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charts/style1.xml" ContentType="application/vnd.ms-office.chartstyle+xml"/>
  <Override PartName="/xl/charts/colors1.xml" ContentType="application/vnd.ms-office.chartcolorstyle+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ml.chartshapes+xml"/>
  <Override PartName="/xl/charts/chart10.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11.xml" ContentType="application/vnd.openxmlformats-officedocument.drawingml.chart+xml"/>
  <Override PartName="/xl/drawings/drawing14.xml" ContentType="application/vnd.openxmlformats-officedocument.drawingml.chartshapes+xml"/>
  <Override PartName="/xl/charts/chart12.xml" ContentType="application/vnd.openxmlformats-officedocument.drawingml.chart+xml"/>
  <Override PartName="/xl/charts/chart1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M:\str-dgesip-dgri-a\Observatoire Emploi ESR\EES 2022\X4 internet\"/>
    </mc:Choice>
  </mc:AlternateContent>
  <bookViews>
    <workbookView xWindow="16065" yWindow="0" windowWidth="11040" windowHeight="7905" tabRatio="915" activeTab="6"/>
  </bookViews>
  <sheets>
    <sheet name="Sommaire " sheetId="18" r:id="rId1"/>
    <sheet name="Etudiants M2" sheetId="22" r:id="rId2"/>
    <sheet name="Pours disc Tous" sheetId="7" r:id="rId3"/>
    <sheet name="Pours doct HF" sheetId="10" r:id="rId4"/>
    <sheet name="Pours disc Tous HF" sheetId="11" r:id="rId5"/>
    <sheet name="Inscrit_dip_INGE" sheetId="30" r:id="rId6"/>
    <sheet name="Tx_pours_doct" sheetId="34" r:id="rId7"/>
    <sheet name="Pours_Doc_Discipl" sheetId="3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s>
  <definedNames>
    <definedName name="______tab2">#REF!</definedName>
    <definedName name="_____TAB2">#REF!</definedName>
    <definedName name="____TAB2">#REF!</definedName>
    <definedName name="___BD1">[1]CORPS!$A$1:$C$62</definedName>
    <definedName name="___FRM1">'[2]Tab 1'!#REF!</definedName>
    <definedName name="___lib1">[3]libdisc!$A$2:$B$16</definedName>
    <definedName name="___mcf1">#REF!</definedName>
    <definedName name="___mcf2">#REF!</definedName>
    <definedName name="___mcf3">#REF!</definedName>
    <definedName name="___pr92">'[4]Tab III Taux de retraite'!#REF!</definedName>
    <definedName name="___tab1">#REF!</definedName>
    <definedName name="___TAB2">#REF!</definedName>
    <definedName name="___tab7">#REF!</definedName>
    <definedName name="___tab8">#REF!</definedName>
    <definedName name="___tab887">#REF!</definedName>
    <definedName name="___tab9">#REF!</definedName>
    <definedName name="__BD1">[2]astra_digital!$A$1:$C$62</definedName>
    <definedName name="__CPT1">[5]CPT1!$A$1:$B$211</definedName>
    <definedName name="__FRM1">'[2]Tab 1'!#REF!</definedName>
    <definedName name="__FRM2">[6]NBT7!#REF!</definedName>
    <definedName name="__IMP1">'[7]NBT4 92-93'!$A$1:$V$33</definedName>
    <definedName name="__IMP2">'[7]NBT4 92-93'!$A$35:$V$85</definedName>
    <definedName name="__lib1">[3]libdisc!$A$2:$B$16</definedName>
    <definedName name="__mcf1">#REF!</definedName>
    <definedName name="__mcf2">#REF!</definedName>
    <definedName name="__mcf3">#REF!</definedName>
    <definedName name="__pr92">[2]astra_digital!#REF!</definedName>
    <definedName name="__tab1">#REF!</definedName>
    <definedName name="__TAB2">#REF!</definedName>
    <definedName name="__tab7">#REF!</definedName>
    <definedName name="__tab8">#REF!</definedName>
    <definedName name="__tab887">#REF!</definedName>
    <definedName name="__tab9">#REF!</definedName>
    <definedName name="_AMO_UniqueIdentifier" hidden="1">"'467865af-42ca-4d90-a492-b89856b259ea'"</definedName>
    <definedName name="_BD1">[8]astra_digital!$A$1:$C$62</definedName>
    <definedName name="_CPT1">[9]CPT1!$A$1:$B$211</definedName>
    <definedName name="_FRM1">'[8]Tab 1'!#REF!</definedName>
    <definedName name="_FRM2">[10]NBT7!#REF!</definedName>
    <definedName name="_IMP1">'[11]NBT4 92-93'!$A$1:$V$33</definedName>
    <definedName name="_IMP2">'[11]NBT4 92-93'!$A$35:$V$85</definedName>
    <definedName name="_lib1">[12]libdisc!$A$2:$B$16</definedName>
    <definedName name="_mcf1">#REF!</definedName>
    <definedName name="_mcf2">#REF!</definedName>
    <definedName name="_mcf3">#REF!</definedName>
    <definedName name="_pr92">[8]astra_digital!#REF!</definedName>
    <definedName name="_tab1">#REF!</definedName>
    <definedName name="_tab2">#REF!</definedName>
    <definedName name="_tab3">#REF!</definedName>
    <definedName name="_tab7">#REF!</definedName>
    <definedName name="_tab8">#REF!</definedName>
    <definedName name="_tab887">#REF!</definedName>
    <definedName name="_tab9">#REF!</definedName>
    <definedName name="_Toc349049549" localSheetId="0">'Sommaire '!$A$8</definedName>
    <definedName name="a">'[13]calcul age moyen'!$C$9:$R$354</definedName>
    <definedName name="aa">[8]astra_digital!#REF!</definedName>
    <definedName name="ab">[8]astra_digital!#REF!</definedName>
    <definedName name="an">"donnee99!$B$1"</definedName>
    <definedName name="an_27">"gd98!$B$1"</definedName>
    <definedName name="ASSOCIE_GD">'[14]4_NON_PERMANENTS'!$AD$15:$AE$18</definedName>
    <definedName name="ASSOCIE_GROUPE">'[14]4_NON_PERMANENTS'!$AD$1:$AE$12</definedName>
    <definedName name="ASSOCIE_SECTION">'[14]4_NON_PERMANENTS'!$AA$1:$AB$54</definedName>
    <definedName name="ATER_GD">'[14]4_NON_PERMANENTS'!$L$15:$M$18</definedName>
    <definedName name="ATER_GROUPE">'[14]4_NON_PERMANENTS'!$L$1:$M$13</definedName>
    <definedName name="ATER_SECTION">'[14]4_NON_PERMANENTS'!$I$1:$J$56</definedName>
    <definedName name="Avec_AGFF">[15]H1_T!$D$1</definedName>
    <definedName name="azdf">#REF!</definedName>
    <definedName name="_xlnm.Database">#REF!</definedName>
    <definedName name="base_vc07sd_sortie">#REF!</definedName>
    <definedName name="bb">[8]astra_digital!#REF!</definedName>
    <definedName name="bbb">'[16]Tableau de données'!$A$2:$B$32</definedName>
    <definedName name="bbcc">[17]Feuil1!$A$2:$C$45</definedName>
    <definedName name="BCL_REC">'[8]Tab 1'!#REF!</definedName>
    <definedName name="bd">'[8]#REF'!$A$1:$C$45</definedName>
    <definedName name="bdd">[18]GDISC98!$A$1:$N$191</definedName>
    <definedName name="BIDEX">#REF!</definedName>
    <definedName name="BOX_MCF_GD">'[14]2_2_BOXPLOT'!$B$96:$J$99</definedName>
    <definedName name="BOX_MCF_GROUPE">'[14]2_2_BOXPLOT'!$B$68:$J$80</definedName>
    <definedName name="BOX_PR_GD">'[14]2_2_BOXPLOT'!$B$100:$J$103</definedName>
    <definedName name="BOX_PR_GROUPE">'[14]2_2_BOXPLOT'!$B$81:$J$93</definedName>
    <definedName name="CACS">#REF!</definedName>
    <definedName name="CANDIDATS_MCF_GD">'[14]3_2_CANDIDATS_MCF'!$A$84:$U$88</definedName>
    <definedName name="CANDIDATS_MCF_GROUPE">'[14]3_2_CANDIDATS_MCF'!$A$65:$U$78</definedName>
    <definedName name="CANDIDATS_MCF_SECTION">'[14]3_2_CANDIDATS_MCF'!$A$2:$U$59</definedName>
    <definedName name="CANDIDATS_PR_GD">'[14]3_2_CANDIDATS_PR'!$A$80:$U$85</definedName>
    <definedName name="CANDIDATS_PR_GROUPE">'[14]3_2_CANDIDATS_PR'!$A$63:$U$75</definedName>
    <definedName name="CANDIDATS_PR_SECTION">'[14]3_2_CANDIDATS_PR'!$A$1:$U$59</definedName>
    <definedName name="cb">[8]astra_digital!#REF!</definedName>
    <definedName name="cc">#REF!</definedName>
    <definedName name="CDAF">#REF!</definedName>
    <definedName name="clecr">[17]NAISCRDR!$A$36:$D$1883</definedName>
    <definedName name="clecr_27">#REF!</definedName>
    <definedName name="cledr">[17]NAISCRDR!$A$36:$E$1883</definedName>
    <definedName name="cledr_27">#REF!</definedName>
    <definedName name="Col_Dates_Detail">[19]H1_T!$C:$D,[19]H1_T!$F:$I,[19]H1_T!$K:$N,[19]H1_T!$P:$S,[19]H1_T!$U:$X,[19]H1_T!$Z:$AC,[19]H1_T!$AE:$AH,[19]H1_T!$AJ:$AM,[19]H1_T!$AO:$AR</definedName>
    <definedName name="CONC_ENT">[20]CONC_ENT!$A$1:$F$6</definedName>
    <definedName name="CPT1_25">#REF!</definedName>
    <definedName name="CS">#REF!</definedName>
    <definedName name="CSC">#REF!</definedName>
    <definedName name="DATE">'[11]NBT4 92-93'!$V$3</definedName>
    <definedName name="Dates">#REF!</definedName>
    <definedName name="DC_GD">'[14]4_NON_PERMANENTS'!$E$19:$G$24</definedName>
    <definedName name="DC_GROUPE">'[14]4_NON_PERMANENTS'!$E$3:$G$17</definedName>
    <definedName name="DC_SECTION">'[14]4_NON_PERMANENTS'!$A$3:$C$60</definedName>
    <definedName name="DDEF">#REF!</definedName>
    <definedName name="DDEF_P">#REF!</definedName>
    <definedName name="DDEH">#REF!</definedName>
    <definedName name="DDEH_P">#REF!</definedName>
    <definedName name="DDET">#REF!</definedName>
    <definedName name="DDET_P">#REF!</definedName>
    <definedName name="DDIF">#REF!</definedName>
    <definedName name="DDIF_P">#REF!</definedName>
    <definedName name="DDIH">#REF!</definedName>
    <definedName name="DDIH_P">#REF!</definedName>
    <definedName name="DDIT">#REF!</definedName>
    <definedName name="DDIT_P">#REF!</definedName>
    <definedName name="DOCT" localSheetId="5">#REF!</definedName>
    <definedName name="DOCT" localSheetId="7">#REF!</definedName>
    <definedName name="DOCT" localSheetId="6">#REF!</definedName>
    <definedName name="DOCT">#REF!</definedName>
    <definedName name="DOCT05">[21]graph1_insc!#REF!</definedName>
    <definedName name="DOCTETR" localSheetId="5">#REF!</definedName>
    <definedName name="DOCTETR" localSheetId="7">#REF!</definedName>
    <definedName name="DOCTETR" localSheetId="6">#REF!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#REF!</definedName>
    <definedName name="EFF_PR_ETAB">'[14]5_EFFECTIF_PR'!$A$3:$EQ$61</definedName>
    <definedName name="EFFECTIF_MCF_ETAB">'[14]5_EFFECTIF_MCF'!$A$2:$EQ$61</definedName>
    <definedName name="Effectifs_en_Activité">#REF!</definedName>
    <definedName name="Enseigndec2000">'[22]Intercalaire 1'!#REF!</definedName>
    <definedName name="enseigntotaldec2000">'[22]Intercalaire 1'!#REF!</definedName>
    <definedName name="EPIC1">#REF!</definedName>
    <definedName name="EPIC2">#REF!</definedName>
    <definedName name="EPIC3">#REF!</definedName>
    <definedName name="EPST1">#REF!</definedName>
    <definedName name="EPST2">#REF!</definedName>
    <definedName name="EPST3">#REF!</definedName>
    <definedName name="erhgherh">#REF!</definedName>
    <definedName name="ETPT">#REF!</definedName>
    <definedName name="etudiants_etab">[23]EFF_ETUDIANTS!$G$2:$H$145</definedName>
    <definedName name="etudiants_typo">[23]EFF_ETUDIANTS!$A$1:$B$11</definedName>
    <definedName name="Excel_BuiltIn_Database">NA()</definedName>
    <definedName name="Excel_BuiltIn_Database_14">#REF!</definedName>
    <definedName name="Excel_BuiltIn_Database_15">#REF!</definedName>
    <definedName name="Excel_BuiltIn_Database_16">#REF!</definedName>
    <definedName name="Excel_BuiltIn_Database_17">#REF!</definedName>
    <definedName name="Excel_BuiltIn_Database_18">#REF!</definedName>
    <definedName name="Excel_BuiltIn_Database_19">#REF!</definedName>
    <definedName name="Excel_BuiltIn_Database_21">#REF!</definedName>
    <definedName name="Excel_BuiltIn_Database_23">'[24]non candidats'!#REF!</definedName>
    <definedName name="Excel_BuiltIn_Database_24">#REF!</definedName>
    <definedName name="Excel_BuiltIn_Database_25">#REF!</definedName>
    <definedName name="Excel_BuiltIn_Database_27">#REF!</definedName>
    <definedName name="Excel_BuiltIn_Database_6">'[24]tableau qualifications'!#REF!</definedName>
    <definedName name="Excel_BuiltIn_Database_7">#REF!</definedName>
    <definedName name="FEM">[25]FEM!$A$1:$E$27</definedName>
    <definedName name="Feuille2" localSheetId="5">#REF!</definedName>
    <definedName name="Feuille2" localSheetId="7">#REF!</definedName>
    <definedName name="Feuille2" localSheetId="6">#REF!</definedName>
    <definedName name="Feuille2">#REF!</definedName>
    <definedName name="flux3">'[26]données source flux'!#REF!</definedName>
    <definedName name="FORMAT">'[8]Tab 1'!#REF!</definedName>
    <definedName name="FORMAT2">'[8]Tab 1'!#REF!</definedName>
    <definedName name="FP_L16">#REF!</definedName>
    <definedName name="FTOT">#REF!</definedName>
    <definedName name="FTOT_P">#REF!</definedName>
    <definedName name="gd98_cum_mcf">[27]gd98!$A$11:$O$251</definedName>
    <definedName name="gd98_cum_pr">[27]gd98!$A$11:$N$251</definedName>
    <definedName name="gd98_cum_tot">[27]gd98!$A$11:$P$251</definedName>
    <definedName name="gd98_eff_moyen">[27]gd98!$A$11:$Q$251</definedName>
    <definedName name="gd98_mcf_tot">[27]gd98!$A$11:$I$251</definedName>
    <definedName name="gd98_median_mcf">[27]gd98!$A$11:$X$252</definedName>
    <definedName name="gd98_median_pr">[27]gd98!$A$11:$U$252</definedName>
    <definedName name="gd98_median_tot">[27]gd98!$A$11:$AA$252</definedName>
    <definedName name="gd98_pr_tot">[27]gd98!$A$11:$F$251</definedName>
    <definedName name="gd98_tot_tot">[27]gd98!$A$11:$L$251</definedName>
    <definedName name="gp98_cum_mcf">#REF!</definedName>
    <definedName name="gp98_cum_mcf_19">#REF!</definedName>
    <definedName name="gp98_cum_mcf_21">#REF!</definedName>
    <definedName name="gp98_cum_mcf_23">#REF!</definedName>
    <definedName name="gp98_cum_mcf_25">#REF!</definedName>
    <definedName name="gp98_cum_mcf_27">#REF!</definedName>
    <definedName name="gp98_cum_mcf_6">#REF!</definedName>
    <definedName name="gp98_cum_pr">#REF!</definedName>
    <definedName name="gp98_cum_pr_19">#REF!</definedName>
    <definedName name="gp98_cum_pr_21">#REF!</definedName>
    <definedName name="gp98_cum_pr_23">#REF!</definedName>
    <definedName name="gp98_cum_pr_25">#REF!</definedName>
    <definedName name="gp98_cum_pr_27">#REF!</definedName>
    <definedName name="gp98_cum_pr_6">#REF!</definedName>
    <definedName name="gp98_cum_tot">#REF!</definedName>
    <definedName name="gp98_cum_tot_19">#REF!</definedName>
    <definedName name="gp98_cum_tot_21">#REF!</definedName>
    <definedName name="gp98_cum_tot_23">#REF!</definedName>
    <definedName name="gp98_cum_tot_25">#REF!</definedName>
    <definedName name="gp98_cum_tot_27">#REF!</definedName>
    <definedName name="gp98_cum_tot_6">#REF!</definedName>
    <definedName name="gp98_eff_moyen">#REF!</definedName>
    <definedName name="gp98_eff_moyen_19">#REF!</definedName>
    <definedName name="gp98_eff_moyen_21">#REF!</definedName>
    <definedName name="gp98_eff_moyen_23">#REF!</definedName>
    <definedName name="gp98_eff_moyen_25">#REF!</definedName>
    <definedName name="gp98_eff_moyen_27">#REF!</definedName>
    <definedName name="gp98_eff_moyen_6">#REF!</definedName>
    <definedName name="gp98_mcf_tot">#REF!</definedName>
    <definedName name="gp98_mcf_tot_19">#REF!</definedName>
    <definedName name="gp98_mcf_tot_21">#REF!</definedName>
    <definedName name="gp98_mcf_tot_23">#REF!</definedName>
    <definedName name="gp98_mcf_tot_25">#REF!</definedName>
    <definedName name="gp98_mcf_tot_27">#REF!</definedName>
    <definedName name="gp98_mcf_tot_6">#REF!</definedName>
    <definedName name="gp98_median_mcf">#REF!</definedName>
    <definedName name="gp98_median_mcf_19">#REF!</definedName>
    <definedName name="gp98_median_mcf_21">#REF!</definedName>
    <definedName name="gp98_median_mcf_23">#REF!</definedName>
    <definedName name="gp98_median_mcf_25">#REF!</definedName>
    <definedName name="gp98_median_mcf_27">#REF!</definedName>
    <definedName name="gp98_median_mcf_6">#REF!</definedName>
    <definedName name="gp98_median_pr">#REF!</definedName>
    <definedName name="gp98_median_pr_19">#REF!</definedName>
    <definedName name="gp98_median_pr_21">#REF!</definedName>
    <definedName name="gp98_median_pr_23">#REF!</definedName>
    <definedName name="gp98_median_pr_25">#REF!</definedName>
    <definedName name="gp98_median_pr_27">#REF!</definedName>
    <definedName name="gp98_median_pr_6">#REF!</definedName>
    <definedName name="gp98_median_tot">#REF!</definedName>
    <definedName name="gp98_median_tot_19">#REF!</definedName>
    <definedName name="gp98_median_tot_21">#REF!</definedName>
    <definedName name="gp98_median_tot_23">#REF!</definedName>
    <definedName name="gp98_median_tot_25">#REF!</definedName>
    <definedName name="gp98_median_tot_27">#REF!</definedName>
    <definedName name="gp98_median_tot_6">#REF!</definedName>
    <definedName name="gp98_pr_tot">#REF!</definedName>
    <definedName name="gp98_pr_tot_19">#REF!</definedName>
    <definedName name="gp98_pr_tot_21">#REF!</definedName>
    <definedName name="gp98_pr_tot_23">#REF!</definedName>
    <definedName name="gp98_pr_tot_25">#REF!</definedName>
    <definedName name="gp98_pr_tot_27">#REF!</definedName>
    <definedName name="gp98_pr_tot_6">#REF!</definedName>
    <definedName name="gp98_tot_tot">#REF!</definedName>
    <definedName name="gp98_tot_tot_19">#REF!</definedName>
    <definedName name="gp98_tot_tot_21">#REF!</definedName>
    <definedName name="gp98_tot_tot_23">#REF!</definedName>
    <definedName name="gp98_tot_tot_25">#REF!</definedName>
    <definedName name="gp98_tot_tot_27">#REF!</definedName>
    <definedName name="gp98_tot_tot_6">#REF!</definedName>
    <definedName name="groupe">[8]astra_digital!$A$1:$C$62</definedName>
    <definedName name="groupe_2008">[23]REDEPLOIEMENT!$A$158:$O$302</definedName>
    <definedName name="groupe_2012">[23]REDEPLOIEMENT!$A$5:$O$151</definedName>
    <definedName name="GROUPE_ENT">'[28]F41-6'!#REF!</definedName>
    <definedName name="H1Regime">[19]EnvoiEffCot!$E$4</definedName>
    <definedName name="H2Regime">[19]EnvoiEffCot!$F$4</definedName>
    <definedName name="HISTO_GD">[14]HISTORI!$N$20:$X$26</definedName>
    <definedName name="HISTO_GROUPE">[14]HISTORI!$N$1:$X$16</definedName>
    <definedName name="HISTO_SECTION">[14]HISTORI!$A$3:$K$60</definedName>
    <definedName name="HorsGestion">[15]H1_T!$D$2</definedName>
    <definedName name="HTOT">#REF!</definedName>
    <definedName name="HTOT_P">#REF!</definedName>
    <definedName name="IDEF">#REF!</definedName>
    <definedName name="idef_p">#REF!</definedName>
    <definedName name="IDEH">#REF!</definedName>
    <definedName name="ideh_p">#REF!</definedName>
    <definedName name="IDIF">#REF!</definedName>
    <definedName name="idif_p">#REF!</definedName>
    <definedName name="IDIH">#REF!</definedName>
    <definedName name="idih_p">#REF!</definedName>
    <definedName name="IMP">'[8]Tab 3'!#REF!</definedName>
    <definedName name="indiv_sexe_pp_ss_tot">'[29]1'!$A$4:$Q$120</definedName>
    <definedName name="indiv_tit_pp_ss_tot">#REF!</definedName>
    <definedName name="indiv_tot_remun_etp_ss_tot">'[30]19'!$A$6:$K$33</definedName>
    <definedName name="INVF">#REF!</definedName>
    <definedName name="INVF_P">#REF!</definedName>
    <definedName name="INVH">#REF!</definedName>
    <definedName name="INVH_P">#REF!</definedName>
    <definedName name="INVITE_GD">'[14]4_NON_PERMANENTS'!$X$15:$Y$18</definedName>
    <definedName name="INVITE_GROUPE">'[14]4_NON_PERMANENTS'!$X$1:$Y$13</definedName>
    <definedName name="INVITE_SECTION">'[14]4_NON_PERMANENTS'!$U$1:$V$56</definedName>
    <definedName name="INVT">#REF!</definedName>
    <definedName name="INVT_P">#REF!</definedName>
    <definedName name="lib_section">[17]Section!$A$2:$B$43</definedName>
    <definedName name="lib_section_27">#REF!</definedName>
    <definedName name="libposit">[31]POSITION_ADMINISTRATIVE!$B$2:$C$136</definedName>
    <definedName name="LIEN_CNU">[14]P1!$T$1</definedName>
    <definedName name="LIEN_GD">[14]P1!$V$1</definedName>
    <definedName name="LIEN_GROUPE">[14]P1!$U$1</definedName>
    <definedName name="LigneCompareCharpin">#REF!</definedName>
    <definedName name="Liste">#REF!</definedName>
    <definedName name="LISTE_SECTION">[14]LISTE_SECTION!$A$2:$E$58</definedName>
    <definedName name="LML_GD">'[14]4_NON_PERMANENTS'!$R$17:$S$20</definedName>
    <definedName name="LML_GROUPE">'[14]4_NON_PERMANENTS'!$R$1:$S$13</definedName>
    <definedName name="LML_SECTION">'[14]4_NON_PERMANENTS'!$O$1:$P$56</definedName>
    <definedName name="Masse_des_pensions_de_droit_dérivé">#REF!</definedName>
    <definedName name="MED_MCF_FEMME">'[14]2_2_MEDIANE'!$C$62:$E$118</definedName>
    <definedName name="MED_MCF_HOMME">'[14]2_2_MEDIANE'!$I$62:$K$118</definedName>
    <definedName name="MED_MCF_TOTAL">'[14]2_2_MEDIANE'!$O$62:$Q$118</definedName>
    <definedName name="MED_PR_FEMME">'[14]2_2_MEDIANE'!$C$2:$E$58</definedName>
    <definedName name="MED_PR_HOMME">'[14]2_2_MEDIANE'!$I$1:$K$58</definedName>
    <definedName name="MED_PR_TOTAL">'[14]2_2_MEDIANE'!$O$2:$Q$58</definedName>
    <definedName name="Medecine">[8]astra_digital!#REF!</definedName>
    <definedName name="Médecine">[8]astra_digital!#REF!</definedName>
    <definedName name="moy">#REF!</definedName>
    <definedName name="NC">#REF!</definedName>
    <definedName name="nnn">[17]Feuil1!$A$2:$B$45</definedName>
    <definedName name="NomRegime">[19]EnvoiEffCot!$E$1</definedName>
    <definedName name="Odonto">[8]astra_digital!#REF!</definedName>
    <definedName name="Odontologie">[8]astra_digital!#REF!</definedName>
    <definedName name="Organisme">[19]H1_T!$B$1</definedName>
    <definedName name="p">#REF!</definedName>
    <definedName name="PE">#REF!</definedName>
    <definedName name="PENSTOT">#REF!</definedName>
    <definedName name="PENSTOT_P">#REF!</definedName>
    <definedName name="Pharma">[8]astra_digital!#REF!</definedName>
    <definedName name="Pharmacie">[8]astra_digital!#REF!</definedName>
    <definedName name="PLOT_MCF_SECTION">'[14]2_2_BOXPLOT'!$O$2:$W$58</definedName>
    <definedName name="PLOT_PR_SECTION">'[14]2_2_BOXPLOT'!$C$2:$K$58</definedName>
    <definedName name="POSTES_PUBLIES">'[14]3_2_PUBLIES'!$A$2:$L$63</definedName>
    <definedName name="POSTES_PUBLIES_GD">'[14]3_2_PUBLIES'!$A$67:$K$72</definedName>
    <definedName name="POSTES_PUBLIES_GROUPE">'[14]3_2_PUBLIES'!$A$76:$K$89</definedName>
    <definedName name="PourCompG">'[32]FPE après réforme'!#REF!</definedName>
    <definedName name="POURS" localSheetId="1">'Etudiants M2'!$A$48:$O$54</definedName>
    <definedName name="POURS" localSheetId="5">#REF!</definedName>
    <definedName name="POURS" localSheetId="2">'Pours disc Tous'!$A$29:$O$35</definedName>
    <definedName name="POURS" localSheetId="4">'Pours disc Tous HF'!#REF!</definedName>
    <definedName name="POURS" localSheetId="3">'Pours doct HF'!#REF!</definedName>
    <definedName name="POURS" localSheetId="7">#REF!</definedName>
    <definedName name="POURS" localSheetId="6">#REF!</definedName>
    <definedName name="POURS">#REF!</definedName>
    <definedName name="POURSUITE_DOC_09" localSheetId="5">#REF!</definedName>
    <definedName name="POURSUITE_DOC_09" localSheetId="7">#REF!</definedName>
    <definedName name="POURSUITE_DOC_09" localSheetId="0">#REF!</definedName>
    <definedName name="POURSUITE_DOC_09" localSheetId="6">#REF!</definedName>
    <definedName name="POURSUITE_DOC_09">#REF!</definedName>
    <definedName name="POURSUITE_DOC_10" localSheetId="5">#REF!</definedName>
    <definedName name="POURSUITE_DOC_10" localSheetId="7">#REF!</definedName>
    <definedName name="POURSUITE_DOC_10" localSheetId="6">#REF!</definedName>
    <definedName name="POURSUITE_DOC_10">#REF!</definedName>
    <definedName name="POURSUITE_DOC_11" localSheetId="5">#REF!</definedName>
    <definedName name="POURSUITE_DOC_11" localSheetId="7">#REF!</definedName>
    <definedName name="POURSUITE_DOC_11" localSheetId="6">#REF!</definedName>
    <definedName name="POURSUITE_DOC_11">#REF!</definedName>
    <definedName name="POURSUITE_DOC_12" localSheetId="5">#REF!</definedName>
    <definedName name="POURSUITE_DOC_12" localSheetId="7">#REF!</definedName>
    <definedName name="POURSUITE_DOC_12" localSheetId="6">#REF!</definedName>
    <definedName name="POURSUITE_DOC_12">#REF!</definedName>
    <definedName name="POURSUITE_DOC_13" localSheetId="5">#REF!</definedName>
    <definedName name="POURSUITE_DOC_13" localSheetId="7">#REF!</definedName>
    <definedName name="POURSUITE_DOC_13" localSheetId="6">#REF!</definedName>
    <definedName name="POURSUITE_DOC_13">#REF!</definedName>
    <definedName name="POURSUITE_DOC_14" localSheetId="5">#REF!</definedName>
    <definedName name="POURSUITE_DOC_14" localSheetId="7">#REF!</definedName>
    <definedName name="POURSUITE_DOC_14" localSheetId="6">#REF!</definedName>
    <definedName name="POURSUITE_DOC_14">#REF!</definedName>
    <definedName name="POURVUS_MCF_GD">'[14]3_2_POURVUS_MCF'!$A$80:$U$86</definedName>
    <definedName name="POURVUS_MCF_GROUPE">'[14]3_2_POURVUS_MCF'!$A$63:$U$78</definedName>
    <definedName name="POURVUS_MCF_SECTION">'[14]3_2_POURVUS_MCF'!$A$1:$U$60</definedName>
    <definedName name="POURVUS_PR_GD">'[14]3_2_POURVUS_PR'!$A$85:$U$89</definedName>
    <definedName name="POURVUS_PR_GROUPE">'[14]3_2_POURVUS_PR'!$A$68:$U$82</definedName>
    <definedName name="POURVUS_PR_SECTION">'[14]3_2_POURVUS_PR'!$A$1:$U$63</definedName>
    <definedName name="prev2008">#REF!</definedName>
    <definedName name="PREVISION_RETRAITE_GD">'[14]2_3_PREVISION_AGE'!$N$19:$X$25</definedName>
    <definedName name="PREVISION_RETRAITE_GROUPE">'[14]2_3_PREVISION_AGE'!$N$1:$X$15</definedName>
    <definedName name="PREVISION_RETRAITE_SECTION">'[14]2_3_PREVISION_AGE'!$A$1:$K$59</definedName>
    <definedName name="prevmcf2008">#REF!</definedName>
    <definedName name="prevpr2008">#REF!</definedName>
    <definedName name="PRINCIPAL">'[8]Tab 1'!#REF!</definedName>
    <definedName name="Prix_00_03">[33]H0!$B$128</definedName>
    <definedName name="Prix_2001">#REF!</definedName>
    <definedName name="PYRAMIDE_MCF">'[14]2_1_PYRAMIDE'!$L$1:$U$59</definedName>
    <definedName name="PYRAMIDE_PR">'[14]2_1_PYRAMIDE'!$A$1:$J$59</definedName>
    <definedName name="qual06">[34]Feuil2!$A$1:$E$8035</definedName>
    <definedName name="qual06_25">#REF!</definedName>
    <definedName name="QUALIF_CANDID_MCF_GD">'[14]3_1_QUALIF_MCF'!$A$79:$U$85</definedName>
    <definedName name="QUALIF_CANDID_MCF_GROUPE">'[14]3_1_QUALIF_MCF'!$A$62:$U$76</definedName>
    <definedName name="QUALIF_CANDID_MCF_SECTION">'[14]3_1_QUALIF_MCF'!$A$1:$U$59</definedName>
    <definedName name="QUALIF_CANDID_PR_GD">'[14]3_1_QUALIF_PR'!$A$83:$U$89</definedName>
    <definedName name="QUALIF_CANDID_PR_GROUPE">'[14]3_1_QUALIF_PR'!$A$65:$U$80</definedName>
    <definedName name="QUALIF_CANDID_PR_SECTION">'[14]3_1_QUALIF_PR'!$A$1:$U$60</definedName>
    <definedName name="QUALIF_OK_MCF_GD">'[14]3_1_RESULT_MCF'!$A$79:$U$85</definedName>
    <definedName name="QUALIF_OK_MCF_GROUPE">'[14]3_1_RESULT_MCF'!$A$62:$U$76</definedName>
    <definedName name="QUALIF_OK_MCF_SECTION">'[14]3_1_RESULT_MCF'!$A$1:$U$59</definedName>
    <definedName name="QUALIF_OK_PR_GD">'[14]3_1_RESULT_PR'!$A$78:$U$84</definedName>
    <definedName name="QUALIF_OK_PR_GROUPE">'[14]3_1_RESULT_PR'!$A$60:$U$74</definedName>
    <definedName name="QUALIF_OK_PR_SECTION">'[14]3_1_RESULT_PR'!$A$1:$U$57</definedName>
    <definedName name="qualif06">[34]Feuil2!$A$1:$E$8035</definedName>
    <definedName name="qualif06_25">#REF!</definedName>
    <definedName name="redeploiement_typo">[23]REDEPLOIEMENT_TYPO!$A$2:$B$11</definedName>
    <definedName name="RES" localSheetId="5">#REF!</definedName>
    <definedName name="RES" localSheetId="7">#REF!</definedName>
    <definedName name="RES" localSheetId="6">#REF!</definedName>
    <definedName name="RES">#REF!</definedName>
    <definedName name="RESCODEPUB">[35]RESCODEPUB_donnees!$A$1:$E$53</definedName>
    <definedName name="RESSOURCES_2">#REF!</definedName>
    <definedName name="RETRAITES_GD">'[14]2_3_RETRAITES'!$F$18:$H$22</definedName>
    <definedName name="RETRAITES_GROUPE">'[14]2_3_RETRAITES'!$F$1:$H$14</definedName>
    <definedName name="RETRAITES_SECTION">'[14]2_3_RETRAITES'!$A$1:$C$61</definedName>
    <definedName name="RTAUXACA2006">#REF!</definedName>
    <definedName name="Salage">#REF!</definedName>
    <definedName name="SALARIES_TRIM42006_2">'[36]enqemploi données'!$H$2:$K$220</definedName>
    <definedName name="Sciences">[8]astra_digital!#REF!</definedName>
    <definedName name="SIES">[37]sect01def!$A$1:$P$31</definedName>
    <definedName name="sim_essai">#REF!</definedName>
    <definedName name="SOUTIEN_PP">[38]SOUTIEN_PP_donnees!$A$1:$L$27</definedName>
    <definedName name="SOUTIEN1">[39]SOUTIEN1!$A$1:$D$27</definedName>
    <definedName name="STAPS">[8]astra_digital!#REF!</definedName>
    <definedName name="t">'[40]tab 1'!#REF!</definedName>
    <definedName name="TAB" localSheetId="5">#REF!</definedName>
    <definedName name="TAB" localSheetId="7">#REF!</definedName>
    <definedName name="TAB" localSheetId="6">#REF!</definedName>
    <definedName name="TAB">#REF!</definedName>
    <definedName name="Tab_Val_Result_01">[33]H0!$A$1:$BC$40</definedName>
    <definedName name="Tab_Val_Result_01_H1">#REF!</definedName>
    <definedName name="Tab_Val_Result_04">[33]H0!$A$45:$BC$114</definedName>
    <definedName name="Tab_Val_Result_04_H1">#REF!</definedName>
    <definedName name="Tab_valeurs">#REF!</definedName>
    <definedName name="Tab_Valeurs2">'[41]retraites FPE civils mili PTT'!$A$4:$BH$9</definedName>
    <definedName name="Tab_ValeursMG09">#REF!</definedName>
    <definedName name="tab12seriebis">#REF!</definedName>
    <definedName name="tabcod">#REF!</definedName>
    <definedName name="TabCor">#REF!</definedName>
    <definedName name="TABDS">'[16]Tableau de données'!$A$2:$B$32</definedName>
    <definedName name="TABDS_27">#REF!</definedName>
    <definedName name="TABLE">'[42]table  origines professionelles'!$B$3:$C$42</definedName>
    <definedName name="TB">#REF!</definedName>
    <definedName name="TCE">#REF!</definedName>
    <definedName name="TCNU">'[8]#REF'!$A$1:$B$118</definedName>
    <definedName name="Tcot">#REF!</definedName>
    <definedName name="TDB">#REF!</definedName>
    <definedName name="TDIORIG">#REF!</definedName>
    <definedName name="TDIORIG_25">#REF!</definedName>
    <definedName name="TE_Droit">[8]astra_digital!#REF!</definedName>
    <definedName name="TE_Lettres">[8]astra_digital!#REF!</definedName>
    <definedName name="TE_Médecine">[8]astra_digital!#REF!</definedName>
    <definedName name="TE_Odonto">[8]astra_digital!#REF!</definedName>
    <definedName name="TE_Pharma">[8]astra_digital!#REF!</definedName>
    <definedName name="TE_Sciences">[8]astra_digital!#REF!</definedName>
    <definedName name="tetab">'[8]Etabt-corps (DLSP)'!$B$3:$K$182</definedName>
    <definedName name="TGD">'[8]#REF'!$A$2:$B$7</definedName>
    <definedName name="tgrade">[8]CORPS!$A$1:$C$62</definedName>
    <definedName name="titi">'[43]TAB I'!#REF!</definedName>
    <definedName name="titi_27">#REF!</definedName>
    <definedName name="tlibc">#REF!</definedName>
    <definedName name="tlibc_25">#REF!</definedName>
    <definedName name="tnom">#REF!</definedName>
    <definedName name="tnomm">#REF!</definedName>
    <definedName name="tnumetab">#REF!</definedName>
    <definedName name="tnumetab_25">#REF!</definedName>
    <definedName name="tot_cr">[17]Feuil1!$A$2:$C$45</definedName>
    <definedName name="tot_cr_27">#REF!</definedName>
    <definedName name="tot_dr">[17]Feuil1!$A$2:$B$45</definedName>
    <definedName name="tot_dr_27">#REF!</definedName>
    <definedName name="total_aut">'[22]Intercalaire 1'!$K$37</definedName>
    <definedName name="totalagre">#REF!</definedName>
    <definedName name="totalaut">#REF!</definedName>
    <definedName name="totalcert">#REF!</definedName>
    <definedName name="totalfrance">#REF!</definedName>
    <definedName name="totalplp">#REF!</definedName>
    <definedName name="toto">'[44]TAB I'!#REF!</definedName>
    <definedName name="tprenom">#REF!</definedName>
    <definedName name="TPROMO">[45]Tables!$A$25:$B$28</definedName>
    <definedName name="TRACE1">'[8]Tab 1'!#REF!</definedName>
    <definedName name="TRACE2">'[8]Tab 1'!#REF!</definedName>
    <definedName name="TRANCHE_MCF">'[14]2_2_TRANCHE'!$U$2:$AM$60</definedName>
    <definedName name="TRANCHE_PR">'[14]2_2_TRANCHE'!$A$1:$S$61</definedName>
    <definedName name="TrecPRexMCF">'[46]Simu Retr MCF'!$L$4</definedName>
    <definedName name="Ttypepromo">[45]Tables!$A$52:$B$54</definedName>
    <definedName name="Uni">#REF!</definedName>
    <definedName name="Val_Euro">[33]H0!$B$129</definedName>
    <definedName name="ValEuro">#REF!</definedName>
    <definedName name="Variante">#REF!</definedName>
    <definedName name="VC07_entree">#REF!</definedName>
    <definedName name="VC07sd">#REF!</definedName>
    <definedName name="VC09def">[47]VC09def!$A$1:$W$34</definedName>
    <definedName name="VC09sd_sept2011">#REF!</definedName>
    <definedName name="VC11sd_entree">[48]VC11sd_entree!$A$1:$AF$4267</definedName>
    <definedName name="VC11sd_sortie">[48]VC11sd_sortie!$A$1:$T$4264</definedName>
    <definedName name="vc2013sd">#REF!</definedName>
    <definedName name="VDEF">#REF!</definedName>
    <definedName name="vdef_p">#REF!</definedName>
    <definedName name="VDEH">#REF!</definedName>
    <definedName name="vdeh_p">#REF!</definedName>
    <definedName name="VDIF">#REF!</definedName>
    <definedName name="vdif_p">#REF!</definedName>
    <definedName name="VDIH">#REF!</definedName>
    <definedName name="vdih_p">#REF!</definedName>
    <definedName name="VIEF">#REF!</definedName>
    <definedName name="VIEF_P">#REF!</definedName>
    <definedName name="VIEH">#REF!</definedName>
    <definedName name="VIEH_P">#REF!</definedName>
    <definedName name="VIET">#REF!</definedName>
    <definedName name="VIET_P">#REF!</definedName>
    <definedName name="vv">[17]Section!$A$2:$B$43</definedName>
    <definedName name="x">#REF!</definedName>
    <definedName name="xxxx">[49]x!$A$1:$C$58</definedName>
    <definedName name="xxxx_25">#REF!</definedName>
    <definedName name="_xlnm.Print_Area" localSheetId="1">'Etudiants M2'!$A$1:$N$45</definedName>
    <definedName name="_xlnm.Print_Area" localSheetId="5">Inscrit_dip_INGE!$A$1:$Y$43</definedName>
    <definedName name="_xlnm.Print_Area" localSheetId="2">'Pours disc Tous'!$A$1:$AE$27</definedName>
    <definedName name="_xlnm.Print_Area" localSheetId="4">'Pours disc Tous HF'!$A$1:$P$73</definedName>
    <definedName name="_xlnm.Print_Area" localSheetId="3">'Pours doct HF'!$A$1:$AB$25</definedName>
    <definedName name="_xlnm.Print_Area" localSheetId="7">Pours_Doc_Discipl!$A$1:$W$43</definedName>
    <definedName name="_xlnm.Print_Area" localSheetId="0">'Sommaire '!$A$1:$D$31</definedName>
    <definedName name="_xlnm.Print_Area" localSheetId="6">Tx_pours_doct!$A$1:$P$41</definedName>
  </definedNames>
  <calcPr calcId="162913"/>
</workbook>
</file>

<file path=xl/calcChain.xml><?xml version="1.0" encoding="utf-8"?>
<calcChain xmlns="http://schemas.openxmlformats.org/spreadsheetml/2006/main">
  <c r="B4" i="34" l="1"/>
  <c r="C4" i="34"/>
  <c r="D4" i="34"/>
  <c r="F4" i="34"/>
  <c r="G4" i="34"/>
  <c r="H4" i="34"/>
  <c r="J4" i="34"/>
  <c r="K4" i="34"/>
  <c r="L4" i="34"/>
  <c r="B5" i="34"/>
  <c r="C5" i="34"/>
  <c r="D5" i="34"/>
  <c r="E5" i="34"/>
  <c r="F5" i="34"/>
  <c r="G5" i="34"/>
  <c r="H5" i="34"/>
  <c r="I5" i="34"/>
  <c r="J5" i="34"/>
  <c r="K5" i="34"/>
  <c r="L5" i="34"/>
  <c r="M5" i="34"/>
  <c r="B6" i="34"/>
  <c r="C6" i="34"/>
  <c r="D6" i="34"/>
  <c r="E6" i="34"/>
  <c r="F6" i="34"/>
  <c r="G6" i="34"/>
  <c r="H6" i="34"/>
  <c r="I6" i="34"/>
  <c r="J6" i="34"/>
  <c r="K6" i="34"/>
  <c r="L6" i="34"/>
  <c r="M6" i="34"/>
  <c r="B7" i="34"/>
  <c r="C7" i="34"/>
  <c r="D7" i="34"/>
  <c r="E7" i="34"/>
  <c r="F7" i="34"/>
  <c r="G7" i="34"/>
  <c r="H7" i="34"/>
  <c r="I7" i="34"/>
  <c r="J7" i="34"/>
  <c r="K7" i="34"/>
  <c r="L7" i="34"/>
  <c r="M7" i="34"/>
  <c r="B8" i="34"/>
  <c r="C8" i="34"/>
  <c r="D8" i="34"/>
  <c r="F8" i="34"/>
  <c r="G8" i="34"/>
  <c r="H8" i="34"/>
  <c r="J8" i="34"/>
  <c r="K8" i="34"/>
  <c r="L8" i="34"/>
  <c r="B9" i="34"/>
  <c r="C9" i="34"/>
  <c r="D9" i="34"/>
  <c r="D10" i="34" s="1"/>
  <c r="F9" i="34"/>
  <c r="F10" i="34" s="1"/>
  <c r="G9" i="34"/>
  <c r="H9" i="34"/>
  <c r="J9" i="34"/>
  <c r="J10" i="34" s="1"/>
  <c r="K9" i="34"/>
  <c r="K10" i="34" s="1"/>
  <c r="L9" i="34"/>
  <c r="I46" i="34"/>
  <c r="M46" i="34"/>
  <c r="N46" i="34"/>
  <c r="O46" i="34"/>
  <c r="P46" i="34"/>
  <c r="Q46" i="34"/>
  <c r="S53" i="34" s="1"/>
  <c r="N47" i="34"/>
  <c r="O47" i="34"/>
  <c r="P47" i="34"/>
  <c r="Q47" i="34"/>
  <c r="S54" i="34" s="1"/>
  <c r="N48" i="34"/>
  <c r="O48" i="34"/>
  <c r="P48" i="34"/>
  <c r="Q48" i="34"/>
  <c r="N49" i="34"/>
  <c r="O49" i="34"/>
  <c r="P49" i="34"/>
  <c r="Q49" i="34"/>
  <c r="S56" i="34" s="1"/>
  <c r="E50" i="34"/>
  <c r="I50" i="34"/>
  <c r="Q50" i="34" s="1"/>
  <c r="S57" i="34" s="1"/>
  <c r="M50" i="34"/>
  <c r="N50" i="34"/>
  <c r="O50" i="34"/>
  <c r="P50" i="34"/>
  <c r="E51" i="34"/>
  <c r="I51" i="34"/>
  <c r="Q51" i="34" s="1"/>
  <c r="S58" i="34" s="1"/>
  <c r="M51" i="34"/>
  <c r="N51" i="34"/>
  <c r="O51" i="34"/>
  <c r="P51" i="34"/>
  <c r="E53" i="34"/>
  <c r="E4" i="34" s="1"/>
  <c r="I53" i="34"/>
  <c r="Q53" i="34" s="1"/>
  <c r="M53" i="34"/>
  <c r="N53" i="34"/>
  <c r="O53" i="34"/>
  <c r="P53" i="34"/>
  <c r="N54" i="34"/>
  <c r="O54" i="34"/>
  <c r="P54" i="34"/>
  <c r="Q54" i="34"/>
  <c r="N55" i="34"/>
  <c r="O55" i="34"/>
  <c r="P55" i="34"/>
  <c r="Q55" i="34"/>
  <c r="S55" i="34"/>
  <c r="N56" i="34"/>
  <c r="O56" i="34"/>
  <c r="P56" i="34"/>
  <c r="Q56" i="34"/>
  <c r="E57" i="34"/>
  <c r="I57" i="34"/>
  <c r="M57" i="34"/>
  <c r="N57" i="34"/>
  <c r="O57" i="34"/>
  <c r="P57" i="34"/>
  <c r="E58" i="34"/>
  <c r="I58" i="34"/>
  <c r="M58" i="34"/>
  <c r="N58" i="34"/>
  <c r="O58" i="34"/>
  <c r="P58" i="34"/>
  <c r="B10" i="34" l="1"/>
  <c r="Q57" i="34"/>
  <c r="M4" i="34"/>
  <c r="I4" i="34"/>
  <c r="M8" i="34"/>
  <c r="L10" i="34"/>
  <c r="G10" i="34"/>
  <c r="C10" i="34"/>
  <c r="H10" i="34"/>
  <c r="E8" i="34"/>
  <c r="Q58" i="34"/>
  <c r="M9" i="34"/>
  <c r="M10" i="34" s="1"/>
  <c r="E9" i="34"/>
  <c r="E10" i="34" s="1"/>
  <c r="I9" i="34"/>
  <c r="I10" i="34" s="1"/>
  <c r="I8" i="34"/>
  <c r="B55" i="22"/>
  <c r="C55" i="22"/>
  <c r="D55" i="22"/>
  <c r="E55" i="22"/>
  <c r="F55" i="22"/>
  <c r="G55" i="22"/>
  <c r="H55" i="22"/>
  <c r="I55" i="22"/>
  <c r="J55" i="22"/>
  <c r="K55" i="22"/>
  <c r="L55" i="22"/>
  <c r="M55" i="22"/>
  <c r="N55" i="22"/>
  <c r="O55" i="22"/>
  <c r="P55" i="22"/>
  <c r="Q55" i="22"/>
  <c r="R55" i="22"/>
  <c r="S55" i="22"/>
  <c r="T55" i="22"/>
  <c r="U55" i="22"/>
  <c r="V55" i="22"/>
  <c r="V56" i="22"/>
  <c r="W55" i="22"/>
  <c r="X55" i="22"/>
  <c r="Y55" i="22"/>
  <c r="Z55" i="22"/>
  <c r="Z56" i="22"/>
  <c r="AA55" i="22"/>
  <c r="AB55" i="22"/>
  <c r="AB56" i="22"/>
  <c r="AC55" i="22"/>
  <c r="AD55" i="22"/>
  <c r="AF55" i="22"/>
  <c r="B56" i="22"/>
  <c r="C56" i="22"/>
  <c r="D56" i="22"/>
  <c r="E56" i="22"/>
  <c r="F56" i="22"/>
  <c r="G56" i="22"/>
  <c r="H56" i="22"/>
  <c r="I56" i="22"/>
  <c r="J56" i="22"/>
  <c r="K56" i="22"/>
  <c r="L56" i="22"/>
  <c r="M56" i="22"/>
  <c r="N56" i="22"/>
  <c r="O56" i="22"/>
  <c r="P56" i="22"/>
  <c r="Q56" i="22"/>
  <c r="R56" i="22"/>
  <c r="S56" i="22"/>
  <c r="T56" i="22"/>
  <c r="U56" i="22"/>
  <c r="W56" i="22"/>
  <c r="X56" i="22"/>
  <c r="Y56" i="22"/>
  <c r="AA56" i="22"/>
  <c r="AC56" i="22"/>
  <c r="AD56" i="22"/>
  <c r="AF56" i="22"/>
  <c r="B57" i="22"/>
  <c r="C57" i="22"/>
  <c r="D57" i="22"/>
  <c r="E57" i="22"/>
  <c r="F57" i="22"/>
  <c r="G57" i="22"/>
  <c r="H57" i="22"/>
  <c r="I57" i="22"/>
  <c r="J57" i="22"/>
  <c r="K57" i="22"/>
  <c r="L57" i="22"/>
  <c r="M57" i="22"/>
  <c r="N57" i="22"/>
  <c r="O57" i="22"/>
  <c r="P57" i="22"/>
  <c r="Q57" i="22"/>
  <c r="R57" i="22"/>
  <c r="I4" i="22"/>
  <c r="S57" i="22"/>
  <c r="T57" i="22"/>
  <c r="J4" i="22"/>
  <c r="U57" i="22"/>
  <c r="AD57" i="22"/>
  <c r="AE57" i="22"/>
  <c r="AF57" i="22"/>
  <c r="AG57" i="22"/>
  <c r="Q4" i="22"/>
  <c r="AC36" i="7"/>
  <c r="AD36" i="7"/>
  <c r="AE36" i="7"/>
  <c r="AB36" i="7"/>
  <c r="Q5" i="22"/>
  <c r="Q6" i="22"/>
  <c r="Q7" i="22"/>
  <c r="Q8" i="22"/>
  <c r="P5" i="22"/>
  <c r="P6" i="22"/>
  <c r="P7" i="22"/>
  <c r="P8" i="22"/>
  <c r="P4" i="22"/>
  <c r="O5" i="22"/>
  <c r="O6" i="22"/>
  <c r="O7" i="22"/>
  <c r="O8" i="22"/>
  <c r="O4" i="22"/>
  <c r="N12" i="22"/>
  <c r="M12" i="22"/>
  <c r="I5" i="22"/>
  <c r="I11" i="22"/>
  <c r="H6" i="22"/>
  <c r="H12" i="22"/>
  <c r="F4" i="22"/>
  <c r="F10" i="22"/>
  <c r="E5" i="22"/>
  <c r="E11" i="22"/>
  <c r="D4" i="22"/>
  <c r="D10" i="22"/>
  <c r="B4" i="22"/>
  <c r="B10" i="22"/>
  <c r="K7" i="22"/>
  <c r="K13" i="22"/>
  <c r="H7" i="22"/>
  <c r="H13" i="22"/>
  <c r="D7" i="22"/>
  <c r="D13" i="22"/>
  <c r="N8" i="22"/>
  <c r="M8" i="22"/>
  <c r="L8" i="22"/>
  <c r="K8" i="22"/>
  <c r="L6" i="22"/>
  <c r="L12" i="22"/>
  <c r="K6" i="22"/>
  <c r="K12" i="22"/>
  <c r="L5" i="22"/>
  <c r="L11" i="22"/>
  <c r="K5" i="22"/>
  <c r="K11" i="22"/>
  <c r="H5" i="22"/>
  <c r="H11" i="22"/>
  <c r="L4" i="22"/>
  <c r="L10" i="22"/>
  <c r="K4" i="22"/>
  <c r="K10" i="22"/>
  <c r="I6" i="22"/>
  <c r="I12" i="22"/>
  <c r="J7" i="22"/>
  <c r="J13" i="22"/>
  <c r="D5" i="22"/>
  <c r="D11" i="22"/>
  <c r="B8" i="22"/>
  <c r="F8" i="22"/>
  <c r="B6" i="22"/>
  <c r="B12" i="22"/>
  <c r="J8" i="22"/>
  <c r="F6" i="22"/>
  <c r="F12" i="22"/>
  <c r="C7" i="22"/>
  <c r="C13" i="22"/>
  <c r="G7" i="22"/>
  <c r="G13" i="22"/>
  <c r="B5" i="22"/>
  <c r="B11" i="22"/>
  <c r="F5" i="22"/>
  <c r="F11" i="22"/>
  <c r="J6" i="22"/>
  <c r="J12" i="22"/>
  <c r="J5" i="22"/>
  <c r="J11" i="22"/>
  <c r="J10" i="22"/>
  <c r="B7" i="22"/>
  <c r="B13" i="22"/>
  <c r="F7" i="22"/>
  <c r="F13" i="22"/>
  <c r="C4" i="22"/>
  <c r="C10" i="22"/>
  <c r="K14" i="22"/>
  <c r="D8" i="22"/>
  <c r="M11" i="22"/>
  <c r="G8" i="22"/>
  <c r="N11" i="22"/>
  <c r="H4" i="22"/>
  <c r="H10" i="22"/>
  <c r="H14" i="22"/>
  <c r="H8" i="22"/>
  <c r="M13" i="22"/>
  <c r="D6" i="22"/>
  <c r="D12" i="22"/>
  <c r="D14" i="22"/>
  <c r="M10" i="22"/>
  <c r="N13" i="22"/>
  <c r="N10" i="22"/>
  <c r="C8" i="22"/>
  <c r="E6" i="22"/>
  <c r="E12" i="22"/>
  <c r="G4" i="22"/>
  <c r="G10" i="22"/>
  <c r="E4" i="22"/>
  <c r="E10" i="22"/>
  <c r="I10" i="22"/>
  <c r="C6" i="22"/>
  <c r="C12" i="22"/>
  <c r="G6" i="22"/>
  <c r="G12" i="22"/>
  <c r="E8" i="22"/>
  <c r="I8" i="22"/>
  <c r="C5" i="22"/>
  <c r="C11" i="22"/>
  <c r="G5" i="22"/>
  <c r="G11" i="22"/>
  <c r="E7" i="22"/>
  <c r="E13" i="22"/>
  <c r="I7" i="22"/>
  <c r="I13" i="22"/>
  <c r="B14" i="22"/>
  <c r="F14" i="22"/>
  <c r="J14" i="22"/>
  <c r="N14" i="22"/>
  <c r="M14" i="22"/>
  <c r="C14" i="22"/>
  <c r="E14" i="22"/>
  <c r="I14" i="22"/>
  <c r="G14" i="22"/>
  <c r="L7" i="22"/>
  <c r="L13" i="22"/>
  <c r="L14" i="22"/>
  <c r="A11" i="7"/>
</calcChain>
</file>

<file path=xl/sharedStrings.xml><?xml version="1.0" encoding="utf-8"?>
<sst xmlns="http://schemas.openxmlformats.org/spreadsheetml/2006/main" count="582" uniqueCount="238">
  <si>
    <t>ldis2</t>
  </si>
  <si>
    <t>DROIT</t>
  </si>
  <si>
    <t>ECONOMIE AES</t>
  </si>
  <si>
    <t>LETTRES, SCIENCES HUMAINES</t>
  </si>
  <si>
    <t>SANTE</t>
  </si>
  <si>
    <t>SCIENCES</t>
  </si>
  <si>
    <t>STAPS</t>
  </si>
  <si>
    <t>SCIENCES ET STAPS</t>
  </si>
  <si>
    <t>Ensemble</t>
  </si>
  <si>
    <t>SCIENCES, SANTE ET STAPS</t>
  </si>
  <si>
    <t>Total général</t>
  </si>
  <si>
    <t>Hommes</t>
  </si>
  <si>
    <t>Femmes</t>
  </si>
  <si>
    <t>Santé</t>
  </si>
  <si>
    <t>Droit</t>
  </si>
  <si>
    <t>Economie AES</t>
  </si>
  <si>
    <t>Lettres, Sc. Humaines</t>
  </si>
  <si>
    <t>Sciences, STAPS et Santé</t>
  </si>
  <si>
    <t>Ecart H-F (en pt)</t>
  </si>
  <si>
    <t>Economie, AES</t>
  </si>
  <si>
    <t>Sciences</t>
  </si>
  <si>
    <t>Intermédiaire de calcul</t>
  </si>
  <si>
    <t>en %</t>
  </si>
  <si>
    <t>Dea05</t>
  </si>
  <si>
    <t>Doct06</t>
  </si>
  <si>
    <t>Dea06</t>
  </si>
  <si>
    <t>Doct07</t>
  </si>
  <si>
    <t>Dea07</t>
  </si>
  <si>
    <t>Doct08</t>
  </si>
  <si>
    <t>Dea08</t>
  </si>
  <si>
    <t>Doct09</t>
  </si>
  <si>
    <t>Dea09</t>
  </si>
  <si>
    <t>Doct010</t>
  </si>
  <si>
    <t>Dea010</t>
  </si>
  <si>
    <t>Doct011</t>
  </si>
  <si>
    <t>Dea011</t>
  </si>
  <si>
    <t>Doct012</t>
  </si>
  <si>
    <t>Dea12</t>
  </si>
  <si>
    <t>Doct13</t>
  </si>
  <si>
    <t>Dea13</t>
  </si>
  <si>
    <t>Doct14</t>
  </si>
  <si>
    <t>Dea14</t>
  </si>
  <si>
    <t>Dont MEEF</t>
  </si>
  <si>
    <t>Dea14cor</t>
  </si>
  <si>
    <t>Dont MEEF cor</t>
  </si>
  <si>
    <t>Doct15</t>
  </si>
  <si>
    <t>Dea15</t>
  </si>
  <si>
    <t>Doct16</t>
  </si>
  <si>
    <t>Dea16</t>
  </si>
  <si>
    <t>Diplomésdea07</t>
  </si>
  <si>
    <t>Diplomésdea08</t>
  </si>
  <si>
    <t>Diplomés09</t>
  </si>
  <si>
    <t>Diplomés010</t>
  </si>
  <si>
    <t>Diplomés011</t>
  </si>
  <si>
    <t>Diplomésdea012</t>
  </si>
  <si>
    <t>Diplomésdea013</t>
  </si>
  <si>
    <t>Doct014</t>
  </si>
  <si>
    <t>Diplomésdea14</t>
  </si>
  <si>
    <t>Diplomésdea15</t>
  </si>
  <si>
    <t>Sexe</t>
  </si>
  <si>
    <t xml:space="preserve">Statut d'école </t>
  </si>
  <si>
    <t>Public autres ministères</t>
  </si>
  <si>
    <t xml:space="preserve">Privé </t>
  </si>
  <si>
    <t>L’état de l’emploi scientifique en France</t>
  </si>
  <si>
    <t>Contenu du classeur</t>
  </si>
  <si>
    <t>Feuille</t>
  </si>
  <si>
    <t>Titre des tableaux ou graphiques</t>
  </si>
  <si>
    <t>Inscrit_dip_INGE</t>
  </si>
  <si>
    <t>Définitions</t>
  </si>
  <si>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</si>
  <si>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</si>
  <si>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</si>
  <si>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</si>
  <si>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</si>
  <si>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</si>
  <si>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Nous vous remercions d’adresser vos observations  
et suggestions éventuelles à : 
emploi.scientifique@recherche.gouv.fr</t>
  </si>
  <si>
    <t>Session</t>
  </si>
  <si>
    <t>2006-
07</t>
  </si>
  <si>
    <t>2007-
08</t>
  </si>
  <si>
    <t>2008-
09</t>
  </si>
  <si>
    <t>2009-
10</t>
  </si>
  <si>
    <t>2010-
11</t>
  </si>
  <si>
    <t>2011-
12</t>
  </si>
  <si>
    <t>2012-
13</t>
  </si>
  <si>
    <t>2013-
14</t>
  </si>
  <si>
    <t>2014-
15</t>
  </si>
  <si>
    <t>2015-
16</t>
  </si>
  <si>
    <t>2016-
17</t>
  </si>
  <si>
    <t>Pours doct HF</t>
  </si>
  <si>
    <t>Diplômésdea05</t>
  </si>
  <si>
    <t>Diplômésdea06</t>
  </si>
  <si>
    <t>Diplômésdea07</t>
  </si>
  <si>
    <t>Diplômésdea08</t>
  </si>
  <si>
    <t>Diplômésdea09</t>
  </si>
  <si>
    <t>Diplômésdea010</t>
  </si>
  <si>
    <t>Diplômésdea011</t>
  </si>
  <si>
    <t>Diplômésdea012</t>
  </si>
  <si>
    <t>Doct013</t>
  </si>
  <si>
    <t>Diplômésdea013</t>
  </si>
  <si>
    <t>Diplômésdea14</t>
  </si>
  <si>
    <t>Diplômésdea15</t>
  </si>
  <si>
    <t>Pours disc Tous</t>
  </si>
  <si>
    <t>Pours disc Tous HF</t>
  </si>
  <si>
    <t>II.1 Les étudiants de niveau master</t>
  </si>
  <si>
    <t>filière</t>
  </si>
  <si>
    <t>Taux de poursuite en doctorat des ingénieurs diplômés l'année universitaire n-1, par statut d'école.</t>
  </si>
  <si>
    <t>Les données sur les étudiants, les doctorants et les doctorats délivrés, sont issues du système d’information sur les étudiants (SISE) ou de l‘enquête sur les écoles doctorales, deux dispositifs gérés par le SIES au sein du MESRI.</t>
  </si>
  <si>
    <t xml:space="preserve">Taux de poursuite en doctorat des diplômés d'un master 2 l'année précédente, par sexe, tous masters </t>
  </si>
  <si>
    <t>Taux de poursuite en doctorat des ingénieurs diplômés l'année universitaire N-1, par statut d'école</t>
  </si>
  <si>
    <t>2017-
18</t>
  </si>
  <si>
    <t>2018-
19</t>
  </si>
  <si>
    <t>Dea17</t>
  </si>
  <si>
    <t>Dea18</t>
  </si>
  <si>
    <t>Diplômésdea16</t>
  </si>
  <si>
    <t>Doct17</t>
  </si>
  <si>
    <t>Diplômésdea17</t>
  </si>
  <si>
    <t>Doct18</t>
  </si>
  <si>
    <t>Diplomésdea16</t>
  </si>
  <si>
    <t>2017-2018</t>
  </si>
  <si>
    <t>2018-2019</t>
  </si>
  <si>
    <t>Diplomésdea17</t>
  </si>
  <si>
    <t xml:space="preserve">Public autres ministères </t>
  </si>
  <si>
    <t>2015-2016</t>
  </si>
  <si>
    <t>2016-2017</t>
  </si>
  <si>
    <t>Total</t>
  </si>
  <si>
    <t>Part des femmes %</t>
  </si>
  <si>
    <t>Effectifs</t>
  </si>
  <si>
    <t>Filière</t>
  </si>
  <si>
    <t xml:space="preserve">Hommes </t>
  </si>
  <si>
    <t>Par discipline suivie durant le doctorat</t>
  </si>
  <si>
    <r>
      <t>Répartition des ingénieurs p</t>
    </r>
    <r>
      <rPr>
        <b/>
        <sz val="11.5"/>
        <color rgb="FF000000"/>
        <rFont val="Calibri"/>
        <family val="2"/>
        <scheme val="minor"/>
      </rPr>
      <t xml:space="preserve">oursuivant en doctorat </t>
    </r>
    <r>
      <rPr>
        <b/>
        <sz val="11.5"/>
        <color rgb="FF000000"/>
        <rFont val="Arial"/>
        <family val="2"/>
      </rPr>
      <t>par filière (en %)</t>
    </r>
  </si>
  <si>
    <t>Taux de poursuite en doctorat par filière suivie en master 2 l'année précédente, tous masters</t>
  </si>
  <si>
    <t>Provenance des diplômés poursuivant en doctorat</t>
  </si>
  <si>
    <t>pours_doc_15</t>
  </si>
  <si>
    <t>pours_doc_16</t>
  </si>
  <si>
    <t>pours_doc_17</t>
  </si>
  <si>
    <t>pours_doc_18</t>
  </si>
  <si>
    <t>dipl_14-15</t>
  </si>
  <si>
    <t>dipl_15-16</t>
  </si>
  <si>
    <t>dipl_16-17</t>
  </si>
  <si>
    <t>dipl_17-18</t>
  </si>
  <si>
    <t xml:space="preserve">Évolution du nombre de diplômes décernés par les écoles d'ingénieurs, par statut d'école
</t>
  </si>
  <si>
    <t>Répartition des diplômes, en %</t>
  </si>
  <si>
    <t>ensemble</t>
  </si>
  <si>
    <t>Chimie</t>
  </si>
  <si>
    <t>Electronique</t>
  </si>
  <si>
    <t>Informatique</t>
  </si>
  <si>
    <t>Physique</t>
  </si>
  <si>
    <t>Sciences de la vie, biologie</t>
  </si>
  <si>
    <t>Sciences technologies industrielles</t>
  </si>
  <si>
    <t>Année d'inscription en doctorat</t>
  </si>
  <si>
    <t>Autres disciplines (hors sciences)</t>
  </si>
  <si>
    <t>Génie des procédés, génie civil</t>
  </si>
  <si>
    <t>Mathématiques</t>
  </si>
  <si>
    <t>Mécanique, génie mécanique</t>
  </si>
  <si>
    <t>Sciences économiques et sociales</t>
  </si>
  <si>
    <t>Évolution dernière année / 2015-2016</t>
  </si>
  <si>
    <t>Pours_Doc_Discipl</t>
  </si>
  <si>
    <t>Tableaux ou graphiques repris dans la publication papier</t>
  </si>
  <si>
    <t>Intermédiaires de calcul</t>
  </si>
  <si>
    <t>% femmes</t>
  </si>
  <si>
    <t>Moyennes 2 années universitaires 2015 à 2016</t>
  </si>
  <si>
    <t>2015 et 2016</t>
  </si>
  <si>
    <t>2019-
20</t>
  </si>
  <si>
    <t>2020-
21</t>
  </si>
  <si>
    <t>2021-
22</t>
  </si>
  <si>
    <t>Diplômésdea18</t>
  </si>
  <si>
    <t>Doct19</t>
  </si>
  <si>
    <t>Diplômésdea19</t>
  </si>
  <si>
    <t>Doct20</t>
  </si>
  <si>
    <t>Diplomésdea18</t>
  </si>
  <si>
    <t>Diplomésdea19</t>
  </si>
  <si>
    <t>Public MESR</t>
  </si>
  <si>
    <t xml:space="preserve">Public MESR
</t>
  </si>
  <si>
    <t>Champ : Ecoles d'ingénieurs, hors formations d'ingénieurs en partenariat (France entière)</t>
  </si>
  <si>
    <r>
      <t xml:space="preserve">Source : </t>
    </r>
    <r>
      <rPr>
        <i/>
        <sz val="8"/>
        <rFont val="Arial"/>
        <family val="2"/>
      </rPr>
      <t>MESR-SIES.</t>
    </r>
  </si>
  <si>
    <t xml:space="preserve">pours_doc_19 </t>
  </si>
  <si>
    <t xml:space="preserve">pours_doc_20 </t>
  </si>
  <si>
    <t xml:space="preserve">dipl_18_19 </t>
  </si>
  <si>
    <t>2019-2020</t>
  </si>
  <si>
    <t xml:space="preserve">dipl_19_20 </t>
  </si>
  <si>
    <t>2020-2021</t>
  </si>
  <si>
    <t>Note de lecture : 9% des étudiants diplômés d'un master de sciences en 2019-2020 (session 2020) se sont inscrits en doctorat en 2020-2021</t>
  </si>
  <si>
    <t>Source : MESR-SIES (SISE).</t>
  </si>
  <si>
    <t>Sciences et Santé</t>
  </si>
  <si>
    <t>2013*</t>
  </si>
  <si>
    <t>2015*</t>
  </si>
  <si>
    <t>2016*</t>
  </si>
  <si>
    <t>2019 et 2020</t>
  </si>
  <si>
    <t>* données sous-estimées du fait de données manquantes pour certains établissements.</t>
  </si>
  <si>
    <t>Ecart</t>
  </si>
  <si>
    <t>Part des femmes (%) parmi :</t>
  </si>
  <si>
    <t>2017 et 2018</t>
  </si>
  <si>
    <t>Ecart H-F rapporté au taux des hommes</t>
  </si>
  <si>
    <t xml:space="preserve">Ecart H-F: % de chances en moins de poursuivre en doctorat </t>
  </si>
  <si>
    <t>- en points</t>
  </si>
  <si>
    <t xml:space="preserve">- % de chances en moins de poursuivre en doctorat </t>
  </si>
  <si>
    <t xml:space="preserve">Ecart femmes-hommes : </t>
  </si>
  <si>
    <t>Évolutions 2006-2020,  en points</t>
  </si>
  <si>
    <t xml:space="preserve">2006-07 </t>
  </si>
  <si>
    <t xml:space="preserve">2011-2012 </t>
  </si>
  <si>
    <t xml:space="preserve">2020-2021 </t>
  </si>
  <si>
    <t>04 : Taux de poursuite en doctorat (%) par sexe et par filière suivie l'année précédente, diplômés d'un master 2</t>
  </si>
  <si>
    <t>en points</t>
  </si>
  <si>
    <r>
      <t xml:space="preserve">% de chances </t>
    </r>
    <r>
      <rPr>
        <sz val="9"/>
        <rFont val="Arial"/>
        <family val="2"/>
      </rPr>
      <t xml:space="preserve">(en moins) </t>
    </r>
    <r>
      <rPr>
        <b/>
        <sz val="9"/>
        <rFont val="Arial"/>
        <family val="2"/>
      </rPr>
      <t xml:space="preserve">de poursuivre en doctorat </t>
    </r>
  </si>
  <si>
    <t>Ecart femmes-hommes, 
2020-2021 :</t>
  </si>
  <si>
    <t xml:space="preserve">Répartition par groupe de disciplines (ou filière) des étudiants en 2e année de master
</t>
  </si>
  <si>
    <t>Etudiants M2</t>
  </si>
  <si>
    <t>Taux de poursuite en doctorat par filière suivie en master 2 l'année précédente, tous masters (en %)</t>
  </si>
  <si>
    <t>Taux de poursuite en doctorat des diplômés d'un master 2 l'année précédente, par sexe, tous masters (en %)</t>
  </si>
  <si>
    <t>Taux de poursuite en doctorat (%) par sexe et par filière suivie l'année précédente, diplômés d'un master 2</t>
  </si>
  <si>
    <t xml:space="preserve">Évolution du nombre de diplômes décernés 
par les écoles d'ingénieurs, par statut d'école
</t>
  </si>
  <si>
    <t>Répartition des ingénieurs poursuivant en doctorat par filière et par genre (en %)</t>
  </si>
  <si>
    <t>Tx_pours_doct</t>
  </si>
  <si>
    <t>Répartition par groupe de disciplines (ou filière) des étudiants en 2e année de master, depuis 2006-2007</t>
  </si>
  <si>
    <t>Les étudiants en 2e année de master</t>
  </si>
  <si>
    <t>Les étudiants en écoles d'ingénieurs</t>
  </si>
  <si>
    <t>Part des femmes (%) selon deux populations</t>
  </si>
  <si>
    <t>Répartition</t>
  </si>
  <si>
    <t>N° dans  le fichier</t>
  </si>
  <si>
    <t>N° dans l'ouvrage papier</t>
  </si>
  <si>
    <t>G 01</t>
  </si>
  <si>
    <t>G 02</t>
  </si>
  <si>
    <t>G 03</t>
  </si>
  <si>
    <t>G 04</t>
  </si>
  <si>
    <t>G 05</t>
  </si>
  <si>
    <t>G 06-07-08</t>
  </si>
  <si>
    <t>MESR-SIES, EES 2023</t>
  </si>
  <si>
    <t>Publication biennale de l'Enseignement supérieur, de la Recherche et de l'Innovation [EES 2023]
Pour plus d'information sur les notions et les sigles rencontrées, se reporter au rapport intégral.</t>
  </si>
  <si>
    <t>Moyennes 2 années universitaires 2019 et 2020</t>
  </si>
  <si>
    <t>Moyennes 2 années universitaires 2017 et 2018</t>
  </si>
  <si>
    <t>dont ceux poursuivant en doctorat</t>
  </si>
  <si>
    <t>les diplômés</t>
  </si>
  <si>
    <t>Taux de poursuite en doctorat par filière de Master 2 suivie l'année précédente</t>
  </si>
  <si>
    <t/>
  </si>
  <si>
    <t>Répartition %</t>
  </si>
  <si>
    <t>% Femmes parmi les ingénieurs poursuivant en doctorat</t>
  </si>
  <si>
    <t>Effectifs totaux des diplômés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</si>
</sst>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43" formatCode="_-* #,##0.00_-;\-* #,##0.00_-;_-* &quot;-&quot;??_-;_-@_-"/>
    <numFmt numFmtId="164" formatCode="0.0%"/>
    <numFmt numFmtId="165" formatCode="0.0"/>
    <numFmt numFmtId="166" formatCode="#,##0.0"/>
    <numFmt numFmtId="167" formatCode="0.000%"/>
    <numFmt numFmtId="168" formatCode="0.0000%"/>
    <numFmt numFmtId="169" formatCode="0.0000"/>
    <numFmt numFmtId="170" formatCode="0.000"/>
    <numFmt numFmtId="171" formatCode="_-* #,##0_-;\-* #,##0_-;_-* &quot;-&quot;??_-;_-@_-"/>
  </numFmts>
  <fonts count="63" x14ac:knownFonts="1">
    <font>
      <sz val="11"/>
      <color theme="1"/>
      <name val="Calibri"/>
      <family val="2"/>
      <scheme val="minor"/>
    </font>
    <font>
      <sz val="10"/>
      <name val="MS Sans Serif"/>
      <family val="2"/>
    </font>
    <font>
      <b/>
      <sz val="10"/>
      <name val="MS Sans Serif"/>
      <family val="2"/>
    </font>
    <font>
      <sz val="11"/>
      <color indexed="8"/>
      <name val="Calibri"/>
      <family val="2"/>
    </font>
    <font>
      <sz val="8"/>
      <name val="Calibri"/>
      <family val="2"/>
    </font>
    <font>
      <sz val="8.5"/>
      <name val="MS Sans Serif"/>
      <family val="2"/>
    </font>
    <font>
      <sz val="9"/>
      <name val="Arial"/>
      <family val="2"/>
    </font>
    <font>
      <b/>
      <sz val="9"/>
      <name val="Arial"/>
      <family val="2"/>
    </font>
    <font>
      <b/>
      <sz val="10"/>
      <name val="Arial"/>
      <family val="2"/>
    </font>
    <font>
      <sz val="9"/>
      <color theme="1"/>
      <name val="Arial"/>
      <family val="2"/>
    </font>
    <font>
      <b/>
      <sz val="9"/>
      <color theme="1"/>
      <name val="Arial"/>
      <family val="2"/>
    </font>
    <font>
      <i/>
      <sz val="8"/>
      <color rgb="FF000000"/>
      <name val="Arial"/>
      <family val="2"/>
    </font>
    <font>
      <b/>
      <sz val="10"/>
      <color rgb="FF000000"/>
      <name val="Arial"/>
      <family val="2"/>
    </font>
    <font>
      <i/>
      <sz val="10"/>
      <color rgb="FF000000"/>
      <name val="Arial"/>
      <family val="2"/>
    </font>
    <font>
      <sz val="8"/>
      <color theme="1"/>
      <name val="Arial"/>
      <family val="2"/>
    </font>
    <font>
      <sz val="8"/>
      <name val="Arial"/>
      <family val="2"/>
    </font>
    <font>
      <sz val="8"/>
      <name val="MS Sans Serif"/>
      <family val="2"/>
    </font>
    <font>
      <sz val="10"/>
      <name val="Arial"/>
      <family val="2"/>
    </font>
    <font>
      <sz val="9"/>
      <name val="Calibri"/>
      <family val="2"/>
      <scheme val="minor"/>
    </font>
    <font>
      <sz val="11"/>
      <name val="Arial"/>
      <family val="2"/>
    </font>
    <font>
      <i/>
      <sz val="8"/>
      <name val="Arial"/>
      <family val="2"/>
    </font>
    <font>
      <sz val="8"/>
      <color rgb="FF000000"/>
      <name val="Arial"/>
      <family val="2"/>
    </font>
    <font>
      <b/>
      <sz val="11"/>
      <name val="Calibri"/>
      <family val="2"/>
      <scheme val="minor"/>
    </font>
    <font>
      <sz val="11"/>
      <name val="Calibri"/>
      <family val="2"/>
      <scheme val="minor"/>
    </font>
    <font>
      <i/>
      <sz val="10"/>
      <name val="Arial"/>
      <family val="2"/>
    </font>
    <font>
      <sz val="8.5"/>
      <color rgb="FF000000"/>
      <name val="Arial"/>
      <family val="2"/>
    </font>
    <font>
      <b/>
      <sz val="11"/>
      <name val="Arial"/>
      <family val="2"/>
    </font>
    <font>
      <b/>
      <sz val="10"/>
      <color theme="0"/>
      <name val="Arial"/>
      <family val="2"/>
    </font>
    <font>
      <b/>
      <sz val="8"/>
      <name val="Arial"/>
      <family val="2"/>
    </font>
    <font>
      <u/>
      <sz val="11"/>
      <color theme="10"/>
      <name val="Calibri"/>
      <family val="2"/>
      <scheme val="minor"/>
    </font>
    <font>
      <b/>
      <sz val="14"/>
      <color rgb="FF000000"/>
      <name val="Arial"/>
      <family val="2"/>
    </font>
    <font>
      <b/>
      <sz val="8"/>
      <color theme="1"/>
      <name val="Arial"/>
      <family val="2"/>
    </font>
    <font>
      <b/>
      <sz val="9"/>
      <color rgb="FF000000"/>
      <name val="Arial"/>
      <family val="2"/>
    </font>
    <font>
      <sz val="11"/>
      <color theme="1"/>
      <name val="Calibri"/>
      <family val="2"/>
      <scheme val="minor"/>
    </font>
    <font>
      <b/>
      <sz val="10"/>
      <color theme="1"/>
      <name val="Arial"/>
      <family val="2"/>
    </font>
    <font>
      <b/>
      <sz val="16"/>
      <color rgb="FF000000"/>
      <name val="Arial"/>
      <family val="2"/>
    </font>
    <font>
      <b/>
      <sz val="10.5"/>
      <color rgb="FF000000"/>
      <name val="Arial"/>
      <family val="2"/>
    </font>
    <font>
      <b/>
      <sz val="11.5"/>
      <color rgb="FF000000"/>
      <name val="Calibri"/>
      <family val="2"/>
      <scheme val="minor"/>
    </font>
    <font>
      <b/>
      <sz val="11.5"/>
      <color rgb="FF000000"/>
      <name val="Arial"/>
      <family val="2"/>
    </font>
    <font>
      <sz val="9"/>
      <color rgb="FFFF0000"/>
      <name val="Arial"/>
      <family val="2"/>
    </font>
    <font>
      <b/>
      <sz val="9"/>
      <color rgb="FFFF0000"/>
      <name val="Arial"/>
      <family val="2"/>
    </font>
    <font>
      <b/>
      <sz val="14"/>
      <name val="Calibri"/>
      <family val="2"/>
      <scheme val="minor"/>
    </font>
    <font>
      <b/>
      <sz val="11"/>
      <color rgb="FF000000"/>
      <name val="Arial"/>
      <family val="2"/>
    </font>
    <font>
      <i/>
      <sz val="8"/>
      <color theme="1" tint="0.249977111117893"/>
      <name val="Arial"/>
      <family val="2"/>
    </font>
    <font>
      <b/>
      <sz val="11"/>
      <color theme="1"/>
      <name val="Calibri"/>
      <family val="2"/>
      <scheme val="minor"/>
    </font>
    <font>
      <b/>
      <sz val="10"/>
      <name val="MS Sans Serif"/>
    </font>
    <font>
      <i/>
      <sz val="9"/>
      <name val="Arial"/>
      <family val="2"/>
    </font>
    <font>
      <i/>
      <sz val="9"/>
      <color rgb="FFFF0000"/>
      <name val="Arial"/>
      <family val="2"/>
    </font>
    <font>
      <b/>
      <i/>
      <sz val="9"/>
      <color rgb="FFFF0000"/>
      <name val="Arial"/>
      <family val="2"/>
    </font>
    <font>
      <i/>
      <sz val="9"/>
      <name val="Calibri"/>
      <family val="2"/>
      <scheme val="minor"/>
    </font>
    <font>
      <sz val="10"/>
      <color rgb="FFC00000"/>
      <name val="Arial"/>
      <family val="2"/>
    </font>
    <font>
      <sz val="10"/>
      <color rgb="FFC00000"/>
      <name val="MS Sans Serif"/>
      <family val="2"/>
    </font>
    <font>
      <b/>
      <sz val="9"/>
      <name val="Calibri"/>
      <family val="2"/>
      <scheme val="minor"/>
    </font>
    <font>
      <b/>
      <sz val="13.5"/>
      <name val="Arial"/>
      <family val="2"/>
    </font>
    <font>
      <b/>
      <sz val="14"/>
      <name val="Arial"/>
      <family val="2"/>
    </font>
    <font>
      <b/>
      <sz val="12"/>
      <color rgb="FF1F497D"/>
      <name val="Arial"/>
      <family val="2"/>
    </font>
    <font>
      <b/>
      <sz val="12"/>
      <color rgb="FF000000"/>
      <name val="Arial"/>
      <family val="2"/>
    </font>
    <font>
      <b/>
      <sz val="12"/>
      <name val="Arial"/>
      <family val="2"/>
    </font>
    <font>
      <b/>
      <sz val="16"/>
      <name val="Arial"/>
      <family val="2"/>
    </font>
    <font>
      <b/>
      <sz val="18"/>
      <name val="Arial"/>
      <family val="2"/>
    </font>
    <font>
      <i/>
      <sz val="9"/>
      <color theme="1"/>
      <name val="Arial"/>
      <family val="2"/>
    </font>
    <font>
      <u/>
      <sz val="8"/>
      <color rgb="FF4472C4"/>
      <name val="Arial"/>
      <family val="2"/>
    </font>
    <font>
      <b/>
      <sz val="12"/>
      <color theme="1"/>
      <name val="Arial"/>
      <family val="2"/>
    </font>
  </fonts>
  <fills count="6">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5B9BD5"/>
        <bgColor indexed="64"/>
      </patternFill>
    </fill>
  </fills>
  <borders count="63">
    <border>
      <left/>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style="thin">
        <color indexed="64"/>
      </right>
      <top/>
      <bottom style="medium">
        <color indexed="64"/>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right/>
      <top/>
      <bottom style="thin">
        <color indexed="64"/>
      </bottom>
      <diagonal/>
    </border>
    <border>
      <left/>
      <right style="thin">
        <color rgb="FF999999"/>
      </right>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right style="medium">
        <color indexed="64"/>
      </right>
      <top/>
      <bottom/>
      <diagonal/>
    </border>
    <border>
      <left/>
      <right style="thin">
        <color indexed="64"/>
      </right>
      <top style="medium">
        <color indexed="64"/>
      </top>
      <bottom/>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top style="thin">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medium">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rgb="FFFF6600"/>
      </top>
      <bottom style="thin">
        <color indexed="64"/>
      </bottom>
      <diagonal/>
    </border>
    <border>
      <left style="medium">
        <color indexed="64"/>
      </left>
      <right style="thin">
        <color indexed="64"/>
      </right>
      <top style="medium">
        <color rgb="FFFF6600"/>
      </top>
      <bottom style="thin">
        <color indexed="64"/>
      </bottom>
      <diagonal/>
    </border>
    <border>
      <left style="medium">
        <color indexed="64"/>
      </left>
      <right style="medium">
        <color indexed="64"/>
      </right>
      <top style="medium">
        <color rgb="FFFF6600"/>
      </top>
      <bottom style="thin">
        <color indexed="64"/>
      </bottom>
      <diagonal/>
    </border>
  </borders>
  <cellStyleXfs count="16">
    <xf numFmtId="0" fontId="0" fillId="0" borderId="0"/>
    <xf numFmtId="0" fontId="1" fillId="0" borderId="0"/>
    <xf numFmtId="9" fontId="3" fillId="0" borderId="0" applyFont="0" applyFill="0" applyBorder="0" applyAlignment="0" applyProtection="0"/>
    <xf numFmtId="9" fontId="1" fillId="0" borderId="0" applyFont="0" applyFill="0" applyBorder="0" applyAlignment="0" applyProtection="0"/>
    <xf numFmtId="0" fontId="17" fillId="0" borderId="0"/>
    <xf numFmtId="0" fontId="19" fillId="0" borderId="0"/>
    <xf numFmtId="9" fontId="17" fillId="0" borderId="0" applyFont="0" applyFill="0" applyBorder="0" applyAlignment="0" applyProtection="0"/>
    <xf numFmtId="0" fontId="1" fillId="0" borderId="0"/>
    <xf numFmtId="0" fontId="29" fillId="0" borderId="0" applyNumberFormat="0" applyFill="0" applyBorder="0" applyAlignment="0" applyProtection="0"/>
    <xf numFmtId="0" fontId="33" fillId="0" borderId="0"/>
    <xf numFmtId="43" fontId="33" fillId="0" borderId="0" applyFont="0" applyFill="0" applyBorder="0" applyAlignment="0" applyProtection="0"/>
    <xf numFmtId="0" fontId="17" fillId="0" borderId="0"/>
    <xf numFmtId="0" fontId="17" fillId="0" borderId="0"/>
    <xf numFmtId="0" fontId="17" fillId="0" borderId="0"/>
    <xf numFmtId="9" fontId="17" fillId="0" borderId="0" applyFont="0" applyFill="0" applyBorder="0" applyAlignment="0" applyProtection="0"/>
    <xf numFmtId="9" fontId="1" fillId="0" borderId="0" applyFont="0" applyFill="0" applyBorder="0" applyAlignment="0" applyProtection="0"/>
  </cellStyleXfs>
  <cellXfs count="547">
    <xf numFmtId="0" fontId="0" fillId="0" borderId="0" xfId="0"/>
    <xf numFmtId="0" fontId="1" fillId="0" borderId="0" xfId="1"/>
    <xf numFmtId="9" fontId="1" fillId="0" borderId="0" xfId="1" applyNumberFormat="1"/>
    <xf numFmtId="0" fontId="2" fillId="0" borderId="0" xfId="1" applyFont="1"/>
    <xf numFmtId="0" fontId="1" fillId="0" borderId="0" xfId="1" applyFont="1"/>
    <xf numFmtId="164" fontId="1" fillId="0" borderId="0" xfId="1" applyNumberFormat="1"/>
    <xf numFmtId="49" fontId="1" fillId="0" borderId="0" xfId="1" applyNumberFormat="1"/>
    <xf numFmtId="9" fontId="0" fillId="0" borderId="0" xfId="0" applyNumberFormat="1"/>
    <xf numFmtId="0" fontId="0" fillId="0" borderId="0" xfId="0" applyBorder="1"/>
    <xf numFmtId="0" fontId="0" fillId="0" borderId="0" xfId="0" applyAlignment="1">
      <alignment horizontal="center" vertical="center" wrapText="1"/>
    </xf>
    <xf numFmtId="0" fontId="1" fillId="2" borderId="0" xfId="1" applyFill="1"/>
    <xf numFmtId="9" fontId="1" fillId="2" borderId="0" xfId="2" applyFont="1" applyFill="1"/>
    <xf numFmtId="9" fontId="1" fillId="2" borderId="0" xfId="1" applyNumberFormat="1" applyFill="1"/>
    <xf numFmtId="0" fontId="5" fillId="0" borderId="0" xfId="1" applyFont="1"/>
    <xf numFmtId="0" fontId="1" fillId="0" borderId="0" xfId="1" applyAlignment="1">
      <alignment horizontal="center" vertical="center" wrapText="1"/>
    </xf>
    <xf numFmtId="0" fontId="6" fillId="0" borderId="3" xfId="1" applyFont="1" applyBorder="1"/>
    <xf numFmtId="0" fontId="7" fillId="0" borderId="3" xfId="1" applyFont="1" applyBorder="1"/>
    <xf numFmtId="9" fontId="7" fillId="0" borderId="0" xfId="1" applyNumberFormat="1" applyFont="1" applyBorder="1"/>
    <xf numFmtId="0" fontId="6" fillId="0" borderId="10" xfId="1" applyFont="1" applyBorder="1"/>
    <xf numFmtId="0" fontId="6" fillId="0" borderId="3" xfId="1" applyFont="1" applyFill="1" applyBorder="1"/>
    <xf numFmtId="9" fontId="6" fillId="0" borderId="3" xfId="1" applyNumberFormat="1" applyFont="1" applyFill="1" applyBorder="1"/>
    <xf numFmtId="0" fontId="8" fillId="0" borderId="0" xfId="1" applyFont="1"/>
    <xf numFmtId="0" fontId="11" fillId="0" borderId="0" xfId="0" applyFont="1" applyAlignment="1">
      <alignment horizontal="left" vertical="center" readingOrder="1"/>
    </xf>
    <xf numFmtId="0" fontId="2" fillId="0" borderId="0" xfId="1" applyFont="1" applyFill="1" applyAlignment="1">
      <alignment horizontal="center" vertical="center"/>
    </xf>
    <xf numFmtId="0" fontId="7" fillId="0" borderId="5" xfId="1" applyFont="1" applyFill="1" applyBorder="1"/>
    <xf numFmtId="9" fontId="7" fillId="0" borderId="5" xfId="1" applyNumberFormat="1" applyFont="1" applyFill="1" applyBorder="1"/>
    <xf numFmtId="0" fontId="6" fillId="0" borderId="10" xfId="1" applyFont="1" applyFill="1" applyBorder="1"/>
    <xf numFmtId="9" fontId="6" fillId="0" borderId="10" xfId="1" applyNumberFormat="1" applyFont="1" applyFill="1" applyBorder="1"/>
    <xf numFmtId="0" fontId="1" fillId="0" borderId="0" xfId="1" applyBorder="1"/>
    <xf numFmtId="0" fontId="9" fillId="0" borderId="3" xfId="0" applyFont="1" applyBorder="1"/>
    <xf numFmtId="0" fontId="10" fillId="0" borderId="3" xfId="0" applyFont="1" applyBorder="1"/>
    <xf numFmtId="9" fontId="9" fillId="0" borderId="3" xfId="0" applyNumberFormat="1" applyFont="1" applyBorder="1"/>
    <xf numFmtId="165" fontId="9" fillId="0" borderId="3" xfId="0" applyNumberFormat="1" applyFont="1" applyBorder="1"/>
    <xf numFmtId="9" fontId="9" fillId="0" borderId="3" xfId="0" applyNumberFormat="1" applyFont="1" applyFill="1" applyBorder="1"/>
    <xf numFmtId="0" fontId="12" fillId="0" borderId="11" xfId="0" applyFont="1" applyBorder="1" applyAlignment="1">
      <alignment vertical="center" readingOrder="1"/>
    </xf>
    <xf numFmtId="0" fontId="12" fillId="0" borderId="0" xfId="0" applyFont="1" applyBorder="1" applyAlignment="1">
      <alignment vertical="center" readingOrder="1"/>
    </xf>
    <xf numFmtId="0" fontId="1" fillId="0" borderId="0" xfId="1" applyBorder="1" applyAlignment="1">
      <alignment horizontal="center" vertical="center" wrapText="1"/>
    </xf>
    <xf numFmtId="0" fontId="1" fillId="2" borderId="0" xfId="1" applyFont="1" applyFill="1"/>
    <xf numFmtId="0" fontId="16" fillId="2" borderId="0" xfId="1" applyFont="1" applyFill="1"/>
    <xf numFmtId="0" fontId="9" fillId="2" borderId="3" xfId="0" applyFont="1" applyFill="1" applyBorder="1"/>
    <xf numFmtId="0" fontId="6" fillId="2" borderId="3" xfId="1" applyFont="1" applyFill="1" applyBorder="1"/>
    <xf numFmtId="0" fontId="9" fillId="2" borderId="3" xfId="0" applyNumberFormat="1" applyFont="1" applyFill="1" applyBorder="1"/>
    <xf numFmtId="0" fontId="11" fillId="2" borderId="0" xfId="0" applyFont="1" applyFill="1" applyAlignment="1">
      <alignment horizontal="left" vertical="center" readingOrder="1"/>
    </xf>
    <xf numFmtId="0" fontId="18" fillId="0" borderId="0" xfId="4" applyFont="1"/>
    <xf numFmtId="0" fontId="7" fillId="0" borderId="3" xfId="4" applyFont="1" applyBorder="1"/>
    <xf numFmtId="0" fontId="6" fillId="0" borderId="0" xfId="4" applyFont="1" applyBorder="1"/>
    <xf numFmtId="0" fontId="15" fillId="0" borderId="0" xfId="4" applyFont="1"/>
    <xf numFmtId="164" fontId="15" fillId="0" borderId="0" xfId="6" applyNumberFormat="1" applyFont="1" applyFill="1" applyBorder="1"/>
    <xf numFmtId="164" fontId="18" fillId="0" borderId="0" xfId="6" applyNumberFormat="1" applyFont="1" applyFill="1" applyBorder="1"/>
    <xf numFmtId="0" fontId="22" fillId="0" borderId="0" xfId="1" applyFont="1"/>
    <xf numFmtId="0" fontId="23" fillId="0" borderId="0" xfId="1" applyFont="1"/>
    <xf numFmtId="0" fontId="17" fillId="0" borderId="0" xfId="4"/>
    <xf numFmtId="49" fontId="17" fillId="0" borderId="0" xfId="7" applyNumberFormat="1" applyFont="1"/>
    <xf numFmtId="49" fontId="17" fillId="0" borderId="0" xfId="7" applyNumberFormat="1" applyFont="1" applyAlignment="1">
      <alignment wrapText="1"/>
    </xf>
    <xf numFmtId="0" fontId="7" fillId="0" borderId="3" xfId="4" applyFont="1" applyBorder="1" applyAlignment="1">
      <alignment horizontal="center"/>
    </xf>
    <xf numFmtId="0" fontId="15" fillId="0" borderId="3" xfId="4" applyFont="1" applyBorder="1"/>
    <xf numFmtId="0" fontId="15" fillId="0" borderId="3" xfId="4" applyFont="1" applyBorder="1" applyAlignment="1">
      <alignment horizontal="left"/>
    </xf>
    <xf numFmtId="49" fontId="15" fillId="0" borderId="0" xfId="7" applyNumberFormat="1" applyFont="1"/>
    <xf numFmtId="49" fontId="15" fillId="0" borderId="0" xfId="7" applyNumberFormat="1" applyFont="1" applyAlignment="1">
      <alignment horizontal="center" wrapText="1"/>
    </xf>
    <xf numFmtId="0" fontId="7" fillId="2" borderId="3" xfId="1" applyFont="1" applyFill="1" applyBorder="1"/>
    <xf numFmtId="0" fontId="17" fillId="0" borderId="0" xfId="4" applyBorder="1"/>
    <xf numFmtId="0" fontId="10" fillId="2" borderId="3" xfId="0" applyFont="1" applyFill="1" applyBorder="1"/>
    <xf numFmtId="0" fontId="10" fillId="2" borderId="3" xfId="0" applyNumberFormat="1" applyFont="1" applyFill="1" applyBorder="1"/>
    <xf numFmtId="0" fontId="9" fillId="0" borderId="3" xfId="0" applyFont="1" applyFill="1" applyBorder="1" applyAlignment="1">
      <alignment vertical="center"/>
    </xf>
    <xf numFmtId="0" fontId="12" fillId="0" borderId="11" xfId="0" applyFont="1" applyBorder="1" applyAlignment="1">
      <alignment horizontal="left" vertical="center" readingOrder="1"/>
    </xf>
    <xf numFmtId="9" fontId="7" fillId="0" borderId="0" xfId="1" applyNumberFormat="1" applyFont="1" applyFill="1" applyBorder="1"/>
    <xf numFmtId="9" fontId="7" fillId="0" borderId="0" xfId="2" applyFont="1" applyFill="1" applyBorder="1"/>
    <xf numFmtId="0" fontId="12" fillId="0" borderId="0" xfId="0" applyFont="1" applyBorder="1" applyAlignment="1">
      <alignment horizontal="left" vertical="center" readingOrder="1"/>
    </xf>
    <xf numFmtId="0" fontId="8" fillId="0" borderId="0" xfId="1" applyFont="1" applyAlignment="1">
      <alignment wrapText="1"/>
    </xf>
    <xf numFmtId="0" fontId="14" fillId="0" borderId="0" xfId="0" applyFont="1" applyBorder="1"/>
    <xf numFmtId="0" fontId="15" fillId="0" borderId="0" xfId="4" applyFont="1" applyBorder="1"/>
    <xf numFmtId="0" fontId="12" fillId="0" borderId="0" xfId="0" applyFont="1" applyAlignment="1">
      <alignment horizontal="left" vertical="center" readingOrder="1"/>
    </xf>
    <xf numFmtId="0" fontId="13" fillId="0" borderId="11" xfId="0" applyFont="1" applyBorder="1" applyAlignment="1">
      <alignment horizontal="right" vertical="center" readingOrder="1"/>
    </xf>
    <xf numFmtId="0" fontId="31" fillId="2" borderId="3" xfId="0" applyNumberFormat="1" applyFont="1" applyFill="1" applyBorder="1"/>
    <xf numFmtId="0" fontId="6" fillId="0" borderId="0" xfId="4" applyFont="1"/>
    <xf numFmtId="9" fontId="0" fillId="0" borderId="3" xfId="0" applyNumberFormat="1" applyBorder="1"/>
    <xf numFmtId="0" fontId="0" fillId="0" borderId="0" xfId="0" applyNumberFormat="1"/>
    <xf numFmtId="0" fontId="8" fillId="0" borderId="0" xfId="1" applyFont="1" applyAlignment="1">
      <alignment horizontal="left" wrapText="1"/>
    </xf>
    <xf numFmtId="3" fontId="6" fillId="0" borderId="3" xfId="5" applyNumberFormat="1" applyFont="1" applyFill="1" applyBorder="1" applyAlignment="1">
      <alignment horizontal="right" vertical="center"/>
    </xf>
    <xf numFmtId="3" fontId="6" fillId="0" borderId="2" xfId="5" applyNumberFormat="1" applyFont="1" applyFill="1" applyBorder="1" applyAlignment="1">
      <alignment horizontal="right" vertical="center"/>
    </xf>
    <xf numFmtId="3" fontId="6" fillId="0" borderId="17" xfId="5" applyNumberFormat="1" applyFont="1" applyFill="1" applyBorder="1" applyAlignment="1">
      <alignment horizontal="right" vertical="center"/>
    </xf>
    <xf numFmtId="3" fontId="7" fillId="0" borderId="19" xfId="4" applyNumberFormat="1" applyFont="1" applyBorder="1"/>
    <xf numFmtId="0" fontId="6" fillId="0" borderId="25" xfId="5" applyFont="1" applyFill="1" applyBorder="1" applyAlignment="1">
      <alignment horizontal="center" vertical="center"/>
    </xf>
    <xf numFmtId="0" fontId="23" fillId="0" borderId="0" xfId="1" applyFont="1" applyAlignment="1">
      <alignment textRotation="51"/>
    </xf>
    <xf numFmtId="0" fontId="23" fillId="0" borderId="0" xfId="1" applyFont="1" applyAlignment="1">
      <alignment horizontal="center" vertical="center" textRotation="51" wrapText="1"/>
    </xf>
    <xf numFmtId="0" fontId="23" fillId="0" borderId="0" xfId="1" applyNumberFormat="1" applyFont="1" applyBorder="1" applyAlignment="1">
      <alignment horizontal="center" vertical="center" textRotation="51" wrapText="1"/>
    </xf>
    <xf numFmtId="164" fontId="23" fillId="0" borderId="0" xfId="3" applyNumberFormat="1" applyFont="1"/>
    <xf numFmtId="0" fontId="12" fillId="0" borderId="9" xfId="4" applyFont="1" applyBorder="1" applyAlignment="1">
      <alignment vertical="top" readingOrder="1"/>
    </xf>
    <xf numFmtId="3" fontId="6" fillId="0" borderId="3" xfId="1" applyNumberFormat="1" applyFont="1" applyFill="1" applyBorder="1"/>
    <xf numFmtId="3" fontId="6" fillId="0" borderId="3" xfId="1" applyNumberFormat="1" applyFont="1" applyBorder="1"/>
    <xf numFmtId="3" fontId="6" fillId="0" borderId="3" xfId="2" applyNumberFormat="1" applyFont="1" applyFill="1" applyBorder="1"/>
    <xf numFmtId="3" fontId="0" fillId="0" borderId="3" xfId="0" applyNumberFormat="1" applyBorder="1"/>
    <xf numFmtId="3" fontId="6" fillId="0" borderId="10" xfId="2" applyNumberFormat="1" applyFont="1" applyFill="1" applyBorder="1"/>
    <xf numFmtId="3" fontId="6" fillId="0" borderId="10" xfId="1" applyNumberFormat="1" applyFont="1" applyFill="1" applyBorder="1"/>
    <xf numFmtId="3" fontId="7" fillId="0" borderId="5" xfId="1" applyNumberFormat="1" applyFont="1" applyFill="1" applyBorder="1"/>
    <xf numFmtId="0" fontId="9" fillId="0" borderId="3" xfId="0" applyFont="1" applyBorder="1" applyAlignment="1">
      <alignment vertical="center"/>
    </xf>
    <xf numFmtId="0" fontId="17" fillId="0" borderId="0" xfId="1" applyFont="1"/>
    <xf numFmtId="0" fontId="35" fillId="0" borderId="0" xfId="0" applyFont="1"/>
    <xf numFmtId="0" fontId="7" fillId="0" borderId="6" xfId="1" applyFont="1" applyFill="1" applyBorder="1" applyAlignment="1"/>
    <xf numFmtId="0" fontId="7" fillId="3" borderId="17" xfId="5" applyFont="1" applyFill="1" applyBorder="1" applyAlignment="1">
      <alignment horizontal="center" vertical="center" wrapText="1"/>
    </xf>
    <xf numFmtId="0" fontId="7" fillId="3" borderId="3" xfId="5" applyFont="1" applyFill="1" applyBorder="1" applyAlignment="1">
      <alignment horizontal="center" vertical="center" wrapText="1"/>
    </xf>
    <xf numFmtId="0" fontId="7" fillId="3" borderId="3" xfId="5" applyFont="1" applyFill="1" applyBorder="1" applyAlignment="1">
      <alignment horizontal="center" vertical="center"/>
    </xf>
    <xf numFmtId="0" fontId="7" fillId="3" borderId="2" xfId="5" applyFont="1" applyFill="1" applyBorder="1" applyAlignment="1">
      <alignment horizontal="center" vertical="center" wrapText="1"/>
    </xf>
    <xf numFmtId="0" fontId="7" fillId="3" borderId="19" xfId="5" applyFont="1" applyFill="1" applyBorder="1" applyAlignment="1">
      <alignment horizontal="center" vertical="center"/>
    </xf>
    <xf numFmtId="164" fontId="23" fillId="0" borderId="0" xfId="1" applyNumberFormat="1" applyFont="1"/>
    <xf numFmtId="3" fontId="7" fillId="0" borderId="19" xfId="4" applyNumberFormat="1" applyFont="1" applyFill="1" applyBorder="1"/>
    <xf numFmtId="0" fontId="41" fillId="0" borderId="0" xfId="1" applyFont="1"/>
    <xf numFmtId="0" fontId="21" fillId="0" borderId="0" xfId="0" applyFont="1" applyAlignment="1">
      <alignment horizontal="left" vertical="center" readingOrder="1"/>
    </xf>
    <xf numFmtId="0" fontId="43" fillId="0" borderId="3" xfId="8" applyFont="1" applyBorder="1" applyAlignment="1">
      <alignment horizontal="center" vertical="center"/>
    </xf>
    <xf numFmtId="0" fontId="43" fillId="0" borderId="3" xfId="8" quotePrefix="1" applyFont="1" applyBorder="1" applyAlignment="1">
      <alignment horizontal="center"/>
    </xf>
    <xf numFmtId="0" fontId="7" fillId="0" borderId="3" xfId="4" applyFont="1" applyBorder="1" applyAlignment="1">
      <alignment horizontal="left"/>
    </xf>
    <xf numFmtId="0" fontId="8" fillId="0" borderId="0" xfId="1" applyFont="1" applyAlignment="1">
      <alignment horizontal="left" wrapText="1"/>
    </xf>
    <xf numFmtId="0" fontId="49" fillId="0" borderId="0" xfId="4" applyFont="1"/>
    <xf numFmtId="0" fontId="13" fillId="0" borderId="0" xfId="0" applyFont="1" applyBorder="1" applyAlignment="1">
      <alignment horizontal="right" vertical="center" readingOrder="1"/>
    </xf>
    <xf numFmtId="9" fontId="6" fillId="0" borderId="0" xfId="1" applyNumberFormat="1" applyFont="1" applyBorder="1"/>
    <xf numFmtId="0" fontId="7" fillId="0" borderId="0" xfId="1" applyFont="1" applyFill="1" applyBorder="1" applyAlignment="1">
      <alignment horizontal="center" vertical="center" wrapText="1"/>
    </xf>
    <xf numFmtId="9" fontId="1" fillId="0" borderId="0" xfId="2" applyFont="1"/>
    <xf numFmtId="9" fontId="0" fillId="0" borderId="0" xfId="0" applyNumberFormat="1" applyBorder="1"/>
    <xf numFmtId="9" fontId="44" fillId="0" borderId="0" xfId="0" applyNumberFormat="1" applyFont="1" applyBorder="1"/>
    <xf numFmtId="165" fontId="9" fillId="0" borderId="0" xfId="0" applyNumberFormat="1" applyFont="1" applyBorder="1"/>
    <xf numFmtId="0" fontId="51" fillId="0" borderId="0" xfId="1" applyFont="1"/>
    <xf numFmtId="165" fontId="18" fillId="0" borderId="0" xfId="4" applyNumberFormat="1" applyFont="1"/>
    <xf numFmtId="3" fontId="18" fillId="0" borderId="0" xfId="4" applyNumberFormat="1" applyFont="1"/>
    <xf numFmtId="9" fontId="18" fillId="0" borderId="0" xfId="2" applyFont="1"/>
    <xf numFmtId="3" fontId="39" fillId="0" borderId="0" xfId="5" applyNumberFormat="1" applyFont="1" applyFill="1" applyBorder="1" applyAlignment="1">
      <alignment horizontal="right" vertical="center"/>
    </xf>
    <xf numFmtId="3" fontId="40" fillId="0" borderId="0" xfId="4" applyNumberFormat="1" applyFont="1" applyBorder="1"/>
    <xf numFmtId="3" fontId="40" fillId="0" borderId="0" xfId="4" applyNumberFormat="1" applyFont="1" applyFill="1" applyBorder="1"/>
    <xf numFmtId="166" fontId="6" fillId="0" borderId="0" xfId="5" applyNumberFormat="1" applyFont="1" applyFill="1" applyBorder="1" applyAlignment="1">
      <alignment horizontal="right" vertical="center"/>
    </xf>
    <xf numFmtId="166" fontId="7" fillId="0" borderId="0" xfId="4" applyNumberFormat="1" applyFont="1" applyBorder="1"/>
    <xf numFmtId="3" fontId="47" fillId="0" borderId="0" xfId="5" applyNumberFormat="1" applyFont="1" applyFill="1" applyBorder="1" applyAlignment="1">
      <alignment horizontal="right" vertical="center"/>
    </xf>
    <xf numFmtId="3" fontId="48" fillId="0" borderId="0" xfId="4" applyNumberFormat="1" applyFont="1" applyBorder="1"/>
    <xf numFmtId="0" fontId="23" fillId="0" borderId="0" xfId="1" applyFont="1" applyBorder="1"/>
    <xf numFmtId="0" fontId="36" fillId="0" borderId="0" xfId="0" applyFont="1" applyFill="1" applyAlignment="1">
      <alignment horizontal="left" vertical="center" readingOrder="1"/>
    </xf>
    <xf numFmtId="0" fontId="22" fillId="0" borderId="0" xfId="1" applyFont="1" applyFill="1"/>
    <xf numFmtId="0" fontId="41" fillId="0" borderId="0" xfId="1" applyFont="1" applyBorder="1"/>
    <xf numFmtId="0" fontId="23" fillId="0" borderId="0" xfId="1" applyFont="1" applyBorder="1" applyAlignment="1">
      <alignment horizontal="center" vertical="center" wrapText="1"/>
    </xf>
    <xf numFmtId="164" fontId="1" fillId="0" borderId="0" xfId="2" applyNumberFormat="1" applyFont="1"/>
    <xf numFmtId="164" fontId="5" fillId="0" borderId="0" xfId="2" applyNumberFormat="1" applyFont="1"/>
    <xf numFmtId="0" fontId="12" fillId="0" borderId="0" xfId="4" applyFont="1" applyBorder="1" applyAlignment="1">
      <alignment vertical="top" readingOrder="1"/>
    </xf>
    <xf numFmtId="9" fontId="1" fillId="0" borderId="0" xfId="1" applyNumberFormat="1" applyFill="1"/>
    <xf numFmtId="0" fontId="6" fillId="2" borderId="25" xfId="5" applyFont="1" applyFill="1" applyBorder="1" applyAlignment="1">
      <alignment horizontal="center" vertical="center"/>
    </xf>
    <xf numFmtId="3" fontId="6" fillId="2" borderId="17" xfId="5" applyNumberFormat="1" applyFont="1" applyFill="1" applyBorder="1" applyAlignment="1">
      <alignment horizontal="right" vertical="center"/>
    </xf>
    <xf numFmtId="3" fontId="6" fillId="2" borderId="3" xfId="5" applyNumberFormat="1" applyFont="1" applyFill="1" applyBorder="1" applyAlignment="1">
      <alignment horizontal="right" vertical="center"/>
    </xf>
    <xf numFmtId="3" fontId="6" fillId="2" borderId="2" xfId="5" applyNumberFormat="1" applyFont="1" applyFill="1" applyBorder="1" applyAlignment="1">
      <alignment horizontal="right" vertical="center"/>
    </xf>
    <xf numFmtId="3" fontId="7" fillId="2" borderId="19" xfId="4" applyNumberFormat="1" applyFont="1" applyFill="1" applyBorder="1"/>
    <xf numFmtId="0" fontId="34" fillId="0" borderId="11" xfId="0" applyFont="1" applyBorder="1"/>
    <xf numFmtId="2" fontId="9" fillId="2" borderId="0" xfId="0" applyNumberFormat="1" applyFont="1" applyFill="1" applyBorder="1"/>
    <xf numFmtId="168" fontId="15" fillId="0" borderId="0" xfId="1" applyNumberFormat="1" applyFont="1" applyFill="1" applyBorder="1"/>
    <xf numFmtId="168" fontId="21" fillId="0" borderId="11" xfId="0" applyNumberFormat="1" applyFont="1" applyBorder="1" applyAlignment="1">
      <alignment vertical="center" readingOrder="1"/>
    </xf>
    <xf numFmtId="167" fontId="16" fillId="0" borderId="0" xfId="1" applyNumberFormat="1" applyFont="1"/>
    <xf numFmtId="20" fontId="34" fillId="0" borderId="0" xfId="0" applyNumberFormat="1" applyFont="1" applyAlignment="1">
      <alignment vertical="top"/>
    </xf>
    <xf numFmtId="3" fontId="7" fillId="2" borderId="19" xfId="5" applyNumberFormat="1" applyFont="1" applyFill="1" applyBorder="1" applyAlignment="1">
      <alignment horizontal="right" vertical="center"/>
    </xf>
    <xf numFmtId="0" fontId="28" fillId="0" borderId="0" xfId="4" applyFont="1"/>
    <xf numFmtId="0" fontId="52" fillId="0" borderId="0" xfId="4" applyFont="1"/>
    <xf numFmtId="169" fontId="18" fillId="0" borderId="0" xfId="4" applyNumberFormat="1" applyFont="1"/>
    <xf numFmtId="0" fontId="15" fillId="2" borderId="0" xfId="4" applyFont="1" applyFill="1"/>
    <xf numFmtId="164" fontId="15" fillId="2" borderId="0" xfId="6" applyNumberFormat="1" applyFont="1" applyFill="1" applyBorder="1"/>
    <xf numFmtId="164" fontId="1" fillId="2" borderId="0" xfId="1" applyNumberFormat="1" applyFill="1"/>
    <xf numFmtId="164" fontId="1" fillId="2" borderId="0" xfId="2" applyNumberFormat="1" applyFont="1" applyFill="1"/>
    <xf numFmtId="164" fontId="0" fillId="0" borderId="3" xfId="0" applyNumberFormat="1" applyBorder="1"/>
    <xf numFmtId="0" fontId="6" fillId="0" borderId="3" xfId="1" applyFont="1" applyBorder="1" applyAlignment="1">
      <alignment wrapText="1"/>
    </xf>
    <xf numFmtId="9" fontId="6" fillId="0" borderId="3" xfId="1" applyNumberFormat="1" applyFont="1" applyFill="1" applyBorder="1" applyAlignment="1">
      <alignment vertical="center"/>
    </xf>
    <xf numFmtId="9" fontId="9" fillId="0" borderId="3" xfId="0" applyNumberFormat="1" applyFont="1" applyFill="1" applyBorder="1" applyAlignment="1">
      <alignment vertical="center"/>
    </xf>
    <xf numFmtId="9" fontId="9" fillId="0" borderId="3" xfId="0" applyNumberFormat="1" applyFont="1" applyBorder="1" applyAlignment="1">
      <alignment vertical="center"/>
    </xf>
    <xf numFmtId="9" fontId="0" fillId="0" borderId="3" xfId="0" applyNumberFormat="1" applyBorder="1" applyAlignment="1">
      <alignment vertical="center"/>
    </xf>
    <xf numFmtId="0" fontId="7" fillId="0" borderId="5" xfId="1" applyFont="1" applyBorder="1" applyAlignment="1"/>
    <xf numFmtId="0" fontId="11" fillId="0" borderId="0" xfId="0" applyFont="1" applyBorder="1" applyAlignment="1">
      <alignment horizontal="left" vertical="center" readingOrder="1"/>
    </xf>
    <xf numFmtId="0" fontId="7" fillId="0" borderId="4" xfId="1" applyFont="1" applyBorder="1" applyAlignment="1"/>
    <xf numFmtId="0" fontId="6" fillId="0" borderId="3" xfId="1" quotePrefix="1" applyFont="1" applyBorder="1"/>
    <xf numFmtId="0" fontId="6" fillId="0" borderId="3" xfId="1" quotePrefix="1" applyFont="1" applyBorder="1" applyAlignment="1">
      <alignment wrapText="1"/>
    </xf>
    <xf numFmtId="9" fontId="7" fillId="0" borderId="7" xfId="1" applyNumberFormat="1" applyFont="1" applyFill="1" applyBorder="1"/>
    <xf numFmtId="20" fontId="34" fillId="0" borderId="11" xfId="0" applyNumberFormat="1" applyFont="1" applyBorder="1" applyAlignment="1">
      <alignment vertical="top"/>
    </xf>
    <xf numFmtId="9" fontId="44" fillId="0" borderId="5" xfId="0" applyNumberFormat="1" applyFont="1" applyBorder="1"/>
    <xf numFmtId="9" fontId="0" fillId="0" borderId="10" xfId="0" applyNumberFormat="1" applyBorder="1"/>
    <xf numFmtId="0" fontId="8" fillId="0" borderId="0" xfId="1" applyFont="1" applyAlignment="1"/>
    <xf numFmtId="164" fontId="7" fillId="0" borderId="5" xfId="1" applyNumberFormat="1" applyFont="1" applyFill="1" applyBorder="1"/>
    <xf numFmtId="0" fontId="10" fillId="0" borderId="5" xfId="0" applyFont="1" applyBorder="1"/>
    <xf numFmtId="9" fontId="10" fillId="0" borderId="5" xfId="0" applyNumberFormat="1" applyFont="1" applyFill="1" applyBorder="1"/>
    <xf numFmtId="9" fontId="10" fillId="0" borderId="5" xfId="0" applyNumberFormat="1" applyFont="1" applyBorder="1"/>
    <xf numFmtId="164" fontId="10" fillId="0" borderId="5" xfId="0" applyNumberFormat="1" applyFont="1" applyBorder="1"/>
    <xf numFmtId="164" fontId="44" fillId="0" borderId="5" xfId="0" applyNumberFormat="1" applyFont="1" applyBorder="1"/>
    <xf numFmtId="0" fontId="9" fillId="0" borderId="10" xfId="0" applyFont="1" applyBorder="1"/>
    <xf numFmtId="9" fontId="9" fillId="0" borderId="10" xfId="0" applyNumberFormat="1" applyFont="1" applyFill="1" applyBorder="1"/>
    <xf numFmtId="9" fontId="9" fillId="0" borderId="10" xfId="0" applyNumberFormat="1" applyFont="1" applyBorder="1"/>
    <xf numFmtId="164" fontId="0" fillId="0" borderId="10" xfId="0" applyNumberFormat="1" applyBorder="1"/>
    <xf numFmtId="3" fontId="6" fillId="0" borderId="44" xfId="5" applyNumberFormat="1" applyFont="1" applyFill="1" applyBorder="1" applyAlignment="1">
      <alignment horizontal="right" vertical="center"/>
    </xf>
    <xf numFmtId="3" fontId="6" fillId="0" borderId="10" xfId="5" applyNumberFormat="1" applyFont="1" applyFill="1" applyBorder="1" applyAlignment="1">
      <alignment horizontal="right" vertical="center"/>
    </xf>
    <xf numFmtId="3" fontId="7" fillId="0" borderId="45" xfId="4" applyNumberFormat="1" applyFont="1" applyBorder="1"/>
    <xf numFmtId="0" fontId="6" fillId="0" borderId="46" xfId="5" applyFont="1" applyFill="1" applyBorder="1" applyAlignment="1">
      <alignment horizontal="center" vertical="center"/>
    </xf>
    <xf numFmtId="3" fontId="6" fillId="0" borderId="47" xfId="5" applyNumberFormat="1" applyFont="1" applyFill="1" applyBorder="1" applyAlignment="1">
      <alignment horizontal="right" vertical="center"/>
    </xf>
    <xf numFmtId="3" fontId="7" fillId="0" borderId="45" xfId="4" applyNumberFormat="1" applyFont="1" applyFill="1" applyBorder="1"/>
    <xf numFmtId="0" fontId="15" fillId="0" borderId="3" xfId="4" applyFont="1" applyBorder="1" applyAlignment="1">
      <alignment horizontal="left" vertical="top"/>
    </xf>
    <xf numFmtId="0" fontId="15" fillId="0" borderId="3" xfId="4" applyFont="1" applyBorder="1" applyAlignment="1">
      <alignment horizontal="left" vertical="center"/>
    </xf>
    <xf numFmtId="0" fontId="15" fillId="0" borderId="3" xfId="4" applyFont="1" applyBorder="1" applyAlignment="1">
      <alignment horizontal="left" vertical="top" wrapText="1"/>
    </xf>
    <xf numFmtId="9" fontId="6" fillId="0" borderId="3" xfId="2" applyFont="1" applyFill="1" applyBorder="1" applyAlignment="1">
      <alignment horizontal="center"/>
    </xf>
    <xf numFmtId="9" fontId="6" fillId="0" borderId="3" xfId="1" applyNumberFormat="1" applyFont="1" applyFill="1" applyBorder="1" applyAlignment="1">
      <alignment horizontal="center"/>
    </xf>
    <xf numFmtId="9" fontId="6" fillId="0" borderId="3" xfId="1" applyNumberFormat="1" applyFont="1" applyBorder="1" applyAlignment="1">
      <alignment horizontal="center"/>
    </xf>
    <xf numFmtId="9" fontId="0" fillId="0" borderId="3" xfId="0" applyNumberFormat="1" applyBorder="1" applyAlignment="1">
      <alignment horizontal="center"/>
    </xf>
    <xf numFmtId="9" fontId="6" fillId="0" borderId="10" xfId="2" applyFont="1" applyFill="1" applyBorder="1" applyAlignment="1">
      <alignment horizontal="center"/>
    </xf>
    <xf numFmtId="9" fontId="6" fillId="0" borderId="10" xfId="1" applyNumberFormat="1" applyFont="1" applyFill="1" applyBorder="1" applyAlignment="1">
      <alignment horizontal="center"/>
    </xf>
    <xf numFmtId="9" fontId="6" fillId="0" borderId="10" xfId="1" applyNumberFormat="1" applyFont="1" applyBorder="1" applyAlignment="1">
      <alignment horizontal="center"/>
    </xf>
    <xf numFmtId="9" fontId="0" fillId="0" borderId="10" xfId="0" applyNumberFormat="1" applyBorder="1" applyAlignment="1">
      <alignment horizontal="center"/>
    </xf>
    <xf numFmtId="9" fontId="7" fillId="0" borderId="5" xfId="2" applyFont="1" applyFill="1" applyBorder="1" applyAlignment="1">
      <alignment horizontal="center"/>
    </xf>
    <xf numFmtId="9" fontId="7" fillId="0" borderId="5" xfId="1" applyNumberFormat="1" applyFont="1" applyFill="1" applyBorder="1" applyAlignment="1">
      <alignment horizontal="center"/>
    </xf>
    <xf numFmtId="9" fontId="7" fillId="0" borderId="5" xfId="1" applyNumberFormat="1" applyFont="1" applyBorder="1" applyAlignment="1">
      <alignment horizontal="center"/>
    </xf>
    <xf numFmtId="9" fontId="44" fillId="0" borderId="5" xfId="0" applyNumberFormat="1" applyFont="1" applyBorder="1" applyAlignment="1">
      <alignment horizontal="center"/>
    </xf>
    <xf numFmtId="0" fontId="32" fillId="0" borderId="35" xfId="1" applyFont="1" applyFill="1" applyBorder="1"/>
    <xf numFmtId="0" fontId="1" fillId="0" borderId="7" xfId="1" applyBorder="1"/>
    <xf numFmtId="3" fontId="0" fillId="0" borderId="3" xfId="0" applyNumberFormat="1" applyFill="1" applyBorder="1"/>
    <xf numFmtId="0" fontId="7" fillId="3" borderId="3" xfId="1" applyFont="1" applyFill="1" applyBorder="1" applyAlignment="1">
      <alignment horizontal="center" vertical="center" wrapText="1"/>
    </xf>
    <xf numFmtId="0" fontId="7" fillId="3" borderId="3" xfId="1" applyFont="1" applyFill="1" applyBorder="1" applyAlignment="1">
      <alignment horizontal="center" vertical="center"/>
    </xf>
    <xf numFmtId="0" fontId="7" fillId="0" borderId="3" xfId="1" applyFont="1" applyBorder="1" applyAlignment="1">
      <alignment wrapText="1"/>
    </xf>
    <xf numFmtId="171" fontId="9" fillId="0" borderId="3" xfId="10" applyNumberFormat="1" applyFont="1" applyBorder="1" applyAlignment="1">
      <alignment horizontal="right" vertical="center"/>
    </xf>
    <xf numFmtId="171" fontId="0" fillId="0" borderId="3" xfId="10" applyNumberFormat="1" applyFont="1" applyBorder="1" applyAlignment="1">
      <alignment horizontal="right" vertical="center"/>
    </xf>
    <xf numFmtId="171" fontId="1" fillId="0" borderId="3" xfId="10" applyNumberFormat="1" applyFont="1" applyBorder="1" applyAlignment="1">
      <alignment horizontal="right" vertical="center"/>
    </xf>
    <xf numFmtId="171" fontId="0" fillId="0" borderId="0" xfId="10" applyNumberFormat="1" applyFont="1" applyAlignment="1">
      <alignment horizontal="right" vertical="center"/>
    </xf>
    <xf numFmtId="171" fontId="0" fillId="0" borderId="12" xfId="10" applyNumberFormat="1" applyFont="1" applyBorder="1" applyAlignment="1">
      <alignment horizontal="right" vertical="center"/>
    </xf>
    <xf numFmtId="171" fontId="9" fillId="0" borderId="3" xfId="10" applyNumberFormat="1" applyFont="1" applyFill="1" applyBorder="1" applyAlignment="1">
      <alignment horizontal="right" vertical="center"/>
    </xf>
    <xf numFmtId="171" fontId="31" fillId="0" borderId="3" xfId="10" applyNumberFormat="1" applyFont="1" applyBorder="1" applyAlignment="1">
      <alignment horizontal="right" vertical="center"/>
    </xf>
    <xf numFmtId="171" fontId="28" fillId="0" borderId="3" xfId="10" applyNumberFormat="1" applyFont="1" applyBorder="1" applyAlignment="1">
      <alignment horizontal="right" vertical="center"/>
    </xf>
    <xf numFmtId="0" fontId="7" fillId="3" borderId="3" xfId="1" applyFont="1" applyFill="1" applyBorder="1" applyAlignment="1">
      <alignment horizontal="left" vertical="center"/>
    </xf>
    <xf numFmtId="0" fontId="28" fillId="3" borderId="3" xfId="1" applyFont="1" applyFill="1" applyBorder="1" applyAlignment="1">
      <alignment horizontal="center" vertical="center" wrapText="1"/>
    </xf>
    <xf numFmtId="9" fontId="6" fillId="0" borderId="3" xfId="1" applyNumberFormat="1" applyFont="1" applyFill="1" applyBorder="1" applyAlignment="1">
      <alignment horizontal="center" vertical="center"/>
    </xf>
    <xf numFmtId="9" fontId="6" fillId="0" borderId="10" xfId="1" applyNumberFormat="1" applyFont="1" applyFill="1" applyBorder="1" applyAlignment="1">
      <alignment horizontal="center" vertical="center"/>
    </xf>
    <xf numFmtId="9" fontId="7" fillId="0" borderId="5" xfId="1" applyNumberFormat="1" applyFont="1" applyFill="1" applyBorder="1" applyAlignment="1">
      <alignment horizontal="center" vertical="center"/>
    </xf>
    <xf numFmtId="164" fontId="7" fillId="0" borderId="5" xfId="1" applyNumberFormat="1" applyFont="1" applyFill="1" applyBorder="1" applyAlignment="1">
      <alignment horizontal="center" vertical="center"/>
    </xf>
    <xf numFmtId="0" fontId="9" fillId="0" borderId="3" xfId="0" applyFont="1" applyFill="1" applyBorder="1" applyAlignment="1">
      <alignment horizontal="left"/>
    </xf>
    <xf numFmtId="0" fontId="46" fillId="0" borderId="3" xfId="1" applyFont="1" applyFill="1" applyBorder="1" applyAlignment="1">
      <alignment horizontal="left"/>
    </xf>
    <xf numFmtId="0" fontId="6" fillId="0" borderId="10" xfId="1" applyFont="1" applyFill="1" applyBorder="1" applyAlignment="1">
      <alignment horizontal="left"/>
    </xf>
    <xf numFmtId="0" fontId="7" fillId="0" borderId="5" xfId="1" applyFont="1" applyFill="1" applyBorder="1" applyAlignment="1">
      <alignment horizontal="left"/>
    </xf>
    <xf numFmtId="0" fontId="10" fillId="3" borderId="3" xfId="0" applyFont="1" applyFill="1" applyBorder="1" applyAlignment="1">
      <alignment horizontal="center" vertical="center"/>
    </xf>
    <xf numFmtId="0" fontId="7" fillId="3" borderId="5" xfId="1" applyFont="1" applyFill="1" applyBorder="1" applyAlignment="1">
      <alignment horizontal="left" vertical="center"/>
    </xf>
    <xf numFmtId="0" fontId="7" fillId="3" borderId="5" xfId="1" applyFont="1" applyFill="1" applyBorder="1" applyAlignment="1">
      <alignment horizontal="center" vertical="center" wrapText="1"/>
    </xf>
    <xf numFmtId="49" fontId="7" fillId="3" borderId="3" xfId="1" applyNumberFormat="1" applyFont="1" applyFill="1" applyBorder="1" applyAlignment="1">
      <alignment horizontal="center" vertical="center" wrapText="1"/>
    </xf>
    <xf numFmtId="9" fontId="7" fillId="3" borderId="3" xfId="1" applyNumberFormat="1" applyFont="1" applyFill="1" applyBorder="1" applyAlignment="1">
      <alignment horizontal="center" vertical="center" wrapText="1"/>
    </xf>
    <xf numFmtId="9" fontId="6" fillId="0" borderId="3" xfId="2" applyFont="1" applyBorder="1" applyAlignment="1">
      <alignment horizontal="center"/>
    </xf>
    <xf numFmtId="1" fontId="9" fillId="2" borderId="3" xfId="0" applyNumberFormat="1" applyFont="1" applyFill="1" applyBorder="1" applyAlignment="1">
      <alignment horizontal="center"/>
    </xf>
    <xf numFmtId="9" fontId="6" fillId="0" borderId="10" xfId="2" applyFont="1" applyBorder="1" applyAlignment="1">
      <alignment horizontal="center"/>
    </xf>
    <xf numFmtId="1" fontId="9" fillId="2" borderId="10" xfId="0" applyNumberFormat="1" applyFont="1" applyFill="1" applyBorder="1" applyAlignment="1">
      <alignment horizontal="center"/>
    </xf>
    <xf numFmtId="9" fontId="7" fillId="0" borderId="5" xfId="2" applyFont="1" applyBorder="1" applyAlignment="1">
      <alignment horizontal="center"/>
    </xf>
    <xf numFmtId="1" fontId="10" fillId="2" borderId="5" xfId="0" applyNumberFormat="1" applyFont="1" applyFill="1" applyBorder="1" applyAlignment="1">
      <alignment horizontal="center"/>
    </xf>
    <xf numFmtId="9" fontId="6" fillId="0" borderId="1" xfId="1" applyNumberFormat="1" applyFont="1" applyBorder="1" applyAlignment="1">
      <alignment horizontal="center"/>
    </xf>
    <xf numFmtId="9" fontId="7" fillId="0" borderId="13" xfId="1" applyNumberFormat="1" applyFont="1" applyBorder="1" applyAlignment="1">
      <alignment horizontal="center"/>
    </xf>
    <xf numFmtId="9" fontId="7" fillId="0" borderId="3" xfId="1" applyNumberFormat="1" applyFont="1" applyFill="1" applyBorder="1" applyAlignment="1">
      <alignment horizontal="center"/>
    </xf>
    <xf numFmtId="9" fontId="7" fillId="0" borderId="3" xfId="2" applyFont="1" applyFill="1" applyBorder="1" applyAlignment="1">
      <alignment horizontal="center"/>
    </xf>
    <xf numFmtId="9" fontId="7" fillId="0" borderId="3" xfId="1" applyNumberFormat="1" applyFont="1" applyBorder="1" applyAlignment="1">
      <alignment horizontal="center"/>
    </xf>
    <xf numFmtId="166" fontId="6" fillId="2" borderId="2" xfId="5" applyNumberFormat="1" applyFont="1" applyFill="1" applyBorder="1" applyAlignment="1">
      <alignment horizontal="center" vertical="center"/>
    </xf>
    <xf numFmtId="166" fontId="6" fillId="2" borderId="3" xfId="5" applyNumberFormat="1" applyFont="1" applyFill="1" applyBorder="1" applyAlignment="1">
      <alignment horizontal="center" vertical="center"/>
    </xf>
    <xf numFmtId="166" fontId="7" fillId="2" borderId="19" xfId="4" applyNumberFormat="1" applyFont="1" applyFill="1" applyBorder="1" applyAlignment="1">
      <alignment horizontal="center"/>
    </xf>
    <xf numFmtId="166" fontId="6" fillId="0" borderId="2" xfId="5" applyNumberFormat="1" applyFont="1" applyFill="1" applyBorder="1" applyAlignment="1">
      <alignment horizontal="center" vertical="center"/>
    </xf>
    <xf numFmtId="166" fontId="6" fillId="0" borderId="3" xfId="5" applyNumberFormat="1" applyFont="1" applyFill="1" applyBorder="1" applyAlignment="1">
      <alignment horizontal="center" vertical="center"/>
    </xf>
    <xf numFmtId="166" fontId="7" fillId="0" borderId="19" xfId="4" applyNumberFormat="1" applyFont="1" applyBorder="1" applyAlignment="1">
      <alignment horizontal="center"/>
    </xf>
    <xf numFmtId="166" fontId="6" fillId="0" borderId="47" xfId="5" applyNumberFormat="1" applyFont="1" applyFill="1" applyBorder="1" applyAlignment="1">
      <alignment horizontal="center" vertical="center"/>
    </xf>
    <xf numFmtId="166" fontId="6" fillId="0" borderId="10" xfId="5" applyNumberFormat="1" applyFont="1" applyFill="1" applyBorder="1" applyAlignment="1">
      <alignment horizontal="center" vertical="center"/>
    </xf>
    <xf numFmtId="166" fontId="7" fillId="0" borderId="45" xfId="4" applyNumberFormat="1" applyFont="1" applyBorder="1" applyAlignment="1">
      <alignment horizontal="center"/>
    </xf>
    <xf numFmtId="9" fontId="6" fillId="0" borderId="2" xfId="2" applyFont="1" applyFill="1" applyBorder="1" applyAlignment="1">
      <alignment horizontal="center"/>
    </xf>
    <xf numFmtId="9" fontId="7" fillId="2" borderId="19" xfId="2" applyFont="1" applyFill="1" applyBorder="1" applyAlignment="1">
      <alignment horizontal="center"/>
    </xf>
    <xf numFmtId="9" fontId="6" fillId="2" borderId="2" xfId="2" applyFont="1" applyFill="1" applyBorder="1" applyAlignment="1">
      <alignment horizontal="center"/>
    </xf>
    <xf numFmtId="9" fontId="6" fillId="2" borderId="3" xfId="2" applyFont="1" applyFill="1" applyBorder="1" applyAlignment="1">
      <alignment horizontal="center"/>
    </xf>
    <xf numFmtId="9" fontId="6" fillId="0" borderId="2" xfId="2" applyFont="1" applyBorder="1" applyAlignment="1">
      <alignment horizontal="center"/>
    </xf>
    <xf numFmtId="9" fontId="7" fillId="0" borderId="19" xfId="2" applyFont="1" applyFill="1" applyBorder="1" applyAlignment="1">
      <alignment horizontal="center"/>
    </xf>
    <xf numFmtId="9" fontId="6" fillId="0" borderId="17" xfId="2" applyFont="1" applyBorder="1" applyAlignment="1">
      <alignment horizontal="center"/>
    </xf>
    <xf numFmtId="9" fontId="6" fillId="0" borderId="44" xfId="2" applyFont="1" applyBorder="1" applyAlignment="1">
      <alignment horizontal="center"/>
    </xf>
    <xf numFmtId="9" fontId="7" fillId="0" borderId="45" xfId="2" applyFont="1" applyFill="1" applyBorder="1" applyAlignment="1">
      <alignment horizontal="center"/>
    </xf>
    <xf numFmtId="0" fontId="23" fillId="0" borderId="0" xfId="1" applyFont="1" applyFill="1" applyBorder="1" applyAlignment="1">
      <alignment horizontal="center" vertical="center" wrapText="1"/>
    </xf>
    <xf numFmtId="171" fontId="33" fillId="2" borderId="3" xfId="10" applyNumberFormat="1" applyFont="1" applyFill="1" applyBorder="1" applyAlignment="1">
      <alignment horizontal="right" vertical="center" indent="1"/>
    </xf>
    <xf numFmtId="171" fontId="44" fillId="2" borderId="3" xfId="10" applyNumberFormat="1" applyFont="1" applyFill="1" applyBorder="1" applyAlignment="1">
      <alignment horizontal="right" vertical="center" indent="1"/>
    </xf>
    <xf numFmtId="9" fontId="7" fillId="3" borderId="3" xfId="1" applyNumberFormat="1" applyFont="1" applyFill="1" applyBorder="1" applyAlignment="1">
      <alignment horizontal="left" wrapText="1"/>
    </xf>
    <xf numFmtId="0" fontId="17" fillId="0" borderId="0" xfId="1" applyFont="1" applyAlignment="1">
      <alignment horizontal="left"/>
    </xf>
    <xf numFmtId="0" fontId="53" fillId="0" borderId="0" xfId="1" applyFont="1"/>
    <xf numFmtId="164" fontId="17" fillId="0" borderId="0" xfId="1" applyNumberFormat="1" applyFont="1"/>
    <xf numFmtId="164" fontId="17" fillId="0" borderId="0" xfId="1" applyNumberFormat="1" applyFont="1" applyFill="1"/>
    <xf numFmtId="0" fontId="17" fillId="2" borderId="0" xfId="1" applyFont="1" applyFill="1"/>
    <xf numFmtId="9" fontId="17" fillId="2" borderId="0" xfId="1" applyNumberFormat="1" applyFont="1" applyFill="1"/>
    <xf numFmtId="9" fontId="17" fillId="0" borderId="0" xfId="1" applyNumberFormat="1" applyFont="1"/>
    <xf numFmtId="9" fontId="17" fillId="0" borderId="0" xfId="2" applyFont="1"/>
    <xf numFmtId="9" fontId="17" fillId="0" borderId="0" xfId="2" applyNumberFormat="1" applyFont="1"/>
    <xf numFmtId="0" fontId="17" fillId="0" borderId="3" xfId="1" applyFont="1" applyBorder="1"/>
    <xf numFmtId="0" fontId="19" fillId="0" borderId="0" xfId="1" applyFont="1"/>
    <xf numFmtId="0" fontId="6" fillId="0" borderId="0" xfId="1" applyFont="1"/>
    <xf numFmtId="0" fontId="14" fillId="3" borderId="3" xfId="0" applyFont="1" applyFill="1" applyBorder="1" applyAlignment="1">
      <alignment horizontal="left" vertical="center" wrapText="1"/>
    </xf>
    <xf numFmtId="0" fontId="14" fillId="3" borderId="3" xfId="0" applyFont="1" applyFill="1" applyBorder="1" applyAlignment="1">
      <alignment horizontal="center" vertical="center" wrapText="1"/>
    </xf>
    <xf numFmtId="0" fontId="15" fillId="3" borderId="3" xfId="1" applyFont="1" applyFill="1" applyBorder="1" applyAlignment="1">
      <alignment horizontal="center" vertical="center" wrapText="1"/>
    </xf>
    <xf numFmtId="0" fontId="6" fillId="2" borderId="25" xfId="1" applyFont="1" applyFill="1" applyBorder="1" applyAlignment="1">
      <alignment horizontal="center"/>
    </xf>
    <xf numFmtId="0" fontId="9" fillId="2" borderId="36" xfId="1" applyFont="1" applyFill="1" applyBorder="1" applyAlignment="1">
      <alignment horizontal="center"/>
    </xf>
    <xf numFmtId="0" fontId="9" fillId="2" borderId="25" xfId="1" applyFont="1" applyFill="1" applyBorder="1" applyAlignment="1">
      <alignment horizontal="center"/>
    </xf>
    <xf numFmtId="0" fontId="9" fillId="2" borderId="51" xfId="1" applyFont="1" applyFill="1" applyBorder="1" applyAlignment="1">
      <alignment horizontal="center" vertical="center" wrapText="1"/>
    </xf>
    <xf numFmtId="0" fontId="58" fillId="0" borderId="0" xfId="1" applyFont="1"/>
    <xf numFmtId="0" fontId="59" fillId="0" borderId="0" xfId="1" applyFont="1"/>
    <xf numFmtId="0" fontId="19" fillId="0" borderId="0" xfId="1" applyFont="1" applyBorder="1"/>
    <xf numFmtId="3" fontId="19" fillId="0" borderId="0" xfId="1" applyNumberFormat="1" applyFont="1"/>
    <xf numFmtId="2" fontId="19" fillId="0" borderId="0" xfId="1" applyNumberFormat="1" applyFont="1"/>
    <xf numFmtId="0" fontId="57" fillId="0" borderId="0" xfId="1" applyFont="1"/>
    <xf numFmtId="0" fontId="19" fillId="0" borderId="0" xfId="1" applyFont="1" applyAlignment="1">
      <alignment horizontal="left" vertical="center" wrapText="1"/>
    </xf>
    <xf numFmtId="165" fontId="9" fillId="2" borderId="0" xfId="5" applyNumberFormat="1" applyFont="1" applyFill="1" applyBorder="1" applyAlignment="1">
      <alignment horizontal="center" vertical="center"/>
    </xf>
    <xf numFmtId="165" fontId="9" fillId="2" borderId="4" xfId="5" applyNumberFormat="1" applyFont="1" applyFill="1" applyBorder="1" applyAlignment="1">
      <alignment horizontal="center" vertical="center"/>
    </xf>
    <xf numFmtId="165" fontId="9" fillId="2" borderId="9" xfId="5" applyNumberFormat="1" applyFont="1" applyFill="1" applyBorder="1" applyAlignment="1">
      <alignment horizontal="center" vertical="center"/>
    </xf>
    <xf numFmtId="165" fontId="9" fillId="2" borderId="8" xfId="5" applyNumberFormat="1" applyFont="1" applyFill="1" applyBorder="1" applyAlignment="1">
      <alignment horizontal="center" vertical="center"/>
    </xf>
    <xf numFmtId="165" fontId="19" fillId="0" borderId="0" xfId="1" applyNumberFormat="1" applyFont="1"/>
    <xf numFmtId="0" fontId="7" fillId="3" borderId="30" xfId="5" applyFont="1" applyFill="1" applyBorder="1" applyAlignment="1">
      <alignment horizontal="center" vertical="center" wrapText="1"/>
    </xf>
    <xf numFmtId="0" fontId="7" fillId="3" borderId="5" xfId="5" applyFont="1" applyFill="1" applyBorder="1" applyAlignment="1">
      <alignment horizontal="center" vertical="center" wrapText="1"/>
    </xf>
    <xf numFmtId="0" fontId="7" fillId="3" borderId="5" xfId="5" applyFont="1" applyFill="1" applyBorder="1" applyAlignment="1">
      <alignment horizontal="center" vertical="center"/>
    </xf>
    <xf numFmtId="0" fontId="6" fillId="0" borderId="0" xfId="1" applyFont="1" applyAlignment="1">
      <alignment horizontal="left" vertical="center" wrapText="1"/>
    </xf>
    <xf numFmtId="0" fontId="9" fillId="2" borderId="36" xfId="1" applyFont="1" applyFill="1" applyBorder="1"/>
    <xf numFmtId="0" fontId="9" fillId="2" borderId="4" xfId="1" applyFont="1" applyFill="1" applyBorder="1"/>
    <xf numFmtId="0" fontId="9" fillId="2" borderId="40" xfId="1" applyFont="1" applyFill="1" applyBorder="1"/>
    <xf numFmtId="0" fontId="9" fillId="2" borderId="35" xfId="1" applyFont="1" applyFill="1" applyBorder="1"/>
    <xf numFmtId="0" fontId="60" fillId="2" borderId="4" xfId="1" applyFont="1" applyFill="1" applyBorder="1"/>
    <xf numFmtId="0" fontId="9" fillId="2" borderId="37" xfId="1" applyFont="1" applyFill="1" applyBorder="1"/>
    <xf numFmtId="3" fontId="9" fillId="2" borderId="40" xfId="1" applyNumberFormat="1" applyFont="1" applyFill="1" applyBorder="1"/>
    <xf numFmtId="3" fontId="9" fillId="2" borderId="35" xfId="1" applyNumberFormat="1" applyFont="1" applyFill="1" applyBorder="1"/>
    <xf numFmtId="3" fontId="9" fillId="2" borderId="4" xfId="0" applyNumberFormat="1" applyFont="1" applyFill="1" applyBorder="1"/>
    <xf numFmtId="0" fontId="9" fillId="2" borderId="39" xfId="1" applyFont="1" applyFill="1" applyBorder="1"/>
    <xf numFmtId="0" fontId="9" fillId="2" borderId="41" xfId="1" applyFont="1" applyFill="1" applyBorder="1"/>
    <xf numFmtId="0" fontId="9" fillId="2" borderId="8" xfId="1" applyFont="1" applyFill="1" applyBorder="1"/>
    <xf numFmtId="3" fontId="9" fillId="2" borderId="37" xfId="1" applyNumberFormat="1" applyFont="1" applyFill="1" applyBorder="1"/>
    <xf numFmtId="3" fontId="9" fillId="2" borderId="4" xfId="1" applyNumberFormat="1" applyFont="1" applyFill="1" applyBorder="1"/>
    <xf numFmtId="3" fontId="9" fillId="2" borderId="7" xfId="1" applyNumberFormat="1" applyFont="1" applyFill="1" applyBorder="1"/>
    <xf numFmtId="3" fontId="9" fillId="2" borderId="37" xfId="0" applyNumberFormat="1" applyFont="1" applyFill="1" applyBorder="1" applyAlignment="1"/>
    <xf numFmtId="3" fontId="9" fillId="2" borderId="7" xfId="0" applyNumberFormat="1" applyFont="1" applyFill="1" applyBorder="1" applyAlignment="1"/>
    <xf numFmtId="3" fontId="9" fillId="2" borderId="7" xfId="1" applyNumberFormat="1" applyFont="1" applyFill="1" applyBorder="1" applyAlignment="1"/>
    <xf numFmtId="0" fontId="9" fillId="2" borderId="43" xfId="1" applyFont="1" applyFill="1" applyBorder="1"/>
    <xf numFmtId="3" fontId="9" fillId="2" borderId="41" xfId="0" applyNumberFormat="1" applyFont="1" applyFill="1" applyBorder="1" applyAlignment="1"/>
    <xf numFmtId="3" fontId="9" fillId="2" borderId="26" xfId="0" applyNumberFormat="1" applyFont="1" applyFill="1" applyBorder="1" applyAlignment="1"/>
    <xf numFmtId="3" fontId="9" fillId="2" borderId="26" xfId="1" applyNumberFormat="1" applyFont="1" applyFill="1" applyBorder="1" applyAlignment="1"/>
    <xf numFmtId="3" fontId="9" fillId="2" borderId="18" xfId="1" applyNumberFormat="1" applyFont="1" applyFill="1" applyBorder="1"/>
    <xf numFmtId="3" fontId="9" fillId="2" borderId="21" xfId="1" applyNumberFormat="1" applyFont="1" applyFill="1" applyBorder="1"/>
    <xf numFmtId="3" fontId="9" fillId="2" borderId="52" xfId="1" applyNumberFormat="1" applyFont="1" applyFill="1" applyBorder="1"/>
    <xf numFmtId="3" fontId="9" fillId="2" borderId="18" xfId="0" applyNumberFormat="1" applyFont="1" applyFill="1" applyBorder="1"/>
    <xf numFmtId="3" fontId="9" fillId="2" borderId="18" xfId="1" applyNumberFormat="1" applyFont="1" applyFill="1" applyBorder="1" applyAlignment="1"/>
    <xf numFmtId="3" fontId="9" fillId="2" borderId="27" xfId="1" applyNumberFormat="1" applyFont="1" applyFill="1" applyBorder="1" applyAlignment="1"/>
    <xf numFmtId="0" fontId="9" fillId="2" borderId="18" xfId="1" applyFont="1" applyFill="1" applyBorder="1"/>
    <xf numFmtId="3" fontId="9" fillId="2" borderId="37" xfId="0" applyNumberFormat="1" applyFont="1" applyFill="1" applyBorder="1"/>
    <xf numFmtId="0" fontId="9" fillId="2" borderId="21" xfId="1" applyFont="1" applyFill="1" applyBorder="1"/>
    <xf numFmtId="0" fontId="9" fillId="2" borderId="52" xfId="1" applyFont="1" applyFill="1" applyBorder="1"/>
    <xf numFmtId="0" fontId="60" fillId="2" borderId="37" xfId="1" applyFont="1" applyFill="1" applyBorder="1"/>
    <xf numFmtId="3" fontId="9" fillId="2" borderId="37" xfId="1" applyNumberFormat="1" applyFont="1" applyFill="1" applyBorder="1" applyAlignment="1"/>
    <xf numFmtId="3" fontId="9" fillId="2" borderId="41" xfId="1" applyNumberFormat="1" applyFont="1" applyFill="1" applyBorder="1" applyAlignment="1"/>
    <xf numFmtId="0" fontId="9" fillId="2" borderId="27" xfId="1" applyFont="1" applyFill="1" applyBorder="1"/>
    <xf numFmtId="171" fontId="23" fillId="3" borderId="34" xfId="10" applyNumberFormat="1" applyFont="1" applyFill="1" applyBorder="1" applyAlignment="1">
      <alignment horizontal="center" vertical="center" wrapText="1"/>
    </xf>
    <xf numFmtId="0" fontId="23" fillId="0" borderId="3" xfId="1" applyFont="1" applyBorder="1" applyAlignment="1">
      <alignment horizontal="center" vertical="center" wrapText="1"/>
    </xf>
    <xf numFmtId="3" fontId="23" fillId="0" borderId="3" xfId="1" applyNumberFormat="1" applyFont="1" applyBorder="1"/>
    <xf numFmtId="164" fontId="23" fillId="0" borderId="3" xfId="1" applyNumberFormat="1" applyFont="1" applyBorder="1"/>
    <xf numFmtId="171" fontId="23" fillId="3" borderId="33" xfId="10" applyNumberFormat="1" applyFont="1" applyFill="1" applyBorder="1" applyAlignment="1">
      <alignment horizontal="right" vertical="center" indent="1"/>
    </xf>
    <xf numFmtId="0" fontId="23" fillId="0" borderId="2" xfId="1" applyFont="1" applyBorder="1" applyAlignment="1">
      <alignment horizontal="center" vertical="center" wrapText="1"/>
    </xf>
    <xf numFmtId="0" fontId="22" fillId="0" borderId="55" xfId="1" applyFont="1" applyBorder="1" applyAlignment="1"/>
    <xf numFmtId="0" fontId="22" fillId="0" borderId="13" xfId="1" applyFont="1" applyBorder="1" applyAlignment="1"/>
    <xf numFmtId="0" fontId="22" fillId="0" borderId="56" xfId="1" applyFont="1" applyBorder="1" applyAlignment="1"/>
    <xf numFmtId="3" fontId="23" fillId="0" borderId="19" xfId="1" applyNumberFormat="1" applyFont="1" applyBorder="1"/>
    <xf numFmtId="9" fontId="23" fillId="0" borderId="19" xfId="1" applyNumberFormat="1" applyFont="1" applyBorder="1"/>
    <xf numFmtId="0" fontId="23" fillId="0" borderId="10" xfId="1" applyFont="1" applyBorder="1"/>
    <xf numFmtId="9" fontId="23" fillId="0" borderId="10" xfId="2" applyFont="1" applyBorder="1"/>
    <xf numFmtId="9" fontId="23" fillId="0" borderId="45" xfId="2" applyFont="1" applyBorder="1"/>
    <xf numFmtId="0" fontId="22" fillId="0" borderId="13" xfId="1" applyFont="1" applyBorder="1"/>
    <xf numFmtId="0" fontId="23" fillId="0" borderId="13" xfId="1" applyFont="1" applyBorder="1"/>
    <xf numFmtId="0" fontId="23" fillId="0" borderId="56" xfId="1" applyFont="1" applyBorder="1"/>
    <xf numFmtId="9" fontId="33" fillId="2" borderId="3" xfId="2" applyFont="1" applyFill="1" applyBorder="1" applyAlignment="1">
      <alignment horizontal="center" vertical="center"/>
    </xf>
    <xf numFmtId="9" fontId="44" fillId="2" borderId="3" xfId="2" applyFont="1" applyFill="1" applyBorder="1" applyAlignment="1">
      <alignment horizontal="center" vertical="center"/>
    </xf>
    <xf numFmtId="0" fontId="8" fillId="0" borderId="35" xfId="4" applyFont="1" applyBorder="1" applyAlignment="1">
      <alignment vertical="center" wrapText="1"/>
    </xf>
    <xf numFmtId="0" fontId="8" fillId="0" borderId="34" xfId="4" applyFont="1" applyBorder="1" applyAlignment="1">
      <alignment vertical="center" wrapText="1"/>
    </xf>
    <xf numFmtId="0" fontId="8" fillId="0" borderId="14" xfId="4" applyFont="1" applyBorder="1" applyAlignment="1">
      <alignment vertical="center" wrapText="1"/>
    </xf>
    <xf numFmtId="0" fontId="22" fillId="0" borderId="34" xfId="1" applyFont="1" applyBorder="1"/>
    <xf numFmtId="0" fontId="8" fillId="0" borderId="4" xfId="4" applyFont="1" applyBorder="1" applyAlignment="1">
      <alignment horizontal="center" vertical="center" wrapText="1"/>
    </xf>
    <xf numFmtId="0" fontId="22" fillId="0" borderId="5" xfId="1" applyFont="1" applyBorder="1"/>
    <xf numFmtId="0" fontId="22" fillId="0" borderId="37" xfId="1" applyFont="1" applyBorder="1"/>
    <xf numFmtId="0" fontId="22" fillId="0" borderId="30" xfId="1" applyFont="1" applyBorder="1"/>
    <xf numFmtId="0" fontId="22" fillId="0" borderId="30" xfId="1" applyFont="1" applyBorder="1" applyAlignment="1">
      <alignment horizontal="center" vertical="center" wrapText="1"/>
    </xf>
    <xf numFmtId="0" fontId="22" fillId="0" borderId="44" xfId="1" applyFont="1" applyBorder="1" applyAlignment="1">
      <alignment horizontal="right"/>
    </xf>
    <xf numFmtId="0" fontId="22" fillId="0" borderId="14" xfId="1" applyFont="1" applyBorder="1" applyAlignment="1">
      <alignment horizontal="right"/>
    </xf>
    <xf numFmtId="0" fontId="22" fillId="0" borderId="30" xfId="1" applyFont="1" applyBorder="1" applyAlignment="1">
      <alignment horizontal="right"/>
    </xf>
    <xf numFmtId="0" fontId="22" fillId="0" borderId="14" xfId="1" applyFont="1" applyBorder="1"/>
    <xf numFmtId="0" fontId="22" fillId="0" borderId="24" xfId="1" applyFont="1" applyBorder="1" applyAlignment="1">
      <alignment horizontal="center" vertical="center" wrapText="1"/>
    </xf>
    <xf numFmtId="0" fontId="22" fillId="0" borderId="46" xfId="1" applyFont="1" applyBorder="1" applyAlignment="1">
      <alignment horizontal="right"/>
    </xf>
    <xf numFmtId="0" fontId="22" fillId="0" borderId="3" xfId="1" applyFont="1" applyBorder="1"/>
    <xf numFmtId="164" fontId="22" fillId="0" borderId="3" xfId="1" applyNumberFormat="1" applyFont="1" applyBorder="1"/>
    <xf numFmtId="9" fontId="22" fillId="0" borderId="19" xfId="1" applyNumberFormat="1" applyFont="1" applyBorder="1"/>
    <xf numFmtId="164" fontId="22" fillId="0" borderId="0" xfId="1" applyNumberFormat="1" applyFont="1"/>
    <xf numFmtId="0" fontId="22" fillId="0" borderId="2" xfId="1" applyFont="1" applyBorder="1" applyAlignment="1">
      <alignment horizontal="right" vertical="center"/>
    </xf>
    <xf numFmtId="3" fontId="22" fillId="0" borderId="3" xfId="1" applyNumberFormat="1" applyFont="1" applyBorder="1"/>
    <xf numFmtId="3" fontId="22" fillId="0" borderId="19" xfId="1" applyNumberFormat="1" applyFont="1" applyBorder="1"/>
    <xf numFmtId="0" fontId="22" fillId="0" borderId="3" xfId="1" applyFont="1" applyBorder="1" applyAlignment="1">
      <alignment horizontal="right" vertical="center"/>
    </xf>
    <xf numFmtId="171" fontId="22" fillId="3" borderId="4" xfId="10" applyNumberFormat="1" applyFont="1" applyFill="1" applyBorder="1" applyAlignment="1">
      <alignment horizontal="left" wrapText="1"/>
    </xf>
    <xf numFmtId="171" fontId="23" fillId="3" borderId="34" xfId="10" applyNumberFormat="1" applyFont="1" applyFill="1" applyBorder="1" applyAlignment="1">
      <alignment horizontal="right" vertical="center" indent="1"/>
    </xf>
    <xf numFmtId="171" fontId="33" fillId="2" borderId="5" xfId="10" applyNumberFormat="1" applyFont="1" applyFill="1" applyBorder="1" applyAlignment="1">
      <alignment horizontal="right" vertical="center" indent="1"/>
    </xf>
    <xf numFmtId="171" fontId="44" fillId="2" borderId="5" xfId="10" applyNumberFormat="1" applyFont="1" applyFill="1" applyBorder="1" applyAlignment="1">
      <alignment horizontal="right" vertical="center" indent="1"/>
    </xf>
    <xf numFmtId="171" fontId="22" fillId="3" borderId="6" xfId="10" applyNumberFormat="1" applyFont="1" applyFill="1" applyBorder="1" applyAlignment="1">
      <alignment horizontal="right" vertical="center" indent="1"/>
    </xf>
    <xf numFmtId="171" fontId="22" fillId="3" borderId="28" xfId="10" applyNumberFormat="1" applyFont="1" applyFill="1" applyBorder="1" applyAlignment="1">
      <alignment horizontal="center" vertical="center" wrapText="1"/>
    </xf>
    <xf numFmtId="171" fontId="22" fillId="3" borderId="2" xfId="10" applyNumberFormat="1" applyFont="1" applyFill="1" applyBorder="1" applyAlignment="1">
      <alignment horizontal="center" vertical="center" wrapText="1"/>
    </xf>
    <xf numFmtId="0" fontId="61" fillId="0" borderId="3" xfId="8" applyFont="1" applyFill="1" applyBorder="1"/>
    <xf numFmtId="0" fontId="7" fillId="0" borderId="3" xfId="11" applyFont="1" applyBorder="1" applyAlignment="1">
      <alignment horizontal="center" vertical="center" wrapText="1"/>
    </xf>
    <xf numFmtId="0" fontId="17" fillId="0" borderId="0" xfId="12"/>
    <xf numFmtId="0" fontId="8" fillId="4" borderId="0" xfId="12" applyFont="1" applyFill="1" applyAlignment="1">
      <alignment horizontal="left"/>
    </xf>
    <xf numFmtId="0" fontId="8" fillId="0" borderId="3" xfId="4" applyFont="1" applyBorder="1"/>
    <xf numFmtId="0" fontId="8" fillId="0" borderId="0" xfId="4" applyFont="1" applyBorder="1"/>
    <xf numFmtId="0" fontId="43" fillId="0" borderId="0" xfId="8" applyFont="1" applyBorder="1" applyAlignment="1">
      <alignment horizontal="center" vertical="center"/>
    </xf>
    <xf numFmtId="0" fontId="6" fillId="0" borderId="0" xfId="12" applyFont="1" applyAlignment="1">
      <alignment vertical="center"/>
    </xf>
    <xf numFmtId="0" fontId="7" fillId="3" borderId="3" xfId="5" applyFont="1" applyFill="1" applyBorder="1" applyAlignment="1">
      <alignment horizontal="center" vertical="center"/>
    </xf>
    <xf numFmtId="0" fontId="23" fillId="0" borderId="0" xfId="1" applyFont="1" applyFill="1"/>
    <xf numFmtId="0" fontId="8" fillId="2" borderId="0" xfId="1" applyFont="1" applyFill="1" applyAlignment="1">
      <alignment wrapText="1"/>
    </xf>
    <xf numFmtId="0" fontId="8" fillId="2" borderId="0" xfId="1" applyFont="1" applyFill="1" applyAlignment="1">
      <alignment horizontal="left" wrapText="1"/>
    </xf>
    <xf numFmtId="9" fontId="1" fillId="2" borderId="0" xfId="2" applyNumberFormat="1" applyFont="1" applyFill="1"/>
    <xf numFmtId="0" fontId="10" fillId="0" borderId="0" xfId="0" applyFont="1" applyBorder="1"/>
    <xf numFmtId="9" fontId="1" fillId="0" borderId="0" xfId="1" applyNumberFormat="1" applyBorder="1"/>
    <xf numFmtId="9" fontId="16" fillId="0" borderId="0" xfId="1" applyNumberFormat="1" applyFont="1" applyBorder="1"/>
    <xf numFmtId="0" fontId="11" fillId="0" borderId="0" xfId="4" applyFont="1" applyAlignment="1">
      <alignment horizontal="left" vertical="top" readingOrder="1"/>
    </xf>
    <xf numFmtId="0" fontId="18" fillId="2" borderId="0" xfId="4" applyFont="1" applyFill="1"/>
    <xf numFmtId="0" fontId="18" fillId="2" borderId="0" xfId="4" applyFont="1" applyFill="1" applyBorder="1"/>
    <xf numFmtId="164" fontId="18" fillId="2" borderId="0" xfId="2" applyNumberFormat="1" applyFont="1" applyFill="1" applyBorder="1"/>
    <xf numFmtId="0" fontId="7" fillId="2" borderId="0" xfId="5" applyFont="1" applyFill="1" applyBorder="1" applyAlignment="1">
      <alignment horizontal="center" vertical="center" wrapText="1"/>
    </xf>
    <xf numFmtId="0" fontId="7" fillId="2" borderId="0" xfId="5" applyFont="1" applyFill="1" applyBorder="1" applyAlignment="1">
      <alignment horizontal="center" vertical="center"/>
    </xf>
    <xf numFmtId="0" fontId="6" fillId="2" borderId="0" xfId="5" applyFont="1" applyFill="1" applyBorder="1" applyAlignment="1">
      <alignment horizontal="center" vertical="center"/>
    </xf>
    <xf numFmtId="165" fontId="18" fillId="2" borderId="0" xfId="4" applyNumberFormat="1" applyFont="1" applyFill="1" applyBorder="1"/>
    <xf numFmtId="9" fontId="18" fillId="2" borderId="0" xfId="2" applyFont="1" applyFill="1" applyBorder="1"/>
    <xf numFmtId="0" fontId="52" fillId="2" borderId="0" xfId="4" applyFont="1" applyFill="1" applyBorder="1"/>
    <xf numFmtId="170" fontId="18" fillId="2" borderId="0" xfId="4" applyNumberFormat="1" applyFont="1" applyFill="1" applyBorder="1"/>
    <xf numFmtId="3" fontId="39" fillId="2" borderId="0" xfId="5" applyNumberFormat="1" applyFont="1" applyFill="1" applyBorder="1" applyAlignment="1">
      <alignment horizontal="right" vertical="center"/>
    </xf>
    <xf numFmtId="3" fontId="40" fillId="2" borderId="0" xfId="4" applyNumberFormat="1" applyFont="1" applyFill="1" applyBorder="1"/>
    <xf numFmtId="164" fontId="6" fillId="2" borderId="0" xfId="6" applyNumberFormat="1" applyFont="1" applyFill="1" applyBorder="1"/>
    <xf numFmtId="164" fontId="7" fillId="2" borderId="0" xfId="6" applyNumberFormat="1" applyFont="1" applyFill="1" applyBorder="1"/>
    <xf numFmtId="3" fontId="47" fillId="2" borderId="0" xfId="5" applyNumberFormat="1" applyFont="1" applyFill="1" applyBorder="1" applyAlignment="1">
      <alignment horizontal="right" vertical="center"/>
    </xf>
    <xf numFmtId="0" fontId="18" fillId="2" borderId="0" xfId="4" applyFont="1" applyFill="1" applyBorder="1" applyAlignment="1">
      <alignment wrapText="1"/>
    </xf>
    <xf numFmtId="3" fontId="6" fillId="2" borderId="0" xfId="5" applyNumberFormat="1" applyFont="1" applyFill="1" applyBorder="1" applyAlignment="1">
      <alignment horizontal="right" vertical="center" wrapText="1"/>
    </xf>
    <xf numFmtId="166" fontId="6" fillId="2" borderId="0" xfId="4" applyNumberFormat="1" applyFont="1" applyFill="1" applyBorder="1"/>
    <xf numFmtId="4" fontId="6" fillId="2" borderId="0" xfId="4" applyNumberFormat="1" applyFont="1" applyFill="1" applyBorder="1"/>
    <xf numFmtId="0" fontId="46" fillId="2" borderId="0" xfId="5" applyFont="1" applyFill="1" applyBorder="1" applyAlignment="1">
      <alignment horizontal="center" vertical="center"/>
    </xf>
    <xf numFmtId="3" fontId="6" fillId="2" borderId="0" xfId="5" applyNumberFormat="1" applyFont="1" applyFill="1" applyBorder="1" applyAlignment="1">
      <alignment horizontal="right" vertical="center"/>
    </xf>
    <xf numFmtId="3" fontId="7" fillId="2" borderId="0" xfId="4" applyNumberFormat="1" applyFont="1" applyFill="1" applyBorder="1"/>
    <xf numFmtId="3" fontId="18" fillId="2" borderId="0" xfId="4" applyNumberFormat="1" applyFont="1" applyFill="1" applyBorder="1"/>
    <xf numFmtId="0" fontId="47" fillId="2" borderId="0" xfId="5" applyFont="1" applyFill="1" applyBorder="1" applyAlignment="1">
      <alignment horizontal="center" vertical="center"/>
    </xf>
    <xf numFmtId="3" fontId="48" fillId="2" borderId="0" xfId="4" applyNumberFormat="1" applyFont="1" applyFill="1" applyBorder="1"/>
    <xf numFmtId="0" fontId="1" fillId="2" borderId="0" xfId="1" applyFill="1" applyBorder="1"/>
    <xf numFmtId="0" fontId="7" fillId="2" borderId="0" xfId="1" applyFont="1" applyFill="1" applyBorder="1" applyAlignment="1">
      <alignment horizontal="center" vertical="center" wrapText="1"/>
    </xf>
    <xf numFmtId="9" fontId="6" fillId="2" borderId="0" xfId="1" applyNumberFormat="1" applyFont="1" applyFill="1" applyBorder="1" applyAlignment="1">
      <alignment horizontal="center"/>
    </xf>
    <xf numFmtId="169" fontId="16" fillId="2" borderId="0" xfId="1" applyNumberFormat="1" applyFont="1" applyFill="1" applyBorder="1"/>
    <xf numFmtId="0" fontId="1" fillId="2" borderId="0" xfId="1" applyFill="1" applyBorder="1" applyAlignment="1">
      <alignment horizontal="center"/>
    </xf>
    <xf numFmtId="9" fontId="7" fillId="2" borderId="0" xfId="1" applyNumberFormat="1" applyFont="1" applyFill="1" applyBorder="1" applyAlignment="1">
      <alignment horizontal="center"/>
    </xf>
    <xf numFmtId="0" fontId="0" fillId="2" borderId="0" xfId="0" applyNumberFormat="1" applyFill="1" applyBorder="1"/>
    <xf numFmtId="0" fontId="21" fillId="2" borderId="0" xfId="0" applyFont="1" applyFill="1" applyAlignment="1">
      <alignment horizontal="left" vertical="center" readingOrder="1"/>
    </xf>
    <xf numFmtId="10" fontId="17" fillId="2" borderId="0" xfId="1" applyNumberFormat="1" applyFont="1" applyFill="1"/>
    <xf numFmtId="9" fontId="17" fillId="2" borderId="0" xfId="2" applyFont="1" applyFill="1"/>
    <xf numFmtId="9" fontId="17" fillId="2" borderId="0" xfId="2" applyNumberFormat="1" applyFont="1" applyFill="1"/>
    <xf numFmtId="164" fontId="17" fillId="2" borderId="0" xfId="1" applyNumberFormat="1" applyFont="1" applyFill="1"/>
    <xf numFmtId="0" fontId="50" fillId="2" borderId="0" xfId="0" applyFont="1" applyFill="1"/>
    <xf numFmtId="9" fontId="54" fillId="2" borderId="0" xfId="1" applyNumberFormat="1" applyFont="1" applyFill="1"/>
    <xf numFmtId="0" fontId="55" fillId="2" borderId="0" xfId="0" applyFont="1" applyFill="1"/>
    <xf numFmtId="0" fontId="42" fillId="2" borderId="0" xfId="0" applyFont="1" applyFill="1"/>
    <xf numFmtId="9" fontId="56" fillId="2" borderId="0" xfId="1" applyNumberFormat="1" applyFont="1" applyFill="1"/>
    <xf numFmtId="9" fontId="57" fillId="2" borderId="0" xfId="1" applyNumberFormat="1" applyFont="1" applyFill="1"/>
    <xf numFmtId="0" fontId="9" fillId="2" borderId="3" xfId="0" applyFont="1" applyFill="1" applyBorder="1" applyAlignment="1">
      <alignment wrapText="1"/>
    </xf>
    <xf numFmtId="0" fontId="7" fillId="3" borderId="3" xfId="1" applyFont="1" applyFill="1" applyBorder="1" applyAlignment="1">
      <alignment horizontal="left" vertical="center" wrapText="1"/>
    </xf>
    <xf numFmtId="171" fontId="22" fillId="3" borderId="6" xfId="10" applyNumberFormat="1" applyFont="1" applyFill="1" applyBorder="1" applyAlignment="1">
      <alignment horizontal="left" vertical="center" indent="1"/>
    </xf>
    <xf numFmtId="165" fontId="6" fillId="0" borderId="49" xfId="1" applyNumberFormat="1" applyFont="1" applyBorder="1"/>
    <xf numFmtId="0" fontId="6" fillId="0" borderId="44" xfId="1" applyFont="1" applyBorder="1"/>
    <xf numFmtId="165" fontId="10" fillId="2" borderId="57" xfId="13" applyNumberFormat="1" applyFont="1" applyFill="1" applyBorder="1" applyAlignment="1">
      <alignment horizontal="center"/>
    </xf>
    <xf numFmtId="165" fontId="6" fillId="0" borderId="58" xfId="1" applyNumberFormat="1" applyFont="1" applyBorder="1"/>
    <xf numFmtId="0" fontId="6" fillId="0" borderId="17" xfId="1" applyFont="1" applyBorder="1"/>
    <xf numFmtId="165" fontId="10" fillId="2" borderId="35" xfId="13" applyNumberFormat="1" applyFont="1" applyFill="1" applyBorder="1" applyAlignment="1">
      <alignment horizontal="center"/>
    </xf>
    <xf numFmtId="0" fontId="9" fillId="2" borderId="38" xfId="1" applyFont="1" applyFill="1" applyBorder="1"/>
    <xf numFmtId="0" fontId="7" fillId="3" borderId="32" xfId="13" applyFont="1" applyFill="1" applyBorder="1" applyAlignment="1">
      <alignment horizontal="center" vertical="center" wrapText="1"/>
    </xf>
    <xf numFmtId="0" fontId="7" fillId="3" borderId="59" xfId="13" applyFont="1" applyFill="1" applyBorder="1" applyAlignment="1">
      <alignment horizontal="center" vertical="center" wrapText="1"/>
    </xf>
    <xf numFmtId="165" fontId="10" fillId="2" borderId="11" xfId="13" applyNumberFormat="1" applyFont="1" applyFill="1" applyBorder="1" applyAlignment="1">
      <alignment horizontal="center"/>
    </xf>
    <xf numFmtId="165" fontId="9" fillId="2" borderId="11" xfId="5" applyNumberFormat="1" applyFont="1" applyFill="1" applyBorder="1" applyAlignment="1">
      <alignment horizontal="center" vertical="center"/>
    </xf>
    <xf numFmtId="3" fontId="9" fillId="2" borderId="11" xfId="1" applyNumberFormat="1" applyFont="1" applyFill="1" applyBorder="1"/>
    <xf numFmtId="3" fontId="9" fillId="2" borderId="60" xfId="1" applyNumberFormat="1" applyFont="1" applyFill="1" applyBorder="1"/>
    <xf numFmtId="3" fontId="9" fillId="2" borderId="61" xfId="1" applyNumberFormat="1" applyFont="1" applyFill="1" applyBorder="1"/>
    <xf numFmtId="0" fontId="62" fillId="2" borderId="62" xfId="1" applyFont="1" applyFill="1" applyBorder="1"/>
    <xf numFmtId="165" fontId="10" fillId="2" borderId="18" xfId="13" applyNumberFormat="1" applyFont="1" applyFill="1" applyBorder="1" applyAlignment="1">
      <alignment horizontal="center"/>
    </xf>
    <xf numFmtId="165" fontId="10" fillId="2" borderId="27" xfId="13" applyNumberFormat="1" applyFont="1" applyFill="1" applyBorder="1" applyAlignment="1">
      <alignment horizontal="center"/>
    </xf>
    <xf numFmtId="0" fontId="19" fillId="0" borderId="58" xfId="1" applyFont="1" applyBorder="1"/>
    <xf numFmtId="0" fontId="19" fillId="0" borderId="28" xfId="1" applyFont="1" applyBorder="1"/>
    <xf numFmtId="0" fontId="57" fillId="0" borderId="25" xfId="1" applyFont="1" applyBorder="1"/>
    <xf numFmtId="0" fontId="7" fillId="3" borderId="19" xfId="13" applyFont="1" applyFill="1" applyBorder="1" applyAlignment="1">
      <alignment vertical="center"/>
    </xf>
    <xf numFmtId="0" fontId="7" fillId="3" borderId="20" xfId="13" applyFont="1" applyFill="1" applyBorder="1" applyAlignment="1">
      <alignment vertical="center"/>
    </xf>
    <xf numFmtId="0" fontId="11" fillId="0" borderId="0" xfId="13" applyFont="1" applyAlignment="1">
      <alignment horizontal="left" vertical="center" readingOrder="1"/>
    </xf>
    <xf numFmtId="0" fontId="25" fillId="0" borderId="0" xfId="13" applyFont="1" applyAlignment="1">
      <alignment horizontal="left" vertical="center" readingOrder="1"/>
    </xf>
    <xf numFmtId="164" fontId="9" fillId="2" borderId="49" xfId="14" applyNumberFormat="1" applyFont="1" applyFill="1" applyBorder="1" applyAlignment="1">
      <alignment horizontal="center" vertical="center"/>
    </xf>
    <xf numFmtId="164" fontId="9" fillId="2" borderId="10" xfId="14" applyNumberFormat="1" applyFont="1" applyFill="1" applyBorder="1" applyAlignment="1">
      <alignment horizontal="center" vertical="center"/>
    </xf>
    <xf numFmtId="164" fontId="9" fillId="2" borderId="44" xfId="14" applyNumberFormat="1" applyFont="1" applyFill="1" applyBorder="1" applyAlignment="1">
      <alignment horizontal="center" vertical="center"/>
    </xf>
    <xf numFmtId="164" fontId="9" fillId="2" borderId="50" xfId="14" applyNumberFormat="1" applyFont="1" applyFill="1" applyBorder="1" applyAlignment="1">
      <alignment horizontal="center"/>
    </xf>
    <xf numFmtId="164" fontId="9" fillId="2" borderId="5" xfId="14" applyNumberFormat="1" applyFont="1" applyFill="1" applyBorder="1" applyAlignment="1">
      <alignment horizontal="center"/>
    </xf>
    <xf numFmtId="164" fontId="9" fillId="2" borderId="30" xfId="14" applyNumberFormat="1" applyFont="1" applyFill="1" applyBorder="1" applyAlignment="1">
      <alignment horizontal="center"/>
    </xf>
    <xf numFmtId="164" fontId="9" fillId="2" borderId="48" xfId="14" applyNumberFormat="1" applyFont="1" applyFill="1" applyBorder="1" applyAlignment="1">
      <alignment horizontal="center"/>
    </xf>
    <xf numFmtId="164" fontId="9" fillId="2" borderId="21" xfId="14" applyNumberFormat="1" applyFont="1" applyFill="1" applyBorder="1" applyAlignment="1">
      <alignment horizontal="center"/>
    </xf>
    <xf numFmtId="164" fontId="9" fillId="2" borderId="4" xfId="14" applyNumberFormat="1" applyFont="1" applyFill="1" applyBorder="1" applyAlignment="1">
      <alignment horizontal="center"/>
    </xf>
    <xf numFmtId="164" fontId="9" fillId="2" borderId="37" xfId="14" applyNumberFormat="1" applyFont="1" applyFill="1" applyBorder="1" applyAlignment="1">
      <alignment horizontal="center"/>
    </xf>
    <xf numFmtId="164" fontId="6" fillId="0" borderId="21" xfId="14" applyNumberFormat="1" applyFont="1" applyFill="1" applyBorder="1" applyAlignment="1">
      <alignment horizontal="center"/>
    </xf>
    <xf numFmtId="164" fontId="6" fillId="0" borderId="4" xfId="15" applyNumberFormat="1" applyFont="1" applyFill="1" applyBorder="1" applyAlignment="1">
      <alignment horizontal="center"/>
    </xf>
    <xf numFmtId="164" fontId="6" fillId="0" borderId="37" xfId="14" applyNumberFormat="1" applyFont="1" applyFill="1" applyBorder="1" applyAlignment="1">
      <alignment horizontal="center"/>
    </xf>
    <xf numFmtId="164" fontId="6" fillId="0" borderId="7" xfId="14" applyNumberFormat="1" applyFont="1" applyFill="1" applyBorder="1" applyAlignment="1">
      <alignment horizontal="center"/>
    </xf>
    <xf numFmtId="164" fontId="19" fillId="0" borderId="0" xfId="14" applyNumberFormat="1" applyFont="1"/>
    <xf numFmtId="164" fontId="6" fillId="0" borderId="21" xfId="14" applyNumberFormat="1" applyFont="1" applyBorder="1" applyAlignment="1">
      <alignment horizontal="center"/>
    </xf>
    <xf numFmtId="164" fontId="6" fillId="0" borderId="4" xfId="15" applyNumberFormat="1" applyFont="1" applyBorder="1" applyAlignment="1">
      <alignment horizontal="center"/>
    </xf>
    <xf numFmtId="164" fontId="6" fillId="0" borderId="37" xfId="14" applyNumberFormat="1" applyFont="1" applyBorder="1" applyAlignment="1">
      <alignment horizontal="center"/>
    </xf>
    <xf numFmtId="164" fontId="6" fillId="0" borderId="7" xfId="14" applyNumberFormat="1" applyFont="1" applyBorder="1" applyAlignment="1">
      <alignment horizontal="center"/>
    </xf>
    <xf numFmtId="0" fontId="7" fillId="3" borderId="19" xfId="13" applyFont="1" applyFill="1" applyBorder="1" applyAlignment="1">
      <alignment horizontal="center" vertical="center"/>
    </xf>
    <xf numFmtId="2" fontId="19" fillId="0" borderId="0" xfId="1" applyNumberFormat="1" applyFont="1" applyBorder="1"/>
    <xf numFmtId="0" fontId="15" fillId="0" borderId="0" xfId="13" applyFont="1" applyFill="1" applyBorder="1"/>
    <xf numFmtId="0" fontId="19" fillId="0" borderId="0" xfId="1" applyFont="1" applyFill="1" applyBorder="1"/>
    <xf numFmtId="0" fontId="18" fillId="0" borderId="0" xfId="13" applyFont="1" applyFill="1" applyBorder="1"/>
    <xf numFmtId="0" fontId="7" fillId="0" borderId="3" xfId="4" applyFont="1" applyBorder="1" applyAlignment="1">
      <alignment horizontal="center" vertical="center" wrapText="1"/>
    </xf>
    <xf numFmtId="49" fontId="27" fillId="5" borderId="0" xfId="7" applyNumberFormat="1" applyFont="1" applyFill="1" applyBorder="1" applyAlignment="1">
      <alignment horizontal="left"/>
    </xf>
    <xf numFmtId="49" fontId="27" fillId="5" borderId="0" xfId="7" applyNumberFormat="1" applyFont="1" applyFill="1" applyAlignment="1">
      <alignment horizontal="left"/>
    </xf>
    <xf numFmtId="49" fontId="21" fillId="0" borderId="0" xfId="7" applyNumberFormat="1" applyFont="1" applyAlignment="1">
      <alignment horizontal="left" vertical="center" wrapText="1"/>
    </xf>
    <xf numFmtId="49" fontId="17" fillId="0" borderId="0" xfId="7" applyNumberFormat="1" applyFont="1" applyAlignment="1">
      <alignment horizontal="center" vertical="center"/>
    </xf>
    <xf numFmtId="49" fontId="24" fillId="0" borderId="0" xfId="7" applyNumberFormat="1" applyFont="1" applyAlignment="1">
      <alignment horizontal="center"/>
    </xf>
    <xf numFmtId="0" fontId="26" fillId="0" borderId="0" xfId="7" applyFont="1" applyAlignment="1">
      <alignment horizontal="center"/>
    </xf>
    <xf numFmtId="49" fontId="17" fillId="0" borderId="0" xfId="7" applyNumberFormat="1" applyFont="1" applyAlignment="1">
      <alignment horizontal="center" wrapText="1"/>
    </xf>
    <xf numFmtId="49" fontId="30" fillId="0" borderId="0" xfId="7" applyNumberFormat="1" applyFont="1" applyAlignment="1">
      <alignment horizontal="center" vertical="top"/>
    </xf>
    <xf numFmtId="0" fontId="7" fillId="3" borderId="6" xfId="1" applyFont="1" applyFill="1" applyBorder="1" applyAlignment="1">
      <alignment horizontal="center" vertical="center" wrapText="1"/>
    </xf>
    <xf numFmtId="0" fontId="7" fillId="3" borderId="2" xfId="1" applyFont="1" applyFill="1" applyBorder="1" applyAlignment="1">
      <alignment horizontal="center" vertical="center"/>
    </xf>
    <xf numFmtId="165" fontId="6" fillId="2" borderId="3" xfId="1" applyNumberFormat="1" applyFont="1" applyFill="1" applyBorder="1" applyAlignment="1">
      <alignment horizontal="center"/>
    </xf>
    <xf numFmtId="9" fontId="6" fillId="0" borderId="3" xfId="2" applyFont="1" applyBorder="1" applyAlignment="1">
      <alignment horizontal="center" vertical="center"/>
    </xf>
    <xf numFmtId="0" fontId="7" fillId="3" borderId="6" xfId="1" applyFont="1" applyFill="1" applyBorder="1" applyAlignment="1">
      <alignment horizontal="center" vertical="center"/>
    </xf>
    <xf numFmtId="0" fontId="7" fillId="3" borderId="28" xfId="1" applyFont="1" applyFill="1" applyBorder="1" applyAlignment="1">
      <alignment horizontal="center" vertical="center"/>
    </xf>
    <xf numFmtId="9" fontId="7" fillId="3" borderId="34" xfId="1" applyNumberFormat="1" applyFont="1" applyFill="1" applyBorder="1" applyAlignment="1">
      <alignment horizontal="left" vertical="center" wrapText="1"/>
    </xf>
    <xf numFmtId="9" fontId="7" fillId="3" borderId="5" xfId="1" applyNumberFormat="1" applyFont="1" applyFill="1" applyBorder="1" applyAlignment="1">
      <alignment horizontal="left" vertical="center" wrapText="1"/>
    </xf>
    <xf numFmtId="0" fontId="0" fillId="3" borderId="28" xfId="0" applyFill="1" applyBorder="1" applyAlignment="1">
      <alignment horizontal="center" vertical="center" wrapText="1"/>
    </xf>
    <xf numFmtId="0" fontId="12" fillId="2" borderId="0" xfId="4" applyFont="1" applyFill="1" applyBorder="1" applyAlignment="1">
      <alignment horizontal="center" vertical="center" wrapText="1" readingOrder="1"/>
    </xf>
    <xf numFmtId="0" fontId="7" fillId="2" borderId="0" xfId="4" applyFont="1" applyFill="1" applyBorder="1" applyAlignment="1">
      <alignment horizontal="center" vertical="center" wrapText="1"/>
    </xf>
    <xf numFmtId="0" fontId="7" fillId="2" borderId="0" xfId="5" applyFont="1" applyFill="1" applyBorder="1" applyAlignment="1">
      <alignment horizontal="center" vertical="center"/>
    </xf>
    <xf numFmtId="0" fontId="7" fillId="2" borderId="0" xfId="4" applyFont="1" applyFill="1" applyBorder="1" applyAlignment="1">
      <alignment horizontal="center" vertical="center"/>
    </xf>
    <xf numFmtId="0" fontId="45" fillId="2" borderId="0" xfId="1" applyFont="1" applyFill="1" applyBorder="1" applyAlignment="1">
      <alignment horizontal="center" wrapText="1"/>
    </xf>
    <xf numFmtId="0" fontId="52" fillId="2" borderId="0" xfId="4" applyFont="1" applyFill="1" applyBorder="1" applyAlignment="1">
      <alignment horizontal="left"/>
    </xf>
    <xf numFmtId="0" fontId="12" fillId="3" borderId="31" xfId="4" applyFont="1" applyFill="1" applyBorder="1" applyAlignment="1">
      <alignment horizontal="center" vertical="center" wrapText="1" readingOrder="1"/>
    </xf>
    <xf numFmtId="0" fontId="12" fillId="3" borderId="29" xfId="4" applyFont="1" applyFill="1" applyBorder="1" applyAlignment="1">
      <alignment horizontal="center" vertical="center" wrapText="1" readingOrder="1"/>
    </xf>
    <xf numFmtId="0" fontId="12" fillId="3" borderId="32" xfId="4" applyFont="1" applyFill="1" applyBorder="1" applyAlignment="1">
      <alignment horizontal="center" vertical="center" wrapText="1" readingOrder="1"/>
    </xf>
    <xf numFmtId="0" fontId="7" fillId="3" borderId="23" xfId="4" applyFont="1" applyFill="1" applyBorder="1" applyAlignment="1">
      <alignment horizontal="center" vertical="center" wrapText="1"/>
    </xf>
    <xf numFmtId="0" fontId="7" fillId="3" borderId="24" xfId="4" applyFont="1" applyFill="1" applyBorder="1" applyAlignment="1">
      <alignment horizontal="center" vertical="center" wrapText="1"/>
    </xf>
    <xf numFmtId="0" fontId="7" fillId="3" borderId="14" xfId="5" applyFont="1" applyFill="1" applyBorder="1" applyAlignment="1">
      <alignment horizontal="center" vertical="center"/>
    </xf>
    <xf numFmtId="0" fontId="7" fillId="3" borderId="15" xfId="5" applyFont="1" applyFill="1" applyBorder="1" applyAlignment="1">
      <alignment horizontal="center" vertical="center"/>
    </xf>
    <xf numFmtId="0" fontId="7" fillId="3" borderId="16" xfId="4" applyFont="1" applyFill="1" applyBorder="1" applyAlignment="1">
      <alignment horizontal="center" vertical="center"/>
    </xf>
    <xf numFmtId="0" fontId="7" fillId="3" borderId="20" xfId="4" applyFont="1" applyFill="1" applyBorder="1" applyAlignment="1">
      <alignment horizontal="center" vertical="center"/>
    </xf>
    <xf numFmtId="0" fontId="7" fillId="3" borderId="22" xfId="5" applyFont="1" applyFill="1" applyBorder="1" applyAlignment="1">
      <alignment horizontal="center" vertical="center"/>
    </xf>
    <xf numFmtId="0" fontId="7" fillId="3" borderId="23" xfId="5" applyFont="1" applyFill="1" applyBorder="1" applyAlignment="1">
      <alignment horizontal="center" vertical="center"/>
    </xf>
    <xf numFmtId="0" fontId="7" fillId="3" borderId="53" xfId="5" applyFont="1" applyFill="1" applyBorder="1" applyAlignment="1">
      <alignment horizontal="center" vertical="center"/>
    </xf>
    <xf numFmtId="0" fontId="7" fillId="3" borderId="54" xfId="5" applyFont="1" applyFill="1" applyBorder="1" applyAlignment="1">
      <alignment horizontal="center" vertical="center"/>
    </xf>
    <xf numFmtId="0" fontId="7" fillId="3" borderId="23" xfId="13" applyFont="1" applyFill="1" applyBorder="1" applyAlignment="1">
      <alignment horizontal="center" vertical="center" wrapText="1"/>
    </xf>
    <xf numFmtId="0" fontId="7" fillId="3" borderId="24" xfId="13" applyFont="1" applyFill="1" applyBorder="1" applyAlignment="1">
      <alignment horizontal="center" vertical="center" wrapText="1"/>
    </xf>
    <xf numFmtId="0" fontId="7" fillId="3" borderId="31" xfId="5" applyFont="1" applyFill="1" applyBorder="1" applyAlignment="1">
      <alignment horizontal="center" vertical="center"/>
    </xf>
    <xf numFmtId="0" fontId="7" fillId="3" borderId="29" xfId="5" applyFont="1" applyFill="1" applyBorder="1" applyAlignment="1">
      <alignment horizontal="center" vertical="center"/>
    </xf>
    <xf numFmtId="0" fontId="7" fillId="3" borderId="32" xfId="5" applyFont="1" applyFill="1" applyBorder="1" applyAlignment="1">
      <alignment horizontal="center" vertical="center"/>
    </xf>
    <xf numFmtId="0" fontId="7" fillId="3" borderId="42" xfId="13" applyFont="1" applyFill="1" applyBorder="1" applyAlignment="1">
      <alignment horizontal="center" vertical="center" wrapText="1"/>
    </xf>
    <xf numFmtId="0" fontId="7" fillId="3" borderId="38" xfId="13" applyFont="1" applyFill="1" applyBorder="1" applyAlignment="1">
      <alignment horizontal="center" vertical="center" wrapText="1"/>
    </xf>
    <xf numFmtId="171" fontId="22" fillId="3" borderId="34" xfId="10" applyNumberFormat="1" applyFont="1" applyFill="1" applyBorder="1" applyAlignment="1">
      <alignment horizontal="left" wrapText="1"/>
    </xf>
    <xf numFmtId="171" fontId="22" fillId="3" borderId="4" xfId="10" applyNumberFormat="1" applyFont="1" applyFill="1" applyBorder="1" applyAlignment="1">
      <alignment horizontal="left" wrapText="1"/>
    </xf>
    <xf numFmtId="171" fontId="22" fillId="3" borderId="5" xfId="10" applyNumberFormat="1" applyFont="1" applyFill="1" applyBorder="1" applyAlignment="1">
      <alignment horizontal="left" wrapText="1"/>
    </xf>
    <xf numFmtId="171" fontId="22" fillId="3" borderId="3" xfId="10" applyNumberFormat="1" applyFont="1" applyFill="1" applyBorder="1" applyAlignment="1">
      <alignment horizontal="left" wrapText="1"/>
    </xf>
  </cellXfs>
  <cellStyles count="16">
    <cellStyle name="Lien hypertexte" xfId="8" builtinId="8"/>
    <cellStyle name="Milliers" xfId="10" builtinId="3"/>
    <cellStyle name="Normal" xfId="0" builtinId="0"/>
    <cellStyle name="Normal 14 12" xfId="11"/>
    <cellStyle name="Normal 19" xfId="7"/>
    <cellStyle name="Normal 2" xfId="1"/>
    <cellStyle name="Normal 2 2 18" xfId="9"/>
    <cellStyle name="Normal 3" xfId="4"/>
    <cellStyle name="Normal 3 3" xfId="13"/>
    <cellStyle name="Normal 4 2 6" xfId="12"/>
    <cellStyle name="Normal_Ev. eff. et diplômes" xfId="5"/>
    <cellStyle name="Pourcentage" xfId="2" builtinId="5"/>
    <cellStyle name="Pourcentage 2" xfId="3"/>
    <cellStyle name="Pourcentage 2 4" xfId="15"/>
    <cellStyle name="Pourcentage 3" xfId="6"/>
    <cellStyle name="Pourcentage 3 2" xfId="14"/>
  </cellStyles>
  <dxfs count="0"/>
  <tableStyles count="0" defaultTableStyle="TableStyleMedium2" defaultPivotStyle="PivotStyleLight16"/>
  <colors>
    <mruColors>
      <color rgb="FF4472C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9" Type="http://schemas.openxmlformats.org/officeDocument/2006/relationships/externalLink" Target="externalLinks/externalLink31.xml"/><Relationship Id="rId21" Type="http://schemas.openxmlformats.org/officeDocument/2006/relationships/externalLink" Target="externalLinks/externalLink13.xml"/><Relationship Id="rId34" Type="http://schemas.openxmlformats.org/officeDocument/2006/relationships/externalLink" Target="externalLinks/externalLink26.xml"/><Relationship Id="rId42" Type="http://schemas.openxmlformats.org/officeDocument/2006/relationships/externalLink" Target="externalLinks/externalLink34.xml"/><Relationship Id="rId47" Type="http://schemas.openxmlformats.org/officeDocument/2006/relationships/externalLink" Target="externalLinks/externalLink39.xml"/><Relationship Id="rId50" Type="http://schemas.openxmlformats.org/officeDocument/2006/relationships/externalLink" Target="externalLinks/externalLink42.xml"/><Relationship Id="rId55" Type="http://schemas.openxmlformats.org/officeDocument/2006/relationships/externalLink" Target="externalLinks/externalLink47.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29" Type="http://schemas.openxmlformats.org/officeDocument/2006/relationships/externalLink" Target="externalLinks/externalLink21.xml"/><Relationship Id="rId41" Type="http://schemas.openxmlformats.org/officeDocument/2006/relationships/externalLink" Target="externalLinks/externalLink33.xml"/><Relationship Id="rId54" Type="http://schemas.openxmlformats.org/officeDocument/2006/relationships/externalLink" Target="externalLinks/externalLink4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32" Type="http://schemas.openxmlformats.org/officeDocument/2006/relationships/externalLink" Target="externalLinks/externalLink24.xml"/><Relationship Id="rId37" Type="http://schemas.openxmlformats.org/officeDocument/2006/relationships/externalLink" Target="externalLinks/externalLink29.xml"/><Relationship Id="rId40" Type="http://schemas.openxmlformats.org/officeDocument/2006/relationships/externalLink" Target="externalLinks/externalLink32.xml"/><Relationship Id="rId45" Type="http://schemas.openxmlformats.org/officeDocument/2006/relationships/externalLink" Target="externalLinks/externalLink37.xml"/><Relationship Id="rId53" Type="http://schemas.openxmlformats.org/officeDocument/2006/relationships/externalLink" Target="externalLinks/externalLink45.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externalLink" Target="externalLinks/externalLink20.xml"/><Relationship Id="rId36" Type="http://schemas.openxmlformats.org/officeDocument/2006/relationships/externalLink" Target="externalLinks/externalLink28.xml"/><Relationship Id="rId49" Type="http://schemas.openxmlformats.org/officeDocument/2006/relationships/externalLink" Target="externalLinks/externalLink41.xml"/><Relationship Id="rId57" Type="http://schemas.openxmlformats.org/officeDocument/2006/relationships/externalLink" Target="externalLinks/externalLink49.xml"/><Relationship Id="rId61"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31" Type="http://schemas.openxmlformats.org/officeDocument/2006/relationships/externalLink" Target="externalLinks/externalLink23.xml"/><Relationship Id="rId44" Type="http://schemas.openxmlformats.org/officeDocument/2006/relationships/externalLink" Target="externalLinks/externalLink36.xml"/><Relationship Id="rId52" Type="http://schemas.openxmlformats.org/officeDocument/2006/relationships/externalLink" Target="externalLinks/externalLink44.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externalLink" Target="externalLinks/externalLink19.xml"/><Relationship Id="rId30" Type="http://schemas.openxmlformats.org/officeDocument/2006/relationships/externalLink" Target="externalLinks/externalLink22.xml"/><Relationship Id="rId35" Type="http://schemas.openxmlformats.org/officeDocument/2006/relationships/externalLink" Target="externalLinks/externalLink27.xml"/><Relationship Id="rId43" Type="http://schemas.openxmlformats.org/officeDocument/2006/relationships/externalLink" Target="externalLinks/externalLink35.xml"/><Relationship Id="rId48" Type="http://schemas.openxmlformats.org/officeDocument/2006/relationships/externalLink" Target="externalLinks/externalLink40.xml"/><Relationship Id="rId56" Type="http://schemas.openxmlformats.org/officeDocument/2006/relationships/externalLink" Target="externalLinks/externalLink48.xml"/><Relationship Id="rId8" Type="http://schemas.openxmlformats.org/officeDocument/2006/relationships/worksheet" Target="worksheets/sheet8.xml"/><Relationship Id="rId51" Type="http://schemas.openxmlformats.org/officeDocument/2006/relationships/externalLink" Target="externalLinks/externalLink43.xml"/><Relationship Id="rId3" Type="http://schemas.openxmlformats.org/officeDocument/2006/relationships/worksheet" Target="worksheets/sheet3.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33" Type="http://schemas.openxmlformats.org/officeDocument/2006/relationships/externalLink" Target="externalLinks/externalLink25.xml"/><Relationship Id="rId38" Type="http://schemas.openxmlformats.org/officeDocument/2006/relationships/externalLink" Target="externalLinks/externalLink30.xml"/><Relationship Id="rId46" Type="http://schemas.openxmlformats.org/officeDocument/2006/relationships/externalLink" Target="externalLinks/externalLink38.xml"/><Relationship Id="rId59"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4.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3002680965147453E-2"/>
          <c:y val="8.9180636694606741E-2"/>
          <c:w val="0.8743008657660124"/>
          <c:h val="0.82091884683769367"/>
        </c:manualLayout>
      </c:layout>
      <c:lineChart>
        <c:grouping val="standard"/>
        <c:varyColors val="0"/>
        <c:ser>
          <c:idx val="3"/>
          <c:order val="0"/>
          <c:tx>
            <c:strRef>
              <c:f>'Etudiants M2'!$A$6</c:f>
              <c:strCache>
                <c:ptCount val="1"/>
                <c:pt idx="0">
                  <c:v>Lettres, Sc. Humaines</c:v>
                </c:pt>
              </c:strCache>
            </c:strRef>
          </c:tx>
          <c:spPr>
            <a:ln>
              <a:solidFill>
                <a:srgbClr val="993300"/>
              </a:solidFill>
            </a:ln>
          </c:spPr>
          <c:marker>
            <c:symbol val="diamond"/>
            <c:size val="6"/>
            <c:spPr>
              <a:solidFill>
                <a:srgbClr val="990000"/>
              </a:solidFill>
              <a:ln>
                <a:solidFill>
                  <a:srgbClr val="993300"/>
                </a:solidFill>
              </a:ln>
            </c:spPr>
          </c:marker>
          <c:dLbls>
            <c:dLbl>
              <c:idx val="15"/>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05B7-4A2F-A8F0-F5194C8A4B58}"/>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'Etudiants M2'!$B$3:$Q$3</c:f>
              <c:strCache>
                <c:ptCount val="16"/>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pt idx="15">
                  <c:v>2021-
22</c:v>
                </c:pt>
              </c:strCache>
            </c:strRef>
          </c:cat>
          <c:val>
            <c:numRef>
              <c:f>'Etudiants M2'!$B$6:$Q$6</c:f>
              <c:numCache>
                <c:formatCode>0%</c:formatCode>
                <c:ptCount val="16"/>
                <c:pt idx="0">
                  <c:v>0.32657734936682598</c:v>
                </c:pt>
                <c:pt idx="1">
                  <c:v>0.31586610733765158</c:v>
                </c:pt>
                <c:pt idx="2">
                  <c:v>0.31814107909688177</c:v>
                </c:pt>
                <c:pt idx="3">
                  <c:v>0.32384367843177686</c:v>
                </c:pt>
                <c:pt idx="4">
                  <c:v>0.39592039051813926</c:v>
                </c:pt>
                <c:pt idx="5">
                  <c:v>0.37855766619683706</c:v>
                </c:pt>
                <c:pt idx="6">
                  <c:v>0.37231921507929222</c:v>
                </c:pt>
                <c:pt idx="7">
                  <c:v>0.36386760150008152</c:v>
                </c:pt>
                <c:pt idx="8">
                  <c:v>0.3956062531694704</c:v>
                </c:pt>
                <c:pt idx="9">
                  <c:v>0.40430435267442294</c:v>
                </c:pt>
                <c:pt idx="10">
                  <c:v>0.41517173184562139</c:v>
                </c:pt>
                <c:pt idx="11">
                  <c:v>0.42606699551085725</c:v>
                </c:pt>
                <c:pt idx="12">
                  <c:v>0.42598751732877976</c:v>
                </c:pt>
                <c:pt idx="13">
                  <c:v>0.42667626612532017</c:v>
                </c:pt>
                <c:pt idx="14">
                  <c:v>0.4198659838930599</c:v>
                </c:pt>
                <c:pt idx="15">
                  <c:v>0.42232640862708459</c:v>
                </c:pt>
              </c:numCache>
            </c:numRef>
          </c:val>
          <c:smooth val="0"/>
          <c:extLst>
            <c:ext xmlns:c16="http://schemas.microsoft.com/office/drawing/2014/chart" uri="{C3380CC4-5D6E-409C-BE32-E72D297353CC}">
              <c16:uniqueId val="{00000002-DD58-4EDA-B1E7-220772FFF742}"/>
            </c:ext>
          </c:extLst>
        </c:ser>
        <c:ser>
          <c:idx val="2"/>
          <c:order val="1"/>
          <c:tx>
            <c:strRef>
              <c:f>'Etudiants M2'!$A$7</c:f>
              <c:strCache>
                <c:ptCount val="1"/>
                <c:pt idx="0">
                  <c:v>Sciences, STAPS et Santé</c:v>
                </c:pt>
              </c:strCache>
            </c:strRef>
          </c:tx>
          <c:marker>
            <c:symbol val="circle"/>
            <c:size val="5"/>
            <c:spPr>
              <a:solidFill>
                <a:srgbClr val="92D050"/>
              </a:solidFill>
              <a:ln>
                <a:solidFill>
                  <a:srgbClr val="92D050"/>
                </a:solidFill>
              </a:ln>
            </c:spPr>
          </c:marker>
          <c:dLbls>
            <c:dLbl>
              <c:idx val="15"/>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05B7-4A2F-A8F0-F5194C8A4B58}"/>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'Etudiants M2'!$B$3:$Q$3</c:f>
              <c:strCache>
                <c:ptCount val="16"/>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pt idx="15">
                  <c:v>2021-
22</c:v>
                </c:pt>
              </c:strCache>
            </c:strRef>
          </c:cat>
          <c:val>
            <c:numRef>
              <c:f>'Etudiants M2'!$B$7:$Q$7</c:f>
              <c:numCache>
                <c:formatCode>0%</c:formatCode>
                <c:ptCount val="16"/>
                <c:pt idx="0">
                  <c:v>0.26051499748645479</c:v>
                </c:pt>
                <c:pt idx="1">
                  <c:v>0.26041068181997057</c:v>
                </c:pt>
                <c:pt idx="2">
                  <c:v>0.25453780268254478</c:v>
                </c:pt>
                <c:pt idx="3">
                  <c:v>0.25589666929313609</c:v>
                </c:pt>
                <c:pt idx="4">
                  <c:v>0.24486441039541215</c:v>
                </c:pt>
                <c:pt idx="5">
                  <c:v>0.24989331850568322</c:v>
                </c:pt>
                <c:pt idx="6">
                  <c:v>0.2529611605913139</c:v>
                </c:pt>
                <c:pt idx="7">
                  <c:v>0.2562400130441872</c:v>
                </c:pt>
                <c:pt idx="8">
                  <c:v>0.24663957878129558</c:v>
                </c:pt>
                <c:pt idx="9">
                  <c:v>0.24319468708570297</c:v>
                </c:pt>
                <c:pt idx="10">
                  <c:v>0.23588942263674151</c:v>
                </c:pt>
                <c:pt idx="11">
                  <c:v>0.23841004033635607</c:v>
                </c:pt>
                <c:pt idx="12">
                  <c:v>0.23681971524278142</c:v>
                </c:pt>
                <c:pt idx="13">
                  <c:v>0.24241387043091339</c:v>
                </c:pt>
                <c:pt idx="14">
                  <c:v>0.2463668449380218</c:v>
                </c:pt>
                <c:pt idx="15">
                  <c:v>0.2412127897879813</c:v>
                </c:pt>
              </c:numCache>
            </c:numRef>
          </c:val>
          <c:smooth val="0"/>
          <c:extLst>
            <c:ext xmlns:c16="http://schemas.microsoft.com/office/drawing/2014/chart" uri="{C3380CC4-5D6E-409C-BE32-E72D297353CC}">
              <c16:uniqueId val="{00000003-DD58-4EDA-B1E7-220772FFF742}"/>
            </c:ext>
          </c:extLst>
        </c:ser>
        <c:ser>
          <c:idx val="0"/>
          <c:order val="2"/>
          <c:tx>
            <c:strRef>
              <c:f>'Etudiants M2'!$A$5</c:f>
              <c:strCache>
                <c:ptCount val="1"/>
                <c:pt idx="0">
                  <c:v>Economie AES</c:v>
                </c:pt>
              </c:strCache>
            </c:strRef>
          </c:tx>
          <c:spPr>
            <a:ln>
              <a:solidFill>
                <a:srgbClr val="B70B9B"/>
              </a:solidFill>
            </a:ln>
          </c:spPr>
          <c:marker>
            <c:symbol val="square"/>
            <c:size val="5"/>
            <c:spPr>
              <a:solidFill>
                <a:srgbClr val="B70B9B"/>
              </a:solidFill>
              <a:ln>
                <a:solidFill>
                  <a:srgbClr val="B70B9B"/>
                </a:solidFill>
              </a:ln>
            </c:spPr>
          </c:marker>
          <c:dLbls>
            <c:dLbl>
              <c:idx val="15"/>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05B7-4A2F-A8F0-F5194C8A4B58}"/>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'Etudiants M2'!$B$3:$Q$3</c:f>
              <c:strCache>
                <c:ptCount val="16"/>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pt idx="15">
                  <c:v>2021-
22</c:v>
                </c:pt>
              </c:strCache>
            </c:strRef>
          </c:cat>
          <c:val>
            <c:numRef>
              <c:f>'Etudiants M2'!$B$5:$Q$5</c:f>
              <c:numCache>
                <c:formatCode>0%</c:formatCode>
                <c:ptCount val="16"/>
                <c:pt idx="0">
                  <c:v>0.251897128174847</c:v>
                </c:pt>
                <c:pt idx="1">
                  <c:v>0.26240191410154495</c:v>
                </c:pt>
                <c:pt idx="2">
                  <c:v>0.27120044267443943</c:v>
                </c:pt>
                <c:pt idx="3">
                  <c:v>0.26644182124789206</c:v>
                </c:pt>
                <c:pt idx="4">
                  <c:v>0.22501850945550828</c:v>
                </c:pt>
                <c:pt idx="5">
                  <c:v>0.23294065922697943</c:v>
                </c:pt>
                <c:pt idx="6">
                  <c:v>0.22897674357595393</c:v>
                </c:pt>
                <c:pt idx="7">
                  <c:v>0.23293005054622534</c:v>
                </c:pt>
                <c:pt idx="8">
                  <c:v>0.21815347436563637</c:v>
                </c:pt>
                <c:pt idx="9">
                  <c:v>0.21643806762566753</c:v>
                </c:pt>
                <c:pt idx="10">
                  <c:v>0.21620450342120845</c:v>
                </c:pt>
                <c:pt idx="11">
                  <c:v>0.20850839391778095</c:v>
                </c:pt>
                <c:pt idx="12">
                  <c:v>0.20911151701939037</c:v>
                </c:pt>
                <c:pt idx="13">
                  <c:v>0.20292232700319851</c:v>
                </c:pt>
                <c:pt idx="14">
                  <c:v>0.20025689262229396</c:v>
                </c:pt>
                <c:pt idx="15">
                  <c:v>0.20063825116928288</c:v>
                </c:pt>
              </c:numCache>
            </c:numRef>
          </c:val>
          <c:smooth val="0"/>
          <c:extLst>
            <c:ext xmlns:c16="http://schemas.microsoft.com/office/drawing/2014/chart" uri="{C3380CC4-5D6E-409C-BE32-E72D297353CC}">
              <c16:uniqueId val="{00000001-DD58-4EDA-B1E7-220772FFF742}"/>
            </c:ext>
          </c:extLst>
        </c:ser>
        <c:ser>
          <c:idx val="1"/>
          <c:order val="3"/>
          <c:tx>
            <c:strRef>
              <c:f>'Etudiants M2'!$A$4</c:f>
              <c:strCache>
                <c:ptCount val="1"/>
                <c:pt idx="0">
                  <c:v>Droit</c:v>
                </c:pt>
              </c:strCache>
            </c:strRef>
          </c:tx>
          <c:spPr>
            <a:ln>
              <a:solidFill>
                <a:srgbClr val="FF0000"/>
              </a:solidFill>
            </a:ln>
          </c:spPr>
          <c:marker>
            <c:symbol val="triangle"/>
            <c:size val="5"/>
            <c:spPr>
              <a:solidFill>
                <a:srgbClr val="FF0000"/>
              </a:solidFill>
              <a:ln>
                <a:solidFill>
                  <a:srgbClr val="FF0000"/>
                </a:solidFill>
              </a:ln>
            </c:spPr>
          </c:marker>
          <c:dLbls>
            <c:dLbl>
              <c:idx val="15"/>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05B7-4A2F-A8F0-F5194C8A4B58}"/>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'Etudiants M2'!$B$3:$Q$3</c:f>
              <c:strCache>
                <c:ptCount val="16"/>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pt idx="15">
                  <c:v>2021-
22</c:v>
                </c:pt>
              </c:strCache>
            </c:strRef>
          </c:cat>
          <c:val>
            <c:numRef>
              <c:f>'Etudiants M2'!$B$4:$Q$4</c:f>
              <c:numCache>
                <c:formatCode>0%</c:formatCode>
                <c:ptCount val="16"/>
                <c:pt idx="0">
                  <c:v>0.16101052497187224</c:v>
                </c:pt>
                <c:pt idx="1">
                  <c:v>0.16132129674083284</c:v>
                </c:pt>
                <c:pt idx="2">
                  <c:v>0.15612067554613401</c:v>
                </c:pt>
                <c:pt idx="3">
                  <c:v>0.15381783102719501</c:v>
                </c:pt>
                <c:pt idx="4">
                  <c:v>0.13419668963094028</c:v>
                </c:pt>
                <c:pt idx="5">
                  <c:v>0.13860835607050032</c:v>
                </c:pt>
                <c:pt idx="6">
                  <c:v>0.14574288075343994</c:v>
                </c:pt>
                <c:pt idx="7">
                  <c:v>0.14696233490950594</c:v>
                </c:pt>
                <c:pt idx="8">
                  <c:v>0.13960069368359765</c:v>
                </c:pt>
                <c:pt idx="9">
                  <c:v>0.13606289261420659</c:v>
                </c:pt>
                <c:pt idx="10">
                  <c:v>0.13273434209642865</c:v>
                </c:pt>
                <c:pt idx="11">
                  <c:v>0.12701457023500601</c:v>
                </c:pt>
                <c:pt idx="12">
                  <c:v>0.12808125040904844</c:v>
                </c:pt>
                <c:pt idx="13">
                  <c:v>0.12798753644056793</c:v>
                </c:pt>
                <c:pt idx="14">
                  <c:v>0.13351027854662431</c:v>
                </c:pt>
                <c:pt idx="15">
                  <c:v>0.13582255041565122</c:v>
                </c:pt>
              </c:numCache>
            </c:numRef>
          </c:val>
          <c:smooth val="0"/>
          <c:extLst>
            <c:ext xmlns:c16="http://schemas.microsoft.com/office/drawing/2014/chart" uri="{C3380CC4-5D6E-409C-BE32-E72D297353CC}">
              <c16:uniqueId val="{00000000-DD58-4EDA-B1E7-220772FFF742}"/>
            </c:ext>
          </c:extLst>
        </c:ser>
        <c:dLbls>
          <c:showLegendKey val="0"/>
          <c:showVal val="0"/>
          <c:showCatName val="0"/>
          <c:showSerName val="0"/>
          <c:showPercent val="0"/>
          <c:showBubbleSize val="0"/>
        </c:dLbls>
        <c:marker val="1"/>
        <c:smooth val="0"/>
        <c:axId val="155639808"/>
        <c:axId val="155642112"/>
      </c:lineChart>
      <c:catAx>
        <c:axId val="155639808"/>
        <c:scaling>
          <c:orientation val="minMax"/>
        </c:scaling>
        <c:delete val="0"/>
        <c:axPos val="b"/>
        <c:title>
          <c:tx>
            <c:rich>
              <a:bodyPr/>
              <a:lstStyle/>
              <a:p>
                <a:pPr algn="r">
                  <a:defRPr sz="900" b="0" i="1" u="none" strike="noStrike" baseline="0">
                    <a:solidFill>
                      <a:srgbClr val="000000"/>
                    </a:solidFill>
                    <a:latin typeface="Arial"/>
                    <a:ea typeface="Arial"/>
                    <a:cs typeface="Arial"/>
                  </a:defRPr>
                </a:pPr>
                <a:r>
                  <a:rPr lang="fr-FR" sz="800"/>
                  <a:t>Source : MESR-SIES (SISE).</a:t>
                </a:r>
              </a:p>
            </c:rich>
          </c:tx>
          <c:layout>
            <c:manualLayout>
              <c:xMode val="edge"/>
              <c:yMode val="edge"/>
              <c:x val="0.69147920927062034"/>
              <c:y val="0.96534943274078566"/>
            </c:manualLayout>
          </c:layout>
          <c:overlay val="0"/>
          <c:spPr>
            <a:noFill/>
            <a:ln w="25400">
              <a:noFill/>
            </a:ln>
          </c:spPr>
        </c:title>
        <c:numFmt formatCode="General" sourceLinked="1"/>
        <c:majorTickMark val="none"/>
        <c:minorTickMark val="none"/>
        <c:tickLblPos val="nextTo"/>
        <c:txPr>
          <a:bodyPr rot="0" vert="horz"/>
          <a:lstStyle/>
          <a:p>
            <a:pPr>
              <a:defRPr sz="800" b="0" i="0" u="none" strike="noStrike" baseline="0">
                <a:solidFill>
                  <a:srgbClr val="000000"/>
                </a:solidFill>
                <a:latin typeface="Arial"/>
                <a:ea typeface="Arial"/>
                <a:cs typeface="Arial"/>
              </a:defRPr>
            </a:pPr>
            <a:endParaRPr lang="fr-FR"/>
          </a:p>
        </c:txPr>
        <c:crossAx val="155642112"/>
        <c:crosses val="autoZero"/>
        <c:auto val="1"/>
        <c:lblAlgn val="ctr"/>
        <c:lblOffset val="100"/>
        <c:noMultiLvlLbl val="0"/>
      </c:catAx>
      <c:valAx>
        <c:axId val="155642112"/>
        <c:scaling>
          <c:orientation val="minMax"/>
        </c:scaling>
        <c:delete val="0"/>
        <c:axPos val="l"/>
        <c:majorGridlines/>
        <c:numFmt formatCode="0%" sourceLinked="1"/>
        <c:majorTickMark val="none"/>
        <c:minorTickMark val="none"/>
        <c:tickLblPos val="nextTo"/>
        <c:txPr>
          <a:bodyPr rot="0" vert="horz"/>
          <a:lstStyle/>
          <a:p>
            <a:pPr>
              <a:defRPr sz="900" b="0" i="0" u="none" strike="noStrike" baseline="0">
                <a:solidFill>
                  <a:srgbClr val="000000"/>
                </a:solidFill>
                <a:latin typeface="Arial" panose="020B0604020202020204" pitchFamily="34" charset="0"/>
                <a:ea typeface="Calibri"/>
                <a:cs typeface="Arial" panose="020B0604020202020204" pitchFamily="34" charset="0"/>
              </a:defRPr>
            </a:pPr>
            <a:endParaRPr lang="fr-FR"/>
          </a:p>
        </c:txPr>
        <c:crossAx val="155639808"/>
        <c:crosses val="autoZero"/>
        <c:crossBetween val="midCat"/>
      </c:valAx>
    </c:plotArea>
    <c:legend>
      <c:legendPos val="r"/>
      <c:layout>
        <c:manualLayout>
          <c:xMode val="edge"/>
          <c:yMode val="edge"/>
          <c:x val="0.6024033744626297"/>
          <c:y val="0.19016446532893061"/>
          <c:w val="0.38555539453273868"/>
          <c:h val="0.20410151570810242"/>
        </c:manualLayout>
      </c:layout>
      <c:overlay val="0"/>
      <c:spPr>
        <a:noFill/>
        <a:ln w="25400">
          <a:noFill/>
        </a:ln>
      </c:spPr>
      <c:txPr>
        <a:bodyPr/>
        <a:lstStyle/>
        <a:p>
          <a:pPr>
            <a:defRPr sz="800" b="0" i="0" u="none" strike="noStrike" baseline="0">
              <a:solidFill>
                <a:srgbClr val="000000"/>
              </a:solidFill>
              <a:latin typeface="Arial"/>
              <a:ea typeface="Arial"/>
              <a:cs typeface="Arial"/>
            </a:defRPr>
          </a:pPr>
          <a:endParaRPr lang="fr-FR"/>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fr-FR"/>
    </a:p>
  </c:txPr>
  <c:printSettings>
    <c:headerFooter/>
    <c:pageMargins b="0.75000000000000011" l="0.70000000000000007" r="0.70000000000000007" t="0.75000000000000011" header="0.30000000000000004" footer="0.30000000000000004"/>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000" b="1" i="0" baseline="0">
                <a:effectLst/>
                <a:latin typeface="Arial" panose="020B0604020202020204" pitchFamily="34" charset="0"/>
                <a:cs typeface="Arial" panose="020B0604020202020204" pitchFamily="34" charset="0"/>
              </a:rPr>
              <a:t>02-Taux de poursuite en doctorat par filière suivie en master 2 l'année précédente, tous masters </a:t>
            </a:r>
            <a:r>
              <a:rPr lang="fr-FR" sz="1000" b="0" i="0" baseline="0">
                <a:effectLst/>
                <a:latin typeface="Arial" panose="020B0604020202020204" pitchFamily="34" charset="0"/>
                <a:cs typeface="Arial" panose="020B0604020202020204" pitchFamily="34" charset="0"/>
              </a:rPr>
              <a:t>(en %)</a:t>
            </a:r>
            <a:endParaRPr lang="fr-FR" sz="1000" b="0">
              <a:effectLst/>
              <a:latin typeface="Arial" panose="020B0604020202020204" pitchFamily="34" charset="0"/>
              <a:cs typeface="Arial" panose="020B0604020202020204" pitchFamily="34" charset="0"/>
            </a:endParaRPr>
          </a:p>
        </c:rich>
      </c:tx>
      <c:layout>
        <c:manualLayout>
          <c:xMode val="edge"/>
          <c:yMode val="edge"/>
          <c:x val="0.13327175633100508"/>
          <c:y val="1.2521501638070899E-2"/>
        </c:manualLayout>
      </c:layout>
      <c:overlay val="0"/>
      <c:spPr>
        <a:noFill/>
        <a:ln w="25400">
          <a:noFill/>
        </a:ln>
      </c:spPr>
    </c:title>
    <c:autoTitleDeleted val="0"/>
    <c:plotArea>
      <c:layout>
        <c:manualLayout>
          <c:layoutTarget val="inner"/>
          <c:xMode val="edge"/>
          <c:yMode val="edge"/>
          <c:x val="5.3235174871433762E-2"/>
          <c:y val="0.10103078024337865"/>
          <c:w val="0.87334861191131596"/>
          <c:h val="0.79152285880582918"/>
        </c:manualLayout>
      </c:layout>
      <c:lineChart>
        <c:grouping val="standard"/>
        <c:varyColors val="0"/>
        <c:ser>
          <c:idx val="6"/>
          <c:order val="0"/>
          <c:tx>
            <c:strRef>
              <c:f>'Pours disc Tous'!$A$9</c:f>
              <c:strCache>
                <c:ptCount val="1"/>
                <c:pt idx="0">
                  <c:v>Sciences et Santé</c:v>
                </c:pt>
              </c:strCache>
            </c:strRef>
          </c:tx>
          <c:dLbls>
            <c:dLbl>
              <c:idx val="14"/>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66C5-4468-A832-F90A531AD43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'Pours disc Tous'!$B$3:$P$3</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Tous'!$B$9:$P$9</c:f>
              <c:numCache>
                <c:formatCode>0%</c:formatCode>
                <c:ptCount val="15"/>
                <c:pt idx="0">
                  <c:v>0.179551122194514</c:v>
                </c:pt>
                <c:pt idx="1">
                  <c:v>0.16941095942502948</c:v>
                </c:pt>
                <c:pt idx="2">
                  <c:v>0.15946150929086084</c:v>
                </c:pt>
                <c:pt idx="3">
                  <c:v>0.15873200636324836</c:v>
                </c:pt>
                <c:pt idx="4">
                  <c:v>0.14068316181300636</c:v>
                </c:pt>
                <c:pt idx="5">
                  <c:v>0.123008644387772</c:v>
                </c:pt>
                <c:pt idx="6">
                  <c:v>0.11808322989481937</c:v>
                </c:pt>
                <c:pt idx="7">
                  <c:v>0.11055193192729199</c:v>
                </c:pt>
                <c:pt idx="8">
                  <c:v>0.10602863357465182</c:v>
                </c:pt>
                <c:pt idx="9">
                  <c:v>0.10435790897671272</c:v>
                </c:pt>
                <c:pt idx="10">
                  <c:v>0.10439184991924462</c:v>
                </c:pt>
                <c:pt idx="11">
                  <c:v>0.10140479655761564</c:v>
                </c:pt>
                <c:pt idx="12">
                  <c:v>9.8347613219094243E-2</c:v>
                </c:pt>
                <c:pt idx="13">
                  <c:v>9.8110907982937229E-2</c:v>
                </c:pt>
                <c:pt idx="14">
                  <c:v>8.9971688272984657E-2</c:v>
                </c:pt>
              </c:numCache>
            </c:numRef>
          </c:val>
          <c:smooth val="0"/>
          <c:extLst>
            <c:ext xmlns:c16="http://schemas.microsoft.com/office/drawing/2014/chart" uri="{C3380CC4-5D6E-409C-BE32-E72D297353CC}">
              <c16:uniqueId val="{00000000-68B3-48F2-B5F5-180053C1497E}"/>
            </c:ext>
          </c:extLst>
        </c:ser>
        <c:ser>
          <c:idx val="4"/>
          <c:order val="1"/>
          <c:tx>
            <c:strRef>
              <c:f>'Pours disc Tous'!$A$4</c:f>
              <c:strCache>
                <c:ptCount val="1"/>
                <c:pt idx="0">
                  <c:v>Droit</c:v>
                </c:pt>
              </c:strCache>
            </c:strRef>
          </c:tx>
          <c:dLbls>
            <c:dLbl>
              <c:idx val="14"/>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66C5-4468-A832-F90A531AD43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'Pours disc Tous'!$B$3:$P$3</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Tous'!$B$4:$P$4</c:f>
              <c:numCache>
                <c:formatCode>0%</c:formatCode>
                <c:ptCount val="15"/>
                <c:pt idx="0">
                  <c:v>7.3990895295902886E-2</c:v>
                </c:pt>
                <c:pt idx="1">
                  <c:v>6.5801388469664962E-2</c:v>
                </c:pt>
                <c:pt idx="2">
                  <c:v>6.0453400503778336E-2</c:v>
                </c:pt>
                <c:pt idx="3">
                  <c:v>5.6414444898197302E-2</c:v>
                </c:pt>
                <c:pt idx="4">
                  <c:v>5.2334192769762464E-2</c:v>
                </c:pt>
                <c:pt idx="5">
                  <c:v>5.210715452466514E-2</c:v>
                </c:pt>
                <c:pt idx="6">
                  <c:v>4.5084600556864425E-2</c:v>
                </c:pt>
                <c:pt idx="7">
                  <c:v>4.1271151465125874E-2</c:v>
                </c:pt>
                <c:pt idx="8">
                  <c:v>3.7414965986394558E-2</c:v>
                </c:pt>
                <c:pt idx="9">
                  <c:v>3.6810431293881646E-2</c:v>
                </c:pt>
                <c:pt idx="10">
                  <c:v>3.4805890227576977E-2</c:v>
                </c:pt>
                <c:pt idx="11">
                  <c:v>3.3621566632756866E-2</c:v>
                </c:pt>
                <c:pt idx="12">
                  <c:v>3.2056253554624888E-2</c:v>
                </c:pt>
                <c:pt idx="13">
                  <c:v>2.9573625469320578E-2</c:v>
                </c:pt>
                <c:pt idx="14">
                  <c:v>2.5068939583855605E-2</c:v>
                </c:pt>
              </c:numCache>
            </c:numRef>
          </c:val>
          <c:smooth val="0"/>
          <c:extLst>
            <c:ext xmlns:c16="http://schemas.microsoft.com/office/drawing/2014/chart" uri="{C3380CC4-5D6E-409C-BE32-E72D297353CC}">
              <c16:uniqueId val="{00000000-D657-412A-BC95-049234ECAFDC}"/>
            </c:ext>
          </c:extLst>
        </c:ser>
        <c:ser>
          <c:idx val="1"/>
          <c:order val="2"/>
          <c:tx>
            <c:strRef>
              <c:f>'Pours disc Tous'!$A$10</c:f>
              <c:strCache>
                <c:ptCount val="1"/>
                <c:pt idx="0">
                  <c:v>STAPS</c:v>
                </c:pt>
              </c:strCache>
            </c:strRef>
          </c:tx>
          <c:dLbls>
            <c:dLbl>
              <c:idx val="14"/>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66C5-4468-A832-F90A531AD43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'Pours disc Tous'!$B$3:$P$3</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Tous'!$B$10:$P$10</c:f>
              <c:numCache>
                <c:formatCode>0%</c:formatCode>
                <c:ptCount val="15"/>
                <c:pt idx="0">
                  <c:v>8.8289962825278817E-2</c:v>
                </c:pt>
                <c:pt idx="1">
                  <c:v>7.8630897317298803E-2</c:v>
                </c:pt>
                <c:pt idx="2">
                  <c:v>6.7612687813021696E-2</c:v>
                </c:pt>
                <c:pt idx="3">
                  <c:v>5.3124999999999999E-2</c:v>
                </c:pt>
                <c:pt idx="4">
                  <c:v>3.7187288708586883E-2</c:v>
                </c:pt>
                <c:pt idx="5">
                  <c:v>2.7823240589198037E-2</c:v>
                </c:pt>
                <c:pt idx="6">
                  <c:v>2.6124818577648767E-2</c:v>
                </c:pt>
                <c:pt idx="7">
                  <c:v>2.6452527161076995E-2</c:v>
                </c:pt>
                <c:pt idx="8">
                  <c:v>2.6363636363636363E-2</c:v>
                </c:pt>
                <c:pt idx="9">
                  <c:v>3.2841504045692527E-2</c:v>
                </c:pt>
                <c:pt idx="10">
                  <c:v>2.1582733812949641E-2</c:v>
                </c:pt>
                <c:pt idx="11">
                  <c:v>2.4185068349106203E-2</c:v>
                </c:pt>
                <c:pt idx="12">
                  <c:v>2.8773346794548207E-2</c:v>
                </c:pt>
                <c:pt idx="13">
                  <c:v>3.3155080213903745E-2</c:v>
                </c:pt>
                <c:pt idx="14">
                  <c:v>3.0636668262326472E-2</c:v>
                </c:pt>
              </c:numCache>
            </c:numRef>
          </c:val>
          <c:smooth val="0"/>
          <c:extLst>
            <c:ext xmlns:c16="http://schemas.microsoft.com/office/drawing/2014/chart" uri="{C3380CC4-5D6E-409C-BE32-E72D297353CC}">
              <c16:uniqueId val="{00000005-D657-412A-BC95-049234ECAFDC}"/>
            </c:ext>
          </c:extLst>
        </c:ser>
        <c:ser>
          <c:idx val="2"/>
          <c:order val="3"/>
          <c:tx>
            <c:strRef>
              <c:f>'Pours disc Tous'!$A$6</c:f>
              <c:strCache>
                <c:ptCount val="1"/>
                <c:pt idx="0">
                  <c:v>Lettres, Sc. Humaines</c:v>
                </c:pt>
              </c:strCache>
            </c:strRef>
          </c:tx>
          <c:dLbls>
            <c:dLbl>
              <c:idx val="14"/>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66C5-4468-A832-F90A531AD43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'Pours disc Tous'!$B$3:$P$3</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Tous'!$B$6:$P$6</c:f>
              <c:numCache>
                <c:formatCode>0%</c:formatCode>
                <c:ptCount val="15"/>
                <c:pt idx="0">
                  <c:v>0.13120356021774546</c:v>
                </c:pt>
                <c:pt idx="1">
                  <c:v>0.10416981988799758</c:v>
                </c:pt>
                <c:pt idx="2">
                  <c:v>9.8781982534089166E-2</c:v>
                </c:pt>
                <c:pt idx="3">
                  <c:v>9.0206668917144892E-2</c:v>
                </c:pt>
                <c:pt idx="4">
                  <c:v>7.3171551492336645E-2</c:v>
                </c:pt>
                <c:pt idx="5">
                  <c:v>4.6784261696065421E-2</c:v>
                </c:pt>
                <c:pt idx="6">
                  <c:v>4.6304836230341727E-2</c:v>
                </c:pt>
                <c:pt idx="7">
                  <c:v>4.0888021468650892E-2</c:v>
                </c:pt>
                <c:pt idx="8">
                  <c:v>3.7022371807562862E-2</c:v>
                </c:pt>
                <c:pt idx="9">
                  <c:v>3.1329401088929218E-2</c:v>
                </c:pt>
                <c:pt idx="10">
                  <c:v>3.0032200828021292E-2</c:v>
                </c:pt>
                <c:pt idx="11">
                  <c:v>2.8055189163159768E-2</c:v>
                </c:pt>
                <c:pt idx="12">
                  <c:v>2.3134546162078024E-2</c:v>
                </c:pt>
                <c:pt idx="13">
                  <c:v>2.4052093314300242E-2</c:v>
                </c:pt>
                <c:pt idx="14">
                  <c:v>2.1427765873463404E-2</c:v>
                </c:pt>
              </c:numCache>
            </c:numRef>
          </c:val>
          <c:smooth val="0"/>
          <c:extLst>
            <c:ext xmlns:c16="http://schemas.microsoft.com/office/drawing/2014/chart" uri="{C3380CC4-5D6E-409C-BE32-E72D297353CC}">
              <c16:uniqueId val="{00000002-D657-412A-BC95-049234ECAFDC}"/>
            </c:ext>
          </c:extLst>
        </c:ser>
        <c:ser>
          <c:idx val="3"/>
          <c:order val="4"/>
          <c:tx>
            <c:strRef>
              <c:f>'Pours disc Tous'!$A$5</c:f>
              <c:strCache>
                <c:ptCount val="1"/>
                <c:pt idx="0">
                  <c:v>Economie, AES</c:v>
                </c:pt>
              </c:strCache>
            </c:strRef>
          </c:tx>
          <c:dLbls>
            <c:dLbl>
              <c:idx val="14"/>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66C5-4468-A832-F90A531AD43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'Pours disc Tous'!$B$3:$P$3</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Tous'!$B$5:$P$5</c:f>
              <c:numCache>
                <c:formatCode>0%</c:formatCode>
                <c:ptCount val="15"/>
                <c:pt idx="0">
                  <c:v>3.1478334749362784E-2</c:v>
                </c:pt>
                <c:pt idx="1">
                  <c:v>2.24989332402343E-2</c:v>
                </c:pt>
                <c:pt idx="2">
                  <c:v>1.9043351629886861E-2</c:v>
                </c:pt>
                <c:pt idx="3">
                  <c:v>1.7902363534046145E-2</c:v>
                </c:pt>
                <c:pt idx="4">
                  <c:v>1.6559490887282178E-2</c:v>
                </c:pt>
                <c:pt idx="5">
                  <c:v>1.4711254275562049E-2</c:v>
                </c:pt>
                <c:pt idx="6">
                  <c:v>1.3947927736450585E-2</c:v>
                </c:pt>
                <c:pt idx="7">
                  <c:v>1.3618227981666502E-2</c:v>
                </c:pt>
                <c:pt idx="8">
                  <c:v>1.2197974801991779E-2</c:v>
                </c:pt>
                <c:pt idx="9">
                  <c:v>1.1111477463813512E-2</c:v>
                </c:pt>
                <c:pt idx="10">
                  <c:v>1.2102624983511411E-2</c:v>
                </c:pt>
                <c:pt idx="11">
                  <c:v>1.1500547645125958E-2</c:v>
                </c:pt>
                <c:pt idx="12">
                  <c:v>9.596108974990962E-3</c:v>
                </c:pt>
                <c:pt idx="13">
                  <c:v>9.1755144842050069E-3</c:v>
                </c:pt>
                <c:pt idx="14">
                  <c:v>8.9253486464315017E-3</c:v>
                </c:pt>
              </c:numCache>
            </c:numRef>
          </c:val>
          <c:smooth val="0"/>
          <c:extLst>
            <c:ext xmlns:c16="http://schemas.microsoft.com/office/drawing/2014/chart" uri="{C3380CC4-5D6E-409C-BE32-E72D297353CC}">
              <c16:uniqueId val="{00000001-D657-412A-BC95-049234ECAFDC}"/>
            </c:ext>
          </c:extLst>
        </c:ser>
        <c:dLbls>
          <c:showLegendKey val="0"/>
          <c:showVal val="0"/>
          <c:showCatName val="0"/>
          <c:showSerName val="0"/>
          <c:showPercent val="0"/>
          <c:showBubbleSize val="0"/>
        </c:dLbls>
        <c:marker val="1"/>
        <c:smooth val="0"/>
        <c:axId val="155886720"/>
        <c:axId val="155888640"/>
      </c:lineChart>
      <c:catAx>
        <c:axId val="155886720"/>
        <c:scaling>
          <c:orientation val="minMax"/>
        </c:scaling>
        <c:delete val="0"/>
        <c:axPos val="b"/>
        <c:title>
          <c:tx>
            <c:rich>
              <a:bodyPr/>
              <a:lstStyle/>
              <a:p>
                <a:pPr>
                  <a:defRPr sz="800"/>
                </a:pPr>
                <a:r>
                  <a:rPr lang="fr-FR" sz="800" b="0" i="1" baseline="0">
                    <a:effectLst/>
                    <a:latin typeface="Arial" panose="020B0604020202020204" pitchFamily="34" charset="0"/>
                    <a:cs typeface="Arial" panose="020B0604020202020204" pitchFamily="34" charset="0"/>
                  </a:rPr>
                  <a:t>Source : MESR-SIES (SISE).</a:t>
                </a:r>
                <a:endParaRPr lang="fr-FR" sz="800">
                  <a:effectLst/>
                  <a:latin typeface="Arial" panose="020B0604020202020204" pitchFamily="34" charset="0"/>
                  <a:cs typeface="Arial" panose="020B0604020202020204" pitchFamily="34" charset="0"/>
                </a:endParaRPr>
              </a:p>
            </c:rich>
          </c:tx>
          <c:layout>
            <c:manualLayout>
              <c:xMode val="edge"/>
              <c:yMode val="edge"/>
              <c:x val="0.75152487252224787"/>
              <c:y val="0.95629105827790939"/>
            </c:manualLayout>
          </c:layout>
          <c:overlay val="0"/>
          <c:spPr>
            <a:noFill/>
            <a:ln w="25400">
              <a:noFill/>
            </a:ln>
          </c:spPr>
        </c:title>
        <c:numFmt formatCode="General" sourceLinked="1"/>
        <c:majorTickMark val="none"/>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155888640"/>
        <c:crosses val="autoZero"/>
        <c:auto val="1"/>
        <c:lblAlgn val="ctr"/>
        <c:lblOffset val="100"/>
        <c:noMultiLvlLbl val="0"/>
      </c:catAx>
      <c:valAx>
        <c:axId val="155888640"/>
        <c:scaling>
          <c:orientation val="minMax"/>
          <c:max val="0.18000000000000002"/>
        </c:scaling>
        <c:delete val="0"/>
        <c:axPos val="l"/>
        <c:majorGridlines/>
        <c:numFmt formatCode="0%" sourceLinked="1"/>
        <c:majorTickMark val="out"/>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155886720"/>
        <c:crosses val="autoZero"/>
        <c:crossBetween val="midCat"/>
      </c:valAx>
      <c:spPr>
        <a:ln>
          <a:solidFill>
            <a:schemeClr val="tx1"/>
          </a:solidFill>
        </a:ln>
      </c:spPr>
    </c:plotArea>
    <c:legend>
      <c:legendPos val="r"/>
      <c:layout>
        <c:manualLayout>
          <c:xMode val="edge"/>
          <c:yMode val="edge"/>
          <c:x val="0.62554919659432817"/>
          <c:y val="0.48034587701077242"/>
          <c:w val="0.23569741587179652"/>
          <c:h val="0.20448471833582785"/>
        </c:manualLayout>
      </c:layout>
      <c:overlay val="0"/>
      <c:spPr>
        <a:noFill/>
        <a:ln w="25400">
          <a:noFill/>
        </a:ln>
      </c:spPr>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000" b="1" i="0" baseline="0">
                <a:effectLst/>
                <a:latin typeface="Arial" panose="020B0604020202020204" pitchFamily="34" charset="0"/>
                <a:cs typeface="Arial" panose="020B0604020202020204" pitchFamily="34" charset="0"/>
              </a:rPr>
              <a:t>03-Taux de poursuite en doctorat des </a:t>
            </a:r>
            <a:r>
              <a:rPr lang="fr-FR" sz="1000" b="1" i="0" u="none" strike="noStrike" baseline="0">
                <a:effectLst/>
                <a:latin typeface="Arial" panose="020B0604020202020204" pitchFamily="34" charset="0"/>
                <a:cs typeface="Arial" panose="020B0604020202020204" pitchFamily="34" charset="0"/>
              </a:rPr>
              <a:t>diplômés d'un</a:t>
            </a:r>
            <a:r>
              <a:rPr lang="fr-FR" sz="1000" b="1" i="0" baseline="0">
                <a:effectLst/>
                <a:latin typeface="Arial" panose="020B0604020202020204" pitchFamily="34" charset="0"/>
                <a:cs typeface="Arial" panose="020B0604020202020204" pitchFamily="34" charset="0"/>
              </a:rPr>
              <a:t> master 2 l'année précédente, par sexe, tous masters </a:t>
            </a:r>
            <a:r>
              <a:rPr lang="fr-FR" sz="1000" b="0" i="0" baseline="0">
                <a:effectLst/>
                <a:latin typeface="Arial" panose="020B0604020202020204" pitchFamily="34" charset="0"/>
                <a:cs typeface="Arial" panose="020B0604020202020204" pitchFamily="34" charset="0"/>
              </a:rPr>
              <a:t>(en %)</a:t>
            </a:r>
            <a:endParaRPr lang="fr-FR" sz="1000" b="0">
              <a:effectLst/>
              <a:latin typeface="Arial" panose="020B0604020202020204" pitchFamily="34" charset="0"/>
              <a:cs typeface="Arial" panose="020B0604020202020204" pitchFamily="34" charset="0"/>
            </a:endParaRPr>
          </a:p>
        </c:rich>
      </c:tx>
      <c:layout/>
      <c:overlay val="0"/>
      <c:spPr>
        <a:noFill/>
        <a:ln w="25400">
          <a:noFill/>
        </a:ln>
      </c:spPr>
    </c:title>
    <c:autoTitleDeleted val="0"/>
    <c:plotArea>
      <c:layout>
        <c:manualLayout>
          <c:layoutTarget val="inner"/>
          <c:xMode val="edge"/>
          <c:yMode val="edge"/>
          <c:x val="6.1167404579478071E-2"/>
          <c:y val="0.11879446103719794"/>
          <c:w val="0.86885683483671972"/>
          <c:h val="0.75957639016053224"/>
        </c:manualLayout>
      </c:layout>
      <c:lineChart>
        <c:grouping val="standard"/>
        <c:varyColors val="0"/>
        <c:ser>
          <c:idx val="2"/>
          <c:order val="0"/>
          <c:tx>
            <c:strRef>
              <c:f>'Pours doct HF'!$A$4</c:f>
              <c:strCache>
                <c:ptCount val="1"/>
                <c:pt idx="0">
                  <c:v>Hommes</c:v>
                </c:pt>
              </c:strCache>
            </c:strRef>
          </c:tx>
          <c:dLbls>
            <c:dLbl>
              <c:idx val="14"/>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70EC-4906-A9D3-CD012E25C0A1}"/>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'Pours doct HF'!$B$3:$P$3</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doct HF'!$B$4:$P$4</c:f>
              <c:numCache>
                <c:formatCode>0%</c:formatCode>
                <c:ptCount val="15"/>
                <c:pt idx="0">
                  <c:v>0.12667875698460934</c:v>
                </c:pt>
                <c:pt idx="1">
                  <c:v>0.11358065821097971</c:v>
                </c:pt>
                <c:pt idx="2">
                  <c:v>0.10203122061312771</c:v>
                </c:pt>
                <c:pt idx="3">
                  <c:v>9.7671169073125286E-2</c:v>
                </c:pt>
                <c:pt idx="4">
                  <c:v>8.7700393640182089E-2</c:v>
                </c:pt>
                <c:pt idx="5">
                  <c:v>7.6963308657869323E-2</c:v>
                </c:pt>
                <c:pt idx="6">
                  <c:v>7.2939119118304932E-2</c:v>
                </c:pt>
                <c:pt idx="7">
                  <c:v>6.586436818994959E-2</c:v>
                </c:pt>
                <c:pt idx="8">
                  <c:v>6.3482393079078839E-2</c:v>
                </c:pt>
                <c:pt idx="9">
                  <c:v>5.9959468412642734E-2</c:v>
                </c:pt>
                <c:pt idx="10">
                  <c:v>5.8459148686279341E-2</c:v>
                </c:pt>
                <c:pt idx="11">
                  <c:v>5.5006250710307993E-2</c:v>
                </c:pt>
                <c:pt idx="12">
                  <c:v>5.2452969383991098E-2</c:v>
                </c:pt>
                <c:pt idx="13">
                  <c:v>5.1995943578869733E-2</c:v>
                </c:pt>
                <c:pt idx="14" formatCode="0.0%">
                  <c:v>4.7244810711491933E-2</c:v>
                </c:pt>
              </c:numCache>
            </c:numRef>
          </c:val>
          <c:smooth val="0"/>
          <c:extLst>
            <c:ext xmlns:c16="http://schemas.microsoft.com/office/drawing/2014/chart" uri="{C3380CC4-5D6E-409C-BE32-E72D297353CC}">
              <c16:uniqueId val="{00000000-1E25-4888-A44F-BDE0D809AC2E}"/>
            </c:ext>
          </c:extLst>
        </c:ser>
        <c:ser>
          <c:idx val="0"/>
          <c:order val="1"/>
          <c:tx>
            <c:strRef>
              <c:f>'Pours doct HF'!$A$6</c:f>
              <c:strCache>
                <c:ptCount val="1"/>
                <c:pt idx="0">
                  <c:v>Ensemble</c:v>
                </c:pt>
              </c:strCache>
            </c:strRef>
          </c:tx>
          <c:dLbls>
            <c:dLbl>
              <c:idx val="14"/>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70EC-4906-A9D3-CD012E25C0A1}"/>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'Pours doct HF'!$B$3:$P$3</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doct HF'!$B$6:$P$6</c:f>
              <c:numCache>
                <c:formatCode>0%</c:formatCode>
                <c:ptCount val="15"/>
                <c:pt idx="0" formatCode="0.0%">
                  <c:v>0.1087161379071304</c:v>
                </c:pt>
                <c:pt idx="1">
                  <c:v>9.3218928757150279E-2</c:v>
                </c:pt>
                <c:pt idx="2">
                  <c:v>8.6306122659089268E-2</c:v>
                </c:pt>
                <c:pt idx="3">
                  <c:v>8.0977368638391736E-2</c:v>
                </c:pt>
                <c:pt idx="4">
                  <c:v>7.0530994152046778E-2</c:v>
                </c:pt>
                <c:pt idx="5">
                  <c:v>5.7697906257622368E-2</c:v>
                </c:pt>
                <c:pt idx="6">
                  <c:v>5.5666887534948369E-2</c:v>
                </c:pt>
                <c:pt idx="7">
                  <c:v>5.1080709797514244E-2</c:v>
                </c:pt>
                <c:pt idx="8">
                  <c:v>4.8159494207173005E-2</c:v>
                </c:pt>
                <c:pt idx="9" formatCode="0.0%">
                  <c:v>4.5185376910829272E-2</c:v>
                </c:pt>
                <c:pt idx="10">
                  <c:v>4.4880396057928096E-2</c:v>
                </c:pt>
                <c:pt idx="11">
                  <c:v>4.2501117652853235E-2</c:v>
                </c:pt>
                <c:pt idx="12">
                  <c:v>3.9550601504866521E-2</c:v>
                </c:pt>
                <c:pt idx="13">
                  <c:v>3.952484755648511E-2</c:v>
                </c:pt>
                <c:pt idx="14" formatCode="0.0%">
                  <c:v>3.5866614967041487E-2</c:v>
                </c:pt>
              </c:numCache>
            </c:numRef>
          </c:val>
          <c:smooth val="0"/>
          <c:extLst>
            <c:ext xmlns:c16="http://schemas.microsoft.com/office/drawing/2014/chart" uri="{C3380CC4-5D6E-409C-BE32-E72D297353CC}">
              <c16:uniqueId val="{00000000-B660-42F5-827B-316C4D3E8550}"/>
            </c:ext>
          </c:extLst>
        </c:ser>
        <c:ser>
          <c:idx val="3"/>
          <c:order val="2"/>
          <c:tx>
            <c:strRef>
              <c:f>'Pours doct HF'!$A$5</c:f>
              <c:strCache>
                <c:ptCount val="1"/>
                <c:pt idx="0">
                  <c:v>Femmes</c:v>
                </c:pt>
              </c:strCache>
            </c:strRef>
          </c:tx>
          <c:dLbls>
            <c:dLbl>
              <c:idx val="14"/>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70EC-4906-A9D3-CD012E25C0A1}"/>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'Pours doct HF'!$B$3:$P$3</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doct HF'!$B$5:$P$5</c:f>
              <c:numCache>
                <c:formatCode>0%</c:formatCode>
                <c:ptCount val="15"/>
                <c:pt idx="0">
                  <c:v>9.4489411673363222E-2</c:v>
                </c:pt>
                <c:pt idx="1">
                  <c:v>7.7410534483714225E-2</c:v>
                </c:pt>
                <c:pt idx="2">
                  <c:v>7.4054400586134259E-2</c:v>
                </c:pt>
                <c:pt idx="3">
                  <c:v>6.8255630290876182E-2</c:v>
                </c:pt>
                <c:pt idx="4">
                  <c:v>5.7815706328784078E-2</c:v>
                </c:pt>
                <c:pt idx="5">
                  <c:v>4.5321202879259767E-2</c:v>
                </c:pt>
                <c:pt idx="6">
                  <c:v>4.4276979189015235E-2</c:v>
                </c:pt>
                <c:pt idx="7">
                  <c:v>4.1230410814178713E-2</c:v>
                </c:pt>
                <c:pt idx="8">
                  <c:v>3.7893218678567542E-2</c:v>
                </c:pt>
                <c:pt idx="9">
                  <c:v>3.5232806941545569E-2</c:v>
                </c:pt>
                <c:pt idx="10">
                  <c:v>3.5557752084173291E-2</c:v>
                </c:pt>
                <c:pt idx="11">
                  <c:v>3.4163098801449882E-2</c:v>
                </c:pt>
                <c:pt idx="12">
                  <c:v>3.097811435433669E-2</c:v>
                </c:pt>
                <c:pt idx="13">
                  <c:v>3.1231223866687922E-2</c:v>
                </c:pt>
                <c:pt idx="14" formatCode="0.0%">
                  <c:v>2.8447038447394331E-2</c:v>
                </c:pt>
              </c:numCache>
            </c:numRef>
          </c:val>
          <c:smooth val="0"/>
          <c:extLst>
            <c:ext xmlns:c16="http://schemas.microsoft.com/office/drawing/2014/chart" uri="{C3380CC4-5D6E-409C-BE32-E72D297353CC}">
              <c16:uniqueId val="{00000001-1E25-4888-A44F-BDE0D809AC2E}"/>
            </c:ext>
          </c:extLst>
        </c:ser>
        <c:dLbls>
          <c:showLegendKey val="0"/>
          <c:showVal val="0"/>
          <c:showCatName val="0"/>
          <c:showSerName val="0"/>
          <c:showPercent val="0"/>
          <c:showBubbleSize val="0"/>
        </c:dLbls>
        <c:marker val="1"/>
        <c:smooth val="0"/>
        <c:axId val="156398720"/>
        <c:axId val="156400640"/>
      </c:lineChart>
      <c:catAx>
        <c:axId val="156398720"/>
        <c:scaling>
          <c:orientation val="minMax"/>
        </c:scaling>
        <c:delete val="0"/>
        <c:axPos val="b"/>
        <c:title>
          <c:tx>
            <c:rich>
              <a:bodyPr/>
              <a:lstStyle/>
              <a:p>
                <a:pPr algn="l">
                  <a:defRPr/>
                </a:pPr>
                <a:r>
                  <a:rPr lang="fr-FR" sz="800" b="0" i="1">
                    <a:latin typeface="Arial" panose="020B0604020202020204" pitchFamily="34" charset="0"/>
                    <a:cs typeface="Arial" panose="020B0604020202020204" pitchFamily="34" charset="0"/>
                  </a:rPr>
                  <a:t>			Source : MESR-SIES (SISE).</a:t>
                </a:r>
              </a:p>
            </c:rich>
          </c:tx>
          <c:layout>
            <c:manualLayout>
              <c:xMode val="edge"/>
              <c:yMode val="edge"/>
              <c:x val="0.74640649716765206"/>
              <c:y val="0.96322902525115395"/>
            </c:manualLayout>
          </c:layout>
          <c:overlay val="0"/>
          <c:spPr>
            <a:noFill/>
            <a:ln w="25400">
              <a:noFill/>
            </a:ln>
          </c:spPr>
        </c:title>
        <c:numFmt formatCode="General" sourceLinked="1"/>
        <c:majorTickMark val="none"/>
        <c:minorTickMark val="none"/>
        <c:tickLblPos val="nextTo"/>
        <c:txPr>
          <a:bodyPr rot="0" vert="horz"/>
          <a:lstStyle/>
          <a:p>
            <a:pPr>
              <a:defRPr sz="800">
                <a:latin typeface="Arial" panose="020B0604020202020204" pitchFamily="34" charset="0"/>
                <a:cs typeface="Arial" panose="020B0604020202020204" pitchFamily="34" charset="0"/>
              </a:defRPr>
            </a:pPr>
            <a:endParaRPr lang="fr-FR"/>
          </a:p>
        </c:txPr>
        <c:crossAx val="156400640"/>
        <c:crosses val="autoZero"/>
        <c:auto val="1"/>
        <c:lblAlgn val="ctr"/>
        <c:lblOffset val="100"/>
        <c:noMultiLvlLbl val="0"/>
      </c:catAx>
      <c:valAx>
        <c:axId val="156400640"/>
        <c:scaling>
          <c:orientation val="minMax"/>
        </c:scaling>
        <c:delete val="0"/>
        <c:axPos val="l"/>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6398720"/>
        <c:crosses val="autoZero"/>
        <c:crossBetween val="midCat"/>
      </c:valAx>
    </c:plotArea>
    <c:legend>
      <c:legendPos val="t"/>
      <c:layout>
        <c:manualLayout>
          <c:xMode val="edge"/>
          <c:yMode val="edge"/>
          <c:x val="0.71153758890186569"/>
          <c:y val="0.12573692241958129"/>
          <c:w val="0.17788293209760264"/>
          <c:h val="0.31343539034364892"/>
        </c:manualLayout>
      </c:layout>
      <c:overlay val="0"/>
      <c:spPr>
        <a:noFill/>
        <a:ln w="25400">
          <a:noFill/>
        </a:ln>
      </c:sp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fr-FR" sz="1000">
                <a:latin typeface="Arial" panose="020B0604020202020204" pitchFamily="34" charset="0"/>
                <a:cs typeface="Arial" panose="020B0604020202020204" pitchFamily="34" charset="0"/>
              </a:rPr>
              <a:t>Taux de poursuite en doctorat</a:t>
            </a:r>
            <a:r>
              <a:rPr lang="fr-FR" sz="1000" baseline="0">
                <a:latin typeface="Arial" panose="020B0604020202020204" pitchFamily="34" charset="0"/>
                <a:cs typeface="Arial" panose="020B0604020202020204" pitchFamily="34" charset="0"/>
              </a:rPr>
              <a:t> </a:t>
            </a:r>
            <a:r>
              <a:rPr lang="fr-FR" sz="1000" b="1" i="0" u="none" strike="noStrike" kern="1200" baseline="0">
                <a:solidFill>
                  <a:sysClr val="windowText" lastClr="000000"/>
                </a:solidFill>
                <a:latin typeface="Arial" panose="020B0604020202020204" pitchFamily="34" charset="0"/>
                <a:ea typeface="+mn-ea"/>
                <a:cs typeface="Arial" panose="020B0604020202020204" pitchFamily="34" charset="0"/>
              </a:rPr>
              <a:t>par filière de Master 2 suivie l'année précédente -  </a:t>
            </a:r>
            <a:r>
              <a:rPr lang="fr-FR" sz="1000" baseline="0">
                <a:latin typeface="Arial" panose="020B0604020202020204" pitchFamily="34" charset="0"/>
                <a:cs typeface="Arial" panose="020B0604020202020204" pitchFamily="34" charset="0"/>
              </a:rPr>
              <a:t>hommes</a:t>
            </a:r>
            <a:endParaRPr lang="fr-FR" sz="1000">
              <a:latin typeface="Arial" panose="020B0604020202020204" pitchFamily="34" charset="0"/>
              <a:cs typeface="Arial" panose="020B0604020202020204" pitchFamily="34" charset="0"/>
            </a:endParaRPr>
          </a:p>
        </c:rich>
      </c:tx>
      <c:layout/>
      <c:overlay val="0"/>
      <c:spPr>
        <a:noFill/>
        <a:ln w="25400">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fr-FR"/>
        </a:p>
      </c:txPr>
    </c:title>
    <c:autoTitleDeleted val="0"/>
    <c:plotArea>
      <c:layout>
        <c:manualLayout>
          <c:layoutTarget val="inner"/>
          <c:xMode val="edge"/>
          <c:yMode val="edge"/>
          <c:x val="7.0395609863056319E-2"/>
          <c:y val="0.10952682179152302"/>
          <c:w val="0.70079631350429017"/>
          <c:h val="0.78485726894757624"/>
        </c:manualLayout>
      </c:layout>
      <c:lineChart>
        <c:grouping val="standard"/>
        <c:varyColors val="0"/>
        <c:ser>
          <c:idx val="0"/>
          <c:order val="0"/>
          <c:tx>
            <c:strRef>
              <c:f>'Pours disc Tous HF'!$A$21</c:f>
              <c:strCache>
                <c:ptCount val="1"/>
                <c:pt idx="0">
                  <c:v>Sciences et Santé</c:v>
                </c:pt>
              </c:strCache>
            </c:strRef>
          </c:tx>
          <c:spPr>
            <a:ln w="28575" cap="rnd" cmpd="sng" algn="ctr">
              <a:solidFill>
                <a:schemeClr val="tx2"/>
              </a:solidFill>
              <a:prstDash val="solid"/>
              <a:round/>
            </a:ln>
            <a:effectLst/>
          </c:spPr>
          <c:marker>
            <c:spPr>
              <a:solidFill>
                <a:schemeClr val="tx2"/>
              </a:solidFill>
              <a:ln w="9525" cap="flat" cmpd="sng" algn="ctr">
                <a:solidFill>
                  <a:schemeClr val="tx2"/>
                </a:solidFill>
                <a:prstDash val="solid"/>
                <a:round/>
              </a:ln>
              <a:effectLst/>
            </c:spPr>
          </c:marker>
          <c:cat>
            <c:strRef>
              <c:f>'Pours disc Tous HF'!$B$17:$P$17</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 HF'!$B$21:$P$21</c:f>
              <c:numCache>
                <c:formatCode>0%</c:formatCode>
                <c:ptCount val="15"/>
                <c:pt idx="0">
                  <c:v>0.17430690661478598</c:v>
                </c:pt>
                <c:pt idx="1">
                  <c:v>0.16587847949715653</c:v>
                </c:pt>
                <c:pt idx="2">
                  <c:v>0.15434809123063789</c:v>
                </c:pt>
                <c:pt idx="3">
                  <c:v>0.15651293730625673</c:v>
                </c:pt>
                <c:pt idx="4">
                  <c:v>0.14069774472459037</c:v>
                </c:pt>
                <c:pt idx="5">
                  <c:v>0.12817705031410292</c:v>
                </c:pt>
                <c:pt idx="6">
                  <c:v>0.11859476392929066</c:v>
                </c:pt>
                <c:pt idx="7">
                  <c:v>0.11106614246068455</c:v>
                </c:pt>
                <c:pt idx="8">
                  <c:v>0.10656704679512387</c:v>
                </c:pt>
                <c:pt idx="9">
                  <c:v>0.10609342887296562</c:v>
                </c:pt>
                <c:pt idx="10">
                  <c:v>0.10256005887609736</c:v>
                </c:pt>
                <c:pt idx="11">
                  <c:v>9.9180327868852461E-2</c:v>
                </c:pt>
                <c:pt idx="12">
                  <c:v>9.6529340941213418E-2</c:v>
                </c:pt>
                <c:pt idx="13">
                  <c:v>9.3925525275639687E-2</c:v>
                </c:pt>
                <c:pt idx="14">
                  <c:v>8.8264223223067761E-2</c:v>
                </c:pt>
              </c:numCache>
            </c:numRef>
          </c:val>
          <c:smooth val="0"/>
          <c:extLst>
            <c:ext xmlns:c16="http://schemas.microsoft.com/office/drawing/2014/chart" uri="{C3380CC4-5D6E-409C-BE32-E72D297353CC}">
              <c16:uniqueId val="{00000004-3727-426E-84AD-AD49D9AC42D1}"/>
            </c:ext>
          </c:extLst>
        </c:ser>
        <c:ser>
          <c:idx val="1"/>
          <c:order val="1"/>
          <c:tx>
            <c:strRef>
              <c:f>'Pours disc Tous HF'!$A$23</c:f>
              <c:strCache>
                <c:ptCount val="1"/>
                <c:pt idx="0">
                  <c:v>Ensemble</c:v>
                </c:pt>
              </c:strCache>
            </c:strRef>
          </c:tx>
          <c:spPr>
            <a:ln w="28575" cap="rnd" cmpd="sng" algn="ctr">
              <a:solidFill>
                <a:schemeClr val="accent2">
                  <a:shade val="95000"/>
                  <a:satMod val="105000"/>
                </a:schemeClr>
              </a:solidFill>
              <a:prstDash val="solid"/>
              <a:round/>
            </a:ln>
            <a:effectLst/>
          </c:spPr>
          <c:marker>
            <c:spPr>
              <a:solidFill>
                <a:schemeClr val="accent2"/>
              </a:solidFill>
              <a:ln w="9525" cap="flat" cmpd="sng" algn="ctr">
                <a:solidFill>
                  <a:schemeClr val="accent2">
                    <a:shade val="95000"/>
                    <a:satMod val="105000"/>
                  </a:schemeClr>
                </a:solidFill>
                <a:prstDash val="solid"/>
                <a:round/>
              </a:ln>
              <a:effectLst/>
            </c:spPr>
          </c:marker>
          <c:cat>
            <c:strRef>
              <c:f>'Pours disc Tous HF'!$B$17:$P$17</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 HF'!$B$23:$P$23</c:f>
              <c:numCache>
                <c:formatCode>0%</c:formatCode>
                <c:ptCount val="15"/>
                <c:pt idx="0">
                  <c:v>0.12667875698460934</c:v>
                </c:pt>
                <c:pt idx="1">
                  <c:v>0.11358065821097971</c:v>
                </c:pt>
                <c:pt idx="2">
                  <c:v>0.10203122061312771</c:v>
                </c:pt>
                <c:pt idx="3">
                  <c:v>9.7671169073125286E-2</c:v>
                </c:pt>
                <c:pt idx="4">
                  <c:v>8.7700393640182089E-2</c:v>
                </c:pt>
                <c:pt idx="5">
                  <c:v>7.6963308657869323E-2</c:v>
                </c:pt>
                <c:pt idx="6">
                  <c:v>7.2939119118304932E-2</c:v>
                </c:pt>
                <c:pt idx="7">
                  <c:v>6.586436818994959E-2</c:v>
                </c:pt>
                <c:pt idx="8">
                  <c:v>6.3482393079078839E-2</c:v>
                </c:pt>
                <c:pt idx="9">
                  <c:v>5.9959468412642734E-2</c:v>
                </c:pt>
                <c:pt idx="10">
                  <c:v>5.8459148686279341E-2</c:v>
                </c:pt>
                <c:pt idx="11">
                  <c:v>5.5006250710307993E-2</c:v>
                </c:pt>
                <c:pt idx="12">
                  <c:v>5.2452969383991147E-2</c:v>
                </c:pt>
                <c:pt idx="13">
                  <c:v>5.1995943578869733E-2</c:v>
                </c:pt>
                <c:pt idx="14">
                  <c:v>4.7244810711491933E-2</c:v>
                </c:pt>
              </c:numCache>
            </c:numRef>
          </c:val>
          <c:smooth val="0"/>
          <c:extLst>
            <c:ext xmlns:c16="http://schemas.microsoft.com/office/drawing/2014/chart" uri="{C3380CC4-5D6E-409C-BE32-E72D297353CC}">
              <c16:uniqueId val="{00000006-3727-426E-84AD-AD49D9AC42D1}"/>
            </c:ext>
          </c:extLst>
        </c:ser>
        <c:ser>
          <c:idx val="3"/>
          <c:order val="2"/>
          <c:tx>
            <c:strRef>
              <c:f>'Pours disc Tous HF'!$A$18</c:f>
              <c:strCache>
                <c:ptCount val="1"/>
                <c:pt idx="0">
                  <c:v>Droit</c:v>
                </c:pt>
              </c:strCache>
            </c:strRef>
          </c:tx>
          <c:spPr>
            <a:ln w="28575" cap="rnd" cmpd="sng" algn="ctr">
              <a:solidFill>
                <a:schemeClr val="accent5"/>
              </a:solidFill>
              <a:prstDash val="solid"/>
              <a:round/>
            </a:ln>
            <a:effectLst/>
          </c:spPr>
          <c:marker>
            <c:spPr>
              <a:solidFill>
                <a:schemeClr val="accent5"/>
              </a:solidFill>
              <a:ln w="9525" cap="flat" cmpd="sng" algn="ctr">
                <a:solidFill>
                  <a:schemeClr val="accent5"/>
                </a:solidFill>
                <a:prstDash val="solid"/>
                <a:round/>
              </a:ln>
              <a:effectLst/>
            </c:spPr>
          </c:marker>
          <c:cat>
            <c:strRef>
              <c:f>'Pours disc Tous HF'!$B$17:$P$17</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 HF'!$B$18:$P$18</c:f>
              <c:numCache>
                <c:formatCode>0%</c:formatCode>
                <c:ptCount val="15"/>
                <c:pt idx="0">
                  <c:v>0.1011378002528445</c:v>
                </c:pt>
                <c:pt idx="1">
                  <c:v>9.4208211143695014E-2</c:v>
                </c:pt>
                <c:pt idx="2">
                  <c:v>8.7684191377114792E-2</c:v>
                </c:pt>
                <c:pt idx="3">
                  <c:v>8.1520745750319867E-2</c:v>
                </c:pt>
                <c:pt idx="4">
                  <c:v>8.081317204301075E-2</c:v>
                </c:pt>
                <c:pt idx="5">
                  <c:v>7.4730230310839099E-2</c:v>
                </c:pt>
                <c:pt idx="6">
                  <c:v>6.7003792667509485E-2</c:v>
                </c:pt>
                <c:pt idx="7">
                  <c:v>6.070050460077174E-2</c:v>
                </c:pt>
                <c:pt idx="8">
                  <c:v>5.8725845410628016E-2</c:v>
                </c:pt>
                <c:pt idx="9">
                  <c:v>5.568053993250844E-2</c:v>
                </c:pt>
                <c:pt idx="10">
                  <c:v>4.8517520215633422E-2</c:v>
                </c:pt>
                <c:pt idx="11">
                  <c:v>4.8348348348348301E-2</c:v>
                </c:pt>
                <c:pt idx="12">
                  <c:v>4.6458492003046498E-2</c:v>
                </c:pt>
                <c:pt idx="13">
                  <c:v>4.7171265608139355E-2</c:v>
                </c:pt>
                <c:pt idx="14">
                  <c:v>3.6890243902439022E-2</c:v>
                </c:pt>
              </c:numCache>
            </c:numRef>
          </c:val>
          <c:smooth val="0"/>
          <c:extLst>
            <c:ext xmlns:c16="http://schemas.microsoft.com/office/drawing/2014/chart" uri="{C3380CC4-5D6E-409C-BE32-E72D297353CC}">
              <c16:uniqueId val="{00000000-3727-426E-84AD-AD49D9AC42D1}"/>
            </c:ext>
          </c:extLst>
        </c:ser>
        <c:ser>
          <c:idx val="2"/>
          <c:order val="3"/>
          <c:tx>
            <c:strRef>
              <c:f>'Pours disc Tous HF'!$A$20</c:f>
              <c:strCache>
                <c:ptCount val="1"/>
                <c:pt idx="0">
                  <c:v>Lettres, Sc. Humaines</c:v>
                </c:pt>
              </c:strCache>
            </c:strRef>
          </c:tx>
          <c:spPr>
            <a:ln w="28575" cap="rnd" cmpd="sng" algn="ctr">
              <a:solidFill>
                <a:schemeClr val="accent1"/>
              </a:solidFill>
              <a:prstDash val="solid"/>
              <a:round/>
            </a:ln>
            <a:effectLst/>
          </c:spPr>
          <c:marker>
            <c:spPr>
              <a:solidFill>
                <a:schemeClr val="accent1"/>
              </a:solidFill>
              <a:ln w="9525" cap="flat" cmpd="sng" algn="ctr">
                <a:solidFill>
                  <a:schemeClr val="accent1"/>
                </a:solidFill>
                <a:prstDash val="solid"/>
                <a:round/>
              </a:ln>
              <a:effectLst/>
            </c:spPr>
          </c:marker>
          <c:cat>
            <c:strRef>
              <c:f>'Pours disc Tous HF'!$B$17:$P$17</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 HF'!$B$20:$P$20</c:f>
              <c:numCache>
                <c:formatCode>0%</c:formatCode>
                <c:ptCount val="15"/>
                <c:pt idx="0">
                  <c:v>0.18074300820926673</c:v>
                </c:pt>
                <c:pt idx="1">
                  <c:v>0.14456250819887184</c:v>
                </c:pt>
                <c:pt idx="2">
                  <c:v>0.13400809716599191</c:v>
                </c:pt>
                <c:pt idx="3">
                  <c:v>0.12062207611581742</c:v>
                </c:pt>
                <c:pt idx="4">
                  <c:v>0.10084825636192271</c:v>
                </c:pt>
                <c:pt idx="5">
                  <c:v>7.5945945945945947E-2</c:v>
                </c:pt>
                <c:pt idx="6">
                  <c:v>7.4602721476829378E-2</c:v>
                </c:pt>
                <c:pt idx="7">
                  <c:v>6.2059646752243992E-2</c:v>
                </c:pt>
                <c:pt idx="8">
                  <c:v>5.631614719875716E-2</c:v>
                </c:pt>
                <c:pt idx="9">
                  <c:v>4.677503026111015E-2</c:v>
                </c:pt>
                <c:pt idx="10">
                  <c:v>4.626890203813281E-2</c:v>
                </c:pt>
                <c:pt idx="11">
                  <c:v>4.2267721420815883E-2</c:v>
                </c:pt>
                <c:pt idx="12">
                  <c:v>3.5739661787693618E-2</c:v>
                </c:pt>
                <c:pt idx="13">
                  <c:v>3.684624740645346E-2</c:v>
                </c:pt>
                <c:pt idx="14">
                  <c:v>3.0484485574305935E-2</c:v>
                </c:pt>
              </c:numCache>
            </c:numRef>
          </c:val>
          <c:smooth val="0"/>
          <c:extLst>
            <c:ext xmlns:c16="http://schemas.microsoft.com/office/drawing/2014/chart" uri="{C3380CC4-5D6E-409C-BE32-E72D297353CC}">
              <c16:uniqueId val="{00000002-3727-426E-84AD-AD49D9AC42D1}"/>
            </c:ext>
          </c:extLst>
        </c:ser>
        <c:ser>
          <c:idx val="5"/>
          <c:order val="4"/>
          <c:tx>
            <c:strRef>
              <c:f>'Pours disc Tous HF'!$A$22</c:f>
              <c:strCache>
                <c:ptCount val="1"/>
                <c:pt idx="0">
                  <c:v>STAPS</c:v>
                </c:pt>
              </c:strCache>
            </c:strRef>
          </c:tx>
          <c:spPr>
            <a:ln w="28575" cap="rnd" cmpd="sng" algn="ctr">
              <a:solidFill>
                <a:schemeClr val="accent6">
                  <a:shade val="95000"/>
                  <a:satMod val="105000"/>
                </a:schemeClr>
              </a:solidFill>
              <a:prstDash val="solid"/>
              <a:round/>
            </a:ln>
            <a:effectLst/>
          </c:spPr>
          <c:marker>
            <c:spPr>
              <a:solidFill>
                <a:schemeClr val="accent6"/>
              </a:solidFill>
              <a:ln w="9525" cap="flat" cmpd="sng" algn="ctr">
                <a:solidFill>
                  <a:schemeClr val="accent6">
                    <a:shade val="95000"/>
                    <a:satMod val="105000"/>
                  </a:schemeClr>
                </a:solidFill>
                <a:prstDash val="solid"/>
                <a:round/>
              </a:ln>
              <a:effectLst/>
            </c:spPr>
          </c:marker>
          <c:cat>
            <c:strRef>
              <c:f>'Pours disc Tous HF'!$B$17:$P$17</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 HF'!$B$22:$P$22</c:f>
              <c:numCache>
                <c:formatCode>0%</c:formatCode>
                <c:ptCount val="15"/>
                <c:pt idx="0">
                  <c:v>9.1428571428571428E-2</c:v>
                </c:pt>
                <c:pt idx="1">
                  <c:v>8.9361702127659579E-2</c:v>
                </c:pt>
                <c:pt idx="2">
                  <c:v>6.933333333333333E-2</c:v>
                </c:pt>
                <c:pt idx="3">
                  <c:v>4.9872122762148335E-2</c:v>
                </c:pt>
                <c:pt idx="4">
                  <c:v>4.7619047619047616E-2</c:v>
                </c:pt>
                <c:pt idx="5">
                  <c:v>3.2593619972260748E-2</c:v>
                </c:pt>
                <c:pt idx="6">
                  <c:v>2.8180354267310789E-2</c:v>
                </c:pt>
                <c:pt idx="7">
                  <c:v>2.8838659392049885E-2</c:v>
                </c:pt>
                <c:pt idx="8">
                  <c:v>2.8363636363636365E-2</c:v>
                </c:pt>
                <c:pt idx="9">
                  <c:v>3.4029389017788091E-2</c:v>
                </c:pt>
                <c:pt idx="10">
                  <c:v>1.9832189168573607E-2</c:v>
                </c:pt>
                <c:pt idx="11">
                  <c:v>2.4807527801539778E-2</c:v>
                </c:pt>
                <c:pt idx="12">
                  <c:v>3.0352748154224774E-2</c:v>
                </c:pt>
                <c:pt idx="13">
                  <c:v>2.6958719460825609E-2</c:v>
                </c:pt>
                <c:pt idx="14">
                  <c:v>2.9208301306687164E-2</c:v>
                </c:pt>
              </c:numCache>
            </c:numRef>
          </c:val>
          <c:smooth val="0"/>
          <c:extLst>
            <c:ext xmlns:c16="http://schemas.microsoft.com/office/drawing/2014/chart" uri="{C3380CC4-5D6E-409C-BE32-E72D297353CC}">
              <c16:uniqueId val="{00000005-3727-426E-84AD-AD49D9AC42D1}"/>
            </c:ext>
          </c:extLst>
        </c:ser>
        <c:ser>
          <c:idx val="4"/>
          <c:order val="5"/>
          <c:tx>
            <c:strRef>
              <c:f>'Pours disc Tous HF'!$A$19</c:f>
              <c:strCache>
                <c:ptCount val="1"/>
                <c:pt idx="0">
                  <c:v>Economie, AES</c:v>
                </c:pt>
              </c:strCache>
            </c:strRef>
          </c:tx>
          <c:spPr>
            <a:ln w="28575" cap="rnd" cmpd="sng" algn="ctr">
              <a:solidFill>
                <a:schemeClr val="accent4"/>
              </a:solidFill>
              <a:prstDash val="solid"/>
              <a:round/>
            </a:ln>
            <a:effectLst/>
          </c:spPr>
          <c:marker>
            <c:spPr>
              <a:solidFill>
                <a:schemeClr val="accent4"/>
              </a:solidFill>
              <a:ln w="9525" cap="flat" cmpd="sng" algn="ctr">
                <a:solidFill>
                  <a:schemeClr val="accent4"/>
                </a:solidFill>
                <a:prstDash val="solid"/>
                <a:round/>
              </a:ln>
              <a:effectLst/>
            </c:spPr>
          </c:marker>
          <c:cat>
            <c:strRef>
              <c:f>'Pours disc Tous HF'!$B$17:$P$17</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 HF'!$B$19:$P$19</c:f>
              <c:numCache>
                <c:formatCode>0%</c:formatCode>
                <c:ptCount val="15"/>
                <c:pt idx="0">
                  <c:v>3.4668862056348337E-2</c:v>
                </c:pt>
                <c:pt idx="1">
                  <c:v>2.8004161609155542E-2</c:v>
                </c:pt>
                <c:pt idx="2">
                  <c:v>2.2594343401970998E-2</c:v>
                </c:pt>
                <c:pt idx="3">
                  <c:v>2.1663711356102074E-2</c:v>
                </c:pt>
                <c:pt idx="4">
                  <c:v>2.0633750921149593E-2</c:v>
                </c:pt>
                <c:pt idx="5">
                  <c:v>1.8221895664952241E-2</c:v>
                </c:pt>
                <c:pt idx="6">
                  <c:v>1.6940179989412388E-2</c:v>
                </c:pt>
                <c:pt idx="7">
                  <c:v>1.7019387302057126E-2</c:v>
                </c:pt>
                <c:pt idx="8">
                  <c:v>1.6815034619188922E-2</c:v>
                </c:pt>
                <c:pt idx="9">
                  <c:v>1.3938848920863309E-2</c:v>
                </c:pt>
                <c:pt idx="10">
                  <c:v>1.6312734220001471E-2</c:v>
                </c:pt>
                <c:pt idx="11">
                  <c:v>1.4014958971752233E-2</c:v>
                </c:pt>
                <c:pt idx="12">
                  <c:v>1.1690172712874274E-2</c:v>
                </c:pt>
                <c:pt idx="13">
                  <c:v>1.2054507337526206E-2</c:v>
                </c:pt>
                <c:pt idx="14">
                  <c:v>1.2523864070255823E-2</c:v>
                </c:pt>
              </c:numCache>
            </c:numRef>
          </c:val>
          <c:smooth val="0"/>
          <c:extLst>
            <c:ext xmlns:c16="http://schemas.microsoft.com/office/drawing/2014/chart" uri="{C3380CC4-5D6E-409C-BE32-E72D297353CC}">
              <c16:uniqueId val="{00000001-3727-426E-84AD-AD49D9AC42D1}"/>
            </c:ext>
          </c:extLst>
        </c:ser>
        <c:dLbls>
          <c:showLegendKey val="0"/>
          <c:showVal val="0"/>
          <c:showCatName val="0"/>
          <c:showSerName val="0"/>
          <c:showPercent val="0"/>
          <c:showBubbleSize val="0"/>
        </c:dLbls>
        <c:marker val="1"/>
        <c:smooth val="0"/>
        <c:axId val="156658304"/>
        <c:axId val="156681344"/>
      </c:lineChart>
      <c:catAx>
        <c:axId val="156658304"/>
        <c:scaling>
          <c:orientation val="minMax"/>
        </c:scaling>
        <c:delete val="0"/>
        <c:axPos val="b"/>
        <c:title>
          <c:tx>
            <c:rich>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fr-FR" sz="800" b="0" i="1">
                    <a:latin typeface="Arial" panose="020B0604020202020204" pitchFamily="34" charset="0"/>
                    <a:cs typeface="Arial" panose="020B0604020202020204" pitchFamily="34" charset="0"/>
                  </a:rPr>
                  <a:t>Source : MESR-SIES (SISE).</a:t>
                </a:r>
              </a:p>
            </c:rich>
          </c:tx>
          <c:layout>
            <c:manualLayout>
              <c:xMode val="edge"/>
              <c:yMode val="edge"/>
              <c:x val="0.75685375328083992"/>
              <c:y val="0.96197059238562921"/>
            </c:manualLayout>
          </c:layout>
          <c:overlay val="0"/>
          <c:spPr>
            <a:noFill/>
            <a:ln w="25400">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fr-FR"/>
            </a:p>
          </c:txPr>
        </c:title>
        <c:numFmt formatCode="General" sourceLinked="1"/>
        <c:majorTickMark val="none"/>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156681344"/>
        <c:crosses val="autoZero"/>
        <c:auto val="1"/>
        <c:lblAlgn val="ctr"/>
        <c:lblOffset val="100"/>
        <c:noMultiLvlLbl val="0"/>
      </c:catAx>
      <c:valAx>
        <c:axId val="156681344"/>
        <c:scaling>
          <c:orientation val="minMax"/>
        </c:scaling>
        <c:delete val="0"/>
        <c:axPos val="l"/>
        <c:majorGridlines>
          <c:spPr>
            <a:ln w="9525" cap="flat" cmpd="sng" algn="ctr">
              <a:solidFill>
                <a:schemeClr val="tx1">
                  <a:tint val="75000"/>
                  <a:shade val="95000"/>
                  <a:satMod val="105000"/>
                </a:schemeClr>
              </a:solidFill>
              <a:prstDash val="solid"/>
              <a:round/>
            </a:ln>
            <a:effectLst/>
          </c:spPr>
        </c:majorGridlines>
        <c:numFmt formatCode="0%" sourceLinked="1"/>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156658304"/>
        <c:crosses val="autoZero"/>
        <c:crossBetween val="midCat"/>
        <c:majorUnit val="5.000000000000001E-2"/>
      </c:valAx>
      <c:spPr>
        <a:solidFill>
          <a:schemeClr val="bg1"/>
        </a:solidFill>
        <a:ln>
          <a:noFill/>
        </a:ln>
        <a:effectLst/>
      </c:spPr>
    </c:plotArea>
    <c:legend>
      <c:legendPos val="t"/>
      <c:layout>
        <c:manualLayout>
          <c:xMode val="edge"/>
          <c:yMode val="edge"/>
          <c:x val="0.77681227430463806"/>
          <c:y val="0.4691828676282721"/>
          <c:w val="0.21873365644451559"/>
          <c:h val="0.42400436671079839"/>
        </c:manualLayout>
      </c:layout>
      <c:overlay val="0"/>
      <c:spPr>
        <a:noFill/>
        <a:ln w="25400">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tint val="75000"/>
          <a:shade val="95000"/>
          <a:satMod val="105000"/>
        </a:schemeClr>
      </a:solidFill>
      <a:prstDash val="solid"/>
      <a:round/>
    </a:ln>
    <a:effectLst/>
  </c:spPr>
  <c:txPr>
    <a:bodyPr/>
    <a:lstStyle/>
    <a:p>
      <a:pPr>
        <a:defRPr/>
      </a:pPr>
      <a:endParaRPr lang="fr-FR"/>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fr-FR" sz="1000" b="1" i="0" baseline="0">
                <a:effectLst/>
                <a:latin typeface="Arial" panose="020B0604020202020204" pitchFamily="34" charset="0"/>
                <a:cs typeface="Arial" panose="020B0604020202020204" pitchFamily="34" charset="0"/>
              </a:rPr>
              <a:t>Taux de poursuite en </a:t>
            </a:r>
            <a:r>
              <a:rPr lang="fr-FR" sz="1000" b="1" i="0" u="none" strike="noStrike" kern="1200" baseline="0">
                <a:solidFill>
                  <a:sysClr val="windowText" lastClr="000000"/>
                </a:solidFill>
                <a:effectLst/>
                <a:latin typeface="Arial" panose="020B0604020202020204" pitchFamily="34" charset="0"/>
                <a:ea typeface="+mn-ea"/>
                <a:cs typeface="Arial" panose="020B0604020202020204" pitchFamily="34" charset="0"/>
              </a:rPr>
              <a:t>doctorat par filière de Master 2 suivie l'année précédente - </a:t>
            </a:r>
            <a:r>
              <a:rPr lang="fr-FR" sz="1000" b="1" i="0" baseline="0">
                <a:effectLst/>
                <a:latin typeface="Arial" panose="020B0604020202020204" pitchFamily="34" charset="0"/>
                <a:cs typeface="Arial" panose="020B0604020202020204" pitchFamily="34" charset="0"/>
              </a:rPr>
              <a:t>femmes</a:t>
            </a:r>
            <a:endParaRPr lang="fr-FR" sz="1000">
              <a:effectLst/>
              <a:latin typeface="Arial" panose="020B0604020202020204" pitchFamily="34" charset="0"/>
              <a:cs typeface="Arial" panose="020B0604020202020204" pitchFamily="34" charset="0"/>
            </a:endParaRPr>
          </a:p>
        </c:rich>
      </c:tx>
      <c:layout/>
      <c:overlay val="0"/>
      <c:spPr>
        <a:noFill/>
        <a:ln w="25400">
          <a:noFill/>
        </a:ln>
      </c:spPr>
    </c:title>
    <c:autoTitleDeleted val="0"/>
    <c:plotArea>
      <c:layout>
        <c:manualLayout>
          <c:layoutTarget val="inner"/>
          <c:xMode val="edge"/>
          <c:yMode val="edge"/>
          <c:x val="7.0848118805433388E-2"/>
          <c:y val="0.11257354690171756"/>
          <c:w val="0.73244327054054947"/>
          <c:h val="0.78142529363872892"/>
        </c:manualLayout>
      </c:layout>
      <c:lineChart>
        <c:grouping val="standard"/>
        <c:varyColors val="0"/>
        <c:ser>
          <c:idx val="0"/>
          <c:order val="0"/>
          <c:tx>
            <c:strRef>
              <c:f>'Pours disc Tous HF'!$A$29</c:f>
              <c:strCache>
                <c:ptCount val="1"/>
                <c:pt idx="0">
                  <c:v>Sciences et Santé</c:v>
                </c:pt>
              </c:strCache>
            </c:strRef>
          </c:tx>
          <c:cat>
            <c:strRef>
              <c:f>'Pours disc Tous HF'!$B$25:$P$25</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 HF'!$B$29:$P$29</c:f>
              <c:numCache>
                <c:formatCode>0%</c:formatCode>
                <c:ptCount val="15"/>
                <c:pt idx="0">
                  <c:v>0.18852032858479775</c:v>
                </c:pt>
                <c:pt idx="1">
                  <c:v>0.17556296914095079</c:v>
                </c:pt>
                <c:pt idx="2">
                  <c:v>0.16787003610108303</c:v>
                </c:pt>
                <c:pt idx="3">
                  <c:v>0.16225165562913907</c:v>
                </c:pt>
                <c:pt idx="4">
                  <c:v>0.1406609592193685</c:v>
                </c:pt>
                <c:pt idx="5">
                  <c:v>0.1160255411929606</c:v>
                </c:pt>
                <c:pt idx="6">
                  <c:v>0.11736536347935311</c:v>
                </c:pt>
                <c:pt idx="7">
                  <c:v>0.10986286511195476</c:v>
                </c:pt>
                <c:pt idx="8">
                  <c:v>0.10529149361636671</c:v>
                </c:pt>
                <c:pt idx="9">
                  <c:v>0.10196258816314015</c:v>
                </c:pt>
                <c:pt idx="10">
                  <c:v>0.10703712138465042</c:v>
                </c:pt>
                <c:pt idx="11">
                  <c:v>0.10446415151059672</c:v>
                </c:pt>
                <c:pt idx="12">
                  <c:v>0.10090594387567209</c:v>
                </c:pt>
                <c:pt idx="13">
                  <c:v>0.10403178340200117</c:v>
                </c:pt>
                <c:pt idx="14">
                  <c:v>9.2288242730720602E-2</c:v>
                </c:pt>
              </c:numCache>
            </c:numRef>
          </c:val>
          <c:smooth val="0"/>
          <c:extLst>
            <c:ext xmlns:c16="http://schemas.microsoft.com/office/drawing/2014/chart" uri="{C3380CC4-5D6E-409C-BE32-E72D297353CC}">
              <c16:uniqueId val="{00000004-872F-4AB3-8526-1ED30EA5BBEF}"/>
            </c:ext>
          </c:extLst>
        </c:ser>
        <c:ser>
          <c:idx val="5"/>
          <c:order val="1"/>
          <c:tx>
            <c:strRef>
              <c:f>'Pours disc Tous HF'!$A$30</c:f>
              <c:strCache>
                <c:ptCount val="1"/>
                <c:pt idx="0">
                  <c:v>STAPS</c:v>
                </c:pt>
              </c:strCache>
            </c:strRef>
          </c:tx>
          <c:cat>
            <c:strRef>
              <c:f>'Pours disc Tous HF'!$B$25:$P$25</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 HF'!$B$30:$P$30</c:f>
              <c:numCache>
                <c:formatCode>0%</c:formatCode>
                <c:ptCount val="15"/>
                <c:pt idx="0">
                  <c:v>8.2446808510638292E-2</c:v>
                </c:pt>
                <c:pt idx="1">
                  <c:v>5.8510638297872342E-2</c:v>
                </c:pt>
                <c:pt idx="2">
                  <c:v>6.4732142857142863E-2</c:v>
                </c:pt>
                <c:pt idx="3">
                  <c:v>5.8232931726907633E-2</c:v>
                </c:pt>
                <c:pt idx="4">
                  <c:v>1.9819819819819819E-2</c:v>
                </c:pt>
                <c:pt idx="5">
                  <c:v>2.0958083832335328E-2</c:v>
                </c:pt>
                <c:pt idx="6">
                  <c:v>2.3030303030303029E-2</c:v>
                </c:pt>
                <c:pt idx="7">
                  <c:v>2.2781774580335732E-2</c:v>
                </c:pt>
                <c:pt idx="8">
                  <c:v>2.3030303030303029E-2</c:v>
                </c:pt>
                <c:pt idx="9">
                  <c:v>3.094059405940594E-2</c:v>
                </c:pt>
                <c:pt idx="10">
                  <c:v>2.454780361757106E-2</c:v>
                </c:pt>
                <c:pt idx="11">
                  <c:v>2.3192360163710776E-2</c:v>
                </c:pt>
                <c:pt idx="12">
                  <c:v>2.6246719160104987E-2</c:v>
                </c:pt>
                <c:pt idx="13">
                  <c:v>4.3923865300146414E-2</c:v>
                </c:pt>
                <c:pt idx="14">
                  <c:v>3.2994923857868022E-2</c:v>
                </c:pt>
              </c:numCache>
            </c:numRef>
          </c:val>
          <c:smooth val="0"/>
          <c:extLst>
            <c:ext xmlns:c16="http://schemas.microsoft.com/office/drawing/2014/chart" uri="{C3380CC4-5D6E-409C-BE32-E72D297353CC}">
              <c16:uniqueId val="{00000005-872F-4AB3-8526-1ED30EA5BBEF}"/>
            </c:ext>
          </c:extLst>
        </c:ser>
        <c:ser>
          <c:idx val="1"/>
          <c:order val="2"/>
          <c:tx>
            <c:strRef>
              <c:f>'Pours disc Tous HF'!$A$31</c:f>
              <c:strCache>
                <c:ptCount val="1"/>
                <c:pt idx="0">
                  <c:v>Ensemble</c:v>
                </c:pt>
              </c:strCache>
            </c:strRef>
          </c:tx>
          <c:cat>
            <c:strRef>
              <c:f>'Pours disc Tous HF'!$B$25:$P$25</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 HF'!$B$31:$P$31</c:f>
              <c:numCache>
                <c:formatCode>0%</c:formatCode>
                <c:ptCount val="15"/>
                <c:pt idx="0">
                  <c:v>9.4489411673363222E-2</c:v>
                </c:pt>
                <c:pt idx="1">
                  <c:v>7.7410534483714225E-2</c:v>
                </c:pt>
                <c:pt idx="2">
                  <c:v>7.4054400586134259E-2</c:v>
                </c:pt>
                <c:pt idx="3">
                  <c:v>6.8255630290876182E-2</c:v>
                </c:pt>
                <c:pt idx="4">
                  <c:v>5.7815706328784078E-2</c:v>
                </c:pt>
                <c:pt idx="5">
                  <c:v>4.5321202879259767E-2</c:v>
                </c:pt>
                <c:pt idx="6">
                  <c:v>4.4276979189015235E-2</c:v>
                </c:pt>
                <c:pt idx="7">
                  <c:v>4.1230410814178713E-2</c:v>
                </c:pt>
                <c:pt idx="8">
                  <c:v>3.7893218678567542E-2</c:v>
                </c:pt>
                <c:pt idx="9">
                  <c:v>3.5232806941545569E-2</c:v>
                </c:pt>
                <c:pt idx="10">
                  <c:v>3.5557752084173291E-2</c:v>
                </c:pt>
                <c:pt idx="11">
                  <c:v>3.4163098801449882E-2</c:v>
                </c:pt>
                <c:pt idx="12">
                  <c:v>3.097811435433669E-2</c:v>
                </c:pt>
                <c:pt idx="13">
                  <c:v>3.1231223866687922E-2</c:v>
                </c:pt>
                <c:pt idx="14">
                  <c:v>2.8447038447394331E-2</c:v>
                </c:pt>
              </c:numCache>
            </c:numRef>
          </c:val>
          <c:smooth val="0"/>
          <c:extLst>
            <c:ext xmlns:c16="http://schemas.microsoft.com/office/drawing/2014/chart" uri="{C3380CC4-5D6E-409C-BE32-E72D297353CC}">
              <c16:uniqueId val="{00000006-872F-4AB3-8526-1ED30EA5BBEF}"/>
            </c:ext>
          </c:extLst>
        </c:ser>
        <c:ser>
          <c:idx val="4"/>
          <c:order val="3"/>
          <c:tx>
            <c:strRef>
              <c:f>'Pours disc Tous HF'!$A$26</c:f>
              <c:strCache>
                <c:ptCount val="1"/>
                <c:pt idx="0">
                  <c:v>Droit</c:v>
                </c:pt>
              </c:strCache>
            </c:strRef>
          </c:tx>
          <c:cat>
            <c:strRef>
              <c:f>'Pours disc Tous HF'!$B$25:$P$25</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 HF'!$B$26:$P$26</c:f>
              <c:numCache>
                <c:formatCode>0%</c:formatCode>
                <c:ptCount val="15"/>
                <c:pt idx="0">
                  <c:v>6.0248674346315596E-2</c:v>
                </c:pt>
                <c:pt idx="1">
                  <c:v>5.1849851471779639E-2</c:v>
                </c:pt>
                <c:pt idx="2">
                  <c:v>4.7060928692851389E-2</c:v>
                </c:pt>
                <c:pt idx="3">
                  <c:v>4.4644387317909172E-2</c:v>
                </c:pt>
                <c:pt idx="4">
                  <c:v>3.852732752301051E-2</c:v>
                </c:pt>
                <c:pt idx="5">
                  <c:v>4.0552767952619889E-2</c:v>
                </c:pt>
                <c:pt idx="6">
                  <c:v>3.3851635892452221E-2</c:v>
                </c:pt>
                <c:pt idx="7">
                  <c:v>3.0918867626126837E-2</c:v>
                </c:pt>
                <c:pt idx="8">
                  <c:v>2.6369327073552426E-2</c:v>
                </c:pt>
                <c:pt idx="9">
                  <c:v>2.6348612410352353E-2</c:v>
                </c:pt>
                <c:pt idx="10">
                  <c:v>2.7620841180163214E-2</c:v>
                </c:pt>
                <c:pt idx="11">
                  <c:v>2.6076923076923077E-2</c:v>
                </c:pt>
                <c:pt idx="12">
                  <c:v>2.4655604257983719E-2</c:v>
                </c:pt>
                <c:pt idx="13">
                  <c:v>2.0762581043531955E-2</c:v>
                </c:pt>
                <c:pt idx="14">
                  <c:v>1.9275308180799401E-2</c:v>
                </c:pt>
              </c:numCache>
            </c:numRef>
          </c:val>
          <c:smooth val="0"/>
          <c:extLst>
            <c:ext xmlns:c16="http://schemas.microsoft.com/office/drawing/2014/chart" uri="{C3380CC4-5D6E-409C-BE32-E72D297353CC}">
              <c16:uniqueId val="{00000000-872F-4AB3-8526-1ED30EA5BBEF}"/>
            </c:ext>
          </c:extLst>
        </c:ser>
        <c:ser>
          <c:idx val="6"/>
          <c:order val="4"/>
          <c:tx>
            <c:strRef>
              <c:f>'Pours disc Tous HF'!$A$28</c:f>
              <c:strCache>
                <c:ptCount val="1"/>
                <c:pt idx="0">
                  <c:v>Lettres, Sc. Humaines</c:v>
                </c:pt>
              </c:strCache>
            </c:strRef>
          </c:tx>
          <c:cat>
            <c:strRef>
              <c:f>'Pours disc Tous HF'!$B$25:$P$25</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 HF'!$B$28:$P$28</c:f>
              <c:numCache>
                <c:formatCode>0%</c:formatCode>
                <c:ptCount val="15"/>
                <c:pt idx="0">
                  <c:v>0.1114015572858732</c:v>
                </c:pt>
                <c:pt idx="1">
                  <c:v>8.7795798989630414E-2</c:v>
                </c:pt>
                <c:pt idx="2">
                  <c:v>8.4821906086212429E-2</c:v>
                </c:pt>
                <c:pt idx="3">
                  <c:v>7.7378412969283272E-2</c:v>
                </c:pt>
                <c:pt idx="4">
                  <c:v>6.2123777276147478E-2</c:v>
                </c:pt>
                <c:pt idx="5">
                  <c:v>3.7503225621469738E-2</c:v>
                </c:pt>
                <c:pt idx="6">
                  <c:v>3.6946122860020143E-2</c:v>
                </c:pt>
                <c:pt idx="7">
                  <c:v>3.3726207189265077E-2</c:v>
                </c:pt>
                <c:pt idx="8">
                  <c:v>3.0422797170281311E-2</c:v>
                </c:pt>
                <c:pt idx="9">
                  <c:v>2.5835024912345451E-2</c:v>
                </c:pt>
                <c:pt idx="10">
                  <c:v>2.4131648896454916E-2</c:v>
                </c:pt>
                <c:pt idx="11">
                  <c:v>2.2799621440247785E-2</c:v>
                </c:pt>
                <c:pt idx="12">
                  <c:v>1.8381072318533802E-2</c:v>
                </c:pt>
                <c:pt idx="13">
                  <c:v>1.9240083956729992E-2</c:v>
                </c:pt>
                <c:pt idx="14">
                  <c:v>1.7971225263595285E-2</c:v>
                </c:pt>
              </c:numCache>
            </c:numRef>
          </c:val>
          <c:smooth val="0"/>
          <c:extLst>
            <c:ext xmlns:c16="http://schemas.microsoft.com/office/drawing/2014/chart" uri="{C3380CC4-5D6E-409C-BE32-E72D297353CC}">
              <c16:uniqueId val="{00000002-872F-4AB3-8526-1ED30EA5BBEF}"/>
            </c:ext>
          </c:extLst>
        </c:ser>
        <c:ser>
          <c:idx val="3"/>
          <c:order val="5"/>
          <c:tx>
            <c:strRef>
              <c:f>'Pours disc Tous HF'!$A$27</c:f>
              <c:strCache>
                <c:ptCount val="1"/>
                <c:pt idx="0">
                  <c:v>Economie, AES</c:v>
                </c:pt>
              </c:strCache>
            </c:strRef>
          </c:tx>
          <c:cat>
            <c:strRef>
              <c:f>'Pours disc Tous HF'!$B$25:$P$25</c:f>
              <c:strCache>
                <c:ptCount val="15"/>
                <c:pt idx="0">
                  <c:v>2006-
07</c:v>
                </c:pt>
                <c:pt idx="1">
                  <c:v>2007-
08</c:v>
                </c:pt>
                <c:pt idx="2">
                  <c:v>2008-
09</c:v>
                </c:pt>
                <c:pt idx="3">
                  <c:v>2009-
10</c:v>
                </c:pt>
                <c:pt idx="4">
                  <c:v>2010-
11</c:v>
                </c:pt>
                <c:pt idx="5">
                  <c:v>2011-
12</c:v>
                </c:pt>
                <c:pt idx="6">
                  <c:v>2012-
13</c:v>
                </c:pt>
                <c:pt idx="7">
                  <c:v>2013-
14</c:v>
                </c:pt>
                <c:pt idx="8">
                  <c:v>2014-
15</c:v>
                </c:pt>
                <c:pt idx="9">
                  <c:v>2015-
16</c:v>
                </c:pt>
                <c:pt idx="10">
                  <c:v>2016-
17</c:v>
                </c:pt>
                <c:pt idx="11">
                  <c:v>2017-
18</c:v>
                </c:pt>
                <c:pt idx="12">
                  <c:v>2018-
19</c:v>
                </c:pt>
                <c:pt idx="13">
                  <c:v>2019-
20</c:v>
                </c:pt>
                <c:pt idx="14">
                  <c:v>2020-
21</c:v>
                </c:pt>
              </c:strCache>
            </c:strRef>
          </c:cat>
          <c:val>
            <c:numRef>
              <c:f>'Pours disc Tous HF'!$B$27:$P$27</c:f>
              <c:numCache>
                <c:formatCode>0%</c:formatCode>
                <c:ptCount val="15"/>
                <c:pt idx="0">
                  <c:v>2.8711928934010152E-2</c:v>
                </c:pt>
                <c:pt idx="1">
                  <c:v>1.8041418041418043E-2</c:v>
                </c:pt>
                <c:pt idx="2">
                  <c:v>1.5944055944055943E-2</c:v>
                </c:pt>
                <c:pt idx="3">
                  <c:v>1.4746782226246685E-2</c:v>
                </c:pt>
                <c:pt idx="4">
                  <c:v>1.319710515112814E-2</c:v>
                </c:pt>
                <c:pt idx="5">
                  <c:v>1.1816033448463915E-2</c:v>
                </c:pt>
                <c:pt idx="6">
                  <c:v>1.1605186807981527E-2</c:v>
                </c:pt>
                <c:pt idx="7">
                  <c:v>1.0884434663653126E-2</c:v>
                </c:pt>
                <c:pt idx="8">
                  <c:v>8.5816448152562577E-3</c:v>
                </c:pt>
                <c:pt idx="9">
                  <c:v>8.8901972328525175E-3</c:v>
                </c:pt>
                <c:pt idx="10">
                  <c:v>8.6748429554292551E-3</c:v>
                </c:pt>
                <c:pt idx="11">
                  <c:v>9.4956864107463377E-3</c:v>
                </c:pt>
                <c:pt idx="12">
                  <c:v>7.979033197437391E-3</c:v>
                </c:pt>
                <c:pt idx="13">
                  <c:v>6.9347319347319346E-3</c:v>
                </c:pt>
                <c:pt idx="14">
                  <c:v>6.2140391254315308E-3</c:v>
                </c:pt>
              </c:numCache>
            </c:numRef>
          </c:val>
          <c:smooth val="0"/>
          <c:extLst>
            <c:ext xmlns:c16="http://schemas.microsoft.com/office/drawing/2014/chart" uri="{C3380CC4-5D6E-409C-BE32-E72D297353CC}">
              <c16:uniqueId val="{00000001-872F-4AB3-8526-1ED30EA5BBEF}"/>
            </c:ext>
          </c:extLst>
        </c:ser>
        <c:dLbls>
          <c:showLegendKey val="0"/>
          <c:showVal val="0"/>
          <c:showCatName val="0"/>
          <c:showSerName val="0"/>
          <c:showPercent val="0"/>
          <c:showBubbleSize val="0"/>
        </c:dLbls>
        <c:marker val="1"/>
        <c:smooth val="0"/>
        <c:axId val="156979968"/>
        <c:axId val="156981888"/>
      </c:lineChart>
      <c:catAx>
        <c:axId val="156979968"/>
        <c:scaling>
          <c:orientation val="minMax"/>
        </c:scaling>
        <c:delete val="0"/>
        <c:axPos val="b"/>
        <c:title>
          <c:tx>
            <c:rich>
              <a:bodyPr/>
              <a:lstStyle/>
              <a:p>
                <a:pPr>
                  <a:defRPr sz="800">
                    <a:latin typeface="Arial" panose="020B0604020202020204" pitchFamily="34" charset="0"/>
                    <a:cs typeface="Arial" panose="020B0604020202020204" pitchFamily="34" charset="0"/>
                  </a:defRPr>
                </a:pPr>
                <a:r>
                  <a:rPr lang="fr-FR" sz="800" b="0" i="1">
                    <a:latin typeface="Arial" panose="020B0604020202020204" pitchFamily="34" charset="0"/>
                    <a:cs typeface="Arial" panose="020B0604020202020204" pitchFamily="34" charset="0"/>
                  </a:rPr>
                  <a:t>Source : MESR-SIES</a:t>
                </a:r>
                <a:r>
                  <a:rPr lang="fr-FR" sz="800" b="0" i="1" baseline="0">
                    <a:latin typeface="Arial" panose="020B0604020202020204" pitchFamily="34" charset="0"/>
                    <a:cs typeface="Arial" panose="020B0604020202020204" pitchFamily="34" charset="0"/>
                  </a:rPr>
                  <a:t> </a:t>
                </a:r>
                <a:r>
                  <a:rPr lang="fr-FR" sz="800" b="0" i="1">
                    <a:latin typeface="Arial" panose="020B0604020202020204" pitchFamily="34" charset="0"/>
                    <a:cs typeface="Arial" panose="020B0604020202020204" pitchFamily="34" charset="0"/>
                  </a:rPr>
                  <a:t>(SISE).</a:t>
                </a:r>
              </a:p>
            </c:rich>
          </c:tx>
          <c:layout>
            <c:manualLayout>
              <c:xMode val="edge"/>
              <c:yMode val="edge"/>
              <c:x val="0.76770706667995614"/>
              <c:y val="0.96320084718260546"/>
            </c:manualLayout>
          </c:layout>
          <c:overlay val="0"/>
          <c:spPr>
            <a:noFill/>
            <a:ln w="25400">
              <a:noFill/>
            </a:ln>
          </c:spPr>
        </c:title>
        <c:numFmt formatCode="General" sourceLinked="1"/>
        <c:majorTickMark val="none"/>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156981888"/>
        <c:crosses val="autoZero"/>
        <c:auto val="1"/>
        <c:lblAlgn val="ctr"/>
        <c:lblOffset val="100"/>
        <c:noMultiLvlLbl val="0"/>
      </c:catAx>
      <c:valAx>
        <c:axId val="156981888"/>
        <c:scaling>
          <c:orientation val="minMax"/>
        </c:scaling>
        <c:delete val="0"/>
        <c:axPos val="l"/>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6979968"/>
        <c:crosses val="autoZero"/>
        <c:crossBetween val="midCat"/>
        <c:majorUnit val="5.000000000000001E-2"/>
      </c:valAx>
    </c:plotArea>
    <c:legend>
      <c:legendPos val="t"/>
      <c:layout>
        <c:manualLayout>
          <c:xMode val="edge"/>
          <c:yMode val="edge"/>
          <c:x val="0.80247151068141809"/>
          <c:y val="0.59145734765800695"/>
          <c:w val="0.19431200654574049"/>
          <c:h val="0.35964040286721211"/>
        </c:manualLayout>
      </c:layout>
      <c:overlay val="0"/>
      <c:spPr>
        <a:noFill/>
        <a:ln w="25400">
          <a:noFill/>
        </a:ln>
      </c:spPr>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1166823974954597E-2"/>
          <c:y val="0.15187812851852353"/>
          <c:w val="0.87791317618843967"/>
          <c:h val="0.68766311079481723"/>
        </c:manualLayout>
      </c:layout>
      <c:lineChart>
        <c:grouping val="standard"/>
        <c:varyColors val="0"/>
        <c:ser>
          <c:idx val="0"/>
          <c:order val="0"/>
          <c:tx>
            <c:strRef>
              <c:f>Inscrit_dip_INGE!$B$3</c:f>
              <c:strCache>
                <c:ptCount val="1"/>
                <c:pt idx="0">
                  <c:v>Public MESR</c:v>
                </c:pt>
              </c:strCache>
            </c:strRef>
          </c:tx>
          <c:spPr>
            <a:ln w="28575">
              <a:solidFill>
                <a:srgbClr val="FF9900"/>
              </a:solidFill>
              <a:prstDash val="solid"/>
            </a:ln>
          </c:spPr>
          <c:marker>
            <c:symbol val="none"/>
          </c:marker>
          <c:dLbls>
            <c:dLbl>
              <c:idx val="10"/>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613C-4038-A639-DD567972A190}"/>
                </c:ext>
              </c:extLst>
            </c:dLbl>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13C-4038-A639-DD567972A190}"/>
                </c:ext>
              </c:extLst>
            </c:dLbl>
            <c:spPr>
              <a:noFill/>
              <a:ln>
                <a:noFill/>
              </a:ln>
              <a:effectLst/>
            </c:spPr>
            <c:txPr>
              <a:bodyPr wrap="square" lIns="38100" tIns="19050" rIns="38100" bIns="19050" anchor="ctr">
                <a:spAutoFit/>
              </a:bodyPr>
              <a:lstStyle/>
              <a:p>
                <a:pPr>
                  <a:defRPr sz="800"/>
                </a:pPr>
                <a:endParaRPr lang="fr-FR"/>
              </a:p>
            </c:txPr>
            <c:dLblPos val="t"/>
            <c:showLegendKey val="0"/>
            <c:showVal val="0"/>
            <c:showCatName val="0"/>
            <c:showSerName val="0"/>
            <c:showPercent val="0"/>
            <c:showBubbleSize val="0"/>
            <c:extLst>
              <c:ext xmlns:c15="http://schemas.microsoft.com/office/drawing/2012/chart" uri="{CE6537A1-D6FC-4f65-9D91-7224C49458BB}">
                <c15:showLeaderLines val="1"/>
              </c:ext>
            </c:extLst>
          </c:dLbls>
          <c:cat>
            <c:strRef>
              <c:f>Inscrit_dip_INGE!$A$4:$A$14</c:f>
              <c:strCache>
                <c:ptCount val="11"/>
                <c:pt idx="0">
                  <c:v>2010</c:v>
                </c:pt>
                <c:pt idx="1">
                  <c:v>2011</c:v>
                </c:pt>
                <c:pt idx="2">
                  <c:v>2012</c:v>
                </c:pt>
                <c:pt idx="3">
                  <c:v>2013*</c:v>
                </c:pt>
                <c:pt idx="4">
                  <c:v>2014</c:v>
                </c:pt>
                <c:pt idx="5">
                  <c:v>2015*</c:v>
                </c:pt>
                <c:pt idx="6">
                  <c:v>2016*</c:v>
                </c:pt>
                <c:pt idx="7">
                  <c:v>2017</c:v>
                </c:pt>
                <c:pt idx="8">
                  <c:v>2018</c:v>
                </c:pt>
                <c:pt idx="9">
                  <c:v>2019</c:v>
                </c:pt>
                <c:pt idx="10">
                  <c:v>2020</c:v>
                </c:pt>
              </c:strCache>
            </c:strRef>
          </c:cat>
          <c:val>
            <c:numRef>
              <c:f>Inscrit_dip_INGE!$B$4:$B$14</c:f>
              <c:numCache>
                <c:formatCode>#,##0</c:formatCode>
                <c:ptCount val="11"/>
                <c:pt idx="0">
                  <c:v>16769</c:v>
                </c:pt>
                <c:pt idx="1">
                  <c:v>17690</c:v>
                </c:pt>
                <c:pt idx="2">
                  <c:v>18131</c:v>
                </c:pt>
                <c:pt idx="3">
                  <c:v>18094</c:v>
                </c:pt>
                <c:pt idx="4">
                  <c:v>18863</c:v>
                </c:pt>
                <c:pt idx="5">
                  <c:v>19007</c:v>
                </c:pt>
                <c:pt idx="6">
                  <c:v>18808</c:v>
                </c:pt>
                <c:pt idx="7">
                  <c:v>19613</c:v>
                </c:pt>
                <c:pt idx="8">
                  <c:v>20611</c:v>
                </c:pt>
                <c:pt idx="9">
                  <c:v>20974</c:v>
                </c:pt>
                <c:pt idx="10">
                  <c:v>21473</c:v>
                </c:pt>
              </c:numCache>
            </c:numRef>
          </c:val>
          <c:smooth val="0"/>
          <c:extLst>
            <c:ext xmlns:c16="http://schemas.microsoft.com/office/drawing/2014/chart" uri="{C3380CC4-5D6E-409C-BE32-E72D297353CC}">
              <c16:uniqueId val="{00000002-613C-4038-A639-DD567972A190}"/>
            </c:ext>
          </c:extLst>
        </c:ser>
        <c:ser>
          <c:idx val="2"/>
          <c:order val="1"/>
          <c:tx>
            <c:strRef>
              <c:f>Inscrit_dip_INGE!$D$3</c:f>
              <c:strCache>
                <c:ptCount val="1"/>
                <c:pt idx="0">
                  <c:v>Privé </c:v>
                </c:pt>
              </c:strCache>
            </c:strRef>
          </c:tx>
          <c:spPr>
            <a:ln w="28575">
              <a:solidFill>
                <a:srgbClr val="B70B9B"/>
              </a:solidFill>
              <a:prstDash val="solid"/>
            </a:ln>
          </c:spPr>
          <c:marker>
            <c:symbol val="none"/>
          </c:marker>
          <c:dLbls>
            <c:dLbl>
              <c:idx val="10"/>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613C-4038-A639-DD567972A190}"/>
                </c:ext>
              </c:extLst>
            </c:dLbl>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13C-4038-A639-DD567972A190}"/>
                </c:ext>
              </c:extLst>
            </c:dLbl>
            <c:spPr>
              <a:noFill/>
              <a:ln>
                <a:noFill/>
              </a:ln>
              <a:effectLst/>
            </c:spPr>
            <c:txPr>
              <a:bodyPr wrap="square" lIns="38100" tIns="19050" rIns="38100" bIns="19050" anchor="ctr">
                <a:spAutoFit/>
              </a:bodyPr>
              <a:lstStyle/>
              <a:p>
                <a:pPr>
                  <a:defRPr sz="800"/>
                </a:pPr>
                <a:endParaRPr lang="fr-FR"/>
              </a:p>
            </c:txPr>
            <c:dLblPos val="t"/>
            <c:showLegendKey val="0"/>
            <c:showVal val="0"/>
            <c:showCatName val="0"/>
            <c:showSerName val="0"/>
            <c:showPercent val="0"/>
            <c:showBubbleSize val="0"/>
            <c:extLst>
              <c:ext xmlns:c15="http://schemas.microsoft.com/office/drawing/2012/chart" uri="{CE6537A1-D6FC-4f65-9D91-7224C49458BB}">
                <c15:showLeaderLines val="1"/>
              </c:ext>
            </c:extLst>
          </c:dLbls>
          <c:cat>
            <c:strRef>
              <c:f>Inscrit_dip_INGE!$A$4:$A$14</c:f>
              <c:strCache>
                <c:ptCount val="11"/>
                <c:pt idx="0">
                  <c:v>2010</c:v>
                </c:pt>
                <c:pt idx="1">
                  <c:v>2011</c:v>
                </c:pt>
                <c:pt idx="2">
                  <c:v>2012</c:v>
                </c:pt>
                <c:pt idx="3">
                  <c:v>2013*</c:v>
                </c:pt>
                <c:pt idx="4">
                  <c:v>2014</c:v>
                </c:pt>
                <c:pt idx="5">
                  <c:v>2015*</c:v>
                </c:pt>
                <c:pt idx="6">
                  <c:v>2016*</c:v>
                </c:pt>
                <c:pt idx="7">
                  <c:v>2017</c:v>
                </c:pt>
                <c:pt idx="8">
                  <c:v>2018</c:v>
                </c:pt>
                <c:pt idx="9">
                  <c:v>2019</c:v>
                </c:pt>
                <c:pt idx="10">
                  <c:v>2020</c:v>
                </c:pt>
              </c:strCache>
            </c:strRef>
          </c:cat>
          <c:val>
            <c:numRef>
              <c:f>Inscrit_dip_INGE!$D$4:$D$14</c:f>
              <c:numCache>
                <c:formatCode>#,##0</c:formatCode>
                <c:ptCount val="11"/>
                <c:pt idx="0">
                  <c:v>7419</c:v>
                </c:pt>
                <c:pt idx="1">
                  <c:v>7926</c:v>
                </c:pt>
                <c:pt idx="2">
                  <c:v>8207</c:v>
                </c:pt>
                <c:pt idx="3">
                  <c:v>8430</c:v>
                </c:pt>
                <c:pt idx="4">
                  <c:v>8705</c:v>
                </c:pt>
                <c:pt idx="5">
                  <c:v>9436</c:v>
                </c:pt>
                <c:pt idx="6">
                  <c:v>9081</c:v>
                </c:pt>
                <c:pt idx="7">
                  <c:v>9506</c:v>
                </c:pt>
                <c:pt idx="8">
                  <c:v>10327</c:v>
                </c:pt>
                <c:pt idx="9">
                  <c:v>11204</c:v>
                </c:pt>
                <c:pt idx="10">
                  <c:v>11753</c:v>
                </c:pt>
              </c:numCache>
            </c:numRef>
          </c:val>
          <c:smooth val="0"/>
          <c:extLst>
            <c:ext xmlns:c16="http://schemas.microsoft.com/office/drawing/2014/chart" uri="{C3380CC4-5D6E-409C-BE32-E72D297353CC}">
              <c16:uniqueId val="{00000005-613C-4038-A639-DD567972A190}"/>
            </c:ext>
          </c:extLst>
        </c:ser>
        <c:ser>
          <c:idx val="1"/>
          <c:order val="2"/>
          <c:tx>
            <c:strRef>
              <c:f>Inscrit_dip_INGE!$C$3</c:f>
              <c:strCache>
                <c:ptCount val="1"/>
                <c:pt idx="0">
                  <c:v>Public autres ministères</c:v>
                </c:pt>
              </c:strCache>
            </c:strRef>
          </c:tx>
          <c:spPr>
            <a:ln w="28575">
              <a:solidFill>
                <a:srgbClr val="FF0000"/>
              </a:solidFill>
              <a:prstDash val="solid"/>
            </a:ln>
          </c:spPr>
          <c:marker>
            <c:symbol val="none"/>
          </c:marker>
          <c:dLbls>
            <c:dLbl>
              <c:idx val="10"/>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613C-4038-A639-DD567972A190}"/>
                </c:ext>
              </c:extLst>
            </c:dLbl>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13C-4038-A639-DD567972A190}"/>
                </c:ext>
              </c:extLst>
            </c:dLbl>
            <c:spPr>
              <a:noFill/>
              <a:ln>
                <a:noFill/>
              </a:ln>
              <a:effectLst/>
            </c:spPr>
            <c:txPr>
              <a:bodyPr wrap="square" lIns="38100" tIns="19050" rIns="38100" bIns="19050" anchor="ctr">
                <a:spAutoFit/>
              </a:bodyPr>
              <a:lstStyle/>
              <a:p>
                <a:pPr>
                  <a:defRPr sz="800"/>
                </a:pPr>
                <a:endParaRPr lang="fr-FR"/>
              </a:p>
            </c:txPr>
            <c:dLblPos val="t"/>
            <c:showLegendKey val="0"/>
            <c:showVal val="0"/>
            <c:showCatName val="0"/>
            <c:showSerName val="0"/>
            <c:showPercent val="0"/>
            <c:showBubbleSize val="0"/>
            <c:extLst>
              <c:ext xmlns:c15="http://schemas.microsoft.com/office/drawing/2012/chart" uri="{CE6537A1-D6FC-4f65-9D91-7224C49458BB}">
                <c15:showLeaderLines val="1"/>
              </c:ext>
            </c:extLst>
          </c:dLbls>
          <c:cat>
            <c:strRef>
              <c:f>Inscrit_dip_INGE!$A$4:$A$14</c:f>
              <c:strCache>
                <c:ptCount val="11"/>
                <c:pt idx="0">
                  <c:v>2010</c:v>
                </c:pt>
                <c:pt idx="1">
                  <c:v>2011</c:v>
                </c:pt>
                <c:pt idx="2">
                  <c:v>2012</c:v>
                </c:pt>
                <c:pt idx="3">
                  <c:v>2013*</c:v>
                </c:pt>
                <c:pt idx="4">
                  <c:v>2014</c:v>
                </c:pt>
                <c:pt idx="5">
                  <c:v>2015*</c:v>
                </c:pt>
                <c:pt idx="6">
                  <c:v>2016*</c:v>
                </c:pt>
                <c:pt idx="7">
                  <c:v>2017</c:v>
                </c:pt>
                <c:pt idx="8">
                  <c:v>2018</c:v>
                </c:pt>
                <c:pt idx="9">
                  <c:v>2019</c:v>
                </c:pt>
                <c:pt idx="10">
                  <c:v>2020</c:v>
                </c:pt>
              </c:strCache>
            </c:strRef>
          </c:cat>
          <c:val>
            <c:numRef>
              <c:f>Inscrit_dip_INGE!$C$4:$C$14</c:f>
              <c:numCache>
                <c:formatCode>#,##0</c:formatCode>
                <c:ptCount val="11"/>
                <c:pt idx="0">
                  <c:v>4849</c:v>
                </c:pt>
                <c:pt idx="1">
                  <c:v>4883</c:v>
                </c:pt>
                <c:pt idx="2">
                  <c:v>5014</c:v>
                </c:pt>
                <c:pt idx="3">
                  <c:v>4836</c:v>
                </c:pt>
                <c:pt idx="4">
                  <c:v>5279</c:v>
                </c:pt>
                <c:pt idx="5">
                  <c:v>5429</c:v>
                </c:pt>
                <c:pt idx="6">
                  <c:v>5593</c:v>
                </c:pt>
                <c:pt idx="7">
                  <c:v>6054</c:v>
                </c:pt>
                <c:pt idx="8">
                  <c:v>6935</c:v>
                </c:pt>
                <c:pt idx="9">
                  <c:v>6853</c:v>
                </c:pt>
                <c:pt idx="10">
                  <c:v>7379</c:v>
                </c:pt>
              </c:numCache>
            </c:numRef>
          </c:val>
          <c:smooth val="0"/>
          <c:extLst>
            <c:ext xmlns:c16="http://schemas.microsoft.com/office/drawing/2014/chart" uri="{C3380CC4-5D6E-409C-BE32-E72D297353CC}">
              <c16:uniqueId val="{00000008-613C-4038-A639-DD567972A190}"/>
            </c:ext>
          </c:extLst>
        </c:ser>
        <c:dLbls>
          <c:showLegendKey val="0"/>
          <c:showVal val="0"/>
          <c:showCatName val="0"/>
          <c:showSerName val="0"/>
          <c:showPercent val="0"/>
          <c:showBubbleSize val="0"/>
        </c:dLbls>
        <c:smooth val="0"/>
        <c:axId val="157065984"/>
        <c:axId val="157067520"/>
      </c:lineChart>
      <c:catAx>
        <c:axId val="1570659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fr-FR"/>
          </a:p>
        </c:txPr>
        <c:crossAx val="157067520"/>
        <c:crosses val="autoZero"/>
        <c:auto val="1"/>
        <c:lblAlgn val="ctr"/>
        <c:lblOffset val="100"/>
        <c:noMultiLvlLbl val="0"/>
      </c:catAx>
      <c:valAx>
        <c:axId val="157067520"/>
        <c:scaling>
          <c:orientation val="minMax"/>
          <c:max val="2500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chemeClr val="bg1">
                <a:lumMod val="75000"/>
                <a:alpha val="15000"/>
              </a:schemeClr>
            </a:solidFill>
            <a:prstDash val="solid"/>
          </a:ln>
        </c:spPr>
        <c:txPr>
          <a:bodyPr rot="0" vert="horz"/>
          <a:lstStyle/>
          <a:p>
            <a:pPr>
              <a:defRPr sz="900" b="0" i="0" u="none" strike="noStrike" baseline="0">
                <a:solidFill>
                  <a:srgbClr val="000000"/>
                </a:solidFill>
                <a:latin typeface="Arial"/>
                <a:ea typeface="Arial"/>
                <a:cs typeface="Arial"/>
              </a:defRPr>
            </a:pPr>
            <a:endParaRPr lang="fr-FR"/>
          </a:p>
        </c:txPr>
        <c:crossAx val="157065984"/>
        <c:crosses val="autoZero"/>
        <c:crossBetween val="midCat"/>
        <c:majorUnit val="5000"/>
      </c:valAx>
      <c:spPr>
        <a:solidFill>
          <a:srgbClr val="FFFFFF"/>
        </a:solidFill>
        <a:ln w="12700">
          <a:solidFill>
            <a:srgbClr val="808080"/>
          </a:solidFill>
          <a:prstDash val="solid"/>
        </a:ln>
      </c:spPr>
    </c:plotArea>
    <c:legend>
      <c:legendPos val="r"/>
      <c:layout>
        <c:manualLayout>
          <c:xMode val="edge"/>
          <c:yMode val="edge"/>
          <c:x val="0.13217054263565894"/>
          <c:y val="0.16665621205813885"/>
          <c:w val="0.38531920048455476"/>
          <c:h val="0.1117608395488667"/>
        </c:manualLayout>
      </c:layout>
      <c:overlay val="1"/>
      <c:spPr>
        <a:noFill/>
        <a:ln w="25400">
          <a:noFill/>
        </a:ln>
      </c:spPr>
      <c:txPr>
        <a:bodyPr/>
        <a:lstStyle/>
        <a:p>
          <a:pPr>
            <a:defRPr sz="85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chemeClr val="bg1">
          <a:lumMod val="50000"/>
        </a:schemeClr>
      </a:solidFill>
      <a:prstDash val="solid"/>
    </a:ln>
    <a:effectLst>
      <a:glow>
        <a:schemeClr val="tx1"/>
      </a:glow>
      <a:outerShdw blurRad="50800" dist="50800" dir="5400000" algn="ctr" rotWithShape="0">
        <a:schemeClr val="bg1"/>
      </a:outerShdw>
    </a:effectLst>
  </c:spPr>
  <c:txPr>
    <a:bodyPr/>
    <a:lstStyle/>
    <a:p>
      <a:pPr>
        <a:defRPr sz="120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000" b="1">
                <a:latin typeface="Arial" panose="020B0604020202020204" pitchFamily="34" charset="0"/>
                <a:cs typeface="Arial" panose="020B0604020202020204" pitchFamily="34" charset="0"/>
              </a:rPr>
              <a:t>07 : Taux de poursuite en doctorat des diplômés</a:t>
            </a:r>
            <a:r>
              <a:rPr lang="fr-FR" sz="1000" b="1" baseline="0">
                <a:latin typeface="Arial" panose="020B0604020202020204" pitchFamily="34" charset="0"/>
                <a:cs typeface="Arial" panose="020B0604020202020204" pitchFamily="34" charset="0"/>
              </a:rPr>
              <a:t> d'écoles d'ingénieurs</a:t>
            </a:r>
            <a:r>
              <a:rPr lang="fr-FR" sz="1000" b="1">
                <a:latin typeface="Arial" panose="020B0604020202020204" pitchFamily="34" charset="0"/>
                <a:cs typeface="Arial" panose="020B0604020202020204" pitchFamily="34" charset="0"/>
              </a:rPr>
              <a:t> (en %), par statut d'école
</a:t>
            </a:r>
          </a:p>
        </c:rich>
      </c:tx>
      <c:layout>
        <c:manualLayout>
          <c:xMode val="edge"/>
          <c:yMode val="edge"/>
          <c:x val="0.13246813099255397"/>
          <c:y val="0"/>
        </c:manualLayout>
      </c:layout>
      <c:overlay val="1"/>
    </c:title>
    <c:autoTitleDeleted val="0"/>
    <c:plotArea>
      <c:layout>
        <c:manualLayout>
          <c:layoutTarget val="inner"/>
          <c:xMode val="edge"/>
          <c:yMode val="edge"/>
          <c:x val="6.600504893112831E-2"/>
          <c:y val="2.3063608353303663E-2"/>
          <c:w val="0.83978720867730128"/>
          <c:h val="0.76399342690859295"/>
        </c:manualLayout>
      </c:layout>
      <c:lineChart>
        <c:grouping val="standard"/>
        <c:varyColors val="0"/>
        <c:ser>
          <c:idx val="0"/>
          <c:order val="0"/>
          <c:tx>
            <c:strRef>
              <c:f>Tx_pours_doct!$B$3</c:f>
              <c:strCache>
                <c:ptCount val="1"/>
                <c:pt idx="0">
                  <c:v>Public MESR</c:v>
                </c:pt>
              </c:strCache>
            </c:strRef>
          </c:tx>
          <c:spPr>
            <a:ln>
              <a:solidFill>
                <a:srgbClr val="FF9933"/>
              </a:solidFill>
            </a:ln>
          </c:spPr>
          <c:marker>
            <c:symbol val="square"/>
            <c:size val="5"/>
            <c:spPr>
              <a:solidFill>
                <a:srgbClr val="FF0000"/>
              </a:solidFill>
              <a:ln>
                <a:solidFill>
                  <a:srgbClr val="FF0000"/>
                </a:solidFill>
              </a:ln>
            </c:spPr>
          </c:marker>
          <c:dLbls>
            <c:dLbl>
              <c:idx val="5"/>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072E-4641-9C10-5F14CF29D9AC}"/>
                </c:ext>
              </c:extLst>
            </c:dLbl>
            <c:dLbl>
              <c:idx val="10"/>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72E-4641-9C10-5F14CF29D9AC}"/>
                </c:ext>
              </c:extLst>
            </c:dLbl>
            <c:spPr>
              <a:noFill/>
              <a:ln>
                <a:noFill/>
              </a:ln>
              <a:effectLst/>
            </c:spPr>
            <c:dLblPos val="r"/>
            <c:showLegendKey val="0"/>
            <c:showVal val="0"/>
            <c:showCatName val="0"/>
            <c:showSerName val="0"/>
            <c:showPercent val="0"/>
            <c:showBubbleSize val="0"/>
            <c:extLst>
              <c:ext xmlns:c15="http://schemas.microsoft.com/office/drawing/2012/chart" uri="{CE6537A1-D6FC-4f65-9D91-7224C49458BB}">
                <c15:showLeaderLines val="1"/>
              </c:ext>
            </c:extLst>
          </c:dLbls>
          <c:cat>
            <c:strRef>
              <c:f>Tx_pours_doct!$A$4:$A$9</c:f>
              <c:strCache>
                <c:ptCount val="6"/>
                <c:pt idx="0">
                  <c:v>2015-
16</c:v>
                </c:pt>
                <c:pt idx="1">
                  <c:v>2016-
17</c:v>
                </c:pt>
                <c:pt idx="2">
                  <c:v>2017-
18</c:v>
                </c:pt>
                <c:pt idx="3">
                  <c:v>2018-
19</c:v>
                </c:pt>
                <c:pt idx="4">
                  <c:v>2019-
20</c:v>
                </c:pt>
                <c:pt idx="5">
                  <c:v>2020-
21</c:v>
                </c:pt>
              </c:strCache>
            </c:strRef>
          </c:cat>
          <c:val>
            <c:numRef>
              <c:f>Tx_pours_doct!$B$4:$B$9</c:f>
              <c:numCache>
                <c:formatCode>0.0%</c:formatCode>
                <c:ptCount val="6"/>
                <c:pt idx="0">
                  <c:v>4.5835308993203733E-2</c:v>
                </c:pt>
                <c:pt idx="1">
                  <c:v>4.2371979133397214E-2</c:v>
                </c:pt>
                <c:pt idx="2">
                  <c:v>4.1860227678799329E-2</c:v>
                </c:pt>
                <c:pt idx="3">
                  <c:v>4.0631834750911297E-2</c:v>
                </c:pt>
                <c:pt idx="4">
                  <c:v>4.0374599837545988E-2</c:v>
                </c:pt>
                <c:pt idx="5">
                  <c:v>4.0274407317528467E-2</c:v>
                </c:pt>
              </c:numCache>
            </c:numRef>
          </c:val>
          <c:smooth val="0"/>
          <c:extLst>
            <c:ext xmlns:c16="http://schemas.microsoft.com/office/drawing/2014/chart" uri="{C3380CC4-5D6E-409C-BE32-E72D297353CC}">
              <c16:uniqueId val="{00000002-072E-4641-9C10-5F14CF29D9AC}"/>
            </c:ext>
          </c:extLst>
        </c:ser>
        <c:ser>
          <c:idx val="1"/>
          <c:order val="1"/>
          <c:tx>
            <c:strRef>
              <c:f>Tx_pours_doct!$C$3</c:f>
              <c:strCache>
                <c:ptCount val="1"/>
                <c:pt idx="0">
                  <c:v>Public autres ministères</c:v>
                </c:pt>
              </c:strCache>
            </c:strRef>
          </c:tx>
          <c:spPr>
            <a:ln>
              <a:solidFill>
                <a:srgbClr val="FF0000"/>
              </a:solidFill>
            </a:ln>
          </c:spPr>
          <c:marker>
            <c:symbol val="circle"/>
            <c:size val="6"/>
            <c:spPr>
              <a:solidFill>
                <a:srgbClr val="FF9933"/>
              </a:solidFill>
              <a:ln>
                <a:solidFill>
                  <a:srgbClr val="FF9933"/>
                </a:solidFill>
              </a:ln>
            </c:spPr>
          </c:marker>
          <c:dLbls>
            <c:dLbl>
              <c:idx val="5"/>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072E-4641-9C10-5F14CF29D9AC}"/>
                </c:ext>
              </c:extLst>
            </c:dLbl>
            <c:dLbl>
              <c:idx val="10"/>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72E-4641-9C10-5F14CF29D9AC}"/>
                </c:ext>
              </c:extLst>
            </c:dLbl>
            <c:spPr>
              <a:noFill/>
              <a:ln>
                <a:noFill/>
              </a:ln>
              <a:effectLst/>
            </c:spPr>
            <c:dLblPos val="r"/>
            <c:showLegendKey val="0"/>
            <c:showVal val="0"/>
            <c:showCatName val="0"/>
            <c:showSerName val="0"/>
            <c:showPercent val="0"/>
            <c:showBubbleSize val="0"/>
            <c:extLst>
              <c:ext xmlns:c15="http://schemas.microsoft.com/office/drawing/2012/chart" uri="{CE6537A1-D6FC-4f65-9D91-7224C49458BB}">
                <c15:showLeaderLines val="1"/>
              </c:ext>
            </c:extLst>
          </c:dLbls>
          <c:cat>
            <c:strRef>
              <c:f>Tx_pours_doct!$A$4:$A$9</c:f>
              <c:strCache>
                <c:ptCount val="6"/>
                <c:pt idx="0">
                  <c:v>2015-
16</c:v>
                </c:pt>
                <c:pt idx="1">
                  <c:v>2016-
17</c:v>
                </c:pt>
                <c:pt idx="2">
                  <c:v>2017-
18</c:v>
                </c:pt>
                <c:pt idx="3">
                  <c:v>2018-
19</c:v>
                </c:pt>
                <c:pt idx="4">
                  <c:v>2019-
20</c:v>
                </c:pt>
                <c:pt idx="5">
                  <c:v>2020-
21</c:v>
                </c:pt>
              </c:strCache>
            </c:strRef>
          </c:cat>
          <c:val>
            <c:numRef>
              <c:f>Tx_pours_doct!$C$4:$C$9</c:f>
              <c:numCache>
                <c:formatCode>0.0%</c:formatCode>
                <c:ptCount val="6"/>
                <c:pt idx="0">
                  <c:v>3.2993512511584798E-2</c:v>
                </c:pt>
                <c:pt idx="1">
                  <c:v>3.0433999639834324E-2</c:v>
                </c:pt>
                <c:pt idx="2">
                  <c:v>3.5518672199170126E-2</c:v>
                </c:pt>
                <c:pt idx="3">
                  <c:v>3.603871928518243E-2</c:v>
                </c:pt>
                <c:pt idx="4">
                  <c:v>4.1457657125995868E-2</c:v>
                </c:pt>
                <c:pt idx="5">
                  <c:v>4.5398436428473458E-2</c:v>
                </c:pt>
              </c:numCache>
            </c:numRef>
          </c:val>
          <c:smooth val="0"/>
          <c:extLst>
            <c:ext xmlns:c16="http://schemas.microsoft.com/office/drawing/2014/chart" uri="{C3380CC4-5D6E-409C-BE32-E72D297353CC}">
              <c16:uniqueId val="{00000005-072E-4641-9C10-5F14CF29D9AC}"/>
            </c:ext>
          </c:extLst>
        </c:ser>
        <c:ser>
          <c:idx val="2"/>
          <c:order val="2"/>
          <c:tx>
            <c:strRef>
              <c:f>Tx_pours_doct!$D$3</c:f>
              <c:strCache>
                <c:ptCount val="1"/>
                <c:pt idx="0">
                  <c:v>Privé </c:v>
                </c:pt>
              </c:strCache>
            </c:strRef>
          </c:tx>
          <c:spPr>
            <a:ln>
              <a:solidFill>
                <a:srgbClr val="B70B9B"/>
              </a:solidFill>
            </a:ln>
          </c:spPr>
          <c:marker>
            <c:symbol val="triangle"/>
            <c:size val="6"/>
            <c:spPr>
              <a:solidFill>
                <a:srgbClr val="FF0000"/>
              </a:solidFill>
              <a:ln>
                <a:solidFill>
                  <a:srgbClr val="B70B9B"/>
                </a:solidFill>
              </a:ln>
            </c:spPr>
          </c:marker>
          <c:dLbls>
            <c:dLbl>
              <c:idx val="5"/>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072E-4641-9C10-5F14CF29D9AC}"/>
                </c:ext>
              </c:extLst>
            </c:dLbl>
            <c:dLbl>
              <c:idx val="10"/>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72E-4641-9C10-5F14CF29D9AC}"/>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Tx_pours_doct!$A$4:$A$9</c:f>
              <c:strCache>
                <c:ptCount val="6"/>
                <c:pt idx="0">
                  <c:v>2015-
16</c:v>
                </c:pt>
                <c:pt idx="1">
                  <c:v>2016-
17</c:v>
                </c:pt>
                <c:pt idx="2">
                  <c:v>2017-
18</c:v>
                </c:pt>
                <c:pt idx="3">
                  <c:v>2018-
19</c:v>
                </c:pt>
                <c:pt idx="4">
                  <c:v>2019-
20</c:v>
                </c:pt>
                <c:pt idx="5">
                  <c:v>2020-
21</c:v>
                </c:pt>
              </c:strCache>
            </c:strRef>
          </c:cat>
          <c:val>
            <c:numRef>
              <c:f>Tx_pours_doct!$D$4:$D$9</c:f>
              <c:numCache>
                <c:formatCode>0.0%</c:formatCode>
                <c:ptCount val="6"/>
                <c:pt idx="0">
                  <c:v>1.1695906432748537E-2</c:v>
                </c:pt>
                <c:pt idx="1">
                  <c:v>1.0953750829829608E-2</c:v>
                </c:pt>
                <c:pt idx="2">
                  <c:v>9.59106239460371E-3</c:v>
                </c:pt>
                <c:pt idx="3">
                  <c:v>9.3176744637484231E-3</c:v>
                </c:pt>
                <c:pt idx="4">
                  <c:v>9.3064876957494411E-3</c:v>
                </c:pt>
                <c:pt idx="5">
                  <c:v>9.5432856169052494E-3</c:v>
                </c:pt>
              </c:numCache>
            </c:numRef>
          </c:val>
          <c:smooth val="0"/>
          <c:extLst>
            <c:ext xmlns:c16="http://schemas.microsoft.com/office/drawing/2014/chart" uri="{C3380CC4-5D6E-409C-BE32-E72D297353CC}">
              <c16:uniqueId val="{00000008-072E-4641-9C10-5F14CF29D9AC}"/>
            </c:ext>
          </c:extLst>
        </c:ser>
        <c:ser>
          <c:idx val="3"/>
          <c:order val="3"/>
          <c:tx>
            <c:strRef>
              <c:f>Tx_pours_doct!$E$3</c:f>
              <c:strCache>
                <c:ptCount val="1"/>
                <c:pt idx="0">
                  <c:v>Ensemble</c:v>
                </c:pt>
              </c:strCache>
            </c:strRef>
          </c:tx>
          <c:dLbls>
            <c:dLbl>
              <c:idx val="5"/>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9-072E-4641-9C10-5F14CF29D9AC}"/>
                </c:ext>
              </c:extLst>
            </c:dLbl>
            <c:dLbl>
              <c:idx val="10"/>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072E-4641-9C10-5F14CF29D9AC}"/>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Tx_pours_doct!$A$4:$A$9</c:f>
              <c:strCache>
                <c:ptCount val="6"/>
                <c:pt idx="0">
                  <c:v>2015-
16</c:v>
                </c:pt>
                <c:pt idx="1">
                  <c:v>2016-
17</c:v>
                </c:pt>
                <c:pt idx="2">
                  <c:v>2017-
18</c:v>
                </c:pt>
                <c:pt idx="3">
                  <c:v>2018-
19</c:v>
                </c:pt>
                <c:pt idx="4">
                  <c:v>2019-
20</c:v>
                </c:pt>
                <c:pt idx="5">
                  <c:v>2020-
21</c:v>
                </c:pt>
              </c:strCache>
            </c:strRef>
          </c:cat>
          <c:val>
            <c:numRef>
              <c:f>Tx_pours_doct!$E$4:$E$9</c:f>
              <c:numCache>
                <c:formatCode>0.0%</c:formatCode>
                <c:ptCount val="6"/>
                <c:pt idx="0">
                  <c:v>3.4279624641070428E-2</c:v>
                </c:pt>
                <c:pt idx="1">
                  <c:v>3.1878239506246818E-2</c:v>
                </c:pt>
                <c:pt idx="2">
                  <c:v>3.2049455871460318E-2</c:v>
                </c:pt>
                <c:pt idx="3">
                  <c:v>3.1229218205516985E-2</c:v>
                </c:pt>
                <c:pt idx="4">
                  <c:v>3.1634175196749138E-2</c:v>
                </c:pt>
                <c:pt idx="5">
                  <c:v>3.2282783339513038E-2</c:v>
                </c:pt>
              </c:numCache>
            </c:numRef>
          </c:val>
          <c:smooth val="0"/>
          <c:extLst>
            <c:ext xmlns:c16="http://schemas.microsoft.com/office/drawing/2014/chart" uri="{C3380CC4-5D6E-409C-BE32-E72D297353CC}">
              <c16:uniqueId val="{0000000B-072E-4641-9C10-5F14CF29D9AC}"/>
            </c:ext>
          </c:extLst>
        </c:ser>
        <c:dLbls>
          <c:showLegendKey val="0"/>
          <c:showVal val="0"/>
          <c:showCatName val="0"/>
          <c:showSerName val="0"/>
          <c:showPercent val="0"/>
          <c:showBubbleSize val="0"/>
        </c:dLbls>
        <c:marker val="1"/>
        <c:smooth val="0"/>
        <c:axId val="157252608"/>
        <c:axId val="157262592"/>
      </c:lineChart>
      <c:catAx>
        <c:axId val="157252608"/>
        <c:scaling>
          <c:orientation val="minMax"/>
        </c:scaling>
        <c:delete val="0"/>
        <c:axPos val="b"/>
        <c:numFmt formatCode="General" sourceLinked="1"/>
        <c:majorTickMark val="out"/>
        <c:minorTickMark val="none"/>
        <c:tickLblPos val="nextTo"/>
        <c:txPr>
          <a:bodyPr rot="0" vert="horz"/>
          <a:lstStyle/>
          <a:p>
            <a:pPr>
              <a:defRPr/>
            </a:pPr>
            <a:endParaRPr lang="fr-FR"/>
          </a:p>
        </c:txPr>
        <c:crossAx val="157262592"/>
        <c:crosses val="autoZero"/>
        <c:auto val="1"/>
        <c:lblAlgn val="ctr"/>
        <c:lblOffset val="100"/>
        <c:noMultiLvlLbl val="0"/>
      </c:catAx>
      <c:valAx>
        <c:axId val="157262592"/>
        <c:scaling>
          <c:orientation val="minMax"/>
        </c:scaling>
        <c:delete val="0"/>
        <c:axPos val="l"/>
        <c:majorGridlines>
          <c:spPr>
            <a:ln>
              <a:gradFill>
                <a:gsLst>
                  <a:gs pos="0">
                    <a:schemeClr val="accent1">
                      <a:lumMod val="5000"/>
                      <a:lumOff val="95000"/>
                    </a:schemeClr>
                  </a:gs>
                  <a:gs pos="74000">
                    <a:schemeClr val="accent1">
                      <a:lumMod val="45000"/>
                      <a:lumOff val="55000"/>
                    </a:schemeClr>
                  </a:gs>
                  <a:gs pos="83000">
                    <a:schemeClr val="accent1">
                      <a:lumMod val="45000"/>
                      <a:lumOff val="55000"/>
                    </a:schemeClr>
                  </a:gs>
                  <a:gs pos="100000">
                    <a:schemeClr val="accent1">
                      <a:lumMod val="30000"/>
                      <a:lumOff val="70000"/>
                    </a:schemeClr>
                  </a:gs>
                </a:gsLst>
                <a:lin ang="5400000" scaled="1"/>
              </a:gradFill>
            </a:ln>
          </c:spPr>
        </c:majorGridlines>
        <c:numFmt formatCode="0%" sourceLinked="0"/>
        <c:majorTickMark val="out"/>
        <c:minorTickMark val="none"/>
        <c:tickLblPos val="nextTo"/>
        <c:spPr>
          <a:ln>
            <a:solidFill>
              <a:schemeClr val="tx1">
                <a:lumMod val="50000"/>
                <a:lumOff val="50000"/>
              </a:schemeClr>
            </a:solidFill>
          </a:ln>
        </c:spPr>
        <c:txPr>
          <a:bodyPr rot="0" vert="horz"/>
          <a:lstStyle/>
          <a:p>
            <a:pPr>
              <a:defRPr/>
            </a:pPr>
            <a:endParaRPr lang="fr-FR"/>
          </a:p>
        </c:txPr>
        <c:crossAx val="157252608"/>
        <c:crosses val="autoZero"/>
        <c:crossBetween val="midCat"/>
        <c:majorUnit val="1.0000000000000002E-2"/>
      </c:valAx>
      <c:spPr>
        <a:noFill/>
        <a:ln w="25400">
          <a:noFill/>
        </a:ln>
      </c:spPr>
    </c:plotArea>
    <c:legend>
      <c:legendPos val="b"/>
      <c:layout>
        <c:manualLayout>
          <c:xMode val="edge"/>
          <c:yMode val="edge"/>
          <c:x val="0.44883763733448229"/>
          <c:y val="0.43416583361862376"/>
          <c:w val="0.48352062428460424"/>
          <c:h val="0.19902154635822"/>
        </c:manualLayout>
      </c:layout>
      <c:overlay val="0"/>
    </c:legend>
    <c:plotVisOnly val="1"/>
    <c:dispBlanksAs val="gap"/>
    <c:showDLblsOverMax val="0"/>
  </c:chart>
  <c:txPr>
    <a:bodyPr/>
    <a:lstStyle/>
    <a:p>
      <a:pPr>
        <a:defRPr sz="105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fr-FR"/>
              <a:t>Evolution du taux de poursuite en doctorat (en %) des femmes et des hommes diplômés, par statut d'école
</a:t>
            </a:r>
          </a:p>
        </c:rich>
      </c:tx>
      <c:layout/>
      <c:overlay val="1"/>
    </c:title>
    <c:autoTitleDeleted val="0"/>
    <c:plotArea>
      <c:layout>
        <c:manualLayout>
          <c:layoutTarget val="inner"/>
          <c:xMode val="edge"/>
          <c:yMode val="edge"/>
          <c:x val="5.5297655100804706E-2"/>
          <c:y val="5.5158363119031655E-2"/>
          <c:w val="0.69635556760486594"/>
          <c:h val="0.78887153740325111"/>
        </c:manualLayout>
      </c:layout>
      <c:lineChart>
        <c:grouping val="standard"/>
        <c:varyColors val="0"/>
        <c:ser>
          <c:idx val="0"/>
          <c:order val="0"/>
          <c:tx>
            <c:strRef>
              <c:f>Tx_pours_doct!$F$3</c:f>
              <c:strCache>
                <c:ptCount val="1"/>
                <c:pt idx="0">
                  <c:v>Public MESR</c:v>
                </c:pt>
              </c:strCache>
            </c:strRef>
          </c:tx>
          <c:spPr>
            <a:ln>
              <a:solidFill>
                <a:srgbClr val="FF9933"/>
              </a:solidFill>
            </a:ln>
          </c:spPr>
          <c:marker>
            <c:symbol val="square"/>
            <c:size val="5"/>
            <c:spPr>
              <a:solidFill>
                <a:srgbClr val="FF0000"/>
              </a:solidFill>
              <a:ln>
                <a:solidFill>
                  <a:srgbClr val="FF0000"/>
                </a:solidFill>
              </a:ln>
            </c:spPr>
          </c:marker>
          <c:cat>
            <c:strRef>
              <c:f>Tx_pours_doct!$A$4:$A$9</c:f>
              <c:strCache>
                <c:ptCount val="6"/>
                <c:pt idx="0">
                  <c:v>2015-
16</c:v>
                </c:pt>
                <c:pt idx="1">
                  <c:v>2016-
17</c:v>
                </c:pt>
                <c:pt idx="2">
                  <c:v>2017-
18</c:v>
                </c:pt>
                <c:pt idx="3">
                  <c:v>2018-
19</c:v>
                </c:pt>
                <c:pt idx="4">
                  <c:v>2019-
20</c:v>
                </c:pt>
                <c:pt idx="5">
                  <c:v>2020-
21</c:v>
                </c:pt>
              </c:strCache>
            </c:strRef>
          </c:cat>
          <c:val>
            <c:numRef>
              <c:f>Tx_pours_doct!$F$4:$F$9</c:f>
              <c:numCache>
                <c:formatCode>0.0%</c:formatCode>
                <c:ptCount val="6"/>
                <c:pt idx="0">
                  <c:v>5.1281267757740209E-2</c:v>
                </c:pt>
                <c:pt idx="1">
                  <c:v>5.1191362620997764E-2</c:v>
                </c:pt>
                <c:pt idx="2">
                  <c:v>4.9148195637185504E-2</c:v>
                </c:pt>
                <c:pt idx="3">
                  <c:v>4.3547686524852573E-2</c:v>
                </c:pt>
                <c:pt idx="4">
                  <c:v>4.662958115183246E-2</c:v>
                </c:pt>
                <c:pt idx="5">
                  <c:v>4.3945621245652863E-2</c:v>
                </c:pt>
              </c:numCache>
            </c:numRef>
          </c:val>
          <c:smooth val="0"/>
          <c:extLst>
            <c:ext xmlns:c16="http://schemas.microsoft.com/office/drawing/2014/chart" uri="{C3380CC4-5D6E-409C-BE32-E72D297353CC}">
              <c16:uniqueId val="{00000000-E1E8-4685-8DA7-806DF2B46F5B}"/>
            </c:ext>
          </c:extLst>
        </c:ser>
        <c:ser>
          <c:idx val="1"/>
          <c:order val="1"/>
          <c:tx>
            <c:strRef>
              <c:f>Tx_pours_doct!$G$3</c:f>
              <c:strCache>
                <c:ptCount val="1"/>
                <c:pt idx="0">
                  <c:v>Public autres ministères </c:v>
                </c:pt>
              </c:strCache>
            </c:strRef>
          </c:tx>
          <c:spPr>
            <a:ln>
              <a:solidFill>
                <a:srgbClr val="FF0000"/>
              </a:solidFill>
            </a:ln>
          </c:spPr>
          <c:marker>
            <c:symbol val="circle"/>
            <c:size val="6"/>
            <c:spPr>
              <a:solidFill>
                <a:srgbClr val="FF9933"/>
              </a:solidFill>
              <a:ln>
                <a:solidFill>
                  <a:srgbClr val="FF9933"/>
                </a:solidFill>
              </a:ln>
            </c:spPr>
          </c:marker>
          <c:cat>
            <c:strRef>
              <c:f>Tx_pours_doct!$A$4:$A$9</c:f>
              <c:strCache>
                <c:ptCount val="6"/>
                <c:pt idx="0">
                  <c:v>2015-
16</c:v>
                </c:pt>
                <c:pt idx="1">
                  <c:v>2016-
17</c:v>
                </c:pt>
                <c:pt idx="2">
                  <c:v>2017-
18</c:v>
                </c:pt>
                <c:pt idx="3">
                  <c:v>2018-
19</c:v>
                </c:pt>
                <c:pt idx="4">
                  <c:v>2019-
20</c:v>
                </c:pt>
                <c:pt idx="5">
                  <c:v>2020-
21</c:v>
                </c:pt>
              </c:strCache>
            </c:strRef>
          </c:cat>
          <c:val>
            <c:numRef>
              <c:f>Tx_pours_doct!$G$4:$G$9</c:f>
              <c:numCache>
                <c:formatCode>0.0%</c:formatCode>
                <c:ptCount val="6"/>
                <c:pt idx="0">
                  <c:v>3.1933646650857794E-2</c:v>
                </c:pt>
                <c:pt idx="1">
                  <c:v>3.3997902994768459E-2</c:v>
                </c:pt>
                <c:pt idx="2">
                  <c:v>3.5995293726926808E-2</c:v>
                </c:pt>
                <c:pt idx="3">
                  <c:v>2.9342148034173222E-2</c:v>
                </c:pt>
                <c:pt idx="4">
                  <c:v>4.3851717902350811E-2</c:v>
                </c:pt>
                <c:pt idx="5">
                  <c:v>4.0232268768146E-2</c:v>
                </c:pt>
              </c:numCache>
            </c:numRef>
          </c:val>
          <c:smooth val="0"/>
          <c:extLst>
            <c:ext xmlns:c16="http://schemas.microsoft.com/office/drawing/2014/chart" uri="{C3380CC4-5D6E-409C-BE32-E72D297353CC}">
              <c16:uniqueId val="{00000001-E1E8-4685-8DA7-806DF2B46F5B}"/>
            </c:ext>
          </c:extLst>
        </c:ser>
        <c:ser>
          <c:idx val="3"/>
          <c:order val="2"/>
          <c:tx>
            <c:strRef>
              <c:f>Tx_pours_doct!$I$3</c:f>
              <c:strCache>
                <c:ptCount val="1"/>
                <c:pt idx="0">
                  <c:v>Ensemble</c:v>
                </c:pt>
              </c:strCache>
            </c:strRef>
          </c:tx>
          <c:cat>
            <c:strRef>
              <c:f>Tx_pours_doct!$A$4:$A$9</c:f>
              <c:strCache>
                <c:ptCount val="6"/>
                <c:pt idx="0">
                  <c:v>2015-
16</c:v>
                </c:pt>
                <c:pt idx="1">
                  <c:v>2016-
17</c:v>
                </c:pt>
                <c:pt idx="2">
                  <c:v>2017-
18</c:v>
                </c:pt>
                <c:pt idx="3">
                  <c:v>2018-
19</c:v>
                </c:pt>
                <c:pt idx="4">
                  <c:v>2019-
20</c:v>
                </c:pt>
                <c:pt idx="5">
                  <c:v>2020-
21</c:v>
                </c:pt>
              </c:strCache>
            </c:strRef>
          </c:cat>
          <c:val>
            <c:numRef>
              <c:f>Tx_pours_doct!$I$4:$I$9</c:f>
              <c:numCache>
                <c:formatCode>0.0%</c:formatCode>
                <c:ptCount val="6"/>
                <c:pt idx="0">
                  <c:v>3.7737996915765688E-2</c:v>
                </c:pt>
                <c:pt idx="1">
                  <c:v>3.7976413394653998E-2</c:v>
                </c:pt>
                <c:pt idx="2">
                  <c:v>3.7127151726142095E-2</c:v>
                </c:pt>
                <c:pt idx="3">
                  <c:v>3.2727667908763435E-2</c:v>
                </c:pt>
                <c:pt idx="4">
                  <c:v>3.8049209138840072E-2</c:v>
                </c:pt>
                <c:pt idx="5">
                  <c:v>3.5415271265907572E-2</c:v>
                </c:pt>
              </c:numCache>
            </c:numRef>
          </c:val>
          <c:smooth val="0"/>
          <c:extLst>
            <c:ext xmlns:c16="http://schemas.microsoft.com/office/drawing/2014/chart" uri="{C3380CC4-5D6E-409C-BE32-E72D297353CC}">
              <c16:uniqueId val="{00000002-E1E8-4685-8DA7-806DF2B46F5B}"/>
            </c:ext>
          </c:extLst>
        </c:ser>
        <c:ser>
          <c:idx val="2"/>
          <c:order val="3"/>
          <c:tx>
            <c:strRef>
              <c:f>Tx_pours_doct!$H$3</c:f>
              <c:strCache>
                <c:ptCount val="1"/>
                <c:pt idx="0">
                  <c:v>Privé </c:v>
                </c:pt>
              </c:strCache>
            </c:strRef>
          </c:tx>
          <c:spPr>
            <a:ln>
              <a:solidFill>
                <a:srgbClr val="B70B9B"/>
              </a:solidFill>
            </a:ln>
          </c:spPr>
          <c:marker>
            <c:symbol val="triangle"/>
            <c:size val="6"/>
            <c:spPr>
              <a:solidFill>
                <a:srgbClr val="FF0000"/>
              </a:solidFill>
              <a:ln>
                <a:solidFill>
                  <a:srgbClr val="B70B9B"/>
                </a:solidFill>
              </a:ln>
            </c:spPr>
          </c:marker>
          <c:cat>
            <c:strRef>
              <c:f>Tx_pours_doct!$A$4:$A$9</c:f>
              <c:strCache>
                <c:ptCount val="6"/>
                <c:pt idx="0">
                  <c:v>2015-
16</c:v>
                </c:pt>
                <c:pt idx="1">
                  <c:v>2016-
17</c:v>
                </c:pt>
                <c:pt idx="2">
                  <c:v>2017-
18</c:v>
                </c:pt>
                <c:pt idx="3">
                  <c:v>2018-
19</c:v>
                </c:pt>
                <c:pt idx="4">
                  <c:v>2019-
20</c:v>
                </c:pt>
                <c:pt idx="5">
                  <c:v>2020-
21</c:v>
                </c:pt>
              </c:strCache>
            </c:strRef>
          </c:cat>
          <c:val>
            <c:numRef>
              <c:f>Tx_pours_doct!$H$4:$H$9</c:f>
              <c:numCache>
                <c:formatCode>0.0%</c:formatCode>
                <c:ptCount val="6"/>
                <c:pt idx="0">
                  <c:v>1.4118799939695462E-2</c:v>
                </c:pt>
                <c:pt idx="1">
                  <c:v>1.303419829862946E-2</c:v>
                </c:pt>
                <c:pt idx="2">
                  <c:v>1.3334819931845819E-2</c:v>
                </c:pt>
                <c:pt idx="3">
                  <c:v>1.207302306795332E-2</c:v>
                </c:pt>
                <c:pt idx="4">
                  <c:v>1.668848167539267E-2</c:v>
                </c:pt>
                <c:pt idx="5">
                  <c:v>1.4967259120673527E-2</c:v>
                </c:pt>
              </c:numCache>
            </c:numRef>
          </c:val>
          <c:smooth val="0"/>
          <c:extLst>
            <c:ext xmlns:c16="http://schemas.microsoft.com/office/drawing/2014/chart" uri="{C3380CC4-5D6E-409C-BE32-E72D297353CC}">
              <c16:uniqueId val="{00000003-E1E8-4685-8DA7-806DF2B46F5B}"/>
            </c:ext>
          </c:extLst>
        </c:ser>
        <c:ser>
          <c:idx val="4"/>
          <c:order val="4"/>
          <c:tx>
            <c:strRef>
              <c:f>Tx_pours_doct!$J$3</c:f>
              <c:strCache>
                <c:ptCount val="1"/>
                <c:pt idx="0">
                  <c:v>Public MESR</c:v>
                </c:pt>
              </c:strCache>
            </c:strRef>
          </c:tx>
          <c:cat>
            <c:strRef>
              <c:f>Tx_pours_doct!$A$4:$A$9</c:f>
              <c:strCache>
                <c:ptCount val="6"/>
                <c:pt idx="0">
                  <c:v>2015-
16</c:v>
                </c:pt>
                <c:pt idx="1">
                  <c:v>2016-
17</c:v>
                </c:pt>
                <c:pt idx="2">
                  <c:v>2017-
18</c:v>
                </c:pt>
                <c:pt idx="3">
                  <c:v>2018-
19</c:v>
                </c:pt>
                <c:pt idx="4">
                  <c:v>2019-
20</c:v>
                </c:pt>
                <c:pt idx="5">
                  <c:v>2020-
21</c:v>
                </c:pt>
              </c:strCache>
            </c:strRef>
          </c:cat>
          <c:val>
            <c:numRef>
              <c:f>Tx_pours_doct!$J$4:$J$9</c:f>
              <c:numCache>
                <c:formatCode>0.0%</c:formatCode>
                <c:ptCount val="6"/>
                <c:pt idx="0">
                  <c:v>4.368815239833284E-2</c:v>
                </c:pt>
                <c:pt idx="1">
                  <c:v>3.8840017891754876E-2</c:v>
                </c:pt>
                <c:pt idx="2">
                  <c:v>3.8990467135060235E-2</c:v>
                </c:pt>
                <c:pt idx="3">
                  <c:v>3.9459093980152342E-2</c:v>
                </c:pt>
                <c:pt idx="4">
                  <c:v>3.7794425322264964E-2</c:v>
                </c:pt>
                <c:pt idx="5">
                  <c:v>3.873659117997616E-2</c:v>
                </c:pt>
              </c:numCache>
            </c:numRef>
          </c:val>
          <c:smooth val="0"/>
          <c:extLst>
            <c:ext xmlns:c16="http://schemas.microsoft.com/office/drawing/2014/chart" uri="{C3380CC4-5D6E-409C-BE32-E72D297353CC}">
              <c16:uniqueId val="{00000004-E1E8-4685-8DA7-806DF2B46F5B}"/>
            </c:ext>
          </c:extLst>
        </c:ser>
        <c:ser>
          <c:idx val="5"/>
          <c:order val="5"/>
          <c:tx>
            <c:strRef>
              <c:f>Tx_pours_doct!$K$3</c:f>
              <c:strCache>
                <c:ptCount val="1"/>
                <c:pt idx="0">
                  <c:v>Public autres ministères </c:v>
                </c:pt>
              </c:strCache>
            </c:strRef>
          </c:tx>
          <c:cat>
            <c:strRef>
              <c:f>Tx_pours_doct!$A$4:$A$9</c:f>
              <c:strCache>
                <c:ptCount val="6"/>
                <c:pt idx="0">
                  <c:v>2015-
16</c:v>
                </c:pt>
                <c:pt idx="1">
                  <c:v>2016-
17</c:v>
                </c:pt>
                <c:pt idx="2">
                  <c:v>2017-
18</c:v>
                </c:pt>
                <c:pt idx="3">
                  <c:v>2018-
19</c:v>
                </c:pt>
                <c:pt idx="4">
                  <c:v>2019-
20</c:v>
                </c:pt>
                <c:pt idx="5">
                  <c:v>2020-
21</c:v>
                </c:pt>
              </c:strCache>
            </c:strRef>
          </c:cat>
          <c:val>
            <c:numRef>
              <c:f>Tx_pours_doct!$K$4:$K$9</c:f>
              <c:numCache>
                <c:formatCode>0.0%</c:formatCode>
                <c:ptCount val="6"/>
                <c:pt idx="0">
                  <c:v>3.3275465970872269E-2</c:v>
                </c:pt>
                <c:pt idx="1">
                  <c:v>2.8473404943040067E-2</c:v>
                </c:pt>
                <c:pt idx="2">
                  <c:v>3.5271807307771373E-2</c:v>
                </c:pt>
                <c:pt idx="3">
                  <c:v>3.9411726908844882E-2</c:v>
                </c:pt>
                <c:pt idx="4">
                  <c:v>4.0297853701270259E-2</c:v>
                </c:pt>
                <c:pt idx="5">
                  <c:v>4.7950819672131148E-2</c:v>
                </c:pt>
              </c:numCache>
            </c:numRef>
          </c:val>
          <c:smooth val="0"/>
          <c:extLst>
            <c:ext xmlns:c16="http://schemas.microsoft.com/office/drawing/2014/chart" uri="{C3380CC4-5D6E-409C-BE32-E72D297353CC}">
              <c16:uniqueId val="{00000005-E1E8-4685-8DA7-806DF2B46F5B}"/>
            </c:ext>
          </c:extLst>
        </c:ser>
        <c:ser>
          <c:idx val="6"/>
          <c:order val="6"/>
          <c:tx>
            <c:strRef>
              <c:f>Tx_pours_doct!$L$3</c:f>
              <c:strCache>
                <c:ptCount val="1"/>
                <c:pt idx="0">
                  <c:v>Privé </c:v>
                </c:pt>
              </c:strCache>
            </c:strRef>
          </c:tx>
          <c:cat>
            <c:strRef>
              <c:f>Tx_pours_doct!$A$4:$A$9</c:f>
              <c:strCache>
                <c:ptCount val="6"/>
                <c:pt idx="0">
                  <c:v>2015-
16</c:v>
                </c:pt>
                <c:pt idx="1">
                  <c:v>2016-
17</c:v>
                </c:pt>
                <c:pt idx="2">
                  <c:v>2017-
18</c:v>
                </c:pt>
                <c:pt idx="3">
                  <c:v>2018-
19</c:v>
                </c:pt>
                <c:pt idx="4">
                  <c:v>2019-
20</c:v>
                </c:pt>
                <c:pt idx="5">
                  <c:v>2020-
21</c:v>
                </c:pt>
              </c:strCache>
            </c:strRef>
          </c:cat>
          <c:val>
            <c:numRef>
              <c:f>Tx_pours_doct!$L$4:$L$9</c:f>
              <c:numCache>
                <c:formatCode>0.0%</c:formatCode>
                <c:ptCount val="6"/>
                <c:pt idx="0">
                  <c:v>1.0724574406029353E-2</c:v>
                </c:pt>
                <c:pt idx="1">
                  <c:v>1.0144172179484198E-2</c:v>
                </c:pt>
                <c:pt idx="2">
                  <c:v>8.1021746057846032E-3</c:v>
                </c:pt>
                <c:pt idx="3">
                  <c:v>8.3227282008676226E-3</c:v>
                </c:pt>
                <c:pt idx="4">
                  <c:v>6.5278975243256562E-3</c:v>
                </c:pt>
                <c:pt idx="5">
                  <c:v>7.5038105287841481E-3</c:v>
                </c:pt>
              </c:numCache>
            </c:numRef>
          </c:val>
          <c:smooth val="0"/>
          <c:extLst>
            <c:ext xmlns:c16="http://schemas.microsoft.com/office/drawing/2014/chart" uri="{C3380CC4-5D6E-409C-BE32-E72D297353CC}">
              <c16:uniqueId val="{00000006-E1E8-4685-8DA7-806DF2B46F5B}"/>
            </c:ext>
          </c:extLst>
        </c:ser>
        <c:ser>
          <c:idx val="7"/>
          <c:order val="7"/>
          <c:tx>
            <c:strRef>
              <c:f>Tx_pours_doct!$M$3</c:f>
              <c:strCache>
                <c:ptCount val="1"/>
                <c:pt idx="0">
                  <c:v>Ensemble</c:v>
                </c:pt>
              </c:strCache>
            </c:strRef>
          </c:tx>
          <c:cat>
            <c:strRef>
              <c:f>Tx_pours_doct!$A$4:$A$9</c:f>
              <c:strCache>
                <c:ptCount val="6"/>
                <c:pt idx="0">
                  <c:v>2015-
16</c:v>
                </c:pt>
                <c:pt idx="1">
                  <c:v>2016-
17</c:v>
                </c:pt>
                <c:pt idx="2">
                  <c:v>2017-
18</c:v>
                </c:pt>
                <c:pt idx="3">
                  <c:v>2018-
19</c:v>
                </c:pt>
                <c:pt idx="4">
                  <c:v>2019-
20</c:v>
                </c:pt>
                <c:pt idx="5">
                  <c:v>2020-
21</c:v>
                </c:pt>
              </c:strCache>
            </c:strRef>
          </c:cat>
          <c:val>
            <c:numRef>
              <c:f>Tx_pours_doct!$M$4:$M$9</c:f>
              <c:numCache>
                <c:formatCode>0.0%</c:formatCode>
                <c:ptCount val="6"/>
                <c:pt idx="0">
                  <c:v>3.2810982029422599E-2</c:v>
                </c:pt>
                <c:pt idx="1">
                  <c:v>2.9316092811240976E-2</c:v>
                </c:pt>
                <c:pt idx="2">
                  <c:v>2.9943939888957022E-2</c:v>
                </c:pt>
                <c:pt idx="3">
                  <c:v>3.0619096912418989E-2</c:v>
                </c:pt>
                <c:pt idx="4">
                  <c:v>2.8979710566504256E-2</c:v>
                </c:pt>
                <c:pt idx="5">
                  <c:v>3.097050261302655E-2</c:v>
                </c:pt>
              </c:numCache>
            </c:numRef>
          </c:val>
          <c:smooth val="0"/>
          <c:extLst>
            <c:ext xmlns:c16="http://schemas.microsoft.com/office/drawing/2014/chart" uri="{C3380CC4-5D6E-409C-BE32-E72D297353CC}">
              <c16:uniqueId val="{00000007-E1E8-4685-8DA7-806DF2B46F5B}"/>
            </c:ext>
          </c:extLst>
        </c:ser>
        <c:dLbls>
          <c:showLegendKey val="0"/>
          <c:showVal val="0"/>
          <c:showCatName val="0"/>
          <c:showSerName val="0"/>
          <c:showPercent val="0"/>
          <c:showBubbleSize val="0"/>
        </c:dLbls>
        <c:marker val="1"/>
        <c:smooth val="0"/>
        <c:axId val="157366144"/>
        <c:axId val="157367680"/>
      </c:lineChart>
      <c:catAx>
        <c:axId val="157366144"/>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Arial"/>
                <a:ea typeface="Arial"/>
                <a:cs typeface="Arial"/>
              </a:defRPr>
            </a:pPr>
            <a:endParaRPr lang="fr-FR"/>
          </a:p>
        </c:txPr>
        <c:crossAx val="157367680"/>
        <c:crosses val="autoZero"/>
        <c:auto val="1"/>
        <c:lblAlgn val="ctr"/>
        <c:lblOffset val="100"/>
        <c:noMultiLvlLbl val="0"/>
      </c:catAx>
      <c:valAx>
        <c:axId val="157367680"/>
        <c:scaling>
          <c:orientation val="minMax"/>
          <c:max val="5.5000000000000014E-2"/>
          <c:min val="5.000000000000001E-3"/>
        </c:scaling>
        <c:delete val="0"/>
        <c:axPos val="l"/>
        <c:majorGridlines>
          <c:spPr>
            <a:ln>
              <a:gradFill>
                <a:gsLst>
                  <a:gs pos="0">
                    <a:schemeClr val="accent1">
                      <a:lumMod val="5000"/>
                      <a:lumOff val="95000"/>
                    </a:schemeClr>
                  </a:gs>
                  <a:gs pos="74000">
                    <a:schemeClr val="accent1">
                      <a:lumMod val="45000"/>
                      <a:lumOff val="55000"/>
                    </a:schemeClr>
                  </a:gs>
                  <a:gs pos="83000">
                    <a:schemeClr val="accent1">
                      <a:lumMod val="45000"/>
                      <a:lumOff val="55000"/>
                    </a:schemeClr>
                  </a:gs>
                  <a:gs pos="100000">
                    <a:schemeClr val="accent1">
                      <a:lumMod val="30000"/>
                      <a:lumOff val="70000"/>
                    </a:schemeClr>
                  </a:gs>
                </a:gsLst>
                <a:lin ang="5400000" scaled="1"/>
              </a:gradFill>
            </a:ln>
          </c:spPr>
        </c:majorGridlines>
        <c:numFmt formatCode="0.0%" sourceLinked="0"/>
        <c:majorTickMark val="out"/>
        <c:minorTickMark val="none"/>
        <c:tickLblPos val="nextTo"/>
        <c:spPr>
          <a:ln>
            <a:solidFill>
              <a:schemeClr val="tx1">
                <a:lumMod val="50000"/>
                <a:lumOff val="50000"/>
              </a:schemeClr>
            </a:solidFill>
          </a:ln>
        </c:spPr>
        <c:txPr>
          <a:bodyPr rot="0" vert="horz"/>
          <a:lstStyle/>
          <a:p>
            <a:pPr>
              <a:defRPr sz="900" b="0" i="0" u="none" strike="noStrike" baseline="0">
                <a:solidFill>
                  <a:srgbClr val="000000"/>
                </a:solidFill>
                <a:latin typeface="Arial"/>
                <a:ea typeface="Arial"/>
                <a:cs typeface="Arial"/>
              </a:defRPr>
            </a:pPr>
            <a:endParaRPr lang="fr-FR"/>
          </a:p>
        </c:txPr>
        <c:crossAx val="157366144"/>
        <c:crosses val="autoZero"/>
        <c:crossBetween val="midCat"/>
      </c:valAx>
      <c:spPr>
        <a:noFill/>
        <a:ln w="25400">
          <a:noFill/>
        </a:ln>
      </c:spPr>
    </c:plotArea>
    <c:legend>
      <c:legendPos val="b"/>
      <c:layout>
        <c:manualLayout>
          <c:xMode val="edge"/>
          <c:yMode val="edge"/>
          <c:x val="0.7379076882185831"/>
          <c:y val="0.12535235665271136"/>
          <c:w val="0.25150377342861796"/>
          <c:h val="0.67545990659876021"/>
        </c:manualLayout>
      </c:layout>
      <c:overlay val="0"/>
      <c:txPr>
        <a:bodyPr/>
        <a:lstStyle/>
        <a:p>
          <a:pPr>
            <a:defRPr sz="825" b="0" i="0" u="none" strike="noStrike" baseline="0">
              <a:solidFill>
                <a:srgbClr val="000000"/>
              </a:solidFill>
              <a:latin typeface="Arial"/>
              <a:ea typeface="Arial"/>
              <a:cs typeface="Arial"/>
            </a:defRPr>
          </a:pPr>
          <a:endParaRPr lang="fr-FR"/>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fr-FR" sz="1200" b="1" i="0" baseline="0">
                <a:effectLst/>
              </a:rPr>
              <a:t>08 : Taux de poursuite en doctorat (en %) des diplômés d'écoles d'ingénieurs, par genre</a:t>
            </a:r>
            <a:br>
              <a:rPr lang="fr-FR" sz="1200" b="1" i="0" baseline="0">
                <a:effectLst/>
              </a:rPr>
            </a:br>
            <a:endParaRPr lang="fr-FR" sz="1200">
              <a:effectLst/>
            </a:endParaRPr>
          </a:p>
        </c:rich>
      </c:tx>
      <c:layout>
        <c:manualLayout>
          <c:xMode val="edge"/>
          <c:yMode val="edge"/>
          <c:x val="0.10622922134733158"/>
          <c:y val="0"/>
        </c:manualLayout>
      </c:layout>
      <c:overlay val="1"/>
    </c:title>
    <c:autoTitleDeleted val="0"/>
    <c:plotArea>
      <c:layout>
        <c:manualLayout>
          <c:layoutTarget val="inner"/>
          <c:xMode val="edge"/>
          <c:yMode val="edge"/>
          <c:x val="5.273264625808332E-2"/>
          <c:y val="0.14175639604884152"/>
          <c:w val="0.87507002741453477"/>
          <c:h val="0.59984431481558553"/>
        </c:manualLayout>
      </c:layout>
      <c:lineChart>
        <c:grouping val="standard"/>
        <c:varyColors val="0"/>
        <c:ser>
          <c:idx val="0"/>
          <c:order val="0"/>
          <c:tx>
            <c:v>Femmes</c:v>
          </c:tx>
          <c:marker>
            <c:symbol val="none"/>
          </c:marker>
          <c:dLbls>
            <c:dLbl>
              <c:idx val="5"/>
              <c:layout>
                <c:manualLayout>
                  <c:x val="-5.0160176719827785E-4"/>
                  <c:y val="1.3361929237376486E-3"/>
                </c:manualLayout>
              </c:layout>
              <c:spPr>
                <a:noFill/>
                <a:ln>
                  <a:noFill/>
                </a:ln>
                <a:effectLst/>
              </c:spPr>
              <c:txPr>
                <a:bodyPr wrap="square" lIns="38100" tIns="19050" rIns="38100" bIns="19050" anchor="ctr" anchorCtr="0">
                  <a:noAutofit/>
                </a:bodyPr>
                <a:lstStyle/>
                <a:p>
                  <a:pPr algn="r">
                    <a:defRPr/>
                  </a:pPr>
                  <a:endParaRPr lang="fr-FR"/>
                </a:p>
              </c:txPr>
              <c:dLblPos val="r"/>
              <c:showLegendKey val="0"/>
              <c:showVal val="1"/>
              <c:showCatName val="0"/>
              <c:showSerName val="0"/>
              <c:showPercent val="0"/>
              <c:showBubbleSize val="0"/>
              <c:extLst>
                <c:ext xmlns:c15="http://schemas.microsoft.com/office/drawing/2012/chart" uri="{CE6537A1-D6FC-4f65-9D91-7224C49458BB}">
                  <c15:layout>
                    <c:manualLayout>
                      <c:w val="9.4815373353859644E-2"/>
                      <c:h val="0.10749831183686487"/>
                    </c:manualLayout>
                  </c15:layout>
                </c:ext>
                <c:ext xmlns:c16="http://schemas.microsoft.com/office/drawing/2014/chart" uri="{C3380CC4-5D6E-409C-BE32-E72D297353CC}">
                  <c16:uniqueId val="{00000000-712E-44E7-9D91-1D38610512F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Tx_pours_doct!$A$4:$A$9</c:f>
              <c:strCache>
                <c:ptCount val="6"/>
                <c:pt idx="0">
                  <c:v>2015-
16</c:v>
                </c:pt>
                <c:pt idx="1">
                  <c:v>2016-
17</c:v>
                </c:pt>
                <c:pt idx="2">
                  <c:v>2017-
18</c:v>
                </c:pt>
                <c:pt idx="3">
                  <c:v>2018-
19</c:v>
                </c:pt>
                <c:pt idx="4">
                  <c:v>2019-
20</c:v>
                </c:pt>
                <c:pt idx="5">
                  <c:v>2020-
21</c:v>
                </c:pt>
              </c:strCache>
            </c:strRef>
          </c:cat>
          <c:val>
            <c:numRef>
              <c:f>Tx_pours_doct!$I$4:$I$9</c:f>
              <c:numCache>
                <c:formatCode>0.0%</c:formatCode>
                <c:ptCount val="6"/>
                <c:pt idx="0">
                  <c:v>3.7737996915765688E-2</c:v>
                </c:pt>
                <c:pt idx="1">
                  <c:v>3.7976413394653998E-2</c:v>
                </c:pt>
                <c:pt idx="2">
                  <c:v>3.7127151726142095E-2</c:v>
                </c:pt>
                <c:pt idx="3">
                  <c:v>3.2727667908763435E-2</c:v>
                </c:pt>
                <c:pt idx="4">
                  <c:v>3.8049209138840072E-2</c:v>
                </c:pt>
                <c:pt idx="5">
                  <c:v>3.5415271265907572E-2</c:v>
                </c:pt>
              </c:numCache>
            </c:numRef>
          </c:val>
          <c:smooth val="0"/>
          <c:extLst>
            <c:ext xmlns:c16="http://schemas.microsoft.com/office/drawing/2014/chart" uri="{C3380CC4-5D6E-409C-BE32-E72D297353CC}">
              <c16:uniqueId val="{00000001-712E-44E7-9D91-1D38610512F3}"/>
            </c:ext>
          </c:extLst>
        </c:ser>
        <c:ser>
          <c:idx val="1"/>
          <c:order val="1"/>
          <c:tx>
            <c:v>Hommes</c:v>
          </c:tx>
          <c:marker>
            <c:symbol val="none"/>
          </c:marker>
          <c:dLbls>
            <c:dLbl>
              <c:idx val="5"/>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712E-44E7-9D91-1D38610512F3}"/>
                </c:ext>
              </c:extLst>
            </c:dLbl>
            <c:spPr>
              <a:noFill/>
              <a:ln>
                <a:noFill/>
              </a:ln>
              <a:effectLst/>
            </c:spPr>
            <c:txPr>
              <a:bodyPr wrap="square" lIns="38100" tIns="19050" rIns="38100" bIns="19050" anchor="ctr" anchorCtr="0">
                <a:spAutoFit/>
              </a:bodyPr>
              <a:lstStyle/>
              <a:p>
                <a:pPr algn="r">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ext>
            </c:extLst>
          </c:dLbls>
          <c:cat>
            <c:strRef>
              <c:f>Tx_pours_doct!$A$4:$A$9</c:f>
              <c:strCache>
                <c:ptCount val="6"/>
                <c:pt idx="0">
                  <c:v>2015-
16</c:v>
                </c:pt>
                <c:pt idx="1">
                  <c:v>2016-
17</c:v>
                </c:pt>
                <c:pt idx="2">
                  <c:v>2017-
18</c:v>
                </c:pt>
                <c:pt idx="3">
                  <c:v>2018-
19</c:v>
                </c:pt>
                <c:pt idx="4">
                  <c:v>2019-
20</c:v>
                </c:pt>
                <c:pt idx="5">
                  <c:v>2020-
21</c:v>
                </c:pt>
              </c:strCache>
            </c:strRef>
          </c:cat>
          <c:val>
            <c:numRef>
              <c:f>Tx_pours_doct!$M$4:$M$9</c:f>
              <c:numCache>
                <c:formatCode>0.0%</c:formatCode>
                <c:ptCount val="6"/>
                <c:pt idx="0">
                  <c:v>3.2810982029422599E-2</c:v>
                </c:pt>
                <c:pt idx="1">
                  <c:v>2.9316092811240976E-2</c:v>
                </c:pt>
                <c:pt idx="2">
                  <c:v>2.9943939888957022E-2</c:v>
                </c:pt>
                <c:pt idx="3">
                  <c:v>3.0619096912418989E-2</c:v>
                </c:pt>
                <c:pt idx="4">
                  <c:v>2.8979710566504256E-2</c:v>
                </c:pt>
                <c:pt idx="5">
                  <c:v>3.097050261302655E-2</c:v>
                </c:pt>
              </c:numCache>
            </c:numRef>
          </c:val>
          <c:smooth val="0"/>
          <c:extLst>
            <c:ext xmlns:c16="http://schemas.microsoft.com/office/drawing/2014/chart" uri="{C3380CC4-5D6E-409C-BE32-E72D297353CC}">
              <c16:uniqueId val="{00000003-712E-44E7-9D91-1D38610512F3}"/>
            </c:ext>
          </c:extLst>
        </c:ser>
        <c:dLbls>
          <c:showLegendKey val="0"/>
          <c:showVal val="0"/>
          <c:showCatName val="0"/>
          <c:showSerName val="0"/>
          <c:showPercent val="0"/>
          <c:showBubbleSize val="0"/>
        </c:dLbls>
        <c:smooth val="0"/>
        <c:axId val="157390336"/>
        <c:axId val="157391872"/>
      </c:lineChart>
      <c:catAx>
        <c:axId val="157390336"/>
        <c:scaling>
          <c:orientation val="minMax"/>
        </c:scaling>
        <c:delete val="0"/>
        <c:axPos val="b"/>
        <c:numFmt formatCode="General" sourceLinked="0"/>
        <c:majorTickMark val="out"/>
        <c:minorTickMark val="none"/>
        <c:tickLblPos val="nextTo"/>
        <c:crossAx val="157391872"/>
        <c:crosses val="autoZero"/>
        <c:auto val="1"/>
        <c:lblAlgn val="ctr"/>
        <c:lblOffset val="100"/>
        <c:noMultiLvlLbl val="0"/>
      </c:catAx>
      <c:valAx>
        <c:axId val="157391872"/>
        <c:scaling>
          <c:orientation val="minMax"/>
          <c:max val="5.000000000000001E-2"/>
        </c:scaling>
        <c:delete val="0"/>
        <c:axPos val="l"/>
        <c:majorGridlines/>
        <c:numFmt formatCode="0%" sourceLinked="0"/>
        <c:majorTickMark val="out"/>
        <c:minorTickMark val="none"/>
        <c:tickLblPos val="nextTo"/>
        <c:crossAx val="157390336"/>
        <c:crosses val="autoZero"/>
        <c:crossBetween val="midCat"/>
        <c:majorUnit val="1.0000000000000002E-2"/>
      </c:valAx>
    </c:plotArea>
    <c:legend>
      <c:legendPos val="r"/>
      <c:layout>
        <c:manualLayout>
          <c:xMode val="edge"/>
          <c:yMode val="edge"/>
          <c:x val="0.74239410029411135"/>
          <c:y val="0.48287527773095168"/>
          <c:w val="0.15785301691862283"/>
          <c:h val="0.16743438320209975"/>
        </c:manualLayout>
      </c:layout>
      <c:overlay val="0"/>
    </c:legend>
    <c:plotVisOnly val="1"/>
    <c:dispBlanksAs val="gap"/>
    <c:showDLblsOverMax val="0"/>
  </c:chart>
  <c:printSettings>
    <c:headerFooter/>
    <c:pageMargins b="0.75" l="0.7" r="0.7" t="0.75" header="0.3" footer="0.3"/>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200"/>
              <a:t>06 : La présence des femmes dans les écoles d'ingénieurs</a:t>
            </a:r>
          </a:p>
        </c:rich>
      </c:tx>
      <c:layout>
        <c:manualLayout>
          <c:xMode val="edge"/>
          <c:yMode val="edge"/>
          <c:x val="0.12366580996502256"/>
          <c:y val="9.2592592592592587E-3"/>
        </c:manualLayout>
      </c:layout>
      <c:overlay val="1"/>
    </c:title>
    <c:autoTitleDeleted val="0"/>
    <c:plotArea>
      <c:layout>
        <c:manualLayout>
          <c:layoutTarget val="inner"/>
          <c:xMode val="edge"/>
          <c:yMode val="edge"/>
          <c:x val="4.994448648826507E-2"/>
          <c:y val="6.8078458357879498E-2"/>
          <c:w val="0.87644689204131354"/>
          <c:h val="0.61556972906538887"/>
        </c:manualLayout>
      </c:layout>
      <c:lineChart>
        <c:grouping val="standard"/>
        <c:varyColors val="0"/>
        <c:ser>
          <c:idx val="0"/>
          <c:order val="0"/>
          <c:tx>
            <c:strRef>
              <c:f>Tx_pours_doct!$S$52</c:f>
              <c:strCache>
                <c:ptCount val="1"/>
                <c:pt idx="0">
                  <c:v>% Femmes parmi les ingénieurs poursuivant en doctorat</c:v>
                </c:pt>
              </c:strCache>
            </c:strRef>
          </c:tx>
          <c:marker>
            <c:symbol val="none"/>
          </c:marker>
          <c:dLbls>
            <c:dLbl>
              <c:idx val="5"/>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FAA4-44B5-9A07-600108A06B35}"/>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Tx_pours_doct!$R$53:$R$58</c:f>
              <c:strCache>
                <c:ptCount val="6"/>
                <c:pt idx="0">
                  <c:v>2015-
16</c:v>
                </c:pt>
                <c:pt idx="1">
                  <c:v>2016-
17</c:v>
                </c:pt>
                <c:pt idx="2">
                  <c:v>2017-
18</c:v>
                </c:pt>
                <c:pt idx="3">
                  <c:v>2018-
19</c:v>
                </c:pt>
                <c:pt idx="4">
                  <c:v>2019-
20</c:v>
                </c:pt>
                <c:pt idx="5">
                  <c:v>2020-
21</c:v>
                </c:pt>
              </c:strCache>
            </c:strRef>
          </c:cat>
          <c:val>
            <c:numRef>
              <c:f>Tx_pours_doct!$S$53:$S$58</c:f>
              <c:numCache>
                <c:formatCode>0.0</c:formatCode>
                <c:ptCount val="6"/>
                <c:pt idx="0">
                  <c:v>32.815198618307427</c:v>
                </c:pt>
                <c:pt idx="1">
                  <c:v>35.244360902255636</c:v>
                </c:pt>
                <c:pt idx="2">
                  <c:v>33.955555555555556</c:v>
                </c:pt>
                <c:pt idx="3">
                  <c:v>30.323679727427599</c:v>
                </c:pt>
                <c:pt idx="4">
                  <c:v>35.203252032520325</c:v>
                </c:pt>
                <c:pt idx="5">
                  <c:v>32.388973966309344</c:v>
                </c:pt>
              </c:numCache>
            </c:numRef>
          </c:val>
          <c:smooth val="0"/>
          <c:extLst>
            <c:ext xmlns:c16="http://schemas.microsoft.com/office/drawing/2014/chart" uri="{C3380CC4-5D6E-409C-BE32-E72D297353CC}">
              <c16:uniqueId val="{00000001-FAA4-44B5-9A07-600108A06B35}"/>
            </c:ext>
          </c:extLst>
        </c:ser>
        <c:ser>
          <c:idx val="1"/>
          <c:order val="1"/>
          <c:marker>
            <c:symbol val="none"/>
          </c:marker>
          <c:dLbls>
            <c:dLbl>
              <c:idx val="5"/>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FAA4-44B5-9A07-600108A06B35}"/>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Tx_pours_doct!$R$53:$R$58</c:f>
              <c:strCache>
                <c:ptCount val="6"/>
                <c:pt idx="0">
                  <c:v>2015-
16</c:v>
                </c:pt>
                <c:pt idx="1">
                  <c:v>2016-
17</c:v>
                </c:pt>
                <c:pt idx="2">
                  <c:v>2017-
18</c:v>
                </c:pt>
                <c:pt idx="3">
                  <c:v>2018-
19</c:v>
                </c:pt>
                <c:pt idx="4">
                  <c:v>2019-
20</c:v>
                </c:pt>
                <c:pt idx="5">
                  <c:v>2020-
21</c:v>
                </c:pt>
              </c:strCache>
            </c:strRef>
          </c:cat>
          <c:val>
            <c:numRef>
              <c:f>Tx_pours_doct!$Q$53:$Q$58</c:f>
              <c:numCache>
                <c:formatCode>0.0</c:formatCode>
                <c:ptCount val="6"/>
                <c:pt idx="0">
                  <c:v>29.807959698248009</c:v>
                </c:pt>
                <c:pt idx="1">
                  <c:v>29.584894350367151</c:v>
                </c:pt>
                <c:pt idx="2">
                  <c:v>29.3116231322003</c:v>
                </c:pt>
                <c:pt idx="3">
                  <c:v>28.935297609411258</c:v>
                </c:pt>
                <c:pt idx="4">
                  <c:v>29.268041767398795</c:v>
                </c:pt>
                <c:pt idx="5">
                  <c:v>29.524162649857864</c:v>
                </c:pt>
              </c:numCache>
            </c:numRef>
          </c:val>
          <c:smooth val="0"/>
          <c:extLst>
            <c:ext xmlns:c16="http://schemas.microsoft.com/office/drawing/2014/chart" uri="{C3380CC4-5D6E-409C-BE32-E72D297353CC}">
              <c16:uniqueId val="{00000003-FAA4-44B5-9A07-600108A06B35}"/>
            </c:ext>
          </c:extLst>
        </c:ser>
        <c:dLbls>
          <c:showLegendKey val="0"/>
          <c:showVal val="0"/>
          <c:showCatName val="0"/>
          <c:showSerName val="0"/>
          <c:showPercent val="0"/>
          <c:showBubbleSize val="0"/>
        </c:dLbls>
        <c:smooth val="0"/>
        <c:axId val="158282880"/>
        <c:axId val="158284416"/>
      </c:lineChart>
      <c:catAx>
        <c:axId val="158282880"/>
        <c:scaling>
          <c:orientation val="minMax"/>
        </c:scaling>
        <c:delete val="0"/>
        <c:axPos val="b"/>
        <c:numFmt formatCode="General" sourceLinked="0"/>
        <c:majorTickMark val="out"/>
        <c:minorTickMark val="none"/>
        <c:tickLblPos val="nextTo"/>
        <c:crossAx val="158284416"/>
        <c:crosses val="autoZero"/>
        <c:auto val="1"/>
        <c:lblAlgn val="ctr"/>
        <c:lblOffset val="100"/>
        <c:noMultiLvlLbl val="0"/>
      </c:catAx>
      <c:valAx>
        <c:axId val="158284416"/>
        <c:scaling>
          <c:orientation val="minMax"/>
          <c:max val="40"/>
          <c:min val="20"/>
        </c:scaling>
        <c:delete val="0"/>
        <c:axPos val="l"/>
        <c:majorGridlines/>
        <c:numFmt formatCode="0" sourceLinked="0"/>
        <c:majorTickMark val="out"/>
        <c:minorTickMark val="none"/>
        <c:tickLblPos val="nextTo"/>
        <c:crossAx val="158282880"/>
        <c:crosses val="autoZero"/>
        <c:crossBetween val="midCat"/>
        <c:majorUnit val="5"/>
      </c:valAx>
    </c:plotArea>
    <c:legend>
      <c:legendPos val="r"/>
      <c:layout>
        <c:manualLayout>
          <c:xMode val="edge"/>
          <c:yMode val="edge"/>
          <c:x val="0.13689573758019999"/>
          <c:y val="0.50245149317929649"/>
          <c:w val="0.48581072896033528"/>
          <c:h val="0.19386420236841503"/>
        </c:manualLayout>
      </c:layout>
      <c:overlay val="0"/>
    </c:legend>
    <c:plotVisOnly val="1"/>
    <c:dispBlanksAs val="gap"/>
    <c:showDLblsOverMax val="0"/>
  </c:chart>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Calibri"/>
                <a:ea typeface="Calibri"/>
                <a:cs typeface="Calibri"/>
              </a:defRPr>
            </a:pPr>
            <a:r>
              <a:rPr lang="fr-FR" sz="1050" b="1" i="0" u="none" strike="noStrike" baseline="0">
                <a:solidFill>
                  <a:srgbClr val="000000"/>
                </a:solidFill>
                <a:latin typeface="Arial"/>
                <a:cs typeface="Arial"/>
              </a:rPr>
              <a:t>Répartition des ingénieurs p</a:t>
            </a:r>
            <a:r>
              <a:rPr lang="fr-FR" sz="1150" b="1" i="0" u="none" strike="noStrike" baseline="0">
                <a:effectLst/>
              </a:rPr>
              <a:t>oursuivant en doctorat </a:t>
            </a:r>
            <a:r>
              <a:rPr lang="fr-FR" sz="1150" b="1" i="0" u="none" strike="noStrike" baseline="0">
                <a:solidFill>
                  <a:srgbClr val="000000"/>
                </a:solidFill>
                <a:latin typeface="Arial"/>
                <a:cs typeface="Arial"/>
              </a:rPr>
              <a:t>par filière (en %)</a:t>
            </a:r>
          </a:p>
        </c:rich>
      </c:tx>
      <c:overlay val="1"/>
    </c:title>
    <c:autoTitleDeleted val="0"/>
    <c:plotArea>
      <c:layout>
        <c:manualLayout>
          <c:layoutTarget val="inner"/>
          <c:xMode val="edge"/>
          <c:yMode val="edge"/>
          <c:x val="3.8127824953964426E-2"/>
          <c:y val="9.8578248958441278E-2"/>
          <c:w val="0.65250212553582621"/>
          <c:h val="0.77024275163171585"/>
        </c:manualLayout>
      </c:layout>
      <c:lineChart>
        <c:grouping val="standard"/>
        <c:varyColors val="0"/>
        <c:ser>
          <c:idx val="0"/>
          <c:order val="0"/>
          <c:tx>
            <c:strRef>
              <c:f>Pours_Doc_Discipl!$C$4</c:f>
              <c:strCache>
                <c:ptCount val="1"/>
                <c:pt idx="0">
                  <c:v>Chimie</c:v>
                </c:pt>
              </c:strCache>
            </c:strRef>
          </c:tx>
          <c:spPr>
            <a:ln>
              <a:solidFill>
                <a:srgbClr val="FF0000"/>
              </a:solidFill>
            </a:ln>
          </c:spPr>
          <c:marker>
            <c:symbol val="none"/>
          </c:marker>
          <c:cat>
            <c:strRef>
              <c:f>Pours_Doc_Discipl!$B$37:$B$42</c:f>
              <c:strCache>
                <c:ptCount val="6"/>
                <c:pt idx="0">
                  <c:v>2015-2016</c:v>
                </c:pt>
                <c:pt idx="1">
                  <c:v>2016-2017</c:v>
                </c:pt>
                <c:pt idx="2">
                  <c:v>2017-2018</c:v>
                </c:pt>
                <c:pt idx="3">
                  <c:v>2018-2019</c:v>
                </c:pt>
                <c:pt idx="4">
                  <c:v>2019-2020</c:v>
                </c:pt>
                <c:pt idx="5">
                  <c:v>2020-2021</c:v>
                </c:pt>
              </c:strCache>
            </c:strRef>
          </c:cat>
          <c:val>
            <c:numRef>
              <c:f>Pours_Doc_Discipl!$C$37:$C$42</c:f>
              <c:numCache>
                <c:formatCode>0%</c:formatCode>
                <c:ptCount val="6"/>
                <c:pt idx="0">
                  <c:v>0.1381692573402418</c:v>
                </c:pt>
                <c:pt idx="1">
                  <c:v>0.13022813688212928</c:v>
                </c:pt>
                <c:pt idx="2">
                  <c:v>0.12711111111111112</c:v>
                </c:pt>
                <c:pt idx="3">
                  <c:v>0.151618398637138</c:v>
                </c:pt>
                <c:pt idx="4">
                  <c:v>0.12032520325203253</c:v>
                </c:pt>
                <c:pt idx="5">
                  <c:v>0.11791730474732007</c:v>
                </c:pt>
              </c:numCache>
            </c:numRef>
          </c:val>
          <c:smooth val="0"/>
          <c:extLst>
            <c:ext xmlns:c16="http://schemas.microsoft.com/office/drawing/2014/chart" uri="{C3380CC4-5D6E-409C-BE32-E72D297353CC}">
              <c16:uniqueId val="{00000000-104E-408A-AE66-5EF05538DFFF}"/>
            </c:ext>
          </c:extLst>
        </c:ser>
        <c:ser>
          <c:idx val="1"/>
          <c:order val="1"/>
          <c:tx>
            <c:strRef>
              <c:f>Pours_Doc_Discipl!$D$4</c:f>
              <c:strCache>
                <c:ptCount val="1"/>
                <c:pt idx="0">
                  <c:v>Electronique</c:v>
                </c:pt>
              </c:strCache>
            </c:strRef>
          </c:tx>
          <c:spPr>
            <a:ln>
              <a:solidFill>
                <a:schemeClr val="accent2">
                  <a:lumMod val="75000"/>
                </a:schemeClr>
              </a:solidFill>
            </a:ln>
          </c:spPr>
          <c:marker>
            <c:symbol val="none"/>
          </c:marker>
          <c:cat>
            <c:strRef>
              <c:f>Pours_Doc_Discipl!$B$37:$B$42</c:f>
              <c:strCache>
                <c:ptCount val="6"/>
                <c:pt idx="0">
                  <c:v>2015-2016</c:v>
                </c:pt>
                <c:pt idx="1">
                  <c:v>2016-2017</c:v>
                </c:pt>
                <c:pt idx="2">
                  <c:v>2017-2018</c:v>
                </c:pt>
                <c:pt idx="3">
                  <c:v>2018-2019</c:v>
                </c:pt>
                <c:pt idx="4">
                  <c:v>2019-2020</c:v>
                </c:pt>
                <c:pt idx="5">
                  <c:v>2020-2021</c:v>
                </c:pt>
              </c:strCache>
            </c:strRef>
          </c:cat>
          <c:val>
            <c:numRef>
              <c:f>Pours_Doc_Discipl!$D$37:$D$42</c:f>
              <c:numCache>
                <c:formatCode>0%</c:formatCode>
                <c:ptCount val="6"/>
                <c:pt idx="0">
                  <c:v>0.1381692573402418</c:v>
                </c:pt>
                <c:pt idx="1">
                  <c:v>0.12262357414448669</c:v>
                </c:pt>
                <c:pt idx="2">
                  <c:v>0.13066666666666665</c:v>
                </c:pt>
                <c:pt idx="3">
                  <c:v>0.14735945485519591</c:v>
                </c:pt>
                <c:pt idx="4">
                  <c:v>0.13495934959349593</c:v>
                </c:pt>
                <c:pt idx="5">
                  <c:v>0.13859111791730475</c:v>
                </c:pt>
              </c:numCache>
            </c:numRef>
          </c:val>
          <c:smooth val="0"/>
          <c:extLst>
            <c:ext xmlns:c16="http://schemas.microsoft.com/office/drawing/2014/chart" uri="{C3380CC4-5D6E-409C-BE32-E72D297353CC}">
              <c16:uniqueId val="{00000001-104E-408A-AE66-5EF05538DFFF}"/>
            </c:ext>
          </c:extLst>
        </c:ser>
        <c:ser>
          <c:idx val="2"/>
          <c:order val="2"/>
          <c:tx>
            <c:strRef>
              <c:f>Pours_Doc_Discipl!$E$4</c:f>
              <c:strCache>
                <c:ptCount val="1"/>
                <c:pt idx="0">
                  <c:v>Génie des procédés, génie civil</c:v>
                </c:pt>
              </c:strCache>
            </c:strRef>
          </c:tx>
          <c:spPr>
            <a:ln>
              <a:solidFill>
                <a:srgbClr val="FF6600"/>
              </a:solidFill>
            </a:ln>
          </c:spPr>
          <c:marker>
            <c:symbol val="none"/>
          </c:marker>
          <c:cat>
            <c:strRef>
              <c:f>Pours_Doc_Discipl!$B$37:$B$42</c:f>
              <c:strCache>
                <c:ptCount val="6"/>
                <c:pt idx="0">
                  <c:v>2015-2016</c:v>
                </c:pt>
                <c:pt idx="1">
                  <c:v>2016-2017</c:v>
                </c:pt>
                <c:pt idx="2">
                  <c:v>2017-2018</c:v>
                </c:pt>
                <c:pt idx="3">
                  <c:v>2018-2019</c:v>
                </c:pt>
                <c:pt idx="4">
                  <c:v>2019-2020</c:v>
                </c:pt>
                <c:pt idx="5">
                  <c:v>2020-2021</c:v>
                </c:pt>
              </c:strCache>
            </c:strRef>
          </c:cat>
          <c:val>
            <c:numRef>
              <c:f>Pours_Doc_Discipl!$E$37:$E$42</c:f>
              <c:numCache>
                <c:formatCode>0%</c:formatCode>
                <c:ptCount val="6"/>
                <c:pt idx="0">
                  <c:v>5.0949913644214161E-2</c:v>
                </c:pt>
                <c:pt idx="1">
                  <c:v>4.8479087452471481E-2</c:v>
                </c:pt>
                <c:pt idx="2">
                  <c:v>6.133333333333333E-2</c:v>
                </c:pt>
                <c:pt idx="3">
                  <c:v>5.1107325383304938E-2</c:v>
                </c:pt>
                <c:pt idx="4">
                  <c:v>5.5284552845528454E-2</c:v>
                </c:pt>
                <c:pt idx="5">
                  <c:v>4.6707503828483918E-2</c:v>
                </c:pt>
              </c:numCache>
            </c:numRef>
          </c:val>
          <c:smooth val="0"/>
          <c:extLst>
            <c:ext xmlns:c16="http://schemas.microsoft.com/office/drawing/2014/chart" uri="{C3380CC4-5D6E-409C-BE32-E72D297353CC}">
              <c16:uniqueId val="{00000002-104E-408A-AE66-5EF05538DFFF}"/>
            </c:ext>
          </c:extLst>
        </c:ser>
        <c:ser>
          <c:idx val="3"/>
          <c:order val="3"/>
          <c:tx>
            <c:strRef>
              <c:f>Pours_Doc_Discipl!$F$4</c:f>
              <c:strCache>
                <c:ptCount val="1"/>
                <c:pt idx="0">
                  <c:v>Informatique</c:v>
                </c:pt>
              </c:strCache>
            </c:strRef>
          </c:tx>
          <c:spPr>
            <a:ln>
              <a:solidFill>
                <a:schemeClr val="tx2"/>
              </a:solidFill>
            </a:ln>
          </c:spPr>
          <c:marker>
            <c:symbol val="none"/>
          </c:marker>
          <c:cat>
            <c:strRef>
              <c:f>Pours_Doc_Discipl!$B$37:$B$42</c:f>
              <c:strCache>
                <c:ptCount val="6"/>
                <c:pt idx="0">
                  <c:v>2015-2016</c:v>
                </c:pt>
                <c:pt idx="1">
                  <c:v>2016-2017</c:v>
                </c:pt>
                <c:pt idx="2">
                  <c:v>2017-2018</c:v>
                </c:pt>
                <c:pt idx="3">
                  <c:v>2018-2019</c:v>
                </c:pt>
                <c:pt idx="4">
                  <c:v>2019-2020</c:v>
                </c:pt>
                <c:pt idx="5">
                  <c:v>2020-2021</c:v>
                </c:pt>
              </c:strCache>
            </c:strRef>
          </c:cat>
          <c:val>
            <c:numRef>
              <c:f>Pours_Doc_Discipl!$F$37:$F$42</c:f>
              <c:numCache>
                <c:formatCode>0%</c:formatCode>
                <c:ptCount val="6"/>
                <c:pt idx="0">
                  <c:v>7.9447322970639028E-2</c:v>
                </c:pt>
                <c:pt idx="1">
                  <c:v>7.9847908745247151E-2</c:v>
                </c:pt>
                <c:pt idx="2">
                  <c:v>5.9555555555555556E-2</c:v>
                </c:pt>
                <c:pt idx="3">
                  <c:v>9.2844974446337311E-2</c:v>
                </c:pt>
                <c:pt idx="4">
                  <c:v>7.642276422764227E-2</c:v>
                </c:pt>
                <c:pt idx="5">
                  <c:v>0.10796324655436447</c:v>
                </c:pt>
              </c:numCache>
            </c:numRef>
          </c:val>
          <c:smooth val="0"/>
          <c:extLst>
            <c:ext xmlns:c16="http://schemas.microsoft.com/office/drawing/2014/chart" uri="{C3380CC4-5D6E-409C-BE32-E72D297353CC}">
              <c16:uniqueId val="{00000003-104E-408A-AE66-5EF05538DFFF}"/>
            </c:ext>
          </c:extLst>
        </c:ser>
        <c:ser>
          <c:idx val="4"/>
          <c:order val="4"/>
          <c:tx>
            <c:strRef>
              <c:f>Pours_Doc_Discipl!$G$4</c:f>
              <c:strCache>
                <c:ptCount val="1"/>
                <c:pt idx="0">
                  <c:v>Mathématiques</c:v>
                </c:pt>
              </c:strCache>
            </c:strRef>
          </c:tx>
          <c:spPr>
            <a:ln>
              <a:solidFill>
                <a:srgbClr val="00B050"/>
              </a:solidFill>
            </a:ln>
          </c:spPr>
          <c:marker>
            <c:symbol val="none"/>
          </c:marker>
          <c:cat>
            <c:strRef>
              <c:f>Pours_Doc_Discipl!$B$37:$B$42</c:f>
              <c:strCache>
                <c:ptCount val="6"/>
                <c:pt idx="0">
                  <c:v>2015-2016</c:v>
                </c:pt>
                <c:pt idx="1">
                  <c:v>2016-2017</c:v>
                </c:pt>
                <c:pt idx="2">
                  <c:v>2017-2018</c:v>
                </c:pt>
                <c:pt idx="3">
                  <c:v>2018-2019</c:v>
                </c:pt>
                <c:pt idx="4">
                  <c:v>2019-2020</c:v>
                </c:pt>
                <c:pt idx="5">
                  <c:v>2020-2021</c:v>
                </c:pt>
              </c:strCache>
            </c:strRef>
          </c:cat>
          <c:val>
            <c:numRef>
              <c:f>Pours_Doc_Discipl!$G$37:$G$42</c:f>
              <c:numCache>
                <c:formatCode>0%</c:formatCode>
                <c:ptCount val="6"/>
                <c:pt idx="0">
                  <c:v>4.0587219343696031E-2</c:v>
                </c:pt>
                <c:pt idx="1">
                  <c:v>5.988593155893536E-2</c:v>
                </c:pt>
                <c:pt idx="2">
                  <c:v>6.5777777777777782E-2</c:v>
                </c:pt>
                <c:pt idx="3">
                  <c:v>7.4105621805792166E-2</c:v>
                </c:pt>
                <c:pt idx="4">
                  <c:v>8.2113821138211376E-2</c:v>
                </c:pt>
                <c:pt idx="5">
                  <c:v>7.6569678407350683E-2</c:v>
                </c:pt>
              </c:numCache>
            </c:numRef>
          </c:val>
          <c:smooth val="0"/>
          <c:extLst>
            <c:ext xmlns:c16="http://schemas.microsoft.com/office/drawing/2014/chart" uri="{C3380CC4-5D6E-409C-BE32-E72D297353CC}">
              <c16:uniqueId val="{00000004-104E-408A-AE66-5EF05538DFFF}"/>
            </c:ext>
          </c:extLst>
        </c:ser>
        <c:ser>
          <c:idx val="5"/>
          <c:order val="5"/>
          <c:tx>
            <c:strRef>
              <c:f>Pours_Doc_Discipl!$H$4</c:f>
              <c:strCache>
                <c:ptCount val="1"/>
                <c:pt idx="0">
                  <c:v>Mécanique, génie mécanique</c:v>
                </c:pt>
              </c:strCache>
            </c:strRef>
          </c:tx>
          <c:marker>
            <c:symbol val="none"/>
          </c:marker>
          <c:cat>
            <c:strRef>
              <c:f>Pours_Doc_Discipl!$B$37:$B$42</c:f>
              <c:strCache>
                <c:ptCount val="6"/>
                <c:pt idx="0">
                  <c:v>2015-2016</c:v>
                </c:pt>
                <c:pt idx="1">
                  <c:v>2016-2017</c:v>
                </c:pt>
                <c:pt idx="2">
                  <c:v>2017-2018</c:v>
                </c:pt>
                <c:pt idx="3">
                  <c:v>2018-2019</c:v>
                </c:pt>
                <c:pt idx="4">
                  <c:v>2019-2020</c:v>
                </c:pt>
                <c:pt idx="5">
                  <c:v>2020-2021</c:v>
                </c:pt>
              </c:strCache>
            </c:strRef>
          </c:cat>
          <c:val>
            <c:numRef>
              <c:f>Pours_Doc_Discipl!$H$37:$H$42</c:f>
              <c:numCache>
                <c:formatCode>0%</c:formatCode>
                <c:ptCount val="6"/>
                <c:pt idx="0">
                  <c:v>0.18739205526770294</c:v>
                </c:pt>
                <c:pt idx="1">
                  <c:v>0.15304182509505704</c:v>
                </c:pt>
                <c:pt idx="2">
                  <c:v>0.18222222222222223</c:v>
                </c:pt>
                <c:pt idx="3">
                  <c:v>0.15247018739352641</c:v>
                </c:pt>
                <c:pt idx="4">
                  <c:v>0.15040650406504066</c:v>
                </c:pt>
                <c:pt idx="5">
                  <c:v>0.14624808575803983</c:v>
                </c:pt>
              </c:numCache>
            </c:numRef>
          </c:val>
          <c:smooth val="0"/>
          <c:extLst>
            <c:ext xmlns:c16="http://schemas.microsoft.com/office/drawing/2014/chart" uri="{C3380CC4-5D6E-409C-BE32-E72D297353CC}">
              <c16:uniqueId val="{00000005-104E-408A-AE66-5EF05538DFFF}"/>
            </c:ext>
          </c:extLst>
        </c:ser>
        <c:ser>
          <c:idx val="6"/>
          <c:order val="6"/>
          <c:tx>
            <c:strRef>
              <c:f>Pours_Doc_Discipl!$I$4</c:f>
              <c:strCache>
                <c:ptCount val="1"/>
                <c:pt idx="0">
                  <c:v>Physique</c:v>
                </c:pt>
              </c:strCache>
            </c:strRef>
          </c:tx>
          <c:spPr>
            <a:ln>
              <a:solidFill>
                <a:srgbClr val="0000FF"/>
              </a:solidFill>
            </a:ln>
          </c:spPr>
          <c:marker>
            <c:symbol val="none"/>
          </c:marker>
          <c:cat>
            <c:strRef>
              <c:f>Pours_Doc_Discipl!$B$37:$B$42</c:f>
              <c:strCache>
                <c:ptCount val="6"/>
                <c:pt idx="0">
                  <c:v>2015-2016</c:v>
                </c:pt>
                <c:pt idx="1">
                  <c:v>2016-2017</c:v>
                </c:pt>
                <c:pt idx="2">
                  <c:v>2017-2018</c:v>
                </c:pt>
                <c:pt idx="3">
                  <c:v>2018-2019</c:v>
                </c:pt>
                <c:pt idx="4">
                  <c:v>2019-2020</c:v>
                </c:pt>
                <c:pt idx="5">
                  <c:v>2020-2021</c:v>
                </c:pt>
              </c:strCache>
            </c:strRef>
          </c:cat>
          <c:val>
            <c:numRef>
              <c:f>Pours_Doc_Discipl!$I$37:$I$42</c:f>
              <c:numCache>
                <c:formatCode>0%</c:formatCode>
                <c:ptCount val="6"/>
                <c:pt idx="0">
                  <c:v>0.13730569948186527</c:v>
                </c:pt>
                <c:pt idx="1">
                  <c:v>0.13688212927756654</c:v>
                </c:pt>
                <c:pt idx="2">
                  <c:v>0.11911111111111111</c:v>
                </c:pt>
                <c:pt idx="3">
                  <c:v>0.12862010221465076</c:v>
                </c:pt>
                <c:pt idx="4">
                  <c:v>0.13008130081300814</c:v>
                </c:pt>
                <c:pt idx="5">
                  <c:v>0.13399693721286371</c:v>
                </c:pt>
              </c:numCache>
            </c:numRef>
          </c:val>
          <c:smooth val="0"/>
          <c:extLst>
            <c:ext xmlns:c16="http://schemas.microsoft.com/office/drawing/2014/chart" uri="{C3380CC4-5D6E-409C-BE32-E72D297353CC}">
              <c16:uniqueId val="{00000006-104E-408A-AE66-5EF05538DFFF}"/>
            </c:ext>
          </c:extLst>
        </c:ser>
        <c:ser>
          <c:idx val="7"/>
          <c:order val="7"/>
          <c:tx>
            <c:strRef>
              <c:f>Pours_Doc_Discipl!$J$4</c:f>
              <c:strCache>
                <c:ptCount val="1"/>
                <c:pt idx="0">
                  <c:v>Sciences de la vie, biologie</c:v>
                </c:pt>
              </c:strCache>
            </c:strRef>
          </c:tx>
          <c:marker>
            <c:symbol val="none"/>
          </c:marker>
          <c:cat>
            <c:strRef>
              <c:f>Pours_Doc_Discipl!$B$37:$B$42</c:f>
              <c:strCache>
                <c:ptCount val="6"/>
                <c:pt idx="0">
                  <c:v>2015-2016</c:v>
                </c:pt>
                <c:pt idx="1">
                  <c:v>2016-2017</c:v>
                </c:pt>
                <c:pt idx="2">
                  <c:v>2017-2018</c:v>
                </c:pt>
                <c:pt idx="3">
                  <c:v>2018-2019</c:v>
                </c:pt>
                <c:pt idx="4">
                  <c:v>2019-2020</c:v>
                </c:pt>
                <c:pt idx="5">
                  <c:v>2020-2021</c:v>
                </c:pt>
              </c:strCache>
            </c:strRef>
          </c:cat>
          <c:val>
            <c:numRef>
              <c:f>Pours_Doc_Discipl!$J$37:$J$42</c:f>
              <c:numCache>
                <c:formatCode>0%</c:formatCode>
                <c:ptCount val="6"/>
                <c:pt idx="0">
                  <c:v>0.13644214162348878</c:v>
                </c:pt>
                <c:pt idx="1">
                  <c:v>0.18821292775665399</c:v>
                </c:pt>
                <c:pt idx="2">
                  <c:v>0.17777777777777778</c:v>
                </c:pt>
                <c:pt idx="3">
                  <c:v>0.1362862010221465</c:v>
                </c:pt>
                <c:pt idx="4">
                  <c:v>0.16422764227642275</c:v>
                </c:pt>
                <c:pt idx="5">
                  <c:v>0.15390505359877488</c:v>
                </c:pt>
              </c:numCache>
            </c:numRef>
          </c:val>
          <c:smooth val="0"/>
          <c:extLst>
            <c:ext xmlns:c16="http://schemas.microsoft.com/office/drawing/2014/chart" uri="{C3380CC4-5D6E-409C-BE32-E72D297353CC}">
              <c16:uniqueId val="{00000007-104E-408A-AE66-5EF05538DFFF}"/>
            </c:ext>
          </c:extLst>
        </c:ser>
        <c:ser>
          <c:idx val="8"/>
          <c:order val="8"/>
          <c:tx>
            <c:strRef>
              <c:f>Pours_Doc_Discipl!$K$4</c:f>
              <c:strCache>
                <c:ptCount val="1"/>
                <c:pt idx="0">
                  <c:v>Sciences économiques et sociales</c:v>
                </c:pt>
              </c:strCache>
            </c:strRef>
          </c:tx>
          <c:marker>
            <c:symbol val="none"/>
          </c:marker>
          <c:cat>
            <c:strRef>
              <c:f>Pours_Doc_Discipl!$B$37:$B$42</c:f>
              <c:strCache>
                <c:ptCount val="6"/>
                <c:pt idx="0">
                  <c:v>2015-2016</c:v>
                </c:pt>
                <c:pt idx="1">
                  <c:v>2016-2017</c:v>
                </c:pt>
                <c:pt idx="2">
                  <c:v>2017-2018</c:v>
                </c:pt>
                <c:pt idx="3">
                  <c:v>2018-2019</c:v>
                </c:pt>
                <c:pt idx="4">
                  <c:v>2019-2020</c:v>
                </c:pt>
                <c:pt idx="5">
                  <c:v>2020-2021</c:v>
                </c:pt>
              </c:strCache>
            </c:strRef>
          </c:cat>
          <c:val>
            <c:numRef>
              <c:f>Pours_Doc_Discipl!$K$37:$K$42</c:f>
              <c:numCache>
                <c:formatCode>0%</c:formatCode>
                <c:ptCount val="6"/>
                <c:pt idx="0">
                  <c:v>3.1088082901554404E-2</c:v>
                </c:pt>
                <c:pt idx="1">
                  <c:v>2.4714828897338403E-2</c:v>
                </c:pt>
                <c:pt idx="2">
                  <c:v>2.6666666666666668E-2</c:v>
                </c:pt>
                <c:pt idx="3">
                  <c:v>2.5553662691652469E-2</c:v>
                </c:pt>
                <c:pt idx="4">
                  <c:v>3.2520325203252036E-2</c:v>
                </c:pt>
                <c:pt idx="5">
                  <c:v>3.5987748851454823E-2</c:v>
                </c:pt>
              </c:numCache>
            </c:numRef>
          </c:val>
          <c:smooth val="0"/>
          <c:extLst>
            <c:ext xmlns:c16="http://schemas.microsoft.com/office/drawing/2014/chart" uri="{C3380CC4-5D6E-409C-BE32-E72D297353CC}">
              <c16:uniqueId val="{00000008-104E-408A-AE66-5EF05538DFFF}"/>
            </c:ext>
          </c:extLst>
        </c:ser>
        <c:ser>
          <c:idx val="9"/>
          <c:order val="9"/>
          <c:tx>
            <c:strRef>
              <c:f>Pours_Doc_Discipl!$L$4</c:f>
              <c:strCache>
                <c:ptCount val="1"/>
                <c:pt idx="0">
                  <c:v>Sciences technologies industrielles</c:v>
                </c:pt>
              </c:strCache>
            </c:strRef>
          </c:tx>
          <c:marker>
            <c:symbol val="none"/>
          </c:marker>
          <c:cat>
            <c:strRef>
              <c:f>Pours_Doc_Discipl!$B$37:$B$42</c:f>
              <c:strCache>
                <c:ptCount val="6"/>
                <c:pt idx="0">
                  <c:v>2015-2016</c:v>
                </c:pt>
                <c:pt idx="1">
                  <c:v>2016-2017</c:v>
                </c:pt>
                <c:pt idx="2">
                  <c:v>2017-2018</c:v>
                </c:pt>
                <c:pt idx="3">
                  <c:v>2018-2019</c:v>
                </c:pt>
                <c:pt idx="4">
                  <c:v>2019-2020</c:v>
                </c:pt>
                <c:pt idx="5">
                  <c:v>2020-2021</c:v>
                </c:pt>
              </c:strCache>
            </c:strRef>
          </c:cat>
          <c:val>
            <c:numRef>
              <c:f>Pours_Doc_Discipl!$L$37:$L$42</c:f>
              <c:numCache>
                <c:formatCode>0%</c:formatCode>
                <c:ptCount val="6"/>
                <c:pt idx="0">
                  <c:v>4.4905008635578586E-2</c:v>
                </c:pt>
                <c:pt idx="1">
                  <c:v>3.7072243346007602E-2</c:v>
                </c:pt>
                <c:pt idx="2">
                  <c:v>3.6444444444444446E-2</c:v>
                </c:pt>
                <c:pt idx="3">
                  <c:v>2.7257240204429302E-2</c:v>
                </c:pt>
                <c:pt idx="4">
                  <c:v>4.065040650406504E-2</c:v>
                </c:pt>
                <c:pt idx="5">
                  <c:v>2.7565084226646247E-2</c:v>
                </c:pt>
              </c:numCache>
            </c:numRef>
          </c:val>
          <c:smooth val="0"/>
          <c:extLst>
            <c:ext xmlns:c16="http://schemas.microsoft.com/office/drawing/2014/chart" uri="{C3380CC4-5D6E-409C-BE32-E72D297353CC}">
              <c16:uniqueId val="{00000009-104E-408A-AE66-5EF05538DFFF}"/>
            </c:ext>
          </c:extLst>
        </c:ser>
        <c:ser>
          <c:idx val="10"/>
          <c:order val="10"/>
          <c:tx>
            <c:strRef>
              <c:f>Pours_Doc_Discipl!$M$4</c:f>
              <c:strCache>
                <c:ptCount val="1"/>
                <c:pt idx="0">
                  <c:v>Autres disciplines (hors sciences)</c:v>
                </c:pt>
              </c:strCache>
            </c:strRef>
          </c:tx>
          <c:marker>
            <c:symbol val="none"/>
          </c:marker>
          <c:cat>
            <c:strRef>
              <c:f>Pours_Doc_Discipl!$B$37:$B$42</c:f>
              <c:strCache>
                <c:ptCount val="6"/>
                <c:pt idx="0">
                  <c:v>2015-2016</c:v>
                </c:pt>
                <c:pt idx="1">
                  <c:v>2016-2017</c:v>
                </c:pt>
                <c:pt idx="2">
                  <c:v>2017-2018</c:v>
                </c:pt>
                <c:pt idx="3">
                  <c:v>2018-2019</c:v>
                </c:pt>
                <c:pt idx="4">
                  <c:v>2019-2020</c:v>
                </c:pt>
                <c:pt idx="5">
                  <c:v>2020-2021</c:v>
                </c:pt>
              </c:strCache>
            </c:strRef>
          </c:cat>
          <c:val>
            <c:numRef>
              <c:f>Pours_Doc_Discipl!$M$37:$M$42</c:f>
              <c:numCache>
                <c:formatCode>0%</c:formatCode>
                <c:ptCount val="6"/>
                <c:pt idx="0">
                  <c:v>1.5544041450777202E-2</c:v>
                </c:pt>
                <c:pt idx="1">
                  <c:v>1.9011406844106463E-2</c:v>
                </c:pt>
                <c:pt idx="2">
                  <c:v>1.3333333333333334E-2</c:v>
                </c:pt>
                <c:pt idx="3">
                  <c:v>1.2776831345826235E-2</c:v>
                </c:pt>
                <c:pt idx="4">
                  <c:v>1.3008130081300813E-2</c:v>
                </c:pt>
                <c:pt idx="5">
                  <c:v>1.4548238897396631E-2</c:v>
                </c:pt>
              </c:numCache>
            </c:numRef>
          </c:val>
          <c:smooth val="0"/>
          <c:extLst>
            <c:ext xmlns:c16="http://schemas.microsoft.com/office/drawing/2014/chart" uri="{C3380CC4-5D6E-409C-BE32-E72D297353CC}">
              <c16:uniqueId val="{0000000A-104E-408A-AE66-5EF05538DFFF}"/>
            </c:ext>
          </c:extLst>
        </c:ser>
        <c:dLbls>
          <c:showLegendKey val="0"/>
          <c:showVal val="0"/>
          <c:showCatName val="0"/>
          <c:showSerName val="0"/>
          <c:showPercent val="0"/>
          <c:showBubbleSize val="0"/>
        </c:dLbls>
        <c:smooth val="0"/>
        <c:axId val="86309888"/>
        <c:axId val="86323968"/>
      </c:lineChart>
      <c:catAx>
        <c:axId val="86309888"/>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Arial"/>
                <a:ea typeface="Arial"/>
                <a:cs typeface="Arial"/>
              </a:defRPr>
            </a:pPr>
            <a:endParaRPr lang="fr-FR"/>
          </a:p>
        </c:txPr>
        <c:crossAx val="86323968"/>
        <c:crosses val="autoZero"/>
        <c:auto val="1"/>
        <c:lblAlgn val="ctr"/>
        <c:lblOffset val="100"/>
        <c:noMultiLvlLbl val="0"/>
      </c:catAx>
      <c:valAx>
        <c:axId val="86323968"/>
        <c:scaling>
          <c:orientation val="minMax"/>
          <c:max val="0.19000000000000003"/>
          <c:min val="1.0000000000000002E-2"/>
        </c:scaling>
        <c:delete val="0"/>
        <c:axPos val="l"/>
        <c:majorGridlines>
          <c:spPr>
            <a:ln>
              <a:gradFill>
                <a:gsLst>
                  <a:gs pos="0">
                    <a:schemeClr val="accent1">
                      <a:lumMod val="5000"/>
                      <a:lumOff val="95000"/>
                    </a:schemeClr>
                  </a:gs>
                  <a:gs pos="74000">
                    <a:schemeClr val="accent1">
                      <a:lumMod val="45000"/>
                      <a:lumOff val="55000"/>
                    </a:schemeClr>
                  </a:gs>
                  <a:gs pos="83000">
                    <a:schemeClr val="accent1">
                      <a:lumMod val="45000"/>
                      <a:lumOff val="55000"/>
                    </a:schemeClr>
                  </a:gs>
                  <a:gs pos="100000">
                    <a:schemeClr val="accent1">
                      <a:lumMod val="30000"/>
                      <a:lumOff val="70000"/>
                    </a:schemeClr>
                  </a:gs>
                </a:gsLst>
                <a:lin ang="5400000" scaled="1"/>
              </a:gradFill>
            </a:ln>
          </c:spPr>
        </c:majorGridlines>
        <c:numFmt formatCode="0%" sourceLinked="0"/>
        <c:majorTickMark val="out"/>
        <c:minorTickMark val="none"/>
        <c:tickLblPos val="nextTo"/>
        <c:txPr>
          <a:bodyPr rot="0" vert="horz"/>
          <a:lstStyle/>
          <a:p>
            <a:pPr>
              <a:defRPr sz="1000" b="0" i="0" u="none" strike="noStrike" baseline="0">
                <a:solidFill>
                  <a:srgbClr val="000000"/>
                </a:solidFill>
                <a:latin typeface="Arial"/>
                <a:ea typeface="Arial"/>
                <a:cs typeface="Arial"/>
              </a:defRPr>
            </a:pPr>
            <a:endParaRPr lang="fr-FR"/>
          </a:p>
        </c:txPr>
        <c:crossAx val="86309888"/>
        <c:crosses val="autoZero"/>
        <c:crossBetween val="between"/>
      </c:valAx>
    </c:plotArea>
    <c:legend>
      <c:legendPos val="r"/>
      <c:layout>
        <c:manualLayout>
          <c:xMode val="edge"/>
          <c:yMode val="edge"/>
          <c:x val="0.69173361149543522"/>
          <c:y val="0.12071802921740891"/>
          <c:w val="0.27742406503220773"/>
          <c:h val="0.67142590339346975"/>
        </c:manualLayout>
      </c:layout>
      <c:overlay val="0"/>
      <c:txPr>
        <a:bodyPr/>
        <a:lstStyle/>
        <a:p>
          <a:pPr>
            <a:defRPr sz="825" b="0" i="0" u="none" strike="noStrike" baseline="0">
              <a:solidFill>
                <a:srgbClr val="000000"/>
              </a:solidFill>
              <a:latin typeface="Arial"/>
              <a:ea typeface="Arial"/>
              <a:cs typeface="Arial"/>
            </a:defRPr>
          </a:pPr>
          <a:endParaRPr lang="fr-FR"/>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fr-FR" sz="1400"/>
              <a:t>La présence des femmes dans les disciplines  de doctorat choisies par les ingénieurs diplômés</a:t>
            </a:r>
          </a:p>
        </c:rich>
      </c:tx>
      <c:overlay val="0"/>
    </c:title>
    <c:autoTitleDeleted val="0"/>
    <c:plotArea>
      <c:layout>
        <c:manualLayout>
          <c:layoutTarget val="inner"/>
          <c:xMode val="edge"/>
          <c:yMode val="edge"/>
          <c:x val="0.32333108575083241"/>
          <c:y val="0.19232861274051349"/>
          <c:w val="0.64533232377453686"/>
          <c:h val="0.71874282002360201"/>
        </c:manualLayout>
      </c:layout>
      <c:barChart>
        <c:barDir val="bar"/>
        <c:grouping val="clustered"/>
        <c:varyColors val="0"/>
        <c:ser>
          <c:idx val="0"/>
          <c:order val="0"/>
          <c:tx>
            <c:strRef>
              <c:f>Pours_Doc_Discipl!$B$52</c:f>
              <c:strCache>
                <c:ptCount val="1"/>
                <c:pt idx="0">
                  <c:v>2019 et 2020</c:v>
                </c:pt>
              </c:strCache>
            </c:strRef>
          </c:tx>
          <c:invertIfNegative val="0"/>
          <c:cat>
            <c:strRef>
              <c:f>Pours_Doc_Discipl!$C$44:$N$44</c:f>
              <c:strCache>
                <c:ptCount val="12"/>
                <c:pt idx="0">
                  <c:v>Chimie</c:v>
                </c:pt>
                <c:pt idx="1">
                  <c:v>Electronique</c:v>
                </c:pt>
                <c:pt idx="2">
                  <c:v>Génie des procédés, génie civil</c:v>
                </c:pt>
                <c:pt idx="3">
                  <c:v>Informatique</c:v>
                </c:pt>
                <c:pt idx="4">
                  <c:v>Mathématiques</c:v>
                </c:pt>
                <c:pt idx="5">
                  <c:v>Mécanique, génie mécanique</c:v>
                </c:pt>
                <c:pt idx="6">
                  <c:v>Physique</c:v>
                </c:pt>
                <c:pt idx="7">
                  <c:v>Sciences de la vie, biologie</c:v>
                </c:pt>
                <c:pt idx="8">
                  <c:v>Sciences économiques et sociales</c:v>
                </c:pt>
                <c:pt idx="9">
                  <c:v>Sciences technologies industrielles</c:v>
                </c:pt>
                <c:pt idx="10">
                  <c:v>Autres disciplines (hors sciences)</c:v>
                </c:pt>
                <c:pt idx="11">
                  <c:v>Total</c:v>
                </c:pt>
              </c:strCache>
            </c:strRef>
          </c:cat>
          <c:val>
            <c:numRef>
              <c:f>Pours_Doc_Discipl!$C$52:$N$52</c:f>
              <c:numCache>
                <c:formatCode>0%</c:formatCode>
                <c:ptCount val="12"/>
                <c:pt idx="0">
                  <c:v>0.49006622516556292</c:v>
                </c:pt>
                <c:pt idx="1">
                  <c:v>0.23919308357348704</c:v>
                </c:pt>
                <c:pt idx="2">
                  <c:v>0.36434108527131781</c:v>
                </c:pt>
                <c:pt idx="3">
                  <c:v>0.20851063829787234</c:v>
                </c:pt>
                <c:pt idx="4">
                  <c:v>0.23880597014925373</c:v>
                </c:pt>
                <c:pt idx="5">
                  <c:v>0.23138297872340424</c:v>
                </c:pt>
                <c:pt idx="6">
                  <c:v>0.27761194029850744</c:v>
                </c:pt>
                <c:pt idx="7">
                  <c:v>0.57071960297766744</c:v>
                </c:pt>
                <c:pt idx="8">
                  <c:v>0.36781609195402298</c:v>
                </c:pt>
                <c:pt idx="9">
                  <c:v>0.2441860465116279</c:v>
                </c:pt>
                <c:pt idx="10">
                  <c:v>0.51428571428571423</c:v>
                </c:pt>
                <c:pt idx="11">
                  <c:v>0.33753943217665616</c:v>
                </c:pt>
              </c:numCache>
            </c:numRef>
          </c:val>
          <c:extLst>
            <c:ext xmlns:c16="http://schemas.microsoft.com/office/drawing/2014/chart" uri="{C3380CC4-5D6E-409C-BE32-E72D297353CC}">
              <c16:uniqueId val="{00000000-6F5D-48F3-9232-0029F045E165}"/>
            </c:ext>
          </c:extLst>
        </c:ser>
        <c:ser>
          <c:idx val="1"/>
          <c:order val="1"/>
          <c:tx>
            <c:strRef>
              <c:f>Pours_Doc_Discipl!$B$68</c:f>
              <c:strCache>
                <c:ptCount val="1"/>
                <c:pt idx="0">
                  <c:v>2015 et 2016</c:v>
                </c:pt>
              </c:strCache>
            </c:strRef>
          </c:tx>
          <c:invertIfNegative val="0"/>
          <c:cat>
            <c:strRef>
              <c:f>Pours_Doc_Discipl!$C$44:$N$44</c:f>
              <c:strCache>
                <c:ptCount val="12"/>
                <c:pt idx="0">
                  <c:v>Chimie</c:v>
                </c:pt>
                <c:pt idx="1">
                  <c:v>Electronique</c:v>
                </c:pt>
                <c:pt idx="2">
                  <c:v>Génie des procédés, génie civil</c:v>
                </c:pt>
                <c:pt idx="3">
                  <c:v>Informatique</c:v>
                </c:pt>
                <c:pt idx="4">
                  <c:v>Mathématiques</c:v>
                </c:pt>
                <c:pt idx="5">
                  <c:v>Mécanique, génie mécanique</c:v>
                </c:pt>
                <c:pt idx="6">
                  <c:v>Physique</c:v>
                </c:pt>
                <c:pt idx="7">
                  <c:v>Sciences de la vie, biologie</c:v>
                </c:pt>
                <c:pt idx="8">
                  <c:v>Sciences économiques et sociales</c:v>
                </c:pt>
                <c:pt idx="9">
                  <c:v>Sciences technologies industrielles</c:v>
                </c:pt>
                <c:pt idx="10">
                  <c:v>Autres disciplines (hors sciences)</c:v>
                </c:pt>
                <c:pt idx="11">
                  <c:v>Total</c:v>
                </c:pt>
              </c:strCache>
            </c:strRef>
          </c:cat>
          <c:val>
            <c:numRef>
              <c:f>Pours_Doc_Discipl!$C$68:$N$68</c:f>
              <c:numCache>
                <c:formatCode>0%</c:formatCode>
                <c:ptCount val="12"/>
                <c:pt idx="0">
                  <c:v>0.5067567567567568</c:v>
                </c:pt>
                <c:pt idx="1">
                  <c:v>0.2053872053872054</c:v>
                </c:pt>
                <c:pt idx="2">
                  <c:v>0.35454545454545455</c:v>
                </c:pt>
                <c:pt idx="3">
                  <c:v>0.21229050279329609</c:v>
                </c:pt>
                <c:pt idx="4">
                  <c:v>0.16363636363636364</c:v>
                </c:pt>
                <c:pt idx="5">
                  <c:v>0.24409448818897639</c:v>
                </c:pt>
                <c:pt idx="6">
                  <c:v>0.33333333333333331</c:v>
                </c:pt>
                <c:pt idx="7">
                  <c:v>0.52247191011235961</c:v>
                </c:pt>
                <c:pt idx="8">
                  <c:v>0.33870967741935482</c:v>
                </c:pt>
                <c:pt idx="9">
                  <c:v>0.27777777777777779</c:v>
                </c:pt>
                <c:pt idx="10">
                  <c:v>0.60526315789473684</c:v>
                </c:pt>
                <c:pt idx="11">
                  <c:v>0.3397839783978398</c:v>
                </c:pt>
              </c:numCache>
            </c:numRef>
          </c:val>
          <c:extLst>
            <c:ext xmlns:c16="http://schemas.microsoft.com/office/drawing/2014/chart" uri="{C3380CC4-5D6E-409C-BE32-E72D297353CC}">
              <c16:uniqueId val="{00000001-6F5D-48F3-9232-0029F045E165}"/>
            </c:ext>
          </c:extLst>
        </c:ser>
        <c:dLbls>
          <c:showLegendKey val="0"/>
          <c:showVal val="0"/>
          <c:showCatName val="0"/>
          <c:showSerName val="0"/>
          <c:showPercent val="0"/>
          <c:showBubbleSize val="0"/>
        </c:dLbls>
        <c:gapWidth val="150"/>
        <c:axId val="86345984"/>
        <c:axId val="86364160"/>
      </c:barChart>
      <c:catAx>
        <c:axId val="86345984"/>
        <c:scaling>
          <c:orientation val="minMax"/>
        </c:scaling>
        <c:delete val="0"/>
        <c:axPos val="l"/>
        <c:numFmt formatCode="General" sourceLinked="0"/>
        <c:majorTickMark val="out"/>
        <c:minorTickMark val="none"/>
        <c:tickLblPos val="nextTo"/>
        <c:crossAx val="86364160"/>
        <c:crosses val="autoZero"/>
        <c:auto val="1"/>
        <c:lblAlgn val="ctr"/>
        <c:lblOffset val="100"/>
        <c:noMultiLvlLbl val="0"/>
      </c:catAx>
      <c:valAx>
        <c:axId val="86364160"/>
        <c:scaling>
          <c:orientation val="minMax"/>
        </c:scaling>
        <c:delete val="0"/>
        <c:axPos val="b"/>
        <c:majorGridlines/>
        <c:numFmt formatCode="0%" sourceLinked="1"/>
        <c:majorTickMark val="out"/>
        <c:minorTickMark val="none"/>
        <c:tickLblPos val="nextTo"/>
        <c:crossAx val="86345984"/>
        <c:crosses val="autoZero"/>
        <c:crossBetween val="between"/>
      </c:valAx>
    </c:plotArea>
    <c:legend>
      <c:legendPos val="r"/>
      <c:layout>
        <c:manualLayout>
          <c:xMode val="edge"/>
          <c:yMode val="edge"/>
          <c:x val="0.80484051915767696"/>
          <c:y val="0.58707826188163359"/>
          <c:w val="0.15037484076395624"/>
          <c:h val="0.12833293145412192"/>
        </c:manualLayout>
      </c:layout>
      <c:overlay val="0"/>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fr-FR" sz="1400"/>
              <a:t>D</a:t>
            </a:r>
            <a:r>
              <a:rPr lang="fr-FR" sz="1400" b="1" i="0" u="none" strike="noStrike" baseline="0">
                <a:effectLst/>
              </a:rPr>
              <a:t>isciplines de doctorat choisies par les ingénieurs diplômés</a:t>
            </a:r>
            <a:endParaRPr lang="fr-FR" sz="1400"/>
          </a:p>
        </c:rich>
      </c:tx>
      <c:layout>
        <c:manualLayout>
          <c:xMode val="edge"/>
          <c:yMode val="edge"/>
          <c:x val="0.12069239505033297"/>
          <c:y val="0"/>
        </c:manualLayout>
      </c:layout>
      <c:overlay val="1"/>
    </c:title>
    <c:autoTitleDeleted val="0"/>
    <c:plotArea>
      <c:layout>
        <c:manualLayout>
          <c:layoutTarget val="inner"/>
          <c:xMode val="edge"/>
          <c:yMode val="edge"/>
          <c:x val="0.32840371360883075"/>
          <c:y val="0.10498687664041995"/>
          <c:w val="0.63976806715326273"/>
          <c:h val="0.80734329468658939"/>
        </c:manualLayout>
      </c:layout>
      <c:barChart>
        <c:barDir val="bar"/>
        <c:grouping val="clustered"/>
        <c:varyColors val="0"/>
        <c:ser>
          <c:idx val="0"/>
          <c:order val="0"/>
          <c:tx>
            <c:strRef>
              <c:f>Pours_Doc_Discipl!$B$51</c:f>
              <c:strCache>
                <c:ptCount val="1"/>
                <c:pt idx="0">
                  <c:v>2019 et 2020</c:v>
                </c:pt>
              </c:strCache>
            </c:strRef>
          </c:tx>
          <c:invertIfNegative val="0"/>
          <c:cat>
            <c:strRef>
              <c:f>Pours_Doc_Discipl!$C$44:$M$44</c:f>
              <c:strCache>
                <c:ptCount val="11"/>
                <c:pt idx="0">
                  <c:v>Chimie</c:v>
                </c:pt>
                <c:pt idx="1">
                  <c:v>Electronique</c:v>
                </c:pt>
                <c:pt idx="2">
                  <c:v>Génie des procédés, génie civil</c:v>
                </c:pt>
                <c:pt idx="3">
                  <c:v>Informatique</c:v>
                </c:pt>
                <c:pt idx="4">
                  <c:v>Mathématiques</c:v>
                </c:pt>
                <c:pt idx="5">
                  <c:v>Mécanique, génie mécanique</c:v>
                </c:pt>
                <c:pt idx="6">
                  <c:v>Physique</c:v>
                </c:pt>
                <c:pt idx="7">
                  <c:v>Sciences de la vie, biologie</c:v>
                </c:pt>
                <c:pt idx="8">
                  <c:v>Sciences économiques et sociales</c:v>
                </c:pt>
                <c:pt idx="9">
                  <c:v>Sciences technologies industrielles</c:v>
                </c:pt>
                <c:pt idx="10">
                  <c:v>Autres disciplines (hors sciences)</c:v>
                </c:pt>
              </c:strCache>
            </c:strRef>
          </c:cat>
          <c:val>
            <c:numRef>
              <c:f>Pours_Doc_Discipl!$C$51:$M$51</c:f>
              <c:numCache>
                <c:formatCode>0.0%</c:formatCode>
                <c:ptCount val="11"/>
                <c:pt idx="0">
                  <c:v>0.11908517350157728</c:v>
                </c:pt>
                <c:pt idx="1">
                  <c:v>0.13682965299684544</c:v>
                </c:pt>
                <c:pt idx="2">
                  <c:v>5.0867507886435334E-2</c:v>
                </c:pt>
                <c:pt idx="3">
                  <c:v>9.2665615141955843E-2</c:v>
                </c:pt>
                <c:pt idx="4">
                  <c:v>7.925867507886436E-2</c:v>
                </c:pt>
                <c:pt idx="5">
                  <c:v>0.14826498422712933</c:v>
                </c:pt>
                <c:pt idx="6">
                  <c:v>0.13209779179810727</c:v>
                </c:pt>
                <c:pt idx="7">
                  <c:v>0.15891167192429023</c:v>
                </c:pt>
                <c:pt idx="8">
                  <c:v>3.4305993690851737E-2</c:v>
                </c:pt>
                <c:pt idx="9">
                  <c:v>3.3911671924290218E-2</c:v>
                </c:pt>
                <c:pt idx="10">
                  <c:v>1.3801261829652996E-2</c:v>
                </c:pt>
              </c:numCache>
            </c:numRef>
          </c:val>
          <c:extLst>
            <c:ext xmlns:c16="http://schemas.microsoft.com/office/drawing/2014/chart" uri="{C3380CC4-5D6E-409C-BE32-E72D297353CC}">
              <c16:uniqueId val="{00000000-BF60-4CCC-9F44-BF6AA887BE2F}"/>
            </c:ext>
          </c:extLst>
        </c:ser>
        <c:ser>
          <c:idx val="2"/>
          <c:order val="1"/>
          <c:tx>
            <c:strRef>
              <c:f>Pours_Doc_Discipl!$B$59</c:f>
              <c:strCache>
                <c:ptCount val="1"/>
                <c:pt idx="0">
                  <c:v>2017 et 2018</c:v>
                </c:pt>
              </c:strCache>
            </c:strRef>
          </c:tx>
          <c:invertIfNegative val="0"/>
          <c:cat>
            <c:strRef>
              <c:f>Pours_Doc_Discipl!$C$44:$M$44</c:f>
              <c:strCache>
                <c:ptCount val="11"/>
                <c:pt idx="0">
                  <c:v>Chimie</c:v>
                </c:pt>
                <c:pt idx="1">
                  <c:v>Electronique</c:v>
                </c:pt>
                <c:pt idx="2">
                  <c:v>Génie des procédés, génie civil</c:v>
                </c:pt>
                <c:pt idx="3">
                  <c:v>Informatique</c:v>
                </c:pt>
                <c:pt idx="4">
                  <c:v>Mathématiques</c:v>
                </c:pt>
                <c:pt idx="5">
                  <c:v>Mécanique, génie mécanique</c:v>
                </c:pt>
                <c:pt idx="6">
                  <c:v>Physique</c:v>
                </c:pt>
                <c:pt idx="7">
                  <c:v>Sciences de la vie, biologie</c:v>
                </c:pt>
                <c:pt idx="8">
                  <c:v>Sciences économiques et sociales</c:v>
                </c:pt>
                <c:pt idx="9">
                  <c:v>Sciences technologies industrielles</c:v>
                </c:pt>
                <c:pt idx="10">
                  <c:v>Autres disciplines (hors sciences)</c:v>
                </c:pt>
              </c:strCache>
            </c:strRef>
          </c:cat>
          <c:val>
            <c:numRef>
              <c:f>Pours_Doc_Discipl!$C$59:$M$59</c:f>
              <c:numCache>
                <c:formatCode>0.0%</c:formatCode>
                <c:ptCount val="11"/>
                <c:pt idx="0">
                  <c:v>0.13962592431491952</c:v>
                </c:pt>
                <c:pt idx="1">
                  <c:v>0.13919095258808178</c:v>
                </c:pt>
                <c:pt idx="2">
                  <c:v>5.6111352762070466E-2</c:v>
                </c:pt>
                <c:pt idx="3">
                  <c:v>7.6555023923444973E-2</c:v>
                </c:pt>
                <c:pt idx="4">
                  <c:v>7.0030448020878641E-2</c:v>
                </c:pt>
                <c:pt idx="5">
                  <c:v>0.16702914310569814</c:v>
                </c:pt>
                <c:pt idx="6">
                  <c:v>0.12396694214876033</c:v>
                </c:pt>
                <c:pt idx="7">
                  <c:v>0.15658982166159199</c:v>
                </c:pt>
                <c:pt idx="8">
                  <c:v>2.6098303610265331E-2</c:v>
                </c:pt>
                <c:pt idx="9">
                  <c:v>3.1752936059156155E-2</c:v>
                </c:pt>
                <c:pt idx="10">
                  <c:v>1.3049151805132666E-2</c:v>
                </c:pt>
              </c:numCache>
            </c:numRef>
          </c:val>
          <c:extLst>
            <c:ext xmlns:c16="http://schemas.microsoft.com/office/drawing/2014/chart" uri="{C3380CC4-5D6E-409C-BE32-E72D297353CC}">
              <c16:uniqueId val="{00000000-FE54-455D-8C6B-3B1AF5D979D7}"/>
            </c:ext>
          </c:extLst>
        </c:ser>
        <c:ser>
          <c:idx val="1"/>
          <c:order val="2"/>
          <c:tx>
            <c:strRef>
              <c:f>Pours_Doc_Discipl!$B$67</c:f>
              <c:strCache>
                <c:ptCount val="1"/>
                <c:pt idx="0">
                  <c:v>2015 et 2016</c:v>
                </c:pt>
              </c:strCache>
            </c:strRef>
          </c:tx>
          <c:invertIfNegative val="0"/>
          <c:cat>
            <c:strRef>
              <c:f>Pours_Doc_Discipl!$C$44:$M$44</c:f>
              <c:strCache>
                <c:ptCount val="11"/>
                <c:pt idx="0">
                  <c:v>Chimie</c:v>
                </c:pt>
                <c:pt idx="1">
                  <c:v>Electronique</c:v>
                </c:pt>
                <c:pt idx="2">
                  <c:v>Génie des procédés, génie civil</c:v>
                </c:pt>
                <c:pt idx="3">
                  <c:v>Informatique</c:v>
                </c:pt>
                <c:pt idx="4">
                  <c:v>Mathématiques</c:v>
                </c:pt>
                <c:pt idx="5">
                  <c:v>Mécanique, génie mécanique</c:v>
                </c:pt>
                <c:pt idx="6">
                  <c:v>Physique</c:v>
                </c:pt>
                <c:pt idx="7">
                  <c:v>Sciences de la vie, biologie</c:v>
                </c:pt>
                <c:pt idx="8">
                  <c:v>Sciences économiques et sociales</c:v>
                </c:pt>
                <c:pt idx="9">
                  <c:v>Sciences technologies industrielles</c:v>
                </c:pt>
                <c:pt idx="10">
                  <c:v>Autres disciplines (hors sciences)</c:v>
                </c:pt>
              </c:strCache>
            </c:strRef>
          </c:cat>
          <c:val>
            <c:numRef>
              <c:f>Pours_Doc_Discipl!$C$67:$M$67</c:f>
              <c:numCache>
                <c:formatCode>0.0%</c:formatCode>
                <c:ptCount val="11"/>
                <c:pt idx="0">
                  <c:v>0.13321332133213321</c:v>
                </c:pt>
                <c:pt idx="1">
                  <c:v>0.13366336633663367</c:v>
                </c:pt>
                <c:pt idx="2">
                  <c:v>4.9504950495049507E-2</c:v>
                </c:pt>
                <c:pt idx="3">
                  <c:v>8.0558055805580564E-2</c:v>
                </c:pt>
                <c:pt idx="4">
                  <c:v>4.9504950495049507E-2</c:v>
                </c:pt>
                <c:pt idx="5">
                  <c:v>0.17146714671467148</c:v>
                </c:pt>
                <c:pt idx="6">
                  <c:v>0.13636363636363635</c:v>
                </c:pt>
                <c:pt idx="7">
                  <c:v>0.16021602160216022</c:v>
                </c:pt>
                <c:pt idx="8">
                  <c:v>2.7902790279027902E-2</c:v>
                </c:pt>
                <c:pt idx="9">
                  <c:v>4.0504050405040501E-2</c:v>
                </c:pt>
                <c:pt idx="10">
                  <c:v>1.7101710171017102E-2</c:v>
                </c:pt>
              </c:numCache>
            </c:numRef>
          </c:val>
          <c:extLst>
            <c:ext xmlns:c16="http://schemas.microsoft.com/office/drawing/2014/chart" uri="{C3380CC4-5D6E-409C-BE32-E72D297353CC}">
              <c16:uniqueId val="{00000001-BF60-4CCC-9F44-BF6AA887BE2F}"/>
            </c:ext>
          </c:extLst>
        </c:ser>
        <c:dLbls>
          <c:showLegendKey val="0"/>
          <c:showVal val="0"/>
          <c:showCatName val="0"/>
          <c:showSerName val="0"/>
          <c:showPercent val="0"/>
          <c:showBubbleSize val="0"/>
        </c:dLbls>
        <c:gapWidth val="150"/>
        <c:axId val="89551616"/>
        <c:axId val="89553152"/>
      </c:barChart>
      <c:catAx>
        <c:axId val="89551616"/>
        <c:scaling>
          <c:orientation val="minMax"/>
        </c:scaling>
        <c:delete val="0"/>
        <c:axPos val="l"/>
        <c:numFmt formatCode="General" sourceLinked="0"/>
        <c:majorTickMark val="out"/>
        <c:minorTickMark val="none"/>
        <c:tickLblPos val="nextTo"/>
        <c:crossAx val="89553152"/>
        <c:crosses val="autoZero"/>
        <c:auto val="1"/>
        <c:lblAlgn val="ctr"/>
        <c:lblOffset val="100"/>
        <c:noMultiLvlLbl val="0"/>
      </c:catAx>
      <c:valAx>
        <c:axId val="89553152"/>
        <c:scaling>
          <c:orientation val="minMax"/>
          <c:max val="0.18000000000000002"/>
          <c:min val="0"/>
        </c:scaling>
        <c:delete val="0"/>
        <c:axPos val="b"/>
        <c:majorGridlines/>
        <c:numFmt formatCode="0%" sourceLinked="0"/>
        <c:majorTickMark val="out"/>
        <c:minorTickMark val="none"/>
        <c:tickLblPos val="nextTo"/>
        <c:crossAx val="89551616"/>
        <c:crosses val="autoZero"/>
        <c:crossBetween val="between"/>
        <c:majorUnit val="2.0000000000000004E-2"/>
      </c:valAx>
    </c:plotArea>
    <c:legend>
      <c:legendPos val="r"/>
      <c:layout>
        <c:manualLayout>
          <c:xMode val="edge"/>
          <c:yMode val="edge"/>
          <c:x val="0.736202826071927"/>
          <c:y val="0.60469657828204548"/>
          <c:w val="0.15291682183056396"/>
          <c:h val="0.13889899164217814"/>
        </c:manualLayout>
      </c:layout>
      <c:overlay val="0"/>
    </c:legend>
    <c:plotVisOnly val="1"/>
    <c:dispBlanksAs val="gap"/>
    <c:showDLblsOverMax val="0"/>
  </c:chart>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4" Type="http://schemas.openxmlformats.org/officeDocument/2006/relationships/chart" Target="../charts/chart10.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3.xml"/><Relationship Id="rId2" Type="http://schemas.openxmlformats.org/officeDocument/2006/relationships/chart" Target="../charts/chart12.xml"/><Relationship Id="rId1" Type="http://schemas.openxmlformats.org/officeDocument/2006/relationships/chart" Target="../charts/chart11.xml"/></Relationships>
</file>

<file path=xl/drawings/drawing1.xml><?xml version="1.0" encoding="utf-8"?>
<xdr:wsDr xmlns:xdr="http://schemas.openxmlformats.org/drawingml/2006/spreadsheetDrawing" xmlns:a="http://schemas.openxmlformats.org/drawingml/2006/main">
  <xdr:twoCellAnchor>
    <xdr:from>
      <xdr:col>0</xdr:col>
      <xdr:colOff>190500</xdr:colOff>
      <xdr:row>15</xdr:row>
      <xdr:rowOff>95250</xdr:rowOff>
    </xdr:from>
    <xdr:to>
      <xdr:col>10</xdr:col>
      <xdr:colOff>409575</xdr:colOff>
      <xdr:row>44</xdr:row>
      <xdr:rowOff>123825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cdr:x>
      <cdr:y>0</cdr:y>
    </cdr:from>
    <cdr:to>
      <cdr:x>1</cdr:x>
      <cdr:y>0.10039</cdr:y>
    </cdr:to>
    <cdr:sp macro="" textlink="">
      <cdr:nvSpPr>
        <cdr:cNvPr id="2" name="ZoneTexte 1"/>
        <cdr:cNvSpPr txBox="1"/>
      </cdr:nvSpPr>
      <cdr:spPr>
        <a:xfrm xmlns:a="http://schemas.openxmlformats.org/drawingml/2006/main">
          <a:off x="0" y="0"/>
          <a:ext cx="4657725" cy="4953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rtl="0"/>
          <a:r>
            <a:rPr lang="fr-FR" sz="1000" b="1" i="0" baseline="0">
              <a:effectLst/>
              <a:latin typeface="Arial" panose="020B0604020202020204" pitchFamily="34" charset="0"/>
              <a:ea typeface="+mn-ea"/>
              <a:cs typeface="Arial" panose="020B0604020202020204" pitchFamily="34" charset="0"/>
            </a:rPr>
            <a:t>01 : Répartition par groupe de disciplines (ou filière) des étudiants en 2e année de master</a:t>
          </a:r>
        </a:p>
      </cdr:txBody>
    </cdr:sp>
  </cdr:relSizeAnchor>
</c:userShapes>
</file>

<file path=xl/drawings/drawing3.xml><?xml version="1.0" encoding="utf-8"?>
<xdr:wsDr xmlns:xdr="http://schemas.openxmlformats.org/drawingml/2006/spreadsheetDrawing" xmlns:a="http://schemas.openxmlformats.org/drawingml/2006/main">
  <xdr:twoCellAnchor>
    <xdr:from>
      <xdr:col>16</xdr:col>
      <xdr:colOff>161925</xdr:colOff>
      <xdr:row>2</xdr:row>
      <xdr:rowOff>9525</xdr:rowOff>
    </xdr:from>
    <xdr:to>
      <xdr:col>28</xdr:col>
      <xdr:colOff>361951</xdr:colOff>
      <xdr:row>27</xdr:row>
      <xdr:rowOff>114300</xdr:rowOff>
    </xdr:to>
    <xdr:graphicFrame macro="">
      <xdr:nvGraphicFramePr>
        <xdr:cNvPr id="34111"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16</xdr:col>
      <xdr:colOff>266700</xdr:colOff>
      <xdr:row>2</xdr:row>
      <xdr:rowOff>0</xdr:rowOff>
    </xdr:from>
    <xdr:to>
      <xdr:col>27</xdr:col>
      <xdr:colOff>142875</xdr:colOff>
      <xdr:row>26</xdr:row>
      <xdr:rowOff>142875</xdr:rowOff>
    </xdr:to>
    <xdr:graphicFrame macro="">
      <xdr:nvGraphicFramePr>
        <xdr:cNvPr id="910449"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38100</xdr:colOff>
      <xdr:row>45</xdr:row>
      <xdr:rowOff>85726</xdr:rowOff>
    </xdr:from>
    <xdr:to>
      <xdr:col>7</xdr:col>
      <xdr:colOff>152400</xdr:colOff>
      <xdr:row>72</xdr:row>
      <xdr:rowOff>19051</xdr:rowOff>
    </xdr:to>
    <xdr:graphicFrame macro="">
      <xdr:nvGraphicFramePr>
        <xdr:cNvPr id="911481"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161926</xdr:colOff>
      <xdr:row>45</xdr:row>
      <xdr:rowOff>123825</xdr:rowOff>
    </xdr:from>
    <xdr:to>
      <xdr:col>15</xdr:col>
      <xdr:colOff>504826</xdr:colOff>
      <xdr:row>72</xdr:row>
      <xdr:rowOff>142875</xdr:rowOff>
    </xdr:to>
    <xdr:graphicFrame macro="">
      <xdr:nvGraphicFramePr>
        <xdr:cNvPr id="911482" name="Graphique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16</xdr:row>
      <xdr:rowOff>300566</xdr:rowOff>
    </xdr:from>
    <xdr:to>
      <xdr:col>10</xdr:col>
      <xdr:colOff>342901</xdr:colOff>
      <xdr:row>41</xdr:row>
      <xdr:rowOff>0</xdr:rowOff>
    </xdr:to>
    <xdr:graphicFrame macro="">
      <xdr:nvGraphicFramePr>
        <xdr:cNvPr id="2"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0.06319</cdr:x>
      <cdr:y>0.01574</cdr:y>
    </cdr:from>
    <cdr:to>
      <cdr:x>0.18369</cdr:x>
      <cdr:y>0.1195</cdr:y>
    </cdr:to>
    <cdr:sp macro="" textlink="">
      <cdr:nvSpPr>
        <cdr:cNvPr id="2" name="ZoneTexte 1"/>
        <cdr:cNvSpPr txBox="1"/>
      </cdr:nvSpPr>
      <cdr:spPr>
        <a:xfrm xmlns:a="http://schemas.openxmlformats.org/drawingml/2006/main">
          <a:off x="379639" y="59872"/>
          <a:ext cx="723900" cy="39460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100" b="1"/>
        </a:p>
      </cdr:txBody>
    </cdr:sp>
  </cdr:relSizeAnchor>
  <cdr:relSizeAnchor xmlns:cdr="http://schemas.openxmlformats.org/drawingml/2006/chartDrawing">
    <cdr:from>
      <cdr:x>0</cdr:x>
      <cdr:y>0.90309</cdr:y>
    </cdr:from>
    <cdr:to>
      <cdr:x>1</cdr:x>
      <cdr:y>1</cdr:y>
    </cdr:to>
    <cdr:sp macro="" textlink="">
      <cdr:nvSpPr>
        <cdr:cNvPr id="4" name="Text Box 1"/>
        <cdr:cNvSpPr txBox="1">
          <a:spLocks xmlns:a="http://schemas.openxmlformats.org/drawingml/2006/main" noChangeArrowheads="1"/>
        </cdr:cNvSpPr>
      </cdr:nvSpPr>
      <cdr:spPr bwMode="auto">
        <a:xfrm xmlns:a="http://schemas.openxmlformats.org/drawingml/2006/main">
          <a:off x="0" y="3461809"/>
          <a:ext cx="4210050" cy="3714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22860" rIns="27432" bIns="2286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endParaRPr lang="fr-FR" sz="800" b="0" i="1" u="none" strike="noStrike" baseline="0">
            <a:solidFill>
              <a:srgbClr val="000000"/>
            </a:solidFill>
            <a:latin typeface="Arial" panose="020B0604020202020204" pitchFamily="34" charset="0"/>
            <a:cs typeface="Arial" panose="020B0604020202020204" pitchFamily="34" charset="0"/>
          </a:endParaRPr>
        </a:p>
        <a:p xmlns:a="http://schemas.openxmlformats.org/drawingml/2006/main">
          <a:pPr algn="l" rtl="0">
            <a:defRPr sz="1000"/>
          </a:pPr>
          <a:r>
            <a:rPr lang="fr-FR" sz="800" b="0" i="0" u="none" strike="noStrike" baseline="0">
              <a:solidFill>
                <a:srgbClr val="000000"/>
              </a:solidFill>
              <a:latin typeface="Arial" panose="020B0604020202020204" pitchFamily="34" charset="0"/>
              <a:cs typeface="Arial" panose="020B0604020202020204" pitchFamily="34" charset="0"/>
            </a:rPr>
            <a:t>Champ : Ecoles d'ingénieurs, hors formations d'ingénieurs en partenariat (France entière) </a:t>
          </a:r>
        </a:p>
        <a:p xmlns:a="http://schemas.openxmlformats.org/drawingml/2006/main">
          <a:pPr algn="l" rtl="0">
            <a:defRPr sz="1000"/>
          </a:pPr>
          <a:r>
            <a:rPr lang="fr-FR" sz="800" b="0" i="1" u="none" strike="noStrike" baseline="0">
              <a:solidFill>
                <a:srgbClr val="000000"/>
              </a:solidFill>
              <a:latin typeface="Arial" panose="020B0604020202020204" pitchFamily="34" charset="0"/>
              <a:cs typeface="Arial" panose="020B0604020202020204" pitchFamily="34" charset="0"/>
            </a:rPr>
            <a:t>Source : </a:t>
          </a:r>
          <a:r>
            <a:rPr lang="fr-FR" sz="800" b="0" i="1" u="none" strike="noStrike" baseline="0" smtClean="0">
              <a:latin typeface="Arial" panose="020B0604020202020204" pitchFamily="34" charset="0"/>
              <a:ea typeface="+mn-ea"/>
              <a:cs typeface="Arial" panose="020B0604020202020204" pitchFamily="34" charset="0"/>
            </a:rPr>
            <a:t>MESR-SIES.</a:t>
          </a:r>
        </a:p>
        <a:p xmlns:a="http://schemas.openxmlformats.org/drawingml/2006/main">
          <a:pPr algn="l" rtl="0">
            <a:defRPr sz="1000"/>
          </a:pPr>
          <a:endParaRPr lang="fr-FR" sz="800" b="0" i="1" u="none" strike="noStrike" baseline="0">
            <a:solidFill>
              <a:srgbClr val="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cdr:x>
      <cdr:y>0</cdr:y>
    </cdr:from>
    <cdr:to>
      <cdr:x>1</cdr:x>
      <cdr:y>0.11969</cdr:y>
    </cdr:to>
    <cdr:sp macro="" textlink="">
      <cdr:nvSpPr>
        <cdr:cNvPr id="3" name="ZoneTexte 2"/>
        <cdr:cNvSpPr txBox="1"/>
      </cdr:nvSpPr>
      <cdr:spPr>
        <a:xfrm xmlns:a="http://schemas.openxmlformats.org/drawingml/2006/main">
          <a:off x="0" y="0"/>
          <a:ext cx="4486275" cy="480484"/>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fr-FR" sz="1000" b="1">
              <a:latin typeface="Arial" panose="020B0604020202020204" pitchFamily="34" charset="0"/>
              <a:cs typeface="Arial" panose="020B0604020202020204" pitchFamily="34" charset="0"/>
            </a:rPr>
            <a:t>05</a:t>
          </a:r>
          <a:r>
            <a:rPr lang="fr-FR" sz="1000" b="1" baseline="0">
              <a:latin typeface="Arial" panose="020B0604020202020204" pitchFamily="34" charset="0"/>
              <a:cs typeface="Arial" panose="020B0604020202020204" pitchFamily="34" charset="0"/>
            </a:rPr>
            <a:t> : </a:t>
          </a:r>
          <a:r>
            <a:rPr lang="fr-FR" sz="1000" b="1">
              <a:latin typeface="Arial" panose="020B0604020202020204" pitchFamily="34" charset="0"/>
              <a:cs typeface="Arial" panose="020B0604020202020204" pitchFamily="34" charset="0"/>
            </a:rPr>
            <a:t>Nombre de diplômes décernés </a:t>
          </a:r>
        </a:p>
        <a:p xmlns:a="http://schemas.openxmlformats.org/drawingml/2006/main">
          <a:pPr algn="ctr"/>
          <a:r>
            <a:rPr lang="fr-FR" sz="1000" b="1">
              <a:latin typeface="Arial" panose="020B0604020202020204" pitchFamily="34" charset="0"/>
              <a:cs typeface="Arial" panose="020B0604020202020204" pitchFamily="34" charset="0"/>
            </a:rPr>
            <a:t>par les écoles d'ingénieurs, par statut d'école</a:t>
          </a:r>
        </a:p>
      </cdr:txBody>
    </cdr:sp>
  </cdr:relSizeAnchor>
</c:userShapes>
</file>

<file path=xl/drawings/drawing8.xml><?xml version="1.0" encoding="utf-8"?>
<xdr:wsDr xmlns:xdr="http://schemas.openxmlformats.org/drawingml/2006/spreadsheetDrawing" xmlns:a="http://schemas.openxmlformats.org/drawingml/2006/main">
  <xdr:twoCellAnchor>
    <xdr:from>
      <xdr:col>8</xdr:col>
      <xdr:colOff>349439</xdr:colOff>
      <xdr:row>12</xdr:row>
      <xdr:rowOff>0</xdr:rowOff>
    </xdr:from>
    <xdr:to>
      <xdr:col>17</xdr:col>
      <xdr:colOff>10582</xdr:colOff>
      <xdr:row>27</xdr:row>
      <xdr:rowOff>63500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58</xdr:row>
      <xdr:rowOff>104775</xdr:rowOff>
    </xdr:from>
    <xdr:to>
      <xdr:col>11</xdr:col>
      <xdr:colOff>308239</xdr:colOff>
      <xdr:row>88</xdr:row>
      <xdr:rowOff>66674</xdr:rowOff>
    </xdr:to>
    <xdr:graphicFrame macro="">
      <xdr:nvGraphicFramePr>
        <xdr:cNvPr id="3"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26</xdr:row>
      <xdr:rowOff>188383</xdr:rowOff>
    </xdr:from>
    <xdr:to>
      <xdr:col>8</xdr:col>
      <xdr:colOff>288925</xdr:colOff>
      <xdr:row>41</xdr:row>
      <xdr:rowOff>190500</xdr:rowOff>
    </xdr:to>
    <xdr:graphicFrame macro="">
      <xdr:nvGraphicFramePr>
        <xdr:cNvPr id="4" name="Graphique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11</xdr:row>
      <xdr:rowOff>180840</xdr:rowOff>
    </xdr:from>
    <xdr:to>
      <xdr:col>8</xdr:col>
      <xdr:colOff>279800</xdr:colOff>
      <xdr:row>26</xdr:row>
      <xdr:rowOff>84666</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cdr:x>
      <cdr:y>0.97235</cdr:y>
    </cdr:from>
    <cdr:to>
      <cdr:x>1</cdr:x>
      <cdr:y>1</cdr:y>
    </cdr:to>
    <cdr:sp macro="" textlink="">
      <cdr:nvSpPr>
        <cdr:cNvPr id="3" name="Text Box 1"/>
        <cdr:cNvSpPr txBox="1">
          <a:spLocks xmlns:a="http://schemas.openxmlformats.org/drawingml/2006/main" noChangeArrowheads="1"/>
        </cdr:cNvSpPr>
      </cdr:nvSpPr>
      <cdr:spPr bwMode="auto">
        <a:xfrm xmlns:a="http://schemas.openxmlformats.org/drawingml/2006/main">
          <a:off x="0" y="4466166"/>
          <a:ext cx="5744293" cy="1270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22860" rIns="27432" bIns="2286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a:r>
            <a:rPr lang="fr-FR" sz="800" b="0" i="0" baseline="0">
              <a:effectLst/>
              <a:latin typeface="Arial" panose="020B0604020202020204" pitchFamily="34" charset="0"/>
              <a:ea typeface="+mn-ea"/>
              <a:cs typeface="Arial" panose="020B0604020202020204" pitchFamily="34" charset="0"/>
            </a:rPr>
            <a:t>Champ : Ecoles d'ingénieurs, hors formations d'ingénieurs en partenariat  (France entière)</a:t>
          </a:r>
        </a:p>
        <a:p xmlns:a="http://schemas.openxmlformats.org/drawingml/2006/main">
          <a:pPr marL="0" marR="0" lvl="0" indent="0" defTabSz="914400" rtl="0" eaLnBrk="1" fontAlgn="auto" latinLnBrk="0" hangingPunct="1">
            <a:lnSpc>
              <a:spcPct val="100000"/>
            </a:lnSpc>
            <a:spcBef>
              <a:spcPts val="0"/>
            </a:spcBef>
            <a:spcAft>
              <a:spcPts val="0"/>
            </a:spcAft>
            <a:buClrTx/>
            <a:buSzTx/>
            <a:buFontTx/>
            <a:buNone/>
            <a:tabLst/>
            <a:defRPr/>
          </a:pPr>
          <a:r>
            <a:rPr lang="fr-FR" sz="800" b="0" i="1" baseline="0">
              <a:effectLst/>
              <a:latin typeface="Arial" panose="020B0604020202020204" pitchFamily="34" charset="0"/>
              <a:ea typeface="+mn-ea"/>
              <a:cs typeface="Arial" panose="020B0604020202020204" pitchFamily="34" charset="0"/>
            </a:rPr>
            <a:t>Source : MESR-SIES</a:t>
          </a:r>
          <a:endParaRPr lang="fr-FR" sz="800">
            <a:effectLst/>
            <a:latin typeface="Arial" panose="020B0604020202020204" pitchFamily="34" charset="0"/>
            <a:cs typeface="Arial" panose="020B0604020202020204" pitchFamily="34" charset="0"/>
          </a:endParaRPr>
        </a:p>
        <a:p xmlns:a="http://schemas.openxmlformats.org/drawingml/2006/main">
          <a:pPr rtl="0"/>
          <a:endParaRPr lang="fr-FR" sz="800">
            <a:effectLst/>
            <a:latin typeface="Arial" panose="020B0604020202020204" pitchFamily="34" charset="0"/>
            <a:cs typeface="Arial" panose="020B0604020202020204" pitchFamily="34" charset="0"/>
          </a:endParaRPr>
        </a:p>
        <a:p xmlns:a="http://schemas.openxmlformats.org/drawingml/2006/main">
          <a:pPr rtl="0"/>
          <a:endParaRPr lang="fr-FR" sz="800">
            <a:effectLst/>
            <a:latin typeface="Arial" panose="020B0604020202020204" pitchFamily="34" charset="0"/>
            <a:cs typeface="Arial" panose="020B0604020202020204" pitchFamily="34" charset="0"/>
          </a:endParaRPr>
        </a:p>
        <a:p xmlns:a="http://schemas.openxmlformats.org/drawingml/2006/main">
          <a:pPr algn="l" rtl="0">
            <a:defRPr sz="1000"/>
          </a:pPr>
          <a:endParaRPr lang="fr-FR" sz="850" b="0" i="1" u="none" strike="noStrike" baseline="0">
            <a:solidFill>
              <a:srgbClr val="000000"/>
            </a:solidFill>
            <a:latin typeface="Arial" panose="020B0604020202020204" pitchFamily="34" charset="0"/>
            <a:cs typeface="Arial" panose="020B0604020202020204" pitchFamily="34" charset="0"/>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cdr:x>
      <cdr:y>0.9258</cdr:y>
    </cdr:from>
    <cdr:to>
      <cdr:x>1</cdr:x>
      <cdr:y>1</cdr:y>
    </cdr:to>
    <cdr:sp macro="" textlink="">
      <cdr:nvSpPr>
        <cdr:cNvPr id="3" name="Text Box 1"/>
        <cdr:cNvSpPr txBox="1">
          <a:spLocks xmlns:a="http://schemas.openxmlformats.org/drawingml/2006/main" noChangeArrowheads="1"/>
        </cdr:cNvSpPr>
      </cdr:nvSpPr>
      <cdr:spPr bwMode="auto">
        <a:xfrm xmlns:a="http://schemas.openxmlformats.org/drawingml/2006/main">
          <a:off x="0" y="4991100"/>
          <a:ext cx="7185289" cy="4000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22860" rIns="27432" bIns="2286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fr-FR" sz="850" b="0" i="1" u="none" strike="noStrike" baseline="0">
              <a:solidFill>
                <a:srgbClr val="000000"/>
              </a:solidFill>
              <a:latin typeface="Arial" panose="020B0604020202020204" pitchFamily="34" charset="0"/>
              <a:cs typeface="Arial" panose="020B0604020202020204" pitchFamily="34" charset="0"/>
            </a:rPr>
            <a:t>Source : </a:t>
          </a:r>
          <a:r>
            <a:rPr lang="fr-FR" sz="900" b="0" i="1" u="none" strike="noStrike" baseline="0" smtClean="0">
              <a:latin typeface="Arial" panose="020B0604020202020204" pitchFamily="34" charset="0"/>
              <a:ea typeface="+mn-ea"/>
              <a:cs typeface="Arial" panose="020B0604020202020204" pitchFamily="34" charset="0"/>
            </a:rPr>
            <a:t>MESR-SIES</a:t>
          </a:r>
          <a:r>
            <a:rPr lang="fr-FR" sz="850" b="0" i="1" u="none" strike="noStrike" baseline="0" smtClean="0">
              <a:latin typeface="Arial" panose="020B0604020202020204" pitchFamily="34" charset="0"/>
              <a:ea typeface="+mn-ea"/>
              <a:cs typeface="Arial" panose="020B0604020202020204" pitchFamily="34" charset="0"/>
            </a:rPr>
            <a:t>.</a:t>
          </a:r>
        </a:p>
        <a:p xmlns:a="http://schemas.openxmlformats.org/drawingml/2006/main">
          <a:pPr rtl="0"/>
          <a:r>
            <a:rPr lang="fr-FR" sz="1050" b="0" i="1" baseline="0">
              <a:effectLst/>
              <a:latin typeface="Arial" panose="020B0604020202020204" pitchFamily="34" charset="0"/>
              <a:ea typeface="+mn-ea"/>
              <a:cs typeface="Arial" panose="020B0604020202020204" pitchFamily="34" charset="0"/>
            </a:rPr>
            <a:t>Champ : Ecoles d'ingénieurs, hors formations d'ingénieurs en partenariat </a:t>
          </a:r>
          <a:endParaRPr lang="fr-FR" sz="800">
            <a:effectLst/>
            <a:latin typeface="Arial" panose="020B0604020202020204" pitchFamily="34" charset="0"/>
            <a:cs typeface="Arial" panose="020B0604020202020204" pitchFamily="34" charset="0"/>
          </a:endParaRPr>
        </a:p>
        <a:p xmlns:a="http://schemas.openxmlformats.org/drawingml/2006/main">
          <a:pPr rtl="0"/>
          <a:r>
            <a:rPr lang="fr-FR" sz="1050" b="0" i="1" baseline="0">
              <a:effectLst/>
              <a:latin typeface="Arial" panose="020B0604020202020204" pitchFamily="34" charset="0"/>
              <a:ea typeface="+mn-ea"/>
              <a:cs typeface="Arial" panose="020B0604020202020204" pitchFamily="34" charset="0"/>
            </a:rPr>
            <a:t>(France entière)</a:t>
          </a:r>
          <a:endParaRPr lang="fr-FR" sz="800">
            <a:effectLst/>
            <a:latin typeface="Arial" panose="020B0604020202020204" pitchFamily="34" charset="0"/>
            <a:cs typeface="Arial" panose="020B0604020202020204" pitchFamily="34" charset="0"/>
          </a:endParaRPr>
        </a:p>
        <a:p xmlns:a="http://schemas.openxmlformats.org/drawingml/2006/main">
          <a:pPr algn="l" rtl="0">
            <a:defRPr sz="1000"/>
          </a:pPr>
          <a:endParaRPr lang="fr-FR" sz="850" b="0" i="1" u="none" strike="noStrike" baseline="0">
            <a:solidFill>
              <a:srgbClr val="000000"/>
            </a:solidFill>
            <a:latin typeface="Arial" panose="020B0604020202020204" pitchFamily="34" charset="0"/>
            <a:cs typeface="Arial" panose="020B0604020202020204" pitchFamily="34" charset="0"/>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cdr:x>
      <cdr:y>0.88569</cdr:y>
    </cdr:from>
    <cdr:to>
      <cdr:x>0.96231</cdr:x>
      <cdr:y>1</cdr:y>
    </cdr:to>
    <cdr:sp macro="" textlink="">
      <cdr:nvSpPr>
        <cdr:cNvPr id="2" name="Rectangle 1"/>
        <cdr:cNvSpPr/>
      </cdr:nvSpPr>
      <cdr:spPr>
        <a:xfrm xmlns:a="http://schemas.openxmlformats.org/drawingml/2006/main">
          <a:off x="0" y="2542117"/>
          <a:ext cx="5197125" cy="328082"/>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marL="0" marR="0" lvl="0" indent="0" defTabSz="914400" rtl="0" eaLnBrk="1" fontAlgn="auto" latinLnBrk="0" hangingPunct="1">
            <a:lnSpc>
              <a:spcPct val="100000"/>
            </a:lnSpc>
            <a:spcBef>
              <a:spcPts val="0"/>
            </a:spcBef>
            <a:spcAft>
              <a:spcPts val="0"/>
            </a:spcAft>
            <a:buClrTx/>
            <a:buSzTx/>
            <a:buFontTx/>
            <a:buNone/>
            <a:tabLst/>
            <a:defRPr/>
          </a:pPr>
          <a:r>
            <a:rPr kumimoji="0" lang="fr-FR" sz="8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Champ : Ecoles d'ingénieurs, hors formations d'ingénieurs en partenariat  (France entière)</a:t>
          </a:r>
        </a:p>
        <a:p xmlns:a="http://schemas.openxmlformats.org/drawingml/2006/main">
          <a:pPr marL="0" marR="0" lvl="0" indent="0" defTabSz="914400" rtl="0" eaLnBrk="1" fontAlgn="auto" latinLnBrk="0" hangingPunct="1">
            <a:lnSpc>
              <a:spcPct val="100000"/>
            </a:lnSpc>
            <a:spcBef>
              <a:spcPts val="0"/>
            </a:spcBef>
            <a:spcAft>
              <a:spcPts val="0"/>
            </a:spcAft>
            <a:buClrTx/>
            <a:buSzTx/>
            <a:buFontTx/>
            <a:buNone/>
            <a:tabLst/>
            <a:defRPr/>
          </a:pPr>
          <a:r>
            <a:rPr kumimoji="0" lang="fr-FR" sz="800" b="0" i="1"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Source : MESR-SIES</a:t>
          </a:r>
          <a:endParaRPr kumimoji="0" lang="fr-FR" sz="8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0.00339</cdr:x>
      <cdr:y>0.84741</cdr:y>
    </cdr:from>
    <cdr:to>
      <cdr:x>0.9278</cdr:x>
      <cdr:y>0.98304</cdr:y>
    </cdr:to>
    <cdr:sp macro="" textlink="">
      <cdr:nvSpPr>
        <cdr:cNvPr id="2" name="Rectangle 1"/>
        <cdr:cNvSpPr/>
      </cdr:nvSpPr>
      <cdr:spPr>
        <a:xfrm xmlns:a="http://schemas.openxmlformats.org/drawingml/2006/main">
          <a:off x="18390" y="2644904"/>
          <a:ext cx="5013352" cy="423322"/>
        </a:xfrm>
        <a:prstGeom xmlns:a="http://schemas.openxmlformats.org/drawingml/2006/main" prst="rect">
          <a:avLst/>
        </a:prstGeom>
        <a:ln xmlns:a="http://schemas.openxmlformats.org/drawingml/2006/main">
          <a:no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pPr marL="0" marR="0" lvl="0" indent="0" defTabSz="914400" rtl="0" eaLnBrk="1" fontAlgn="auto" latinLnBrk="0" hangingPunct="1">
            <a:lnSpc>
              <a:spcPct val="100000"/>
            </a:lnSpc>
            <a:spcBef>
              <a:spcPts val="0"/>
            </a:spcBef>
            <a:spcAft>
              <a:spcPts val="0"/>
            </a:spcAft>
            <a:buClrTx/>
            <a:buSzTx/>
            <a:buFontTx/>
            <a:buNone/>
            <a:tabLst/>
            <a:defRPr/>
          </a:pPr>
          <a:r>
            <a:rPr kumimoji="0" lang="fr-FR" sz="8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Champ : Ecoles d'ingénieurs, hors formations d'ingénieurs en partenariat  (France entière)</a:t>
          </a:r>
        </a:p>
        <a:p xmlns:a="http://schemas.openxmlformats.org/drawingml/2006/main">
          <a:pPr marL="0" marR="0" lvl="0" indent="0" defTabSz="914400" rtl="0" eaLnBrk="1" fontAlgn="auto" latinLnBrk="0" hangingPunct="1">
            <a:lnSpc>
              <a:spcPct val="100000"/>
            </a:lnSpc>
            <a:spcBef>
              <a:spcPts val="0"/>
            </a:spcBef>
            <a:spcAft>
              <a:spcPts val="0"/>
            </a:spcAft>
            <a:buClrTx/>
            <a:buSzTx/>
            <a:buFontTx/>
            <a:buNone/>
            <a:tabLst/>
            <a:defRPr/>
          </a:pPr>
          <a:r>
            <a:rPr kumimoji="0" lang="fr-FR" sz="900" b="0" i="1" u="none" strike="noStrike" kern="0" cap="none" spc="0" normalizeH="0" baseline="0" noProof="0">
              <a:ln>
                <a:noFill/>
              </a:ln>
              <a:solidFill>
                <a:sysClr val="windowText" lastClr="000000"/>
              </a:solidFill>
              <a:effectLst/>
              <a:uLnTx/>
              <a:uFillTx/>
              <a:latin typeface="+mn-lt"/>
              <a:ea typeface="+mn-ea"/>
              <a:cs typeface="+mn-cs"/>
            </a:rPr>
            <a:t>Source : MESR-SIES.</a:t>
          </a:r>
          <a:endParaRPr kumimoji="0" lang="fr-FR" sz="900" b="0" i="0" u="none" strike="noStrike" kern="0" cap="none" spc="0" normalizeH="0" baseline="0" noProof="0">
            <a:ln>
              <a:noFill/>
            </a:ln>
            <a:solidFill>
              <a:sysClr val="windowText" lastClr="000000"/>
            </a:solidFill>
            <a:effectLst/>
            <a:uLnTx/>
            <a:uFillTx/>
            <a:latin typeface="+mn-lt"/>
            <a:ea typeface="+mn-ea"/>
            <a:cs typeface="+mn-cs"/>
          </a:endParaRPr>
        </a:p>
        <a:p xmlns:a="http://schemas.openxmlformats.org/drawingml/2006/main">
          <a:pPr rtl="0" eaLnBrk="1" fontAlgn="auto" latinLnBrk="0" hangingPunct="1"/>
          <a:r>
            <a:rPr lang="fr-FR" sz="800" b="0" i="1" cap="none" spc="0" baseline="0">
              <a:ln w="0"/>
              <a:solidFill>
                <a:sysClr val="windowText" lastClr="000000"/>
              </a:solidFill>
              <a:effectLst>
                <a:outerShdw blurRad="38100" dist="19050" dir="2700000" algn="tl" rotWithShape="0">
                  <a:schemeClr val="dk1">
                    <a:alpha val="40000"/>
                  </a:schemeClr>
                </a:outerShdw>
              </a:effectLst>
              <a:latin typeface="Arial" panose="020B0604020202020204" pitchFamily="34" charset="0"/>
              <a:ea typeface="+mn-ea"/>
              <a:cs typeface="Arial" panose="020B0604020202020204" pitchFamily="34" charset="0"/>
            </a:rPr>
            <a:t>.</a:t>
          </a:r>
          <a:endParaRPr lang="fr-FR" sz="800" b="0" i="1" cap="none" spc="0">
            <a:ln w="0"/>
            <a:solidFill>
              <a:sysClr val="windowText" lastClr="000000"/>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endParaRPr>
        </a:p>
      </cdr:txBody>
    </cdr:sp>
  </cdr:relSizeAnchor>
</c:userShapes>
</file>

<file path=xl/drawings/drawing13.xml><?xml version="1.0" encoding="utf-8"?>
<xdr:wsDr xmlns:xdr="http://schemas.openxmlformats.org/drawingml/2006/spreadsheetDrawing" xmlns:a="http://schemas.openxmlformats.org/drawingml/2006/main">
  <xdr:twoCellAnchor>
    <xdr:from>
      <xdr:col>0</xdr:col>
      <xdr:colOff>28575</xdr:colOff>
      <xdr:row>68</xdr:row>
      <xdr:rowOff>180974</xdr:rowOff>
    </xdr:from>
    <xdr:to>
      <xdr:col>13</xdr:col>
      <xdr:colOff>297656</xdr:colOff>
      <xdr:row>101</xdr:row>
      <xdr:rowOff>142874</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125016</xdr:colOff>
      <xdr:row>3</xdr:row>
      <xdr:rowOff>154781</xdr:rowOff>
    </xdr:from>
    <xdr:to>
      <xdr:col>23</xdr:col>
      <xdr:colOff>59532</xdr:colOff>
      <xdr:row>25</xdr:row>
      <xdr:rowOff>180975</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138112</xdr:colOff>
      <xdr:row>26</xdr:row>
      <xdr:rowOff>171449</xdr:rowOff>
    </xdr:from>
    <xdr:to>
      <xdr:col>22</xdr:col>
      <xdr:colOff>733425</xdr:colOff>
      <xdr:row>46</xdr:row>
      <xdr:rowOff>200024</xdr:rowOff>
    </xdr:to>
    <xdr:graphicFrame macro="">
      <xdr:nvGraphicFramePr>
        <xdr:cNvPr id="4" name="Graphique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cdr:x>
      <cdr:y>0.9295</cdr:y>
    </cdr:from>
    <cdr:to>
      <cdr:x>0.52875</cdr:x>
      <cdr:y>1</cdr:y>
    </cdr:to>
    <cdr:sp macro="" textlink="">
      <cdr:nvSpPr>
        <cdr:cNvPr id="2" name="ZoneTexte 1"/>
        <cdr:cNvSpPr txBox="1"/>
      </cdr:nvSpPr>
      <cdr:spPr>
        <a:xfrm xmlns:a="http://schemas.openxmlformats.org/drawingml/2006/main">
          <a:off x="0" y="5776912"/>
          <a:ext cx="4986338" cy="4381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rtl="0"/>
          <a:r>
            <a:rPr lang="fr-FR" sz="800" b="0" i="0" baseline="0">
              <a:effectLst/>
              <a:latin typeface="Arial" panose="020B0604020202020204" pitchFamily="34" charset="0"/>
              <a:ea typeface="+mn-ea"/>
              <a:cs typeface="Arial" panose="020B0604020202020204" pitchFamily="34" charset="0"/>
            </a:rPr>
            <a:t>Champ : Ecoles d'ingénieurs, hors formations d'ingénieurs en partenariat (France entière) </a:t>
          </a:r>
        </a:p>
        <a:p xmlns:a="http://schemas.openxmlformats.org/drawingml/2006/main">
          <a:pPr marL="0" marR="0" lvl="0" indent="0" defTabSz="914400" rtl="0" eaLnBrk="1" fontAlgn="auto" latinLnBrk="0" hangingPunct="1">
            <a:lnSpc>
              <a:spcPct val="100000"/>
            </a:lnSpc>
            <a:spcBef>
              <a:spcPts val="0"/>
            </a:spcBef>
            <a:spcAft>
              <a:spcPts val="0"/>
            </a:spcAft>
            <a:buClrTx/>
            <a:buSzTx/>
            <a:buFontTx/>
            <a:buNone/>
            <a:tabLst/>
            <a:defRPr/>
          </a:pPr>
          <a:r>
            <a:rPr lang="fr-FR" sz="800" i="1">
              <a:effectLst/>
              <a:latin typeface="Arial" panose="020B0604020202020204" pitchFamily="34" charset="0"/>
              <a:ea typeface="+mn-ea"/>
              <a:cs typeface="Arial" panose="020B0604020202020204" pitchFamily="34" charset="0"/>
            </a:rPr>
            <a:t>Source :</a:t>
          </a:r>
          <a:r>
            <a:rPr lang="fr-FR" sz="800" i="1" baseline="0">
              <a:effectLst/>
              <a:latin typeface="Arial" panose="020B0604020202020204" pitchFamily="34" charset="0"/>
              <a:ea typeface="+mn-ea"/>
              <a:cs typeface="Arial" panose="020B0604020202020204" pitchFamily="34" charset="0"/>
            </a:rPr>
            <a:t> MESR-SIES </a:t>
          </a:r>
          <a:endParaRPr lang="fr-FR" sz="800">
            <a:effectLst/>
            <a:latin typeface="Arial" panose="020B0604020202020204" pitchFamily="34" charset="0"/>
            <a:cs typeface="Arial" panose="020B0604020202020204" pitchFamily="34" charset="0"/>
          </a:endParaRPr>
        </a:p>
        <a:p xmlns:a="http://schemas.openxmlformats.org/drawingml/2006/main">
          <a:pPr rtl="0"/>
          <a:endParaRPr lang="fr-FR" sz="900">
            <a:effectLst/>
          </a:endParaRPr>
        </a:p>
        <a:p xmlns:a="http://schemas.openxmlformats.org/drawingml/2006/main">
          <a:endParaRPr lang="fr-FR" sz="1000" i="1" baseline="0">
            <a:latin typeface="Arial" panose="020B0604020202020204" pitchFamily="34" charset="0"/>
            <a:cs typeface="Arial" panose="020B0604020202020204" pitchFamily="34" charset="0"/>
          </a:endParaRPr>
        </a:p>
        <a:p xmlns:a="http://schemas.openxmlformats.org/drawingml/2006/main">
          <a:endParaRPr lang="fr-FR" sz="1000" i="1" baseline="0">
            <a:latin typeface="Arial" panose="020B0604020202020204" pitchFamily="34" charset="0"/>
            <a:cs typeface="Arial" panose="020B060402020202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Bsvr200011\dr\statistiques\cnracl\stat\recueil\2001\evolution\actifs\age%202001%20avac%20pyr11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cache.media.education.gouv.fr/Fiche%20CNU/2015/02-Maquette/Maquette_CNU_V7.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AGIR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CNAV.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EQ_SIESC1\Danielle\EESR\DONNEES\EESR11_2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Users\Ordinateur%20Personnel\Desktop\Politique%20contractuelle\Vague%20X%202013\Fiches%20valides\Aix-Marseill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travail%20sur%20qualification\2013\qualif%20bilan%20promo%202013_corrige.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SAS/gesbertm/Jaune/v3/chiffres-cl&#233;s%202011P_rect_DB_OJ.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EES22_IV.Entreprises%20R&amp;D.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str-dgesip-dgri-a/Observatoire%20Emploi%20ESR/TAB%20de%20BORD/COLLECTE%202020/Bases%20de%20donn&#233;es/Base%20de%20donn&#233;es%20EPIC%20-%202014%20seul%20v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str-dgesip-dgri-a/Observatoire%20Emploi%20ESR/EES%202021/QP%20001/Fic%20Trav%20pour%20synthese.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artemis\abaehr$\Docs%20Retraites\COR\Projection%20FP%20CZaidman_septembre%20200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Grenelle\Vol2\10%20-%20Espace%20commun\Projections%202004\Projections%20des%20r&#233;gimes\Projections2004\Retour%20r&#233;gimes\Fiches_r&#233;gimes_actualis&#233;es\CANCAVA_graph29mar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Travaux%20en%20cours/RETRAITE/RAPPORT%20ANNUEL/RA%202008-09%20VE/Pyramides%20des%20&#226;ges%2031-12-2006%203%20FP.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C://Stats%20et%20Etudes/BLUENOTE/2003-2004/bluenot2003.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DEMOGRAPHIE%20-%20FORMATION%20-%20PERFORMANCE/donn&#233;es%20retraite.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str-dgesip-dgri-a2\DONNEES%20ET%20ETUDES\EES%202013\2%20Elements%20Excel%20de%20ref%20pour%20maquette\travail\OES13_IV%20chercheurs_w.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ge moyen"/>
      <sheetName val="evo age moyen"/>
      <sheetName val="pyramide"/>
      <sheetName val="tranches age"/>
    </sheetNames>
    <sheetDataSet>
      <sheetData sheetId="0" refreshError="1">
        <row r="9">
          <cell r="C9" t="str">
            <v>H10</v>
          </cell>
          <cell r="D9" t="str">
            <v>H20</v>
          </cell>
          <cell r="E9" t="str">
            <v>H30</v>
          </cell>
          <cell r="F9" t="str">
            <v>H40</v>
          </cell>
          <cell r="G9" t="str">
            <v>H60</v>
          </cell>
          <cell r="H9" t="str">
            <v>H70</v>
          </cell>
          <cell r="I9" t="str">
            <v>H80</v>
          </cell>
          <cell r="J9" t="str">
            <v>H90</v>
          </cell>
          <cell r="K9" t="str">
            <v>H</v>
          </cell>
          <cell r="R9" t="str">
            <v>H10</v>
          </cell>
        </row>
        <row r="10">
          <cell r="C10">
            <v>0</v>
          </cell>
          <cell r="D10">
            <v>0</v>
          </cell>
          <cell r="E10">
            <v>0</v>
          </cell>
          <cell r="F10">
            <v>0</v>
          </cell>
          <cell r="G10">
            <v>0</v>
          </cell>
          <cell r="H10">
            <v>0</v>
          </cell>
          <cell r="I10">
            <v>0</v>
          </cell>
          <cell r="J10">
            <v>0</v>
          </cell>
          <cell r="K10">
            <v>0</v>
          </cell>
          <cell r="P10">
            <v>1</v>
          </cell>
          <cell r="Q10" t="str">
            <v>15</v>
          </cell>
          <cell r="R10">
            <v>0</v>
          </cell>
        </row>
        <row r="11">
          <cell r="C11">
            <v>0</v>
          </cell>
          <cell r="D11">
            <v>0</v>
          </cell>
          <cell r="E11">
            <v>0</v>
          </cell>
          <cell r="F11">
            <v>0</v>
          </cell>
          <cell r="G11">
            <v>0</v>
          </cell>
          <cell r="H11">
            <v>0</v>
          </cell>
          <cell r="I11">
            <v>0</v>
          </cell>
          <cell r="J11">
            <v>0</v>
          </cell>
          <cell r="K11">
            <v>0</v>
          </cell>
          <cell r="P11" t="str">
            <v>1</v>
          </cell>
          <cell r="Q11" t="str">
            <v>16</v>
          </cell>
          <cell r="R11">
            <v>0</v>
          </cell>
        </row>
        <row r="12">
          <cell r="C12">
            <v>0</v>
          </cell>
          <cell r="D12">
            <v>0</v>
          </cell>
          <cell r="E12">
            <v>0</v>
          </cell>
          <cell r="F12">
            <v>0</v>
          </cell>
          <cell r="G12">
            <v>0</v>
          </cell>
          <cell r="H12">
            <v>0</v>
          </cell>
          <cell r="I12">
            <v>0</v>
          </cell>
          <cell r="J12">
            <v>0</v>
          </cell>
          <cell r="K12">
            <v>0</v>
          </cell>
          <cell r="P12" t="str">
            <v>1</v>
          </cell>
          <cell r="Q12" t="str">
            <v>17</v>
          </cell>
          <cell r="R12">
            <v>0</v>
          </cell>
        </row>
        <row r="13">
          <cell r="C13">
            <v>0</v>
          </cell>
          <cell r="D13">
            <v>0</v>
          </cell>
          <cell r="E13">
            <v>0</v>
          </cell>
          <cell r="F13">
            <v>0</v>
          </cell>
          <cell r="G13">
            <v>0</v>
          </cell>
          <cell r="H13">
            <v>0</v>
          </cell>
          <cell r="I13">
            <v>0</v>
          </cell>
          <cell r="J13">
            <v>0</v>
          </cell>
          <cell r="K13">
            <v>0</v>
          </cell>
          <cell r="P13" t="str">
            <v>1</v>
          </cell>
          <cell r="Q13" t="str">
            <v>18</v>
          </cell>
          <cell r="R13">
            <v>0</v>
          </cell>
        </row>
        <row r="14">
          <cell r="C14">
            <v>5</v>
          </cell>
          <cell r="D14">
            <v>2</v>
          </cell>
          <cell r="E14">
            <v>3</v>
          </cell>
          <cell r="F14">
            <v>1</v>
          </cell>
          <cell r="G14">
            <v>0</v>
          </cell>
          <cell r="H14">
            <v>0</v>
          </cell>
          <cell r="I14">
            <v>1</v>
          </cell>
          <cell r="J14">
            <v>0</v>
          </cell>
          <cell r="K14">
            <v>12</v>
          </cell>
          <cell r="P14" t="str">
            <v>1</v>
          </cell>
          <cell r="Q14" t="str">
            <v>19</v>
          </cell>
          <cell r="R14">
            <v>1169</v>
          </cell>
        </row>
        <row r="15">
          <cell r="C15">
            <v>18</v>
          </cell>
          <cell r="D15">
            <v>5</v>
          </cell>
          <cell r="E15">
            <v>4</v>
          </cell>
          <cell r="F15">
            <v>3</v>
          </cell>
          <cell r="G15">
            <v>1</v>
          </cell>
          <cell r="H15">
            <v>0</v>
          </cell>
          <cell r="I15">
            <v>4</v>
          </cell>
          <cell r="J15">
            <v>1</v>
          </cell>
          <cell r="K15">
            <v>36</v>
          </cell>
          <cell r="P15" t="str">
            <v>1</v>
          </cell>
          <cell r="Q15" t="str">
            <v>20</v>
          </cell>
          <cell r="R15">
            <v>4442</v>
          </cell>
        </row>
        <row r="16">
          <cell r="C16">
            <v>58</v>
          </cell>
          <cell r="D16">
            <v>33</v>
          </cell>
          <cell r="E16">
            <v>16</v>
          </cell>
          <cell r="F16">
            <v>10</v>
          </cell>
          <cell r="G16">
            <v>1</v>
          </cell>
          <cell r="H16">
            <v>2</v>
          </cell>
          <cell r="I16">
            <v>7</v>
          </cell>
          <cell r="J16">
            <v>1</v>
          </cell>
          <cell r="K16">
            <v>128</v>
          </cell>
          <cell r="P16" t="str">
            <v>1</v>
          </cell>
          <cell r="Q16" t="str">
            <v>21</v>
          </cell>
          <cell r="R16">
            <v>14963</v>
          </cell>
        </row>
        <row r="17">
          <cell r="C17">
            <v>109</v>
          </cell>
          <cell r="D17">
            <v>74</v>
          </cell>
          <cell r="E17">
            <v>29</v>
          </cell>
          <cell r="F17">
            <v>26</v>
          </cell>
          <cell r="G17">
            <v>3</v>
          </cell>
          <cell r="H17">
            <v>2</v>
          </cell>
          <cell r="I17">
            <v>9</v>
          </cell>
          <cell r="J17">
            <v>5</v>
          </cell>
          <cell r="K17">
            <v>257</v>
          </cell>
          <cell r="P17" t="str">
            <v>1</v>
          </cell>
          <cell r="Q17" t="str">
            <v>22</v>
          </cell>
          <cell r="R17">
            <v>29410</v>
          </cell>
        </row>
        <row r="18">
          <cell r="C18">
            <v>172</v>
          </cell>
          <cell r="D18">
            <v>122</v>
          </cell>
          <cell r="E18">
            <v>54</v>
          </cell>
          <cell r="F18">
            <v>40</v>
          </cell>
          <cell r="G18">
            <v>8</v>
          </cell>
          <cell r="H18">
            <v>8</v>
          </cell>
          <cell r="I18">
            <v>14</v>
          </cell>
          <cell r="J18">
            <v>13</v>
          </cell>
          <cell r="K18">
            <v>431</v>
          </cell>
          <cell r="P18" t="str">
            <v>1</v>
          </cell>
          <cell r="Q18" t="str">
            <v>23</v>
          </cell>
          <cell r="R18">
            <v>48465</v>
          </cell>
        </row>
        <row r="19">
          <cell r="C19">
            <v>298</v>
          </cell>
          <cell r="D19">
            <v>208</v>
          </cell>
          <cell r="E19">
            <v>86</v>
          </cell>
          <cell r="F19">
            <v>70</v>
          </cell>
          <cell r="G19">
            <v>5</v>
          </cell>
          <cell r="H19">
            <v>9</v>
          </cell>
          <cell r="I19">
            <v>28</v>
          </cell>
          <cell r="J19">
            <v>16</v>
          </cell>
          <cell r="K19">
            <v>720</v>
          </cell>
          <cell r="P19" t="str">
            <v>1</v>
          </cell>
          <cell r="Q19" t="str">
            <v>24</v>
          </cell>
          <cell r="R19">
            <v>87558</v>
          </cell>
        </row>
        <row r="20">
          <cell r="C20">
            <v>419</v>
          </cell>
          <cell r="D20">
            <v>322</v>
          </cell>
          <cell r="E20">
            <v>106</v>
          </cell>
          <cell r="F20">
            <v>126</v>
          </cell>
          <cell r="G20">
            <v>8</v>
          </cell>
          <cell r="H20">
            <v>17</v>
          </cell>
          <cell r="I20">
            <v>55</v>
          </cell>
          <cell r="J20">
            <v>32</v>
          </cell>
          <cell r="K20">
            <v>1085</v>
          </cell>
          <cell r="P20" t="str">
            <v>1</v>
          </cell>
          <cell r="Q20" t="str">
            <v>25</v>
          </cell>
          <cell r="R20">
            <v>128151</v>
          </cell>
        </row>
        <row r="21">
          <cell r="C21">
            <v>571</v>
          </cell>
          <cell r="D21">
            <v>506</v>
          </cell>
          <cell r="E21">
            <v>192</v>
          </cell>
          <cell r="F21">
            <v>159</v>
          </cell>
          <cell r="G21">
            <v>22</v>
          </cell>
          <cell r="H21">
            <v>24</v>
          </cell>
          <cell r="I21">
            <v>65</v>
          </cell>
          <cell r="J21">
            <v>38</v>
          </cell>
          <cell r="K21">
            <v>1577</v>
          </cell>
          <cell r="P21" t="str">
            <v>1</v>
          </cell>
          <cell r="Q21" t="str">
            <v>26</v>
          </cell>
          <cell r="R21">
            <v>181548</v>
          </cell>
        </row>
        <row r="22">
          <cell r="C22">
            <v>811</v>
          </cell>
          <cell r="D22">
            <v>682</v>
          </cell>
          <cell r="E22">
            <v>241</v>
          </cell>
          <cell r="F22">
            <v>253</v>
          </cell>
          <cell r="G22">
            <v>33</v>
          </cell>
          <cell r="H22">
            <v>45</v>
          </cell>
          <cell r="I22">
            <v>82</v>
          </cell>
          <cell r="J22">
            <v>48</v>
          </cell>
          <cell r="K22">
            <v>2195</v>
          </cell>
          <cell r="P22" t="str">
            <v>1</v>
          </cell>
          <cell r="Q22" t="str">
            <v>27</v>
          </cell>
          <cell r="R22">
            <v>267433</v>
          </cell>
        </row>
        <row r="23">
          <cell r="C23">
            <v>1046</v>
          </cell>
          <cell r="D23">
            <v>886</v>
          </cell>
          <cell r="E23">
            <v>306</v>
          </cell>
          <cell r="F23">
            <v>269</v>
          </cell>
          <cell r="G23">
            <v>26</v>
          </cell>
          <cell r="H23">
            <v>52</v>
          </cell>
          <cell r="I23">
            <v>125</v>
          </cell>
          <cell r="J23">
            <v>45</v>
          </cell>
          <cell r="K23">
            <v>2755</v>
          </cell>
          <cell r="P23" t="str">
            <v>1</v>
          </cell>
          <cell r="Q23" t="str">
            <v>28</v>
          </cell>
          <cell r="R23">
            <v>357547</v>
          </cell>
        </row>
        <row r="24">
          <cell r="C24">
            <v>1239</v>
          </cell>
          <cell r="D24">
            <v>1069</v>
          </cell>
          <cell r="E24">
            <v>352</v>
          </cell>
          <cell r="F24">
            <v>316</v>
          </cell>
          <cell r="G24">
            <v>42</v>
          </cell>
          <cell r="H24">
            <v>65</v>
          </cell>
          <cell r="I24">
            <v>166</v>
          </cell>
          <cell r="J24">
            <v>44</v>
          </cell>
          <cell r="K24">
            <v>3293</v>
          </cell>
          <cell r="P24" t="str">
            <v>1</v>
          </cell>
          <cell r="Q24" t="str">
            <v>29</v>
          </cell>
          <cell r="R24">
            <v>438163</v>
          </cell>
        </row>
        <row r="25">
          <cell r="C25">
            <v>1293</v>
          </cell>
          <cell r="D25">
            <v>1126</v>
          </cell>
          <cell r="E25">
            <v>388</v>
          </cell>
          <cell r="F25">
            <v>318</v>
          </cell>
          <cell r="G25">
            <v>53</v>
          </cell>
          <cell r="H25">
            <v>101</v>
          </cell>
          <cell r="I25">
            <v>170</v>
          </cell>
          <cell r="J25">
            <v>59</v>
          </cell>
          <cell r="K25">
            <v>3508</v>
          </cell>
          <cell r="P25" t="str">
            <v>1</v>
          </cell>
          <cell r="Q25" t="str">
            <v>30</v>
          </cell>
          <cell r="R25">
            <v>472668</v>
          </cell>
        </row>
        <row r="26">
          <cell r="C26">
            <v>1294</v>
          </cell>
          <cell r="D26">
            <v>1250</v>
          </cell>
          <cell r="E26">
            <v>389</v>
          </cell>
          <cell r="F26">
            <v>334</v>
          </cell>
          <cell r="G26">
            <v>52</v>
          </cell>
          <cell r="H26">
            <v>101</v>
          </cell>
          <cell r="I26">
            <v>200</v>
          </cell>
          <cell r="J26">
            <v>55</v>
          </cell>
          <cell r="K26">
            <v>3675</v>
          </cell>
          <cell r="P26" t="str">
            <v>1</v>
          </cell>
          <cell r="Q26" t="str">
            <v>31</v>
          </cell>
          <cell r="R26">
            <v>488429</v>
          </cell>
        </row>
        <row r="27">
          <cell r="C27">
            <v>1409</v>
          </cell>
          <cell r="D27">
            <v>1321</v>
          </cell>
          <cell r="E27">
            <v>440</v>
          </cell>
          <cell r="F27">
            <v>355</v>
          </cell>
          <cell r="G27">
            <v>56</v>
          </cell>
          <cell r="H27">
            <v>88</v>
          </cell>
          <cell r="I27">
            <v>172</v>
          </cell>
          <cell r="J27">
            <v>69</v>
          </cell>
          <cell r="K27">
            <v>3910</v>
          </cell>
          <cell r="P27" t="str">
            <v>1</v>
          </cell>
          <cell r="Q27" t="str">
            <v>32</v>
          </cell>
          <cell r="R27">
            <v>548819</v>
          </cell>
        </row>
        <row r="28">
          <cell r="C28">
            <v>1440</v>
          </cell>
          <cell r="D28">
            <v>1428</v>
          </cell>
          <cell r="E28">
            <v>479</v>
          </cell>
          <cell r="F28">
            <v>310</v>
          </cell>
          <cell r="G28">
            <v>59</v>
          </cell>
          <cell r="H28">
            <v>100</v>
          </cell>
          <cell r="I28">
            <v>195</v>
          </cell>
          <cell r="J28">
            <v>60</v>
          </cell>
          <cell r="K28">
            <v>4071</v>
          </cell>
          <cell r="P28" t="str">
            <v>1</v>
          </cell>
          <cell r="Q28" t="str">
            <v>33</v>
          </cell>
          <cell r="R28">
            <v>578118</v>
          </cell>
        </row>
        <row r="29">
          <cell r="C29">
            <v>1449</v>
          </cell>
          <cell r="D29">
            <v>1462</v>
          </cell>
          <cell r="E29">
            <v>507</v>
          </cell>
          <cell r="F29">
            <v>333</v>
          </cell>
          <cell r="G29">
            <v>73</v>
          </cell>
          <cell r="H29">
            <v>93</v>
          </cell>
          <cell r="I29">
            <v>220</v>
          </cell>
          <cell r="J29">
            <v>59</v>
          </cell>
          <cell r="K29">
            <v>4196</v>
          </cell>
          <cell r="P29" t="str">
            <v>1</v>
          </cell>
          <cell r="Q29" t="str">
            <v>34</v>
          </cell>
          <cell r="R29">
            <v>599098</v>
          </cell>
        </row>
        <row r="30">
          <cell r="C30">
            <v>1533</v>
          </cell>
          <cell r="D30">
            <v>1605</v>
          </cell>
          <cell r="E30">
            <v>547</v>
          </cell>
          <cell r="F30">
            <v>372</v>
          </cell>
          <cell r="G30">
            <v>75</v>
          </cell>
          <cell r="H30">
            <v>134</v>
          </cell>
          <cell r="I30">
            <v>256</v>
          </cell>
          <cell r="J30">
            <v>79</v>
          </cell>
          <cell r="K30">
            <v>4601</v>
          </cell>
          <cell r="P30" t="str">
            <v>1</v>
          </cell>
          <cell r="Q30" t="str">
            <v>35</v>
          </cell>
          <cell r="R30">
            <v>652458</v>
          </cell>
        </row>
        <row r="31">
          <cell r="C31">
            <v>1748</v>
          </cell>
          <cell r="D31">
            <v>1750</v>
          </cell>
          <cell r="E31">
            <v>558</v>
          </cell>
          <cell r="F31">
            <v>405</v>
          </cell>
          <cell r="G31">
            <v>75</v>
          </cell>
          <cell r="H31">
            <v>135</v>
          </cell>
          <cell r="I31">
            <v>234</v>
          </cell>
          <cell r="J31">
            <v>89</v>
          </cell>
          <cell r="K31">
            <v>4994</v>
          </cell>
          <cell r="P31" t="str">
            <v>1</v>
          </cell>
          <cell r="Q31" t="str">
            <v>36</v>
          </cell>
          <cell r="R31">
            <v>764958</v>
          </cell>
        </row>
        <row r="32">
          <cell r="C32">
            <v>1673</v>
          </cell>
          <cell r="D32">
            <v>1818</v>
          </cell>
          <cell r="E32">
            <v>569</v>
          </cell>
          <cell r="F32">
            <v>476</v>
          </cell>
          <cell r="G32">
            <v>84</v>
          </cell>
          <cell r="H32">
            <v>136</v>
          </cell>
          <cell r="I32">
            <v>270</v>
          </cell>
          <cell r="J32">
            <v>71</v>
          </cell>
          <cell r="K32">
            <v>5097</v>
          </cell>
          <cell r="P32" t="str">
            <v>1</v>
          </cell>
          <cell r="Q32" t="str">
            <v>37</v>
          </cell>
          <cell r="R32">
            <v>752497</v>
          </cell>
        </row>
        <row r="33">
          <cell r="C33">
            <v>1834</v>
          </cell>
          <cell r="D33">
            <v>1934</v>
          </cell>
          <cell r="E33">
            <v>580</v>
          </cell>
          <cell r="F33">
            <v>532</v>
          </cell>
          <cell r="G33">
            <v>125</v>
          </cell>
          <cell r="H33">
            <v>155</v>
          </cell>
          <cell r="I33">
            <v>288</v>
          </cell>
          <cell r="J33">
            <v>98</v>
          </cell>
          <cell r="K33">
            <v>5546</v>
          </cell>
          <cell r="P33" t="str">
            <v>1</v>
          </cell>
          <cell r="Q33" t="str">
            <v>38</v>
          </cell>
          <cell r="R33">
            <v>846796</v>
          </cell>
        </row>
        <row r="34">
          <cell r="C34">
            <v>1810</v>
          </cell>
          <cell r="D34">
            <v>1950</v>
          </cell>
          <cell r="E34">
            <v>641</v>
          </cell>
          <cell r="F34">
            <v>558</v>
          </cell>
          <cell r="G34">
            <v>109</v>
          </cell>
          <cell r="H34">
            <v>126</v>
          </cell>
          <cell r="I34">
            <v>247</v>
          </cell>
          <cell r="J34">
            <v>111</v>
          </cell>
          <cell r="K34">
            <v>5552</v>
          </cell>
          <cell r="P34" t="str">
            <v>1</v>
          </cell>
          <cell r="Q34" t="str">
            <v>39</v>
          </cell>
          <cell r="R34">
            <v>857131</v>
          </cell>
        </row>
        <row r="35">
          <cell r="C35">
            <v>2076</v>
          </cell>
          <cell r="D35">
            <v>2195</v>
          </cell>
          <cell r="E35">
            <v>652</v>
          </cell>
          <cell r="F35">
            <v>629</v>
          </cell>
          <cell r="G35">
            <v>116</v>
          </cell>
          <cell r="H35">
            <v>155</v>
          </cell>
          <cell r="I35">
            <v>290</v>
          </cell>
          <cell r="J35">
            <v>128</v>
          </cell>
          <cell r="K35">
            <v>6241</v>
          </cell>
          <cell r="P35" t="str">
            <v>1</v>
          </cell>
          <cell r="Q35" t="str">
            <v>40</v>
          </cell>
          <cell r="R35">
            <v>1007888</v>
          </cell>
        </row>
        <row r="36">
          <cell r="C36">
            <v>2080</v>
          </cell>
          <cell r="D36">
            <v>2189</v>
          </cell>
          <cell r="E36">
            <v>708</v>
          </cell>
          <cell r="F36">
            <v>577</v>
          </cell>
          <cell r="G36">
            <v>99</v>
          </cell>
          <cell r="H36">
            <v>175</v>
          </cell>
          <cell r="I36">
            <v>239</v>
          </cell>
          <cell r="J36">
            <v>115</v>
          </cell>
          <cell r="K36">
            <v>6182</v>
          </cell>
          <cell r="P36" t="str">
            <v>1</v>
          </cell>
          <cell r="Q36" t="str">
            <v>41</v>
          </cell>
          <cell r="R36">
            <v>1034760</v>
          </cell>
        </row>
        <row r="37">
          <cell r="C37">
            <v>2220</v>
          </cell>
          <cell r="D37">
            <v>2375</v>
          </cell>
          <cell r="E37">
            <v>732</v>
          </cell>
          <cell r="F37">
            <v>684</v>
          </cell>
          <cell r="G37">
            <v>111</v>
          </cell>
          <cell r="H37">
            <v>169</v>
          </cell>
          <cell r="I37">
            <v>241</v>
          </cell>
          <cell r="J37">
            <v>144</v>
          </cell>
          <cell r="K37">
            <v>6676</v>
          </cell>
          <cell r="P37" t="str">
            <v>1</v>
          </cell>
          <cell r="Q37" t="str">
            <v>42</v>
          </cell>
          <cell r="R37">
            <v>1131164</v>
          </cell>
        </row>
        <row r="38">
          <cell r="C38">
            <v>2306</v>
          </cell>
          <cell r="D38">
            <v>2501</v>
          </cell>
          <cell r="E38">
            <v>785</v>
          </cell>
          <cell r="F38">
            <v>691</v>
          </cell>
          <cell r="G38">
            <v>106</v>
          </cell>
          <cell r="H38">
            <v>187</v>
          </cell>
          <cell r="I38">
            <v>237</v>
          </cell>
          <cell r="J38">
            <v>143</v>
          </cell>
          <cell r="K38">
            <v>6956</v>
          </cell>
          <cell r="P38" t="str">
            <v>1</v>
          </cell>
          <cell r="Q38" t="str">
            <v>43</v>
          </cell>
          <cell r="R38">
            <v>1202920</v>
          </cell>
        </row>
        <row r="39">
          <cell r="C39">
            <v>2420</v>
          </cell>
          <cell r="D39">
            <v>2571</v>
          </cell>
          <cell r="E39">
            <v>803</v>
          </cell>
          <cell r="F39">
            <v>742</v>
          </cell>
          <cell r="G39">
            <v>116</v>
          </cell>
          <cell r="H39">
            <v>173</v>
          </cell>
          <cell r="I39">
            <v>250</v>
          </cell>
          <cell r="J39">
            <v>119</v>
          </cell>
          <cell r="K39">
            <v>7194</v>
          </cell>
          <cell r="P39" t="str">
            <v>1</v>
          </cell>
          <cell r="Q39" t="str">
            <v>44</v>
          </cell>
          <cell r="R39">
            <v>1291136</v>
          </cell>
        </row>
        <row r="40">
          <cell r="C40">
            <v>2466</v>
          </cell>
          <cell r="D40">
            <v>2664</v>
          </cell>
          <cell r="E40">
            <v>814</v>
          </cell>
          <cell r="F40">
            <v>804</v>
          </cell>
          <cell r="G40">
            <v>121</v>
          </cell>
          <cell r="H40">
            <v>194</v>
          </cell>
          <cell r="I40">
            <v>242</v>
          </cell>
          <cell r="J40">
            <v>158</v>
          </cell>
          <cell r="K40">
            <v>7463</v>
          </cell>
          <cell r="P40" t="str">
            <v>1</v>
          </cell>
          <cell r="Q40" t="str">
            <v>45</v>
          </cell>
          <cell r="R40">
            <v>1345313</v>
          </cell>
        </row>
        <row r="41">
          <cell r="C41">
            <v>2370</v>
          </cell>
          <cell r="D41">
            <v>2562</v>
          </cell>
          <cell r="E41">
            <v>809</v>
          </cell>
          <cell r="F41">
            <v>866</v>
          </cell>
          <cell r="G41">
            <v>125</v>
          </cell>
          <cell r="H41">
            <v>200</v>
          </cell>
          <cell r="I41">
            <v>267</v>
          </cell>
          <cell r="J41">
            <v>155</v>
          </cell>
          <cell r="K41">
            <v>7354</v>
          </cell>
          <cell r="P41" t="str">
            <v>1</v>
          </cell>
          <cell r="Q41" t="str">
            <v>46</v>
          </cell>
          <cell r="R41">
            <v>1321612</v>
          </cell>
        </row>
        <row r="42">
          <cell r="C42">
            <v>2425</v>
          </cell>
          <cell r="D42">
            <v>2653</v>
          </cell>
          <cell r="E42">
            <v>782</v>
          </cell>
          <cell r="F42">
            <v>882</v>
          </cell>
          <cell r="G42">
            <v>111</v>
          </cell>
          <cell r="H42">
            <v>208</v>
          </cell>
          <cell r="I42">
            <v>261</v>
          </cell>
          <cell r="J42">
            <v>149</v>
          </cell>
          <cell r="K42">
            <v>7471</v>
          </cell>
          <cell r="P42" t="str">
            <v>1</v>
          </cell>
          <cell r="Q42" t="str">
            <v>47</v>
          </cell>
          <cell r="R42">
            <v>1381128</v>
          </cell>
        </row>
        <row r="43">
          <cell r="C43">
            <v>2247</v>
          </cell>
          <cell r="D43">
            <v>2367</v>
          </cell>
          <cell r="E43">
            <v>729</v>
          </cell>
          <cell r="F43">
            <v>848</v>
          </cell>
          <cell r="G43">
            <v>98</v>
          </cell>
          <cell r="H43">
            <v>199</v>
          </cell>
          <cell r="I43">
            <v>251</v>
          </cell>
          <cell r="J43">
            <v>127</v>
          </cell>
          <cell r="K43">
            <v>6866</v>
          </cell>
          <cell r="P43" t="str">
            <v>1</v>
          </cell>
          <cell r="Q43" t="str">
            <v>48</v>
          </cell>
          <cell r="R43">
            <v>1306751</v>
          </cell>
        </row>
        <row r="44">
          <cell r="C44">
            <v>2055</v>
          </cell>
          <cell r="D44">
            <v>2266</v>
          </cell>
          <cell r="E44">
            <v>748</v>
          </cell>
          <cell r="F44">
            <v>812</v>
          </cell>
          <cell r="G44">
            <v>91</v>
          </cell>
          <cell r="H44">
            <v>190</v>
          </cell>
          <cell r="I44">
            <v>244</v>
          </cell>
          <cell r="J44">
            <v>139</v>
          </cell>
          <cell r="K44">
            <v>6545</v>
          </cell>
          <cell r="P44" t="str">
            <v>1</v>
          </cell>
          <cell r="Q44" t="str">
            <v>49</v>
          </cell>
          <cell r="R44">
            <v>1219472</v>
          </cell>
        </row>
        <row r="45">
          <cell r="C45">
            <v>1984</v>
          </cell>
          <cell r="D45">
            <v>2231</v>
          </cell>
          <cell r="E45">
            <v>690</v>
          </cell>
          <cell r="F45">
            <v>838</v>
          </cell>
          <cell r="G45">
            <v>84</v>
          </cell>
          <cell r="H45">
            <v>186</v>
          </cell>
          <cell r="I45">
            <v>244</v>
          </cell>
          <cell r="J45">
            <v>147</v>
          </cell>
          <cell r="K45">
            <v>6404</v>
          </cell>
          <cell r="P45" t="str">
            <v>1</v>
          </cell>
          <cell r="Q45" t="str">
            <v>50</v>
          </cell>
          <cell r="R45">
            <v>1201576</v>
          </cell>
        </row>
        <row r="46">
          <cell r="C46">
            <v>1895</v>
          </cell>
          <cell r="D46">
            <v>2128</v>
          </cell>
          <cell r="E46">
            <v>689</v>
          </cell>
          <cell r="F46">
            <v>872</v>
          </cell>
          <cell r="G46">
            <v>87</v>
          </cell>
          <cell r="H46">
            <v>179</v>
          </cell>
          <cell r="I46">
            <v>237</v>
          </cell>
          <cell r="J46">
            <v>148</v>
          </cell>
          <cell r="K46">
            <v>6235</v>
          </cell>
          <cell r="P46" t="str">
            <v>1</v>
          </cell>
          <cell r="Q46" t="str">
            <v>51</v>
          </cell>
          <cell r="R46">
            <v>1170348</v>
          </cell>
        </row>
        <row r="47">
          <cell r="C47">
            <v>1902</v>
          </cell>
          <cell r="D47">
            <v>1980</v>
          </cell>
          <cell r="E47">
            <v>672</v>
          </cell>
          <cell r="F47">
            <v>857</v>
          </cell>
          <cell r="G47">
            <v>85</v>
          </cell>
          <cell r="H47">
            <v>188</v>
          </cell>
          <cell r="I47">
            <v>236</v>
          </cell>
          <cell r="J47">
            <v>139</v>
          </cell>
          <cell r="K47">
            <v>6059</v>
          </cell>
          <cell r="P47" t="str">
            <v>1</v>
          </cell>
          <cell r="Q47" t="str">
            <v>52</v>
          </cell>
          <cell r="R47">
            <v>1197429</v>
          </cell>
        </row>
        <row r="48">
          <cell r="C48">
            <v>1700</v>
          </cell>
          <cell r="D48">
            <v>1936</v>
          </cell>
          <cell r="E48">
            <v>605</v>
          </cell>
          <cell r="F48">
            <v>960</v>
          </cell>
          <cell r="G48">
            <v>93</v>
          </cell>
          <cell r="H48">
            <v>163</v>
          </cell>
          <cell r="I48">
            <v>179</v>
          </cell>
          <cell r="J48">
            <v>128</v>
          </cell>
          <cell r="K48">
            <v>5764</v>
          </cell>
          <cell r="P48" t="str">
            <v>1</v>
          </cell>
          <cell r="Q48" t="str">
            <v>53</v>
          </cell>
          <cell r="R48">
            <v>1090599</v>
          </cell>
        </row>
        <row r="49">
          <cell r="C49">
            <v>1715</v>
          </cell>
          <cell r="D49">
            <v>1892</v>
          </cell>
          <cell r="E49">
            <v>644</v>
          </cell>
          <cell r="F49">
            <v>848</v>
          </cell>
          <cell r="G49">
            <v>96</v>
          </cell>
          <cell r="H49">
            <v>151</v>
          </cell>
          <cell r="I49">
            <v>231</v>
          </cell>
          <cell r="J49">
            <v>128</v>
          </cell>
          <cell r="K49">
            <v>5705</v>
          </cell>
          <cell r="P49" t="str">
            <v>1</v>
          </cell>
          <cell r="Q49" t="str">
            <v>54</v>
          </cell>
          <cell r="R49">
            <v>1120701</v>
          </cell>
        </row>
        <row r="50">
          <cell r="C50">
            <v>1351</v>
          </cell>
          <cell r="D50">
            <v>1472</v>
          </cell>
          <cell r="E50">
            <v>484</v>
          </cell>
          <cell r="F50">
            <v>560</v>
          </cell>
          <cell r="G50">
            <v>54</v>
          </cell>
          <cell r="H50">
            <v>134</v>
          </cell>
          <cell r="I50">
            <v>164</v>
          </cell>
          <cell r="J50">
            <v>100</v>
          </cell>
          <cell r="K50">
            <v>4319</v>
          </cell>
          <cell r="P50" t="str">
            <v>1</v>
          </cell>
          <cell r="Q50" t="str">
            <v>55</v>
          </cell>
          <cell r="R50">
            <v>898927</v>
          </cell>
        </row>
        <row r="51">
          <cell r="C51">
            <v>918</v>
          </cell>
          <cell r="D51">
            <v>976</v>
          </cell>
          <cell r="E51">
            <v>345</v>
          </cell>
          <cell r="F51">
            <v>368</v>
          </cell>
          <cell r="G51">
            <v>43</v>
          </cell>
          <cell r="H51">
            <v>91</v>
          </cell>
          <cell r="I51">
            <v>112</v>
          </cell>
          <cell r="J51">
            <v>64</v>
          </cell>
          <cell r="K51">
            <v>2917</v>
          </cell>
          <cell r="P51" t="str">
            <v>1</v>
          </cell>
          <cell r="Q51" t="str">
            <v>56</v>
          </cell>
          <cell r="R51">
            <v>621755</v>
          </cell>
        </row>
        <row r="52">
          <cell r="C52">
            <v>776</v>
          </cell>
          <cell r="D52">
            <v>835</v>
          </cell>
          <cell r="E52">
            <v>323</v>
          </cell>
          <cell r="F52">
            <v>276</v>
          </cell>
          <cell r="G52">
            <v>47</v>
          </cell>
          <cell r="H52">
            <v>63</v>
          </cell>
          <cell r="I52">
            <v>98</v>
          </cell>
          <cell r="J52">
            <v>50</v>
          </cell>
          <cell r="K52">
            <v>2468</v>
          </cell>
          <cell r="P52" t="str">
            <v>1</v>
          </cell>
          <cell r="Q52" t="str">
            <v>57</v>
          </cell>
          <cell r="R52">
            <v>535108</v>
          </cell>
        </row>
        <row r="53">
          <cell r="C53">
            <v>668</v>
          </cell>
          <cell r="D53">
            <v>743</v>
          </cell>
          <cell r="E53">
            <v>295</v>
          </cell>
          <cell r="F53">
            <v>232</v>
          </cell>
          <cell r="G53">
            <v>37</v>
          </cell>
          <cell r="H53">
            <v>67</v>
          </cell>
          <cell r="I53">
            <v>98</v>
          </cell>
          <cell r="J53">
            <v>42</v>
          </cell>
          <cell r="K53">
            <v>2182</v>
          </cell>
          <cell r="P53" t="str">
            <v>1</v>
          </cell>
          <cell r="Q53" t="str">
            <v>58</v>
          </cell>
          <cell r="R53">
            <v>468637</v>
          </cell>
        </row>
        <row r="54">
          <cell r="C54">
            <v>590</v>
          </cell>
          <cell r="D54">
            <v>622</v>
          </cell>
          <cell r="E54">
            <v>247</v>
          </cell>
          <cell r="F54">
            <v>230</v>
          </cell>
          <cell r="G54">
            <v>35</v>
          </cell>
          <cell r="H54">
            <v>64</v>
          </cell>
          <cell r="I54">
            <v>85</v>
          </cell>
          <cell r="J54">
            <v>38</v>
          </cell>
          <cell r="K54">
            <v>1911</v>
          </cell>
          <cell r="P54" t="str">
            <v>1</v>
          </cell>
          <cell r="Q54" t="str">
            <v>59</v>
          </cell>
          <cell r="R54">
            <v>420940</v>
          </cell>
        </row>
        <row r="55">
          <cell r="C55">
            <v>165</v>
          </cell>
          <cell r="D55">
            <v>145</v>
          </cell>
          <cell r="E55">
            <v>59</v>
          </cell>
          <cell r="F55">
            <v>50</v>
          </cell>
          <cell r="G55">
            <v>10</v>
          </cell>
          <cell r="H55">
            <v>14</v>
          </cell>
          <cell r="I55">
            <v>15</v>
          </cell>
          <cell r="J55">
            <v>9</v>
          </cell>
          <cell r="K55">
            <v>467</v>
          </cell>
          <cell r="P55" t="str">
            <v>1</v>
          </cell>
          <cell r="Q55" t="str">
            <v>60</v>
          </cell>
          <cell r="R55">
            <v>119530</v>
          </cell>
        </row>
        <row r="56">
          <cell r="C56">
            <v>98</v>
          </cell>
          <cell r="D56">
            <v>76</v>
          </cell>
          <cell r="E56">
            <v>24</v>
          </cell>
          <cell r="F56">
            <v>33</v>
          </cell>
          <cell r="G56">
            <v>8</v>
          </cell>
          <cell r="H56">
            <v>4</v>
          </cell>
          <cell r="I56">
            <v>10</v>
          </cell>
          <cell r="J56">
            <v>4</v>
          </cell>
          <cell r="K56">
            <v>257</v>
          </cell>
          <cell r="P56" t="str">
            <v>1</v>
          </cell>
          <cell r="Q56" t="str">
            <v>61</v>
          </cell>
          <cell r="R56">
            <v>72250</v>
          </cell>
        </row>
        <row r="57">
          <cell r="C57">
            <v>64</v>
          </cell>
          <cell r="D57">
            <v>51</v>
          </cell>
          <cell r="E57">
            <v>22</v>
          </cell>
          <cell r="F57">
            <v>26</v>
          </cell>
          <cell r="G57">
            <v>0</v>
          </cell>
          <cell r="H57">
            <v>3</v>
          </cell>
          <cell r="I57">
            <v>8</v>
          </cell>
          <cell r="J57">
            <v>0</v>
          </cell>
          <cell r="K57">
            <v>174</v>
          </cell>
          <cell r="P57" t="str">
            <v>1</v>
          </cell>
          <cell r="Q57" t="str">
            <v>62</v>
          </cell>
          <cell r="R57">
            <v>47976</v>
          </cell>
        </row>
        <row r="58">
          <cell r="C58">
            <v>59</v>
          </cell>
          <cell r="D58">
            <v>46</v>
          </cell>
          <cell r="E58">
            <v>24</v>
          </cell>
          <cell r="F58">
            <v>19</v>
          </cell>
          <cell r="G58">
            <v>1</v>
          </cell>
          <cell r="H58">
            <v>1</v>
          </cell>
          <cell r="I58">
            <v>6</v>
          </cell>
          <cell r="J58">
            <v>2</v>
          </cell>
          <cell r="K58">
            <v>158</v>
          </cell>
          <cell r="P58" t="str">
            <v>1</v>
          </cell>
          <cell r="Q58" t="str">
            <v>63</v>
          </cell>
          <cell r="R58">
            <v>44937</v>
          </cell>
        </row>
        <row r="59">
          <cell r="C59">
            <v>34</v>
          </cell>
          <cell r="D59">
            <v>47</v>
          </cell>
          <cell r="E59">
            <v>10</v>
          </cell>
          <cell r="F59">
            <v>19</v>
          </cell>
          <cell r="G59">
            <v>0</v>
          </cell>
          <cell r="H59">
            <v>2</v>
          </cell>
          <cell r="I59">
            <v>1</v>
          </cell>
          <cell r="J59">
            <v>4</v>
          </cell>
          <cell r="K59">
            <v>117</v>
          </cell>
          <cell r="P59" t="str">
            <v>1</v>
          </cell>
          <cell r="Q59" t="str">
            <v>64</v>
          </cell>
          <cell r="R59">
            <v>26286</v>
          </cell>
        </row>
        <row r="60">
          <cell r="C60">
            <v>26</v>
          </cell>
          <cell r="D60">
            <v>28</v>
          </cell>
          <cell r="E60">
            <v>10</v>
          </cell>
          <cell r="F60">
            <v>9</v>
          </cell>
          <cell r="G60">
            <v>3</v>
          </cell>
          <cell r="H60">
            <v>2</v>
          </cell>
          <cell r="I60">
            <v>3</v>
          </cell>
          <cell r="J60">
            <v>1</v>
          </cell>
          <cell r="K60">
            <v>82</v>
          </cell>
          <cell r="P60" t="str">
            <v>1</v>
          </cell>
          <cell r="Q60" t="str">
            <v>65</v>
          </cell>
          <cell r="R60">
            <v>20429</v>
          </cell>
        </row>
        <row r="61">
          <cell r="C61">
            <v>20</v>
          </cell>
          <cell r="D61">
            <v>27</v>
          </cell>
          <cell r="E61">
            <v>8</v>
          </cell>
          <cell r="F61">
            <v>12</v>
          </cell>
          <cell r="G61">
            <v>3</v>
          </cell>
          <cell r="H61">
            <v>3</v>
          </cell>
          <cell r="I61">
            <v>2</v>
          </cell>
          <cell r="J61">
            <v>0</v>
          </cell>
          <cell r="K61">
            <v>75</v>
          </cell>
          <cell r="P61" t="str">
            <v>1</v>
          </cell>
          <cell r="Q61" t="str">
            <v>66</v>
          </cell>
          <cell r="R61">
            <v>15963</v>
          </cell>
        </row>
        <row r="62">
          <cell r="C62">
            <v>15</v>
          </cell>
          <cell r="D62">
            <v>29</v>
          </cell>
          <cell r="E62">
            <v>11</v>
          </cell>
          <cell r="F62">
            <v>13</v>
          </cell>
          <cell r="G62">
            <v>1</v>
          </cell>
          <cell r="H62">
            <v>0</v>
          </cell>
          <cell r="I62">
            <v>0</v>
          </cell>
          <cell r="J62">
            <v>1</v>
          </cell>
          <cell r="K62">
            <v>70</v>
          </cell>
          <cell r="P62" t="str">
            <v>1</v>
          </cell>
          <cell r="Q62" t="str">
            <v>67</v>
          </cell>
          <cell r="R62">
            <v>12149</v>
          </cell>
        </row>
        <row r="63">
          <cell r="C63">
            <v>13</v>
          </cell>
          <cell r="D63">
            <v>24</v>
          </cell>
          <cell r="E63">
            <v>7</v>
          </cell>
          <cell r="F63">
            <v>9</v>
          </cell>
          <cell r="G63">
            <v>2</v>
          </cell>
          <cell r="H63">
            <v>0</v>
          </cell>
          <cell r="I63">
            <v>2</v>
          </cell>
          <cell r="J63">
            <v>1</v>
          </cell>
          <cell r="K63">
            <v>58</v>
          </cell>
          <cell r="P63" t="str">
            <v>1</v>
          </cell>
          <cell r="Q63" t="str">
            <v>68</v>
          </cell>
          <cell r="R63">
            <v>10688</v>
          </cell>
        </row>
        <row r="64">
          <cell r="C64">
            <v>17</v>
          </cell>
          <cell r="D64">
            <v>22</v>
          </cell>
          <cell r="E64">
            <v>2</v>
          </cell>
          <cell r="F64">
            <v>8</v>
          </cell>
          <cell r="G64">
            <v>3</v>
          </cell>
          <cell r="H64">
            <v>0</v>
          </cell>
          <cell r="I64">
            <v>1</v>
          </cell>
          <cell r="J64">
            <v>0</v>
          </cell>
          <cell r="K64">
            <v>53</v>
          </cell>
          <cell r="P64" t="str">
            <v>1</v>
          </cell>
          <cell r="Q64" t="str">
            <v>69</v>
          </cell>
          <cell r="R64">
            <v>14147</v>
          </cell>
        </row>
        <row r="65">
          <cell r="C65">
            <v>196</v>
          </cell>
          <cell r="D65">
            <v>167</v>
          </cell>
          <cell r="E65">
            <v>51</v>
          </cell>
          <cell r="F65">
            <v>75</v>
          </cell>
          <cell r="G65">
            <v>16</v>
          </cell>
          <cell r="H65">
            <v>3</v>
          </cell>
          <cell r="I65">
            <v>12</v>
          </cell>
          <cell r="J65">
            <v>2</v>
          </cell>
          <cell r="K65">
            <v>522</v>
          </cell>
          <cell r="P65" t="str">
            <v>1</v>
          </cell>
          <cell r="Q65" t="str">
            <v>70</v>
          </cell>
          <cell r="R65">
            <v>178075</v>
          </cell>
        </row>
        <row r="66">
          <cell r="C66">
            <v>57100</v>
          </cell>
          <cell r="D66">
            <v>59373</v>
          </cell>
          <cell r="E66">
            <v>19271</v>
          </cell>
          <cell r="F66">
            <v>19115</v>
          </cell>
          <cell r="G66">
            <v>2712</v>
          </cell>
          <cell r="H66">
            <v>4561</v>
          </cell>
          <cell r="I66">
            <v>7074</v>
          </cell>
          <cell r="J66">
            <v>3378</v>
          </cell>
          <cell r="K66">
            <v>172584</v>
          </cell>
        </row>
        <row r="67">
          <cell r="C67">
            <v>0</v>
          </cell>
          <cell r="D67">
            <v>0</v>
          </cell>
          <cell r="E67">
            <v>0</v>
          </cell>
          <cell r="F67">
            <v>0</v>
          </cell>
          <cell r="G67">
            <v>0</v>
          </cell>
          <cell r="H67">
            <v>0</v>
          </cell>
          <cell r="I67">
            <v>0</v>
          </cell>
          <cell r="J67">
            <v>0</v>
          </cell>
          <cell r="K67">
            <v>0</v>
          </cell>
          <cell r="P67">
            <v>2</v>
          </cell>
          <cell r="Q67" t="str">
            <v>15</v>
          </cell>
          <cell r="R67">
            <v>0</v>
          </cell>
        </row>
        <row r="68">
          <cell r="C68">
            <v>0</v>
          </cell>
          <cell r="D68">
            <v>0</v>
          </cell>
          <cell r="E68">
            <v>0</v>
          </cell>
          <cell r="F68">
            <v>0</v>
          </cell>
          <cell r="G68">
            <v>0</v>
          </cell>
          <cell r="H68">
            <v>0</v>
          </cell>
          <cell r="I68">
            <v>0</v>
          </cell>
          <cell r="J68">
            <v>0</v>
          </cell>
          <cell r="K68">
            <v>0</v>
          </cell>
          <cell r="P68" t="str">
            <v>2</v>
          </cell>
          <cell r="Q68" t="str">
            <v>16</v>
          </cell>
          <cell r="R68">
            <v>0</v>
          </cell>
        </row>
        <row r="69">
          <cell r="C69">
            <v>0</v>
          </cell>
          <cell r="D69">
            <v>0</v>
          </cell>
          <cell r="E69">
            <v>0</v>
          </cell>
          <cell r="F69">
            <v>0</v>
          </cell>
          <cell r="G69">
            <v>0</v>
          </cell>
          <cell r="H69">
            <v>0</v>
          </cell>
          <cell r="I69">
            <v>0</v>
          </cell>
          <cell r="J69">
            <v>0</v>
          </cell>
          <cell r="K69">
            <v>0</v>
          </cell>
          <cell r="P69" t="str">
            <v>2</v>
          </cell>
          <cell r="Q69" t="str">
            <v>17</v>
          </cell>
          <cell r="R69">
            <v>0</v>
          </cell>
        </row>
        <row r="70">
          <cell r="C70">
            <v>0</v>
          </cell>
          <cell r="D70">
            <v>0</v>
          </cell>
          <cell r="E70">
            <v>0</v>
          </cell>
          <cell r="F70">
            <v>0</v>
          </cell>
          <cell r="G70">
            <v>0</v>
          </cell>
          <cell r="H70">
            <v>0</v>
          </cell>
          <cell r="I70">
            <v>0</v>
          </cell>
          <cell r="J70">
            <v>0</v>
          </cell>
          <cell r="K70">
            <v>0</v>
          </cell>
          <cell r="P70" t="str">
            <v>2</v>
          </cell>
          <cell r="Q70" t="str">
            <v>18</v>
          </cell>
          <cell r="R70">
            <v>0</v>
          </cell>
        </row>
        <row r="71">
          <cell r="C71">
            <v>2</v>
          </cell>
          <cell r="D71">
            <v>8</v>
          </cell>
          <cell r="E71">
            <v>5</v>
          </cell>
          <cell r="F71">
            <v>0</v>
          </cell>
          <cell r="G71">
            <v>0</v>
          </cell>
          <cell r="H71">
            <v>0</v>
          </cell>
          <cell r="I71">
            <v>0</v>
          </cell>
          <cell r="J71">
            <v>0</v>
          </cell>
          <cell r="K71">
            <v>15</v>
          </cell>
          <cell r="P71" t="str">
            <v>2</v>
          </cell>
          <cell r="Q71" t="str">
            <v>19</v>
          </cell>
          <cell r="R71">
            <v>475</v>
          </cell>
        </row>
        <row r="72">
          <cell r="C72">
            <v>46</v>
          </cell>
          <cell r="D72">
            <v>44</v>
          </cell>
          <cell r="E72">
            <v>13</v>
          </cell>
          <cell r="F72">
            <v>1</v>
          </cell>
          <cell r="G72">
            <v>2</v>
          </cell>
          <cell r="H72">
            <v>1</v>
          </cell>
          <cell r="I72">
            <v>10</v>
          </cell>
          <cell r="J72">
            <v>0</v>
          </cell>
          <cell r="K72">
            <v>117</v>
          </cell>
          <cell r="P72" t="str">
            <v>2</v>
          </cell>
          <cell r="Q72" t="str">
            <v>20</v>
          </cell>
          <cell r="R72">
            <v>11333</v>
          </cell>
        </row>
        <row r="73">
          <cell r="C73">
            <v>181</v>
          </cell>
          <cell r="D73">
            <v>141</v>
          </cell>
          <cell r="E73">
            <v>83</v>
          </cell>
          <cell r="F73">
            <v>22</v>
          </cell>
          <cell r="G73">
            <v>4</v>
          </cell>
          <cell r="H73">
            <v>4</v>
          </cell>
          <cell r="I73">
            <v>26</v>
          </cell>
          <cell r="J73">
            <v>3</v>
          </cell>
          <cell r="K73">
            <v>464</v>
          </cell>
          <cell r="P73" t="str">
            <v>2</v>
          </cell>
          <cell r="Q73" t="str">
            <v>21</v>
          </cell>
          <cell r="R73">
            <v>46813</v>
          </cell>
        </row>
        <row r="74">
          <cell r="C74">
            <v>472</v>
          </cell>
          <cell r="D74">
            <v>427</v>
          </cell>
          <cell r="E74">
            <v>195</v>
          </cell>
          <cell r="F74">
            <v>49</v>
          </cell>
          <cell r="G74">
            <v>11</v>
          </cell>
          <cell r="H74">
            <v>11</v>
          </cell>
          <cell r="I74">
            <v>69</v>
          </cell>
          <cell r="J74">
            <v>17</v>
          </cell>
          <cell r="K74">
            <v>1251</v>
          </cell>
          <cell r="P74" t="str">
            <v>2</v>
          </cell>
          <cell r="Q74" t="str">
            <v>22</v>
          </cell>
          <cell r="R74">
            <v>127545</v>
          </cell>
        </row>
        <row r="75">
          <cell r="C75">
            <v>1011</v>
          </cell>
          <cell r="D75">
            <v>886</v>
          </cell>
          <cell r="E75">
            <v>393</v>
          </cell>
          <cell r="F75">
            <v>160</v>
          </cell>
          <cell r="G75">
            <v>45</v>
          </cell>
          <cell r="H75">
            <v>25</v>
          </cell>
          <cell r="I75">
            <v>137</v>
          </cell>
          <cell r="J75">
            <v>54</v>
          </cell>
          <cell r="K75">
            <v>2711</v>
          </cell>
          <cell r="P75" t="str">
            <v>2</v>
          </cell>
          <cell r="Q75" t="str">
            <v>23</v>
          </cell>
          <cell r="R75">
            <v>285069</v>
          </cell>
        </row>
        <row r="76">
          <cell r="C76">
            <v>1684</v>
          </cell>
          <cell r="D76">
            <v>1523</v>
          </cell>
          <cell r="E76">
            <v>642</v>
          </cell>
          <cell r="F76">
            <v>266</v>
          </cell>
          <cell r="G76">
            <v>54</v>
          </cell>
          <cell r="H76">
            <v>43</v>
          </cell>
          <cell r="I76">
            <v>233</v>
          </cell>
          <cell r="J76">
            <v>75</v>
          </cell>
          <cell r="K76">
            <v>4520</v>
          </cell>
          <cell r="P76" t="str">
            <v>2</v>
          </cell>
          <cell r="Q76" t="str">
            <v>24</v>
          </cell>
          <cell r="R76">
            <v>494437</v>
          </cell>
        </row>
        <row r="77">
          <cell r="C77">
            <v>2188</v>
          </cell>
          <cell r="D77">
            <v>2146</v>
          </cell>
          <cell r="E77">
            <v>834</v>
          </cell>
          <cell r="F77">
            <v>443</v>
          </cell>
          <cell r="G77">
            <v>73</v>
          </cell>
          <cell r="H77">
            <v>70</v>
          </cell>
          <cell r="I77">
            <v>310</v>
          </cell>
          <cell r="J77">
            <v>90</v>
          </cell>
          <cell r="K77">
            <v>6154</v>
          </cell>
          <cell r="P77" t="str">
            <v>2</v>
          </cell>
          <cell r="Q77" t="str">
            <v>25</v>
          </cell>
          <cell r="R77">
            <v>668460</v>
          </cell>
        </row>
        <row r="78">
          <cell r="C78">
            <v>2697</v>
          </cell>
          <cell r="D78">
            <v>2917</v>
          </cell>
          <cell r="E78">
            <v>1081</v>
          </cell>
          <cell r="F78">
            <v>568</v>
          </cell>
          <cell r="G78">
            <v>96</v>
          </cell>
          <cell r="H78">
            <v>105</v>
          </cell>
          <cell r="I78">
            <v>387</v>
          </cell>
          <cell r="J78">
            <v>129</v>
          </cell>
          <cell r="K78">
            <v>7980</v>
          </cell>
          <cell r="P78" t="str">
            <v>2</v>
          </cell>
          <cell r="Q78" t="str">
            <v>26</v>
          </cell>
          <cell r="R78">
            <v>856745</v>
          </cell>
        </row>
        <row r="79">
          <cell r="C79">
            <v>3438</v>
          </cell>
          <cell r="D79">
            <v>3793</v>
          </cell>
          <cell r="E79">
            <v>1380</v>
          </cell>
          <cell r="F79">
            <v>701</v>
          </cell>
          <cell r="G79">
            <v>132</v>
          </cell>
          <cell r="H79">
            <v>160</v>
          </cell>
          <cell r="I79">
            <v>599</v>
          </cell>
          <cell r="J79">
            <v>142</v>
          </cell>
          <cell r="K79">
            <v>10345</v>
          </cell>
          <cell r="P79" t="str">
            <v>2</v>
          </cell>
          <cell r="Q79" t="str">
            <v>27</v>
          </cell>
          <cell r="R79">
            <v>1133763</v>
          </cell>
        </row>
        <row r="80">
          <cell r="C80">
            <v>4324</v>
          </cell>
          <cell r="D80">
            <v>4868</v>
          </cell>
          <cell r="E80">
            <v>1738</v>
          </cell>
          <cell r="F80">
            <v>829</v>
          </cell>
          <cell r="G80">
            <v>188</v>
          </cell>
          <cell r="H80">
            <v>205</v>
          </cell>
          <cell r="I80">
            <v>712</v>
          </cell>
          <cell r="J80">
            <v>158</v>
          </cell>
          <cell r="K80">
            <v>13022</v>
          </cell>
          <cell r="P80" t="str">
            <v>2</v>
          </cell>
          <cell r="Q80" t="str">
            <v>28</v>
          </cell>
          <cell r="R80">
            <v>1478137</v>
          </cell>
        </row>
        <row r="81">
          <cell r="C81">
            <v>5073</v>
          </cell>
          <cell r="D81">
            <v>5617</v>
          </cell>
          <cell r="E81">
            <v>2164</v>
          </cell>
          <cell r="F81">
            <v>887</v>
          </cell>
          <cell r="G81">
            <v>217</v>
          </cell>
          <cell r="H81">
            <v>241</v>
          </cell>
          <cell r="I81">
            <v>907</v>
          </cell>
          <cell r="J81">
            <v>174</v>
          </cell>
          <cell r="K81">
            <v>15280</v>
          </cell>
          <cell r="P81" t="str">
            <v>2</v>
          </cell>
          <cell r="Q81" t="str">
            <v>29</v>
          </cell>
          <cell r="R81">
            <v>1793731</v>
          </cell>
        </row>
        <row r="82">
          <cell r="C82">
            <v>5558</v>
          </cell>
          <cell r="D82">
            <v>6550</v>
          </cell>
          <cell r="E82">
            <v>2405</v>
          </cell>
          <cell r="F82">
            <v>903</v>
          </cell>
          <cell r="G82">
            <v>240</v>
          </cell>
          <cell r="H82">
            <v>273</v>
          </cell>
          <cell r="I82">
            <v>1042</v>
          </cell>
          <cell r="J82">
            <v>163</v>
          </cell>
          <cell r="K82">
            <v>17134</v>
          </cell>
          <cell r="P82" t="str">
            <v>2</v>
          </cell>
          <cell r="Q82" t="str">
            <v>30</v>
          </cell>
          <cell r="R82">
            <v>2031596</v>
          </cell>
        </row>
        <row r="83">
          <cell r="C83">
            <v>5692</v>
          </cell>
          <cell r="D83">
            <v>6720</v>
          </cell>
          <cell r="E83">
            <v>2310</v>
          </cell>
          <cell r="F83">
            <v>894</v>
          </cell>
          <cell r="G83">
            <v>214</v>
          </cell>
          <cell r="H83">
            <v>266</v>
          </cell>
          <cell r="I83">
            <v>1096</v>
          </cell>
          <cell r="J83">
            <v>193</v>
          </cell>
          <cell r="K83">
            <v>17385</v>
          </cell>
          <cell r="P83" t="str">
            <v>2</v>
          </cell>
          <cell r="Q83" t="str">
            <v>31</v>
          </cell>
          <cell r="R83">
            <v>2148930</v>
          </cell>
        </row>
        <row r="84">
          <cell r="C84">
            <v>5687</v>
          </cell>
          <cell r="D84">
            <v>7156</v>
          </cell>
          <cell r="E84">
            <v>2487</v>
          </cell>
          <cell r="F84">
            <v>911</v>
          </cell>
          <cell r="G84">
            <v>218</v>
          </cell>
          <cell r="H84">
            <v>328</v>
          </cell>
          <cell r="I84">
            <v>1182</v>
          </cell>
          <cell r="J84">
            <v>153</v>
          </cell>
          <cell r="K84">
            <v>18122</v>
          </cell>
          <cell r="P84" t="str">
            <v>2</v>
          </cell>
          <cell r="Q84" t="str">
            <v>32</v>
          </cell>
          <cell r="R84">
            <v>2215025</v>
          </cell>
        </row>
        <row r="85">
          <cell r="C85">
            <v>5737</v>
          </cell>
          <cell r="D85">
            <v>7231</v>
          </cell>
          <cell r="E85">
            <v>2567</v>
          </cell>
          <cell r="F85">
            <v>910</v>
          </cell>
          <cell r="G85">
            <v>226</v>
          </cell>
          <cell r="H85">
            <v>314</v>
          </cell>
          <cell r="I85">
            <v>1225</v>
          </cell>
          <cell r="J85">
            <v>186</v>
          </cell>
          <cell r="K85">
            <v>18396</v>
          </cell>
          <cell r="P85" t="str">
            <v>2</v>
          </cell>
          <cell r="Q85" t="str">
            <v>33</v>
          </cell>
          <cell r="R85">
            <v>2303631</v>
          </cell>
        </row>
        <row r="86">
          <cell r="C86">
            <v>5538</v>
          </cell>
          <cell r="D86">
            <v>7314</v>
          </cell>
          <cell r="E86">
            <v>2621</v>
          </cell>
          <cell r="F86">
            <v>993</v>
          </cell>
          <cell r="G86">
            <v>276</v>
          </cell>
          <cell r="H86">
            <v>314</v>
          </cell>
          <cell r="I86">
            <v>1335</v>
          </cell>
          <cell r="J86">
            <v>174</v>
          </cell>
          <cell r="K86">
            <v>18565</v>
          </cell>
          <cell r="P86" t="str">
            <v>2</v>
          </cell>
          <cell r="Q86" t="str">
            <v>34</v>
          </cell>
          <cell r="R86">
            <v>2290152</v>
          </cell>
        </row>
        <row r="87">
          <cell r="C87">
            <v>5784</v>
          </cell>
          <cell r="D87">
            <v>7755</v>
          </cell>
          <cell r="E87">
            <v>2858</v>
          </cell>
          <cell r="F87">
            <v>1055</v>
          </cell>
          <cell r="G87">
            <v>272</v>
          </cell>
          <cell r="H87">
            <v>345</v>
          </cell>
          <cell r="I87">
            <v>1369</v>
          </cell>
          <cell r="J87">
            <v>180</v>
          </cell>
          <cell r="K87">
            <v>19618</v>
          </cell>
          <cell r="P87" t="str">
            <v>2</v>
          </cell>
          <cell r="Q87" t="str">
            <v>35</v>
          </cell>
          <cell r="R87">
            <v>2461094</v>
          </cell>
        </row>
        <row r="88">
          <cell r="C88">
            <v>5820</v>
          </cell>
          <cell r="D88">
            <v>7947</v>
          </cell>
          <cell r="E88">
            <v>2957</v>
          </cell>
          <cell r="F88">
            <v>1119</v>
          </cell>
          <cell r="G88">
            <v>281</v>
          </cell>
          <cell r="H88">
            <v>374</v>
          </cell>
          <cell r="I88">
            <v>1488</v>
          </cell>
          <cell r="J88">
            <v>191</v>
          </cell>
          <cell r="K88">
            <v>20177</v>
          </cell>
          <cell r="P88" t="str">
            <v>2</v>
          </cell>
          <cell r="Q88" t="str">
            <v>36</v>
          </cell>
          <cell r="R88">
            <v>2547122</v>
          </cell>
        </row>
        <row r="89">
          <cell r="C89">
            <v>6330</v>
          </cell>
          <cell r="D89">
            <v>8400</v>
          </cell>
          <cell r="E89">
            <v>3110</v>
          </cell>
          <cell r="F89">
            <v>1262</v>
          </cell>
          <cell r="G89">
            <v>292</v>
          </cell>
          <cell r="H89">
            <v>380</v>
          </cell>
          <cell r="I89">
            <v>1454</v>
          </cell>
          <cell r="J89">
            <v>221</v>
          </cell>
          <cell r="K89">
            <v>21449</v>
          </cell>
          <cell r="P89" t="str">
            <v>2</v>
          </cell>
          <cell r="Q89" t="str">
            <v>37</v>
          </cell>
          <cell r="R89">
            <v>2846020</v>
          </cell>
        </row>
        <row r="90">
          <cell r="C90">
            <v>6577</v>
          </cell>
          <cell r="D90">
            <v>8658</v>
          </cell>
          <cell r="E90">
            <v>3209</v>
          </cell>
          <cell r="F90">
            <v>1340</v>
          </cell>
          <cell r="G90">
            <v>334</v>
          </cell>
          <cell r="H90">
            <v>326</v>
          </cell>
          <cell r="I90">
            <v>1420</v>
          </cell>
          <cell r="J90">
            <v>257</v>
          </cell>
          <cell r="K90">
            <v>22121</v>
          </cell>
          <cell r="P90" t="str">
            <v>2</v>
          </cell>
          <cell r="Q90" t="str">
            <v>38</v>
          </cell>
          <cell r="R90">
            <v>3035497</v>
          </cell>
        </row>
        <row r="91">
          <cell r="C91">
            <v>6733</v>
          </cell>
          <cell r="D91">
            <v>9141</v>
          </cell>
          <cell r="E91">
            <v>3168</v>
          </cell>
          <cell r="F91">
            <v>1318</v>
          </cell>
          <cell r="G91">
            <v>281</v>
          </cell>
          <cell r="H91">
            <v>389</v>
          </cell>
          <cell r="I91">
            <v>1397</v>
          </cell>
          <cell r="J91">
            <v>268</v>
          </cell>
          <cell r="K91">
            <v>22695</v>
          </cell>
          <cell r="P91" t="str">
            <v>2</v>
          </cell>
          <cell r="Q91" t="str">
            <v>39</v>
          </cell>
          <cell r="R91">
            <v>3188713</v>
          </cell>
        </row>
        <row r="92">
          <cell r="C92">
            <v>7229</v>
          </cell>
          <cell r="D92">
            <v>9595</v>
          </cell>
          <cell r="E92">
            <v>3429</v>
          </cell>
          <cell r="F92">
            <v>1414</v>
          </cell>
          <cell r="G92">
            <v>330</v>
          </cell>
          <cell r="H92">
            <v>422</v>
          </cell>
          <cell r="I92">
            <v>1419</v>
          </cell>
          <cell r="J92">
            <v>300</v>
          </cell>
          <cell r="K92">
            <v>24138</v>
          </cell>
          <cell r="P92" t="str">
            <v>2</v>
          </cell>
          <cell r="Q92" t="str">
            <v>40</v>
          </cell>
          <cell r="R92">
            <v>3510690</v>
          </cell>
        </row>
        <row r="93">
          <cell r="C93">
            <v>7620</v>
          </cell>
          <cell r="D93">
            <v>10171</v>
          </cell>
          <cell r="E93">
            <v>3672</v>
          </cell>
          <cell r="F93">
            <v>1466</v>
          </cell>
          <cell r="G93">
            <v>372</v>
          </cell>
          <cell r="H93">
            <v>376</v>
          </cell>
          <cell r="I93">
            <v>1485</v>
          </cell>
          <cell r="J93">
            <v>276</v>
          </cell>
          <cell r="K93">
            <v>25438</v>
          </cell>
          <cell r="P93" t="str">
            <v>2</v>
          </cell>
          <cell r="Q93" t="str">
            <v>41</v>
          </cell>
          <cell r="R93">
            <v>3791981</v>
          </cell>
        </row>
        <row r="94">
          <cell r="C94">
            <v>8191</v>
          </cell>
          <cell r="D94">
            <v>10635</v>
          </cell>
          <cell r="E94">
            <v>3765</v>
          </cell>
          <cell r="F94">
            <v>1613</v>
          </cell>
          <cell r="G94">
            <v>368</v>
          </cell>
          <cell r="H94">
            <v>405</v>
          </cell>
          <cell r="I94">
            <v>1457</v>
          </cell>
          <cell r="J94">
            <v>302</v>
          </cell>
          <cell r="K94">
            <v>26736</v>
          </cell>
          <cell r="P94" t="str">
            <v>2</v>
          </cell>
          <cell r="Q94" t="str">
            <v>42</v>
          </cell>
          <cell r="R94">
            <v>4173837</v>
          </cell>
        </row>
        <row r="95">
          <cell r="C95">
            <v>8533</v>
          </cell>
          <cell r="D95">
            <v>10999</v>
          </cell>
          <cell r="E95">
            <v>3878</v>
          </cell>
          <cell r="F95">
            <v>1754</v>
          </cell>
          <cell r="G95">
            <v>367</v>
          </cell>
          <cell r="H95">
            <v>446</v>
          </cell>
          <cell r="I95">
            <v>1483</v>
          </cell>
          <cell r="J95">
            <v>279</v>
          </cell>
          <cell r="K95">
            <v>27739</v>
          </cell>
          <cell r="P95" t="str">
            <v>2</v>
          </cell>
          <cell r="Q95" t="str">
            <v>43</v>
          </cell>
          <cell r="R95">
            <v>4450504</v>
          </cell>
        </row>
        <row r="96">
          <cell r="C96">
            <v>9202</v>
          </cell>
          <cell r="D96">
            <v>11403</v>
          </cell>
          <cell r="E96">
            <v>3880</v>
          </cell>
          <cell r="F96">
            <v>1871</v>
          </cell>
          <cell r="G96">
            <v>365</v>
          </cell>
          <cell r="H96">
            <v>467</v>
          </cell>
          <cell r="I96">
            <v>1477</v>
          </cell>
          <cell r="J96">
            <v>308</v>
          </cell>
          <cell r="K96">
            <v>28973</v>
          </cell>
          <cell r="P96" t="str">
            <v>2</v>
          </cell>
          <cell r="Q96" t="str">
            <v>44</v>
          </cell>
          <cell r="R96">
            <v>4909745</v>
          </cell>
        </row>
        <row r="97">
          <cell r="C97">
            <v>9185</v>
          </cell>
          <cell r="D97">
            <v>11320</v>
          </cell>
          <cell r="E97">
            <v>3724</v>
          </cell>
          <cell r="F97">
            <v>1948</v>
          </cell>
          <cell r="G97">
            <v>339</v>
          </cell>
          <cell r="H97">
            <v>466</v>
          </cell>
          <cell r="I97">
            <v>1439</v>
          </cell>
          <cell r="J97">
            <v>263</v>
          </cell>
          <cell r="K97">
            <v>28684</v>
          </cell>
          <cell r="P97" t="str">
            <v>2</v>
          </cell>
          <cell r="Q97" t="str">
            <v>45</v>
          </cell>
          <cell r="R97">
            <v>5010757</v>
          </cell>
        </row>
        <row r="98">
          <cell r="C98">
            <v>8817</v>
          </cell>
          <cell r="D98">
            <v>11152</v>
          </cell>
          <cell r="E98">
            <v>3651</v>
          </cell>
          <cell r="F98">
            <v>1997</v>
          </cell>
          <cell r="G98">
            <v>337</v>
          </cell>
          <cell r="H98">
            <v>495</v>
          </cell>
          <cell r="I98">
            <v>1445</v>
          </cell>
          <cell r="J98">
            <v>289</v>
          </cell>
          <cell r="K98">
            <v>28183</v>
          </cell>
          <cell r="P98" t="str">
            <v>2</v>
          </cell>
          <cell r="Q98" t="str">
            <v>46</v>
          </cell>
          <cell r="R98">
            <v>4916177</v>
          </cell>
        </row>
        <row r="99">
          <cell r="C99">
            <v>8345</v>
          </cell>
          <cell r="D99">
            <v>10411</v>
          </cell>
          <cell r="E99">
            <v>3291</v>
          </cell>
          <cell r="F99">
            <v>1784</v>
          </cell>
          <cell r="G99">
            <v>354</v>
          </cell>
          <cell r="H99">
            <v>492</v>
          </cell>
          <cell r="I99">
            <v>1340</v>
          </cell>
          <cell r="J99">
            <v>255</v>
          </cell>
          <cell r="K99">
            <v>26272</v>
          </cell>
          <cell r="P99" t="str">
            <v>2</v>
          </cell>
          <cell r="Q99" t="str">
            <v>47</v>
          </cell>
          <cell r="R99">
            <v>4752710</v>
          </cell>
        </row>
        <row r="100">
          <cell r="C100">
            <v>7568</v>
          </cell>
          <cell r="D100">
            <v>9635</v>
          </cell>
          <cell r="E100">
            <v>3110</v>
          </cell>
          <cell r="F100">
            <v>1757</v>
          </cell>
          <cell r="G100">
            <v>299</v>
          </cell>
          <cell r="H100">
            <v>432</v>
          </cell>
          <cell r="I100">
            <v>1265</v>
          </cell>
          <cell r="J100">
            <v>226</v>
          </cell>
          <cell r="K100">
            <v>24292</v>
          </cell>
          <cell r="P100" t="str">
            <v>2</v>
          </cell>
          <cell r="Q100" t="str">
            <v>48</v>
          </cell>
          <cell r="R100">
            <v>4400884</v>
          </cell>
        </row>
        <row r="101">
          <cell r="C101">
            <v>7172</v>
          </cell>
          <cell r="D101">
            <v>8988</v>
          </cell>
          <cell r="E101">
            <v>3060</v>
          </cell>
          <cell r="F101">
            <v>1703</v>
          </cell>
          <cell r="G101">
            <v>289</v>
          </cell>
          <cell r="H101">
            <v>436</v>
          </cell>
          <cell r="I101">
            <v>1258</v>
          </cell>
          <cell r="J101">
            <v>204</v>
          </cell>
          <cell r="K101">
            <v>23110</v>
          </cell>
          <cell r="P101" t="str">
            <v>2</v>
          </cell>
          <cell r="Q101" t="str">
            <v>49</v>
          </cell>
          <cell r="R101">
            <v>4257274</v>
          </cell>
        </row>
        <row r="102">
          <cell r="C102">
            <v>6756</v>
          </cell>
          <cell r="D102">
            <v>8379</v>
          </cell>
          <cell r="E102">
            <v>2868</v>
          </cell>
          <cell r="F102">
            <v>1666</v>
          </cell>
          <cell r="G102">
            <v>281</v>
          </cell>
          <cell r="H102">
            <v>452</v>
          </cell>
          <cell r="I102">
            <v>1162</v>
          </cell>
          <cell r="J102">
            <v>207</v>
          </cell>
          <cell r="K102">
            <v>21771</v>
          </cell>
          <cell r="P102" t="str">
            <v>2</v>
          </cell>
          <cell r="Q102" t="str">
            <v>50</v>
          </cell>
          <cell r="R102">
            <v>4091183</v>
          </cell>
        </row>
        <row r="103">
          <cell r="C103">
            <v>6748</v>
          </cell>
          <cell r="D103">
            <v>8540</v>
          </cell>
          <cell r="E103">
            <v>3054</v>
          </cell>
          <cell r="F103">
            <v>1743</v>
          </cell>
          <cell r="G103">
            <v>284</v>
          </cell>
          <cell r="H103">
            <v>433</v>
          </cell>
          <cell r="I103">
            <v>1204</v>
          </cell>
          <cell r="J103">
            <v>202</v>
          </cell>
          <cell r="K103">
            <v>22208</v>
          </cell>
          <cell r="P103" t="str">
            <v>2</v>
          </cell>
          <cell r="Q103" t="str">
            <v>51</v>
          </cell>
          <cell r="R103">
            <v>4167594</v>
          </cell>
        </row>
        <row r="104">
          <cell r="C104">
            <v>6409</v>
          </cell>
          <cell r="D104">
            <v>7933</v>
          </cell>
          <cell r="E104">
            <v>2774</v>
          </cell>
          <cell r="F104">
            <v>1652</v>
          </cell>
          <cell r="G104">
            <v>240</v>
          </cell>
          <cell r="H104">
            <v>392</v>
          </cell>
          <cell r="I104">
            <v>1181</v>
          </cell>
          <cell r="J104">
            <v>202</v>
          </cell>
          <cell r="K104">
            <v>20783</v>
          </cell>
          <cell r="P104" t="str">
            <v>2</v>
          </cell>
          <cell r="Q104" t="str">
            <v>52</v>
          </cell>
          <cell r="R104">
            <v>4035016</v>
          </cell>
        </row>
        <row r="105">
          <cell r="C105">
            <v>6098</v>
          </cell>
          <cell r="D105">
            <v>7614</v>
          </cell>
          <cell r="E105">
            <v>2602</v>
          </cell>
          <cell r="F105">
            <v>1486</v>
          </cell>
          <cell r="G105">
            <v>263</v>
          </cell>
          <cell r="H105">
            <v>372</v>
          </cell>
          <cell r="I105">
            <v>1061</v>
          </cell>
          <cell r="J105">
            <v>176</v>
          </cell>
          <cell r="K105">
            <v>19672</v>
          </cell>
          <cell r="P105" t="str">
            <v>2</v>
          </cell>
          <cell r="Q105" t="str">
            <v>53</v>
          </cell>
          <cell r="R105">
            <v>3912449</v>
          </cell>
        </row>
        <row r="106">
          <cell r="C106">
            <v>5407</v>
          </cell>
          <cell r="D106">
            <v>6853</v>
          </cell>
          <cell r="E106">
            <v>2361</v>
          </cell>
          <cell r="F106">
            <v>1397</v>
          </cell>
          <cell r="G106">
            <v>221</v>
          </cell>
          <cell r="H106">
            <v>381</v>
          </cell>
          <cell r="I106">
            <v>1033</v>
          </cell>
          <cell r="J106">
            <v>161</v>
          </cell>
          <cell r="K106">
            <v>17814</v>
          </cell>
          <cell r="P106" t="str">
            <v>2</v>
          </cell>
          <cell r="Q106" t="str">
            <v>54</v>
          </cell>
          <cell r="R106">
            <v>3533251</v>
          </cell>
        </row>
        <row r="107">
          <cell r="C107">
            <v>3789</v>
          </cell>
          <cell r="D107">
            <v>4488</v>
          </cell>
          <cell r="E107">
            <v>1589</v>
          </cell>
          <cell r="F107">
            <v>918</v>
          </cell>
          <cell r="G107">
            <v>156</v>
          </cell>
          <cell r="H107">
            <v>292</v>
          </cell>
          <cell r="I107">
            <v>761</v>
          </cell>
          <cell r="J107">
            <v>107</v>
          </cell>
          <cell r="K107">
            <v>12100</v>
          </cell>
          <cell r="P107" t="str">
            <v>2</v>
          </cell>
          <cell r="Q107" t="str">
            <v>55</v>
          </cell>
          <cell r="R107">
            <v>2520512</v>
          </cell>
        </row>
        <row r="108">
          <cell r="C108">
            <v>2423</v>
          </cell>
          <cell r="D108">
            <v>2812</v>
          </cell>
          <cell r="E108">
            <v>1014</v>
          </cell>
          <cell r="F108">
            <v>511</v>
          </cell>
          <cell r="G108">
            <v>100</v>
          </cell>
          <cell r="H108">
            <v>195</v>
          </cell>
          <cell r="I108">
            <v>494</v>
          </cell>
          <cell r="J108">
            <v>43</v>
          </cell>
          <cell r="K108">
            <v>7592</v>
          </cell>
          <cell r="P108" t="str">
            <v>2</v>
          </cell>
          <cell r="Q108" t="str">
            <v>56</v>
          </cell>
          <cell r="R108">
            <v>1641427</v>
          </cell>
        </row>
        <row r="109">
          <cell r="C109">
            <v>2027</v>
          </cell>
          <cell r="D109">
            <v>2342</v>
          </cell>
          <cell r="E109">
            <v>900</v>
          </cell>
          <cell r="F109">
            <v>512</v>
          </cell>
          <cell r="G109">
            <v>97</v>
          </cell>
          <cell r="H109">
            <v>143</v>
          </cell>
          <cell r="I109">
            <v>419</v>
          </cell>
          <cell r="J109">
            <v>47</v>
          </cell>
          <cell r="K109">
            <v>6487</v>
          </cell>
          <cell r="P109" t="str">
            <v>2</v>
          </cell>
          <cell r="Q109" t="str">
            <v>57</v>
          </cell>
          <cell r="R109">
            <v>1397437</v>
          </cell>
        </row>
        <row r="110">
          <cell r="C110">
            <v>1605</v>
          </cell>
          <cell r="D110">
            <v>1923</v>
          </cell>
          <cell r="E110">
            <v>723</v>
          </cell>
          <cell r="F110">
            <v>405</v>
          </cell>
          <cell r="G110">
            <v>99</v>
          </cell>
          <cell r="H110">
            <v>146</v>
          </cell>
          <cell r="I110">
            <v>364</v>
          </cell>
          <cell r="J110">
            <v>38</v>
          </cell>
          <cell r="K110">
            <v>5303</v>
          </cell>
          <cell r="P110" t="str">
            <v>2</v>
          </cell>
          <cell r="Q110" t="str">
            <v>58</v>
          </cell>
          <cell r="R110">
            <v>1125623</v>
          </cell>
        </row>
        <row r="111">
          <cell r="C111">
            <v>1281</v>
          </cell>
          <cell r="D111">
            <v>1546</v>
          </cell>
          <cell r="E111">
            <v>563</v>
          </cell>
          <cell r="F111">
            <v>313</v>
          </cell>
          <cell r="G111">
            <v>63</v>
          </cell>
          <cell r="H111">
            <v>92</v>
          </cell>
          <cell r="I111">
            <v>296</v>
          </cell>
          <cell r="J111">
            <v>38</v>
          </cell>
          <cell r="K111">
            <v>4192</v>
          </cell>
          <cell r="P111" t="str">
            <v>2</v>
          </cell>
          <cell r="Q111" t="str">
            <v>59</v>
          </cell>
          <cell r="R111">
            <v>913739</v>
          </cell>
        </row>
        <row r="112">
          <cell r="C112">
            <v>495</v>
          </cell>
          <cell r="D112">
            <v>479</v>
          </cell>
          <cell r="E112">
            <v>183</v>
          </cell>
          <cell r="F112">
            <v>95</v>
          </cell>
          <cell r="G112">
            <v>18</v>
          </cell>
          <cell r="H112">
            <v>42</v>
          </cell>
          <cell r="I112">
            <v>105</v>
          </cell>
          <cell r="J112">
            <v>10</v>
          </cell>
          <cell r="K112">
            <v>1427</v>
          </cell>
          <cell r="P112" t="str">
            <v>2</v>
          </cell>
          <cell r="Q112" t="str">
            <v>60</v>
          </cell>
          <cell r="R112">
            <v>358498</v>
          </cell>
        </row>
        <row r="113">
          <cell r="C113">
            <v>289</v>
          </cell>
          <cell r="D113">
            <v>302</v>
          </cell>
          <cell r="E113">
            <v>123</v>
          </cell>
          <cell r="F113">
            <v>65</v>
          </cell>
          <cell r="G113">
            <v>11</v>
          </cell>
          <cell r="H113">
            <v>21</v>
          </cell>
          <cell r="I113">
            <v>61</v>
          </cell>
          <cell r="J113">
            <v>0</v>
          </cell>
          <cell r="K113">
            <v>872</v>
          </cell>
          <cell r="P113" t="str">
            <v>2</v>
          </cell>
          <cell r="Q113" t="str">
            <v>61</v>
          </cell>
          <cell r="R113">
            <v>213107</v>
          </cell>
        </row>
        <row r="114">
          <cell r="C114">
            <v>197</v>
          </cell>
          <cell r="D114">
            <v>209</v>
          </cell>
          <cell r="E114">
            <v>96</v>
          </cell>
          <cell r="F114">
            <v>45</v>
          </cell>
          <cell r="G114">
            <v>5</v>
          </cell>
          <cell r="H114">
            <v>12</v>
          </cell>
          <cell r="I114">
            <v>44</v>
          </cell>
          <cell r="J114">
            <v>7</v>
          </cell>
          <cell r="K114">
            <v>615</v>
          </cell>
          <cell r="P114" t="str">
            <v>2</v>
          </cell>
          <cell r="Q114" t="str">
            <v>62</v>
          </cell>
          <cell r="R114">
            <v>147646</v>
          </cell>
        </row>
        <row r="115">
          <cell r="C115">
            <v>147</v>
          </cell>
          <cell r="D115">
            <v>225</v>
          </cell>
          <cell r="E115">
            <v>74</v>
          </cell>
          <cell r="F115">
            <v>30</v>
          </cell>
          <cell r="G115">
            <v>7</v>
          </cell>
          <cell r="H115">
            <v>8</v>
          </cell>
          <cell r="I115">
            <v>30</v>
          </cell>
          <cell r="J115">
            <v>4</v>
          </cell>
          <cell r="K115">
            <v>525</v>
          </cell>
          <cell r="P115" t="str">
            <v>2</v>
          </cell>
          <cell r="Q115" t="str">
            <v>63</v>
          </cell>
          <cell r="R115">
            <v>112028</v>
          </cell>
        </row>
        <row r="116">
          <cell r="C116">
            <v>129</v>
          </cell>
          <cell r="D116">
            <v>178</v>
          </cell>
          <cell r="E116">
            <v>59</v>
          </cell>
          <cell r="F116">
            <v>34</v>
          </cell>
          <cell r="G116">
            <v>7</v>
          </cell>
          <cell r="H116">
            <v>5</v>
          </cell>
          <cell r="I116">
            <v>27</v>
          </cell>
          <cell r="J116">
            <v>1</v>
          </cell>
          <cell r="K116">
            <v>440</v>
          </cell>
          <cell r="P116" t="str">
            <v>2</v>
          </cell>
          <cell r="Q116" t="str">
            <v>64</v>
          </cell>
          <cell r="R116">
            <v>99759</v>
          </cell>
        </row>
        <row r="117">
          <cell r="C117">
            <v>82</v>
          </cell>
          <cell r="D117">
            <v>126</v>
          </cell>
          <cell r="E117">
            <v>46</v>
          </cell>
          <cell r="F117">
            <v>18</v>
          </cell>
          <cell r="G117">
            <v>2</v>
          </cell>
          <cell r="H117">
            <v>2</v>
          </cell>
          <cell r="I117">
            <v>16</v>
          </cell>
          <cell r="J117">
            <v>0</v>
          </cell>
          <cell r="K117">
            <v>292</v>
          </cell>
          <cell r="P117" t="str">
            <v>2</v>
          </cell>
          <cell r="Q117" t="str">
            <v>65</v>
          </cell>
          <cell r="R117">
            <v>64463</v>
          </cell>
        </row>
        <row r="118">
          <cell r="C118">
            <v>102</v>
          </cell>
          <cell r="D118">
            <v>119</v>
          </cell>
          <cell r="E118">
            <v>39</v>
          </cell>
          <cell r="F118">
            <v>10</v>
          </cell>
          <cell r="G118">
            <v>6</v>
          </cell>
          <cell r="H118">
            <v>2</v>
          </cell>
          <cell r="I118">
            <v>15</v>
          </cell>
          <cell r="J118">
            <v>1</v>
          </cell>
          <cell r="K118">
            <v>294</v>
          </cell>
          <cell r="P118" t="str">
            <v>2</v>
          </cell>
          <cell r="Q118" t="str">
            <v>66</v>
          </cell>
          <cell r="R118">
            <v>81349</v>
          </cell>
        </row>
        <row r="119">
          <cell r="C119">
            <v>88</v>
          </cell>
          <cell r="D119">
            <v>117</v>
          </cell>
          <cell r="E119">
            <v>37</v>
          </cell>
          <cell r="F119">
            <v>15</v>
          </cell>
          <cell r="G119">
            <v>4</v>
          </cell>
          <cell r="H119">
            <v>2</v>
          </cell>
          <cell r="I119">
            <v>11</v>
          </cell>
          <cell r="J119">
            <v>1</v>
          </cell>
          <cell r="K119">
            <v>275</v>
          </cell>
          <cell r="P119" t="str">
            <v>2</v>
          </cell>
          <cell r="Q119" t="str">
            <v>67</v>
          </cell>
          <cell r="R119">
            <v>71186</v>
          </cell>
        </row>
        <row r="120">
          <cell r="C120">
            <v>66</v>
          </cell>
          <cell r="D120">
            <v>100</v>
          </cell>
          <cell r="E120">
            <v>51</v>
          </cell>
          <cell r="F120">
            <v>14</v>
          </cell>
          <cell r="G120">
            <v>1</v>
          </cell>
          <cell r="H120">
            <v>3</v>
          </cell>
          <cell r="I120">
            <v>16</v>
          </cell>
          <cell r="J120">
            <v>1</v>
          </cell>
          <cell r="K120">
            <v>252</v>
          </cell>
          <cell r="P120" t="str">
            <v>2</v>
          </cell>
          <cell r="Q120" t="str">
            <v>68</v>
          </cell>
          <cell r="R120">
            <v>54233</v>
          </cell>
        </row>
        <row r="121">
          <cell r="C121">
            <v>56</v>
          </cell>
          <cell r="D121">
            <v>86</v>
          </cell>
          <cell r="E121">
            <v>35</v>
          </cell>
          <cell r="F121">
            <v>9</v>
          </cell>
          <cell r="G121">
            <v>0</v>
          </cell>
          <cell r="H121">
            <v>3</v>
          </cell>
          <cell r="I121">
            <v>5</v>
          </cell>
          <cell r="J121">
            <v>1</v>
          </cell>
          <cell r="K121">
            <v>195</v>
          </cell>
          <cell r="P121" t="str">
            <v>2</v>
          </cell>
          <cell r="Q121" t="str">
            <v>69</v>
          </cell>
          <cell r="R121">
            <v>46695</v>
          </cell>
        </row>
        <row r="122">
          <cell r="C122">
            <v>585</v>
          </cell>
          <cell r="D122">
            <v>734</v>
          </cell>
          <cell r="E122">
            <v>249</v>
          </cell>
          <cell r="F122">
            <v>84</v>
          </cell>
          <cell r="G122">
            <v>31</v>
          </cell>
          <cell r="H122">
            <v>23</v>
          </cell>
          <cell r="I122">
            <v>65</v>
          </cell>
          <cell r="J122">
            <v>2</v>
          </cell>
          <cell r="K122">
            <v>1773</v>
          </cell>
          <cell r="P122" t="str">
            <v>2</v>
          </cell>
          <cell r="Q122" t="str">
            <v>70</v>
          </cell>
          <cell r="R122">
            <v>527216</v>
          </cell>
        </row>
        <row r="123">
          <cell r="C123">
            <v>207213</v>
          </cell>
          <cell r="D123">
            <v>258656</v>
          </cell>
          <cell r="E123">
            <v>91120</v>
          </cell>
          <cell r="F123">
            <v>42960</v>
          </cell>
          <cell r="G123">
            <v>8772</v>
          </cell>
          <cell r="H123">
            <v>11632</v>
          </cell>
          <cell r="I123">
            <v>38836</v>
          </cell>
          <cell r="J123">
            <v>6779</v>
          </cell>
          <cell r="K123">
            <v>665968</v>
          </cell>
        </row>
        <row r="124">
          <cell r="C124" t="str">
            <v>T10</v>
          </cell>
          <cell r="D124" t="str">
            <v>T20</v>
          </cell>
          <cell r="E124" t="str">
            <v>T30</v>
          </cell>
          <cell r="F124" t="str">
            <v>T61</v>
          </cell>
          <cell r="G124" t="str">
            <v>T62</v>
          </cell>
          <cell r="H124" t="str">
            <v>T63</v>
          </cell>
          <cell r="I124" t="str">
            <v>T64</v>
          </cell>
          <cell r="J124" t="str">
            <v>T66</v>
          </cell>
          <cell r="K124" t="str">
            <v>T67</v>
          </cell>
          <cell r="L124" t="str">
            <v>T69</v>
          </cell>
          <cell r="M124" t="str">
            <v>T90</v>
          </cell>
          <cell r="N124" t="str">
            <v>T</v>
          </cell>
          <cell r="R124" t="str">
            <v>T10</v>
          </cell>
        </row>
        <row r="125">
          <cell r="C125">
            <v>0</v>
          </cell>
          <cell r="D125">
            <v>0</v>
          </cell>
          <cell r="E125">
            <v>0</v>
          </cell>
          <cell r="F125">
            <v>0</v>
          </cell>
          <cell r="G125">
            <v>0</v>
          </cell>
          <cell r="H125">
            <v>0</v>
          </cell>
          <cell r="I125">
            <v>0</v>
          </cell>
          <cell r="J125">
            <v>0</v>
          </cell>
          <cell r="K125">
            <v>0</v>
          </cell>
          <cell r="L125">
            <v>0</v>
          </cell>
          <cell r="M125">
            <v>0</v>
          </cell>
          <cell r="N125">
            <v>0</v>
          </cell>
          <cell r="P125" t="str">
            <v>1</v>
          </cell>
          <cell r="Q125">
            <v>15</v>
          </cell>
          <cell r="R125">
            <v>0</v>
          </cell>
        </row>
        <row r="126">
          <cell r="C126">
            <v>0</v>
          </cell>
          <cell r="D126">
            <v>0</v>
          </cell>
          <cell r="E126">
            <v>0</v>
          </cell>
          <cell r="F126">
            <v>0</v>
          </cell>
          <cell r="G126">
            <v>0</v>
          </cell>
          <cell r="H126">
            <v>0</v>
          </cell>
          <cell r="I126">
            <v>0</v>
          </cell>
          <cell r="J126">
            <v>0</v>
          </cell>
          <cell r="K126">
            <v>0</v>
          </cell>
          <cell r="L126">
            <v>0</v>
          </cell>
          <cell r="M126">
            <v>0</v>
          </cell>
          <cell r="N126">
            <v>0</v>
          </cell>
          <cell r="P126" t="str">
            <v>1</v>
          </cell>
          <cell r="Q126" t="str">
            <v>16</v>
          </cell>
          <cell r="R126">
            <v>0</v>
          </cell>
        </row>
        <row r="127">
          <cell r="C127">
            <v>0</v>
          </cell>
          <cell r="D127">
            <v>0</v>
          </cell>
          <cell r="E127">
            <v>1</v>
          </cell>
          <cell r="F127">
            <v>0</v>
          </cell>
          <cell r="G127">
            <v>0</v>
          </cell>
          <cell r="H127">
            <v>0</v>
          </cell>
          <cell r="I127">
            <v>0</v>
          </cell>
          <cell r="J127">
            <v>0</v>
          </cell>
          <cell r="K127">
            <v>0</v>
          </cell>
          <cell r="L127">
            <v>0</v>
          </cell>
          <cell r="M127">
            <v>0</v>
          </cell>
          <cell r="N127">
            <v>1</v>
          </cell>
          <cell r="P127" t="str">
            <v>1</v>
          </cell>
          <cell r="Q127" t="str">
            <v>17</v>
          </cell>
          <cell r="R127">
            <v>0</v>
          </cell>
        </row>
        <row r="128">
          <cell r="C128">
            <v>0</v>
          </cell>
          <cell r="D128">
            <v>1</v>
          </cell>
          <cell r="E128">
            <v>17</v>
          </cell>
          <cell r="F128">
            <v>0</v>
          </cell>
          <cell r="G128">
            <v>0</v>
          </cell>
          <cell r="H128">
            <v>0</v>
          </cell>
          <cell r="I128">
            <v>0</v>
          </cell>
          <cell r="J128">
            <v>0</v>
          </cell>
          <cell r="K128">
            <v>0</v>
          </cell>
          <cell r="L128">
            <v>3</v>
          </cell>
          <cell r="M128">
            <v>0</v>
          </cell>
          <cell r="N128">
            <v>21</v>
          </cell>
          <cell r="P128" t="str">
            <v>1</v>
          </cell>
          <cell r="Q128" t="str">
            <v>18</v>
          </cell>
          <cell r="R128">
            <v>0</v>
          </cell>
        </row>
        <row r="129">
          <cell r="C129">
            <v>0</v>
          </cell>
          <cell r="D129">
            <v>3</v>
          </cell>
          <cell r="E129">
            <v>101</v>
          </cell>
          <cell r="F129">
            <v>6</v>
          </cell>
          <cell r="G129">
            <v>5</v>
          </cell>
          <cell r="H129">
            <v>2</v>
          </cell>
          <cell r="I129">
            <v>0</v>
          </cell>
          <cell r="J129">
            <v>1</v>
          </cell>
          <cell r="K129">
            <v>0</v>
          </cell>
          <cell r="L129">
            <v>33</v>
          </cell>
          <cell r="M129">
            <v>0</v>
          </cell>
          <cell r="N129">
            <v>151</v>
          </cell>
          <cell r="P129" t="str">
            <v>1</v>
          </cell>
          <cell r="Q129" t="str">
            <v>19</v>
          </cell>
          <cell r="R129">
            <v>0</v>
          </cell>
        </row>
        <row r="130">
          <cell r="C130">
            <v>1</v>
          </cell>
          <cell r="D130">
            <v>12</v>
          </cell>
          <cell r="E130">
            <v>293</v>
          </cell>
          <cell r="F130">
            <v>18</v>
          </cell>
          <cell r="G130">
            <v>12</v>
          </cell>
          <cell r="H130">
            <v>2</v>
          </cell>
          <cell r="I130">
            <v>0</v>
          </cell>
          <cell r="J130">
            <v>4</v>
          </cell>
          <cell r="K130">
            <v>0</v>
          </cell>
          <cell r="L130">
            <v>145</v>
          </cell>
          <cell r="M130">
            <v>3</v>
          </cell>
          <cell r="N130">
            <v>490</v>
          </cell>
          <cell r="P130" t="str">
            <v>1</v>
          </cell>
          <cell r="Q130" t="str">
            <v>20</v>
          </cell>
          <cell r="R130">
            <v>247</v>
          </cell>
        </row>
        <row r="131">
          <cell r="C131">
            <v>0</v>
          </cell>
          <cell r="D131">
            <v>27</v>
          </cell>
          <cell r="E131">
            <v>538</v>
          </cell>
          <cell r="F131">
            <v>53</v>
          </cell>
          <cell r="G131">
            <v>28</v>
          </cell>
          <cell r="H131">
            <v>8</v>
          </cell>
          <cell r="I131">
            <v>0</v>
          </cell>
          <cell r="J131">
            <v>5</v>
          </cell>
          <cell r="K131">
            <v>0</v>
          </cell>
          <cell r="L131">
            <v>241</v>
          </cell>
          <cell r="M131">
            <v>5</v>
          </cell>
          <cell r="N131">
            <v>905</v>
          </cell>
          <cell r="P131" t="str">
            <v>1</v>
          </cell>
          <cell r="Q131" t="str">
            <v>21</v>
          </cell>
          <cell r="R131">
            <v>0</v>
          </cell>
        </row>
        <row r="132">
          <cell r="C132">
            <v>1</v>
          </cell>
          <cell r="D132">
            <v>35</v>
          </cell>
          <cell r="E132">
            <v>932</v>
          </cell>
          <cell r="F132">
            <v>64</v>
          </cell>
          <cell r="G132">
            <v>45</v>
          </cell>
          <cell r="H132">
            <v>8</v>
          </cell>
          <cell r="I132">
            <v>0</v>
          </cell>
          <cell r="J132">
            <v>14</v>
          </cell>
          <cell r="K132">
            <v>0</v>
          </cell>
          <cell r="L132">
            <v>348</v>
          </cell>
          <cell r="M132">
            <v>9</v>
          </cell>
          <cell r="N132">
            <v>1456</v>
          </cell>
          <cell r="P132" t="str">
            <v>1</v>
          </cell>
          <cell r="Q132" t="str">
            <v>22</v>
          </cell>
          <cell r="R132">
            <v>266</v>
          </cell>
        </row>
        <row r="133">
          <cell r="C133">
            <v>1</v>
          </cell>
          <cell r="D133">
            <v>63</v>
          </cell>
          <cell r="E133">
            <v>1117</v>
          </cell>
          <cell r="F133">
            <v>80</v>
          </cell>
          <cell r="G133">
            <v>62</v>
          </cell>
          <cell r="H133">
            <v>14</v>
          </cell>
          <cell r="I133">
            <v>0</v>
          </cell>
          <cell r="J133">
            <v>11</v>
          </cell>
          <cell r="K133">
            <v>0</v>
          </cell>
          <cell r="L133">
            <v>474</v>
          </cell>
          <cell r="M133">
            <v>11</v>
          </cell>
          <cell r="N133">
            <v>1833</v>
          </cell>
          <cell r="P133" t="str">
            <v>1</v>
          </cell>
          <cell r="Q133" t="str">
            <v>23</v>
          </cell>
          <cell r="R133">
            <v>276</v>
          </cell>
        </row>
        <row r="134">
          <cell r="C134">
            <v>7</v>
          </cell>
          <cell r="D134">
            <v>100</v>
          </cell>
          <cell r="E134">
            <v>1479</v>
          </cell>
          <cell r="F134">
            <v>88</v>
          </cell>
          <cell r="G134">
            <v>93</v>
          </cell>
          <cell r="H134">
            <v>21</v>
          </cell>
          <cell r="I134">
            <v>0</v>
          </cell>
          <cell r="J134">
            <v>22</v>
          </cell>
          <cell r="K134">
            <v>0</v>
          </cell>
          <cell r="L134">
            <v>683</v>
          </cell>
          <cell r="M134">
            <v>17</v>
          </cell>
          <cell r="N134">
            <v>2510</v>
          </cell>
          <cell r="P134" t="str">
            <v>1</v>
          </cell>
          <cell r="Q134" t="str">
            <v>24</v>
          </cell>
          <cell r="R134">
            <v>2056</v>
          </cell>
        </row>
        <row r="135">
          <cell r="C135">
            <v>13</v>
          </cell>
          <cell r="D135">
            <v>140</v>
          </cell>
          <cell r="E135">
            <v>2138</v>
          </cell>
          <cell r="F135">
            <v>149</v>
          </cell>
          <cell r="G135">
            <v>114</v>
          </cell>
          <cell r="H135">
            <v>40</v>
          </cell>
          <cell r="I135">
            <v>0</v>
          </cell>
          <cell r="J135">
            <v>42</v>
          </cell>
          <cell r="K135">
            <v>0</v>
          </cell>
          <cell r="L135">
            <v>724</v>
          </cell>
          <cell r="M135">
            <v>22</v>
          </cell>
          <cell r="N135">
            <v>3382</v>
          </cell>
          <cell r="P135" t="str">
            <v>1</v>
          </cell>
          <cell r="Q135" t="str">
            <v>25</v>
          </cell>
          <cell r="R135">
            <v>3997</v>
          </cell>
        </row>
        <row r="136">
          <cell r="C136">
            <v>30</v>
          </cell>
          <cell r="D136">
            <v>199</v>
          </cell>
          <cell r="E136">
            <v>2943</v>
          </cell>
          <cell r="F136">
            <v>197</v>
          </cell>
          <cell r="G136">
            <v>178</v>
          </cell>
          <cell r="H136">
            <v>60</v>
          </cell>
          <cell r="I136">
            <v>2</v>
          </cell>
          <cell r="J136">
            <v>61</v>
          </cell>
          <cell r="K136">
            <v>0</v>
          </cell>
          <cell r="L136">
            <v>929</v>
          </cell>
          <cell r="M136">
            <v>42</v>
          </cell>
          <cell r="N136">
            <v>4641</v>
          </cell>
          <cell r="P136" t="str">
            <v>1</v>
          </cell>
          <cell r="Q136" t="str">
            <v>26</v>
          </cell>
          <cell r="R136">
            <v>9543</v>
          </cell>
        </row>
        <row r="137">
          <cell r="C137">
            <v>28</v>
          </cell>
          <cell r="D137">
            <v>324</v>
          </cell>
          <cell r="E137">
            <v>4196</v>
          </cell>
          <cell r="F137">
            <v>297</v>
          </cell>
          <cell r="G137">
            <v>270</v>
          </cell>
          <cell r="H137">
            <v>77</v>
          </cell>
          <cell r="I137">
            <v>0</v>
          </cell>
          <cell r="J137">
            <v>68</v>
          </cell>
          <cell r="K137">
            <v>0</v>
          </cell>
          <cell r="L137">
            <v>1156</v>
          </cell>
          <cell r="M137">
            <v>45</v>
          </cell>
          <cell r="N137">
            <v>6461</v>
          </cell>
          <cell r="P137" t="str">
            <v>1</v>
          </cell>
          <cell r="Q137" t="str">
            <v>27</v>
          </cell>
          <cell r="R137">
            <v>9239</v>
          </cell>
        </row>
        <row r="138">
          <cell r="C138">
            <v>53</v>
          </cell>
          <cell r="D138">
            <v>406</v>
          </cell>
          <cell r="E138">
            <v>5332</v>
          </cell>
          <cell r="F138">
            <v>337</v>
          </cell>
          <cell r="G138">
            <v>332</v>
          </cell>
          <cell r="H138">
            <v>112</v>
          </cell>
          <cell r="I138">
            <v>0</v>
          </cell>
          <cell r="J138">
            <v>92</v>
          </cell>
          <cell r="K138">
            <v>2</v>
          </cell>
          <cell r="L138">
            <v>1305</v>
          </cell>
          <cell r="M138">
            <v>61</v>
          </cell>
          <cell r="N138">
            <v>8032</v>
          </cell>
          <cell r="P138" t="str">
            <v>1</v>
          </cell>
          <cell r="Q138" t="str">
            <v>28</v>
          </cell>
          <cell r="R138">
            <v>18106</v>
          </cell>
        </row>
        <row r="139">
          <cell r="C139">
            <v>81</v>
          </cell>
          <cell r="D139">
            <v>511</v>
          </cell>
          <cell r="E139">
            <v>6288</v>
          </cell>
          <cell r="F139">
            <v>387</v>
          </cell>
          <cell r="G139">
            <v>427</v>
          </cell>
          <cell r="H139">
            <v>110</v>
          </cell>
          <cell r="I139">
            <v>0</v>
          </cell>
          <cell r="J139">
            <v>143</v>
          </cell>
          <cell r="K139">
            <v>1</v>
          </cell>
          <cell r="L139">
            <v>1389</v>
          </cell>
          <cell r="M139">
            <v>77</v>
          </cell>
          <cell r="N139">
            <v>9414</v>
          </cell>
          <cell r="P139" t="str">
            <v>1</v>
          </cell>
          <cell r="Q139" t="str">
            <v>29</v>
          </cell>
          <cell r="R139">
            <v>28713</v>
          </cell>
        </row>
        <row r="140">
          <cell r="C140">
            <v>86</v>
          </cell>
          <cell r="D140">
            <v>543</v>
          </cell>
          <cell r="E140">
            <v>6983</v>
          </cell>
          <cell r="F140">
            <v>382</v>
          </cell>
          <cell r="G140">
            <v>440</v>
          </cell>
          <cell r="H140">
            <v>141</v>
          </cell>
          <cell r="I140">
            <v>2</v>
          </cell>
          <cell r="J140">
            <v>162</v>
          </cell>
          <cell r="K140">
            <v>3</v>
          </cell>
          <cell r="L140">
            <v>1457</v>
          </cell>
          <cell r="M140">
            <v>87</v>
          </cell>
          <cell r="N140">
            <v>10286</v>
          </cell>
          <cell r="P140" t="str">
            <v>1</v>
          </cell>
          <cell r="Q140" t="str">
            <v>30</v>
          </cell>
          <cell r="R140">
            <v>31484</v>
          </cell>
        </row>
        <row r="141">
          <cell r="C141">
            <v>77</v>
          </cell>
          <cell r="D141">
            <v>573</v>
          </cell>
          <cell r="E141">
            <v>7316</v>
          </cell>
          <cell r="F141">
            <v>441</v>
          </cell>
          <cell r="G141">
            <v>411</v>
          </cell>
          <cell r="H141">
            <v>157</v>
          </cell>
          <cell r="I141">
            <v>0</v>
          </cell>
          <cell r="J141">
            <v>173</v>
          </cell>
          <cell r="K141">
            <v>9</v>
          </cell>
          <cell r="L141">
            <v>1354</v>
          </cell>
          <cell r="M141">
            <v>93</v>
          </cell>
          <cell r="N141">
            <v>10604</v>
          </cell>
          <cell r="P141" t="str">
            <v>1</v>
          </cell>
          <cell r="Q141" t="str">
            <v>31</v>
          </cell>
          <cell r="R141">
            <v>29058</v>
          </cell>
        </row>
        <row r="142">
          <cell r="C142">
            <v>80</v>
          </cell>
          <cell r="D142">
            <v>643</v>
          </cell>
          <cell r="E142">
            <v>7731</v>
          </cell>
          <cell r="F142">
            <v>486</v>
          </cell>
          <cell r="G142">
            <v>446</v>
          </cell>
          <cell r="H142">
            <v>141</v>
          </cell>
          <cell r="I142">
            <v>1</v>
          </cell>
          <cell r="J142">
            <v>179</v>
          </cell>
          <cell r="K142">
            <v>11</v>
          </cell>
          <cell r="L142">
            <v>1327</v>
          </cell>
          <cell r="M142">
            <v>93</v>
          </cell>
          <cell r="N142">
            <v>11138</v>
          </cell>
          <cell r="P142" t="str">
            <v>1</v>
          </cell>
          <cell r="Q142" t="str">
            <v>32</v>
          </cell>
          <cell r="R142">
            <v>31120</v>
          </cell>
        </row>
        <row r="143">
          <cell r="C143">
            <v>100</v>
          </cell>
          <cell r="D143">
            <v>713</v>
          </cell>
          <cell r="E143">
            <v>8354</v>
          </cell>
          <cell r="F143">
            <v>478</v>
          </cell>
          <cell r="G143">
            <v>496</v>
          </cell>
          <cell r="H143">
            <v>171</v>
          </cell>
          <cell r="I143">
            <v>1</v>
          </cell>
          <cell r="J143">
            <v>203</v>
          </cell>
          <cell r="K143">
            <v>16</v>
          </cell>
          <cell r="L143">
            <v>1237</v>
          </cell>
          <cell r="M143">
            <v>77</v>
          </cell>
          <cell r="N143">
            <v>11846</v>
          </cell>
          <cell r="P143" t="str">
            <v>1</v>
          </cell>
          <cell r="Q143" t="str">
            <v>33</v>
          </cell>
          <cell r="R143">
            <v>40127</v>
          </cell>
        </row>
        <row r="144">
          <cell r="C144">
            <v>104</v>
          </cell>
          <cell r="D144">
            <v>719</v>
          </cell>
          <cell r="E144">
            <v>8959</v>
          </cell>
          <cell r="F144">
            <v>437</v>
          </cell>
          <cell r="G144">
            <v>542</v>
          </cell>
          <cell r="H144">
            <v>133</v>
          </cell>
          <cell r="I144">
            <v>1</v>
          </cell>
          <cell r="J144">
            <v>240</v>
          </cell>
          <cell r="K144">
            <v>21</v>
          </cell>
          <cell r="L144">
            <v>1228</v>
          </cell>
          <cell r="M144">
            <v>66</v>
          </cell>
          <cell r="N144">
            <v>12450</v>
          </cell>
          <cell r="P144" t="str">
            <v>1</v>
          </cell>
          <cell r="Q144" t="str">
            <v>34</v>
          </cell>
          <cell r="R144">
            <v>42992</v>
          </cell>
        </row>
        <row r="145">
          <cell r="C145">
            <v>89</v>
          </cell>
          <cell r="D145">
            <v>821</v>
          </cell>
          <cell r="E145">
            <v>9916</v>
          </cell>
          <cell r="F145">
            <v>531</v>
          </cell>
          <cell r="G145">
            <v>561</v>
          </cell>
          <cell r="H145">
            <v>166</v>
          </cell>
          <cell r="I145">
            <v>0</v>
          </cell>
          <cell r="J145">
            <v>267</v>
          </cell>
          <cell r="K145">
            <v>15</v>
          </cell>
          <cell r="L145">
            <v>1264</v>
          </cell>
          <cell r="M145">
            <v>71</v>
          </cell>
          <cell r="N145">
            <v>13701</v>
          </cell>
          <cell r="P145" t="str">
            <v>1</v>
          </cell>
          <cell r="Q145" t="str">
            <v>35</v>
          </cell>
          <cell r="R145">
            <v>37881</v>
          </cell>
        </row>
        <row r="146">
          <cell r="C146">
            <v>75</v>
          </cell>
          <cell r="D146">
            <v>925</v>
          </cell>
          <cell r="E146">
            <v>10864</v>
          </cell>
          <cell r="F146">
            <v>492</v>
          </cell>
          <cell r="G146">
            <v>660</v>
          </cell>
          <cell r="H146">
            <v>177</v>
          </cell>
          <cell r="I146">
            <v>3</v>
          </cell>
          <cell r="J146">
            <v>287</v>
          </cell>
          <cell r="K146">
            <v>30</v>
          </cell>
          <cell r="L146">
            <v>1324</v>
          </cell>
          <cell r="M146">
            <v>68</v>
          </cell>
          <cell r="N146">
            <v>14905</v>
          </cell>
          <cell r="P146" t="str">
            <v>1</v>
          </cell>
          <cell r="Q146" t="str">
            <v>36</v>
          </cell>
          <cell r="R146">
            <v>32816</v>
          </cell>
        </row>
        <row r="147">
          <cell r="C147">
            <v>97</v>
          </cell>
          <cell r="D147">
            <v>1016</v>
          </cell>
          <cell r="E147">
            <v>11809</v>
          </cell>
          <cell r="F147">
            <v>514</v>
          </cell>
          <cell r="G147">
            <v>667</v>
          </cell>
          <cell r="H147">
            <v>185</v>
          </cell>
          <cell r="I147">
            <v>1</v>
          </cell>
          <cell r="J147">
            <v>321</v>
          </cell>
          <cell r="K147">
            <v>36</v>
          </cell>
          <cell r="L147">
            <v>1447</v>
          </cell>
          <cell r="M147">
            <v>63</v>
          </cell>
          <cell r="N147">
            <v>16156</v>
          </cell>
          <cell r="P147" t="str">
            <v>1</v>
          </cell>
          <cell r="Q147" t="str">
            <v>37</v>
          </cell>
          <cell r="R147">
            <v>43616</v>
          </cell>
        </row>
        <row r="148">
          <cell r="C148">
            <v>79</v>
          </cell>
          <cell r="D148">
            <v>1055</v>
          </cell>
          <cell r="E148">
            <v>12029</v>
          </cell>
          <cell r="F148">
            <v>567</v>
          </cell>
          <cell r="G148">
            <v>674</v>
          </cell>
          <cell r="H148">
            <v>199</v>
          </cell>
          <cell r="I148">
            <v>0</v>
          </cell>
          <cell r="J148">
            <v>336</v>
          </cell>
          <cell r="K148">
            <v>38</v>
          </cell>
          <cell r="L148">
            <v>1411</v>
          </cell>
          <cell r="M148">
            <v>69</v>
          </cell>
          <cell r="N148">
            <v>16457</v>
          </cell>
          <cell r="P148" t="str">
            <v>1</v>
          </cell>
          <cell r="Q148" t="str">
            <v>38</v>
          </cell>
          <cell r="R148">
            <v>36485</v>
          </cell>
        </row>
        <row r="149">
          <cell r="C149">
            <v>80</v>
          </cell>
          <cell r="D149">
            <v>1066</v>
          </cell>
          <cell r="E149">
            <v>12271</v>
          </cell>
          <cell r="F149">
            <v>596</v>
          </cell>
          <cell r="G149">
            <v>650</v>
          </cell>
          <cell r="H149">
            <v>190</v>
          </cell>
          <cell r="I149">
            <v>2</v>
          </cell>
          <cell r="J149">
            <v>368</v>
          </cell>
          <cell r="K149">
            <v>52</v>
          </cell>
          <cell r="L149">
            <v>1481</v>
          </cell>
          <cell r="M149">
            <v>53</v>
          </cell>
          <cell r="N149">
            <v>16809</v>
          </cell>
          <cell r="P149" t="str">
            <v>1</v>
          </cell>
          <cell r="Q149" t="str">
            <v>39</v>
          </cell>
          <cell r="R149">
            <v>37868</v>
          </cell>
        </row>
        <row r="150">
          <cell r="C150">
            <v>93</v>
          </cell>
          <cell r="D150">
            <v>1163</v>
          </cell>
          <cell r="E150">
            <v>13066</v>
          </cell>
          <cell r="F150">
            <v>618</v>
          </cell>
          <cell r="G150">
            <v>694</v>
          </cell>
          <cell r="H150">
            <v>215</v>
          </cell>
          <cell r="I150">
            <v>2</v>
          </cell>
          <cell r="J150">
            <v>398</v>
          </cell>
          <cell r="K150">
            <v>75</v>
          </cell>
          <cell r="L150">
            <v>1502</v>
          </cell>
          <cell r="M150">
            <v>69</v>
          </cell>
          <cell r="N150">
            <v>17895</v>
          </cell>
          <cell r="P150" t="str">
            <v>1</v>
          </cell>
          <cell r="Q150" t="str">
            <v>40</v>
          </cell>
          <cell r="R150">
            <v>45113</v>
          </cell>
        </row>
        <row r="151">
          <cell r="C151">
            <v>87</v>
          </cell>
          <cell r="D151">
            <v>1185</v>
          </cell>
          <cell r="E151">
            <v>13275</v>
          </cell>
          <cell r="F151">
            <v>657</v>
          </cell>
          <cell r="G151">
            <v>665</v>
          </cell>
          <cell r="H151">
            <v>207</v>
          </cell>
          <cell r="I151">
            <v>3</v>
          </cell>
          <cell r="J151">
            <v>403</v>
          </cell>
          <cell r="K151">
            <v>80</v>
          </cell>
          <cell r="L151">
            <v>1497</v>
          </cell>
          <cell r="M151">
            <v>68</v>
          </cell>
          <cell r="N151">
            <v>18127</v>
          </cell>
          <cell r="P151" t="str">
            <v>1</v>
          </cell>
          <cell r="Q151" t="str">
            <v>41</v>
          </cell>
          <cell r="R151">
            <v>43246</v>
          </cell>
        </row>
        <row r="152">
          <cell r="C152">
            <v>87</v>
          </cell>
          <cell r="D152">
            <v>1258</v>
          </cell>
          <cell r="E152">
            <v>13351</v>
          </cell>
          <cell r="F152">
            <v>711</v>
          </cell>
          <cell r="G152">
            <v>712</v>
          </cell>
          <cell r="H152">
            <v>222</v>
          </cell>
          <cell r="I152">
            <v>1</v>
          </cell>
          <cell r="J152">
            <v>404</v>
          </cell>
          <cell r="K152">
            <v>83</v>
          </cell>
          <cell r="L152">
            <v>1615</v>
          </cell>
          <cell r="M152">
            <v>57</v>
          </cell>
          <cell r="N152">
            <v>18501</v>
          </cell>
          <cell r="P152" t="str">
            <v>1</v>
          </cell>
          <cell r="Q152" t="str">
            <v>42</v>
          </cell>
          <cell r="R152">
            <v>44332</v>
          </cell>
        </row>
        <row r="153">
          <cell r="C153">
            <v>66</v>
          </cell>
          <cell r="D153">
            <v>1292</v>
          </cell>
          <cell r="E153">
            <v>13252</v>
          </cell>
          <cell r="F153">
            <v>716</v>
          </cell>
          <cell r="G153">
            <v>689</v>
          </cell>
          <cell r="H153">
            <v>210</v>
          </cell>
          <cell r="I153">
            <v>1</v>
          </cell>
          <cell r="J153">
            <v>433</v>
          </cell>
          <cell r="K153">
            <v>108</v>
          </cell>
          <cell r="L153">
            <v>1660</v>
          </cell>
          <cell r="M153">
            <v>50</v>
          </cell>
          <cell r="N153">
            <v>18477</v>
          </cell>
          <cell r="P153" t="str">
            <v>1</v>
          </cell>
          <cell r="Q153" t="str">
            <v>43</v>
          </cell>
          <cell r="R153">
            <v>34386</v>
          </cell>
        </row>
        <row r="154">
          <cell r="C154">
            <v>93</v>
          </cell>
          <cell r="D154">
            <v>1347</v>
          </cell>
          <cell r="E154">
            <v>13339</v>
          </cell>
          <cell r="F154">
            <v>704</v>
          </cell>
          <cell r="G154">
            <v>672</v>
          </cell>
          <cell r="H154">
            <v>225</v>
          </cell>
          <cell r="I154">
            <v>2</v>
          </cell>
          <cell r="J154">
            <v>418</v>
          </cell>
          <cell r="K154">
            <v>115</v>
          </cell>
          <cell r="L154">
            <v>1625</v>
          </cell>
          <cell r="M154">
            <v>51</v>
          </cell>
          <cell r="N154">
            <v>18591</v>
          </cell>
          <cell r="P154" t="str">
            <v>1</v>
          </cell>
          <cell r="Q154" t="str">
            <v>44</v>
          </cell>
          <cell r="R154">
            <v>49686</v>
          </cell>
        </row>
        <row r="155">
          <cell r="C155">
            <v>79</v>
          </cell>
          <cell r="D155">
            <v>1410</v>
          </cell>
          <cell r="E155">
            <v>12983</v>
          </cell>
          <cell r="F155">
            <v>729</v>
          </cell>
          <cell r="G155">
            <v>703</v>
          </cell>
          <cell r="H155">
            <v>217</v>
          </cell>
          <cell r="I155">
            <v>1</v>
          </cell>
          <cell r="J155">
            <v>455</v>
          </cell>
          <cell r="K155">
            <v>115</v>
          </cell>
          <cell r="L155">
            <v>1596</v>
          </cell>
          <cell r="M155">
            <v>45</v>
          </cell>
          <cell r="N155">
            <v>18333</v>
          </cell>
          <cell r="P155" t="str">
            <v>1</v>
          </cell>
          <cell r="Q155" t="str">
            <v>45</v>
          </cell>
          <cell r="R155">
            <v>43136</v>
          </cell>
        </row>
        <row r="156">
          <cell r="C156">
            <v>63</v>
          </cell>
          <cell r="D156">
            <v>1365</v>
          </cell>
          <cell r="E156">
            <v>12765</v>
          </cell>
          <cell r="F156">
            <v>740</v>
          </cell>
          <cell r="G156">
            <v>630</v>
          </cell>
          <cell r="H156">
            <v>198</v>
          </cell>
          <cell r="I156">
            <v>2</v>
          </cell>
          <cell r="J156">
            <v>442</v>
          </cell>
          <cell r="K156">
            <v>128</v>
          </cell>
          <cell r="L156">
            <v>1545</v>
          </cell>
          <cell r="M156">
            <v>60</v>
          </cell>
          <cell r="N156">
            <v>17938</v>
          </cell>
          <cell r="P156" t="str">
            <v>1</v>
          </cell>
          <cell r="Q156" t="str">
            <v>46</v>
          </cell>
          <cell r="R156">
            <v>35155</v>
          </cell>
        </row>
        <row r="157">
          <cell r="C157">
            <v>59</v>
          </cell>
          <cell r="D157">
            <v>1359</v>
          </cell>
          <cell r="E157">
            <v>12580</v>
          </cell>
          <cell r="F157">
            <v>717</v>
          </cell>
          <cell r="G157">
            <v>634</v>
          </cell>
          <cell r="H157">
            <v>166</v>
          </cell>
          <cell r="I157">
            <v>1</v>
          </cell>
          <cell r="J157">
            <v>452</v>
          </cell>
          <cell r="K157">
            <v>122</v>
          </cell>
          <cell r="L157">
            <v>1569</v>
          </cell>
          <cell r="M157">
            <v>59</v>
          </cell>
          <cell r="N157">
            <v>17718</v>
          </cell>
          <cell r="P157" t="str">
            <v>1</v>
          </cell>
          <cell r="Q157" t="str">
            <v>47</v>
          </cell>
          <cell r="R157">
            <v>33604</v>
          </cell>
        </row>
        <row r="158">
          <cell r="C158">
            <v>77</v>
          </cell>
          <cell r="D158">
            <v>1278</v>
          </cell>
          <cell r="E158">
            <v>12611</v>
          </cell>
          <cell r="F158">
            <v>767</v>
          </cell>
          <cell r="G158">
            <v>583</v>
          </cell>
          <cell r="H158">
            <v>172</v>
          </cell>
          <cell r="I158">
            <v>3</v>
          </cell>
          <cell r="J158">
            <v>428</v>
          </cell>
          <cell r="K158">
            <v>113</v>
          </cell>
          <cell r="L158">
            <v>1535</v>
          </cell>
          <cell r="M158">
            <v>45</v>
          </cell>
          <cell r="N158">
            <v>17612</v>
          </cell>
          <cell r="P158" t="str">
            <v>1</v>
          </cell>
          <cell r="Q158" t="str">
            <v>48</v>
          </cell>
          <cell r="R158">
            <v>44799</v>
          </cell>
        </row>
        <row r="159">
          <cell r="C159">
            <v>50</v>
          </cell>
          <cell r="D159">
            <v>1351</v>
          </cell>
          <cell r="E159">
            <v>12033</v>
          </cell>
          <cell r="F159">
            <v>723</v>
          </cell>
          <cell r="G159">
            <v>592</v>
          </cell>
          <cell r="H159">
            <v>176</v>
          </cell>
          <cell r="I159">
            <v>1</v>
          </cell>
          <cell r="J159">
            <v>460</v>
          </cell>
          <cell r="K159">
            <v>130</v>
          </cell>
          <cell r="L159">
            <v>1496</v>
          </cell>
          <cell r="M159">
            <v>45</v>
          </cell>
          <cell r="N159">
            <v>17057</v>
          </cell>
          <cell r="P159" t="str">
            <v>1</v>
          </cell>
          <cell r="Q159" t="str">
            <v>49</v>
          </cell>
          <cell r="R159">
            <v>29640</v>
          </cell>
        </row>
        <row r="160">
          <cell r="C160">
            <v>62</v>
          </cell>
          <cell r="D160">
            <v>1200</v>
          </cell>
          <cell r="E160">
            <v>11983</v>
          </cell>
          <cell r="F160">
            <v>686</v>
          </cell>
          <cell r="G160">
            <v>568</v>
          </cell>
          <cell r="H160">
            <v>171</v>
          </cell>
          <cell r="I160">
            <v>2</v>
          </cell>
          <cell r="J160">
            <v>433</v>
          </cell>
          <cell r="K160">
            <v>126</v>
          </cell>
          <cell r="L160">
            <v>1452</v>
          </cell>
          <cell r="M160">
            <v>45</v>
          </cell>
          <cell r="N160">
            <v>16728</v>
          </cell>
          <cell r="P160" t="str">
            <v>1</v>
          </cell>
          <cell r="Q160" t="str">
            <v>50</v>
          </cell>
          <cell r="R160">
            <v>37514</v>
          </cell>
        </row>
        <row r="161">
          <cell r="C161">
            <v>67</v>
          </cell>
          <cell r="D161">
            <v>1258</v>
          </cell>
          <cell r="E161">
            <v>12092</v>
          </cell>
          <cell r="F161">
            <v>696</v>
          </cell>
          <cell r="G161">
            <v>557</v>
          </cell>
          <cell r="H161">
            <v>150</v>
          </cell>
          <cell r="I161">
            <v>1</v>
          </cell>
          <cell r="J161">
            <v>461</v>
          </cell>
          <cell r="K161">
            <v>129</v>
          </cell>
          <cell r="L161">
            <v>1448</v>
          </cell>
          <cell r="M161">
            <v>58</v>
          </cell>
          <cell r="N161">
            <v>16917</v>
          </cell>
          <cell r="P161" t="str">
            <v>1</v>
          </cell>
          <cell r="Q161" t="str">
            <v>51</v>
          </cell>
          <cell r="R161">
            <v>41338</v>
          </cell>
        </row>
        <row r="162">
          <cell r="C162">
            <v>57</v>
          </cell>
          <cell r="D162">
            <v>1120</v>
          </cell>
          <cell r="E162">
            <v>11561</v>
          </cell>
          <cell r="F162">
            <v>663</v>
          </cell>
          <cell r="G162">
            <v>537</v>
          </cell>
          <cell r="H162">
            <v>152</v>
          </cell>
          <cell r="I162">
            <v>0</v>
          </cell>
          <cell r="J162">
            <v>428</v>
          </cell>
          <cell r="K162">
            <v>141</v>
          </cell>
          <cell r="L162">
            <v>1364</v>
          </cell>
          <cell r="M162">
            <v>62</v>
          </cell>
          <cell r="N162">
            <v>16085</v>
          </cell>
          <cell r="P162" t="str">
            <v>1</v>
          </cell>
          <cell r="Q162" t="str">
            <v>52</v>
          </cell>
          <cell r="R162">
            <v>35885</v>
          </cell>
        </row>
        <row r="163">
          <cell r="C163">
            <v>57</v>
          </cell>
          <cell r="D163">
            <v>1029</v>
          </cell>
          <cell r="E163">
            <v>11087</v>
          </cell>
          <cell r="F163">
            <v>636</v>
          </cell>
          <cell r="G163">
            <v>550</v>
          </cell>
          <cell r="H163">
            <v>133</v>
          </cell>
          <cell r="I163">
            <v>1</v>
          </cell>
          <cell r="J163">
            <v>397</v>
          </cell>
          <cell r="K163">
            <v>143</v>
          </cell>
          <cell r="L163">
            <v>1353</v>
          </cell>
          <cell r="M163">
            <v>46</v>
          </cell>
          <cell r="N163">
            <v>15432</v>
          </cell>
          <cell r="P163" t="str">
            <v>1</v>
          </cell>
          <cell r="Q163" t="str">
            <v>53</v>
          </cell>
          <cell r="R163">
            <v>36532</v>
          </cell>
        </row>
        <row r="164">
          <cell r="C164">
            <v>46</v>
          </cell>
          <cell r="D164">
            <v>990</v>
          </cell>
          <cell r="E164">
            <v>10716</v>
          </cell>
          <cell r="F164">
            <v>592</v>
          </cell>
          <cell r="G164">
            <v>494</v>
          </cell>
          <cell r="H164">
            <v>143</v>
          </cell>
          <cell r="I164">
            <v>0</v>
          </cell>
          <cell r="J164">
            <v>373</v>
          </cell>
          <cell r="K164">
            <v>121</v>
          </cell>
          <cell r="L164">
            <v>1290</v>
          </cell>
          <cell r="M164">
            <v>52</v>
          </cell>
          <cell r="N164">
            <v>14817</v>
          </cell>
          <cell r="P164" t="str">
            <v>1</v>
          </cell>
          <cell r="Q164" t="str">
            <v>54</v>
          </cell>
          <cell r="R164">
            <v>30052</v>
          </cell>
        </row>
        <row r="165">
          <cell r="C165">
            <v>40</v>
          </cell>
          <cell r="D165">
            <v>873</v>
          </cell>
          <cell r="E165">
            <v>10210</v>
          </cell>
          <cell r="F165">
            <v>540</v>
          </cell>
          <cell r="G165">
            <v>441</v>
          </cell>
          <cell r="H165">
            <v>125</v>
          </cell>
          <cell r="I165">
            <v>2</v>
          </cell>
          <cell r="J165">
            <v>328</v>
          </cell>
          <cell r="K165">
            <v>107</v>
          </cell>
          <cell r="L165">
            <v>899</v>
          </cell>
          <cell r="M165">
            <v>49</v>
          </cell>
          <cell r="N165">
            <v>13614</v>
          </cell>
          <cell r="P165" t="str">
            <v>1</v>
          </cell>
          <cell r="Q165" t="str">
            <v>55</v>
          </cell>
          <cell r="R165">
            <v>26637</v>
          </cell>
        </row>
        <row r="166">
          <cell r="C166">
            <v>28</v>
          </cell>
          <cell r="D166">
            <v>565</v>
          </cell>
          <cell r="E166">
            <v>7170</v>
          </cell>
          <cell r="F166">
            <v>412</v>
          </cell>
          <cell r="G166">
            <v>264</v>
          </cell>
          <cell r="H166">
            <v>76</v>
          </cell>
          <cell r="I166">
            <v>0</v>
          </cell>
          <cell r="J166">
            <v>235</v>
          </cell>
          <cell r="K166">
            <v>90</v>
          </cell>
          <cell r="L166">
            <v>520</v>
          </cell>
          <cell r="M166">
            <v>33</v>
          </cell>
          <cell r="N166">
            <v>9393</v>
          </cell>
          <cell r="P166" t="str">
            <v>1</v>
          </cell>
          <cell r="Q166" t="str">
            <v>56</v>
          </cell>
          <cell r="R166">
            <v>18983</v>
          </cell>
        </row>
        <row r="167">
          <cell r="C167">
            <v>33</v>
          </cell>
          <cell r="D167">
            <v>519</v>
          </cell>
          <cell r="E167">
            <v>6498</v>
          </cell>
          <cell r="F167">
            <v>335</v>
          </cell>
          <cell r="G167">
            <v>310</v>
          </cell>
          <cell r="H167">
            <v>73</v>
          </cell>
          <cell r="I167">
            <v>1</v>
          </cell>
          <cell r="J167">
            <v>227</v>
          </cell>
          <cell r="K167">
            <v>80</v>
          </cell>
          <cell r="L167">
            <v>382</v>
          </cell>
          <cell r="M167">
            <v>35</v>
          </cell>
          <cell r="N167">
            <v>8493</v>
          </cell>
          <cell r="P167" t="str">
            <v>1</v>
          </cell>
          <cell r="Q167" t="str">
            <v>57</v>
          </cell>
          <cell r="R167">
            <v>22774</v>
          </cell>
        </row>
        <row r="168">
          <cell r="C168">
            <v>25</v>
          </cell>
          <cell r="D168">
            <v>474</v>
          </cell>
          <cell r="E168">
            <v>6223</v>
          </cell>
          <cell r="F168">
            <v>315</v>
          </cell>
          <cell r="G168">
            <v>234</v>
          </cell>
          <cell r="H168">
            <v>63</v>
          </cell>
          <cell r="I168">
            <v>0</v>
          </cell>
          <cell r="J168">
            <v>202</v>
          </cell>
          <cell r="K168">
            <v>82</v>
          </cell>
          <cell r="L168">
            <v>319</v>
          </cell>
          <cell r="M168">
            <v>29</v>
          </cell>
          <cell r="N168">
            <v>7966</v>
          </cell>
          <cell r="P168" t="str">
            <v>1</v>
          </cell>
          <cell r="Q168" t="str">
            <v>58</v>
          </cell>
          <cell r="R168">
            <v>17531</v>
          </cell>
        </row>
        <row r="169">
          <cell r="C169">
            <v>17</v>
          </cell>
          <cell r="D169">
            <v>401</v>
          </cell>
          <cell r="E169">
            <v>5618</v>
          </cell>
          <cell r="F169">
            <v>273</v>
          </cell>
          <cell r="G169">
            <v>218</v>
          </cell>
          <cell r="H169">
            <v>51</v>
          </cell>
          <cell r="I169">
            <v>0</v>
          </cell>
          <cell r="J169">
            <v>183</v>
          </cell>
          <cell r="K169">
            <v>74</v>
          </cell>
          <cell r="L169">
            <v>262</v>
          </cell>
          <cell r="M169">
            <v>24</v>
          </cell>
          <cell r="N169">
            <v>7121</v>
          </cell>
          <cell r="P169" t="str">
            <v>1</v>
          </cell>
          <cell r="Q169" t="str">
            <v>59</v>
          </cell>
          <cell r="R169">
            <v>12138</v>
          </cell>
        </row>
        <row r="170">
          <cell r="C170">
            <v>13</v>
          </cell>
          <cell r="D170">
            <v>171</v>
          </cell>
          <cell r="E170">
            <v>1633</v>
          </cell>
          <cell r="F170">
            <v>71</v>
          </cell>
          <cell r="G170">
            <v>60</v>
          </cell>
          <cell r="H170">
            <v>12</v>
          </cell>
          <cell r="I170">
            <v>0</v>
          </cell>
          <cell r="J170">
            <v>53</v>
          </cell>
          <cell r="K170">
            <v>14</v>
          </cell>
          <cell r="L170">
            <v>88</v>
          </cell>
          <cell r="M170">
            <v>17</v>
          </cell>
          <cell r="N170">
            <v>2132</v>
          </cell>
          <cell r="P170" t="str">
            <v>1</v>
          </cell>
          <cell r="Q170" t="str">
            <v>60</v>
          </cell>
          <cell r="R170">
            <v>9438</v>
          </cell>
        </row>
        <row r="171">
          <cell r="C171">
            <v>9</v>
          </cell>
          <cell r="D171">
            <v>132</v>
          </cell>
          <cell r="E171">
            <v>939</v>
          </cell>
          <cell r="F171">
            <v>38</v>
          </cell>
          <cell r="G171">
            <v>25</v>
          </cell>
          <cell r="H171">
            <v>7</v>
          </cell>
          <cell r="I171">
            <v>0</v>
          </cell>
          <cell r="J171">
            <v>22</v>
          </cell>
          <cell r="K171">
            <v>11</v>
          </cell>
          <cell r="L171">
            <v>55</v>
          </cell>
          <cell r="M171">
            <v>14</v>
          </cell>
          <cell r="N171">
            <v>1252</v>
          </cell>
          <cell r="P171" t="str">
            <v>1</v>
          </cell>
          <cell r="Q171" t="str">
            <v>61</v>
          </cell>
          <cell r="R171">
            <v>6618</v>
          </cell>
        </row>
        <row r="172">
          <cell r="C172">
            <v>6</v>
          </cell>
          <cell r="D172">
            <v>106</v>
          </cell>
          <cell r="E172">
            <v>734</v>
          </cell>
          <cell r="F172">
            <v>34</v>
          </cell>
          <cell r="G172">
            <v>23</v>
          </cell>
          <cell r="H172">
            <v>7</v>
          </cell>
          <cell r="I172">
            <v>0</v>
          </cell>
          <cell r="J172">
            <v>19</v>
          </cell>
          <cell r="K172">
            <v>9</v>
          </cell>
          <cell r="L172">
            <v>31</v>
          </cell>
          <cell r="M172">
            <v>16</v>
          </cell>
          <cell r="N172">
            <v>985</v>
          </cell>
          <cell r="P172" t="str">
            <v>1</v>
          </cell>
          <cell r="Q172" t="str">
            <v>62</v>
          </cell>
          <cell r="R172">
            <v>4496</v>
          </cell>
        </row>
        <row r="173">
          <cell r="C173">
            <v>1</v>
          </cell>
          <cell r="D173">
            <v>70</v>
          </cell>
          <cell r="E173">
            <v>572</v>
          </cell>
          <cell r="F173">
            <v>17</v>
          </cell>
          <cell r="G173">
            <v>13</v>
          </cell>
          <cell r="H173">
            <v>2</v>
          </cell>
          <cell r="I173">
            <v>0</v>
          </cell>
          <cell r="J173">
            <v>17</v>
          </cell>
          <cell r="K173">
            <v>3</v>
          </cell>
          <cell r="L173">
            <v>36</v>
          </cell>
          <cell r="M173">
            <v>16</v>
          </cell>
          <cell r="N173">
            <v>747</v>
          </cell>
          <cell r="P173" t="str">
            <v>1</v>
          </cell>
          <cell r="Q173" t="str">
            <v>63</v>
          </cell>
          <cell r="R173">
            <v>764</v>
          </cell>
        </row>
        <row r="174">
          <cell r="C174">
            <v>1</v>
          </cell>
          <cell r="D174">
            <v>72</v>
          </cell>
          <cell r="E174">
            <v>489</v>
          </cell>
          <cell r="F174">
            <v>22</v>
          </cell>
          <cell r="G174">
            <v>15</v>
          </cell>
          <cell r="H174">
            <v>1</v>
          </cell>
          <cell r="I174">
            <v>0</v>
          </cell>
          <cell r="J174">
            <v>12</v>
          </cell>
          <cell r="K174">
            <v>2</v>
          </cell>
          <cell r="L174">
            <v>18</v>
          </cell>
          <cell r="M174">
            <v>17</v>
          </cell>
          <cell r="N174">
            <v>649</v>
          </cell>
          <cell r="P174" t="str">
            <v>1</v>
          </cell>
          <cell r="Q174" t="str">
            <v>64</v>
          </cell>
          <cell r="R174">
            <v>777</v>
          </cell>
        </row>
        <row r="175">
          <cell r="C175">
            <v>1</v>
          </cell>
          <cell r="D175">
            <v>38</v>
          </cell>
          <cell r="E175">
            <v>290</v>
          </cell>
          <cell r="F175">
            <v>15</v>
          </cell>
          <cell r="G175">
            <v>10</v>
          </cell>
          <cell r="H175">
            <v>0</v>
          </cell>
          <cell r="I175">
            <v>0</v>
          </cell>
          <cell r="J175">
            <v>5</v>
          </cell>
          <cell r="K175">
            <v>3</v>
          </cell>
          <cell r="L175">
            <v>14</v>
          </cell>
          <cell r="M175">
            <v>13</v>
          </cell>
          <cell r="N175">
            <v>389</v>
          </cell>
          <cell r="P175" t="str">
            <v>1</v>
          </cell>
          <cell r="Q175" t="str">
            <v>65</v>
          </cell>
          <cell r="R175">
            <v>781</v>
          </cell>
        </row>
        <row r="176">
          <cell r="C176">
            <v>1</v>
          </cell>
          <cell r="D176">
            <v>25</v>
          </cell>
          <cell r="E176">
            <v>234</v>
          </cell>
          <cell r="F176">
            <v>8</v>
          </cell>
          <cell r="G176">
            <v>7</v>
          </cell>
          <cell r="H176">
            <v>1</v>
          </cell>
          <cell r="I176">
            <v>0</v>
          </cell>
          <cell r="J176">
            <v>8</v>
          </cell>
          <cell r="K176">
            <v>0</v>
          </cell>
          <cell r="L176">
            <v>6</v>
          </cell>
          <cell r="M176">
            <v>9</v>
          </cell>
          <cell r="N176">
            <v>299</v>
          </cell>
          <cell r="P176" t="str">
            <v>1</v>
          </cell>
          <cell r="Q176" t="str">
            <v>66</v>
          </cell>
          <cell r="R176">
            <v>799</v>
          </cell>
        </row>
        <row r="177">
          <cell r="C177">
            <v>0</v>
          </cell>
          <cell r="D177">
            <v>23</v>
          </cell>
          <cell r="E177">
            <v>230</v>
          </cell>
          <cell r="F177">
            <v>16</v>
          </cell>
          <cell r="G177">
            <v>4</v>
          </cell>
          <cell r="H177">
            <v>0</v>
          </cell>
          <cell r="I177">
            <v>0</v>
          </cell>
          <cell r="J177">
            <v>4</v>
          </cell>
          <cell r="K177">
            <v>3</v>
          </cell>
          <cell r="L177">
            <v>4</v>
          </cell>
          <cell r="M177">
            <v>1</v>
          </cell>
          <cell r="N177">
            <v>285</v>
          </cell>
          <cell r="P177" t="str">
            <v>1</v>
          </cell>
          <cell r="Q177" t="str">
            <v>67</v>
          </cell>
          <cell r="R177">
            <v>0</v>
          </cell>
        </row>
        <row r="178">
          <cell r="C178">
            <v>0</v>
          </cell>
          <cell r="D178">
            <v>18</v>
          </cell>
          <cell r="E178">
            <v>211</v>
          </cell>
          <cell r="F178">
            <v>8</v>
          </cell>
          <cell r="G178">
            <v>3</v>
          </cell>
          <cell r="H178">
            <v>0</v>
          </cell>
          <cell r="I178">
            <v>0</v>
          </cell>
          <cell r="J178">
            <v>2</v>
          </cell>
          <cell r="K178">
            <v>0</v>
          </cell>
          <cell r="L178">
            <v>5</v>
          </cell>
          <cell r="M178">
            <v>11</v>
          </cell>
          <cell r="N178">
            <v>258</v>
          </cell>
          <cell r="P178" t="str">
            <v>1</v>
          </cell>
          <cell r="Q178" t="str">
            <v>68</v>
          </cell>
          <cell r="R178">
            <v>0</v>
          </cell>
        </row>
        <row r="179">
          <cell r="C179">
            <v>0</v>
          </cell>
          <cell r="D179">
            <v>26</v>
          </cell>
          <cell r="E179">
            <v>216</v>
          </cell>
          <cell r="F179">
            <v>8</v>
          </cell>
          <cell r="G179">
            <v>5</v>
          </cell>
          <cell r="H179">
            <v>0</v>
          </cell>
          <cell r="I179">
            <v>0</v>
          </cell>
          <cell r="J179">
            <v>5</v>
          </cell>
          <cell r="K179">
            <v>0</v>
          </cell>
          <cell r="L179">
            <v>8</v>
          </cell>
          <cell r="M179">
            <v>3</v>
          </cell>
          <cell r="N179">
            <v>271</v>
          </cell>
          <cell r="P179" t="str">
            <v>1</v>
          </cell>
          <cell r="Q179" t="str">
            <v>69</v>
          </cell>
          <cell r="R179">
            <v>0</v>
          </cell>
        </row>
        <row r="180">
          <cell r="C180">
            <v>1</v>
          </cell>
          <cell r="D180">
            <v>150</v>
          </cell>
          <cell r="E180">
            <v>1777</v>
          </cell>
          <cell r="F180">
            <v>42</v>
          </cell>
          <cell r="G180">
            <v>31</v>
          </cell>
          <cell r="H180">
            <v>1</v>
          </cell>
          <cell r="I180">
            <v>0</v>
          </cell>
          <cell r="J180">
            <v>16</v>
          </cell>
          <cell r="K180">
            <v>9</v>
          </cell>
          <cell r="L180">
            <v>17</v>
          </cell>
          <cell r="M180">
            <v>73</v>
          </cell>
          <cell r="N180">
            <v>2117</v>
          </cell>
          <cell r="P180" t="str">
            <v>1</v>
          </cell>
          <cell r="Q180" t="str">
            <v>70</v>
          </cell>
          <cell r="R180">
            <v>851</v>
          </cell>
        </row>
        <row r="181">
          <cell r="C181">
            <v>2301</v>
          </cell>
          <cell r="D181">
            <v>32163</v>
          </cell>
          <cell r="E181">
            <v>351345</v>
          </cell>
          <cell r="F181">
            <v>19109</v>
          </cell>
          <cell r="G181">
            <v>18056</v>
          </cell>
          <cell r="H181">
            <v>5290</v>
          </cell>
          <cell r="I181">
            <v>37</v>
          </cell>
          <cell r="J181">
            <v>10722</v>
          </cell>
          <cell r="K181">
            <v>2450</v>
          </cell>
          <cell r="L181">
            <v>46171</v>
          </cell>
          <cell r="M181">
            <v>2204</v>
          </cell>
          <cell r="N181">
            <v>489848</v>
          </cell>
        </row>
        <row r="182">
          <cell r="C182">
            <v>0</v>
          </cell>
          <cell r="D182">
            <v>0</v>
          </cell>
          <cell r="E182">
            <v>0</v>
          </cell>
          <cell r="F182">
            <v>0</v>
          </cell>
          <cell r="G182">
            <v>0</v>
          </cell>
          <cell r="H182">
            <v>0</v>
          </cell>
          <cell r="I182">
            <v>0</v>
          </cell>
          <cell r="J182">
            <v>0</v>
          </cell>
          <cell r="K182">
            <v>0</v>
          </cell>
          <cell r="L182">
            <v>0</v>
          </cell>
          <cell r="M182">
            <v>0</v>
          </cell>
          <cell r="N182">
            <v>0</v>
          </cell>
          <cell r="P182">
            <v>2</v>
          </cell>
          <cell r="Q182">
            <v>15</v>
          </cell>
          <cell r="R182">
            <v>0</v>
          </cell>
        </row>
        <row r="183">
          <cell r="C183">
            <v>0</v>
          </cell>
          <cell r="D183">
            <v>0</v>
          </cell>
          <cell r="E183">
            <v>0</v>
          </cell>
          <cell r="F183">
            <v>0</v>
          </cell>
          <cell r="G183">
            <v>0</v>
          </cell>
          <cell r="H183">
            <v>0</v>
          </cell>
          <cell r="I183">
            <v>0</v>
          </cell>
          <cell r="J183">
            <v>0</v>
          </cell>
          <cell r="K183">
            <v>0</v>
          </cell>
          <cell r="L183">
            <v>0</v>
          </cell>
          <cell r="M183">
            <v>0</v>
          </cell>
          <cell r="N183">
            <v>0</v>
          </cell>
          <cell r="P183" t="str">
            <v>2</v>
          </cell>
          <cell r="Q183" t="str">
            <v>16</v>
          </cell>
          <cell r="R183">
            <v>0</v>
          </cell>
        </row>
        <row r="184">
          <cell r="C184">
            <v>0</v>
          </cell>
          <cell r="D184">
            <v>0</v>
          </cell>
          <cell r="E184">
            <v>1</v>
          </cell>
          <cell r="F184">
            <v>0</v>
          </cell>
          <cell r="G184">
            <v>0</v>
          </cell>
          <cell r="H184">
            <v>0</v>
          </cell>
          <cell r="I184">
            <v>0</v>
          </cell>
          <cell r="J184">
            <v>0</v>
          </cell>
          <cell r="K184">
            <v>0</v>
          </cell>
          <cell r="L184">
            <v>0</v>
          </cell>
          <cell r="M184">
            <v>1</v>
          </cell>
          <cell r="N184">
            <v>2</v>
          </cell>
          <cell r="P184" t="str">
            <v>2</v>
          </cell>
          <cell r="Q184" t="str">
            <v>17</v>
          </cell>
          <cell r="R184">
            <v>0</v>
          </cell>
        </row>
        <row r="185">
          <cell r="C185">
            <v>0</v>
          </cell>
          <cell r="D185">
            <v>0</v>
          </cell>
          <cell r="E185">
            <v>4</v>
          </cell>
          <cell r="F185">
            <v>0</v>
          </cell>
          <cell r="G185">
            <v>0</v>
          </cell>
          <cell r="H185">
            <v>0</v>
          </cell>
          <cell r="I185">
            <v>0</v>
          </cell>
          <cell r="J185">
            <v>0</v>
          </cell>
          <cell r="K185">
            <v>0</v>
          </cell>
          <cell r="L185">
            <v>0</v>
          </cell>
          <cell r="M185">
            <v>0</v>
          </cell>
          <cell r="N185">
            <v>4</v>
          </cell>
          <cell r="P185" t="str">
            <v>2</v>
          </cell>
          <cell r="Q185" t="str">
            <v>18</v>
          </cell>
          <cell r="R185">
            <v>0</v>
          </cell>
        </row>
        <row r="186">
          <cell r="C186">
            <v>0</v>
          </cell>
          <cell r="D186">
            <v>5</v>
          </cell>
          <cell r="E186">
            <v>42</v>
          </cell>
          <cell r="F186">
            <v>5</v>
          </cell>
          <cell r="G186">
            <v>1</v>
          </cell>
          <cell r="H186">
            <v>0</v>
          </cell>
          <cell r="I186">
            <v>0</v>
          </cell>
          <cell r="J186">
            <v>1</v>
          </cell>
          <cell r="K186">
            <v>0</v>
          </cell>
          <cell r="L186">
            <v>6</v>
          </cell>
          <cell r="M186">
            <v>0</v>
          </cell>
          <cell r="N186">
            <v>60</v>
          </cell>
          <cell r="P186" t="str">
            <v>2</v>
          </cell>
          <cell r="Q186" t="str">
            <v>19</v>
          </cell>
          <cell r="R186">
            <v>0</v>
          </cell>
        </row>
        <row r="187">
          <cell r="C187">
            <v>0</v>
          </cell>
          <cell r="D187">
            <v>6</v>
          </cell>
          <cell r="E187">
            <v>123</v>
          </cell>
          <cell r="F187">
            <v>7</v>
          </cell>
          <cell r="G187">
            <v>2</v>
          </cell>
          <cell r="H187">
            <v>2</v>
          </cell>
          <cell r="I187">
            <v>0</v>
          </cell>
          <cell r="J187">
            <v>2</v>
          </cell>
          <cell r="K187">
            <v>0</v>
          </cell>
          <cell r="L187">
            <v>24</v>
          </cell>
          <cell r="M187">
            <v>1</v>
          </cell>
          <cell r="N187">
            <v>167</v>
          </cell>
          <cell r="P187" t="str">
            <v>2</v>
          </cell>
          <cell r="Q187" t="str">
            <v>20</v>
          </cell>
          <cell r="R187">
            <v>0</v>
          </cell>
        </row>
        <row r="188">
          <cell r="C188">
            <v>2</v>
          </cell>
          <cell r="D188">
            <v>50</v>
          </cell>
          <cell r="E188">
            <v>278</v>
          </cell>
          <cell r="F188">
            <v>17</v>
          </cell>
          <cell r="G188">
            <v>6</v>
          </cell>
          <cell r="H188">
            <v>7</v>
          </cell>
          <cell r="I188">
            <v>0</v>
          </cell>
          <cell r="J188">
            <v>7</v>
          </cell>
          <cell r="K188">
            <v>0</v>
          </cell>
          <cell r="L188">
            <v>68</v>
          </cell>
          <cell r="M188">
            <v>20</v>
          </cell>
          <cell r="N188">
            <v>455</v>
          </cell>
          <cell r="P188" t="str">
            <v>2</v>
          </cell>
          <cell r="Q188" t="str">
            <v>21</v>
          </cell>
          <cell r="R188">
            <v>514</v>
          </cell>
        </row>
        <row r="189">
          <cell r="C189">
            <v>15</v>
          </cell>
          <cell r="D189">
            <v>129</v>
          </cell>
          <cell r="E189">
            <v>649</v>
          </cell>
          <cell r="F189">
            <v>27</v>
          </cell>
          <cell r="G189">
            <v>28</v>
          </cell>
          <cell r="H189">
            <v>8</v>
          </cell>
          <cell r="I189">
            <v>1</v>
          </cell>
          <cell r="J189">
            <v>13</v>
          </cell>
          <cell r="K189">
            <v>0</v>
          </cell>
          <cell r="L189">
            <v>136</v>
          </cell>
          <cell r="M189">
            <v>15</v>
          </cell>
          <cell r="N189">
            <v>1021</v>
          </cell>
          <cell r="P189" t="str">
            <v>2</v>
          </cell>
          <cell r="Q189" t="str">
            <v>22</v>
          </cell>
          <cell r="R189">
            <v>4069</v>
          </cell>
        </row>
        <row r="190">
          <cell r="C190">
            <v>13</v>
          </cell>
          <cell r="D190">
            <v>246</v>
          </cell>
          <cell r="E190">
            <v>1102</v>
          </cell>
          <cell r="F190">
            <v>39</v>
          </cell>
          <cell r="G190">
            <v>43</v>
          </cell>
          <cell r="H190">
            <v>20</v>
          </cell>
          <cell r="I190">
            <v>0</v>
          </cell>
          <cell r="J190">
            <v>19</v>
          </cell>
          <cell r="K190">
            <v>0</v>
          </cell>
          <cell r="L190">
            <v>210</v>
          </cell>
          <cell r="M190">
            <v>20</v>
          </cell>
          <cell r="N190">
            <v>1712</v>
          </cell>
          <cell r="P190" t="str">
            <v>2</v>
          </cell>
          <cell r="Q190" t="str">
            <v>23</v>
          </cell>
          <cell r="R190">
            <v>3671</v>
          </cell>
        </row>
        <row r="191">
          <cell r="C191">
            <v>35</v>
          </cell>
          <cell r="D191">
            <v>426</v>
          </cell>
          <cell r="E191">
            <v>1729</v>
          </cell>
          <cell r="F191">
            <v>76</v>
          </cell>
          <cell r="G191">
            <v>62</v>
          </cell>
          <cell r="H191">
            <v>46</v>
          </cell>
          <cell r="I191">
            <v>0</v>
          </cell>
          <cell r="J191">
            <v>30</v>
          </cell>
          <cell r="K191">
            <v>0</v>
          </cell>
          <cell r="L191">
            <v>349</v>
          </cell>
          <cell r="M191">
            <v>42</v>
          </cell>
          <cell r="N191">
            <v>2795</v>
          </cell>
          <cell r="P191" t="str">
            <v>2</v>
          </cell>
          <cell r="Q191" t="str">
            <v>24</v>
          </cell>
          <cell r="R191">
            <v>10269</v>
          </cell>
        </row>
        <row r="192">
          <cell r="C192">
            <v>45</v>
          </cell>
          <cell r="D192">
            <v>642</v>
          </cell>
          <cell r="E192">
            <v>2475</v>
          </cell>
          <cell r="F192">
            <v>89</v>
          </cell>
          <cell r="G192">
            <v>89</v>
          </cell>
          <cell r="H192">
            <v>61</v>
          </cell>
          <cell r="I192">
            <v>0</v>
          </cell>
          <cell r="J192">
            <v>48</v>
          </cell>
          <cell r="K192">
            <v>0</v>
          </cell>
          <cell r="L192">
            <v>462</v>
          </cell>
          <cell r="M192">
            <v>71</v>
          </cell>
          <cell r="N192">
            <v>3982</v>
          </cell>
          <cell r="P192" t="str">
            <v>2</v>
          </cell>
          <cell r="Q192" t="str">
            <v>25</v>
          </cell>
          <cell r="R192">
            <v>13741</v>
          </cell>
        </row>
        <row r="193">
          <cell r="C193">
            <v>80</v>
          </cell>
          <cell r="D193">
            <v>899</v>
          </cell>
          <cell r="E193">
            <v>3192</v>
          </cell>
          <cell r="F193">
            <v>116</v>
          </cell>
          <cell r="G193">
            <v>119</v>
          </cell>
          <cell r="H193">
            <v>92</v>
          </cell>
          <cell r="I193">
            <v>0</v>
          </cell>
          <cell r="J193">
            <v>57</v>
          </cell>
          <cell r="K193">
            <v>0</v>
          </cell>
          <cell r="L193">
            <v>580</v>
          </cell>
          <cell r="M193">
            <v>77</v>
          </cell>
          <cell r="N193">
            <v>5212</v>
          </cell>
          <cell r="P193" t="str">
            <v>2</v>
          </cell>
          <cell r="Q193" t="str">
            <v>26</v>
          </cell>
          <cell r="R193">
            <v>25425</v>
          </cell>
        </row>
        <row r="194">
          <cell r="C194">
            <v>87</v>
          </cell>
          <cell r="D194">
            <v>1247</v>
          </cell>
          <cell r="E194">
            <v>4303</v>
          </cell>
          <cell r="F194">
            <v>156</v>
          </cell>
          <cell r="G194">
            <v>151</v>
          </cell>
          <cell r="H194">
            <v>102</v>
          </cell>
          <cell r="I194">
            <v>2</v>
          </cell>
          <cell r="J194">
            <v>88</v>
          </cell>
          <cell r="K194">
            <v>0</v>
          </cell>
          <cell r="L194">
            <v>744</v>
          </cell>
          <cell r="M194">
            <v>92</v>
          </cell>
          <cell r="N194">
            <v>6972</v>
          </cell>
          <cell r="P194" t="str">
            <v>2</v>
          </cell>
          <cell r="Q194" t="str">
            <v>27</v>
          </cell>
          <cell r="R194">
            <v>28629</v>
          </cell>
        </row>
        <row r="195">
          <cell r="C195">
            <v>125</v>
          </cell>
          <cell r="D195">
            <v>1592</v>
          </cell>
          <cell r="E195">
            <v>5514</v>
          </cell>
          <cell r="F195">
            <v>176</v>
          </cell>
          <cell r="G195">
            <v>207</v>
          </cell>
          <cell r="H195">
            <v>143</v>
          </cell>
          <cell r="I195">
            <v>1</v>
          </cell>
          <cell r="J195">
            <v>130</v>
          </cell>
          <cell r="K195">
            <v>3</v>
          </cell>
          <cell r="L195">
            <v>1006</v>
          </cell>
          <cell r="M195">
            <v>134</v>
          </cell>
          <cell r="N195">
            <v>9031</v>
          </cell>
          <cell r="P195" t="str">
            <v>2</v>
          </cell>
          <cell r="Q195" t="str">
            <v>28</v>
          </cell>
          <cell r="R195">
            <v>42757</v>
          </cell>
        </row>
        <row r="196">
          <cell r="C196">
            <v>211</v>
          </cell>
          <cell r="D196">
            <v>1776</v>
          </cell>
          <cell r="E196">
            <v>6577</v>
          </cell>
          <cell r="F196">
            <v>208</v>
          </cell>
          <cell r="G196">
            <v>256</v>
          </cell>
          <cell r="H196">
            <v>157</v>
          </cell>
          <cell r="I196">
            <v>1</v>
          </cell>
          <cell r="J196">
            <v>145</v>
          </cell>
          <cell r="K196">
            <v>2</v>
          </cell>
          <cell r="L196">
            <v>1190</v>
          </cell>
          <cell r="M196">
            <v>152</v>
          </cell>
          <cell r="N196">
            <v>10675</v>
          </cell>
          <cell r="P196" t="str">
            <v>2</v>
          </cell>
          <cell r="Q196" t="str">
            <v>29</v>
          </cell>
          <cell r="R196">
            <v>74610</v>
          </cell>
        </row>
        <row r="197">
          <cell r="C197">
            <v>204</v>
          </cell>
          <cell r="D197">
            <v>2089</v>
          </cell>
          <cell r="E197">
            <v>7481</v>
          </cell>
          <cell r="F197">
            <v>232</v>
          </cell>
          <cell r="G197">
            <v>272</v>
          </cell>
          <cell r="H197">
            <v>189</v>
          </cell>
          <cell r="I197">
            <v>3</v>
          </cell>
          <cell r="J197">
            <v>189</v>
          </cell>
          <cell r="K197">
            <v>4</v>
          </cell>
          <cell r="L197">
            <v>1361</v>
          </cell>
          <cell r="M197">
            <v>175</v>
          </cell>
          <cell r="N197">
            <v>12199</v>
          </cell>
          <cell r="P197" t="str">
            <v>2</v>
          </cell>
          <cell r="Q197" t="str">
            <v>30</v>
          </cell>
          <cell r="R197">
            <v>74564</v>
          </cell>
        </row>
        <row r="198">
          <cell r="C198">
            <v>233</v>
          </cell>
          <cell r="D198">
            <v>2212</v>
          </cell>
          <cell r="E198">
            <v>8019</v>
          </cell>
          <cell r="F198">
            <v>219</v>
          </cell>
          <cell r="G198">
            <v>264</v>
          </cell>
          <cell r="H198">
            <v>165</v>
          </cell>
          <cell r="I198">
            <v>4</v>
          </cell>
          <cell r="J198">
            <v>157</v>
          </cell>
          <cell r="K198">
            <v>11</v>
          </cell>
          <cell r="L198">
            <v>1358</v>
          </cell>
          <cell r="M198">
            <v>166</v>
          </cell>
          <cell r="N198">
            <v>12808</v>
          </cell>
          <cell r="P198" t="str">
            <v>2</v>
          </cell>
          <cell r="Q198" t="str">
            <v>31</v>
          </cell>
          <cell r="R198">
            <v>87933</v>
          </cell>
        </row>
        <row r="199">
          <cell r="C199">
            <v>217</v>
          </cell>
          <cell r="D199">
            <v>2367</v>
          </cell>
          <cell r="E199">
            <v>8416</v>
          </cell>
          <cell r="F199">
            <v>211</v>
          </cell>
          <cell r="G199">
            <v>323</v>
          </cell>
          <cell r="H199">
            <v>148</v>
          </cell>
          <cell r="I199">
            <v>2</v>
          </cell>
          <cell r="J199">
            <v>215</v>
          </cell>
          <cell r="K199">
            <v>8</v>
          </cell>
          <cell r="L199">
            <v>1457</v>
          </cell>
          <cell r="M199">
            <v>160</v>
          </cell>
          <cell r="N199">
            <v>13524</v>
          </cell>
          <cell r="P199" t="str">
            <v>2</v>
          </cell>
          <cell r="Q199" t="str">
            <v>32</v>
          </cell>
          <cell r="R199">
            <v>84560</v>
          </cell>
        </row>
        <row r="200">
          <cell r="C200">
            <v>242</v>
          </cell>
          <cell r="D200">
            <v>2429</v>
          </cell>
          <cell r="E200">
            <v>9062</v>
          </cell>
          <cell r="F200">
            <v>239</v>
          </cell>
          <cell r="G200">
            <v>325</v>
          </cell>
          <cell r="H200">
            <v>135</v>
          </cell>
          <cell r="I200">
            <v>1</v>
          </cell>
          <cell r="J200">
            <v>209</v>
          </cell>
          <cell r="K200">
            <v>16</v>
          </cell>
          <cell r="L200">
            <v>1574</v>
          </cell>
          <cell r="M200">
            <v>143</v>
          </cell>
          <cell r="N200">
            <v>14375</v>
          </cell>
          <cell r="P200" t="str">
            <v>2</v>
          </cell>
          <cell r="Q200" t="str">
            <v>33</v>
          </cell>
          <cell r="R200">
            <v>97198</v>
          </cell>
        </row>
        <row r="201">
          <cell r="C201">
            <v>248</v>
          </cell>
          <cell r="D201">
            <v>2617</v>
          </cell>
          <cell r="E201">
            <v>10005</v>
          </cell>
          <cell r="F201">
            <v>233</v>
          </cell>
          <cell r="G201">
            <v>296</v>
          </cell>
          <cell r="H201">
            <v>154</v>
          </cell>
          <cell r="I201">
            <v>3</v>
          </cell>
          <cell r="J201">
            <v>235</v>
          </cell>
          <cell r="K201">
            <v>15</v>
          </cell>
          <cell r="L201">
            <v>1696</v>
          </cell>
          <cell r="M201">
            <v>125</v>
          </cell>
          <cell r="N201">
            <v>15627</v>
          </cell>
          <cell r="P201" t="str">
            <v>2</v>
          </cell>
          <cell r="Q201" t="str">
            <v>34</v>
          </cell>
          <cell r="R201">
            <v>102564</v>
          </cell>
        </row>
        <row r="202">
          <cell r="C202">
            <v>270</v>
          </cell>
          <cell r="D202">
            <v>2934</v>
          </cell>
          <cell r="E202">
            <v>10898</v>
          </cell>
          <cell r="F202">
            <v>264</v>
          </cell>
          <cell r="G202">
            <v>379</v>
          </cell>
          <cell r="H202">
            <v>126</v>
          </cell>
          <cell r="I202">
            <v>1</v>
          </cell>
          <cell r="J202">
            <v>234</v>
          </cell>
          <cell r="K202">
            <v>28</v>
          </cell>
          <cell r="L202">
            <v>1831</v>
          </cell>
          <cell r="M202">
            <v>142</v>
          </cell>
          <cell r="N202">
            <v>17107</v>
          </cell>
          <cell r="P202" t="str">
            <v>2</v>
          </cell>
          <cell r="Q202" t="str">
            <v>35</v>
          </cell>
          <cell r="R202">
            <v>114976</v>
          </cell>
        </row>
        <row r="203">
          <cell r="C203">
            <v>273</v>
          </cell>
          <cell r="D203">
            <v>3198</v>
          </cell>
          <cell r="E203">
            <v>12052</v>
          </cell>
          <cell r="F203">
            <v>316</v>
          </cell>
          <cell r="G203">
            <v>413</v>
          </cell>
          <cell r="H203">
            <v>148</v>
          </cell>
          <cell r="I203">
            <v>2</v>
          </cell>
          <cell r="J203">
            <v>267</v>
          </cell>
          <cell r="K203">
            <v>25</v>
          </cell>
          <cell r="L203">
            <v>1902</v>
          </cell>
          <cell r="M203">
            <v>142</v>
          </cell>
          <cell r="N203">
            <v>18738</v>
          </cell>
          <cell r="P203" t="str">
            <v>2</v>
          </cell>
          <cell r="Q203" t="str">
            <v>36</v>
          </cell>
          <cell r="R203">
            <v>119398</v>
          </cell>
        </row>
        <row r="204">
          <cell r="C204">
            <v>296</v>
          </cell>
          <cell r="D204">
            <v>3572</v>
          </cell>
          <cell r="E204">
            <v>12824</v>
          </cell>
          <cell r="F204">
            <v>307</v>
          </cell>
          <cell r="G204">
            <v>409</v>
          </cell>
          <cell r="H204">
            <v>152</v>
          </cell>
          <cell r="I204">
            <v>4</v>
          </cell>
          <cell r="J204">
            <v>267</v>
          </cell>
          <cell r="K204">
            <v>41</v>
          </cell>
          <cell r="L204">
            <v>2023</v>
          </cell>
          <cell r="M204">
            <v>141</v>
          </cell>
          <cell r="N204">
            <v>20036</v>
          </cell>
          <cell r="P204" t="str">
            <v>2</v>
          </cell>
          <cell r="Q204" t="str">
            <v>37</v>
          </cell>
          <cell r="R204">
            <v>133083</v>
          </cell>
        </row>
        <row r="205">
          <cell r="C205">
            <v>296</v>
          </cell>
          <cell r="D205">
            <v>3791</v>
          </cell>
          <cell r="E205">
            <v>13035</v>
          </cell>
          <cell r="F205">
            <v>291</v>
          </cell>
          <cell r="G205">
            <v>413</v>
          </cell>
          <cell r="H205">
            <v>129</v>
          </cell>
          <cell r="I205">
            <v>1</v>
          </cell>
          <cell r="J205">
            <v>253</v>
          </cell>
          <cell r="K205">
            <v>46</v>
          </cell>
          <cell r="L205">
            <v>2043</v>
          </cell>
          <cell r="M205">
            <v>143</v>
          </cell>
          <cell r="N205">
            <v>20441</v>
          </cell>
          <cell r="P205" t="str">
            <v>2</v>
          </cell>
          <cell r="Q205" t="str">
            <v>38</v>
          </cell>
          <cell r="R205">
            <v>136536</v>
          </cell>
        </row>
        <row r="206">
          <cell r="C206">
            <v>235</v>
          </cell>
          <cell r="D206">
            <v>3868</v>
          </cell>
          <cell r="E206">
            <v>12644</v>
          </cell>
          <cell r="F206">
            <v>284</v>
          </cell>
          <cell r="G206">
            <v>419</v>
          </cell>
          <cell r="H206">
            <v>141</v>
          </cell>
          <cell r="I206">
            <v>1</v>
          </cell>
          <cell r="J206">
            <v>289</v>
          </cell>
          <cell r="K206">
            <v>50</v>
          </cell>
          <cell r="L206">
            <v>2063</v>
          </cell>
          <cell r="M206">
            <v>143</v>
          </cell>
          <cell r="N206">
            <v>20137</v>
          </cell>
          <cell r="P206" t="str">
            <v>2</v>
          </cell>
          <cell r="Q206" t="str">
            <v>39</v>
          </cell>
          <cell r="R206">
            <v>111143</v>
          </cell>
        </row>
        <row r="207">
          <cell r="C207">
            <v>240</v>
          </cell>
          <cell r="D207">
            <v>4100</v>
          </cell>
          <cell r="E207">
            <v>13451</v>
          </cell>
          <cell r="F207">
            <v>312</v>
          </cell>
          <cell r="G207">
            <v>402</v>
          </cell>
          <cell r="H207">
            <v>159</v>
          </cell>
          <cell r="I207">
            <v>1</v>
          </cell>
          <cell r="J207">
            <v>296</v>
          </cell>
          <cell r="K207">
            <v>60</v>
          </cell>
          <cell r="L207">
            <v>2080</v>
          </cell>
          <cell r="M207">
            <v>149</v>
          </cell>
          <cell r="N207">
            <v>21250</v>
          </cell>
          <cell r="P207" t="str">
            <v>2</v>
          </cell>
          <cell r="Q207" t="str">
            <v>40</v>
          </cell>
          <cell r="R207">
            <v>116512</v>
          </cell>
        </row>
        <row r="208">
          <cell r="C208">
            <v>212</v>
          </cell>
          <cell r="D208">
            <v>4164</v>
          </cell>
          <cell r="E208">
            <v>13223</v>
          </cell>
          <cell r="F208">
            <v>318</v>
          </cell>
          <cell r="G208">
            <v>399</v>
          </cell>
          <cell r="H208">
            <v>118</v>
          </cell>
          <cell r="I208">
            <v>0</v>
          </cell>
          <cell r="J208">
            <v>304</v>
          </cell>
          <cell r="K208">
            <v>62</v>
          </cell>
          <cell r="L208">
            <v>2053</v>
          </cell>
          <cell r="M208">
            <v>158</v>
          </cell>
          <cell r="N208">
            <v>21011</v>
          </cell>
          <cell r="P208" t="str">
            <v>2</v>
          </cell>
          <cell r="Q208" t="str">
            <v>41</v>
          </cell>
          <cell r="R208">
            <v>105453</v>
          </cell>
        </row>
        <row r="209">
          <cell r="C209">
            <v>232</v>
          </cell>
          <cell r="D209">
            <v>4480</v>
          </cell>
          <cell r="E209">
            <v>13525</v>
          </cell>
          <cell r="F209">
            <v>332</v>
          </cell>
          <cell r="G209">
            <v>433</v>
          </cell>
          <cell r="H209">
            <v>153</v>
          </cell>
          <cell r="I209">
            <v>0</v>
          </cell>
          <cell r="J209">
            <v>351</v>
          </cell>
          <cell r="K209">
            <v>87</v>
          </cell>
          <cell r="L209">
            <v>2114</v>
          </cell>
          <cell r="M209">
            <v>127</v>
          </cell>
          <cell r="N209">
            <v>21834</v>
          </cell>
          <cell r="P209" t="str">
            <v>2</v>
          </cell>
          <cell r="Q209" t="str">
            <v>42</v>
          </cell>
          <cell r="R209">
            <v>118132</v>
          </cell>
        </row>
        <row r="210">
          <cell r="C210">
            <v>182</v>
          </cell>
          <cell r="D210">
            <v>4440</v>
          </cell>
          <cell r="E210">
            <v>13244</v>
          </cell>
          <cell r="F210">
            <v>370</v>
          </cell>
          <cell r="G210">
            <v>367</v>
          </cell>
          <cell r="H210">
            <v>134</v>
          </cell>
          <cell r="I210">
            <v>0</v>
          </cell>
          <cell r="J210">
            <v>325</v>
          </cell>
          <cell r="K210">
            <v>84</v>
          </cell>
          <cell r="L210">
            <v>2159</v>
          </cell>
          <cell r="M210">
            <v>127</v>
          </cell>
          <cell r="N210">
            <v>21432</v>
          </cell>
          <cell r="P210" t="str">
            <v>2</v>
          </cell>
          <cell r="Q210" t="str">
            <v>43</v>
          </cell>
          <cell r="R210">
            <v>94838</v>
          </cell>
        </row>
        <row r="211">
          <cell r="C211">
            <v>155</v>
          </cell>
          <cell r="D211">
            <v>4403</v>
          </cell>
          <cell r="E211">
            <v>13277</v>
          </cell>
          <cell r="F211">
            <v>307</v>
          </cell>
          <cell r="G211">
            <v>388</v>
          </cell>
          <cell r="H211">
            <v>131</v>
          </cell>
          <cell r="I211">
            <v>0</v>
          </cell>
          <cell r="J211">
            <v>340</v>
          </cell>
          <cell r="K211">
            <v>94</v>
          </cell>
          <cell r="L211">
            <v>2081</v>
          </cell>
          <cell r="M211">
            <v>131</v>
          </cell>
          <cell r="N211">
            <v>21307</v>
          </cell>
          <cell r="P211" t="str">
            <v>2</v>
          </cell>
          <cell r="Q211" t="str">
            <v>44</v>
          </cell>
          <cell r="R211">
            <v>82693</v>
          </cell>
        </row>
        <row r="212">
          <cell r="C212">
            <v>144</v>
          </cell>
          <cell r="D212">
            <v>4394</v>
          </cell>
          <cell r="E212">
            <v>12878</v>
          </cell>
          <cell r="F212">
            <v>338</v>
          </cell>
          <cell r="G212">
            <v>361</v>
          </cell>
          <cell r="H212">
            <v>142</v>
          </cell>
          <cell r="I212">
            <v>1</v>
          </cell>
          <cell r="J212">
            <v>310</v>
          </cell>
          <cell r="K212">
            <v>78</v>
          </cell>
          <cell r="L212">
            <v>1950</v>
          </cell>
          <cell r="M212">
            <v>127</v>
          </cell>
          <cell r="N212">
            <v>20723</v>
          </cell>
          <cell r="P212" t="str">
            <v>2</v>
          </cell>
          <cell r="Q212" t="str">
            <v>45</v>
          </cell>
          <cell r="R212">
            <v>78551</v>
          </cell>
        </row>
        <row r="213">
          <cell r="C213">
            <v>145</v>
          </cell>
          <cell r="D213">
            <v>4200</v>
          </cell>
          <cell r="E213">
            <v>12801</v>
          </cell>
          <cell r="F213">
            <v>265</v>
          </cell>
          <cell r="G213">
            <v>373</v>
          </cell>
          <cell r="H213">
            <v>133</v>
          </cell>
          <cell r="I213">
            <v>0</v>
          </cell>
          <cell r="J213">
            <v>343</v>
          </cell>
          <cell r="K213">
            <v>94</v>
          </cell>
          <cell r="L213">
            <v>1968</v>
          </cell>
          <cell r="M213">
            <v>121</v>
          </cell>
          <cell r="N213">
            <v>20443</v>
          </cell>
          <cell r="P213" t="str">
            <v>2</v>
          </cell>
          <cell r="Q213" t="str">
            <v>46</v>
          </cell>
          <cell r="R213">
            <v>80806</v>
          </cell>
        </row>
        <row r="214">
          <cell r="C214">
            <v>167</v>
          </cell>
          <cell r="D214">
            <v>4233</v>
          </cell>
          <cell r="E214">
            <v>12709</v>
          </cell>
          <cell r="F214">
            <v>293</v>
          </cell>
          <cell r="G214">
            <v>397</v>
          </cell>
          <cell r="H214">
            <v>106</v>
          </cell>
          <cell r="I214">
            <v>0</v>
          </cell>
          <cell r="J214">
            <v>331</v>
          </cell>
          <cell r="K214">
            <v>83</v>
          </cell>
          <cell r="L214">
            <v>1981</v>
          </cell>
          <cell r="M214">
            <v>138</v>
          </cell>
          <cell r="N214">
            <v>20438</v>
          </cell>
          <cell r="P214" t="str">
            <v>2</v>
          </cell>
          <cell r="Q214" t="str">
            <v>47</v>
          </cell>
          <cell r="R214">
            <v>95081</v>
          </cell>
        </row>
        <row r="215">
          <cell r="C215">
            <v>132</v>
          </cell>
          <cell r="D215">
            <v>3986</v>
          </cell>
          <cell r="E215">
            <v>12456</v>
          </cell>
          <cell r="F215">
            <v>281</v>
          </cell>
          <cell r="G215">
            <v>344</v>
          </cell>
          <cell r="H215">
            <v>111</v>
          </cell>
          <cell r="I215">
            <v>2</v>
          </cell>
          <cell r="J215">
            <v>340</v>
          </cell>
          <cell r="K215">
            <v>76</v>
          </cell>
          <cell r="L215">
            <v>1872</v>
          </cell>
          <cell r="M215">
            <v>120</v>
          </cell>
          <cell r="N215">
            <v>19720</v>
          </cell>
          <cell r="P215" t="str">
            <v>2</v>
          </cell>
          <cell r="Q215" t="str">
            <v>48</v>
          </cell>
          <cell r="R215">
            <v>76801</v>
          </cell>
        </row>
        <row r="216">
          <cell r="C216">
            <v>114</v>
          </cell>
          <cell r="D216">
            <v>3897</v>
          </cell>
          <cell r="E216">
            <v>12800</v>
          </cell>
          <cell r="F216">
            <v>297</v>
          </cell>
          <cell r="G216">
            <v>328</v>
          </cell>
          <cell r="H216">
            <v>138</v>
          </cell>
          <cell r="I216">
            <v>0</v>
          </cell>
          <cell r="J216">
            <v>329</v>
          </cell>
          <cell r="K216">
            <v>93</v>
          </cell>
          <cell r="L216">
            <v>1958</v>
          </cell>
          <cell r="M216">
            <v>149</v>
          </cell>
          <cell r="N216">
            <v>20103</v>
          </cell>
          <cell r="P216" t="str">
            <v>2</v>
          </cell>
          <cell r="Q216" t="str">
            <v>49</v>
          </cell>
          <cell r="R216">
            <v>67646</v>
          </cell>
        </row>
        <row r="217">
          <cell r="C217">
            <v>98</v>
          </cell>
          <cell r="D217">
            <v>3663</v>
          </cell>
          <cell r="E217">
            <v>12403</v>
          </cell>
          <cell r="F217">
            <v>307</v>
          </cell>
          <cell r="G217">
            <v>357</v>
          </cell>
          <cell r="H217">
            <v>95</v>
          </cell>
          <cell r="I217">
            <v>3</v>
          </cell>
          <cell r="J217">
            <v>345</v>
          </cell>
          <cell r="K217">
            <v>93</v>
          </cell>
          <cell r="L217">
            <v>1822</v>
          </cell>
          <cell r="M217">
            <v>139</v>
          </cell>
          <cell r="N217">
            <v>19325</v>
          </cell>
          <cell r="P217" t="str">
            <v>2</v>
          </cell>
          <cell r="Q217" t="str">
            <v>50</v>
          </cell>
          <cell r="R217">
            <v>59349</v>
          </cell>
        </row>
        <row r="218">
          <cell r="C218">
            <v>102</v>
          </cell>
          <cell r="D218">
            <v>3586</v>
          </cell>
          <cell r="E218">
            <v>12784</v>
          </cell>
          <cell r="F218">
            <v>331</v>
          </cell>
          <cell r="G218">
            <v>311</v>
          </cell>
          <cell r="H218">
            <v>86</v>
          </cell>
          <cell r="I218">
            <v>0</v>
          </cell>
          <cell r="J218">
            <v>333</v>
          </cell>
          <cell r="K218">
            <v>87</v>
          </cell>
          <cell r="L218">
            <v>1765</v>
          </cell>
          <cell r="M218">
            <v>119</v>
          </cell>
          <cell r="N218">
            <v>19504</v>
          </cell>
          <cell r="P218" t="str">
            <v>2</v>
          </cell>
          <cell r="Q218" t="str">
            <v>51</v>
          </cell>
          <cell r="R218">
            <v>62953</v>
          </cell>
        </row>
        <row r="219">
          <cell r="C219">
            <v>98</v>
          </cell>
          <cell r="D219">
            <v>3403</v>
          </cell>
          <cell r="E219">
            <v>12358</v>
          </cell>
          <cell r="F219">
            <v>253</v>
          </cell>
          <cell r="G219">
            <v>304</v>
          </cell>
          <cell r="H219">
            <v>98</v>
          </cell>
          <cell r="I219">
            <v>0</v>
          </cell>
          <cell r="J219">
            <v>311</v>
          </cell>
          <cell r="K219">
            <v>81</v>
          </cell>
          <cell r="L219">
            <v>1725</v>
          </cell>
          <cell r="M219">
            <v>162</v>
          </cell>
          <cell r="N219">
            <v>18793</v>
          </cell>
          <cell r="P219" t="str">
            <v>2</v>
          </cell>
          <cell r="Q219" t="str">
            <v>52</v>
          </cell>
          <cell r="R219">
            <v>61697</v>
          </cell>
        </row>
        <row r="220">
          <cell r="C220">
            <v>91</v>
          </cell>
          <cell r="D220">
            <v>3229</v>
          </cell>
          <cell r="E220">
            <v>12048</v>
          </cell>
          <cell r="F220">
            <v>278</v>
          </cell>
          <cell r="G220">
            <v>267</v>
          </cell>
          <cell r="H220">
            <v>94</v>
          </cell>
          <cell r="I220">
            <v>1</v>
          </cell>
          <cell r="J220">
            <v>299</v>
          </cell>
          <cell r="K220">
            <v>100</v>
          </cell>
          <cell r="L220">
            <v>1624</v>
          </cell>
          <cell r="M220">
            <v>134</v>
          </cell>
          <cell r="N220">
            <v>18165</v>
          </cell>
          <cell r="P220" t="str">
            <v>2</v>
          </cell>
          <cell r="Q220" t="str">
            <v>53</v>
          </cell>
          <cell r="R220">
            <v>58345</v>
          </cell>
        </row>
        <row r="221">
          <cell r="C221">
            <v>78</v>
          </cell>
          <cell r="D221">
            <v>3148</v>
          </cell>
          <cell r="E221">
            <v>11645</v>
          </cell>
          <cell r="F221">
            <v>223</v>
          </cell>
          <cell r="G221">
            <v>296</v>
          </cell>
          <cell r="H221">
            <v>83</v>
          </cell>
          <cell r="I221">
            <v>0</v>
          </cell>
          <cell r="J221">
            <v>332</v>
          </cell>
          <cell r="K221">
            <v>109</v>
          </cell>
          <cell r="L221">
            <v>1586</v>
          </cell>
          <cell r="M221">
            <v>154</v>
          </cell>
          <cell r="N221">
            <v>17654</v>
          </cell>
          <cell r="P221" t="str">
            <v>2</v>
          </cell>
          <cell r="Q221" t="str">
            <v>54</v>
          </cell>
          <cell r="R221">
            <v>50970</v>
          </cell>
        </row>
        <row r="222">
          <cell r="C222">
            <v>67</v>
          </cell>
          <cell r="D222">
            <v>2534</v>
          </cell>
          <cell r="E222">
            <v>10548</v>
          </cell>
          <cell r="F222">
            <v>245</v>
          </cell>
          <cell r="G222">
            <v>240</v>
          </cell>
          <cell r="H222">
            <v>66</v>
          </cell>
          <cell r="I222">
            <v>2</v>
          </cell>
          <cell r="J222">
            <v>265</v>
          </cell>
          <cell r="K222">
            <v>88</v>
          </cell>
          <cell r="L222">
            <v>1453</v>
          </cell>
          <cell r="M222">
            <v>160</v>
          </cell>
          <cell r="N222">
            <v>15668</v>
          </cell>
          <cell r="P222" t="str">
            <v>2</v>
          </cell>
          <cell r="Q222" t="str">
            <v>55</v>
          </cell>
          <cell r="R222">
            <v>44578</v>
          </cell>
        </row>
        <row r="223">
          <cell r="C223">
            <v>45</v>
          </cell>
          <cell r="D223">
            <v>1602</v>
          </cell>
          <cell r="E223">
            <v>7507</v>
          </cell>
          <cell r="F223">
            <v>144</v>
          </cell>
          <cell r="G223">
            <v>185</v>
          </cell>
          <cell r="H223">
            <v>40</v>
          </cell>
          <cell r="I223">
            <v>1</v>
          </cell>
          <cell r="J223">
            <v>196</v>
          </cell>
          <cell r="K223">
            <v>60</v>
          </cell>
          <cell r="L223">
            <v>981</v>
          </cell>
          <cell r="M223">
            <v>87</v>
          </cell>
          <cell r="N223">
            <v>10848</v>
          </cell>
          <cell r="P223" t="str">
            <v>2</v>
          </cell>
          <cell r="Q223" t="str">
            <v>56</v>
          </cell>
          <cell r="R223">
            <v>30467</v>
          </cell>
        </row>
        <row r="224">
          <cell r="C224">
            <v>25</v>
          </cell>
          <cell r="D224">
            <v>1527</v>
          </cell>
          <cell r="E224">
            <v>7050</v>
          </cell>
          <cell r="F224">
            <v>110</v>
          </cell>
          <cell r="G224">
            <v>166</v>
          </cell>
          <cell r="H224">
            <v>36</v>
          </cell>
          <cell r="I224">
            <v>0</v>
          </cell>
          <cell r="J224">
            <v>175</v>
          </cell>
          <cell r="K224">
            <v>59</v>
          </cell>
          <cell r="L224">
            <v>881</v>
          </cell>
          <cell r="M224">
            <v>65</v>
          </cell>
          <cell r="N224">
            <v>10094</v>
          </cell>
          <cell r="P224" t="str">
            <v>2</v>
          </cell>
          <cell r="Q224" t="str">
            <v>57</v>
          </cell>
          <cell r="R224">
            <v>17225</v>
          </cell>
        </row>
        <row r="225">
          <cell r="C225">
            <v>32</v>
          </cell>
          <cell r="D225">
            <v>1285</v>
          </cell>
          <cell r="E225">
            <v>6432</v>
          </cell>
          <cell r="F225">
            <v>125</v>
          </cell>
          <cell r="G225">
            <v>165</v>
          </cell>
          <cell r="H225">
            <v>34</v>
          </cell>
          <cell r="I225">
            <v>0</v>
          </cell>
          <cell r="J225">
            <v>151</v>
          </cell>
          <cell r="K225">
            <v>32</v>
          </cell>
          <cell r="L225">
            <v>789</v>
          </cell>
          <cell r="M225">
            <v>62</v>
          </cell>
          <cell r="N225">
            <v>9107</v>
          </cell>
          <cell r="P225" t="str">
            <v>2</v>
          </cell>
          <cell r="Q225" t="str">
            <v>58</v>
          </cell>
          <cell r="R225">
            <v>22456</v>
          </cell>
        </row>
        <row r="226">
          <cell r="C226">
            <v>28</v>
          </cell>
          <cell r="D226">
            <v>1084</v>
          </cell>
          <cell r="E226">
            <v>5667</v>
          </cell>
          <cell r="F226">
            <v>115</v>
          </cell>
          <cell r="G226">
            <v>104</v>
          </cell>
          <cell r="H226">
            <v>24</v>
          </cell>
          <cell r="I226">
            <v>0</v>
          </cell>
          <cell r="J226">
            <v>107</v>
          </cell>
          <cell r="K226">
            <v>38</v>
          </cell>
          <cell r="L226">
            <v>696</v>
          </cell>
          <cell r="M226">
            <v>47</v>
          </cell>
          <cell r="N226">
            <v>7910</v>
          </cell>
          <cell r="P226" t="str">
            <v>2</v>
          </cell>
          <cell r="Q226" t="str">
            <v>59</v>
          </cell>
          <cell r="R226">
            <v>19971</v>
          </cell>
        </row>
        <row r="227">
          <cell r="C227">
            <v>9</v>
          </cell>
          <cell r="D227">
            <v>478</v>
          </cell>
          <cell r="E227">
            <v>2387</v>
          </cell>
          <cell r="F227">
            <v>57</v>
          </cell>
          <cell r="G227">
            <v>50</v>
          </cell>
          <cell r="H227">
            <v>20</v>
          </cell>
          <cell r="I227">
            <v>0</v>
          </cell>
          <cell r="J227">
            <v>51</v>
          </cell>
          <cell r="K227">
            <v>14</v>
          </cell>
          <cell r="L227">
            <v>333</v>
          </cell>
          <cell r="M227">
            <v>35</v>
          </cell>
          <cell r="N227">
            <v>3434</v>
          </cell>
          <cell r="P227" t="str">
            <v>2</v>
          </cell>
          <cell r="Q227" t="str">
            <v>60</v>
          </cell>
          <cell r="R227">
            <v>6512</v>
          </cell>
        </row>
        <row r="228">
          <cell r="C228">
            <v>9</v>
          </cell>
          <cell r="D228">
            <v>332</v>
          </cell>
          <cell r="E228">
            <v>1502</v>
          </cell>
          <cell r="F228">
            <v>32</v>
          </cell>
          <cell r="G228">
            <v>39</v>
          </cell>
          <cell r="H228">
            <v>11</v>
          </cell>
          <cell r="I228">
            <v>0</v>
          </cell>
          <cell r="J228">
            <v>26</v>
          </cell>
          <cell r="K228">
            <v>6</v>
          </cell>
          <cell r="L228">
            <v>215</v>
          </cell>
          <cell r="M228">
            <v>13</v>
          </cell>
          <cell r="N228">
            <v>2185</v>
          </cell>
          <cell r="P228" t="str">
            <v>2</v>
          </cell>
          <cell r="Q228" t="str">
            <v>61</v>
          </cell>
          <cell r="R228">
            <v>6645</v>
          </cell>
        </row>
        <row r="229">
          <cell r="C229">
            <v>8</v>
          </cell>
          <cell r="D229">
            <v>266</v>
          </cell>
          <cell r="E229">
            <v>1265</v>
          </cell>
          <cell r="F229">
            <v>28</v>
          </cell>
          <cell r="G229">
            <v>25</v>
          </cell>
          <cell r="H229">
            <v>4</v>
          </cell>
          <cell r="I229">
            <v>0</v>
          </cell>
          <cell r="J229">
            <v>27</v>
          </cell>
          <cell r="K229">
            <v>8</v>
          </cell>
          <cell r="L229">
            <v>162</v>
          </cell>
          <cell r="M229">
            <v>13</v>
          </cell>
          <cell r="N229">
            <v>1806</v>
          </cell>
          <cell r="P229" t="str">
            <v>2</v>
          </cell>
          <cell r="Q229" t="str">
            <v>62</v>
          </cell>
          <cell r="R229">
            <v>6003</v>
          </cell>
        </row>
        <row r="230">
          <cell r="C230">
            <v>7</v>
          </cell>
          <cell r="D230">
            <v>228</v>
          </cell>
          <cell r="E230">
            <v>995</v>
          </cell>
          <cell r="F230">
            <v>20</v>
          </cell>
          <cell r="G230">
            <v>34</v>
          </cell>
          <cell r="H230">
            <v>4</v>
          </cell>
          <cell r="I230">
            <v>0</v>
          </cell>
          <cell r="J230">
            <v>20</v>
          </cell>
          <cell r="K230">
            <v>1</v>
          </cell>
          <cell r="L230">
            <v>114</v>
          </cell>
          <cell r="M230">
            <v>12</v>
          </cell>
          <cell r="N230">
            <v>1435</v>
          </cell>
          <cell r="P230" t="str">
            <v>2</v>
          </cell>
          <cell r="Q230" t="str">
            <v>63</v>
          </cell>
          <cell r="R230">
            <v>5337</v>
          </cell>
        </row>
        <row r="231">
          <cell r="C231">
            <v>6</v>
          </cell>
          <cell r="D231">
            <v>176</v>
          </cell>
          <cell r="E231">
            <v>773</v>
          </cell>
          <cell r="F231">
            <v>20</v>
          </cell>
          <cell r="G231">
            <v>26</v>
          </cell>
          <cell r="H231">
            <v>2</v>
          </cell>
          <cell r="I231">
            <v>0</v>
          </cell>
          <cell r="J231">
            <v>20</v>
          </cell>
          <cell r="K231">
            <v>4</v>
          </cell>
          <cell r="L231">
            <v>97</v>
          </cell>
          <cell r="M231">
            <v>10</v>
          </cell>
          <cell r="N231">
            <v>1134</v>
          </cell>
          <cell r="P231" t="str">
            <v>2</v>
          </cell>
          <cell r="Q231" t="str">
            <v>64</v>
          </cell>
          <cell r="R231">
            <v>4645</v>
          </cell>
        </row>
        <row r="232">
          <cell r="C232">
            <v>3</v>
          </cell>
          <cell r="D232">
            <v>75</v>
          </cell>
          <cell r="E232">
            <v>231</v>
          </cell>
          <cell r="F232">
            <v>14</v>
          </cell>
          <cell r="G232">
            <v>6</v>
          </cell>
          <cell r="H232">
            <v>0</v>
          </cell>
          <cell r="I232">
            <v>0</v>
          </cell>
          <cell r="J232">
            <v>9</v>
          </cell>
          <cell r="K232">
            <v>1</v>
          </cell>
          <cell r="L232">
            <v>19</v>
          </cell>
          <cell r="M232">
            <v>3</v>
          </cell>
          <cell r="N232">
            <v>361</v>
          </cell>
          <cell r="P232" t="str">
            <v>2</v>
          </cell>
          <cell r="Q232" t="str">
            <v>65</v>
          </cell>
          <cell r="R232">
            <v>2358</v>
          </cell>
        </row>
        <row r="233">
          <cell r="C233">
            <v>1</v>
          </cell>
          <cell r="D233">
            <v>42</v>
          </cell>
          <cell r="E233">
            <v>162</v>
          </cell>
          <cell r="F233">
            <v>13</v>
          </cell>
          <cell r="G233">
            <v>5</v>
          </cell>
          <cell r="H233">
            <v>1</v>
          </cell>
          <cell r="I233">
            <v>0</v>
          </cell>
          <cell r="J233">
            <v>8</v>
          </cell>
          <cell r="K233">
            <v>2</v>
          </cell>
          <cell r="L233">
            <v>14</v>
          </cell>
          <cell r="M233">
            <v>4</v>
          </cell>
          <cell r="N233">
            <v>252</v>
          </cell>
          <cell r="P233" t="str">
            <v>2</v>
          </cell>
          <cell r="Q233" t="str">
            <v>66</v>
          </cell>
          <cell r="R233">
            <v>799</v>
          </cell>
        </row>
        <row r="234">
          <cell r="C234">
            <v>0</v>
          </cell>
          <cell r="D234">
            <v>31</v>
          </cell>
          <cell r="E234">
            <v>169</v>
          </cell>
          <cell r="F234">
            <v>12</v>
          </cell>
          <cell r="G234">
            <v>2</v>
          </cell>
          <cell r="H234">
            <v>0</v>
          </cell>
          <cell r="I234">
            <v>0</v>
          </cell>
          <cell r="J234">
            <v>4</v>
          </cell>
          <cell r="K234">
            <v>1</v>
          </cell>
          <cell r="L234">
            <v>10</v>
          </cell>
          <cell r="M234">
            <v>3</v>
          </cell>
          <cell r="N234">
            <v>232</v>
          </cell>
          <cell r="P234" t="str">
            <v>2</v>
          </cell>
          <cell r="Q234" t="str">
            <v>67</v>
          </cell>
          <cell r="R234">
            <v>0</v>
          </cell>
        </row>
        <row r="235">
          <cell r="C235">
            <v>0</v>
          </cell>
          <cell r="D235">
            <v>45</v>
          </cell>
          <cell r="E235">
            <v>132</v>
          </cell>
          <cell r="F235">
            <v>15</v>
          </cell>
          <cell r="G235">
            <v>4</v>
          </cell>
          <cell r="H235">
            <v>0</v>
          </cell>
          <cell r="I235">
            <v>0</v>
          </cell>
          <cell r="J235">
            <v>1</v>
          </cell>
          <cell r="K235">
            <v>2</v>
          </cell>
          <cell r="L235">
            <v>15</v>
          </cell>
          <cell r="M235">
            <v>3</v>
          </cell>
          <cell r="N235">
            <v>217</v>
          </cell>
          <cell r="P235" t="str">
            <v>2</v>
          </cell>
          <cell r="Q235" t="str">
            <v>68</v>
          </cell>
          <cell r="R235">
            <v>0</v>
          </cell>
        </row>
        <row r="236">
          <cell r="C236">
            <v>0</v>
          </cell>
          <cell r="D236">
            <v>39</v>
          </cell>
          <cell r="E236">
            <v>147</v>
          </cell>
          <cell r="F236">
            <v>7</v>
          </cell>
          <cell r="G236">
            <v>6</v>
          </cell>
          <cell r="H236">
            <v>0</v>
          </cell>
          <cell r="I236">
            <v>0</v>
          </cell>
          <cell r="J236">
            <v>3</v>
          </cell>
          <cell r="K236">
            <v>1</v>
          </cell>
          <cell r="L236">
            <v>11</v>
          </cell>
          <cell r="M236">
            <v>4</v>
          </cell>
          <cell r="N236">
            <v>218</v>
          </cell>
          <cell r="P236" t="str">
            <v>2</v>
          </cell>
          <cell r="Q236" t="str">
            <v>69</v>
          </cell>
          <cell r="R236">
            <v>0</v>
          </cell>
        </row>
        <row r="237">
          <cell r="C237">
            <v>0</v>
          </cell>
          <cell r="D237">
            <v>225</v>
          </cell>
          <cell r="E237">
            <v>1067</v>
          </cell>
          <cell r="F237">
            <v>54</v>
          </cell>
          <cell r="G237">
            <v>11</v>
          </cell>
          <cell r="H237">
            <v>0</v>
          </cell>
          <cell r="I237">
            <v>0</v>
          </cell>
          <cell r="J237">
            <v>8</v>
          </cell>
          <cell r="K237">
            <v>2</v>
          </cell>
          <cell r="L237">
            <v>42</v>
          </cell>
          <cell r="M237">
            <v>21</v>
          </cell>
          <cell r="N237">
            <v>1430</v>
          </cell>
          <cell r="P237" t="str">
            <v>2</v>
          </cell>
          <cell r="Q237" t="str">
            <v>70</v>
          </cell>
          <cell r="R237">
            <v>0</v>
          </cell>
        </row>
        <row r="238">
          <cell r="C238">
            <v>5557</v>
          </cell>
          <cell r="D238">
            <v>105390</v>
          </cell>
          <cell r="E238">
            <v>368061</v>
          </cell>
          <cell r="F238">
            <v>9028</v>
          </cell>
          <cell r="G238">
            <v>10872</v>
          </cell>
          <cell r="H238">
            <v>4148</v>
          </cell>
          <cell r="I238">
            <v>38</v>
          </cell>
          <cell r="J238">
            <v>8815</v>
          </cell>
          <cell r="K238">
            <v>1849</v>
          </cell>
          <cell r="L238">
            <v>56653</v>
          </cell>
          <cell r="M238">
            <v>4702</v>
          </cell>
          <cell r="N238">
            <v>575113</v>
          </cell>
        </row>
        <row r="239">
          <cell r="C239" t="str">
            <v>H10</v>
          </cell>
          <cell r="D239" t="str">
            <v>H20</v>
          </cell>
          <cell r="E239" t="str">
            <v>H30</v>
          </cell>
          <cell r="F239" t="str">
            <v>H40</v>
          </cell>
          <cell r="G239" t="str">
            <v>H60</v>
          </cell>
          <cell r="H239" t="str">
            <v>H70</v>
          </cell>
          <cell r="I239" t="str">
            <v>H80</v>
          </cell>
          <cell r="J239" t="str">
            <v>H90</v>
          </cell>
          <cell r="K239" t="str">
            <v>H</v>
          </cell>
          <cell r="R239" t="str">
            <v>H10</v>
          </cell>
        </row>
        <row r="240">
          <cell r="C240">
            <v>0</v>
          </cell>
          <cell r="D240">
            <v>0</v>
          </cell>
          <cell r="E240">
            <v>0</v>
          </cell>
          <cell r="F240">
            <v>0</v>
          </cell>
          <cell r="G240">
            <v>0</v>
          </cell>
          <cell r="H240">
            <v>0</v>
          </cell>
          <cell r="I240">
            <v>0</v>
          </cell>
          <cell r="J240">
            <v>0</v>
          </cell>
          <cell r="K240">
            <v>0</v>
          </cell>
          <cell r="Q240" t="str">
            <v>15</v>
          </cell>
          <cell r="R240">
            <v>0</v>
          </cell>
        </row>
        <row r="241">
          <cell r="C241">
            <v>0</v>
          </cell>
          <cell r="D241">
            <v>0</v>
          </cell>
          <cell r="E241">
            <v>0</v>
          </cell>
          <cell r="F241">
            <v>0</v>
          </cell>
          <cell r="G241">
            <v>0</v>
          </cell>
          <cell r="H241">
            <v>0</v>
          </cell>
          <cell r="I241">
            <v>0</v>
          </cell>
          <cell r="J241">
            <v>0</v>
          </cell>
          <cell r="K241">
            <v>0</v>
          </cell>
          <cell r="Q241" t="str">
            <v>16</v>
          </cell>
          <cell r="R241">
            <v>0</v>
          </cell>
        </row>
        <row r="242">
          <cell r="C242">
            <v>0</v>
          </cell>
          <cell r="D242">
            <v>0</v>
          </cell>
          <cell r="E242">
            <v>0</v>
          </cell>
          <cell r="F242">
            <v>0</v>
          </cell>
          <cell r="G242">
            <v>0</v>
          </cell>
          <cell r="H242">
            <v>0</v>
          </cell>
          <cell r="I242">
            <v>0</v>
          </cell>
          <cell r="J242">
            <v>0</v>
          </cell>
          <cell r="K242">
            <v>0</v>
          </cell>
          <cell r="Q242" t="str">
            <v>17</v>
          </cell>
          <cell r="R242">
            <v>0</v>
          </cell>
        </row>
        <row r="243">
          <cell r="C243">
            <v>0</v>
          </cell>
          <cell r="D243">
            <v>0</v>
          </cell>
          <cell r="E243">
            <v>0</v>
          </cell>
          <cell r="F243">
            <v>0</v>
          </cell>
          <cell r="G243">
            <v>0</v>
          </cell>
          <cell r="H243">
            <v>0</v>
          </cell>
          <cell r="I243">
            <v>0</v>
          </cell>
          <cell r="J243">
            <v>0</v>
          </cell>
          <cell r="K243">
            <v>0</v>
          </cell>
          <cell r="Q243" t="str">
            <v>18</v>
          </cell>
          <cell r="R243">
            <v>0</v>
          </cell>
        </row>
        <row r="244">
          <cell r="C244">
            <v>7</v>
          </cell>
          <cell r="D244">
            <v>10</v>
          </cell>
          <cell r="E244">
            <v>8</v>
          </cell>
          <cell r="F244">
            <v>1</v>
          </cell>
          <cell r="G244">
            <v>0</v>
          </cell>
          <cell r="H244">
            <v>0</v>
          </cell>
          <cell r="I244">
            <v>1</v>
          </cell>
          <cell r="J244">
            <v>0</v>
          </cell>
          <cell r="K244">
            <v>27</v>
          </cell>
          <cell r="Q244" t="str">
            <v>19</v>
          </cell>
          <cell r="R244">
            <v>1644</v>
          </cell>
        </row>
        <row r="245">
          <cell r="C245">
            <v>64</v>
          </cell>
          <cell r="D245">
            <v>49</v>
          </cell>
          <cell r="E245">
            <v>17</v>
          </cell>
          <cell r="F245">
            <v>4</v>
          </cell>
          <cell r="G245">
            <v>3</v>
          </cell>
          <cell r="H245">
            <v>1</v>
          </cell>
          <cell r="I245">
            <v>14</v>
          </cell>
          <cell r="J245">
            <v>1</v>
          </cell>
          <cell r="K245">
            <v>153</v>
          </cell>
          <cell r="Q245" t="str">
            <v>20</v>
          </cell>
          <cell r="R245">
            <v>15775</v>
          </cell>
        </row>
        <row r="246">
          <cell r="C246">
            <v>239</v>
          </cell>
          <cell r="D246">
            <v>174</v>
          </cell>
          <cell r="E246">
            <v>99</v>
          </cell>
          <cell r="F246">
            <v>32</v>
          </cell>
          <cell r="G246">
            <v>5</v>
          </cell>
          <cell r="H246">
            <v>6</v>
          </cell>
          <cell r="I246">
            <v>33</v>
          </cell>
          <cell r="J246">
            <v>4</v>
          </cell>
          <cell r="K246">
            <v>592</v>
          </cell>
          <cell r="Q246" t="str">
            <v>21</v>
          </cell>
          <cell r="R246">
            <v>61776</v>
          </cell>
        </row>
        <row r="247">
          <cell r="C247">
            <v>581</v>
          </cell>
          <cell r="D247">
            <v>501</v>
          </cell>
          <cell r="E247">
            <v>224</v>
          </cell>
          <cell r="F247">
            <v>75</v>
          </cell>
          <cell r="G247">
            <v>14</v>
          </cell>
          <cell r="H247">
            <v>13</v>
          </cell>
          <cell r="I247">
            <v>78</v>
          </cell>
          <cell r="J247">
            <v>22</v>
          </cell>
          <cell r="K247">
            <v>1508</v>
          </cell>
          <cell r="Q247" t="str">
            <v>22</v>
          </cell>
          <cell r="R247">
            <v>156955</v>
          </cell>
        </row>
        <row r="248">
          <cell r="C248">
            <v>1183</v>
          </cell>
          <cell r="D248">
            <v>1008</v>
          </cell>
          <cell r="E248">
            <v>447</v>
          </cell>
          <cell r="F248">
            <v>200</v>
          </cell>
          <cell r="G248">
            <v>53</v>
          </cell>
          <cell r="H248">
            <v>33</v>
          </cell>
          <cell r="I248">
            <v>151</v>
          </cell>
          <cell r="J248">
            <v>67</v>
          </cell>
          <cell r="K248">
            <v>3142</v>
          </cell>
          <cell r="Q248" t="str">
            <v>23</v>
          </cell>
          <cell r="R248">
            <v>333534</v>
          </cell>
        </row>
        <row r="249">
          <cell r="C249">
            <v>1982</v>
          </cell>
          <cell r="D249">
            <v>1731</v>
          </cell>
          <cell r="E249">
            <v>728</v>
          </cell>
          <cell r="F249">
            <v>336</v>
          </cell>
          <cell r="G249">
            <v>59</v>
          </cell>
          <cell r="H249">
            <v>52</v>
          </cell>
          <cell r="I249">
            <v>261</v>
          </cell>
          <cell r="J249">
            <v>91</v>
          </cell>
          <cell r="K249">
            <v>5240</v>
          </cell>
          <cell r="Q249" t="str">
            <v>24</v>
          </cell>
          <cell r="R249">
            <v>581995</v>
          </cell>
        </row>
        <row r="250">
          <cell r="C250">
            <v>2607</v>
          </cell>
          <cell r="D250">
            <v>2468</v>
          </cell>
          <cell r="E250">
            <v>940</v>
          </cell>
          <cell r="F250">
            <v>569</v>
          </cell>
          <cell r="G250">
            <v>81</v>
          </cell>
          <cell r="H250">
            <v>87</v>
          </cell>
          <cell r="I250">
            <v>365</v>
          </cell>
          <cell r="J250">
            <v>122</v>
          </cell>
          <cell r="K250">
            <v>7239</v>
          </cell>
          <cell r="Q250" t="str">
            <v>25</v>
          </cell>
          <cell r="R250">
            <v>796611</v>
          </cell>
        </row>
        <row r="251">
          <cell r="C251">
            <v>3268</v>
          </cell>
          <cell r="D251">
            <v>3423</v>
          </cell>
          <cell r="E251">
            <v>1273</v>
          </cell>
          <cell r="F251">
            <v>727</v>
          </cell>
          <cell r="G251">
            <v>118</v>
          </cell>
          <cell r="H251">
            <v>129</v>
          </cell>
          <cell r="I251">
            <v>452</v>
          </cell>
          <cell r="J251">
            <v>167</v>
          </cell>
          <cell r="K251">
            <v>9557</v>
          </cell>
          <cell r="Q251" t="str">
            <v>26</v>
          </cell>
          <cell r="R251">
            <v>1038293</v>
          </cell>
        </row>
        <row r="252">
          <cell r="C252">
            <v>4249</v>
          </cell>
          <cell r="D252">
            <v>4475</v>
          </cell>
          <cell r="E252">
            <v>1621</v>
          </cell>
          <cell r="F252">
            <v>954</v>
          </cell>
          <cell r="G252">
            <v>165</v>
          </cell>
          <cell r="H252">
            <v>205</v>
          </cell>
          <cell r="I252">
            <v>681</v>
          </cell>
          <cell r="J252">
            <v>190</v>
          </cell>
          <cell r="K252">
            <v>12540</v>
          </cell>
          <cell r="Q252" t="str">
            <v>27</v>
          </cell>
          <cell r="R252">
            <v>1401196</v>
          </cell>
        </row>
        <row r="253">
          <cell r="C253">
            <v>5370</v>
          </cell>
          <cell r="D253">
            <v>5754</v>
          </cell>
          <cell r="E253">
            <v>2044</v>
          </cell>
          <cell r="F253">
            <v>1098</v>
          </cell>
          <cell r="G253">
            <v>214</v>
          </cell>
          <cell r="H253">
            <v>257</v>
          </cell>
          <cell r="I253">
            <v>837</v>
          </cell>
          <cell r="J253">
            <v>203</v>
          </cell>
          <cell r="K253">
            <v>15777</v>
          </cell>
          <cell r="Q253" t="str">
            <v>28</v>
          </cell>
          <cell r="R253">
            <v>1835684</v>
          </cell>
        </row>
        <row r="254">
          <cell r="C254">
            <v>6312</v>
          </cell>
          <cell r="D254">
            <v>6686</v>
          </cell>
          <cell r="E254">
            <v>2516</v>
          </cell>
          <cell r="F254">
            <v>1203</v>
          </cell>
          <cell r="G254">
            <v>259</v>
          </cell>
          <cell r="H254">
            <v>306</v>
          </cell>
          <cell r="I254">
            <v>1073</v>
          </cell>
          <cell r="J254">
            <v>218</v>
          </cell>
          <cell r="K254">
            <v>18573</v>
          </cell>
          <cell r="Q254" t="str">
            <v>29</v>
          </cell>
          <cell r="R254">
            <v>2231894</v>
          </cell>
        </row>
        <row r="255">
          <cell r="C255">
            <v>6851</v>
          </cell>
          <cell r="D255">
            <v>7676</v>
          </cell>
          <cell r="E255">
            <v>2793</v>
          </cell>
          <cell r="F255">
            <v>1221</v>
          </cell>
          <cell r="G255">
            <v>293</v>
          </cell>
          <cell r="H255">
            <v>374</v>
          </cell>
          <cell r="I255">
            <v>1212</v>
          </cell>
          <cell r="J255">
            <v>222</v>
          </cell>
          <cell r="K255">
            <v>20642</v>
          </cell>
          <cell r="Q255" t="str">
            <v>30</v>
          </cell>
          <cell r="R255">
            <v>2504264</v>
          </cell>
        </row>
        <row r="256">
          <cell r="C256">
            <v>6986</v>
          </cell>
          <cell r="D256">
            <v>7970</v>
          </cell>
          <cell r="E256">
            <v>2699</v>
          </cell>
          <cell r="F256">
            <v>1228</v>
          </cell>
          <cell r="G256">
            <v>266</v>
          </cell>
          <cell r="H256">
            <v>367</v>
          </cell>
          <cell r="I256">
            <v>1296</v>
          </cell>
          <cell r="J256">
            <v>248</v>
          </cell>
          <cell r="K256">
            <v>21060</v>
          </cell>
          <cell r="Q256" t="str">
            <v>31</v>
          </cell>
          <cell r="R256">
            <v>2637359</v>
          </cell>
        </row>
        <row r="257">
          <cell r="C257">
            <v>7096</v>
          </cell>
          <cell r="D257">
            <v>8477</v>
          </cell>
          <cell r="E257">
            <v>2927</v>
          </cell>
          <cell r="F257">
            <v>1266</v>
          </cell>
          <cell r="G257">
            <v>274</v>
          </cell>
          <cell r="H257">
            <v>416</v>
          </cell>
          <cell r="I257">
            <v>1354</v>
          </cell>
          <cell r="J257">
            <v>222</v>
          </cell>
          <cell r="K257">
            <v>22032</v>
          </cell>
          <cell r="Q257" t="str">
            <v>32</v>
          </cell>
          <cell r="R257">
            <v>2763844</v>
          </cell>
        </row>
        <row r="258">
          <cell r="C258">
            <v>7177</v>
          </cell>
          <cell r="D258">
            <v>8659</v>
          </cell>
          <cell r="E258">
            <v>3046</v>
          </cell>
          <cell r="F258">
            <v>1220</v>
          </cell>
          <cell r="G258">
            <v>285</v>
          </cell>
          <cell r="H258">
            <v>414</v>
          </cell>
          <cell r="I258">
            <v>1420</v>
          </cell>
          <cell r="J258">
            <v>246</v>
          </cell>
          <cell r="K258">
            <v>22467</v>
          </cell>
          <cell r="Q258" t="str">
            <v>33</v>
          </cell>
          <cell r="R258">
            <v>2881749</v>
          </cell>
        </row>
        <row r="259">
          <cell r="C259">
            <v>6987</v>
          </cell>
          <cell r="D259">
            <v>8776</v>
          </cell>
          <cell r="E259">
            <v>3128</v>
          </cell>
          <cell r="F259">
            <v>1326</v>
          </cell>
          <cell r="G259">
            <v>349</v>
          </cell>
          <cell r="H259">
            <v>407</v>
          </cell>
          <cell r="I259">
            <v>1555</v>
          </cell>
          <cell r="J259">
            <v>233</v>
          </cell>
          <cell r="K259">
            <v>22761</v>
          </cell>
          <cell r="Q259" t="str">
            <v>34</v>
          </cell>
          <cell r="R259">
            <v>2889250</v>
          </cell>
        </row>
        <row r="260">
          <cell r="C260">
            <v>7317</v>
          </cell>
          <cell r="D260">
            <v>9360</v>
          </cell>
          <cell r="E260">
            <v>3405</v>
          </cell>
          <cell r="F260">
            <v>1427</v>
          </cell>
          <cell r="G260">
            <v>347</v>
          </cell>
          <cell r="H260">
            <v>479</v>
          </cell>
          <cell r="I260">
            <v>1625</v>
          </cell>
          <cell r="J260">
            <v>259</v>
          </cell>
          <cell r="K260">
            <v>24219</v>
          </cell>
          <cell r="Q260" t="str">
            <v>35</v>
          </cell>
          <cell r="R260">
            <v>3113552</v>
          </cell>
        </row>
        <row r="261">
          <cell r="C261">
            <v>7568</v>
          </cell>
          <cell r="D261">
            <v>9697</v>
          </cell>
          <cell r="E261">
            <v>3515</v>
          </cell>
          <cell r="F261">
            <v>1524</v>
          </cell>
          <cell r="G261">
            <v>356</v>
          </cell>
          <cell r="H261">
            <v>509</v>
          </cell>
          <cell r="I261">
            <v>1722</v>
          </cell>
          <cell r="J261">
            <v>280</v>
          </cell>
          <cell r="K261">
            <v>25171</v>
          </cell>
          <cell r="Q261" t="str">
            <v>36</v>
          </cell>
          <cell r="R261">
            <v>3312080</v>
          </cell>
        </row>
        <row r="262">
          <cell r="C262">
            <v>8003</v>
          </cell>
          <cell r="D262">
            <v>10218</v>
          </cell>
          <cell r="E262">
            <v>3679</v>
          </cell>
          <cell r="F262">
            <v>1738</v>
          </cell>
          <cell r="G262">
            <v>376</v>
          </cell>
          <cell r="H262">
            <v>516</v>
          </cell>
          <cell r="I262">
            <v>1724</v>
          </cell>
          <cell r="J262">
            <v>292</v>
          </cell>
          <cell r="K262">
            <v>26546</v>
          </cell>
          <cell r="Q262" t="str">
            <v>37</v>
          </cell>
          <cell r="R262">
            <v>3598517</v>
          </cell>
        </row>
        <row r="263">
          <cell r="C263">
            <v>8411</v>
          </cell>
          <cell r="D263">
            <v>10592</v>
          </cell>
          <cell r="E263">
            <v>3789</v>
          </cell>
          <cell r="F263">
            <v>1872</v>
          </cell>
          <cell r="G263">
            <v>459</v>
          </cell>
          <cell r="H263">
            <v>481</v>
          </cell>
          <cell r="I263">
            <v>1708</v>
          </cell>
          <cell r="J263">
            <v>355</v>
          </cell>
          <cell r="K263">
            <v>27667</v>
          </cell>
          <cell r="Q263" t="str">
            <v>38</v>
          </cell>
          <cell r="R263">
            <v>3882293</v>
          </cell>
        </row>
        <row r="264">
          <cell r="C264">
            <v>8543</v>
          </cell>
          <cell r="D264">
            <v>11091</v>
          </cell>
          <cell r="E264">
            <v>3809</v>
          </cell>
          <cell r="F264">
            <v>1876</v>
          </cell>
          <cell r="G264">
            <v>390</v>
          </cell>
          <cell r="H264">
            <v>515</v>
          </cell>
          <cell r="I264">
            <v>1644</v>
          </cell>
          <cell r="J264">
            <v>379</v>
          </cell>
          <cell r="K264">
            <v>28247</v>
          </cell>
          <cell r="Q264" t="str">
            <v>39</v>
          </cell>
          <cell r="R264">
            <v>4045844</v>
          </cell>
        </row>
        <row r="265">
          <cell r="C265">
            <v>9305</v>
          </cell>
          <cell r="D265">
            <v>11790</v>
          </cell>
          <cell r="E265">
            <v>4081</v>
          </cell>
          <cell r="F265">
            <v>2043</v>
          </cell>
          <cell r="G265">
            <v>446</v>
          </cell>
          <cell r="H265">
            <v>577</v>
          </cell>
          <cell r="I265">
            <v>1709</v>
          </cell>
          <cell r="J265">
            <v>428</v>
          </cell>
          <cell r="K265">
            <v>30379</v>
          </cell>
          <cell r="Q265" t="str">
            <v>40</v>
          </cell>
          <cell r="R265">
            <v>4518578</v>
          </cell>
        </row>
        <row r="266">
          <cell r="C266">
            <v>9700</v>
          </cell>
          <cell r="D266">
            <v>12360</v>
          </cell>
          <cell r="E266">
            <v>4380</v>
          </cell>
          <cell r="F266">
            <v>2043</v>
          </cell>
          <cell r="G266">
            <v>471</v>
          </cell>
          <cell r="H266">
            <v>551</v>
          </cell>
          <cell r="I266">
            <v>1724</v>
          </cell>
          <cell r="J266">
            <v>391</v>
          </cell>
          <cell r="K266">
            <v>31620</v>
          </cell>
          <cell r="Q266" t="str">
            <v>41</v>
          </cell>
          <cell r="R266">
            <v>4826741</v>
          </cell>
        </row>
        <row r="267">
          <cell r="C267">
            <v>10411</v>
          </cell>
          <cell r="D267">
            <v>13010</v>
          </cell>
          <cell r="E267">
            <v>4497</v>
          </cell>
          <cell r="F267">
            <v>2297</v>
          </cell>
          <cell r="G267">
            <v>479</v>
          </cell>
          <cell r="H267">
            <v>574</v>
          </cell>
          <cell r="I267">
            <v>1698</v>
          </cell>
          <cell r="J267">
            <v>446</v>
          </cell>
          <cell r="K267">
            <v>33412</v>
          </cell>
          <cell r="Q267" t="str">
            <v>42</v>
          </cell>
          <cell r="R267">
            <v>5305001</v>
          </cell>
        </row>
        <row r="268">
          <cell r="C268">
            <v>10839</v>
          </cell>
          <cell r="D268">
            <v>13500</v>
          </cell>
          <cell r="E268">
            <v>4663</v>
          </cell>
          <cell r="F268">
            <v>2445</v>
          </cell>
          <cell r="G268">
            <v>473</v>
          </cell>
          <cell r="H268">
            <v>633</v>
          </cell>
          <cell r="I268">
            <v>1720</v>
          </cell>
          <cell r="J268">
            <v>422</v>
          </cell>
          <cell r="K268">
            <v>34695</v>
          </cell>
          <cell r="Q268" t="str">
            <v>43</v>
          </cell>
          <cell r="R268">
            <v>5653424</v>
          </cell>
        </row>
        <row r="269">
          <cell r="C269">
            <v>11622</v>
          </cell>
          <cell r="D269">
            <v>13974</v>
          </cell>
          <cell r="E269">
            <v>4683</v>
          </cell>
          <cell r="F269">
            <v>2613</v>
          </cell>
          <cell r="G269">
            <v>481</v>
          </cell>
          <cell r="H269">
            <v>640</v>
          </cell>
          <cell r="I269">
            <v>1727</v>
          </cell>
          <cell r="J269">
            <v>427</v>
          </cell>
          <cell r="K269">
            <v>36167</v>
          </cell>
          <cell r="Q269" t="str">
            <v>44</v>
          </cell>
          <cell r="R269">
            <v>6200881</v>
          </cell>
        </row>
        <row r="270">
          <cell r="C270">
            <v>11651</v>
          </cell>
          <cell r="D270">
            <v>13984</v>
          </cell>
          <cell r="E270">
            <v>4538</v>
          </cell>
          <cell r="F270">
            <v>2752</v>
          </cell>
          <cell r="G270">
            <v>460</v>
          </cell>
          <cell r="H270">
            <v>660</v>
          </cell>
          <cell r="I270">
            <v>1681</v>
          </cell>
          <cell r="J270">
            <v>421</v>
          </cell>
          <cell r="K270">
            <v>36147</v>
          </cell>
          <cell r="Q270" t="str">
            <v>45</v>
          </cell>
          <cell r="R270">
            <v>6356070</v>
          </cell>
        </row>
        <row r="271">
          <cell r="C271">
            <v>11187</v>
          </cell>
          <cell r="D271">
            <v>13714</v>
          </cell>
          <cell r="E271">
            <v>4460</v>
          </cell>
          <cell r="F271">
            <v>2863</v>
          </cell>
          <cell r="G271">
            <v>462</v>
          </cell>
          <cell r="H271">
            <v>695</v>
          </cell>
          <cell r="I271">
            <v>1712</v>
          </cell>
          <cell r="J271">
            <v>444</v>
          </cell>
          <cell r="K271">
            <v>35537</v>
          </cell>
          <cell r="Q271" t="str">
            <v>46</v>
          </cell>
          <cell r="R271">
            <v>6237789</v>
          </cell>
        </row>
        <row r="272">
          <cell r="C272">
            <v>10770</v>
          </cell>
          <cell r="D272">
            <v>13064</v>
          </cell>
          <cell r="E272">
            <v>4073</v>
          </cell>
          <cell r="F272">
            <v>2666</v>
          </cell>
          <cell r="G272">
            <v>465</v>
          </cell>
          <cell r="H272">
            <v>700</v>
          </cell>
          <cell r="I272">
            <v>1601</v>
          </cell>
          <cell r="J272">
            <v>404</v>
          </cell>
          <cell r="K272">
            <v>33743</v>
          </cell>
          <cell r="Q272" t="str">
            <v>47</v>
          </cell>
          <cell r="R272">
            <v>6133838</v>
          </cell>
        </row>
        <row r="273">
          <cell r="C273">
            <v>9815</v>
          </cell>
          <cell r="D273">
            <v>12002</v>
          </cell>
          <cell r="E273">
            <v>3839</v>
          </cell>
          <cell r="F273">
            <v>2605</v>
          </cell>
          <cell r="G273">
            <v>397</v>
          </cell>
          <cell r="H273">
            <v>631</v>
          </cell>
          <cell r="I273">
            <v>1516</v>
          </cell>
          <cell r="J273">
            <v>353</v>
          </cell>
          <cell r="K273">
            <v>31158</v>
          </cell>
          <cell r="Q273" t="str">
            <v>48</v>
          </cell>
          <cell r="R273">
            <v>5707635</v>
          </cell>
        </row>
        <row r="274">
          <cell r="C274">
            <v>9227</v>
          </cell>
          <cell r="D274">
            <v>11254</v>
          </cell>
          <cell r="E274">
            <v>3808</v>
          </cell>
          <cell r="F274">
            <v>2515</v>
          </cell>
          <cell r="G274">
            <v>380</v>
          </cell>
          <cell r="H274">
            <v>626</v>
          </cell>
          <cell r="I274">
            <v>1502</v>
          </cell>
          <cell r="J274">
            <v>343</v>
          </cell>
          <cell r="K274">
            <v>29655</v>
          </cell>
          <cell r="Q274" t="str">
            <v>49</v>
          </cell>
          <cell r="R274">
            <v>5476746</v>
          </cell>
        </row>
        <row r="275">
          <cell r="C275">
            <v>8740</v>
          </cell>
          <cell r="D275">
            <v>10610</v>
          </cell>
          <cell r="E275">
            <v>3558</v>
          </cell>
          <cell r="F275">
            <v>2504</v>
          </cell>
          <cell r="G275">
            <v>365</v>
          </cell>
          <cell r="H275">
            <v>638</v>
          </cell>
          <cell r="I275">
            <v>1406</v>
          </cell>
          <cell r="J275">
            <v>354</v>
          </cell>
          <cell r="K275">
            <v>28175</v>
          </cell>
          <cell r="Q275" t="str">
            <v>50</v>
          </cell>
          <cell r="R275">
            <v>5292759</v>
          </cell>
        </row>
        <row r="276">
          <cell r="C276">
            <v>8643</v>
          </cell>
          <cell r="D276">
            <v>10668</v>
          </cell>
          <cell r="E276">
            <v>3743</v>
          </cell>
          <cell r="F276">
            <v>2615</v>
          </cell>
          <cell r="G276">
            <v>371</v>
          </cell>
          <cell r="H276">
            <v>612</v>
          </cell>
          <cell r="I276">
            <v>1441</v>
          </cell>
          <cell r="J276">
            <v>350</v>
          </cell>
          <cell r="K276">
            <v>28443</v>
          </cell>
          <cell r="Q276" t="str">
            <v>51</v>
          </cell>
          <cell r="R276">
            <v>5337942</v>
          </cell>
        </row>
        <row r="277">
          <cell r="C277">
            <v>8311</v>
          </cell>
          <cell r="D277">
            <v>9913</v>
          </cell>
          <cell r="E277">
            <v>3446</v>
          </cell>
          <cell r="F277">
            <v>2509</v>
          </cell>
          <cell r="G277">
            <v>325</v>
          </cell>
          <cell r="H277">
            <v>580</v>
          </cell>
          <cell r="I277">
            <v>1417</v>
          </cell>
          <cell r="J277">
            <v>341</v>
          </cell>
          <cell r="K277">
            <v>26842</v>
          </cell>
          <cell r="Q277" t="str">
            <v>52</v>
          </cell>
          <cell r="R277">
            <v>5232445</v>
          </cell>
        </row>
        <row r="278">
          <cell r="C278">
            <v>7798</v>
          </cell>
          <cell r="D278">
            <v>9550</v>
          </cell>
          <cell r="E278">
            <v>3207</v>
          </cell>
          <cell r="F278">
            <v>2446</v>
          </cell>
          <cell r="G278">
            <v>356</v>
          </cell>
          <cell r="H278">
            <v>535</v>
          </cell>
          <cell r="I278">
            <v>1240</v>
          </cell>
          <cell r="J278">
            <v>304</v>
          </cell>
          <cell r="K278">
            <v>25436</v>
          </cell>
          <cell r="Q278" t="str">
            <v>53</v>
          </cell>
          <cell r="R278">
            <v>5003048</v>
          </cell>
        </row>
        <row r="279">
          <cell r="C279">
            <v>7122</v>
          </cell>
          <cell r="D279">
            <v>8745</v>
          </cell>
          <cell r="E279">
            <v>3005</v>
          </cell>
          <cell r="F279">
            <v>2245</v>
          </cell>
          <cell r="G279">
            <v>317</v>
          </cell>
          <cell r="H279">
            <v>532</v>
          </cell>
          <cell r="I279">
            <v>1264</v>
          </cell>
          <cell r="J279">
            <v>289</v>
          </cell>
          <cell r="K279">
            <v>23519</v>
          </cell>
          <cell r="Q279" t="str">
            <v>54</v>
          </cell>
          <cell r="R279">
            <v>4653952</v>
          </cell>
        </row>
        <row r="280">
          <cell r="C280">
            <v>5140</v>
          </cell>
          <cell r="D280">
            <v>5960</v>
          </cell>
          <cell r="E280">
            <v>2073</v>
          </cell>
          <cell r="F280">
            <v>1478</v>
          </cell>
          <cell r="G280">
            <v>210</v>
          </cell>
          <cell r="H280">
            <v>426</v>
          </cell>
          <cell r="I280">
            <v>925</v>
          </cell>
          <cell r="J280">
            <v>207</v>
          </cell>
          <cell r="K280">
            <v>16419</v>
          </cell>
          <cell r="Q280" t="str">
            <v>55</v>
          </cell>
          <cell r="R280">
            <v>3419439</v>
          </cell>
        </row>
        <row r="281">
          <cell r="C281">
            <v>3341</v>
          </cell>
          <cell r="D281">
            <v>3788</v>
          </cell>
          <cell r="E281">
            <v>1359</v>
          </cell>
          <cell r="F281">
            <v>879</v>
          </cell>
          <cell r="G281">
            <v>143</v>
          </cell>
          <cell r="H281">
            <v>286</v>
          </cell>
          <cell r="I281">
            <v>606</v>
          </cell>
          <cell r="J281">
            <v>107</v>
          </cell>
          <cell r="K281">
            <v>10509</v>
          </cell>
          <cell r="Q281" t="str">
            <v>56</v>
          </cell>
          <cell r="R281">
            <v>2263182</v>
          </cell>
        </row>
        <row r="282">
          <cell r="C282">
            <v>2803</v>
          </cell>
          <cell r="D282">
            <v>3177</v>
          </cell>
          <cell r="E282">
            <v>1223</v>
          </cell>
          <cell r="F282">
            <v>788</v>
          </cell>
          <cell r="G282">
            <v>144</v>
          </cell>
          <cell r="H282">
            <v>206</v>
          </cell>
          <cell r="I282">
            <v>517</v>
          </cell>
          <cell r="J282">
            <v>97</v>
          </cell>
          <cell r="K282">
            <v>8955</v>
          </cell>
          <cell r="Q282" t="str">
            <v>57</v>
          </cell>
          <cell r="R282">
            <v>1932545</v>
          </cell>
        </row>
        <row r="283">
          <cell r="C283">
            <v>2273</v>
          </cell>
          <cell r="D283">
            <v>2666</v>
          </cell>
          <cell r="E283">
            <v>1018</v>
          </cell>
          <cell r="F283">
            <v>637</v>
          </cell>
          <cell r="G283">
            <v>136</v>
          </cell>
          <cell r="H283">
            <v>213</v>
          </cell>
          <cell r="I283">
            <v>462</v>
          </cell>
          <cell r="J283">
            <v>80</v>
          </cell>
          <cell r="K283">
            <v>7485</v>
          </cell>
          <cell r="Q283" t="str">
            <v>58</v>
          </cell>
          <cell r="R283">
            <v>1594260</v>
          </cell>
        </row>
        <row r="284">
          <cell r="C284">
            <v>1871</v>
          </cell>
          <cell r="D284">
            <v>2168</v>
          </cell>
          <cell r="E284">
            <v>810</v>
          </cell>
          <cell r="F284">
            <v>543</v>
          </cell>
          <cell r="G284">
            <v>98</v>
          </cell>
          <cell r="H284">
            <v>156</v>
          </cell>
          <cell r="I284">
            <v>381</v>
          </cell>
          <cell r="J284">
            <v>76</v>
          </cell>
          <cell r="K284">
            <v>6103</v>
          </cell>
          <cell r="Q284" t="str">
            <v>59</v>
          </cell>
          <cell r="R284">
            <v>1334679</v>
          </cell>
        </row>
        <row r="285">
          <cell r="C285">
            <v>660</v>
          </cell>
          <cell r="D285">
            <v>624</v>
          </cell>
          <cell r="E285">
            <v>242</v>
          </cell>
          <cell r="F285">
            <v>145</v>
          </cell>
          <cell r="G285">
            <v>28</v>
          </cell>
          <cell r="H285">
            <v>56</v>
          </cell>
          <cell r="I285">
            <v>120</v>
          </cell>
          <cell r="J285">
            <v>19</v>
          </cell>
          <cell r="K285">
            <v>1894</v>
          </cell>
          <cell r="Q285" t="str">
            <v>60</v>
          </cell>
          <cell r="R285">
            <v>478028</v>
          </cell>
        </row>
        <row r="286">
          <cell r="C286">
            <v>387</v>
          </cell>
          <cell r="D286">
            <v>378</v>
          </cell>
          <cell r="E286">
            <v>147</v>
          </cell>
          <cell r="F286">
            <v>98</v>
          </cell>
          <cell r="G286">
            <v>19</v>
          </cell>
          <cell r="H286">
            <v>25</v>
          </cell>
          <cell r="I286">
            <v>71</v>
          </cell>
          <cell r="J286">
            <v>4</v>
          </cell>
          <cell r="K286">
            <v>1129</v>
          </cell>
          <cell r="Q286" t="str">
            <v>61</v>
          </cell>
          <cell r="R286">
            <v>285357</v>
          </cell>
        </row>
        <row r="287">
          <cell r="C287">
            <v>261</v>
          </cell>
          <cell r="D287">
            <v>260</v>
          </cell>
          <cell r="E287">
            <v>118</v>
          </cell>
          <cell r="F287">
            <v>71</v>
          </cell>
          <cell r="G287">
            <v>5</v>
          </cell>
          <cell r="H287">
            <v>15</v>
          </cell>
          <cell r="I287">
            <v>52</v>
          </cell>
          <cell r="J287">
            <v>7</v>
          </cell>
          <cell r="K287">
            <v>789</v>
          </cell>
          <cell r="Q287" t="str">
            <v>62</v>
          </cell>
          <cell r="R287">
            <v>195622</v>
          </cell>
        </row>
        <row r="288">
          <cell r="C288">
            <v>206</v>
          </cell>
          <cell r="D288">
            <v>271</v>
          </cell>
          <cell r="E288">
            <v>98</v>
          </cell>
          <cell r="F288">
            <v>49</v>
          </cell>
          <cell r="G288">
            <v>8</v>
          </cell>
          <cell r="H288">
            <v>9</v>
          </cell>
          <cell r="I288">
            <v>36</v>
          </cell>
          <cell r="J288">
            <v>6</v>
          </cell>
          <cell r="K288">
            <v>683</v>
          </cell>
          <cell r="Q288" t="str">
            <v>63</v>
          </cell>
          <cell r="R288">
            <v>156965</v>
          </cell>
        </row>
        <row r="289">
          <cell r="C289">
            <v>163</v>
          </cell>
          <cell r="D289">
            <v>225</v>
          </cell>
          <cell r="E289">
            <v>69</v>
          </cell>
          <cell r="F289">
            <v>53</v>
          </cell>
          <cell r="G289">
            <v>7</v>
          </cell>
          <cell r="H289">
            <v>7</v>
          </cell>
          <cell r="I289">
            <v>28</v>
          </cell>
          <cell r="J289">
            <v>5</v>
          </cell>
          <cell r="K289">
            <v>557</v>
          </cell>
          <cell r="Q289" t="str">
            <v>64</v>
          </cell>
          <cell r="R289">
            <v>126045</v>
          </cell>
        </row>
        <row r="290">
          <cell r="C290">
            <v>108</v>
          </cell>
          <cell r="D290">
            <v>154</v>
          </cell>
          <cell r="E290">
            <v>56</v>
          </cell>
          <cell r="F290">
            <v>27</v>
          </cell>
          <cell r="G290">
            <v>5</v>
          </cell>
          <cell r="H290">
            <v>4</v>
          </cell>
          <cell r="I290">
            <v>19</v>
          </cell>
          <cell r="J290">
            <v>1</v>
          </cell>
          <cell r="K290">
            <v>374</v>
          </cell>
          <cell r="Q290" t="str">
            <v>65</v>
          </cell>
          <cell r="R290">
            <v>84892</v>
          </cell>
        </row>
        <row r="291">
          <cell r="C291">
            <v>122</v>
          </cell>
          <cell r="D291">
            <v>146</v>
          </cell>
          <cell r="E291">
            <v>47</v>
          </cell>
          <cell r="F291">
            <v>22</v>
          </cell>
          <cell r="G291">
            <v>9</v>
          </cell>
          <cell r="H291">
            <v>5</v>
          </cell>
          <cell r="I291">
            <v>17</v>
          </cell>
          <cell r="J291">
            <v>1</v>
          </cell>
          <cell r="K291">
            <v>369</v>
          </cell>
          <cell r="Q291" t="str">
            <v>66</v>
          </cell>
          <cell r="R291">
            <v>97312</v>
          </cell>
        </row>
        <row r="292">
          <cell r="C292">
            <v>103</v>
          </cell>
          <cell r="D292">
            <v>146</v>
          </cell>
          <cell r="E292">
            <v>48</v>
          </cell>
          <cell r="F292">
            <v>28</v>
          </cell>
          <cell r="G292">
            <v>5</v>
          </cell>
          <cell r="H292">
            <v>2</v>
          </cell>
          <cell r="I292">
            <v>11</v>
          </cell>
          <cell r="J292">
            <v>2</v>
          </cell>
          <cell r="K292">
            <v>345</v>
          </cell>
          <cell r="Q292" t="str">
            <v>67</v>
          </cell>
          <cell r="R292">
            <v>83335</v>
          </cell>
        </row>
        <row r="293">
          <cell r="C293">
            <v>79</v>
          </cell>
          <cell r="D293">
            <v>124</v>
          </cell>
          <cell r="E293">
            <v>58</v>
          </cell>
          <cell r="F293">
            <v>23</v>
          </cell>
          <cell r="G293">
            <v>3</v>
          </cell>
          <cell r="H293">
            <v>3</v>
          </cell>
          <cell r="I293">
            <v>18</v>
          </cell>
          <cell r="J293">
            <v>2</v>
          </cell>
          <cell r="K293">
            <v>310</v>
          </cell>
          <cell r="Q293" t="str">
            <v>68</v>
          </cell>
          <cell r="R293">
            <v>64921</v>
          </cell>
        </row>
        <row r="294">
          <cell r="C294">
            <v>73</v>
          </cell>
          <cell r="D294">
            <v>108</v>
          </cell>
          <cell r="E294">
            <v>37</v>
          </cell>
          <cell r="F294">
            <v>17</v>
          </cell>
          <cell r="G294">
            <v>3</v>
          </cell>
          <cell r="H294">
            <v>3</v>
          </cell>
          <cell r="I294">
            <v>6</v>
          </cell>
          <cell r="J294">
            <v>1</v>
          </cell>
          <cell r="K294">
            <v>248</v>
          </cell>
          <cell r="Q294" t="str">
            <v>69</v>
          </cell>
          <cell r="R294">
            <v>60842</v>
          </cell>
        </row>
        <row r="295">
          <cell r="C295">
            <v>781</v>
          </cell>
          <cell r="D295">
            <v>901</v>
          </cell>
          <cell r="E295">
            <v>300</v>
          </cell>
          <cell r="F295">
            <v>159</v>
          </cell>
          <cell r="G295">
            <v>47</v>
          </cell>
          <cell r="H295">
            <v>26</v>
          </cell>
          <cell r="I295">
            <v>77</v>
          </cell>
          <cell r="J295">
            <v>4</v>
          </cell>
          <cell r="K295">
            <v>2295</v>
          </cell>
          <cell r="Q295" t="str">
            <v>70</v>
          </cell>
          <cell r="R295">
            <v>705291</v>
          </cell>
        </row>
        <row r="296">
          <cell r="C296">
            <v>264313</v>
          </cell>
          <cell r="D296">
            <v>318029</v>
          </cell>
          <cell r="E296">
            <v>110391</v>
          </cell>
          <cell r="F296">
            <v>62075</v>
          </cell>
          <cell r="G296">
            <v>11484</v>
          </cell>
          <cell r="H296">
            <v>16193</v>
          </cell>
          <cell r="I296">
            <v>45910</v>
          </cell>
          <cell r="J296">
            <v>10157</v>
          </cell>
          <cell r="K296">
            <v>838552</v>
          </cell>
        </row>
        <row r="297">
          <cell r="C297" t="str">
            <v>T10</v>
          </cell>
          <cell r="D297" t="str">
            <v>T20</v>
          </cell>
          <cell r="E297" t="str">
            <v>T30</v>
          </cell>
          <cell r="F297" t="str">
            <v>T61</v>
          </cell>
          <cell r="G297" t="str">
            <v>T62</v>
          </cell>
          <cell r="H297" t="str">
            <v>T63</v>
          </cell>
          <cell r="I297" t="str">
            <v>T64</v>
          </cell>
          <cell r="J297" t="str">
            <v>T66</v>
          </cell>
          <cell r="K297" t="str">
            <v>T67</v>
          </cell>
          <cell r="L297" t="str">
            <v>T69</v>
          </cell>
          <cell r="M297" t="str">
            <v>T90</v>
          </cell>
          <cell r="N297" t="str">
            <v>T</v>
          </cell>
          <cell r="R297" t="str">
            <v>T10</v>
          </cell>
        </row>
        <row r="298">
          <cell r="C298">
            <v>0</v>
          </cell>
          <cell r="D298">
            <v>0</v>
          </cell>
          <cell r="E298">
            <v>0</v>
          </cell>
          <cell r="F298">
            <v>0</v>
          </cell>
          <cell r="G298">
            <v>0</v>
          </cell>
          <cell r="H298">
            <v>0</v>
          </cell>
          <cell r="I298">
            <v>0</v>
          </cell>
          <cell r="J298">
            <v>0</v>
          </cell>
          <cell r="K298">
            <v>0</v>
          </cell>
          <cell r="L298">
            <v>0</v>
          </cell>
          <cell r="M298">
            <v>0</v>
          </cell>
          <cell r="N298">
            <v>0</v>
          </cell>
          <cell r="Q298">
            <v>15</v>
          </cell>
          <cell r="R298">
            <v>0</v>
          </cell>
        </row>
        <row r="299">
          <cell r="C299">
            <v>0</v>
          </cell>
          <cell r="D299">
            <v>0</v>
          </cell>
          <cell r="E299">
            <v>0</v>
          </cell>
          <cell r="F299">
            <v>0</v>
          </cell>
          <cell r="G299">
            <v>0</v>
          </cell>
          <cell r="H299">
            <v>0</v>
          </cell>
          <cell r="I299">
            <v>0</v>
          </cell>
          <cell r="J299">
            <v>0</v>
          </cell>
          <cell r="K299">
            <v>0</v>
          </cell>
          <cell r="L299">
            <v>0</v>
          </cell>
          <cell r="M299">
            <v>0</v>
          </cell>
          <cell r="N299">
            <v>0</v>
          </cell>
          <cell r="Q299" t="str">
            <v>16</v>
          </cell>
          <cell r="R299">
            <v>0</v>
          </cell>
        </row>
        <row r="300">
          <cell r="C300">
            <v>0</v>
          </cell>
          <cell r="D300">
            <v>0</v>
          </cell>
          <cell r="E300">
            <v>2</v>
          </cell>
          <cell r="F300">
            <v>0</v>
          </cell>
          <cell r="G300">
            <v>0</v>
          </cell>
          <cell r="H300">
            <v>0</v>
          </cell>
          <cell r="I300">
            <v>0</v>
          </cell>
          <cell r="J300">
            <v>0</v>
          </cell>
          <cell r="K300">
            <v>0</v>
          </cell>
          <cell r="L300">
            <v>0</v>
          </cell>
          <cell r="M300">
            <v>1</v>
          </cell>
          <cell r="N300">
            <v>3</v>
          </cell>
          <cell r="Q300" t="str">
            <v>17</v>
          </cell>
          <cell r="R300">
            <v>0</v>
          </cell>
        </row>
        <row r="301">
          <cell r="C301">
            <v>0</v>
          </cell>
          <cell r="D301">
            <v>1</v>
          </cell>
          <cell r="E301">
            <v>21</v>
          </cell>
          <cell r="F301">
            <v>0</v>
          </cell>
          <cell r="G301">
            <v>0</v>
          </cell>
          <cell r="H301">
            <v>0</v>
          </cell>
          <cell r="I301">
            <v>0</v>
          </cell>
          <cell r="J301">
            <v>0</v>
          </cell>
          <cell r="K301">
            <v>0</v>
          </cell>
          <cell r="L301">
            <v>3</v>
          </cell>
          <cell r="M301">
            <v>0</v>
          </cell>
          <cell r="N301">
            <v>25</v>
          </cell>
          <cell r="Q301" t="str">
            <v>18</v>
          </cell>
          <cell r="R301">
            <v>0</v>
          </cell>
        </row>
        <row r="302">
          <cell r="C302">
            <v>0</v>
          </cell>
          <cell r="D302">
            <v>8</v>
          </cell>
          <cell r="E302">
            <v>143</v>
          </cell>
          <cell r="F302">
            <v>11</v>
          </cell>
          <cell r="G302">
            <v>6</v>
          </cell>
          <cell r="H302">
            <v>2</v>
          </cell>
          <cell r="I302">
            <v>0</v>
          </cell>
          <cell r="J302">
            <v>2</v>
          </cell>
          <cell r="K302">
            <v>0</v>
          </cell>
          <cell r="L302">
            <v>39</v>
          </cell>
          <cell r="M302">
            <v>0</v>
          </cell>
          <cell r="N302">
            <v>211</v>
          </cell>
          <cell r="Q302" t="str">
            <v>19</v>
          </cell>
          <cell r="R302">
            <v>0</v>
          </cell>
        </row>
        <row r="303">
          <cell r="C303">
            <v>1</v>
          </cell>
          <cell r="D303">
            <v>18</v>
          </cell>
          <cell r="E303">
            <v>416</v>
          </cell>
          <cell r="F303">
            <v>25</v>
          </cell>
          <cell r="G303">
            <v>14</v>
          </cell>
          <cell r="H303">
            <v>4</v>
          </cell>
          <cell r="I303">
            <v>0</v>
          </cell>
          <cell r="J303">
            <v>6</v>
          </cell>
          <cell r="K303">
            <v>0</v>
          </cell>
          <cell r="L303">
            <v>169</v>
          </cell>
          <cell r="M303">
            <v>4</v>
          </cell>
          <cell r="N303">
            <v>657</v>
          </cell>
          <cell r="Q303" t="str">
            <v>20</v>
          </cell>
          <cell r="R303">
            <v>247</v>
          </cell>
        </row>
        <row r="304">
          <cell r="C304">
            <v>2</v>
          </cell>
          <cell r="D304">
            <v>77</v>
          </cell>
          <cell r="E304">
            <v>816</v>
          </cell>
          <cell r="F304">
            <v>70</v>
          </cell>
          <cell r="G304">
            <v>34</v>
          </cell>
          <cell r="H304">
            <v>15</v>
          </cell>
          <cell r="I304">
            <v>0</v>
          </cell>
          <cell r="J304">
            <v>12</v>
          </cell>
          <cell r="K304">
            <v>0</v>
          </cell>
          <cell r="L304">
            <v>309</v>
          </cell>
          <cell r="M304">
            <v>25</v>
          </cell>
          <cell r="N304">
            <v>1360</v>
          </cell>
          <cell r="Q304" t="str">
            <v>21</v>
          </cell>
          <cell r="R304">
            <v>514</v>
          </cell>
        </row>
        <row r="305">
          <cell r="C305">
            <v>16</v>
          </cell>
          <cell r="D305">
            <v>164</v>
          </cell>
          <cell r="E305">
            <v>1581</v>
          </cell>
          <cell r="F305">
            <v>91</v>
          </cell>
          <cell r="G305">
            <v>73</v>
          </cell>
          <cell r="H305">
            <v>16</v>
          </cell>
          <cell r="I305">
            <v>1</v>
          </cell>
          <cell r="J305">
            <v>27</v>
          </cell>
          <cell r="K305">
            <v>0</v>
          </cell>
          <cell r="L305">
            <v>484</v>
          </cell>
          <cell r="M305">
            <v>24</v>
          </cell>
          <cell r="N305">
            <v>2477</v>
          </cell>
          <cell r="Q305" t="str">
            <v>22</v>
          </cell>
          <cell r="R305">
            <v>4335</v>
          </cell>
        </row>
        <row r="306">
          <cell r="C306">
            <v>14</v>
          </cell>
          <cell r="D306">
            <v>309</v>
          </cell>
          <cell r="E306">
            <v>2219</v>
          </cell>
          <cell r="F306">
            <v>119</v>
          </cell>
          <cell r="G306">
            <v>105</v>
          </cell>
          <cell r="H306">
            <v>34</v>
          </cell>
          <cell r="I306">
            <v>0</v>
          </cell>
          <cell r="J306">
            <v>30</v>
          </cell>
          <cell r="K306">
            <v>0</v>
          </cell>
          <cell r="L306">
            <v>684</v>
          </cell>
          <cell r="M306">
            <v>31</v>
          </cell>
          <cell r="N306">
            <v>3545</v>
          </cell>
          <cell r="Q306" t="str">
            <v>23</v>
          </cell>
          <cell r="R306">
            <v>3947</v>
          </cell>
        </row>
        <row r="307">
          <cell r="C307">
            <v>42</v>
          </cell>
          <cell r="D307">
            <v>526</v>
          </cell>
          <cell r="E307">
            <v>3208</v>
          </cell>
          <cell r="F307">
            <v>164</v>
          </cell>
          <cell r="G307">
            <v>155</v>
          </cell>
          <cell r="H307">
            <v>67</v>
          </cell>
          <cell r="I307">
            <v>0</v>
          </cell>
          <cell r="J307">
            <v>52</v>
          </cell>
          <cell r="K307">
            <v>0</v>
          </cell>
          <cell r="L307">
            <v>1032</v>
          </cell>
          <cell r="M307">
            <v>59</v>
          </cell>
          <cell r="N307">
            <v>5305</v>
          </cell>
          <cell r="Q307" t="str">
            <v>24</v>
          </cell>
          <cell r="R307">
            <v>12325</v>
          </cell>
        </row>
        <row r="308">
          <cell r="C308">
            <v>58</v>
          </cell>
          <cell r="D308">
            <v>782</v>
          </cell>
          <cell r="E308">
            <v>4613</v>
          </cell>
          <cell r="F308">
            <v>238</v>
          </cell>
          <cell r="G308">
            <v>203</v>
          </cell>
          <cell r="H308">
            <v>101</v>
          </cell>
          <cell r="I308">
            <v>0</v>
          </cell>
          <cell r="J308">
            <v>90</v>
          </cell>
          <cell r="K308">
            <v>0</v>
          </cell>
          <cell r="L308">
            <v>1186</v>
          </cell>
          <cell r="M308">
            <v>93</v>
          </cell>
          <cell r="N308">
            <v>7364</v>
          </cell>
          <cell r="Q308" t="str">
            <v>25</v>
          </cell>
          <cell r="R308">
            <v>17738</v>
          </cell>
        </row>
        <row r="309">
          <cell r="C309">
            <v>110</v>
          </cell>
          <cell r="D309">
            <v>1098</v>
          </cell>
          <cell r="E309">
            <v>6135</v>
          </cell>
          <cell r="F309">
            <v>313</v>
          </cell>
          <cell r="G309">
            <v>297</v>
          </cell>
          <cell r="H309">
            <v>152</v>
          </cell>
          <cell r="I309">
            <v>2</v>
          </cell>
          <cell r="J309">
            <v>118</v>
          </cell>
          <cell r="K309">
            <v>0</v>
          </cell>
          <cell r="L309">
            <v>1509</v>
          </cell>
          <cell r="M309">
            <v>119</v>
          </cell>
          <cell r="N309">
            <v>9853</v>
          </cell>
          <cell r="Q309" t="str">
            <v>26</v>
          </cell>
          <cell r="R309">
            <v>34968</v>
          </cell>
        </row>
        <row r="310">
          <cell r="C310">
            <v>115</v>
          </cell>
          <cell r="D310">
            <v>1571</v>
          </cell>
          <cell r="E310">
            <v>8499</v>
          </cell>
          <cell r="F310">
            <v>453</v>
          </cell>
          <cell r="G310">
            <v>421</v>
          </cell>
          <cell r="H310">
            <v>179</v>
          </cell>
          <cell r="I310">
            <v>2</v>
          </cell>
          <cell r="J310">
            <v>156</v>
          </cell>
          <cell r="K310">
            <v>0</v>
          </cell>
          <cell r="L310">
            <v>1900</v>
          </cell>
          <cell r="M310">
            <v>137</v>
          </cell>
          <cell r="N310">
            <v>13433</v>
          </cell>
          <cell r="Q310" t="str">
            <v>27</v>
          </cell>
          <cell r="R310">
            <v>37868</v>
          </cell>
        </row>
        <row r="311">
          <cell r="C311">
            <v>178</v>
          </cell>
          <cell r="D311">
            <v>1998</v>
          </cell>
          <cell r="E311">
            <v>10846</v>
          </cell>
          <cell r="F311">
            <v>513</v>
          </cell>
          <cell r="G311">
            <v>539</v>
          </cell>
          <cell r="H311">
            <v>255</v>
          </cell>
          <cell r="I311">
            <v>1</v>
          </cell>
          <cell r="J311">
            <v>222</v>
          </cell>
          <cell r="K311">
            <v>5</v>
          </cell>
          <cell r="L311">
            <v>2311</v>
          </cell>
          <cell r="M311">
            <v>195</v>
          </cell>
          <cell r="N311">
            <v>17063</v>
          </cell>
          <cell r="Q311" t="str">
            <v>28</v>
          </cell>
          <cell r="R311">
            <v>60863</v>
          </cell>
        </row>
        <row r="312">
          <cell r="C312">
            <v>292</v>
          </cell>
          <cell r="D312">
            <v>2287</v>
          </cell>
          <cell r="E312">
            <v>12865</v>
          </cell>
          <cell r="F312">
            <v>595</v>
          </cell>
          <cell r="G312">
            <v>683</v>
          </cell>
          <cell r="H312">
            <v>267</v>
          </cell>
          <cell r="I312">
            <v>1</v>
          </cell>
          <cell r="J312">
            <v>288</v>
          </cell>
          <cell r="K312">
            <v>3</v>
          </cell>
          <cell r="L312">
            <v>2579</v>
          </cell>
          <cell r="M312">
            <v>229</v>
          </cell>
          <cell r="N312">
            <v>20089</v>
          </cell>
          <cell r="Q312" t="str">
            <v>29</v>
          </cell>
          <cell r="R312">
            <v>103323</v>
          </cell>
        </row>
        <row r="313">
          <cell r="C313">
            <v>290</v>
          </cell>
          <cell r="D313">
            <v>2632</v>
          </cell>
          <cell r="E313">
            <v>14464</v>
          </cell>
          <cell r="F313">
            <v>614</v>
          </cell>
          <cell r="G313">
            <v>712</v>
          </cell>
          <cell r="H313">
            <v>330</v>
          </cell>
          <cell r="I313">
            <v>5</v>
          </cell>
          <cell r="J313">
            <v>351</v>
          </cell>
          <cell r="K313">
            <v>7</v>
          </cell>
          <cell r="L313">
            <v>2818</v>
          </cell>
          <cell r="M313">
            <v>262</v>
          </cell>
          <cell r="N313">
            <v>22485</v>
          </cell>
          <cell r="Q313" t="str">
            <v>30</v>
          </cell>
          <cell r="R313">
            <v>106048</v>
          </cell>
        </row>
        <row r="314">
          <cell r="C314">
            <v>310</v>
          </cell>
          <cell r="D314">
            <v>2785</v>
          </cell>
          <cell r="E314">
            <v>15335</v>
          </cell>
          <cell r="F314">
            <v>660</v>
          </cell>
          <cell r="G314">
            <v>675</v>
          </cell>
          <cell r="H314">
            <v>322</v>
          </cell>
          <cell r="I314">
            <v>4</v>
          </cell>
          <cell r="J314">
            <v>330</v>
          </cell>
          <cell r="K314">
            <v>20</v>
          </cell>
          <cell r="L314">
            <v>2712</v>
          </cell>
          <cell r="M314">
            <v>259</v>
          </cell>
          <cell r="N314">
            <v>23412</v>
          </cell>
          <cell r="Q314" t="str">
            <v>31</v>
          </cell>
          <cell r="R314">
            <v>116991</v>
          </cell>
        </row>
        <row r="315">
          <cell r="C315">
            <v>297</v>
          </cell>
          <cell r="D315">
            <v>3010</v>
          </cell>
          <cell r="E315">
            <v>16147</v>
          </cell>
          <cell r="F315">
            <v>697</v>
          </cell>
          <cell r="G315">
            <v>769</v>
          </cell>
          <cell r="H315">
            <v>289</v>
          </cell>
          <cell r="I315">
            <v>3</v>
          </cell>
          <cell r="J315">
            <v>394</v>
          </cell>
          <cell r="K315">
            <v>19</v>
          </cell>
          <cell r="L315">
            <v>2784</v>
          </cell>
          <cell r="M315">
            <v>253</v>
          </cell>
          <cell r="N315">
            <v>24662</v>
          </cell>
          <cell r="Q315" t="str">
            <v>32</v>
          </cell>
          <cell r="R315">
            <v>115680</v>
          </cell>
        </row>
        <row r="316">
          <cell r="C316">
            <v>342</v>
          </cell>
          <cell r="D316">
            <v>3142</v>
          </cell>
          <cell r="E316">
            <v>17416</v>
          </cell>
          <cell r="F316">
            <v>717</v>
          </cell>
          <cell r="G316">
            <v>821</v>
          </cell>
          <cell r="H316">
            <v>306</v>
          </cell>
          <cell r="I316">
            <v>2</v>
          </cell>
          <cell r="J316">
            <v>412</v>
          </cell>
          <cell r="K316">
            <v>32</v>
          </cell>
          <cell r="L316">
            <v>2811</v>
          </cell>
          <cell r="M316">
            <v>220</v>
          </cell>
          <cell r="N316">
            <v>26221</v>
          </cell>
          <cell r="Q316" t="str">
            <v>33</v>
          </cell>
          <cell r="R316">
            <v>137325</v>
          </cell>
        </row>
        <row r="317">
          <cell r="C317">
            <v>352</v>
          </cell>
          <cell r="D317">
            <v>3336</v>
          </cell>
          <cell r="E317">
            <v>18964</v>
          </cell>
          <cell r="F317">
            <v>670</v>
          </cell>
          <cell r="G317">
            <v>838</v>
          </cell>
          <cell r="H317">
            <v>287</v>
          </cell>
          <cell r="I317">
            <v>4</v>
          </cell>
          <cell r="J317">
            <v>475</v>
          </cell>
          <cell r="K317">
            <v>36</v>
          </cell>
          <cell r="L317">
            <v>2924</v>
          </cell>
          <cell r="M317">
            <v>191</v>
          </cell>
          <cell r="N317">
            <v>28077</v>
          </cell>
          <cell r="Q317" t="str">
            <v>34</v>
          </cell>
          <cell r="R317">
            <v>145556</v>
          </cell>
        </row>
        <row r="318">
          <cell r="C318">
            <v>359</v>
          </cell>
          <cell r="D318">
            <v>3755</v>
          </cell>
          <cell r="E318">
            <v>20814</v>
          </cell>
          <cell r="F318">
            <v>795</v>
          </cell>
          <cell r="G318">
            <v>940</v>
          </cell>
          <cell r="H318">
            <v>292</v>
          </cell>
          <cell r="I318">
            <v>1</v>
          </cell>
          <cell r="J318">
            <v>501</v>
          </cell>
          <cell r="K318">
            <v>43</v>
          </cell>
          <cell r="L318">
            <v>3095</v>
          </cell>
          <cell r="M318">
            <v>213</v>
          </cell>
          <cell r="N318">
            <v>30808</v>
          </cell>
          <cell r="Q318" t="str">
            <v>35</v>
          </cell>
          <cell r="R318">
            <v>152857</v>
          </cell>
        </row>
        <row r="319">
          <cell r="C319">
            <v>348</v>
          </cell>
          <cell r="D319">
            <v>4123</v>
          </cell>
          <cell r="E319">
            <v>22916</v>
          </cell>
          <cell r="F319">
            <v>808</v>
          </cell>
          <cell r="G319">
            <v>1073</v>
          </cell>
          <cell r="H319">
            <v>325</v>
          </cell>
          <cell r="I319">
            <v>5</v>
          </cell>
          <cell r="J319">
            <v>554</v>
          </cell>
          <cell r="K319">
            <v>55</v>
          </cell>
          <cell r="L319">
            <v>3226</v>
          </cell>
          <cell r="M319">
            <v>210</v>
          </cell>
          <cell r="N319">
            <v>33643</v>
          </cell>
          <cell r="Q319" t="str">
            <v>36</v>
          </cell>
          <cell r="R319">
            <v>152214</v>
          </cell>
        </row>
        <row r="320">
          <cell r="C320">
            <v>393</v>
          </cell>
          <cell r="D320">
            <v>4588</v>
          </cell>
          <cell r="E320">
            <v>24633</v>
          </cell>
          <cell r="F320">
            <v>821</v>
          </cell>
          <cell r="G320">
            <v>1076</v>
          </cell>
          <cell r="H320">
            <v>337</v>
          </cell>
          <cell r="I320">
            <v>5</v>
          </cell>
          <cell r="J320">
            <v>588</v>
          </cell>
          <cell r="K320">
            <v>77</v>
          </cell>
          <cell r="L320">
            <v>3470</v>
          </cell>
          <cell r="M320">
            <v>204</v>
          </cell>
          <cell r="N320">
            <v>36192</v>
          </cell>
          <cell r="Q320" t="str">
            <v>37</v>
          </cell>
          <cell r="R320">
            <v>176699</v>
          </cell>
        </row>
        <row r="321">
          <cell r="C321">
            <v>375</v>
          </cell>
          <cell r="D321">
            <v>4846</v>
          </cell>
          <cell r="E321">
            <v>25064</v>
          </cell>
          <cell r="F321">
            <v>858</v>
          </cell>
          <cell r="G321">
            <v>1087</v>
          </cell>
          <cell r="H321">
            <v>328</v>
          </cell>
          <cell r="I321">
            <v>1</v>
          </cell>
          <cell r="J321">
            <v>589</v>
          </cell>
          <cell r="K321">
            <v>84</v>
          </cell>
          <cell r="L321">
            <v>3454</v>
          </cell>
          <cell r="M321">
            <v>212</v>
          </cell>
          <cell r="N321">
            <v>36898</v>
          </cell>
          <cell r="Q321" t="str">
            <v>38</v>
          </cell>
          <cell r="R321">
            <v>173021</v>
          </cell>
        </row>
        <row r="322">
          <cell r="C322">
            <v>315</v>
          </cell>
          <cell r="D322">
            <v>4934</v>
          </cell>
          <cell r="E322">
            <v>24915</v>
          </cell>
          <cell r="F322">
            <v>880</v>
          </cell>
          <cell r="G322">
            <v>1069</v>
          </cell>
          <cell r="H322">
            <v>331</v>
          </cell>
          <cell r="I322">
            <v>3</v>
          </cell>
          <cell r="J322">
            <v>657</v>
          </cell>
          <cell r="K322">
            <v>102</v>
          </cell>
          <cell r="L322">
            <v>3544</v>
          </cell>
          <cell r="M322">
            <v>196</v>
          </cell>
          <cell r="N322">
            <v>36946</v>
          </cell>
          <cell r="Q322" t="str">
            <v>39</v>
          </cell>
          <cell r="R322">
            <v>149011</v>
          </cell>
        </row>
        <row r="323">
          <cell r="C323">
            <v>333</v>
          </cell>
          <cell r="D323">
            <v>5263</v>
          </cell>
          <cell r="E323">
            <v>26517</v>
          </cell>
          <cell r="F323">
            <v>930</v>
          </cell>
          <cell r="G323">
            <v>1096</v>
          </cell>
          <cell r="H323">
            <v>374</v>
          </cell>
          <cell r="I323">
            <v>3</v>
          </cell>
          <cell r="J323">
            <v>694</v>
          </cell>
          <cell r="K323">
            <v>135</v>
          </cell>
          <cell r="L323">
            <v>3582</v>
          </cell>
          <cell r="M323">
            <v>218</v>
          </cell>
          <cell r="N323">
            <v>39145</v>
          </cell>
          <cell r="Q323" t="str">
            <v>40</v>
          </cell>
          <cell r="R323">
            <v>161625</v>
          </cell>
        </row>
        <row r="324">
          <cell r="C324">
            <v>299</v>
          </cell>
          <cell r="D324">
            <v>5349</v>
          </cell>
          <cell r="E324">
            <v>26498</v>
          </cell>
          <cell r="F324">
            <v>975</v>
          </cell>
          <cell r="G324">
            <v>1064</v>
          </cell>
          <cell r="H324">
            <v>325</v>
          </cell>
          <cell r="I324">
            <v>3</v>
          </cell>
          <cell r="J324">
            <v>707</v>
          </cell>
          <cell r="K324">
            <v>142</v>
          </cell>
          <cell r="L324">
            <v>3550</v>
          </cell>
          <cell r="M324">
            <v>226</v>
          </cell>
          <cell r="N324">
            <v>39138</v>
          </cell>
          <cell r="Q324" t="str">
            <v>41</v>
          </cell>
          <cell r="R324">
            <v>148699</v>
          </cell>
        </row>
        <row r="325">
          <cell r="C325">
            <v>319</v>
          </cell>
          <cell r="D325">
            <v>5738</v>
          </cell>
          <cell r="E325">
            <v>26876</v>
          </cell>
          <cell r="F325">
            <v>1043</v>
          </cell>
          <cell r="G325">
            <v>1145</v>
          </cell>
          <cell r="H325">
            <v>375</v>
          </cell>
          <cell r="I325">
            <v>1</v>
          </cell>
          <cell r="J325">
            <v>755</v>
          </cell>
          <cell r="K325">
            <v>170</v>
          </cell>
          <cell r="L325">
            <v>3729</v>
          </cell>
          <cell r="M325">
            <v>184</v>
          </cell>
          <cell r="N325">
            <v>40335</v>
          </cell>
          <cell r="Q325" t="str">
            <v>42</v>
          </cell>
          <cell r="R325">
            <v>162464</v>
          </cell>
        </row>
        <row r="326">
          <cell r="C326">
            <v>248</v>
          </cell>
          <cell r="D326">
            <v>5732</v>
          </cell>
          <cell r="E326">
            <v>26496</v>
          </cell>
          <cell r="F326">
            <v>1086</v>
          </cell>
          <cell r="G326">
            <v>1056</v>
          </cell>
          <cell r="H326">
            <v>344</v>
          </cell>
          <cell r="I326">
            <v>1</v>
          </cell>
          <cell r="J326">
            <v>758</v>
          </cell>
          <cell r="K326">
            <v>192</v>
          </cell>
          <cell r="L326">
            <v>3819</v>
          </cell>
          <cell r="M326">
            <v>177</v>
          </cell>
          <cell r="N326">
            <v>39909</v>
          </cell>
          <cell r="Q326" t="str">
            <v>43</v>
          </cell>
          <cell r="R326">
            <v>129224</v>
          </cell>
        </row>
        <row r="327">
          <cell r="C327">
            <v>248</v>
          </cell>
          <cell r="D327">
            <v>5750</v>
          </cell>
          <cell r="E327">
            <v>26616</v>
          </cell>
          <cell r="F327">
            <v>1011</v>
          </cell>
          <cell r="G327">
            <v>1060</v>
          </cell>
          <cell r="H327">
            <v>356</v>
          </cell>
          <cell r="I327">
            <v>2</v>
          </cell>
          <cell r="J327">
            <v>758</v>
          </cell>
          <cell r="K327">
            <v>209</v>
          </cell>
          <cell r="L327">
            <v>3706</v>
          </cell>
          <cell r="M327">
            <v>182</v>
          </cell>
          <cell r="N327">
            <v>39898</v>
          </cell>
          <cell r="Q327" t="str">
            <v>44</v>
          </cell>
          <cell r="R327">
            <v>132379</v>
          </cell>
        </row>
        <row r="328">
          <cell r="C328">
            <v>223</v>
          </cell>
          <cell r="D328">
            <v>5804</v>
          </cell>
          <cell r="E328">
            <v>25861</v>
          </cell>
          <cell r="F328">
            <v>1067</v>
          </cell>
          <cell r="G328">
            <v>1064</v>
          </cell>
          <cell r="H328">
            <v>359</v>
          </cell>
          <cell r="I328">
            <v>2</v>
          </cell>
          <cell r="J328">
            <v>765</v>
          </cell>
          <cell r="K328">
            <v>193</v>
          </cell>
          <cell r="L328">
            <v>3546</v>
          </cell>
          <cell r="M328">
            <v>172</v>
          </cell>
          <cell r="N328">
            <v>39056</v>
          </cell>
          <cell r="Q328" t="str">
            <v>45</v>
          </cell>
          <cell r="R328">
            <v>121687</v>
          </cell>
        </row>
        <row r="329">
          <cell r="C329">
            <v>208</v>
          </cell>
          <cell r="D329">
            <v>5565</v>
          </cell>
          <cell r="E329">
            <v>25566</v>
          </cell>
          <cell r="F329">
            <v>1005</v>
          </cell>
          <cell r="G329">
            <v>1003</v>
          </cell>
          <cell r="H329">
            <v>331</v>
          </cell>
          <cell r="I329">
            <v>2</v>
          </cell>
          <cell r="J329">
            <v>785</v>
          </cell>
          <cell r="K329">
            <v>222</v>
          </cell>
          <cell r="L329">
            <v>3513</v>
          </cell>
          <cell r="M329">
            <v>181</v>
          </cell>
          <cell r="N329">
            <v>38381</v>
          </cell>
          <cell r="Q329" t="str">
            <v>46</v>
          </cell>
          <cell r="R329">
            <v>115961</v>
          </cell>
        </row>
        <row r="330">
          <cell r="C330">
            <v>226</v>
          </cell>
          <cell r="D330">
            <v>5592</v>
          </cell>
          <cell r="E330">
            <v>25289</v>
          </cell>
          <cell r="F330">
            <v>1010</v>
          </cell>
          <cell r="G330">
            <v>1031</v>
          </cell>
          <cell r="H330">
            <v>272</v>
          </cell>
          <cell r="I330">
            <v>1</v>
          </cell>
          <cell r="J330">
            <v>783</v>
          </cell>
          <cell r="K330">
            <v>205</v>
          </cell>
          <cell r="L330">
            <v>3550</v>
          </cell>
          <cell r="M330">
            <v>197</v>
          </cell>
          <cell r="N330">
            <v>38156</v>
          </cell>
          <cell r="Q330" t="str">
            <v>47</v>
          </cell>
          <cell r="R330">
            <v>128685</v>
          </cell>
        </row>
        <row r="331">
          <cell r="C331">
            <v>209</v>
          </cell>
          <cell r="D331">
            <v>5264</v>
          </cell>
          <cell r="E331">
            <v>25067</v>
          </cell>
          <cell r="F331">
            <v>1048</v>
          </cell>
          <cell r="G331">
            <v>927</v>
          </cell>
          <cell r="H331">
            <v>283</v>
          </cell>
          <cell r="I331">
            <v>5</v>
          </cell>
          <cell r="J331">
            <v>768</v>
          </cell>
          <cell r="K331">
            <v>189</v>
          </cell>
          <cell r="L331">
            <v>3407</v>
          </cell>
          <cell r="M331">
            <v>165</v>
          </cell>
          <cell r="N331">
            <v>37332</v>
          </cell>
          <cell r="Q331" t="str">
            <v>48</v>
          </cell>
          <cell r="R331">
            <v>121600</v>
          </cell>
        </row>
        <row r="332">
          <cell r="C332">
            <v>164</v>
          </cell>
          <cell r="D332">
            <v>5248</v>
          </cell>
          <cell r="E332">
            <v>24833</v>
          </cell>
          <cell r="F332">
            <v>1020</v>
          </cell>
          <cell r="G332">
            <v>920</v>
          </cell>
          <cell r="H332">
            <v>314</v>
          </cell>
          <cell r="I332">
            <v>1</v>
          </cell>
          <cell r="J332">
            <v>789</v>
          </cell>
          <cell r="K332">
            <v>223</v>
          </cell>
          <cell r="L332">
            <v>3454</v>
          </cell>
          <cell r="M332">
            <v>194</v>
          </cell>
          <cell r="N332">
            <v>37160</v>
          </cell>
          <cell r="Q332" t="str">
            <v>49</v>
          </cell>
          <cell r="R332">
            <v>97286</v>
          </cell>
        </row>
        <row r="333">
          <cell r="C333">
            <v>160</v>
          </cell>
          <cell r="D333">
            <v>4863</v>
          </cell>
          <cell r="E333">
            <v>24386</v>
          </cell>
          <cell r="F333">
            <v>993</v>
          </cell>
          <cell r="G333">
            <v>925</v>
          </cell>
          <cell r="H333">
            <v>266</v>
          </cell>
          <cell r="I333">
            <v>5</v>
          </cell>
          <cell r="J333">
            <v>778</v>
          </cell>
          <cell r="K333">
            <v>219</v>
          </cell>
          <cell r="L333">
            <v>3274</v>
          </cell>
          <cell r="M333">
            <v>184</v>
          </cell>
          <cell r="N333">
            <v>36053</v>
          </cell>
          <cell r="Q333" t="str">
            <v>50</v>
          </cell>
          <cell r="R333">
            <v>96863</v>
          </cell>
        </row>
        <row r="334">
          <cell r="C334">
            <v>169</v>
          </cell>
          <cell r="D334">
            <v>4844</v>
          </cell>
          <cell r="E334">
            <v>24876</v>
          </cell>
          <cell r="F334">
            <v>1027</v>
          </cell>
          <cell r="G334">
            <v>868</v>
          </cell>
          <cell r="H334">
            <v>236</v>
          </cell>
          <cell r="I334">
            <v>1</v>
          </cell>
          <cell r="J334">
            <v>794</v>
          </cell>
          <cell r="K334">
            <v>216</v>
          </cell>
          <cell r="L334">
            <v>3213</v>
          </cell>
          <cell r="M334">
            <v>177</v>
          </cell>
          <cell r="N334">
            <v>36421</v>
          </cell>
          <cell r="Q334" t="str">
            <v>51</v>
          </cell>
          <cell r="R334">
            <v>104291</v>
          </cell>
        </row>
        <row r="335">
          <cell r="C335">
            <v>155</v>
          </cell>
          <cell r="D335">
            <v>4523</v>
          </cell>
          <cell r="E335">
            <v>23919</v>
          </cell>
          <cell r="F335">
            <v>916</v>
          </cell>
          <cell r="G335">
            <v>841</v>
          </cell>
          <cell r="H335">
            <v>250</v>
          </cell>
          <cell r="I335">
            <v>0</v>
          </cell>
          <cell r="J335">
            <v>739</v>
          </cell>
          <cell r="K335">
            <v>222</v>
          </cell>
          <cell r="L335">
            <v>3089</v>
          </cell>
          <cell r="M335">
            <v>224</v>
          </cell>
          <cell r="N335">
            <v>34878</v>
          </cell>
          <cell r="Q335" t="str">
            <v>52</v>
          </cell>
          <cell r="R335">
            <v>97582</v>
          </cell>
        </row>
        <row r="336">
          <cell r="C336">
            <v>148</v>
          </cell>
          <cell r="D336">
            <v>4258</v>
          </cell>
          <cell r="E336">
            <v>23135</v>
          </cell>
          <cell r="F336">
            <v>914</v>
          </cell>
          <cell r="G336">
            <v>817</v>
          </cell>
          <cell r="H336">
            <v>227</v>
          </cell>
          <cell r="I336">
            <v>2</v>
          </cell>
          <cell r="J336">
            <v>696</v>
          </cell>
          <cell r="K336">
            <v>243</v>
          </cell>
          <cell r="L336">
            <v>2977</v>
          </cell>
          <cell r="M336">
            <v>180</v>
          </cell>
          <cell r="N336">
            <v>33597</v>
          </cell>
          <cell r="Q336" t="str">
            <v>53</v>
          </cell>
          <cell r="R336">
            <v>94877</v>
          </cell>
        </row>
        <row r="337">
          <cell r="C337">
            <v>124</v>
          </cell>
          <cell r="D337">
            <v>4138</v>
          </cell>
          <cell r="E337">
            <v>22361</v>
          </cell>
          <cell r="F337">
            <v>815</v>
          </cell>
          <cell r="G337">
            <v>790</v>
          </cell>
          <cell r="H337">
            <v>226</v>
          </cell>
          <cell r="I337">
            <v>0</v>
          </cell>
          <cell r="J337">
            <v>705</v>
          </cell>
          <cell r="K337">
            <v>230</v>
          </cell>
          <cell r="L337">
            <v>2876</v>
          </cell>
          <cell r="M337">
            <v>206</v>
          </cell>
          <cell r="N337">
            <v>32471</v>
          </cell>
          <cell r="Q337" t="str">
            <v>54</v>
          </cell>
          <cell r="R337">
            <v>81022</v>
          </cell>
        </row>
        <row r="338">
          <cell r="C338">
            <v>107</v>
          </cell>
          <cell r="D338">
            <v>3407</v>
          </cell>
          <cell r="E338">
            <v>20758</v>
          </cell>
          <cell r="F338">
            <v>785</v>
          </cell>
          <cell r="G338">
            <v>681</v>
          </cell>
          <cell r="H338">
            <v>191</v>
          </cell>
          <cell r="I338">
            <v>4</v>
          </cell>
          <cell r="J338">
            <v>593</v>
          </cell>
          <cell r="K338">
            <v>195</v>
          </cell>
          <cell r="L338">
            <v>2352</v>
          </cell>
          <cell r="M338">
            <v>209</v>
          </cell>
          <cell r="N338">
            <v>29282</v>
          </cell>
          <cell r="Q338" t="str">
            <v>55</v>
          </cell>
          <cell r="R338">
            <v>71215</v>
          </cell>
        </row>
        <row r="339">
          <cell r="C339">
            <v>73</v>
          </cell>
          <cell r="D339">
            <v>2167</v>
          </cell>
          <cell r="E339">
            <v>14677</v>
          </cell>
          <cell r="F339">
            <v>556</v>
          </cell>
          <cell r="G339">
            <v>449</v>
          </cell>
          <cell r="H339">
            <v>116</v>
          </cell>
          <cell r="I339">
            <v>1</v>
          </cell>
          <cell r="J339">
            <v>431</v>
          </cell>
          <cell r="K339">
            <v>150</v>
          </cell>
          <cell r="L339">
            <v>1501</v>
          </cell>
          <cell r="M339">
            <v>120</v>
          </cell>
          <cell r="N339">
            <v>20241</v>
          </cell>
          <cell r="Q339" t="str">
            <v>56</v>
          </cell>
          <cell r="R339">
            <v>49450</v>
          </cell>
        </row>
        <row r="340">
          <cell r="C340">
            <v>58</v>
          </cell>
          <cell r="D340">
            <v>2046</v>
          </cell>
          <cell r="E340">
            <v>13548</v>
          </cell>
          <cell r="F340">
            <v>445</v>
          </cell>
          <cell r="G340">
            <v>476</v>
          </cell>
          <cell r="H340">
            <v>109</v>
          </cell>
          <cell r="I340">
            <v>1</v>
          </cell>
          <cell r="J340">
            <v>402</v>
          </cell>
          <cell r="K340">
            <v>139</v>
          </cell>
          <cell r="L340">
            <v>1263</v>
          </cell>
          <cell r="M340">
            <v>100</v>
          </cell>
          <cell r="N340">
            <v>18587</v>
          </cell>
          <cell r="Q340" t="str">
            <v>57</v>
          </cell>
          <cell r="R340">
            <v>39999</v>
          </cell>
        </row>
        <row r="341">
          <cell r="C341">
            <v>57</v>
          </cell>
          <cell r="D341">
            <v>1759</v>
          </cell>
          <cell r="E341">
            <v>12655</v>
          </cell>
          <cell r="F341">
            <v>440</v>
          </cell>
          <cell r="G341">
            <v>399</v>
          </cell>
          <cell r="H341">
            <v>97</v>
          </cell>
          <cell r="I341">
            <v>0</v>
          </cell>
          <cell r="J341">
            <v>353</v>
          </cell>
          <cell r="K341">
            <v>114</v>
          </cell>
          <cell r="L341">
            <v>1108</v>
          </cell>
          <cell r="M341">
            <v>91</v>
          </cell>
          <cell r="N341">
            <v>17073</v>
          </cell>
          <cell r="Q341" t="str">
            <v>58</v>
          </cell>
          <cell r="R341">
            <v>39987</v>
          </cell>
        </row>
        <row r="342">
          <cell r="C342">
            <v>45</v>
          </cell>
          <cell r="D342">
            <v>1485</v>
          </cell>
          <cell r="E342">
            <v>11285</v>
          </cell>
          <cell r="F342">
            <v>388</v>
          </cell>
          <cell r="G342">
            <v>322</v>
          </cell>
          <cell r="H342">
            <v>75</v>
          </cell>
          <cell r="I342">
            <v>0</v>
          </cell>
          <cell r="J342">
            <v>290</v>
          </cell>
          <cell r="K342">
            <v>112</v>
          </cell>
          <cell r="L342">
            <v>958</v>
          </cell>
          <cell r="M342">
            <v>71</v>
          </cell>
          <cell r="N342">
            <v>15031</v>
          </cell>
          <cell r="Q342" t="str">
            <v>59</v>
          </cell>
          <cell r="R342">
            <v>32109</v>
          </cell>
        </row>
        <row r="343">
          <cell r="C343">
            <v>22</v>
          </cell>
          <cell r="D343">
            <v>649</v>
          </cell>
          <cell r="E343">
            <v>4020</v>
          </cell>
          <cell r="F343">
            <v>128</v>
          </cell>
          <cell r="G343">
            <v>110</v>
          </cell>
          <cell r="H343">
            <v>32</v>
          </cell>
          <cell r="I343">
            <v>0</v>
          </cell>
          <cell r="J343">
            <v>104</v>
          </cell>
          <cell r="K343">
            <v>28</v>
          </cell>
          <cell r="L343">
            <v>421</v>
          </cell>
          <cell r="M343">
            <v>52</v>
          </cell>
          <cell r="N343">
            <v>5566</v>
          </cell>
          <cell r="Q343" t="str">
            <v>60</v>
          </cell>
          <cell r="R343">
            <v>15950</v>
          </cell>
        </row>
        <row r="344">
          <cell r="C344">
            <v>18</v>
          </cell>
          <cell r="D344">
            <v>464</v>
          </cell>
          <cell r="E344">
            <v>2441</v>
          </cell>
          <cell r="F344">
            <v>70</v>
          </cell>
          <cell r="G344">
            <v>64</v>
          </cell>
          <cell r="H344">
            <v>18</v>
          </cell>
          <cell r="I344">
            <v>0</v>
          </cell>
          <cell r="J344">
            <v>48</v>
          </cell>
          <cell r="K344">
            <v>17</v>
          </cell>
          <cell r="L344">
            <v>270</v>
          </cell>
          <cell r="M344">
            <v>27</v>
          </cell>
          <cell r="N344">
            <v>3437</v>
          </cell>
          <cell r="Q344" t="str">
            <v>61</v>
          </cell>
          <cell r="R344">
            <v>13263</v>
          </cell>
        </row>
        <row r="345">
          <cell r="C345">
            <v>14</v>
          </cell>
          <cell r="D345">
            <v>372</v>
          </cell>
          <cell r="E345">
            <v>1999</v>
          </cell>
          <cell r="F345">
            <v>62</v>
          </cell>
          <cell r="G345">
            <v>48</v>
          </cell>
          <cell r="H345">
            <v>11</v>
          </cell>
          <cell r="I345">
            <v>0</v>
          </cell>
          <cell r="J345">
            <v>46</v>
          </cell>
          <cell r="K345">
            <v>17</v>
          </cell>
          <cell r="L345">
            <v>193</v>
          </cell>
          <cell r="M345">
            <v>29</v>
          </cell>
          <cell r="N345">
            <v>2791</v>
          </cell>
          <cell r="Q345" t="str">
            <v>62</v>
          </cell>
          <cell r="R345">
            <v>10499</v>
          </cell>
        </row>
        <row r="346">
          <cell r="C346">
            <v>8</v>
          </cell>
          <cell r="D346">
            <v>298</v>
          </cell>
          <cell r="E346">
            <v>1567</v>
          </cell>
          <cell r="F346">
            <v>37</v>
          </cell>
          <cell r="G346">
            <v>47</v>
          </cell>
          <cell r="H346">
            <v>6</v>
          </cell>
          <cell r="I346">
            <v>0</v>
          </cell>
          <cell r="J346">
            <v>37</v>
          </cell>
          <cell r="K346">
            <v>4</v>
          </cell>
          <cell r="L346">
            <v>150</v>
          </cell>
          <cell r="M346">
            <v>28</v>
          </cell>
          <cell r="N346">
            <v>2182</v>
          </cell>
          <cell r="Q346" t="str">
            <v>63</v>
          </cell>
          <cell r="R346">
            <v>6101</v>
          </cell>
        </row>
        <row r="347">
          <cell r="C347">
            <v>7</v>
          </cell>
          <cell r="D347">
            <v>248</v>
          </cell>
          <cell r="E347">
            <v>1262</v>
          </cell>
          <cell r="F347">
            <v>42</v>
          </cell>
          <cell r="G347">
            <v>41</v>
          </cell>
          <cell r="H347">
            <v>3</v>
          </cell>
          <cell r="I347">
            <v>0</v>
          </cell>
          <cell r="J347">
            <v>32</v>
          </cell>
          <cell r="K347">
            <v>6</v>
          </cell>
          <cell r="L347">
            <v>115</v>
          </cell>
          <cell r="M347">
            <v>27</v>
          </cell>
          <cell r="N347">
            <v>1783</v>
          </cell>
          <cell r="Q347" t="str">
            <v>64</v>
          </cell>
          <cell r="R347">
            <v>5422</v>
          </cell>
        </row>
        <row r="348">
          <cell r="C348">
            <v>4</v>
          </cell>
          <cell r="D348">
            <v>113</v>
          </cell>
          <cell r="E348">
            <v>521</v>
          </cell>
          <cell r="F348">
            <v>29</v>
          </cell>
          <cell r="G348">
            <v>16</v>
          </cell>
          <cell r="H348">
            <v>0</v>
          </cell>
          <cell r="I348">
            <v>0</v>
          </cell>
          <cell r="J348">
            <v>14</v>
          </cell>
          <cell r="K348">
            <v>4</v>
          </cell>
          <cell r="L348">
            <v>33</v>
          </cell>
          <cell r="M348">
            <v>16</v>
          </cell>
          <cell r="N348">
            <v>750</v>
          </cell>
          <cell r="Q348" t="str">
            <v>65</v>
          </cell>
          <cell r="R348">
            <v>3139</v>
          </cell>
        </row>
        <row r="349">
          <cell r="C349">
            <v>2</v>
          </cell>
          <cell r="D349">
            <v>67</v>
          </cell>
          <cell r="E349">
            <v>396</v>
          </cell>
          <cell r="F349">
            <v>21</v>
          </cell>
          <cell r="G349">
            <v>12</v>
          </cell>
          <cell r="H349">
            <v>2</v>
          </cell>
          <cell r="I349">
            <v>0</v>
          </cell>
          <cell r="J349">
            <v>16</v>
          </cell>
          <cell r="K349">
            <v>2</v>
          </cell>
          <cell r="L349">
            <v>20</v>
          </cell>
          <cell r="M349">
            <v>13</v>
          </cell>
          <cell r="N349">
            <v>551</v>
          </cell>
          <cell r="Q349" t="str">
            <v>66</v>
          </cell>
          <cell r="R349">
            <v>1598</v>
          </cell>
        </row>
        <row r="350">
          <cell r="C350">
            <v>0</v>
          </cell>
          <cell r="D350">
            <v>54</v>
          </cell>
          <cell r="E350">
            <v>399</v>
          </cell>
          <cell r="F350">
            <v>28</v>
          </cell>
          <cell r="G350">
            <v>6</v>
          </cell>
          <cell r="H350">
            <v>0</v>
          </cell>
          <cell r="I350">
            <v>0</v>
          </cell>
          <cell r="J350">
            <v>8</v>
          </cell>
          <cell r="K350">
            <v>4</v>
          </cell>
          <cell r="L350">
            <v>14</v>
          </cell>
          <cell r="M350">
            <v>4</v>
          </cell>
          <cell r="N350">
            <v>517</v>
          </cell>
          <cell r="Q350" t="str">
            <v>67</v>
          </cell>
          <cell r="R350">
            <v>0</v>
          </cell>
        </row>
        <row r="351">
          <cell r="C351">
            <v>0</v>
          </cell>
          <cell r="D351">
            <v>63</v>
          </cell>
          <cell r="E351">
            <v>343</v>
          </cell>
          <cell r="F351">
            <v>23</v>
          </cell>
          <cell r="G351">
            <v>7</v>
          </cell>
          <cell r="H351">
            <v>0</v>
          </cell>
          <cell r="I351">
            <v>0</v>
          </cell>
          <cell r="J351">
            <v>3</v>
          </cell>
          <cell r="K351">
            <v>2</v>
          </cell>
          <cell r="L351">
            <v>20</v>
          </cell>
          <cell r="M351">
            <v>14</v>
          </cell>
          <cell r="N351">
            <v>475</v>
          </cell>
          <cell r="Q351" t="str">
            <v>68</v>
          </cell>
          <cell r="R351">
            <v>0</v>
          </cell>
        </row>
        <row r="352">
          <cell r="C352">
            <v>0</v>
          </cell>
          <cell r="D352">
            <v>65</v>
          </cell>
          <cell r="E352">
            <v>363</v>
          </cell>
          <cell r="F352">
            <v>15</v>
          </cell>
          <cell r="G352">
            <v>11</v>
          </cell>
          <cell r="H352">
            <v>0</v>
          </cell>
          <cell r="I352">
            <v>0</v>
          </cell>
          <cell r="J352">
            <v>8</v>
          </cell>
          <cell r="K352">
            <v>1</v>
          </cell>
          <cell r="L352">
            <v>19</v>
          </cell>
          <cell r="M352">
            <v>7</v>
          </cell>
          <cell r="N352">
            <v>489</v>
          </cell>
          <cell r="Q352" t="str">
            <v>69</v>
          </cell>
          <cell r="R352">
            <v>0</v>
          </cell>
        </row>
        <row r="353">
          <cell r="C353">
            <v>1</v>
          </cell>
          <cell r="D353">
            <v>375</v>
          </cell>
          <cell r="E353">
            <v>2844</v>
          </cell>
          <cell r="F353">
            <v>96</v>
          </cell>
          <cell r="G353">
            <v>42</v>
          </cell>
          <cell r="H353">
            <v>1</v>
          </cell>
          <cell r="I353">
            <v>0</v>
          </cell>
          <cell r="J353">
            <v>24</v>
          </cell>
          <cell r="K353">
            <v>11</v>
          </cell>
          <cell r="L353">
            <v>59</v>
          </cell>
          <cell r="M353">
            <v>94</v>
          </cell>
          <cell r="N353">
            <v>3547</v>
          </cell>
          <cell r="Q353" t="str">
            <v>70</v>
          </cell>
          <cell r="R353">
            <v>851</v>
          </cell>
        </row>
        <row r="354">
          <cell r="C354">
            <v>7858</v>
          </cell>
          <cell r="D354">
            <v>137553</v>
          </cell>
          <cell r="E354">
            <v>719406</v>
          </cell>
          <cell r="F354">
            <v>28137</v>
          </cell>
          <cell r="G354">
            <v>28928</v>
          </cell>
          <cell r="H354">
            <v>9438</v>
          </cell>
          <cell r="I354">
            <v>75</v>
          </cell>
          <cell r="J354">
            <v>19537</v>
          </cell>
          <cell r="K354">
            <v>4299</v>
          </cell>
          <cell r="L354">
            <v>102824</v>
          </cell>
          <cell r="M354">
            <v>6906</v>
          </cell>
          <cell r="N354">
            <v>1064961</v>
          </cell>
        </row>
      </sheetData>
      <sheetData sheetId="1" refreshError="1"/>
      <sheetData sheetId="2" refreshError="1"/>
      <sheetData sheetId="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
      <sheetName val="P1"/>
      <sheetName val="P2"/>
      <sheetName val="P3"/>
      <sheetName val="P4"/>
      <sheetName val="P6"/>
      <sheetName val="P5"/>
      <sheetName val="11_bis"/>
      <sheetName val="LISTE_SECTION"/>
      <sheetName val="HISTORI"/>
      <sheetName val="2_1_PYRAMIDE"/>
      <sheetName val="2_2_TRANCHE"/>
      <sheetName val="2_2_MEDIANE"/>
      <sheetName val="2_2_BOXPLOT"/>
      <sheetName val="3_1_QUALIF_PR"/>
      <sheetName val="3_1_RESULT_PR"/>
      <sheetName val="3_1_QUALIF_MCF"/>
      <sheetName val="3_1_RESULT_MCF"/>
      <sheetName val="3_2_PUBLIES"/>
      <sheetName val="3_2_POURVUS_PR"/>
      <sheetName val="3_2_POURVUS_MCF"/>
      <sheetName val="3_2_CANDIDATS_PR"/>
      <sheetName val="2_3_PREVISION_AGE"/>
      <sheetName val="3_2_CANDIDATS_MCF"/>
      <sheetName val="2_3_RETRAITES"/>
      <sheetName val="4_NON_PERMANENTS"/>
      <sheetName val="5_EFFECTIF_PR"/>
      <sheetName val="5_EFFECTIF_MCF"/>
    </sheetNames>
    <sheetDataSet>
      <sheetData sheetId="0"/>
      <sheetData sheetId="1">
        <row r="1">
          <cell r="T1" t="str">
            <v>85</v>
          </cell>
          <cell r="U1" t="str">
            <v>11</v>
          </cell>
          <cell r="V1" t="str">
            <v>Pharmacie</v>
          </cell>
        </row>
      </sheetData>
      <sheetData sheetId="2"/>
      <sheetData sheetId="3"/>
      <sheetData sheetId="4"/>
      <sheetData sheetId="5"/>
      <sheetData sheetId="6"/>
      <sheetData sheetId="7"/>
      <sheetData sheetId="8">
        <row r="2">
          <cell r="A2" t="str">
            <v>01</v>
          </cell>
          <cell r="B2" t="str">
            <v>Droit privé et sciences criminelles</v>
          </cell>
          <cell r="C2" t="str">
            <v>Droit</v>
          </cell>
          <cell r="D2" t="str">
            <v>01</v>
          </cell>
          <cell r="E2" t="str">
            <v>Droit et science politique</v>
          </cell>
        </row>
        <row r="3">
          <cell r="A3" t="str">
            <v>02</v>
          </cell>
          <cell r="B3" t="str">
            <v>Droit public</v>
          </cell>
          <cell r="C3" t="str">
            <v>Droit</v>
          </cell>
          <cell r="D3" t="str">
            <v>01</v>
          </cell>
          <cell r="E3" t="str">
            <v>Droit et science politique</v>
          </cell>
        </row>
        <row r="4">
          <cell r="A4" t="str">
            <v>03</v>
          </cell>
          <cell r="B4" t="str">
            <v>Histoire du droit et des institutions</v>
          </cell>
          <cell r="C4" t="str">
            <v>Droit</v>
          </cell>
          <cell r="D4" t="str">
            <v>01</v>
          </cell>
          <cell r="E4" t="str">
            <v>Droit et science politique</v>
          </cell>
        </row>
        <row r="5">
          <cell r="A5" t="str">
            <v>04</v>
          </cell>
          <cell r="B5" t="str">
            <v>Science politique</v>
          </cell>
          <cell r="C5" t="str">
            <v>Droit</v>
          </cell>
          <cell r="D5" t="str">
            <v>01</v>
          </cell>
          <cell r="E5" t="str">
            <v>Droit et science politique</v>
          </cell>
        </row>
        <row r="6">
          <cell r="A6" t="str">
            <v>05</v>
          </cell>
          <cell r="B6" t="str">
            <v xml:space="preserve">Sciences économiques </v>
          </cell>
          <cell r="C6" t="str">
            <v>Droit</v>
          </cell>
          <cell r="D6" t="str">
            <v>02</v>
          </cell>
          <cell r="E6" t="str">
            <v>Sciences économiques
et de gestion</v>
          </cell>
        </row>
        <row r="7">
          <cell r="A7" t="str">
            <v>06</v>
          </cell>
          <cell r="B7" t="str">
            <v>Sciences de gestion</v>
          </cell>
          <cell r="C7" t="str">
            <v>Droit</v>
          </cell>
          <cell r="D7" t="str">
            <v>02</v>
          </cell>
          <cell r="E7" t="str">
            <v>Sciences économiques
et de gestion</v>
          </cell>
        </row>
        <row r="8">
          <cell r="A8" t="str">
            <v>07</v>
          </cell>
          <cell r="B8" t="str">
            <v>Sciences du langage : linguistique et phonétique générales</v>
          </cell>
          <cell r="C8" t="str">
            <v>Lettres</v>
          </cell>
          <cell r="D8" t="str">
            <v>03</v>
          </cell>
          <cell r="E8" t="str">
            <v>Langues et littératures</v>
          </cell>
        </row>
        <row r="9">
          <cell r="A9" t="str">
            <v>08</v>
          </cell>
          <cell r="B9" t="str">
            <v>Langues et littératures anciennes</v>
          </cell>
          <cell r="C9" t="str">
            <v>Lettres</v>
          </cell>
          <cell r="D9" t="str">
            <v>03</v>
          </cell>
          <cell r="E9" t="str">
            <v>Langues et littératures</v>
          </cell>
        </row>
        <row r="10">
          <cell r="A10" t="str">
            <v>09</v>
          </cell>
          <cell r="B10" t="str">
            <v>Langue et littérature françaises</v>
          </cell>
          <cell r="C10" t="str">
            <v>Lettres</v>
          </cell>
          <cell r="D10" t="str">
            <v>03</v>
          </cell>
          <cell r="E10" t="str">
            <v>Langues et littératures</v>
          </cell>
        </row>
        <row r="11">
          <cell r="A11" t="str">
            <v>10</v>
          </cell>
          <cell r="B11" t="str">
            <v>Littératures comparées</v>
          </cell>
          <cell r="C11" t="str">
            <v>Lettres</v>
          </cell>
          <cell r="D11" t="str">
            <v>03</v>
          </cell>
          <cell r="E11" t="str">
            <v>Langues et littératures</v>
          </cell>
        </row>
        <row r="12">
          <cell r="A12" t="str">
            <v>11</v>
          </cell>
          <cell r="B12" t="str">
            <v>Langues et littératures anglaises et anglo-saxonnes</v>
          </cell>
          <cell r="C12" t="str">
            <v>Lettres</v>
          </cell>
          <cell r="D12" t="str">
            <v>03</v>
          </cell>
          <cell r="E12" t="str">
            <v>Langues et littératures</v>
          </cell>
        </row>
        <row r="13">
          <cell r="A13" t="str">
            <v>12</v>
          </cell>
          <cell r="B13" t="str">
            <v>Langues et littératures germaniques et scandinaves</v>
          </cell>
          <cell r="C13" t="str">
            <v>Lettres</v>
          </cell>
          <cell r="D13" t="str">
            <v>03</v>
          </cell>
          <cell r="E13" t="str">
            <v>Langues et littératures</v>
          </cell>
        </row>
        <row r="14">
          <cell r="A14" t="str">
            <v>13</v>
          </cell>
          <cell r="B14" t="str">
            <v>Langues et littératures slaves</v>
          </cell>
          <cell r="C14" t="str">
            <v>Lettres</v>
          </cell>
          <cell r="D14" t="str">
            <v>03</v>
          </cell>
          <cell r="E14" t="str">
            <v>Langues et littératures</v>
          </cell>
        </row>
        <row r="15">
          <cell r="A15" t="str">
            <v>14</v>
          </cell>
          <cell r="B15" t="str">
            <v xml:space="preserve">Langues et littératures romanes : espagnol, italien, 
portugais, autres langues romanes </v>
          </cell>
          <cell r="C15" t="str">
            <v>Lettres</v>
          </cell>
          <cell r="D15" t="str">
            <v>03</v>
          </cell>
          <cell r="E15" t="str">
            <v>Langues et littératures</v>
          </cell>
        </row>
        <row r="16">
          <cell r="A16" t="str">
            <v>15</v>
          </cell>
          <cell r="B16" t="str">
            <v>Langues et littératures arabes, chinoises, japonaises, hébraïques, d'autres domaines linguistiques</v>
          </cell>
          <cell r="C16" t="str">
            <v>Lettres</v>
          </cell>
          <cell r="D16" t="str">
            <v>03</v>
          </cell>
          <cell r="E16" t="str">
            <v>Langues et littératures</v>
          </cell>
        </row>
        <row r="17">
          <cell r="A17" t="str">
            <v>16</v>
          </cell>
          <cell r="B17" t="str">
            <v>Psychologie, psychologie clinique, psychologie sociale</v>
          </cell>
          <cell r="C17" t="str">
            <v>Lettres</v>
          </cell>
          <cell r="D17" t="str">
            <v>04</v>
          </cell>
          <cell r="E17" t="str">
            <v>Sciences humaines</v>
          </cell>
        </row>
        <row r="18">
          <cell r="A18" t="str">
            <v>17</v>
          </cell>
          <cell r="B18" t="str">
            <v>Philosophie</v>
          </cell>
          <cell r="C18" t="str">
            <v>Lettres</v>
          </cell>
          <cell r="D18" t="str">
            <v>04</v>
          </cell>
          <cell r="E18" t="str">
            <v>Sciences humaines</v>
          </cell>
        </row>
        <row r="19">
          <cell r="A19" t="str">
            <v>18</v>
          </cell>
          <cell r="B19" t="str">
            <v>Architecture (ses théories et ses pratiques) arts appliqués, arts plastiques, arts du spectacle, épistémologie des enseignements artistiques, esthétique, musicologie, musique, sciences de l'art</v>
          </cell>
          <cell r="C19" t="str">
            <v>Lettres</v>
          </cell>
          <cell r="D19" t="str">
            <v>04</v>
          </cell>
          <cell r="E19" t="str">
            <v>Sciences humaines</v>
          </cell>
        </row>
        <row r="20">
          <cell r="A20" t="str">
            <v>19</v>
          </cell>
          <cell r="B20" t="str">
            <v>Sociologie, démographie</v>
          </cell>
          <cell r="C20" t="str">
            <v>Lettres</v>
          </cell>
          <cell r="D20" t="str">
            <v>04</v>
          </cell>
          <cell r="E20" t="str">
            <v>Sciences humaines</v>
          </cell>
        </row>
        <row r="21">
          <cell r="A21" t="str">
            <v>20</v>
          </cell>
          <cell r="B21" t="str">
            <v>Anthropologie biologique, ethnologie, préhistoire</v>
          </cell>
          <cell r="C21" t="str">
            <v>Lettres</v>
          </cell>
          <cell r="D21" t="str">
            <v>04</v>
          </cell>
          <cell r="E21" t="str">
            <v>Sciences humaines</v>
          </cell>
        </row>
        <row r="22">
          <cell r="A22" t="str">
            <v>21</v>
          </cell>
          <cell r="B22" t="str">
            <v>Histoire et civilisations : histoire et archéologie des mondes 
anciens et des mondes médiévaux; de l'art</v>
          </cell>
          <cell r="C22" t="str">
            <v>Lettres</v>
          </cell>
          <cell r="D22" t="str">
            <v>04</v>
          </cell>
          <cell r="E22" t="str">
            <v>Sciences humaines</v>
          </cell>
        </row>
        <row r="23">
          <cell r="A23" t="str">
            <v>22</v>
          </cell>
          <cell r="B23" t="str">
            <v>Histoire et civilisations : histoire des mondes modernes, 
histoire du monde  contemporain ; de l'art; de la musique</v>
          </cell>
          <cell r="C23" t="str">
            <v>Lettres</v>
          </cell>
          <cell r="D23" t="str">
            <v>04</v>
          </cell>
          <cell r="E23" t="str">
            <v>Sciences humaines</v>
          </cell>
        </row>
        <row r="24">
          <cell r="A24" t="str">
            <v>23</v>
          </cell>
          <cell r="B24" t="str">
            <v>Géographie physique, humaine, économique et régionale</v>
          </cell>
          <cell r="C24" t="str">
            <v>Lettres</v>
          </cell>
          <cell r="D24" t="str">
            <v>04</v>
          </cell>
          <cell r="E24" t="str">
            <v>Sciences humaines</v>
          </cell>
        </row>
        <row r="25">
          <cell r="A25" t="str">
            <v>24</v>
          </cell>
          <cell r="B25" t="str">
            <v>Aménagement de l'espace, urbanisme</v>
          </cell>
          <cell r="C25" t="str">
            <v>Lettres</v>
          </cell>
          <cell r="D25" t="str">
            <v>04</v>
          </cell>
          <cell r="E25" t="str">
            <v>Sciences humaines</v>
          </cell>
        </row>
        <row r="26">
          <cell r="A26" t="str">
            <v>70</v>
          </cell>
          <cell r="B26" t="str">
            <v>Sciences de l'éducation</v>
          </cell>
          <cell r="C26" t="str">
            <v>Lettres</v>
          </cell>
          <cell r="D26" t="str">
            <v>12</v>
          </cell>
          <cell r="E26" t="str">
            <v>Groupe interdisciplinaire</v>
          </cell>
        </row>
        <row r="27">
          <cell r="A27" t="str">
            <v>71</v>
          </cell>
          <cell r="B27" t="str">
            <v>Sciences de l'information et de la communication</v>
          </cell>
          <cell r="C27" t="str">
            <v>Lettres</v>
          </cell>
          <cell r="D27" t="str">
            <v>12</v>
          </cell>
          <cell r="E27" t="str">
            <v>Groupe interdisciplinaire</v>
          </cell>
        </row>
        <row r="28">
          <cell r="A28" t="str">
            <v>72</v>
          </cell>
          <cell r="B28" t="str">
            <v>Epistémologie, histoire des sciences et des techniques</v>
          </cell>
          <cell r="C28" t="str">
            <v>Lettres</v>
          </cell>
          <cell r="D28" t="str">
            <v>12</v>
          </cell>
          <cell r="E28" t="str">
            <v>Groupe interdisciplinaire</v>
          </cell>
        </row>
        <row r="29">
          <cell r="A29" t="str">
            <v>73</v>
          </cell>
          <cell r="B29" t="str">
            <v>Cultures et langues régionales</v>
          </cell>
          <cell r="C29" t="str">
            <v>Lettres</v>
          </cell>
          <cell r="D29" t="str">
            <v>12</v>
          </cell>
          <cell r="E29" t="str">
            <v>Groupe interdisciplinaire</v>
          </cell>
        </row>
        <row r="30">
          <cell r="A30" t="str">
            <v>74</v>
          </cell>
          <cell r="B30" t="str">
            <v>Sciences et techniques des activités physiques et sportives</v>
          </cell>
          <cell r="C30" t="str">
            <v>Lettres</v>
          </cell>
          <cell r="D30" t="str">
            <v>12</v>
          </cell>
          <cell r="E30" t="str">
            <v>Groupe interdisciplinaire</v>
          </cell>
        </row>
        <row r="31">
          <cell r="A31" t="str">
            <v>76</v>
          </cell>
          <cell r="B31" t="str">
            <v>Théologie catholique</v>
          </cell>
          <cell r="C31" t="str">
            <v>Lettres</v>
          </cell>
          <cell r="D31" t="str">
            <v>Théologie</v>
          </cell>
          <cell r="E31" t="str">
            <v>Théologie</v>
          </cell>
        </row>
        <row r="32">
          <cell r="A32" t="str">
            <v>77</v>
          </cell>
          <cell r="B32" t="str">
            <v>Théologie protestante</v>
          </cell>
          <cell r="C32" t="str">
            <v>Lettres</v>
          </cell>
          <cell r="D32" t="str">
            <v>Théologie</v>
          </cell>
          <cell r="E32" t="str">
            <v>Théologie</v>
          </cell>
        </row>
        <row r="33">
          <cell r="A33" t="str">
            <v>25</v>
          </cell>
          <cell r="B33" t="str">
            <v>Mathématiques</v>
          </cell>
          <cell r="C33" t="str">
            <v>Sciences</v>
          </cell>
          <cell r="D33" t="str">
            <v>05</v>
          </cell>
          <cell r="E33" t="str">
            <v>Mathématiques et informatique</v>
          </cell>
        </row>
        <row r="34">
          <cell r="A34" t="str">
            <v>26</v>
          </cell>
          <cell r="B34" t="str">
            <v>Mathématiques appliquées et applications des mathématiques</v>
          </cell>
          <cell r="C34" t="str">
            <v>Sciences</v>
          </cell>
          <cell r="D34" t="str">
            <v>05</v>
          </cell>
          <cell r="E34" t="str">
            <v>Mathématiques et informatique</v>
          </cell>
        </row>
        <row r="35">
          <cell r="A35" t="str">
            <v>27</v>
          </cell>
          <cell r="B35" t="str">
            <v>Informatique</v>
          </cell>
          <cell r="C35" t="str">
            <v>Sciences</v>
          </cell>
          <cell r="D35" t="str">
            <v>05</v>
          </cell>
          <cell r="E35" t="str">
            <v>Mathématiques et informatique</v>
          </cell>
        </row>
        <row r="36">
          <cell r="A36" t="str">
            <v>28</v>
          </cell>
          <cell r="B36" t="str">
            <v>Milieux denses et matériaux</v>
          </cell>
          <cell r="C36" t="str">
            <v>Sciences</v>
          </cell>
          <cell r="D36" t="str">
            <v>06</v>
          </cell>
          <cell r="E36" t="str">
            <v>Physique</v>
          </cell>
        </row>
        <row r="37">
          <cell r="A37" t="str">
            <v>29</v>
          </cell>
          <cell r="B37" t="str">
            <v>Constituants élémentaires</v>
          </cell>
          <cell r="C37" t="str">
            <v>Sciences</v>
          </cell>
          <cell r="D37" t="str">
            <v>06</v>
          </cell>
          <cell r="E37" t="str">
            <v>Physique</v>
          </cell>
        </row>
        <row r="38">
          <cell r="A38" t="str">
            <v>30</v>
          </cell>
          <cell r="B38" t="str">
            <v>Milieux dilués et optique</v>
          </cell>
          <cell r="C38" t="str">
            <v>Sciences</v>
          </cell>
          <cell r="D38" t="str">
            <v>06</v>
          </cell>
          <cell r="E38" t="str">
            <v>Physique</v>
          </cell>
        </row>
        <row r="39">
          <cell r="A39" t="str">
            <v>31</v>
          </cell>
          <cell r="B39" t="str">
            <v>Chimie théorique, physique, analytique</v>
          </cell>
          <cell r="C39" t="str">
            <v>Sciences</v>
          </cell>
          <cell r="D39" t="str">
            <v>07</v>
          </cell>
          <cell r="E39" t="str">
            <v>Chimie</v>
          </cell>
        </row>
        <row r="40">
          <cell r="A40" t="str">
            <v>32</v>
          </cell>
          <cell r="B40" t="str">
            <v>Chimie organique, minérale, industrielle</v>
          </cell>
          <cell r="C40" t="str">
            <v>Sciences</v>
          </cell>
          <cell r="D40" t="str">
            <v>07</v>
          </cell>
          <cell r="E40" t="str">
            <v>Chimie</v>
          </cell>
        </row>
        <row r="41">
          <cell r="A41" t="str">
            <v>33</v>
          </cell>
          <cell r="B41" t="str">
            <v>Chimie des matériaux</v>
          </cell>
          <cell r="C41" t="str">
            <v>Sciences</v>
          </cell>
          <cell r="D41" t="str">
            <v>07</v>
          </cell>
          <cell r="E41" t="str">
            <v>Chimie</v>
          </cell>
        </row>
        <row r="42">
          <cell r="A42" t="str">
            <v>34</v>
          </cell>
          <cell r="B42" t="str">
            <v>Astronomie, astrophysique</v>
          </cell>
          <cell r="C42" t="str">
            <v>Sciences</v>
          </cell>
          <cell r="D42" t="str">
            <v>08</v>
          </cell>
          <cell r="E42" t="str">
            <v>Sciences de la terre</v>
          </cell>
        </row>
        <row r="43">
          <cell r="A43" t="str">
            <v>35</v>
          </cell>
          <cell r="B43" t="str">
            <v>Structure et évolution de la Terre et des autres planètes</v>
          </cell>
          <cell r="C43" t="str">
            <v>Sciences</v>
          </cell>
          <cell r="D43" t="str">
            <v>08</v>
          </cell>
          <cell r="E43" t="str">
            <v>Sciences de la terre</v>
          </cell>
        </row>
        <row r="44">
          <cell r="A44" t="str">
            <v>36</v>
          </cell>
          <cell r="B44" t="str">
            <v>Terre solide : géodynamique des enveloppes supérieures, paléo-biosphère</v>
          </cell>
          <cell r="C44" t="str">
            <v>Sciences</v>
          </cell>
          <cell r="D44" t="str">
            <v>08</v>
          </cell>
          <cell r="E44" t="str">
            <v>Sciences de la terre</v>
          </cell>
        </row>
        <row r="45">
          <cell r="A45" t="str">
            <v>37</v>
          </cell>
          <cell r="B45" t="str">
            <v xml:space="preserve">Météorologie, océanographie physique et physique de l'environnement </v>
          </cell>
          <cell r="C45" t="str">
            <v>Sciences</v>
          </cell>
          <cell r="D45" t="str">
            <v>08</v>
          </cell>
          <cell r="E45" t="str">
            <v>Sciences de la terre</v>
          </cell>
        </row>
        <row r="46">
          <cell r="A46" t="str">
            <v>60</v>
          </cell>
          <cell r="B46" t="str">
            <v>Mécanique, génie mécanique, génie civil</v>
          </cell>
          <cell r="C46" t="str">
            <v>Sciences</v>
          </cell>
          <cell r="D46" t="str">
            <v>09</v>
          </cell>
          <cell r="E46" t="str">
            <v>Mécanique, génie mécanique,
génie informatique, énergétique</v>
          </cell>
        </row>
        <row r="47">
          <cell r="A47" t="str">
            <v>61</v>
          </cell>
          <cell r="B47" t="str">
            <v>Génie informatique, automatique et traitement du signal</v>
          </cell>
          <cell r="C47" t="str">
            <v>Sciences</v>
          </cell>
          <cell r="D47" t="str">
            <v>09</v>
          </cell>
          <cell r="E47" t="str">
            <v>Mécanique, génie mécanique,
génie informatique, énergétique</v>
          </cell>
        </row>
        <row r="48">
          <cell r="A48" t="str">
            <v>62</v>
          </cell>
          <cell r="B48" t="str">
            <v>Energétique, génie des procédés</v>
          </cell>
          <cell r="C48" t="str">
            <v>Sciences</v>
          </cell>
          <cell r="D48" t="str">
            <v>09</v>
          </cell>
          <cell r="E48" t="str">
            <v>Mécanique, génie mécanique,
génie informatique, énergétique</v>
          </cell>
        </row>
        <row r="49">
          <cell r="A49" t="str">
            <v>63</v>
          </cell>
          <cell r="B49" t="str">
            <v>Génie électrique, électronique, photonique et systèmes</v>
          </cell>
          <cell r="C49" t="str">
            <v>Sciences</v>
          </cell>
          <cell r="D49" t="str">
            <v>09</v>
          </cell>
          <cell r="E49" t="str">
            <v>Mécanique, génie mécanique,
génie informatique, énergétique</v>
          </cell>
        </row>
        <row r="50">
          <cell r="A50" t="str">
            <v>64</v>
          </cell>
          <cell r="B50" t="str">
            <v>Biochimie et biologie moléculaire</v>
          </cell>
          <cell r="C50" t="str">
            <v>Sciences</v>
          </cell>
          <cell r="D50" t="str">
            <v>10</v>
          </cell>
          <cell r="E50" t="str">
            <v>Biologie et biochimie</v>
          </cell>
        </row>
        <row r="51">
          <cell r="A51" t="str">
            <v>65</v>
          </cell>
          <cell r="B51" t="str">
            <v>Biologie cellulaire</v>
          </cell>
          <cell r="C51" t="str">
            <v>Sciences</v>
          </cell>
          <cell r="D51" t="str">
            <v>10</v>
          </cell>
          <cell r="E51" t="str">
            <v>Biologie et biochimie</v>
          </cell>
        </row>
        <row r="52">
          <cell r="A52" t="str">
            <v>66</v>
          </cell>
          <cell r="B52" t="str">
            <v>Physiologie</v>
          </cell>
          <cell r="C52" t="str">
            <v>Sciences</v>
          </cell>
          <cell r="D52" t="str">
            <v>10</v>
          </cell>
          <cell r="E52" t="str">
            <v>Biologie et biochimie</v>
          </cell>
        </row>
        <row r="53">
          <cell r="A53" t="str">
            <v>67</v>
          </cell>
          <cell r="B53" t="str">
            <v>Biologie des populations et écologie</v>
          </cell>
          <cell r="C53" t="str">
            <v>Sciences</v>
          </cell>
          <cell r="D53" t="str">
            <v>10</v>
          </cell>
          <cell r="E53" t="str">
            <v>Biologie et biochimie</v>
          </cell>
        </row>
        <row r="54">
          <cell r="A54" t="str">
            <v>68</v>
          </cell>
          <cell r="B54" t="str">
            <v>Biologie des organismes</v>
          </cell>
          <cell r="C54" t="str">
            <v>Sciences</v>
          </cell>
          <cell r="D54" t="str">
            <v>10</v>
          </cell>
          <cell r="E54" t="str">
            <v>Biologie et biochimie</v>
          </cell>
        </row>
        <row r="55">
          <cell r="A55" t="str">
            <v>69</v>
          </cell>
          <cell r="B55" t="str">
            <v>Neurosciences</v>
          </cell>
          <cell r="C55" t="str">
            <v>Sciences</v>
          </cell>
          <cell r="D55" t="str">
            <v>10</v>
          </cell>
          <cell r="E55" t="str">
            <v>Biologie et biochimie</v>
          </cell>
        </row>
        <row r="56">
          <cell r="A56" t="str">
            <v>85</v>
          </cell>
          <cell r="B56" t="str">
            <v>Sciences physico-chimiques et ingéniérie appliquée à la santé</v>
          </cell>
          <cell r="C56" t="str">
            <v>Pharmacie</v>
          </cell>
          <cell r="D56" t="str">
            <v>11</v>
          </cell>
          <cell r="E56" t="str">
            <v>Pharmacie</v>
          </cell>
        </row>
        <row r="57">
          <cell r="A57" t="str">
            <v>86</v>
          </cell>
          <cell r="B57" t="str">
            <v>Sciences du médicament et des autres produits de santé</v>
          </cell>
          <cell r="C57" t="str">
            <v>Pharmacie</v>
          </cell>
          <cell r="D57" t="str">
            <v>11</v>
          </cell>
          <cell r="E57" t="str">
            <v>Pharmacie</v>
          </cell>
        </row>
        <row r="58">
          <cell r="A58" t="str">
            <v>87</v>
          </cell>
          <cell r="B58" t="str">
            <v>Sciences biologiques, fondamentales et clinique</v>
          </cell>
          <cell r="C58" t="str">
            <v>Pharmacie</v>
          </cell>
          <cell r="D58" t="str">
            <v>11</v>
          </cell>
          <cell r="E58" t="str">
            <v>Pharmacie</v>
          </cell>
        </row>
      </sheetData>
      <sheetData sheetId="9">
        <row r="1">
          <cell r="O1">
            <v>1994</v>
          </cell>
          <cell r="Q1">
            <v>1999</v>
          </cell>
          <cell r="S1">
            <v>2004</v>
          </cell>
          <cell r="U1">
            <v>2009</v>
          </cell>
          <cell r="W1">
            <v>2014</v>
          </cell>
        </row>
        <row r="2">
          <cell r="N2" t="str">
            <v>GROUPE</v>
          </cell>
          <cell r="O2" t="str">
            <v>PR</v>
          </cell>
          <cell r="P2" t="str">
            <v>MCF</v>
          </cell>
          <cell r="Q2" t="str">
            <v>PR</v>
          </cell>
          <cell r="R2" t="str">
            <v>MCF</v>
          </cell>
          <cell r="S2" t="str">
            <v>PR</v>
          </cell>
          <cell r="T2" t="str">
            <v>MCF</v>
          </cell>
          <cell r="U2" t="str">
            <v>PR</v>
          </cell>
          <cell r="V2" t="str">
            <v>MCF</v>
          </cell>
          <cell r="W2" t="str">
            <v>PR</v>
          </cell>
          <cell r="X2" t="str">
            <v>MCF</v>
          </cell>
        </row>
        <row r="3">
          <cell r="A3" t="str">
            <v>01</v>
          </cell>
          <cell r="B3">
            <v>433</v>
          </cell>
          <cell r="C3">
            <v>714</v>
          </cell>
          <cell r="D3">
            <v>466</v>
          </cell>
          <cell r="E3">
            <v>931</v>
          </cell>
          <cell r="F3">
            <v>518</v>
          </cell>
          <cell r="G3">
            <v>1081</v>
          </cell>
          <cell r="H3">
            <v>549</v>
          </cell>
          <cell r="I3">
            <v>1188</v>
          </cell>
          <cell r="J3">
            <v>603</v>
          </cell>
          <cell r="K3">
            <v>1218</v>
          </cell>
          <cell r="N3" t="str">
            <v>01</v>
          </cell>
          <cell r="O3">
            <v>1065</v>
          </cell>
          <cell r="P3">
            <v>1511</v>
          </cell>
          <cell r="Q3">
            <v>1148</v>
          </cell>
          <cell r="R3">
            <v>1920</v>
          </cell>
          <cell r="S3">
            <v>1232</v>
          </cell>
          <cell r="T3">
            <v>2231</v>
          </cell>
          <cell r="U3">
            <v>1306</v>
          </cell>
          <cell r="V3">
            <v>2365</v>
          </cell>
          <cell r="W3">
            <v>1348</v>
          </cell>
          <cell r="X3">
            <v>2430</v>
          </cell>
        </row>
        <row r="4">
          <cell r="A4" t="str">
            <v>02</v>
          </cell>
          <cell r="B4">
            <v>394</v>
          </cell>
          <cell r="C4">
            <v>535</v>
          </cell>
          <cell r="D4">
            <v>452</v>
          </cell>
          <cell r="E4">
            <v>676</v>
          </cell>
          <cell r="F4">
            <v>478</v>
          </cell>
          <cell r="G4">
            <v>780</v>
          </cell>
          <cell r="H4">
            <v>513</v>
          </cell>
          <cell r="I4">
            <v>793</v>
          </cell>
          <cell r="J4">
            <v>505</v>
          </cell>
          <cell r="K4">
            <v>818</v>
          </cell>
          <cell r="N4" t="str">
            <v>02</v>
          </cell>
          <cell r="O4">
            <v>672</v>
          </cell>
          <cell r="P4">
            <v>1589</v>
          </cell>
          <cell r="Q4">
            <v>824</v>
          </cell>
          <cell r="R4">
            <v>2129</v>
          </cell>
          <cell r="S4">
            <v>930</v>
          </cell>
          <cell r="T4">
            <v>2493</v>
          </cell>
          <cell r="U4">
            <v>935</v>
          </cell>
          <cell r="V4">
            <v>2723</v>
          </cell>
          <cell r="W4">
            <v>980</v>
          </cell>
          <cell r="X4">
            <v>2860</v>
          </cell>
        </row>
        <row r="5">
          <cell r="A5" t="str">
            <v>03</v>
          </cell>
          <cell r="B5">
            <v>130</v>
          </cell>
          <cell r="C5">
            <v>124</v>
          </cell>
          <cell r="D5">
            <v>121</v>
          </cell>
          <cell r="E5">
            <v>144</v>
          </cell>
          <cell r="F5">
            <v>112</v>
          </cell>
          <cell r="G5">
            <v>169</v>
          </cell>
          <cell r="H5">
            <v>121</v>
          </cell>
          <cell r="I5">
            <v>163</v>
          </cell>
          <cell r="J5">
            <v>109</v>
          </cell>
          <cell r="K5">
            <v>162</v>
          </cell>
          <cell r="N5" t="str">
            <v>03</v>
          </cell>
          <cell r="O5">
            <v>1745</v>
          </cell>
          <cell r="P5">
            <v>3466</v>
          </cell>
          <cell r="Q5">
            <v>1740</v>
          </cell>
          <cell r="R5">
            <v>4001</v>
          </cell>
          <cell r="S5">
            <v>1805</v>
          </cell>
          <cell r="T5">
            <v>4336</v>
          </cell>
          <cell r="U5">
            <v>1783</v>
          </cell>
          <cell r="V5">
            <v>4411</v>
          </cell>
          <cell r="W5">
            <v>1723</v>
          </cell>
          <cell r="X5">
            <v>4379</v>
          </cell>
        </row>
        <row r="6">
          <cell r="A6" t="str">
            <v>04</v>
          </cell>
          <cell r="B6">
            <v>108</v>
          </cell>
          <cell r="C6">
            <v>138</v>
          </cell>
          <cell r="D6">
            <v>109</v>
          </cell>
          <cell r="E6">
            <v>169</v>
          </cell>
          <cell r="F6">
            <v>124</v>
          </cell>
          <cell r="G6">
            <v>201</v>
          </cell>
          <cell r="H6">
            <v>123</v>
          </cell>
          <cell r="I6">
            <v>221</v>
          </cell>
          <cell r="J6">
            <v>131</v>
          </cell>
          <cell r="K6">
            <v>232</v>
          </cell>
          <cell r="N6" t="str">
            <v>04</v>
          </cell>
          <cell r="O6">
            <v>1524</v>
          </cell>
          <cell r="P6">
            <v>2579</v>
          </cell>
          <cell r="Q6">
            <v>1650</v>
          </cell>
          <cell r="R6">
            <v>3385</v>
          </cell>
          <cell r="S6">
            <v>1852</v>
          </cell>
          <cell r="T6">
            <v>3857</v>
          </cell>
          <cell r="U6">
            <v>1996</v>
          </cell>
          <cell r="V6">
            <v>4214</v>
          </cell>
          <cell r="W6">
            <v>2108</v>
          </cell>
          <cell r="X6">
            <v>4414</v>
          </cell>
        </row>
        <row r="7">
          <cell r="A7" t="str">
            <v>05</v>
          </cell>
          <cell r="B7">
            <v>434</v>
          </cell>
          <cell r="C7">
            <v>995</v>
          </cell>
          <cell r="D7">
            <v>547</v>
          </cell>
          <cell r="E7">
            <v>1177</v>
          </cell>
          <cell r="F7">
            <v>570</v>
          </cell>
          <cell r="G7">
            <v>1259</v>
          </cell>
          <cell r="H7">
            <v>541</v>
          </cell>
          <cell r="I7">
            <v>1263</v>
          </cell>
          <cell r="J7">
            <v>536</v>
          </cell>
          <cell r="K7">
            <v>1270</v>
          </cell>
          <cell r="N7" t="str">
            <v>05</v>
          </cell>
          <cell r="O7">
            <v>1421</v>
          </cell>
          <cell r="P7">
            <v>3161</v>
          </cell>
          <cell r="Q7">
            <v>1653</v>
          </cell>
          <cell r="R7">
            <v>3947</v>
          </cell>
          <cell r="S7">
            <v>1898</v>
          </cell>
          <cell r="T7">
            <v>4276</v>
          </cell>
          <cell r="U7">
            <v>2025</v>
          </cell>
          <cell r="V7">
            <v>4434</v>
          </cell>
          <cell r="W7">
            <v>2152</v>
          </cell>
          <cell r="X7">
            <v>4498</v>
          </cell>
        </row>
        <row r="8">
          <cell r="A8" t="str">
            <v>06</v>
          </cell>
          <cell r="B8">
            <v>238</v>
          </cell>
          <cell r="C8">
            <v>594</v>
          </cell>
          <cell r="D8">
            <v>277</v>
          </cell>
          <cell r="E8">
            <v>952</v>
          </cell>
          <cell r="F8">
            <v>360</v>
          </cell>
          <cell r="G8">
            <v>1234</v>
          </cell>
          <cell r="H8">
            <v>394</v>
          </cell>
          <cell r="I8">
            <v>1460</v>
          </cell>
          <cell r="J8">
            <v>444</v>
          </cell>
          <cell r="K8">
            <v>1590</v>
          </cell>
          <cell r="N8" t="str">
            <v>06</v>
          </cell>
          <cell r="O8">
            <v>965</v>
          </cell>
          <cell r="P8">
            <v>1601</v>
          </cell>
          <cell r="Q8">
            <v>1008</v>
          </cell>
          <cell r="R8">
            <v>1764</v>
          </cell>
          <cell r="S8">
            <v>965</v>
          </cell>
          <cell r="T8">
            <v>1636</v>
          </cell>
          <cell r="U8">
            <v>928</v>
          </cell>
          <cell r="V8">
            <v>1565</v>
          </cell>
          <cell r="W8">
            <v>929</v>
          </cell>
          <cell r="X8">
            <v>1500</v>
          </cell>
        </row>
        <row r="9">
          <cell r="A9" t="str">
            <v>07</v>
          </cell>
          <cell r="B9">
            <v>189</v>
          </cell>
          <cell r="C9">
            <v>350</v>
          </cell>
          <cell r="D9">
            <v>198</v>
          </cell>
          <cell r="E9">
            <v>418</v>
          </cell>
          <cell r="F9">
            <v>235</v>
          </cell>
          <cell r="G9">
            <v>464</v>
          </cell>
          <cell r="H9">
            <v>233</v>
          </cell>
          <cell r="I9">
            <v>517</v>
          </cell>
          <cell r="J9">
            <v>238</v>
          </cell>
          <cell r="K9">
            <v>545</v>
          </cell>
          <cell r="N9" t="str">
            <v>07</v>
          </cell>
          <cell r="O9">
            <v>1074</v>
          </cell>
          <cell r="P9">
            <v>1873</v>
          </cell>
          <cell r="Q9">
            <v>1118</v>
          </cell>
          <cell r="R9">
            <v>2185</v>
          </cell>
          <cell r="S9">
            <v>1075</v>
          </cell>
          <cell r="T9">
            <v>2192</v>
          </cell>
          <cell r="U9">
            <v>1059</v>
          </cell>
          <cell r="V9">
            <v>2162</v>
          </cell>
          <cell r="W9">
            <v>1061</v>
          </cell>
          <cell r="X9">
            <v>2174</v>
          </cell>
        </row>
        <row r="10">
          <cell r="A10" t="str">
            <v>08</v>
          </cell>
          <cell r="B10">
            <v>148</v>
          </cell>
          <cell r="C10">
            <v>211</v>
          </cell>
          <cell r="D10">
            <v>136</v>
          </cell>
          <cell r="E10">
            <v>211</v>
          </cell>
          <cell r="F10">
            <v>133</v>
          </cell>
          <cell r="G10">
            <v>225</v>
          </cell>
          <cell r="H10">
            <v>130</v>
          </cell>
          <cell r="I10">
            <v>227</v>
          </cell>
          <cell r="J10">
            <v>118</v>
          </cell>
          <cell r="K10">
            <v>207</v>
          </cell>
          <cell r="N10" t="str">
            <v>08</v>
          </cell>
          <cell r="O10">
            <v>398</v>
          </cell>
          <cell r="P10">
            <v>725</v>
          </cell>
          <cell r="Q10">
            <v>417</v>
          </cell>
          <cell r="R10">
            <v>791</v>
          </cell>
          <cell r="S10">
            <v>419</v>
          </cell>
          <cell r="T10">
            <v>800</v>
          </cell>
          <cell r="U10">
            <v>424</v>
          </cell>
          <cell r="V10">
            <v>870</v>
          </cell>
          <cell r="W10">
            <v>444</v>
          </cell>
          <cell r="X10">
            <v>875</v>
          </cell>
        </row>
        <row r="11">
          <cell r="A11" t="str">
            <v>09</v>
          </cell>
          <cell r="B11">
            <v>377</v>
          </cell>
          <cell r="C11">
            <v>571</v>
          </cell>
          <cell r="D11">
            <v>380</v>
          </cell>
          <cell r="E11">
            <v>646</v>
          </cell>
          <cell r="F11">
            <v>399</v>
          </cell>
          <cell r="G11">
            <v>681</v>
          </cell>
          <cell r="H11">
            <v>399</v>
          </cell>
          <cell r="I11">
            <v>666</v>
          </cell>
          <cell r="J11">
            <v>366</v>
          </cell>
          <cell r="K11">
            <v>661</v>
          </cell>
          <cell r="N11" t="str">
            <v>09</v>
          </cell>
          <cell r="O11">
            <v>1536</v>
          </cell>
          <cell r="P11">
            <v>3002</v>
          </cell>
          <cell r="Q11">
            <v>1738</v>
          </cell>
          <cell r="R11">
            <v>3947</v>
          </cell>
          <cell r="S11">
            <v>1966</v>
          </cell>
          <cell r="T11">
            <v>4313</v>
          </cell>
          <cell r="U11">
            <v>2101</v>
          </cell>
          <cell r="V11">
            <v>4568</v>
          </cell>
          <cell r="W11">
            <v>2254</v>
          </cell>
          <cell r="X11">
            <v>4711</v>
          </cell>
        </row>
        <row r="12">
          <cell r="A12" t="str">
            <v>10</v>
          </cell>
          <cell r="B12">
            <v>68</v>
          </cell>
          <cell r="C12">
            <v>119</v>
          </cell>
          <cell r="D12">
            <v>73</v>
          </cell>
          <cell r="E12">
            <v>137</v>
          </cell>
          <cell r="F12">
            <v>80</v>
          </cell>
          <cell r="G12">
            <v>147</v>
          </cell>
          <cell r="H12">
            <v>81</v>
          </cell>
          <cell r="I12">
            <v>144</v>
          </cell>
          <cell r="J12">
            <v>87</v>
          </cell>
          <cell r="K12">
            <v>132</v>
          </cell>
          <cell r="N12" t="str">
            <v>10</v>
          </cell>
          <cell r="O12">
            <v>1068</v>
          </cell>
          <cell r="P12">
            <v>2603</v>
          </cell>
          <cell r="Q12">
            <v>1071</v>
          </cell>
          <cell r="R12">
            <v>2902</v>
          </cell>
          <cell r="S12">
            <v>1142</v>
          </cell>
          <cell r="T12">
            <v>2971</v>
          </cell>
          <cell r="U12">
            <v>1163</v>
          </cell>
          <cell r="V12">
            <v>3130</v>
          </cell>
          <cell r="W12">
            <v>1222</v>
          </cell>
          <cell r="X12">
            <v>3237</v>
          </cell>
        </row>
        <row r="13">
          <cell r="A13" t="str">
            <v>11</v>
          </cell>
          <cell r="B13">
            <v>423</v>
          </cell>
          <cell r="C13">
            <v>1013</v>
          </cell>
          <cell r="D13">
            <v>412</v>
          </cell>
          <cell r="E13">
            <v>1220</v>
          </cell>
          <cell r="F13">
            <v>409</v>
          </cell>
          <cell r="G13">
            <v>1341</v>
          </cell>
          <cell r="H13">
            <v>405</v>
          </cell>
          <cell r="I13">
            <v>1347</v>
          </cell>
          <cell r="J13">
            <v>406</v>
          </cell>
          <cell r="K13">
            <v>1337</v>
          </cell>
          <cell r="N13" t="str">
            <v>11</v>
          </cell>
          <cell r="O13">
            <v>671</v>
          </cell>
          <cell r="P13">
            <v>1111</v>
          </cell>
          <cell r="Q13">
            <v>639</v>
          </cell>
          <cell r="R13">
            <v>1206</v>
          </cell>
          <cell r="S13">
            <v>616</v>
          </cell>
          <cell r="T13">
            <v>1195</v>
          </cell>
          <cell r="U13">
            <v>592</v>
          </cell>
          <cell r="V13">
            <v>1230</v>
          </cell>
          <cell r="W13">
            <v>580</v>
          </cell>
          <cell r="X13">
            <v>1194</v>
          </cell>
        </row>
        <row r="14">
          <cell r="A14" t="str">
            <v>12</v>
          </cell>
          <cell r="B14">
            <v>160</v>
          </cell>
          <cell r="C14">
            <v>387</v>
          </cell>
          <cell r="D14">
            <v>154</v>
          </cell>
          <cell r="E14">
            <v>428</v>
          </cell>
          <cell r="F14">
            <v>150</v>
          </cell>
          <cell r="G14">
            <v>402</v>
          </cell>
          <cell r="H14">
            <v>135</v>
          </cell>
          <cell r="I14">
            <v>368</v>
          </cell>
          <cell r="J14">
            <v>109</v>
          </cell>
          <cell r="K14">
            <v>344</v>
          </cell>
          <cell r="N14" t="str">
            <v>12</v>
          </cell>
          <cell r="O14">
            <v>260</v>
          </cell>
          <cell r="P14">
            <v>770</v>
          </cell>
          <cell r="Q14">
            <v>332</v>
          </cell>
          <cell r="R14">
            <v>1072</v>
          </cell>
          <cell r="S14">
            <v>453</v>
          </cell>
          <cell r="T14">
            <v>1487</v>
          </cell>
          <cell r="U14">
            <v>491</v>
          </cell>
          <cell r="V14">
            <v>1676</v>
          </cell>
          <cell r="W14">
            <v>561</v>
          </cell>
          <cell r="X14">
            <v>1850</v>
          </cell>
        </row>
        <row r="15">
          <cell r="A15" t="str">
            <v>13</v>
          </cell>
          <cell r="B15">
            <v>52</v>
          </cell>
          <cell r="C15">
            <v>103</v>
          </cell>
          <cell r="D15">
            <v>44</v>
          </cell>
          <cell r="E15">
            <v>107</v>
          </cell>
          <cell r="F15">
            <v>40</v>
          </cell>
          <cell r="G15">
            <v>117</v>
          </cell>
          <cell r="H15">
            <v>39</v>
          </cell>
          <cell r="I15">
            <v>114</v>
          </cell>
          <cell r="J15">
            <v>38</v>
          </cell>
          <cell r="K15">
            <v>95</v>
          </cell>
          <cell r="N15" t="str">
            <v>Théologie</v>
          </cell>
          <cell r="O15">
            <v>39</v>
          </cell>
          <cell r="P15">
            <v>25</v>
          </cell>
          <cell r="Q15">
            <v>37</v>
          </cell>
          <cell r="R15">
            <v>25</v>
          </cell>
          <cell r="S15">
            <v>33</v>
          </cell>
          <cell r="T15">
            <v>22</v>
          </cell>
          <cell r="U15">
            <v>36</v>
          </cell>
          <cell r="V15">
            <v>22</v>
          </cell>
          <cell r="W15">
            <v>33</v>
          </cell>
          <cell r="X15">
            <v>20</v>
          </cell>
        </row>
        <row r="16">
          <cell r="A16" t="str">
            <v>14</v>
          </cell>
          <cell r="B16">
            <v>230</v>
          </cell>
          <cell r="C16">
            <v>530</v>
          </cell>
          <cell r="D16">
            <v>252</v>
          </cell>
          <cell r="E16">
            <v>618</v>
          </cell>
          <cell r="F16">
            <v>255</v>
          </cell>
          <cell r="G16">
            <v>700</v>
          </cell>
          <cell r="H16">
            <v>253</v>
          </cell>
          <cell r="I16">
            <v>738</v>
          </cell>
          <cell r="J16">
            <v>247</v>
          </cell>
          <cell r="K16">
            <v>754</v>
          </cell>
        </row>
        <row r="17">
          <cell r="A17" t="str">
            <v>15</v>
          </cell>
          <cell r="B17">
            <v>98</v>
          </cell>
          <cell r="C17">
            <v>182</v>
          </cell>
          <cell r="D17">
            <v>91</v>
          </cell>
          <cell r="E17">
            <v>216</v>
          </cell>
          <cell r="F17">
            <v>104</v>
          </cell>
          <cell r="G17">
            <v>259</v>
          </cell>
          <cell r="H17">
            <v>108</v>
          </cell>
          <cell r="I17">
            <v>290</v>
          </cell>
          <cell r="J17">
            <v>114</v>
          </cell>
          <cell r="K17">
            <v>304</v>
          </cell>
        </row>
        <row r="18">
          <cell r="A18" t="str">
            <v>16</v>
          </cell>
          <cell r="B18">
            <v>225</v>
          </cell>
          <cell r="C18">
            <v>576</v>
          </cell>
          <cell r="D18">
            <v>251</v>
          </cell>
          <cell r="E18">
            <v>801</v>
          </cell>
          <cell r="F18">
            <v>298</v>
          </cell>
          <cell r="G18">
            <v>893</v>
          </cell>
          <cell r="H18">
            <v>336</v>
          </cell>
          <cell r="I18">
            <v>935</v>
          </cell>
          <cell r="J18">
            <v>364</v>
          </cell>
          <cell r="K18">
            <v>959</v>
          </cell>
        </row>
        <row r="19">
          <cell r="A19" t="str">
            <v>17</v>
          </cell>
          <cell r="B19">
            <v>157</v>
          </cell>
          <cell r="C19">
            <v>176</v>
          </cell>
          <cell r="D19">
            <v>145</v>
          </cell>
          <cell r="E19">
            <v>188</v>
          </cell>
          <cell r="F19">
            <v>163</v>
          </cell>
          <cell r="G19">
            <v>202</v>
          </cell>
          <cell r="H19">
            <v>171</v>
          </cell>
          <cell r="I19">
            <v>232</v>
          </cell>
          <cell r="J19">
            <v>166</v>
          </cell>
          <cell r="K19">
            <v>226</v>
          </cell>
        </row>
        <row r="20">
          <cell r="A20" t="str">
            <v>18</v>
          </cell>
          <cell r="B20">
            <v>69</v>
          </cell>
          <cell r="C20">
            <v>195</v>
          </cell>
          <cell r="D20">
            <v>99</v>
          </cell>
          <cell r="E20">
            <v>284</v>
          </cell>
          <cell r="F20">
            <v>128</v>
          </cell>
          <cell r="G20">
            <v>359</v>
          </cell>
          <cell r="H20">
            <v>161</v>
          </cell>
          <cell r="I20">
            <v>437</v>
          </cell>
          <cell r="J20">
            <v>193</v>
          </cell>
          <cell r="K20">
            <v>493</v>
          </cell>
          <cell r="O20">
            <v>1994</v>
          </cell>
          <cell r="Q20">
            <v>1999</v>
          </cell>
          <cell r="S20">
            <v>2004</v>
          </cell>
          <cell r="U20">
            <v>2009</v>
          </cell>
          <cell r="W20">
            <v>2014</v>
          </cell>
        </row>
        <row r="21">
          <cell r="A21" t="str">
            <v>19</v>
          </cell>
          <cell r="B21">
            <v>145</v>
          </cell>
          <cell r="C21">
            <v>357</v>
          </cell>
          <cell r="D21">
            <v>187</v>
          </cell>
          <cell r="E21">
            <v>476</v>
          </cell>
          <cell r="F21">
            <v>215</v>
          </cell>
          <cell r="G21">
            <v>555</v>
          </cell>
          <cell r="H21">
            <v>233</v>
          </cell>
          <cell r="I21">
            <v>604</v>
          </cell>
          <cell r="J21">
            <v>252</v>
          </cell>
          <cell r="K21">
            <v>643</v>
          </cell>
          <cell r="N21" t="str">
            <v>Étiquettes de lignes</v>
          </cell>
          <cell r="O21" t="str">
            <v>PR</v>
          </cell>
          <cell r="P21" t="str">
            <v>MCF</v>
          </cell>
          <cell r="Q21" t="str">
            <v>PR</v>
          </cell>
          <cell r="R21" t="str">
            <v>MCF</v>
          </cell>
          <cell r="S21" t="str">
            <v>PR</v>
          </cell>
          <cell r="T21" t="str">
            <v>MCF</v>
          </cell>
          <cell r="U21" t="str">
            <v>PR</v>
          </cell>
          <cell r="V21" t="str">
            <v>MCF</v>
          </cell>
          <cell r="W21" t="str">
            <v>PR</v>
          </cell>
          <cell r="X21" t="str">
            <v>MCF</v>
          </cell>
        </row>
        <row r="22">
          <cell r="A22" t="str">
            <v>20</v>
          </cell>
          <cell r="B22">
            <v>50</v>
          </cell>
          <cell r="C22">
            <v>68</v>
          </cell>
          <cell r="D22">
            <v>58</v>
          </cell>
          <cell r="E22">
            <v>87</v>
          </cell>
          <cell r="F22">
            <v>64</v>
          </cell>
          <cell r="G22">
            <v>104</v>
          </cell>
          <cell r="H22">
            <v>69</v>
          </cell>
          <cell r="I22">
            <v>123</v>
          </cell>
          <cell r="J22">
            <v>70</v>
          </cell>
          <cell r="K22">
            <v>130</v>
          </cell>
          <cell r="N22" t="str">
            <v>Droit</v>
          </cell>
          <cell r="O22">
            <v>1737</v>
          </cell>
          <cell r="P22">
            <v>3100</v>
          </cell>
          <cell r="Q22">
            <v>1972</v>
          </cell>
          <cell r="R22">
            <v>4049</v>
          </cell>
          <cell r="S22">
            <v>2162</v>
          </cell>
          <cell r="T22">
            <v>4724</v>
          </cell>
          <cell r="U22">
            <v>2241</v>
          </cell>
          <cell r="V22">
            <v>5088</v>
          </cell>
          <cell r="W22">
            <v>2328</v>
          </cell>
          <cell r="X22">
            <v>5290</v>
          </cell>
        </row>
        <row r="23">
          <cell r="A23" t="str">
            <v>21</v>
          </cell>
          <cell r="B23">
            <v>234</v>
          </cell>
          <cell r="C23">
            <v>306</v>
          </cell>
          <cell r="D23">
            <v>251</v>
          </cell>
          <cell r="E23">
            <v>394</v>
          </cell>
          <cell r="F23">
            <v>267</v>
          </cell>
          <cell r="G23">
            <v>447</v>
          </cell>
          <cell r="H23">
            <v>269</v>
          </cell>
          <cell r="I23">
            <v>497</v>
          </cell>
          <cell r="J23">
            <v>269</v>
          </cell>
          <cell r="K23">
            <v>530</v>
          </cell>
          <cell r="N23" t="str">
            <v>Lettres</v>
          </cell>
          <cell r="O23">
            <v>3568</v>
          </cell>
          <cell r="P23">
            <v>6840</v>
          </cell>
          <cell r="Q23">
            <v>3759</v>
          </cell>
          <cell r="R23">
            <v>8483</v>
          </cell>
          <cell r="S23">
            <v>4143</v>
          </cell>
          <cell r="T23">
            <v>9702</v>
          </cell>
          <cell r="U23">
            <v>4306</v>
          </cell>
          <cell r="V23">
            <v>10323</v>
          </cell>
          <cell r="W23">
            <v>4425</v>
          </cell>
          <cell r="X23">
            <v>10663</v>
          </cell>
        </row>
        <row r="24">
          <cell r="A24" t="str">
            <v>22</v>
          </cell>
          <cell r="B24">
            <v>336</v>
          </cell>
          <cell r="C24">
            <v>459</v>
          </cell>
          <cell r="D24">
            <v>342</v>
          </cell>
          <cell r="E24">
            <v>573</v>
          </cell>
          <cell r="F24">
            <v>383</v>
          </cell>
          <cell r="G24">
            <v>635</v>
          </cell>
          <cell r="H24">
            <v>405</v>
          </cell>
          <cell r="I24">
            <v>676</v>
          </cell>
          <cell r="J24">
            <v>428</v>
          </cell>
          <cell r="K24">
            <v>661</v>
          </cell>
          <cell r="N24" t="str">
            <v>Sciences</v>
          </cell>
          <cell r="O24">
            <v>6462</v>
          </cell>
          <cell r="P24">
            <v>12965</v>
          </cell>
          <cell r="Q24">
            <v>7005</v>
          </cell>
          <cell r="R24">
            <v>15536</v>
          </cell>
          <cell r="S24">
            <v>7465</v>
          </cell>
          <cell r="T24">
            <v>16188</v>
          </cell>
          <cell r="U24">
            <v>7700</v>
          </cell>
          <cell r="V24">
            <v>16729</v>
          </cell>
          <cell r="W24">
            <v>8062</v>
          </cell>
          <cell r="X24">
            <v>16995</v>
          </cell>
        </row>
        <row r="25">
          <cell r="A25" t="str">
            <v>23</v>
          </cell>
          <cell r="B25">
            <v>248</v>
          </cell>
          <cell r="C25">
            <v>349</v>
          </cell>
          <cell r="D25">
            <v>246</v>
          </cell>
          <cell r="E25">
            <v>475</v>
          </cell>
          <cell r="F25">
            <v>249</v>
          </cell>
          <cell r="G25">
            <v>530</v>
          </cell>
          <cell r="H25">
            <v>261</v>
          </cell>
          <cell r="I25">
            <v>582</v>
          </cell>
          <cell r="J25">
            <v>268</v>
          </cell>
          <cell r="K25">
            <v>610</v>
          </cell>
          <cell r="N25" t="str">
            <v>Pharmacie</v>
          </cell>
          <cell r="O25">
            <v>671</v>
          </cell>
          <cell r="P25">
            <v>1111</v>
          </cell>
          <cell r="Q25">
            <v>639</v>
          </cell>
          <cell r="R25">
            <v>1206</v>
          </cell>
          <cell r="S25">
            <v>616</v>
          </cell>
          <cell r="T25">
            <v>1195</v>
          </cell>
          <cell r="U25">
            <v>592</v>
          </cell>
          <cell r="V25">
            <v>1230</v>
          </cell>
          <cell r="W25">
            <v>580</v>
          </cell>
          <cell r="X25">
            <v>1194</v>
          </cell>
        </row>
        <row r="26">
          <cell r="A26" t="str">
            <v>24</v>
          </cell>
          <cell r="B26">
            <v>60</v>
          </cell>
          <cell r="C26">
            <v>93</v>
          </cell>
          <cell r="D26">
            <v>71</v>
          </cell>
          <cell r="E26">
            <v>107</v>
          </cell>
          <cell r="F26">
            <v>85</v>
          </cell>
          <cell r="G26">
            <v>132</v>
          </cell>
          <cell r="H26">
            <v>91</v>
          </cell>
          <cell r="I26">
            <v>128</v>
          </cell>
          <cell r="J26">
            <v>98</v>
          </cell>
          <cell r="K26">
            <v>162</v>
          </cell>
          <cell r="N26" t="str">
            <v>Total général</v>
          </cell>
        </row>
        <row r="27">
          <cell r="A27" t="str">
            <v>25</v>
          </cell>
          <cell r="B27">
            <v>541</v>
          </cell>
          <cell r="C27">
            <v>885</v>
          </cell>
          <cell r="D27">
            <v>579</v>
          </cell>
          <cell r="E27">
            <v>1004</v>
          </cell>
          <cell r="F27">
            <v>565</v>
          </cell>
          <cell r="G27">
            <v>960</v>
          </cell>
          <cell r="H27">
            <v>559</v>
          </cell>
          <cell r="I27">
            <v>918</v>
          </cell>
          <cell r="J27">
            <v>538</v>
          </cell>
          <cell r="K27">
            <v>873</v>
          </cell>
        </row>
        <row r="28">
          <cell r="A28" t="str">
            <v>26</v>
          </cell>
          <cell r="B28">
            <v>437</v>
          </cell>
          <cell r="C28">
            <v>958</v>
          </cell>
          <cell r="D28">
            <v>501</v>
          </cell>
          <cell r="E28">
            <v>1151</v>
          </cell>
          <cell r="F28">
            <v>571</v>
          </cell>
          <cell r="G28">
            <v>1188</v>
          </cell>
          <cell r="H28">
            <v>593</v>
          </cell>
          <cell r="I28">
            <v>1159</v>
          </cell>
          <cell r="J28">
            <v>636</v>
          </cell>
          <cell r="K28">
            <v>1166</v>
          </cell>
        </row>
        <row r="29">
          <cell r="A29" t="str">
            <v>27</v>
          </cell>
          <cell r="B29">
            <v>443</v>
          </cell>
          <cell r="C29">
            <v>1318</v>
          </cell>
          <cell r="D29">
            <v>573</v>
          </cell>
          <cell r="E29">
            <v>1792</v>
          </cell>
          <cell r="F29">
            <v>762</v>
          </cell>
          <cell r="G29">
            <v>2128</v>
          </cell>
          <cell r="H29">
            <v>873</v>
          </cell>
          <cell r="I29">
            <v>2357</v>
          </cell>
          <cell r="J29">
            <v>978</v>
          </cell>
          <cell r="K29">
            <v>2459</v>
          </cell>
        </row>
        <row r="30">
          <cell r="A30" t="str">
            <v>28</v>
          </cell>
          <cell r="B30">
            <v>522</v>
          </cell>
          <cell r="C30">
            <v>876</v>
          </cell>
          <cell r="D30">
            <v>548</v>
          </cell>
          <cell r="E30">
            <v>973</v>
          </cell>
          <cell r="F30">
            <v>537</v>
          </cell>
          <cell r="G30">
            <v>930</v>
          </cell>
          <cell r="H30">
            <v>516</v>
          </cell>
          <cell r="I30">
            <v>909</v>
          </cell>
          <cell r="J30">
            <v>511</v>
          </cell>
          <cell r="K30">
            <v>881</v>
          </cell>
        </row>
        <row r="31">
          <cell r="A31" t="str">
            <v>29</v>
          </cell>
          <cell r="B31">
            <v>206</v>
          </cell>
          <cell r="C31">
            <v>254</v>
          </cell>
          <cell r="D31">
            <v>211</v>
          </cell>
          <cell r="E31">
            <v>278</v>
          </cell>
          <cell r="F31">
            <v>192</v>
          </cell>
          <cell r="G31">
            <v>250</v>
          </cell>
          <cell r="H31">
            <v>179</v>
          </cell>
          <cell r="I31">
            <v>234</v>
          </cell>
          <cell r="J31">
            <v>180</v>
          </cell>
          <cell r="K31">
            <v>231</v>
          </cell>
        </row>
        <row r="32">
          <cell r="A32" t="str">
            <v>30</v>
          </cell>
          <cell r="B32">
            <v>237</v>
          </cell>
          <cell r="C32">
            <v>471</v>
          </cell>
          <cell r="D32">
            <v>249</v>
          </cell>
          <cell r="E32">
            <v>513</v>
          </cell>
          <cell r="F32">
            <v>236</v>
          </cell>
          <cell r="G32">
            <v>456</v>
          </cell>
          <cell r="H32">
            <v>233</v>
          </cell>
          <cell r="I32">
            <v>422</v>
          </cell>
          <cell r="J32">
            <v>238</v>
          </cell>
          <cell r="K32">
            <v>388</v>
          </cell>
        </row>
        <row r="33">
          <cell r="A33" t="str">
            <v>31</v>
          </cell>
          <cell r="B33">
            <v>298</v>
          </cell>
          <cell r="C33">
            <v>527</v>
          </cell>
          <cell r="D33">
            <v>326</v>
          </cell>
          <cell r="E33">
            <v>602</v>
          </cell>
          <cell r="F33">
            <v>324</v>
          </cell>
          <cell r="G33">
            <v>634</v>
          </cell>
          <cell r="H33">
            <v>326</v>
          </cell>
          <cell r="I33">
            <v>646</v>
          </cell>
          <cell r="J33">
            <v>338</v>
          </cell>
          <cell r="K33">
            <v>686</v>
          </cell>
        </row>
        <row r="34">
          <cell r="A34" t="str">
            <v>32</v>
          </cell>
          <cell r="B34">
            <v>489</v>
          </cell>
          <cell r="C34">
            <v>961</v>
          </cell>
          <cell r="D34">
            <v>503</v>
          </cell>
          <cell r="E34">
            <v>1094</v>
          </cell>
          <cell r="F34">
            <v>462</v>
          </cell>
          <cell r="G34">
            <v>1012</v>
          </cell>
          <cell r="H34">
            <v>427</v>
          </cell>
          <cell r="I34">
            <v>938</v>
          </cell>
          <cell r="J34">
            <v>406</v>
          </cell>
          <cell r="K34">
            <v>894</v>
          </cell>
        </row>
        <row r="35">
          <cell r="A35" t="str">
            <v>33</v>
          </cell>
          <cell r="B35">
            <v>287</v>
          </cell>
          <cell r="C35">
            <v>385</v>
          </cell>
          <cell r="D35">
            <v>289</v>
          </cell>
          <cell r="E35">
            <v>489</v>
          </cell>
          <cell r="F35">
            <v>289</v>
          </cell>
          <cell r="G35">
            <v>546</v>
          </cell>
          <cell r="H35">
            <v>306</v>
          </cell>
          <cell r="I35">
            <v>578</v>
          </cell>
          <cell r="J35">
            <v>317</v>
          </cell>
          <cell r="K35">
            <v>594</v>
          </cell>
        </row>
        <row r="36">
          <cell r="A36" t="str">
            <v>34</v>
          </cell>
          <cell r="B36">
            <v>54</v>
          </cell>
          <cell r="C36">
            <v>70</v>
          </cell>
          <cell r="D36">
            <v>56</v>
          </cell>
          <cell r="E36">
            <v>91</v>
          </cell>
          <cell r="F36">
            <v>60</v>
          </cell>
          <cell r="G36">
            <v>96</v>
          </cell>
          <cell r="H36">
            <v>65</v>
          </cell>
          <cell r="I36">
            <v>115</v>
          </cell>
          <cell r="J36">
            <v>70</v>
          </cell>
          <cell r="K36">
            <v>125</v>
          </cell>
        </row>
        <row r="37">
          <cell r="A37" t="str">
            <v>35</v>
          </cell>
          <cell r="B37">
            <v>170</v>
          </cell>
          <cell r="C37">
            <v>268</v>
          </cell>
          <cell r="D37">
            <v>169</v>
          </cell>
          <cell r="E37">
            <v>277</v>
          </cell>
          <cell r="F37">
            <v>174</v>
          </cell>
          <cell r="G37">
            <v>304</v>
          </cell>
          <cell r="H37">
            <v>175</v>
          </cell>
          <cell r="I37">
            <v>353</v>
          </cell>
          <cell r="J37">
            <v>193</v>
          </cell>
          <cell r="K37">
            <v>351</v>
          </cell>
        </row>
        <row r="38">
          <cell r="A38" t="str">
            <v>36</v>
          </cell>
          <cell r="B38">
            <v>130</v>
          </cell>
          <cell r="C38">
            <v>321</v>
          </cell>
          <cell r="D38">
            <v>142</v>
          </cell>
          <cell r="E38">
            <v>324</v>
          </cell>
          <cell r="F38">
            <v>129</v>
          </cell>
          <cell r="G38">
            <v>290</v>
          </cell>
          <cell r="H38">
            <v>124</v>
          </cell>
          <cell r="I38">
            <v>281</v>
          </cell>
          <cell r="J38">
            <v>122</v>
          </cell>
          <cell r="K38">
            <v>271</v>
          </cell>
        </row>
        <row r="39">
          <cell r="A39" t="str">
            <v>37</v>
          </cell>
          <cell r="B39">
            <v>44</v>
          </cell>
          <cell r="C39">
            <v>66</v>
          </cell>
          <cell r="D39">
            <v>50</v>
          </cell>
          <cell r="E39">
            <v>99</v>
          </cell>
          <cell r="F39">
            <v>56</v>
          </cell>
          <cell r="G39">
            <v>110</v>
          </cell>
          <cell r="H39">
            <v>60</v>
          </cell>
          <cell r="I39">
            <v>121</v>
          </cell>
          <cell r="J39">
            <v>59</v>
          </cell>
          <cell r="K39">
            <v>128</v>
          </cell>
        </row>
        <row r="40">
          <cell r="A40" t="str">
            <v>60</v>
          </cell>
          <cell r="B40">
            <v>467</v>
          </cell>
          <cell r="C40">
            <v>911</v>
          </cell>
          <cell r="D40">
            <v>548</v>
          </cell>
          <cell r="E40">
            <v>1248</v>
          </cell>
          <cell r="F40">
            <v>616</v>
          </cell>
          <cell r="G40">
            <v>1399</v>
          </cell>
          <cell r="H40">
            <v>694</v>
          </cell>
          <cell r="I40">
            <v>1531</v>
          </cell>
          <cell r="J40">
            <v>767</v>
          </cell>
          <cell r="K40">
            <v>1609</v>
          </cell>
        </row>
        <row r="41">
          <cell r="A41" t="str">
            <v>61</v>
          </cell>
          <cell r="B41">
            <v>276</v>
          </cell>
          <cell r="C41">
            <v>697</v>
          </cell>
          <cell r="D41">
            <v>341</v>
          </cell>
          <cell r="E41">
            <v>962</v>
          </cell>
          <cell r="F41">
            <v>437</v>
          </cell>
          <cell r="G41">
            <v>1099</v>
          </cell>
          <cell r="H41">
            <v>501</v>
          </cell>
          <cell r="I41">
            <v>1197</v>
          </cell>
          <cell r="J41">
            <v>536</v>
          </cell>
          <cell r="K41">
            <v>1226</v>
          </cell>
        </row>
        <row r="42">
          <cell r="A42" t="str">
            <v>62</v>
          </cell>
          <cell r="B42">
            <v>297</v>
          </cell>
          <cell r="C42">
            <v>473</v>
          </cell>
          <cell r="D42">
            <v>317</v>
          </cell>
          <cell r="E42">
            <v>627</v>
          </cell>
          <cell r="F42">
            <v>336</v>
          </cell>
          <cell r="G42">
            <v>678</v>
          </cell>
          <cell r="H42">
            <v>348</v>
          </cell>
          <cell r="I42">
            <v>689</v>
          </cell>
          <cell r="J42">
            <v>389</v>
          </cell>
          <cell r="K42">
            <v>710</v>
          </cell>
        </row>
        <row r="43">
          <cell r="A43" t="str">
            <v>63</v>
          </cell>
          <cell r="B43">
            <v>496</v>
          </cell>
          <cell r="C43">
            <v>921</v>
          </cell>
          <cell r="D43">
            <v>532</v>
          </cell>
          <cell r="E43">
            <v>1110</v>
          </cell>
          <cell r="F43">
            <v>577</v>
          </cell>
          <cell r="G43">
            <v>1137</v>
          </cell>
          <cell r="H43">
            <v>558</v>
          </cell>
          <cell r="I43">
            <v>1151</v>
          </cell>
          <cell r="J43">
            <v>562</v>
          </cell>
          <cell r="K43">
            <v>1166</v>
          </cell>
        </row>
        <row r="44">
          <cell r="A44" t="str">
            <v>64</v>
          </cell>
          <cell r="B44">
            <v>257</v>
          </cell>
          <cell r="C44">
            <v>553</v>
          </cell>
          <cell r="D44">
            <v>275</v>
          </cell>
          <cell r="E44">
            <v>687</v>
          </cell>
          <cell r="F44">
            <v>297</v>
          </cell>
          <cell r="G44">
            <v>730</v>
          </cell>
          <cell r="H44">
            <v>297</v>
          </cell>
          <cell r="I44">
            <v>761</v>
          </cell>
          <cell r="J44">
            <v>299</v>
          </cell>
          <cell r="K44">
            <v>797</v>
          </cell>
        </row>
        <row r="45">
          <cell r="A45" t="str">
            <v>65</v>
          </cell>
          <cell r="B45">
            <v>212</v>
          </cell>
          <cell r="C45">
            <v>529</v>
          </cell>
          <cell r="D45">
            <v>220</v>
          </cell>
          <cell r="E45">
            <v>600</v>
          </cell>
          <cell r="F45">
            <v>246</v>
          </cell>
          <cell r="G45">
            <v>631</v>
          </cell>
          <cell r="H45">
            <v>254</v>
          </cell>
          <cell r="I45">
            <v>680</v>
          </cell>
          <cell r="J45">
            <v>264</v>
          </cell>
          <cell r="K45">
            <v>740</v>
          </cell>
        </row>
        <row r="46">
          <cell r="A46" t="str">
            <v>66</v>
          </cell>
          <cell r="B46">
            <v>232</v>
          </cell>
          <cell r="C46">
            <v>587</v>
          </cell>
          <cell r="D46">
            <v>211</v>
          </cell>
          <cell r="E46">
            <v>587</v>
          </cell>
          <cell r="F46">
            <v>206</v>
          </cell>
          <cell r="G46">
            <v>550</v>
          </cell>
          <cell r="H46">
            <v>207</v>
          </cell>
          <cell r="I46">
            <v>569</v>
          </cell>
          <cell r="J46">
            <v>210</v>
          </cell>
          <cell r="K46">
            <v>540</v>
          </cell>
        </row>
        <row r="47">
          <cell r="A47" t="str">
            <v>67</v>
          </cell>
          <cell r="B47">
            <v>147</v>
          </cell>
          <cell r="C47">
            <v>377</v>
          </cell>
          <cell r="D47">
            <v>148</v>
          </cell>
          <cell r="E47">
            <v>425</v>
          </cell>
          <cell r="F47">
            <v>149</v>
          </cell>
          <cell r="G47">
            <v>444</v>
          </cell>
          <cell r="H47">
            <v>157</v>
          </cell>
          <cell r="I47">
            <v>475</v>
          </cell>
          <cell r="J47">
            <v>186</v>
          </cell>
          <cell r="K47">
            <v>519</v>
          </cell>
        </row>
        <row r="48">
          <cell r="A48" t="str">
            <v>68</v>
          </cell>
          <cell r="B48">
            <v>131</v>
          </cell>
          <cell r="C48">
            <v>376</v>
          </cell>
          <cell r="D48">
            <v>133</v>
          </cell>
          <cell r="E48">
            <v>378</v>
          </cell>
          <cell r="F48">
            <v>138</v>
          </cell>
          <cell r="G48">
            <v>376</v>
          </cell>
          <cell r="H48">
            <v>137</v>
          </cell>
          <cell r="I48">
            <v>370</v>
          </cell>
          <cell r="J48">
            <v>147</v>
          </cell>
          <cell r="K48">
            <v>355</v>
          </cell>
        </row>
        <row r="49">
          <cell r="A49" t="str">
            <v>69</v>
          </cell>
          <cell r="B49">
            <v>89</v>
          </cell>
          <cell r="C49">
            <v>181</v>
          </cell>
          <cell r="D49">
            <v>84</v>
          </cell>
          <cell r="E49">
            <v>225</v>
          </cell>
          <cell r="F49">
            <v>106</v>
          </cell>
          <cell r="G49">
            <v>240</v>
          </cell>
          <cell r="H49">
            <v>111</v>
          </cell>
          <cell r="I49">
            <v>275</v>
          </cell>
          <cell r="J49">
            <v>116</v>
          </cell>
          <cell r="K49">
            <v>286</v>
          </cell>
        </row>
        <row r="50">
          <cell r="A50" t="str">
            <v>70</v>
          </cell>
          <cell r="B50">
            <v>103</v>
          </cell>
          <cell r="C50">
            <v>288</v>
          </cell>
          <cell r="D50">
            <v>115</v>
          </cell>
          <cell r="E50">
            <v>356</v>
          </cell>
          <cell r="F50">
            <v>149</v>
          </cell>
          <cell r="G50">
            <v>397</v>
          </cell>
          <cell r="H50">
            <v>156</v>
          </cell>
          <cell r="I50">
            <v>431</v>
          </cell>
          <cell r="J50">
            <v>172</v>
          </cell>
          <cell r="K50">
            <v>489</v>
          </cell>
        </row>
        <row r="51">
          <cell r="A51" t="str">
            <v>71</v>
          </cell>
          <cell r="B51">
            <v>91</v>
          </cell>
          <cell r="C51">
            <v>282</v>
          </cell>
          <cell r="D51">
            <v>107</v>
          </cell>
          <cell r="E51">
            <v>372</v>
          </cell>
          <cell r="F51">
            <v>140</v>
          </cell>
          <cell r="G51">
            <v>505</v>
          </cell>
          <cell r="H51">
            <v>153</v>
          </cell>
          <cell r="I51">
            <v>581</v>
          </cell>
          <cell r="J51">
            <v>172</v>
          </cell>
          <cell r="K51">
            <v>631</v>
          </cell>
        </row>
        <row r="52">
          <cell r="A52" t="str">
            <v>72</v>
          </cell>
          <cell r="B52">
            <v>15</v>
          </cell>
          <cell r="C52">
            <v>39</v>
          </cell>
          <cell r="D52">
            <v>18</v>
          </cell>
          <cell r="E52">
            <v>36</v>
          </cell>
          <cell r="F52">
            <v>22</v>
          </cell>
          <cell r="G52">
            <v>50</v>
          </cell>
          <cell r="H52">
            <v>23</v>
          </cell>
          <cell r="I52">
            <v>56</v>
          </cell>
          <cell r="J52">
            <v>24</v>
          </cell>
          <cell r="K52">
            <v>64</v>
          </cell>
        </row>
        <row r="53">
          <cell r="A53" t="str">
            <v>73</v>
          </cell>
          <cell r="B53">
            <v>16</v>
          </cell>
          <cell r="C53">
            <v>25</v>
          </cell>
          <cell r="D53">
            <v>20</v>
          </cell>
          <cell r="E53">
            <v>29</v>
          </cell>
          <cell r="F53">
            <v>25</v>
          </cell>
          <cell r="G53">
            <v>32</v>
          </cell>
          <cell r="H53">
            <v>24</v>
          </cell>
          <cell r="I53">
            <v>31</v>
          </cell>
          <cell r="J53">
            <v>27</v>
          </cell>
          <cell r="K53">
            <v>29</v>
          </cell>
        </row>
        <row r="54">
          <cell r="A54" t="str">
            <v>74</v>
          </cell>
          <cell r="B54">
            <v>35</v>
          </cell>
          <cell r="C54">
            <v>136</v>
          </cell>
          <cell r="D54">
            <v>72</v>
          </cell>
          <cell r="E54">
            <v>279</v>
          </cell>
          <cell r="F54">
            <v>117</v>
          </cell>
          <cell r="G54">
            <v>503</v>
          </cell>
          <cell r="H54">
            <v>135</v>
          </cell>
          <cell r="I54">
            <v>577</v>
          </cell>
          <cell r="J54">
            <v>166</v>
          </cell>
          <cell r="K54">
            <v>637</v>
          </cell>
        </row>
        <row r="55">
          <cell r="A55" t="str">
            <v>76</v>
          </cell>
          <cell r="B55">
            <v>23</v>
          </cell>
          <cell r="C55">
            <v>17</v>
          </cell>
          <cell r="D55">
            <v>23</v>
          </cell>
          <cell r="E55">
            <v>18</v>
          </cell>
          <cell r="F55">
            <v>21</v>
          </cell>
          <cell r="G55">
            <v>14</v>
          </cell>
          <cell r="H55">
            <v>20</v>
          </cell>
          <cell r="I55">
            <v>16</v>
          </cell>
          <cell r="J55">
            <v>17</v>
          </cell>
          <cell r="K55">
            <v>13</v>
          </cell>
        </row>
        <row r="56">
          <cell r="A56" t="str">
            <v>77</v>
          </cell>
          <cell r="B56">
            <v>16</v>
          </cell>
          <cell r="C56">
            <v>8</v>
          </cell>
          <cell r="D56">
            <v>14</v>
          </cell>
          <cell r="E56">
            <v>7</v>
          </cell>
          <cell r="F56">
            <v>12</v>
          </cell>
          <cell r="G56">
            <v>8</v>
          </cell>
          <cell r="H56">
            <v>16</v>
          </cell>
          <cell r="I56">
            <v>6</v>
          </cell>
          <cell r="J56">
            <v>16</v>
          </cell>
          <cell r="K56">
            <v>7</v>
          </cell>
        </row>
        <row r="57">
          <cell r="A57" t="str">
            <v>85</v>
          </cell>
          <cell r="B57">
            <v>187</v>
          </cell>
          <cell r="C57">
            <v>371</v>
          </cell>
          <cell r="D57">
            <v>172</v>
          </cell>
          <cell r="E57">
            <v>401</v>
          </cell>
          <cell r="F57">
            <v>157</v>
          </cell>
          <cell r="G57">
            <v>386</v>
          </cell>
          <cell r="H57">
            <v>155</v>
          </cell>
          <cell r="I57">
            <v>372</v>
          </cell>
          <cell r="J57">
            <v>137</v>
          </cell>
          <cell r="K57">
            <v>369</v>
          </cell>
        </row>
        <row r="58">
          <cell r="A58" t="str">
            <v>86</v>
          </cell>
          <cell r="B58">
            <v>293</v>
          </cell>
          <cell r="C58">
            <v>404</v>
          </cell>
          <cell r="D58">
            <v>284</v>
          </cell>
          <cell r="E58">
            <v>417</v>
          </cell>
          <cell r="F58">
            <v>272</v>
          </cell>
          <cell r="G58">
            <v>416</v>
          </cell>
          <cell r="H58">
            <v>258</v>
          </cell>
          <cell r="I58">
            <v>455</v>
          </cell>
          <cell r="J58">
            <v>248</v>
          </cell>
          <cell r="K58">
            <v>441</v>
          </cell>
        </row>
        <row r="59">
          <cell r="A59" t="str">
            <v>87</v>
          </cell>
          <cell r="B59">
            <v>191</v>
          </cell>
          <cell r="C59">
            <v>336</v>
          </cell>
          <cell r="D59">
            <v>183</v>
          </cell>
          <cell r="E59">
            <v>388</v>
          </cell>
          <cell r="F59">
            <v>187</v>
          </cell>
          <cell r="G59">
            <v>393</v>
          </cell>
          <cell r="H59">
            <v>179</v>
          </cell>
          <cell r="I59">
            <v>403</v>
          </cell>
          <cell r="J59">
            <v>195</v>
          </cell>
          <cell r="K59">
            <v>384</v>
          </cell>
        </row>
      </sheetData>
      <sheetData sheetId="10">
        <row r="1">
          <cell r="A1" t="str">
            <v>PROFESSEUR</v>
          </cell>
          <cell r="L1" t="str">
            <v>MAITRE</v>
          </cell>
        </row>
        <row r="2">
          <cell r="A2" t="str">
            <v>Étiquettes de lignes</v>
          </cell>
          <cell r="B2" t="str">
            <v>Moins de 30 ans</v>
          </cell>
          <cell r="C2" t="str">
            <v>30-34 ans</v>
          </cell>
          <cell r="D2" t="str">
            <v>35-39 ans</v>
          </cell>
          <cell r="E2" t="str">
            <v>40-44 ans</v>
          </cell>
          <cell r="F2" t="str">
            <v>45-49 ans</v>
          </cell>
          <cell r="G2" t="str">
            <v>50-54 ans</v>
          </cell>
          <cell r="H2" t="str">
            <v>55-59 ans</v>
          </cell>
          <cell r="I2" t="str">
            <v>60-64 ans</v>
          </cell>
          <cell r="J2" t="str">
            <v>65 ans et plus</v>
          </cell>
          <cell r="L2" t="str">
            <v>Étiquettes de lignes</v>
          </cell>
          <cell r="M2" t="str">
            <v>Moins de 30 ans</v>
          </cell>
          <cell r="N2" t="str">
            <v>30-34 ans</v>
          </cell>
          <cell r="O2" t="str">
            <v>35-39 ans</v>
          </cell>
          <cell r="P2" t="str">
            <v>40-44 ans</v>
          </cell>
          <cell r="Q2" t="str">
            <v>45-49 ans</v>
          </cell>
          <cell r="R2" t="str">
            <v>50-54 ans</v>
          </cell>
          <cell r="S2" t="str">
            <v>55-59 ans</v>
          </cell>
          <cell r="T2" t="str">
            <v>60-64 ans</v>
          </cell>
          <cell r="U2" t="str">
            <v>65 ans et plus</v>
          </cell>
        </row>
        <row r="3">
          <cell r="A3" t="str">
            <v>01</v>
          </cell>
          <cell r="B3">
            <v>1.658374792703151E-3</v>
          </cell>
          <cell r="C3">
            <v>3.316749585406302E-2</v>
          </cell>
          <cell r="D3">
            <v>0.12437810945273632</v>
          </cell>
          <cell r="E3">
            <v>0.17744610281923714</v>
          </cell>
          <cell r="F3">
            <v>0.18407960199004975</v>
          </cell>
          <cell r="G3">
            <v>0.14593698175787728</v>
          </cell>
          <cell r="H3">
            <v>0.11276948590381426</v>
          </cell>
          <cell r="I3">
            <v>0.12271973466003316</v>
          </cell>
          <cell r="J3">
            <v>9.7844112769485903E-2</v>
          </cell>
          <cell r="L3" t="str">
            <v>01</v>
          </cell>
          <cell r="M3">
            <v>5.7471264367816091E-3</v>
          </cell>
          <cell r="N3">
            <v>0.11494252873563218</v>
          </cell>
          <cell r="O3">
            <v>0.17569786535303777</v>
          </cell>
          <cell r="P3">
            <v>0.22167487684729065</v>
          </cell>
          <cell r="Q3">
            <v>0.18390804597701149</v>
          </cell>
          <cell r="R3">
            <v>0.10673234811165845</v>
          </cell>
          <cell r="S3">
            <v>6.9786535303776681E-2</v>
          </cell>
          <cell r="T3">
            <v>8.9490968801313631E-2</v>
          </cell>
          <cell r="U3">
            <v>3.2019704433497539E-2</v>
          </cell>
        </row>
        <row r="4">
          <cell r="A4" t="str">
            <v>02</v>
          </cell>
          <cell r="B4">
            <v>0</v>
          </cell>
          <cell r="C4">
            <v>2.9702970297029702E-2</v>
          </cell>
          <cell r="D4">
            <v>0.12079207920792079</v>
          </cell>
          <cell r="E4">
            <v>0.16435643564356436</v>
          </cell>
          <cell r="F4">
            <v>0.18613861386138614</v>
          </cell>
          <cell r="G4">
            <v>0.11485148514851486</v>
          </cell>
          <cell r="H4">
            <v>8.9108910891089105E-2</v>
          </cell>
          <cell r="I4">
            <v>0.14257425742574256</v>
          </cell>
          <cell r="J4">
            <v>0.15247524752475247</v>
          </cell>
          <cell r="L4" t="str">
            <v>02</v>
          </cell>
          <cell r="M4">
            <v>2.4449877750611247E-3</v>
          </cell>
          <cell r="N4">
            <v>0.1332518337408313</v>
          </cell>
          <cell r="O4">
            <v>0.15158924205378974</v>
          </cell>
          <cell r="P4">
            <v>0.21026894865525672</v>
          </cell>
          <cell r="Q4">
            <v>0.21149144254278729</v>
          </cell>
          <cell r="R4">
            <v>0.10146699266503667</v>
          </cell>
          <cell r="S4">
            <v>8.4352078239608802E-2</v>
          </cell>
          <cell r="T4">
            <v>7.7017114914425422E-2</v>
          </cell>
          <cell r="U4">
            <v>2.8117359413202935E-2</v>
          </cell>
        </row>
        <row r="5">
          <cell r="A5" t="str">
            <v>03</v>
          </cell>
          <cell r="B5">
            <v>0</v>
          </cell>
          <cell r="C5">
            <v>1.834862385321101E-2</v>
          </cell>
          <cell r="D5">
            <v>9.1743119266055051E-2</v>
          </cell>
          <cell r="E5">
            <v>0.23853211009174313</v>
          </cell>
          <cell r="F5">
            <v>0.16513761467889909</v>
          </cell>
          <cell r="G5">
            <v>0.11926605504587157</v>
          </cell>
          <cell r="H5">
            <v>0.10091743119266056</v>
          </cell>
          <cell r="I5">
            <v>0.10091743119266056</v>
          </cell>
          <cell r="J5">
            <v>0.16513761467889909</v>
          </cell>
          <cell r="L5" t="str">
            <v>03</v>
          </cell>
          <cell r="M5">
            <v>1.2345679012345678E-2</v>
          </cell>
          <cell r="N5">
            <v>8.0246913580246909E-2</v>
          </cell>
          <cell r="O5">
            <v>0.1728395061728395</v>
          </cell>
          <cell r="P5">
            <v>0.31481481481481483</v>
          </cell>
          <cell r="Q5">
            <v>0.1728395061728395</v>
          </cell>
          <cell r="R5">
            <v>0.12345679012345678</v>
          </cell>
          <cell r="S5">
            <v>4.3209876543209874E-2</v>
          </cell>
          <cell r="T5">
            <v>3.7037037037037035E-2</v>
          </cell>
          <cell r="U5">
            <v>4.3209876543209874E-2</v>
          </cell>
        </row>
        <row r="6">
          <cell r="A6" t="str">
            <v>04</v>
          </cell>
          <cell r="B6">
            <v>0</v>
          </cell>
          <cell r="C6">
            <v>1.5267175572519083E-2</v>
          </cell>
          <cell r="D6">
            <v>3.0534351145038167E-2</v>
          </cell>
          <cell r="E6">
            <v>0.14503816793893129</v>
          </cell>
          <cell r="F6">
            <v>0.22137404580152673</v>
          </cell>
          <cell r="G6">
            <v>0.14503816793893129</v>
          </cell>
          <cell r="H6">
            <v>0.17557251908396945</v>
          </cell>
          <cell r="I6">
            <v>0.13740458015267176</v>
          </cell>
          <cell r="J6">
            <v>0.12977099236641221</v>
          </cell>
          <cell r="L6" t="str">
            <v>04</v>
          </cell>
          <cell r="M6">
            <v>4.3103448275862068E-3</v>
          </cell>
          <cell r="N6">
            <v>6.8965517241379309E-2</v>
          </cell>
          <cell r="O6">
            <v>0.24568965517241378</v>
          </cell>
          <cell r="P6">
            <v>0.23275862068965517</v>
          </cell>
          <cell r="Q6">
            <v>0.16379310344827586</v>
          </cell>
          <cell r="R6">
            <v>0.14655172413793102</v>
          </cell>
          <cell r="S6">
            <v>5.1724137931034482E-2</v>
          </cell>
          <cell r="T6">
            <v>4.3103448275862072E-2</v>
          </cell>
          <cell r="U6">
            <v>4.3103448275862072E-2</v>
          </cell>
        </row>
        <row r="7">
          <cell r="A7" t="str">
            <v>05</v>
          </cell>
          <cell r="B7">
            <v>0</v>
          </cell>
          <cell r="C7">
            <v>9.3283582089552231E-3</v>
          </cell>
          <cell r="D7">
            <v>5.0373134328358209E-2</v>
          </cell>
          <cell r="E7">
            <v>0.18283582089552239</v>
          </cell>
          <cell r="F7">
            <v>0.21828358208955223</v>
          </cell>
          <cell r="G7">
            <v>0.14738805970149255</v>
          </cell>
          <cell r="H7">
            <v>0.125</v>
          </cell>
          <cell r="I7">
            <v>0.12686567164179105</v>
          </cell>
          <cell r="J7">
            <v>0.13992537313432835</v>
          </cell>
          <cell r="L7" t="str">
            <v>05</v>
          </cell>
          <cell r="M7">
            <v>8.6614173228346455E-3</v>
          </cell>
          <cell r="N7">
            <v>0.12834645669291339</v>
          </cell>
          <cell r="O7">
            <v>0.18740157480314962</v>
          </cell>
          <cell r="P7">
            <v>0.17401574803149605</v>
          </cell>
          <cell r="Q7">
            <v>0.16141732283464566</v>
          </cell>
          <cell r="R7">
            <v>0.13464566929133859</v>
          </cell>
          <cell r="S7">
            <v>8.7401574803149612E-2</v>
          </cell>
          <cell r="T7">
            <v>8.7401574803149612E-2</v>
          </cell>
          <cell r="U7">
            <v>3.0708661417322834E-2</v>
          </cell>
        </row>
        <row r="8">
          <cell r="A8" t="str">
            <v>06</v>
          </cell>
          <cell r="B8">
            <v>0</v>
          </cell>
          <cell r="C8">
            <v>9.0090090090090089E-3</v>
          </cell>
          <cell r="D8">
            <v>6.0810810810810814E-2</v>
          </cell>
          <cell r="E8">
            <v>0.16666666666666666</v>
          </cell>
          <cell r="F8">
            <v>0.20945945945945946</v>
          </cell>
          <cell r="G8">
            <v>0.17117117117117117</v>
          </cell>
          <cell r="H8">
            <v>0.11486486486486487</v>
          </cell>
          <cell r="I8">
            <v>0.14414414414414414</v>
          </cell>
          <cell r="J8">
            <v>0.12387387387387387</v>
          </cell>
          <cell r="L8" t="str">
            <v>06</v>
          </cell>
          <cell r="M8">
            <v>5.6603773584905656E-3</v>
          </cell>
          <cell r="N8">
            <v>0.11572327044025157</v>
          </cell>
          <cell r="O8">
            <v>0.18805031446540882</v>
          </cell>
          <cell r="P8">
            <v>0.21635220125786164</v>
          </cell>
          <cell r="Q8">
            <v>0.19559748427672957</v>
          </cell>
          <cell r="R8">
            <v>0.1119496855345912</v>
          </cell>
          <cell r="S8">
            <v>7.9874213836477984E-2</v>
          </cell>
          <cell r="T8">
            <v>5.9119496855345913E-2</v>
          </cell>
          <cell r="U8">
            <v>2.7672955974842768E-2</v>
          </cell>
        </row>
        <row r="9">
          <cell r="A9" t="str">
            <v>07</v>
          </cell>
          <cell r="B9">
            <v>0</v>
          </cell>
          <cell r="C9">
            <v>0</v>
          </cell>
          <cell r="D9">
            <v>4.2016806722689074E-3</v>
          </cell>
          <cell r="E9">
            <v>2.9411764705882353E-2</v>
          </cell>
          <cell r="F9">
            <v>0.13865546218487396</v>
          </cell>
          <cell r="G9">
            <v>0.21428571428571427</v>
          </cell>
          <cell r="H9">
            <v>0.20168067226890757</v>
          </cell>
          <cell r="I9">
            <v>0.25210084033613445</v>
          </cell>
          <cell r="J9">
            <v>0.15966386554621848</v>
          </cell>
          <cell r="L9" t="str">
            <v>07</v>
          </cell>
          <cell r="M9">
            <v>0</v>
          </cell>
          <cell r="N9">
            <v>7.8899082568807344E-2</v>
          </cell>
          <cell r="O9">
            <v>0.1871559633027523</v>
          </cell>
          <cell r="P9">
            <v>0.1853211009174312</v>
          </cell>
          <cell r="Q9">
            <v>0.16513761467889909</v>
          </cell>
          <cell r="R9">
            <v>0.12844036697247707</v>
          </cell>
          <cell r="S9">
            <v>0.10642201834862386</v>
          </cell>
          <cell r="T9">
            <v>0.10825688073394496</v>
          </cell>
          <cell r="U9">
            <v>4.0366972477064222E-2</v>
          </cell>
        </row>
        <row r="10">
          <cell r="A10" t="str">
            <v>08</v>
          </cell>
          <cell r="B10">
            <v>0</v>
          </cell>
          <cell r="C10">
            <v>0</v>
          </cell>
          <cell r="D10">
            <v>0</v>
          </cell>
          <cell r="E10">
            <v>3.3898305084745763E-2</v>
          </cell>
          <cell r="F10">
            <v>0.1271186440677966</v>
          </cell>
          <cell r="G10">
            <v>0.29661016949152541</v>
          </cell>
          <cell r="H10">
            <v>0.17796610169491525</v>
          </cell>
          <cell r="I10">
            <v>0.24576271186440679</v>
          </cell>
          <cell r="J10">
            <v>0.11864406779661017</v>
          </cell>
          <cell r="L10" t="str">
            <v>08</v>
          </cell>
          <cell r="M10">
            <v>0</v>
          </cell>
          <cell r="N10">
            <v>4.3478260869565216E-2</v>
          </cell>
          <cell r="O10">
            <v>0.19323671497584541</v>
          </cell>
          <cell r="P10">
            <v>0.22222222222222221</v>
          </cell>
          <cell r="Q10">
            <v>0.23671497584541062</v>
          </cell>
          <cell r="R10">
            <v>0.12560386473429952</v>
          </cell>
          <cell r="S10">
            <v>9.6618357487922704E-2</v>
          </cell>
          <cell r="T10">
            <v>8.2125603864734303E-2</v>
          </cell>
          <cell r="U10">
            <v>0</v>
          </cell>
        </row>
        <row r="11">
          <cell r="A11" t="str">
            <v>09</v>
          </cell>
          <cell r="B11">
            <v>0</v>
          </cell>
          <cell r="C11">
            <v>0</v>
          </cell>
          <cell r="D11">
            <v>2.7322404371584699E-3</v>
          </cell>
          <cell r="E11">
            <v>3.2786885245901641E-2</v>
          </cell>
          <cell r="F11">
            <v>0.14754098360655737</v>
          </cell>
          <cell r="G11">
            <v>0.1830601092896175</v>
          </cell>
          <cell r="H11">
            <v>0.26229508196721313</v>
          </cell>
          <cell r="I11">
            <v>0.26229508196721313</v>
          </cell>
          <cell r="J11">
            <v>0.10928961748633879</v>
          </cell>
          <cell r="L11" t="str">
            <v>09</v>
          </cell>
          <cell r="M11">
            <v>1.5128593040847202E-3</v>
          </cell>
          <cell r="N11">
            <v>5.1437216338880487E-2</v>
          </cell>
          <cell r="O11">
            <v>0.14220877458396369</v>
          </cell>
          <cell r="P11">
            <v>0.2118003025718608</v>
          </cell>
          <cell r="Q11">
            <v>0.20272314674735251</v>
          </cell>
          <cell r="R11">
            <v>0.15279878971255673</v>
          </cell>
          <cell r="S11">
            <v>0.11951588502269289</v>
          </cell>
          <cell r="T11">
            <v>9.8335854765506811E-2</v>
          </cell>
          <cell r="U11">
            <v>1.9667170953101363E-2</v>
          </cell>
        </row>
        <row r="12">
          <cell r="A12" t="str">
            <v>10</v>
          </cell>
          <cell r="B12">
            <v>0</v>
          </cell>
          <cell r="C12">
            <v>0</v>
          </cell>
          <cell r="D12">
            <v>2.2988505747126436E-2</v>
          </cell>
          <cell r="E12">
            <v>4.5977011494252873E-2</v>
          </cell>
          <cell r="F12">
            <v>0.20689655172413793</v>
          </cell>
          <cell r="G12">
            <v>0.25287356321839083</v>
          </cell>
          <cell r="H12">
            <v>0.20689655172413793</v>
          </cell>
          <cell r="I12">
            <v>0.13793103448275862</v>
          </cell>
          <cell r="J12">
            <v>0.12643678160919541</v>
          </cell>
          <cell r="L12" t="str">
            <v>10</v>
          </cell>
          <cell r="M12">
            <v>0</v>
          </cell>
          <cell r="N12">
            <v>3.0303030303030304E-2</v>
          </cell>
          <cell r="O12">
            <v>0.21212121212121213</v>
          </cell>
          <cell r="P12">
            <v>0.20454545454545456</v>
          </cell>
          <cell r="Q12">
            <v>0.18939393939393939</v>
          </cell>
          <cell r="R12">
            <v>0.12121212121212122</v>
          </cell>
          <cell r="S12">
            <v>0.15909090909090909</v>
          </cell>
          <cell r="T12">
            <v>4.5454545454545456E-2</v>
          </cell>
          <cell r="U12">
            <v>3.787878787878788E-2</v>
          </cell>
        </row>
        <row r="13">
          <cell r="A13" t="str">
            <v>11</v>
          </cell>
          <cell r="B13">
            <v>0</v>
          </cell>
          <cell r="C13">
            <v>0</v>
          </cell>
          <cell r="D13">
            <v>9.852216748768473E-3</v>
          </cell>
          <cell r="E13">
            <v>7.8817733990147784E-2</v>
          </cell>
          <cell r="F13">
            <v>0.15763546798029557</v>
          </cell>
          <cell r="G13">
            <v>0.19211822660098521</v>
          </cell>
          <cell r="H13">
            <v>0.23645320197044334</v>
          </cell>
          <cell r="I13">
            <v>0.22660098522167488</v>
          </cell>
          <cell r="J13">
            <v>9.8522167487684734E-2</v>
          </cell>
          <cell r="L13" t="str">
            <v>11</v>
          </cell>
          <cell r="M13">
            <v>0</v>
          </cell>
          <cell r="N13">
            <v>5.9087509349289455E-2</v>
          </cell>
          <cell r="O13">
            <v>0.16753926701570682</v>
          </cell>
          <cell r="P13">
            <v>0.17427075542258788</v>
          </cell>
          <cell r="Q13">
            <v>0.18399401645474944</v>
          </cell>
          <cell r="R13">
            <v>0.14958863126402394</v>
          </cell>
          <cell r="S13">
            <v>0.13238593866866119</v>
          </cell>
          <cell r="T13">
            <v>9.7980553477935675E-2</v>
          </cell>
          <cell r="U13">
            <v>3.5153328347045626E-2</v>
          </cell>
        </row>
        <row r="14">
          <cell r="A14" t="str">
            <v>12</v>
          </cell>
          <cell r="B14">
            <v>0</v>
          </cell>
          <cell r="C14">
            <v>0</v>
          </cell>
          <cell r="D14">
            <v>0</v>
          </cell>
          <cell r="E14">
            <v>4.5871559633027525E-2</v>
          </cell>
          <cell r="F14">
            <v>7.3394495412844041E-2</v>
          </cell>
          <cell r="G14">
            <v>0.16513761467889909</v>
          </cell>
          <cell r="H14">
            <v>0.23853211009174313</v>
          </cell>
          <cell r="I14">
            <v>0.32110091743119268</v>
          </cell>
          <cell r="J14">
            <v>0.15596330275229359</v>
          </cell>
          <cell r="L14" t="str">
            <v>12</v>
          </cell>
          <cell r="M14">
            <v>0</v>
          </cell>
          <cell r="N14">
            <v>4.0697674418604654E-2</v>
          </cell>
          <cell r="O14">
            <v>0.13372093023255813</v>
          </cell>
          <cell r="P14">
            <v>0.15988372093023256</v>
          </cell>
          <cell r="Q14">
            <v>0.2005813953488372</v>
          </cell>
          <cell r="R14">
            <v>0.15116279069767441</v>
          </cell>
          <cell r="S14">
            <v>0.13953488372093023</v>
          </cell>
          <cell r="T14">
            <v>0.13953488372093023</v>
          </cell>
          <cell r="U14">
            <v>3.4883720930232558E-2</v>
          </cell>
        </row>
        <row r="15">
          <cell r="A15" t="str">
            <v>13</v>
          </cell>
          <cell r="B15">
            <v>0</v>
          </cell>
          <cell r="C15">
            <v>0</v>
          </cell>
          <cell r="D15">
            <v>0</v>
          </cell>
          <cell r="E15">
            <v>2.6315789473684209E-2</v>
          </cell>
          <cell r="F15">
            <v>0.10526315789473684</v>
          </cell>
          <cell r="G15">
            <v>0.21052631578947367</v>
          </cell>
          <cell r="H15">
            <v>0.18421052631578946</v>
          </cell>
          <cell r="I15">
            <v>0.23684210526315788</v>
          </cell>
          <cell r="J15">
            <v>0.23684210526315788</v>
          </cell>
          <cell r="L15" t="str">
            <v>13</v>
          </cell>
          <cell r="M15">
            <v>0</v>
          </cell>
          <cell r="N15">
            <v>2.1052631578947368E-2</v>
          </cell>
          <cell r="O15">
            <v>0.17894736842105263</v>
          </cell>
          <cell r="P15">
            <v>0.18947368421052632</v>
          </cell>
          <cell r="Q15">
            <v>0.15789473684210525</v>
          </cell>
          <cell r="R15">
            <v>9.4736842105263161E-2</v>
          </cell>
          <cell r="S15">
            <v>0.2</v>
          </cell>
          <cell r="T15">
            <v>0.14736842105263157</v>
          </cell>
          <cell r="U15">
            <v>1.0526315789473684E-2</v>
          </cell>
        </row>
        <row r="16">
          <cell r="A16" t="str">
            <v>14</v>
          </cell>
          <cell r="B16">
            <v>0</v>
          </cell>
          <cell r="C16">
            <v>0</v>
          </cell>
          <cell r="D16">
            <v>0</v>
          </cell>
          <cell r="E16">
            <v>5.6680161943319839E-2</v>
          </cell>
          <cell r="F16">
            <v>0.19028340080971659</v>
          </cell>
          <cell r="G16">
            <v>0.23076923076923078</v>
          </cell>
          <cell r="H16">
            <v>0.18623481781376519</v>
          </cell>
          <cell r="I16">
            <v>0.24696356275303644</v>
          </cell>
          <cell r="J16">
            <v>8.9068825910931168E-2</v>
          </cell>
          <cell r="L16" t="str">
            <v>14</v>
          </cell>
          <cell r="M16">
            <v>0</v>
          </cell>
          <cell r="N16">
            <v>5.7029177718832889E-2</v>
          </cell>
          <cell r="O16">
            <v>0.17241379310344829</v>
          </cell>
          <cell r="P16">
            <v>0.20291777188328913</v>
          </cell>
          <cell r="Q16">
            <v>0.17506631299734748</v>
          </cell>
          <cell r="R16">
            <v>0.13660477453580902</v>
          </cell>
          <cell r="S16">
            <v>0.11140583554376658</v>
          </cell>
          <cell r="T16">
            <v>0.10610079575596817</v>
          </cell>
          <cell r="U16">
            <v>3.8461538461538464E-2</v>
          </cell>
        </row>
        <row r="17">
          <cell r="A17" t="str">
            <v>15</v>
          </cell>
          <cell r="B17">
            <v>0</v>
          </cell>
          <cell r="C17">
            <v>0</v>
          </cell>
          <cell r="D17">
            <v>0</v>
          </cell>
          <cell r="E17">
            <v>3.5087719298245612E-2</v>
          </cell>
          <cell r="F17">
            <v>7.0175438596491224E-2</v>
          </cell>
          <cell r="G17">
            <v>0.13157894736842105</v>
          </cell>
          <cell r="H17">
            <v>0.21929824561403508</v>
          </cell>
          <cell r="I17">
            <v>0.32456140350877194</v>
          </cell>
          <cell r="J17">
            <v>0.21929824561403508</v>
          </cell>
          <cell r="L17" t="str">
            <v>15</v>
          </cell>
          <cell r="M17">
            <v>0</v>
          </cell>
          <cell r="N17">
            <v>3.6184210526315791E-2</v>
          </cell>
          <cell r="O17">
            <v>0.13157894736842105</v>
          </cell>
          <cell r="P17">
            <v>0.11842105263157894</v>
          </cell>
          <cell r="Q17">
            <v>0.14802631578947367</v>
          </cell>
          <cell r="R17">
            <v>0.16776315789473684</v>
          </cell>
          <cell r="S17">
            <v>0.15131578947368421</v>
          </cell>
          <cell r="T17">
            <v>0.17763157894736842</v>
          </cell>
          <cell r="U17">
            <v>6.9078947368421059E-2</v>
          </cell>
        </row>
        <row r="18">
          <cell r="A18" t="str">
            <v>16</v>
          </cell>
          <cell r="B18">
            <v>0</v>
          </cell>
          <cell r="C18">
            <v>0</v>
          </cell>
          <cell r="D18">
            <v>2.197802197802198E-2</v>
          </cell>
          <cell r="E18">
            <v>0.12087912087912088</v>
          </cell>
          <cell r="F18">
            <v>0.17307692307692307</v>
          </cell>
          <cell r="G18">
            <v>0.18956043956043955</v>
          </cell>
          <cell r="H18">
            <v>0.19505494505494506</v>
          </cell>
          <cell r="I18">
            <v>0.18406593406593408</v>
          </cell>
          <cell r="J18">
            <v>0.11538461538461539</v>
          </cell>
          <cell r="L18" t="str">
            <v>16</v>
          </cell>
          <cell r="M18">
            <v>8.3420229405630868E-3</v>
          </cell>
          <cell r="N18">
            <v>0.11678832116788321</v>
          </cell>
          <cell r="O18">
            <v>0.18456725755995829</v>
          </cell>
          <cell r="P18">
            <v>0.18665276329509906</v>
          </cell>
          <cell r="Q18">
            <v>0.17309697601668406</v>
          </cell>
          <cell r="R18">
            <v>0.11366006256517205</v>
          </cell>
          <cell r="S18">
            <v>0.11366006256517205</v>
          </cell>
          <cell r="T18">
            <v>7.8206465067778938E-2</v>
          </cell>
          <cell r="U18">
            <v>2.502606882168926E-2</v>
          </cell>
        </row>
        <row r="19">
          <cell r="A19" t="str">
            <v>17</v>
          </cell>
          <cell r="B19">
            <v>0</v>
          </cell>
          <cell r="C19">
            <v>0</v>
          </cell>
          <cell r="D19">
            <v>0</v>
          </cell>
          <cell r="E19">
            <v>7.2289156626506021E-2</v>
          </cell>
          <cell r="F19">
            <v>0.15060240963855423</v>
          </cell>
          <cell r="G19">
            <v>0.19277108433734941</v>
          </cell>
          <cell r="H19">
            <v>0.18674698795180722</v>
          </cell>
          <cell r="I19">
            <v>0.20481927710843373</v>
          </cell>
          <cell r="J19">
            <v>0.19277108433734941</v>
          </cell>
          <cell r="L19" t="str">
            <v>17</v>
          </cell>
          <cell r="M19">
            <v>0</v>
          </cell>
          <cell r="N19">
            <v>2.2222222222222223E-2</v>
          </cell>
          <cell r="O19">
            <v>0.18666666666666668</v>
          </cell>
          <cell r="P19">
            <v>0.26222222222222225</v>
          </cell>
          <cell r="Q19">
            <v>0.20444444444444446</v>
          </cell>
          <cell r="R19">
            <v>0.14666666666666667</v>
          </cell>
          <cell r="S19">
            <v>7.1111111111111111E-2</v>
          </cell>
          <cell r="T19">
            <v>0.08</v>
          </cell>
          <cell r="U19">
            <v>2.6666666666666668E-2</v>
          </cell>
        </row>
        <row r="20">
          <cell r="A20" t="str">
            <v>18</v>
          </cell>
          <cell r="B20">
            <v>0</v>
          </cell>
          <cell r="C20">
            <v>0</v>
          </cell>
          <cell r="D20">
            <v>1.0362694300518135E-2</v>
          </cell>
          <cell r="E20">
            <v>3.1088082901554404E-2</v>
          </cell>
          <cell r="F20">
            <v>0.10880829015544041</v>
          </cell>
          <cell r="G20">
            <v>0.20207253886010362</v>
          </cell>
          <cell r="H20">
            <v>0.22797927461139897</v>
          </cell>
          <cell r="I20">
            <v>0.24870466321243523</v>
          </cell>
          <cell r="J20">
            <v>0.17098445595854922</v>
          </cell>
          <cell r="L20" t="str">
            <v>18</v>
          </cell>
          <cell r="M20">
            <v>0</v>
          </cell>
          <cell r="N20">
            <v>6.2880324543610547E-2</v>
          </cell>
          <cell r="O20">
            <v>0.17444219066937119</v>
          </cell>
          <cell r="P20">
            <v>0.19878296146044624</v>
          </cell>
          <cell r="Q20">
            <v>0.13387423935091278</v>
          </cell>
          <cell r="R20">
            <v>0.12981744421906694</v>
          </cell>
          <cell r="S20">
            <v>0.16227180527383367</v>
          </cell>
          <cell r="T20">
            <v>0.10141987829614604</v>
          </cell>
          <cell r="U20">
            <v>3.6511156186612576E-2</v>
          </cell>
        </row>
        <row r="21">
          <cell r="A21" t="str">
            <v>19</v>
          </cell>
          <cell r="B21">
            <v>0</v>
          </cell>
          <cell r="C21">
            <v>0</v>
          </cell>
          <cell r="D21">
            <v>3.968253968253968E-3</v>
          </cell>
          <cell r="E21">
            <v>5.5555555555555552E-2</v>
          </cell>
          <cell r="F21">
            <v>0.17460317460317459</v>
          </cell>
          <cell r="G21">
            <v>0.18253968253968253</v>
          </cell>
          <cell r="H21">
            <v>0.21825396825396826</v>
          </cell>
          <cell r="I21">
            <v>0.21428571428571427</v>
          </cell>
          <cell r="J21">
            <v>0.15079365079365079</v>
          </cell>
          <cell r="L21" t="str">
            <v>19</v>
          </cell>
          <cell r="M21">
            <v>1.5552099533437014E-3</v>
          </cell>
          <cell r="N21">
            <v>8.7091757387247282E-2</v>
          </cell>
          <cell r="O21">
            <v>0.18818040435458788</v>
          </cell>
          <cell r="P21">
            <v>0.18662519440124417</v>
          </cell>
          <cell r="Q21">
            <v>0.18195956454121306</v>
          </cell>
          <cell r="R21">
            <v>0.14307931570762053</v>
          </cell>
          <cell r="S21">
            <v>8.8646967340590979E-2</v>
          </cell>
          <cell r="T21">
            <v>8.7091757387247282E-2</v>
          </cell>
          <cell r="U21">
            <v>3.5769828926905133E-2</v>
          </cell>
        </row>
        <row r="22">
          <cell r="A22" t="str">
            <v>20</v>
          </cell>
          <cell r="B22">
            <v>0</v>
          </cell>
          <cell r="C22">
            <v>0</v>
          </cell>
          <cell r="D22">
            <v>1.4285714285714285E-2</v>
          </cell>
          <cell r="E22">
            <v>4.2857142857142858E-2</v>
          </cell>
          <cell r="F22">
            <v>0.15714285714285714</v>
          </cell>
          <cell r="G22">
            <v>0.11428571428571428</v>
          </cell>
          <cell r="H22">
            <v>0.18571428571428572</v>
          </cell>
          <cell r="I22">
            <v>0.31428571428571428</v>
          </cell>
          <cell r="J22">
            <v>0.17142857142857143</v>
          </cell>
          <cell r="L22" t="str">
            <v>20</v>
          </cell>
          <cell r="M22">
            <v>0</v>
          </cell>
          <cell r="N22">
            <v>4.6153846153846156E-2</v>
          </cell>
          <cell r="O22">
            <v>0.12307692307692308</v>
          </cell>
          <cell r="P22">
            <v>0.25384615384615383</v>
          </cell>
          <cell r="Q22">
            <v>0.16923076923076924</v>
          </cell>
          <cell r="R22">
            <v>0.17692307692307693</v>
          </cell>
          <cell r="S22">
            <v>8.461538461538462E-2</v>
          </cell>
          <cell r="T22">
            <v>0.1076923076923077</v>
          </cell>
          <cell r="U22">
            <v>3.8461538461538464E-2</v>
          </cell>
        </row>
        <row r="23">
          <cell r="A23" t="str">
            <v>21</v>
          </cell>
          <cell r="B23">
            <v>0</v>
          </cell>
          <cell r="C23">
            <v>0</v>
          </cell>
          <cell r="D23">
            <v>0</v>
          </cell>
          <cell r="E23">
            <v>4.0892193308550186E-2</v>
          </cell>
          <cell r="F23">
            <v>0.16728624535315986</v>
          </cell>
          <cell r="G23">
            <v>0.22304832713754646</v>
          </cell>
          <cell r="H23">
            <v>0.27509293680297398</v>
          </cell>
          <cell r="I23">
            <v>0.18215613382899629</v>
          </cell>
          <cell r="J23">
            <v>0.11152416356877323</v>
          </cell>
          <cell r="L23" t="str">
            <v>21</v>
          </cell>
          <cell r="M23">
            <v>0</v>
          </cell>
          <cell r="N23">
            <v>4.3396226415094337E-2</v>
          </cell>
          <cell r="O23">
            <v>0.18679245283018867</v>
          </cell>
          <cell r="P23">
            <v>0.27547169811320754</v>
          </cell>
          <cell r="Q23">
            <v>0.21509433962264152</v>
          </cell>
          <cell r="R23">
            <v>0.13962264150943396</v>
          </cell>
          <cell r="S23">
            <v>8.3018867924528297E-2</v>
          </cell>
          <cell r="T23">
            <v>4.1509433962264149E-2</v>
          </cell>
          <cell r="U23">
            <v>1.509433962264151E-2</v>
          </cell>
        </row>
        <row r="24">
          <cell r="A24" t="str">
            <v>22</v>
          </cell>
          <cell r="B24">
            <v>0</v>
          </cell>
          <cell r="C24">
            <v>0</v>
          </cell>
          <cell r="D24">
            <v>2.3364485981308409E-3</v>
          </cell>
          <cell r="E24">
            <v>4.2056074766355138E-2</v>
          </cell>
          <cell r="F24">
            <v>0.15887850467289719</v>
          </cell>
          <cell r="G24">
            <v>0.23598130841121495</v>
          </cell>
          <cell r="H24">
            <v>0.20794392523364486</v>
          </cell>
          <cell r="I24">
            <v>0.22897196261682243</v>
          </cell>
          <cell r="J24">
            <v>0.12383177570093458</v>
          </cell>
          <cell r="L24" t="str">
            <v>22</v>
          </cell>
          <cell r="M24">
            <v>0</v>
          </cell>
          <cell r="N24">
            <v>5.2950075642965201E-2</v>
          </cell>
          <cell r="O24">
            <v>0.18154311649016641</v>
          </cell>
          <cell r="P24">
            <v>0.20423600605143721</v>
          </cell>
          <cell r="Q24">
            <v>0.23146747352496219</v>
          </cell>
          <cell r="R24">
            <v>0.15431164901664146</v>
          </cell>
          <cell r="S24">
            <v>8.3207261724659601E-2</v>
          </cell>
          <cell r="T24">
            <v>7.1104387291981846E-2</v>
          </cell>
          <cell r="U24">
            <v>2.118003025718608E-2</v>
          </cell>
        </row>
        <row r="25">
          <cell r="A25" t="str">
            <v>23</v>
          </cell>
          <cell r="B25">
            <v>0</v>
          </cell>
          <cell r="C25">
            <v>0</v>
          </cell>
          <cell r="D25">
            <v>0</v>
          </cell>
          <cell r="E25">
            <v>4.4776119402985072E-2</v>
          </cell>
          <cell r="F25">
            <v>0.23507462686567165</v>
          </cell>
          <cell r="G25">
            <v>0.22014925373134328</v>
          </cell>
          <cell r="H25">
            <v>0.2462686567164179</v>
          </cell>
          <cell r="I25">
            <v>0.13805970149253732</v>
          </cell>
          <cell r="J25">
            <v>0.11567164179104478</v>
          </cell>
          <cell r="L25" t="str">
            <v>23</v>
          </cell>
          <cell r="M25">
            <v>4.9180327868852463E-3</v>
          </cell>
          <cell r="N25">
            <v>0.1</v>
          </cell>
          <cell r="O25">
            <v>0.22459016393442624</v>
          </cell>
          <cell r="P25">
            <v>0.18524590163934426</v>
          </cell>
          <cell r="Q25">
            <v>0.24098360655737705</v>
          </cell>
          <cell r="R25">
            <v>0.12131147540983607</v>
          </cell>
          <cell r="S25">
            <v>7.2131147540983612E-2</v>
          </cell>
          <cell r="T25">
            <v>4.5901639344262293E-2</v>
          </cell>
          <cell r="U25">
            <v>4.9180327868852463E-3</v>
          </cell>
        </row>
        <row r="26">
          <cell r="A26" t="str">
            <v>24</v>
          </cell>
          <cell r="B26">
            <v>0</v>
          </cell>
          <cell r="C26">
            <v>0</v>
          </cell>
          <cell r="D26">
            <v>0</v>
          </cell>
          <cell r="E26">
            <v>8.1632653061224483E-2</v>
          </cell>
          <cell r="F26">
            <v>0.17346938775510204</v>
          </cell>
          <cell r="G26">
            <v>0.1326530612244898</v>
          </cell>
          <cell r="H26">
            <v>0.21428571428571427</v>
          </cell>
          <cell r="I26">
            <v>0.23469387755102042</v>
          </cell>
          <cell r="J26">
            <v>0.16326530612244897</v>
          </cell>
          <cell r="L26" t="str">
            <v>24</v>
          </cell>
          <cell r="M26">
            <v>1.2345679012345678E-2</v>
          </cell>
          <cell r="N26">
            <v>0.18518518518518517</v>
          </cell>
          <cell r="O26">
            <v>0.21604938271604937</v>
          </cell>
          <cell r="P26">
            <v>0.25308641975308643</v>
          </cell>
          <cell r="Q26">
            <v>0.1419753086419753</v>
          </cell>
          <cell r="R26">
            <v>7.407407407407407E-2</v>
          </cell>
          <cell r="S26">
            <v>6.1728395061728392E-2</v>
          </cell>
          <cell r="T26">
            <v>3.7037037037037035E-2</v>
          </cell>
          <cell r="U26">
            <v>1.8518518518518517E-2</v>
          </cell>
        </row>
        <row r="27">
          <cell r="A27" t="str">
            <v>25</v>
          </cell>
          <cell r="B27">
            <v>0</v>
          </cell>
          <cell r="C27">
            <v>1.8587360594795538E-3</v>
          </cell>
          <cell r="D27">
            <v>8.5501858736059477E-2</v>
          </cell>
          <cell r="E27">
            <v>0.17472118959107807</v>
          </cell>
          <cell r="F27">
            <v>0.17286245353159851</v>
          </cell>
          <cell r="G27">
            <v>0.16171003717472118</v>
          </cell>
          <cell r="H27">
            <v>0.15799256505576209</v>
          </cell>
          <cell r="I27">
            <v>0.16914498141263939</v>
          </cell>
          <cell r="J27">
            <v>7.6208178438661706E-2</v>
          </cell>
          <cell r="L27" t="str">
            <v>25</v>
          </cell>
          <cell r="M27">
            <v>1.9473081328751432E-2</v>
          </cell>
          <cell r="N27">
            <v>0.15463917525773196</v>
          </cell>
          <cell r="O27">
            <v>0.19587628865979381</v>
          </cell>
          <cell r="P27">
            <v>0.15693012600229095</v>
          </cell>
          <cell r="Q27">
            <v>0.17525773195876287</v>
          </cell>
          <cell r="R27">
            <v>0.13402061855670103</v>
          </cell>
          <cell r="S27">
            <v>8.3619702176403202E-2</v>
          </cell>
          <cell r="T27">
            <v>5.4982817869415807E-2</v>
          </cell>
          <cell r="U27">
            <v>2.5200458190148912E-2</v>
          </cell>
        </row>
        <row r="28">
          <cell r="A28" t="str">
            <v>26</v>
          </cell>
          <cell r="B28">
            <v>0</v>
          </cell>
          <cell r="C28">
            <v>9.433962264150943E-3</v>
          </cell>
          <cell r="D28">
            <v>9.276729559748427E-2</v>
          </cell>
          <cell r="E28">
            <v>0.18867924528301888</v>
          </cell>
          <cell r="F28">
            <v>0.19654088050314467</v>
          </cell>
          <cell r="G28">
            <v>0.16037735849056603</v>
          </cell>
          <cell r="H28">
            <v>0.16037735849056603</v>
          </cell>
          <cell r="I28">
            <v>0.12264150943396226</v>
          </cell>
          <cell r="J28">
            <v>6.9182389937106917E-2</v>
          </cell>
          <cell r="L28" t="str">
            <v>26</v>
          </cell>
          <cell r="M28">
            <v>2.317596566523605E-2</v>
          </cell>
          <cell r="N28">
            <v>0.19742489270386265</v>
          </cell>
          <cell r="O28">
            <v>0.21974248927038625</v>
          </cell>
          <cell r="P28">
            <v>0.14592274678111589</v>
          </cell>
          <cell r="Q28">
            <v>0.1536480686695279</v>
          </cell>
          <cell r="R28">
            <v>0.11931330472103004</v>
          </cell>
          <cell r="S28">
            <v>7.2961373390557943E-2</v>
          </cell>
          <cell r="T28">
            <v>4.978540772532189E-2</v>
          </cell>
          <cell r="U28">
            <v>1.8025751072961373E-2</v>
          </cell>
        </row>
        <row r="29">
          <cell r="A29" t="str">
            <v>27</v>
          </cell>
          <cell r="B29">
            <v>0</v>
          </cell>
          <cell r="C29">
            <v>4.0899795501022499E-3</v>
          </cell>
          <cell r="D29">
            <v>3.7832310838445807E-2</v>
          </cell>
          <cell r="E29">
            <v>0.16155419222903886</v>
          </cell>
          <cell r="F29">
            <v>0.2392638036809816</v>
          </cell>
          <cell r="G29">
            <v>0.21779141104294478</v>
          </cell>
          <cell r="H29">
            <v>0.16768916155419222</v>
          </cell>
          <cell r="I29">
            <v>0.11349693251533742</v>
          </cell>
          <cell r="J29">
            <v>5.8282208588957052E-2</v>
          </cell>
          <cell r="L29" t="str">
            <v>27</v>
          </cell>
          <cell r="M29">
            <v>1.3013420089467263E-2</v>
          </cell>
          <cell r="N29">
            <v>0.15900772671817812</v>
          </cell>
          <cell r="O29">
            <v>0.23952826352175682</v>
          </cell>
          <cell r="P29">
            <v>0.18340788938592925</v>
          </cell>
          <cell r="Q29">
            <v>0.15168767791785279</v>
          </cell>
          <cell r="R29">
            <v>0.1268808458723058</v>
          </cell>
          <cell r="S29">
            <v>6.6287108580723869E-2</v>
          </cell>
          <cell r="T29">
            <v>4.5140300935339571E-2</v>
          </cell>
          <cell r="U29">
            <v>1.5046766978446523E-2</v>
          </cell>
        </row>
        <row r="30">
          <cell r="A30" t="str">
            <v>28</v>
          </cell>
          <cell r="B30">
            <v>0</v>
          </cell>
          <cell r="C30">
            <v>0</v>
          </cell>
          <cell r="D30">
            <v>1.7612524461839529E-2</v>
          </cell>
          <cell r="E30">
            <v>0.15851272015655576</v>
          </cell>
          <cell r="F30">
            <v>0.27005870841487278</v>
          </cell>
          <cell r="G30">
            <v>0.22309197651663404</v>
          </cell>
          <cell r="H30">
            <v>0.16438356164383561</v>
          </cell>
          <cell r="I30">
            <v>9.393346379647749E-2</v>
          </cell>
          <cell r="J30">
            <v>7.2407045009784732E-2</v>
          </cell>
          <cell r="L30" t="str">
            <v>28</v>
          </cell>
          <cell r="M30">
            <v>5.6753688989784334E-3</v>
          </cell>
          <cell r="N30">
            <v>0.1021566401816118</v>
          </cell>
          <cell r="O30">
            <v>0.300794551645857</v>
          </cell>
          <cell r="P30">
            <v>0.21793416572077184</v>
          </cell>
          <cell r="Q30">
            <v>0.17593643586833144</v>
          </cell>
          <cell r="R30">
            <v>0.10669693530079455</v>
          </cell>
          <cell r="S30">
            <v>6.0158910329171394E-2</v>
          </cell>
          <cell r="T30">
            <v>2.383654937570942E-2</v>
          </cell>
          <cell r="U30">
            <v>6.8104426787741201E-3</v>
          </cell>
        </row>
        <row r="31">
          <cell r="A31" t="str">
            <v>29</v>
          </cell>
          <cell r="B31">
            <v>0</v>
          </cell>
          <cell r="C31">
            <v>0</v>
          </cell>
          <cell r="D31">
            <v>1.1111111111111112E-2</v>
          </cell>
          <cell r="E31">
            <v>0.17777777777777778</v>
          </cell>
          <cell r="F31">
            <v>0.14444444444444443</v>
          </cell>
          <cell r="G31">
            <v>0.22777777777777777</v>
          </cell>
          <cell r="H31">
            <v>0.20555555555555555</v>
          </cell>
          <cell r="I31">
            <v>0.16111111111111112</v>
          </cell>
          <cell r="J31">
            <v>7.2222222222222215E-2</v>
          </cell>
          <cell r="L31" t="str">
            <v>29</v>
          </cell>
          <cell r="M31">
            <v>1.2987012987012988E-2</v>
          </cell>
          <cell r="N31">
            <v>0.12987012987012986</v>
          </cell>
          <cell r="O31">
            <v>0.27705627705627706</v>
          </cell>
          <cell r="P31">
            <v>0.25541125541125542</v>
          </cell>
          <cell r="Q31">
            <v>0.1774891774891775</v>
          </cell>
          <cell r="R31">
            <v>7.792207792207792E-2</v>
          </cell>
          <cell r="S31">
            <v>3.4632034632034632E-2</v>
          </cell>
          <cell r="T31">
            <v>2.5974025974025976E-2</v>
          </cell>
          <cell r="U31">
            <v>8.658008658008658E-3</v>
          </cell>
        </row>
        <row r="32">
          <cell r="A32" t="str">
            <v>30</v>
          </cell>
          <cell r="B32">
            <v>0</v>
          </cell>
          <cell r="C32">
            <v>0</v>
          </cell>
          <cell r="D32">
            <v>2.9411764705882353E-2</v>
          </cell>
          <cell r="E32">
            <v>0.12184873949579832</v>
          </cell>
          <cell r="F32">
            <v>0.31092436974789917</v>
          </cell>
          <cell r="G32">
            <v>0.24369747899159663</v>
          </cell>
          <cell r="H32">
            <v>0.14285714285714285</v>
          </cell>
          <cell r="I32">
            <v>9.6638655462184878E-2</v>
          </cell>
          <cell r="J32">
            <v>5.4621848739495799E-2</v>
          </cell>
          <cell r="L32" t="str">
            <v>30</v>
          </cell>
          <cell r="M32">
            <v>1.0309278350515464E-2</v>
          </cell>
          <cell r="N32">
            <v>0.13917525773195877</v>
          </cell>
          <cell r="O32">
            <v>0.28092783505154639</v>
          </cell>
          <cell r="P32">
            <v>0.25257731958762886</v>
          </cell>
          <cell r="Q32">
            <v>0.18041237113402062</v>
          </cell>
          <cell r="R32">
            <v>6.9587628865979384E-2</v>
          </cell>
          <cell r="S32">
            <v>4.8969072164948453E-2</v>
          </cell>
          <cell r="T32">
            <v>1.5463917525773196E-2</v>
          </cell>
          <cell r="U32">
            <v>2.5773195876288659E-3</v>
          </cell>
        </row>
        <row r="33">
          <cell r="A33" t="str">
            <v>31</v>
          </cell>
          <cell r="B33">
            <v>0</v>
          </cell>
          <cell r="C33">
            <v>0</v>
          </cell>
          <cell r="D33">
            <v>2.6627218934911243E-2</v>
          </cell>
          <cell r="E33">
            <v>0.17455621301775148</v>
          </cell>
          <cell r="F33">
            <v>0.32840236686390534</v>
          </cell>
          <cell r="G33">
            <v>0.20414201183431951</v>
          </cell>
          <cell r="H33">
            <v>9.1715976331360943E-2</v>
          </cell>
          <cell r="I33">
            <v>0.10059171597633136</v>
          </cell>
          <cell r="J33">
            <v>7.3964497041420121E-2</v>
          </cell>
          <cell r="L33" t="str">
            <v>31</v>
          </cell>
          <cell r="M33">
            <v>4.3731778425655978E-3</v>
          </cell>
          <cell r="N33">
            <v>0.15743440233236153</v>
          </cell>
          <cell r="O33">
            <v>0.31341107871720114</v>
          </cell>
          <cell r="P33">
            <v>0.21865889212827988</v>
          </cell>
          <cell r="Q33">
            <v>0.18075801749271136</v>
          </cell>
          <cell r="R33">
            <v>6.8513119533527692E-2</v>
          </cell>
          <cell r="S33">
            <v>2.9154518950437316E-2</v>
          </cell>
          <cell r="T33">
            <v>2.1865889212827987E-2</v>
          </cell>
          <cell r="U33">
            <v>5.8309037900874635E-3</v>
          </cell>
        </row>
        <row r="34">
          <cell r="A34" t="str">
            <v>32</v>
          </cell>
          <cell r="B34">
            <v>0</v>
          </cell>
          <cell r="C34">
            <v>0</v>
          </cell>
          <cell r="D34">
            <v>1.4778325123152709E-2</v>
          </cell>
          <cell r="E34">
            <v>0.13793103448275862</v>
          </cell>
          <cell r="F34">
            <v>0.32019704433497537</v>
          </cell>
          <cell r="G34">
            <v>0.25615763546798032</v>
          </cell>
          <cell r="H34">
            <v>0.13054187192118227</v>
          </cell>
          <cell r="I34">
            <v>6.4039408866995079E-2</v>
          </cell>
          <cell r="J34">
            <v>7.6354679802955669E-2</v>
          </cell>
          <cell r="L34" t="str">
            <v>32</v>
          </cell>
          <cell r="M34">
            <v>6.7114093959731542E-3</v>
          </cell>
          <cell r="N34">
            <v>0.12639821029082773</v>
          </cell>
          <cell r="O34">
            <v>0.2348993288590604</v>
          </cell>
          <cell r="P34">
            <v>0.24272930648769575</v>
          </cell>
          <cell r="Q34">
            <v>0.20022371364653244</v>
          </cell>
          <cell r="R34">
            <v>0.11297539149888143</v>
          </cell>
          <cell r="S34">
            <v>3.5794183445190156E-2</v>
          </cell>
          <cell r="T34">
            <v>3.0201342281879196E-2</v>
          </cell>
          <cell r="U34">
            <v>1.0067114093959731E-2</v>
          </cell>
        </row>
        <row r="35">
          <cell r="A35" t="str">
            <v>33</v>
          </cell>
          <cell r="B35">
            <v>0</v>
          </cell>
          <cell r="C35">
            <v>3.1545741324921135E-3</v>
          </cell>
          <cell r="D35">
            <v>2.2082018927444796E-2</v>
          </cell>
          <cell r="E35">
            <v>0.15141955835962145</v>
          </cell>
          <cell r="F35">
            <v>0.32492113564668768</v>
          </cell>
          <cell r="G35">
            <v>0.21451104100946372</v>
          </cell>
          <cell r="H35">
            <v>0.14826498422712933</v>
          </cell>
          <cell r="I35">
            <v>7.5709779179810727E-2</v>
          </cell>
          <cell r="J35">
            <v>5.993690851735016E-2</v>
          </cell>
          <cell r="L35" t="str">
            <v>33</v>
          </cell>
          <cell r="M35">
            <v>1.1784511784511785E-2</v>
          </cell>
          <cell r="N35">
            <v>0.16666666666666666</v>
          </cell>
          <cell r="O35">
            <v>0.27441077441077444</v>
          </cell>
          <cell r="P35">
            <v>0.24747474747474749</v>
          </cell>
          <cell r="Q35">
            <v>0.15824915824915825</v>
          </cell>
          <cell r="R35">
            <v>7.575757575757576E-2</v>
          </cell>
          <cell r="S35">
            <v>3.8720538720538718E-2</v>
          </cell>
          <cell r="T35">
            <v>2.1885521885521887E-2</v>
          </cell>
          <cell r="U35">
            <v>5.0505050505050509E-3</v>
          </cell>
        </row>
        <row r="36">
          <cell r="A36" t="str">
            <v>34</v>
          </cell>
          <cell r="B36">
            <v>0</v>
          </cell>
          <cell r="C36">
            <v>0</v>
          </cell>
          <cell r="D36">
            <v>1.4285714285714285E-2</v>
          </cell>
          <cell r="E36">
            <v>0.12857142857142856</v>
          </cell>
          <cell r="F36">
            <v>0.2857142857142857</v>
          </cell>
          <cell r="G36">
            <v>0.3</v>
          </cell>
          <cell r="H36">
            <v>0.18571428571428572</v>
          </cell>
          <cell r="I36">
            <v>4.2857142857142858E-2</v>
          </cell>
          <cell r="J36">
            <v>4.2857142857142858E-2</v>
          </cell>
          <cell r="L36" t="str">
            <v>34</v>
          </cell>
          <cell r="M36">
            <v>1.6E-2</v>
          </cell>
          <cell r="N36">
            <v>0.16800000000000001</v>
          </cell>
          <cell r="O36">
            <v>0.36</v>
          </cell>
          <cell r="P36">
            <v>0.216</v>
          </cell>
          <cell r="Q36">
            <v>0.16</v>
          </cell>
          <cell r="R36">
            <v>4.8000000000000001E-2</v>
          </cell>
          <cell r="S36">
            <v>2.4E-2</v>
          </cell>
          <cell r="T36">
            <v>8.0000000000000002E-3</v>
          </cell>
          <cell r="U36">
            <v>0</v>
          </cell>
        </row>
        <row r="37">
          <cell r="A37" t="str">
            <v>35</v>
          </cell>
          <cell r="B37">
            <v>0</v>
          </cell>
          <cell r="C37">
            <v>0</v>
          </cell>
          <cell r="D37">
            <v>3.1088082901554404E-2</v>
          </cell>
          <cell r="E37">
            <v>0.13471502590673576</v>
          </cell>
          <cell r="F37">
            <v>0.20725388601036268</v>
          </cell>
          <cell r="G37">
            <v>0.19689119170984457</v>
          </cell>
          <cell r="H37">
            <v>0.16062176165803108</v>
          </cell>
          <cell r="I37">
            <v>0.17098445595854922</v>
          </cell>
          <cell r="J37">
            <v>9.8445595854922283E-2</v>
          </cell>
          <cell r="L37" t="str">
            <v>35</v>
          </cell>
          <cell r="M37">
            <v>5.6980056980056983E-3</v>
          </cell>
          <cell r="N37">
            <v>0.16524216524216523</v>
          </cell>
          <cell r="O37">
            <v>0.27350427350427353</v>
          </cell>
          <cell r="P37">
            <v>0.21652421652421652</v>
          </cell>
          <cell r="Q37">
            <v>0.150997150997151</v>
          </cell>
          <cell r="R37">
            <v>0.10256410256410256</v>
          </cell>
          <cell r="S37">
            <v>3.7037037037037035E-2</v>
          </cell>
          <cell r="T37">
            <v>3.4188034188034191E-2</v>
          </cell>
          <cell r="U37">
            <v>1.4245014245014245E-2</v>
          </cell>
        </row>
        <row r="38">
          <cell r="A38" t="str">
            <v>36</v>
          </cell>
          <cell r="B38">
            <v>0</v>
          </cell>
          <cell r="C38">
            <v>0</v>
          </cell>
          <cell r="D38">
            <v>1.6393442622950821E-2</v>
          </cell>
          <cell r="E38">
            <v>0.11475409836065574</v>
          </cell>
          <cell r="F38">
            <v>0.22131147540983606</v>
          </cell>
          <cell r="G38">
            <v>0.25409836065573771</v>
          </cell>
          <cell r="H38">
            <v>0.18032786885245902</v>
          </cell>
          <cell r="I38">
            <v>0.15573770491803279</v>
          </cell>
          <cell r="J38">
            <v>5.737704918032787E-2</v>
          </cell>
          <cell r="L38" t="str">
            <v>36</v>
          </cell>
          <cell r="M38">
            <v>7.3800738007380072E-3</v>
          </cell>
          <cell r="N38">
            <v>0.11070110701107011</v>
          </cell>
          <cell r="O38">
            <v>0.23616236162361623</v>
          </cell>
          <cell r="P38">
            <v>0.28413284132841327</v>
          </cell>
          <cell r="Q38">
            <v>0.16236162361623616</v>
          </cell>
          <cell r="R38">
            <v>9.9630996309963096E-2</v>
          </cell>
          <cell r="S38">
            <v>4.4280442804428041E-2</v>
          </cell>
          <cell r="T38">
            <v>2.5830258302583026E-2</v>
          </cell>
          <cell r="U38">
            <v>2.9520295202952029E-2</v>
          </cell>
        </row>
        <row r="39">
          <cell r="A39" t="str">
            <v>37</v>
          </cell>
          <cell r="B39">
            <v>0</v>
          </cell>
          <cell r="C39">
            <v>0</v>
          </cell>
          <cell r="D39">
            <v>1.6949152542372881E-2</v>
          </cell>
          <cell r="E39">
            <v>0.10169491525423729</v>
          </cell>
          <cell r="F39">
            <v>0.22033898305084745</v>
          </cell>
          <cell r="G39">
            <v>0.25423728813559321</v>
          </cell>
          <cell r="H39">
            <v>0.22033898305084745</v>
          </cell>
          <cell r="I39">
            <v>8.4745762711864403E-2</v>
          </cell>
          <cell r="J39">
            <v>0.10169491525423729</v>
          </cell>
          <cell r="L39" t="str">
            <v>37</v>
          </cell>
          <cell r="M39">
            <v>0</v>
          </cell>
          <cell r="N39">
            <v>0.1171875</v>
          </cell>
          <cell r="O39">
            <v>0.265625</v>
          </cell>
          <cell r="P39">
            <v>0.2421875</v>
          </cell>
          <cell r="Q39">
            <v>0.1953125</v>
          </cell>
          <cell r="R39">
            <v>0.109375</v>
          </cell>
          <cell r="S39">
            <v>3.90625E-2</v>
          </cell>
          <cell r="T39">
            <v>2.34375E-2</v>
          </cell>
          <cell r="U39">
            <v>7.8125E-3</v>
          </cell>
        </row>
        <row r="40">
          <cell r="A40" t="str">
            <v>60</v>
          </cell>
          <cell r="B40">
            <v>0</v>
          </cell>
          <cell r="C40">
            <v>0</v>
          </cell>
          <cell r="D40">
            <v>2.8683181225554105E-2</v>
          </cell>
          <cell r="E40">
            <v>0.11994784876140809</v>
          </cell>
          <cell r="F40">
            <v>0.25554106910039115</v>
          </cell>
          <cell r="G40">
            <v>0.23207301173402869</v>
          </cell>
          <cell r="H40">
            <v>0.19295958279009126</v>
          </cell>
          <cell r="I40">
            <v>0.11864406779661017</v>
          </cell>
          <cell r="J40">
            <v>5.215123859191656E-2</v>
          </cell>
          <cell r="L40" t="str">
            <v>60</v>
          </cell>
          <cell r="M40">
            <v>1.1187072715972654E-2</v>
          </cell>
          <cell r="N40">
            <v>0.17277812305779988</v>
          </cell>
          <cell r="O40">
            <v>0.2367930391547545</v>
          </cell>
          <cell r="P40">
            <v>0.21006836544437538</v>
          </cell>
          <cell r="Q40">
            <v>0.14108141702921068</v>
          </cell>
          <cell r="R40">
            <v>0.11000621504039776</v>
          </cell>
          <cell r="S40">
            <v>6.2150403977625855E-2</v>
          </cell>
          <cell r="T40">
            <v>4.5369794903666875E-2</v>
          </cell>
          <cell r="U40">
            <v>1.0565568676196395E-2</v>
          </cell>
        </row>
        <row r="41">
          <cell r="A41" t="str">
            <v>61</v>
          </cell>
          <cell r="B41">
            <v>0</v>
          </cell>
          <cell r="C41">
            <v>0</v>
          </cell>
          <cell r="D41">
            <v>2.6119402985074626E-2</v>
          </cell>
          <cell r="E41">
            <v>0.13432835820895522</v>
          </cell>
          <cell r="F41">
            <v>0.24440298507462688</v>
          </cell>
          <cell r="G41">
            <v>0.27425373134328357</v>
          </cell>
          <cell r="H41">
            <v>0.19402985074626866</v>
          </cell>
          <cell r="I41">
            <v>9.1417910447761194E-2</v>
          </cell>
          <cell r="J41">
            <v>3.5447761194029849E-2</v>
          </cell>
          <cell r="L41" t="str">
            <v>61</v>
          </cell>
          <cell r="M41">
            <v>1.5497553017944535E-2</v>
          </cell>
          <cell r="N41">
            <v>0.14192495921696574</v>
          </cell>
          <cell r="O41">
            <v>0.22512234910277323</v>
          </cell>
          <cell r="P41">
            <v>0.16639477977161501</v>
          </cell>
          <cell r="Q41">
            <v>0.19902120717781402</v>
          </cell>
          <cell r="R41">
            <v>0.13621533442088091</v>
          </cell>
          <cell r="S41">
            <v>7.3409461663947795E-2</v>
          </cell>
          <cell r="T41">
            <v>3.4257748776508973E-2</v>
          </cell>
          <cell r="U41">
            <v>8.1566068515497546E-3</v>
          </cell>
        </row>
        <row r="42">
          <cell r="A42" t="str">
            <v>62</v>
          </cell>
          <cell r="B42">
            <v>0</v>
          </cell>
          <cell r="C42">
            <v>2.5706940874035988E-3</v>
          </cell>
          <cell r="D42">
            <v>1.5424164524421594E-2</v>
          </cell>
          <cell r="E42">
            <v>0.13881748071979436</v>
          </cell>
          <cell r="F42">
            <v>0.24935732647814909</v>
          </cell>
          <cell r="G42">
            <v>0.2262210796915167</v>
          </cell>
          <cell r="H42">
            <v>0.17994858611825193</v>
          </cell>
          <cell r="I42">
            <v>0.13110539845758354</v>
          </cell>
          <cell r="J42">
            <v>5.6555269922879174E-2</v>
          </cell>
          <cell r="L42" t="str">
            <v>62</v>
          </cell>
          <cell r="M42">
            <v>8.4507042253521118E-3</v>
          </cell>
          <cell r="N42">
            <v>0.17887323943661973</v>
          </cell>
          <cell r="O42">
            <v>0.25352112676056338</v>
          </cell>
          <cell r="P42">
            <v>0.18591549295774648</v>
          </cell>
          <cell r="Q42">
            <v>0.176056338028169</v>
          </cell>
          <cell r="R42">
            <v>9.295774647887324E-2</v>
          </cell>
          <cell r="S42">
            <v>5.6338028169014086E-2</v>
          </cell>
          <cell r="T42">
            <v>4.2253521126760563E-2</v>
          </cell>
          <cell r="U42">
            <v>5.6338028169014088E-3</v>
          </cell>
        </row>
        <row r="43">
          <cell r="A43" t="str">
            <v>63</v>
          </cell>
          <cell r="B43">
            <v>0</v>
          </cell>
          <cell r="C43">
            <v>0</v>
          </cell>
          <cell r="D43">
            <v>1.7793594306049824E-2</v>
          </cell>
          <cell r="E43">
            <v>0.14234875444839859</v>
          </cell>
          <cell r="F43">
            <v>0.27580071174377224</v>
          </cell>
          <cell r="G43">
            <v>0.2597864768683274</v>
          </cell>
          <cell r="H43">
            <v>0.16903914590747332</v>
          </cell>
          <cell r="I43">
            <v>9.2526690391459068E-2</v>
          </cell>
          <cell r="J43">
            <v>4.2704626334519574E-2</v>
          </cell>
          <cell r="L43" t="str">
            <v>63</v>
          </cell>
          <cell r="M43">
            <v>1.0291595197255575E-2</v>
          </cell>
          <cell r="N43">
            <v>0.12692967409948541</v>
          </cell>
          <cell r="O43">
            <v>0.2504288164665523</v>
          </cell>
          <cell r="P43">
            <v>0.20154373927958832</v>
          </cell>
          <cell r="Q43">
            <v>0.1732418524871355</v>
          </cell>
          <cell r="R43">
            <v>0.13293310463121785</v>
          </cell>
          <cell r="S43">
            <v>6.1749571183533448E-2</v>
          </cell>
          <cell r="T43">
            <v>3.1732418524871353E-2</v>
          </cell>
          <cell r="U43">
            <v>1.1149228130360206E-2</v>
          </cell>
        </row>
        <row r="44">
          <cell r="A44" t="str">
            <v>64</v>
          </cell>
          <cell r="B44">
            <v>0</v>
          </cell>
          <cell r="C44">
            <v>0</v>
          </cell>
          <cell r="D44">
            <v>3.3444816053511705E-3</v>
          </cell>
          <cell r="E44">
            <v>8.0267558528428096E-2</v>
          </cell>
          <cell r="F44">
            <v>0.18394648829431437</v>
          </cell>
          <cell r="G44">
            <v>0.28093645484949831</v>
          </cell>
          <cell r="H44">
            <v>0.22408026755852842</v>
          </cell>
          <cell r="I44">
            <v>0.14046822742474915</v>
          </cell>
          <cell r="J44">
            <v>8.6956521739130432E-2</v>
          </cell>
          <cell r="L44" t="str">
            <v>64</v>
          </cell>
          <cell r="M44">
            <v>3.7641154328732747E-3</v>
          </cell>
          <cell r="N44">
            <v>5.6461731493099125E-2</v>
          </cell>
          <cell r="O44">
            <v>0.24090338770388958</v>
          </cell>
          <cell r="P44">
            <v>0.24843161856963614</v>
          </cell>
          <cell r="Q44">
            <v>0.16813048933500627</v>
          </cell>
          <cell r="R44">
            <v>0.12547051442910917</v>
          </cell>
          <cell r="S44">
            <v>7.9046424090338768E-2</v>
          </cell>
          <cell r="T44">
            <v>5.520702634880803E-2</v>
          </cell>
          <cell r="U44">
            <v>2.258469259723965E-2</v>
          </cell>
        </row>
        <row r="45">
          <cell r="A45" t="str">
            <v>65</v>
          </cell>
          <cell r="B45">
            <v>0</v>
          </cell>
          <cell r="C45">
            <v>0</v>
          </cell>
          <cell r="D45">
            <v>3.787878787878788E-3</v>
          </cell>
          <cell r="E45">
            <v>8.7121212121212127E-2</v>
          </cell>
          <cell r="F45">
            <v>0.24242424242424243</v>
          </cell>
          <cell r="G45">
            <v>0.29166666666666669</v>
          </cell>
          <cell r="H45">
            <v>0.18181818181818182</v>
          </cell>
          <cell r="I45">
            <v>0.12121212121212122</v>
          </cell>
          <cell r="J45">
            <v>7.1969696969696975E-2</v>
          </cell>
          <cell r="L45" t="str">
            <v>65</v>
          </cell>
          <cell r="M45">
            <v>0</v>
          </cell>
          <cell r="N45">
            <v>0.05</v>
          </cell>
          <cell r="O45">
            <v>0.23648648648648649</v>
          </cell>
          <cell r="P45">
            <v>0.25405405405405407</v>
          </cell>
          <cell r="Q45">
            <v>0.22432432432432434</v>
          </cell>
          <cell r="R45">
            <v>0.12432432432432433</v>
          </cell>
          <cell r="S45">
            <v>5.9459459459459463E-2</v>
          </cell>
          <cell r="T45">
            <v>4.0540540540540543E-2</v>
          </cell>
          <cell r="U45">
            <v>1.0810810810810811E-2</v>
          </cell>
        </row>
        <row r="46">
          <cell r="A46" t="str">
            <v>66</v>
          </cell>
          <cell r="B46">
            <v>0</v>
          </cell>
          <cell r="C46">
            <v>0</v>
          </cell>
          <cell r="D46">
            <v>1.9047619047619049E-2</v>
          </cell>
          <cell r="E46">
            <v>7.1428571428571425E-2</v>
          </cell>
          <cell r="F46">
            <v>0.20952380952380953</v>
          </cell>
          <cell r="G46">
            <v>0.35714285714285715</v>
          </cell>
          <cell r="H46">
            <v>0.19047619047619047</v>
          </cell>
          <cell r="I46">
            <v>8.0952380952380956E-2</v>
          </cell>
          <cell r="J46">
            <v>7.1428571428571425E-2</v>
          </cell>
          <cell r="L46" t="str">
            <v>66</v>
          </cell>
          <cell r="M46">
            <v>1.8518518518518519E-3</v>
          </cell>
          <cell r="N46">
            <v>4.0740740740740744E-2</v>
          </cell>
          <cell r="O46">
            <v>0.23518518518518519</v>
          </cell>
          <cell r="P46">
            <v>0.23333333333333334</v>
          </cell>
          <cell r="Q46">
            <v>0.25740740740740742</v>
          </cell>
          <cell r="R46">
            <v>0.12037037037037036</v>
          </cell>
          <cell r="S46">
            <v>5.9259259259259262E-2</v>
          </cell>
          <cell r="T46">
            <v>3.3333333333333333E-2</v>
          </cell>
          <cell r="U46">
            <v>1.8518518518518517E-2</v>
          </cell>
        </row>
        <row r="47">
          <cell r="A47" t="str">
            <v>67</v>
          </cell>
          <cell r="B47">
            <v>0</v>
          </cell>
          <cell r="C47">
            <v>0</v>
          </cell>
          <cell r="D47">
            <v>2.6881720430107527E-2</v>
          </cell>
          <cell r="E47">
            <v>0.13440860215053763</v>
          </cell>
          <cell r="F47">
            <v>0.29569892473118281</v>
          </cell>
          <cell r="G47">
            <v>0.23655913978494625</v>
          </cell>
          <cell r="H47">
            <v>0.18817204301075269</v>
          </cell>
          <cell r="I47">
            <v>8.0645161290322578E-2</v>
          </cell>
          <cell r="J47">
            <v>3.7634408602150539E-2</v>
          </cell>
          <cell r="L47" t="str">
            <v>67</v>
          </cell>
          <cell r="M47">
            <v>5.7803468208092483E-3</v>
          </cell>
          <cell r="N47">
            <v>0.12138728323699421</v>
          </cell>
          <cell r="O47">
            <v>0.26974951830443161</v>
          </cell>
          <cell r="P47">
            <v>0.21772639691714837</v>
          </cell>
          <cell r="Q47">
            <v>0.21001926782273603</v>
          </cell>
          <cell r="R47">
            <v>8.6705202312138727E-2</v>
          </cell>
          <cell r="S47">
            <v>4.6242774566473986E-2</v>
          </cell>
          <cell r="T47">
            <v>3.2755298651252408E-2</v>
          </cell>
          <cell r="U47">
            <v>9.6339113680154135E-3</v>
          </cell>
        </row>
        <row r="48">
          <cell r="A48" t="str">
            <v>68</v>
          </cell>
          <cell r="B48">
            <v>0</v>
          </cell>
          <cell r="C48">
            <v>0</v>
          </cell>
          <cell r="D48">
            <v>1.3605442176870748E-2</v>
          </cell>
          <cell r="E48">
            <v>0.12925170068027211</v>
          </cell>
          <cell r="F48">
            <v>0.26530612244897961</v>
          </cell>
          <cell r="G48">
            <v>0.25170068027210885</v>
          </cell>
          <cell r="H48">
            <v>0.18367346938775511</v>
          </cell>
          <cell r="I48">
            <v>0.10204081632653061</v>
          </cell>
          <cell r="J48">
            <v>5.4421768707482991E-2</v>
          </cell>
          <cell r="L48" t="str">
            <v>68</v>
          </cell>
          <cell r="M48">
            <v>8.4507042253521118E-3</v>
          </cell>
          <cell r="N48">
            <v>9.014084507042254E-2</v>
          </cell>
          <cell r="O48">
            <v>0.21408450704225351</v>
          </cell>
          <cell r="P48">
            <v>0.24788732394366197</v>
          </cell>
          <cell r="Q48">
            <v>0.19154929577464788</v>
          </cell>
          <cell r="R48">
            <v>0.13521126760563379</v>
          </cell>
          <cell r="S48">
            <v>3.9436619718309862E-2</v>
          </cell>
          <cell r="T48">
            <v>5.9154929577464786E-2</v>
          </cell>
          <cell r="U48">
            <v>1.4084507042253521E-2</v>
          </cell>
        </row>
        <row r="49">
          <cell r="A49" t="str">
            <v>69</v>
          </cell>
          <cell r="B49">
            <v>0</v>
          </cell>
          <cell r="C49">
            <v>0</v>
          </cell>
          <cell r="D49">
            <v>3.4482758620689655E-2</v>
          </cell>
          <cell r="E49">
            <v>9.4827586206896547E-2</v>
          </cell>
          <cell r="F49">
            <v>0.22413793103448276</v>
          </cell>
          <cell r="G49">
            <v>0.25862068965517243</v>
          </cell>
          <cell r="H49">
            <v>0.18965517241379309</v>
          </cell>
          <cell r="I49">
            <v>9.4827586206896547E-2</v>
          </cell>
          <cell r="J49">
            <v>0.10344827586206896</v>
          </cell>
          <cell r="L49" t="str">
            <v>69</v>
          </cell>
          <cell r="M49">
            <v>3.4965034965034965E-3</v>
          </cell>
          <cell r="N49">
            <v>3.1468531468531472E-2</v>
          </cell>
          <cell r="O49">
            <v>0.23426573426573427</v>
          </cell>
          <cell r="P49">
            <v>0.27972027972027974</v>
          </cell>
          <cell r="Q49">
            <v>0.21328671328671328</v>
          </cell>
          <cell r="R49">
            <v>0.11888111888111888</v>
          </cell>
          <cell r="S49">
            <v>6.9930069930069935E-2</v>
          </cell>
          <cell r="T49">
            <v>3.1468531468531472E-2</v>
          </cell>
          <cell r="U49">
            <v>1.7482517482517484E-2</v>
          </cell>
        </row>
        <row r="50">
          <cell r="A50" t="str">
            <v>70</v>
          </cell>
          <cell r="B50">
            <v>0</v>
          </cell>
          <cell r="C50">
            <v>0</v>
          </cell>
          <cell r="D50">
            <v>0</v>
          </cell>
          <cell r="E50">
            <v>4.6511627906976744E-2</v>
          </cell>
          <cell r="F50">
            <v>4.0697674418604654E-2</v>
          </cell>
          <cell r="G50">
            <v>0.19186046511627908</v>
          </cell>
          <cell r="H50">
            <v>0.27906976744186046</v>
          </cell>
          <cell r="I50">
            <v>0.2441860465116279</v>
          </cell>
          <cell r="J50">
            <v>0.19767441860465115</v>
          </cell>
          <cell r="L50" t="str">
            <v>70</v>
          </cell>
          <cell r="M50">
            <v>0</v>
          </cell>
          <cell r="N50">
            <v>5.737704918032787E-2</v>
          </cell>
          <cell r="O50">
            <v>0.12295081967213115</v>
          </cell>
          <cell r="P50">
            <v>0.14344262295081966</v>
          </cell>
          <cell r="Q50">
            <v>0.14344262295081966</v>
          </cell>
          <cell r="R50">
            <v>0.20081967213114754</v>
          </cell>
          <cell r="S50">
            <v>0.18032786885245902</v>
          </cell>
          <cell r="T50">
            <v>0.11475409836065574</v>
          </cell>
          <cell r="U50">
            <v>3.6885245901639344E-2</v>
          </cell>
        </row>
        <row r="51">
          <cell r="A51" t="str">
            <v>71</v>
          </cell>
          <cell r="B51">
            <v>0</v>
          </cell>
          <cell r="C51">
            <v>0</v>
          </cell>
          <cell r="D51">
            <v>1.1627906976744186E-2</v>
          </cell>
          <cell r="E51">
            <v>4.6511627906976744E-2</v>
          </cell>
          <cell r="F51">
            <v>0.18023255813953487</v>
          </cell>
          <cell r="G51">
            <v>0.12790697674418605</v>
          </cell>
          <cell r="H51">
            <v>0.2441860465116279</v>
          </cell>
          <cell r="I51">
            <v>0.22674418604651161</v>
          </cell>
          <cell r="J51">
            <v>0.16279069767441862</v>
          </cell>
          <cell r="L51" t="str">
            <v>71</v>
          </cell>
          <cell r="M51">
            <v>4.7543581616481777E-3</v>
          </cell>
          <cell r="N51">
            <v>8.2408874801901746E-2</v>
          </cell>
          <cell r="O51">
            <v>0.15847860538827258</v>
          </cell>
          <cell r="P51">
            <v>0.2091917591125198</v>
          </cell>
          <cell r="Q51">
            <v>0.16323296354992076</v>
          </cell>
          <cell r="R51">
            <v>0.14263074484944532</v>
          </cell>
          <cell r="S51">
            <v>0.11410459587955626</v>
          </cell>
          <cell r="T51">
            <v>0.10301109350237718</v>
          </cell>
          <cell r="U51">
            <v>2.2187004754358162E-2</v>
          </cell>
        </row>
        <row r="52">
          <cell r="A52" t="str">
            <v>72</v>
          </cell>
          <cell r="B52">
            <v>0</v>
          </cell>
          <cell r="C52">
            <v>0</v>
          </cell>
          <cell r="D52">
            <v>0</v>
          </cell>
          <cell r="E52">
            <v>0</v>
          </cell>
          <cell r="F52">
            <v>0.20833333333333334</v>
          </cell>
          <cell r="G52">
            <v>0.20833333333333334</v>
          </cell>
          <cell r="H52">
            <v>0.125</v>
          </cell>
          <cell r="I52">
            <v>0.20833333333333334</v>
          </cell>
          <cell r="J52">
            <v>0.25</v>
          </cell>
          <cell r="L52" t="str">
            <v>72</v>
          </cell>
          <cell r="M52">
            <v>0</v>
          </cell>
          <cell r="N52">
            <v>6.25E-2</v>
          </cell>
          <cell r="O52">
            <v>0.125</v>
          </cell>
          <cell r="P52">
            <v>0.203125</v>
          </cell>
          <cell r="Q52">
            <v>0.265625</v>
          </cell>
          <cell r="R52">
            <v>0.171875</v>
          </cell>
          <cell r="S52">
            <v>7.8125E-2</v>
          </cell>
          <cell r="T52">
            <v>6.25E-2</v>
          </cell>
          <cell r="U52">
            <v>3.125E-2</v>
          </cell>
        </row>
        <row r="53">
          <cell r="A53" t="str">
            <v>73</v>
          </cell>
          <cell r="B53">
            <v>0</v>
          </cell>
          <cell r="C53">
            <v>0</v>
          </cell>
          <cell r="D53">
            <v>0</v>
          </cell>
          <cell r="E53">
            <v>3.7037037037037035E-2</v>
          </cell>
          <cell r="F53">
            <v>0.1111111111111111</v>
          </cell>
          <cell r="G53">
            <v>0.1111111111111111</v>
          </cell>
          <cell r="H53">
            <v>0.22222222222222221</v>
          </cell>
          <cell r="I53">
            <v>0.37037037037037035</v>
          </cell>
          <cell r="J53">
            <v>0.14814814814814814</v>
          </cell>
          <cell r="L53" t="str">
            <v>73</v>
          </cell>
          <cell r="M53">
            <v>0</v>
          </cell>
          <cell r="N53">
            <v>3.4482758620689655E-2</v>
          </cell>
          <cell r="O53">
            <v>0.2413793103448276</v>
          </cell>
          <cell r="P53">
            <v>0.10344827586206896</v>
          </cell>
          <cell r="Q53">
            <v>0.20689655172413793</v>
          </cell>
          <cell r="R53">
            <v>0.17241379310344829</v>
          </cell>
          <cell r="S53">
            <v>0.13793103448275862</v>
          </cell>
          <cell r="T53">
            <v>6.8965517241379309E-2</v>
          </cell>
          <cell r="U53">
            <v>3.4482758620689655E-2</v>
          </cell>
        </row>
        <row r="54">
          <cell r="A54" t="str">
            <v>74</v>
          </cell>
          <cell r="B54">
            <v>0</v>
          </cell>
          <cell r="C54">
            <v>0</v>
          </cell>
          <cell r="D54">
            <v>6.024096385542169E-3</v>
          </cell>
          <cell r="E54">
            <v>0.13855421686746988</v>
          </cell>
          <cell r="F54">
            <v>0.2289156626506024</v>
          </cell>
          <cell r="G54">
            <v>0.25301204819277107</v>
          </cell>
          <cell r="H54">
            <v>0.15060240963855423</v>
          </cell>
          <cell r="I54">
            <v>0.10843373493975904</v>
          </cell>
          <cell r="J54">
            <v>0.1144578313253012</v>
          </cell>
          <cell r="L54" t="str">
            <v>74</v>
          </cell>
          <cell r="M54">
            <v>6.2794348508634227E-3</v>
          </cell>
          <cell r="N54">
            <v>0.13186813186813187</v>
          </cell>
          <cell r="O54">
            <v>0.21821036106750394</v>
          </cell>
          <cell r="P54">
            <v>0.18524332810047095</v>
          </cell>
          <cell r="Q54">
            <v>0.18210361067503925</v>
          </cell>
          <cell r="R54">
            <v>0.15384615384615385</v>
          </cell>
          <cell r="S54">
            <v>7.8492935635792779E-2</v>
          </cell>
          <cell r="T54">
            <v>3.7676609105180531E-2</v>
          </cell>
          <cell r="U54">
            <v>6.2794348508634227E-3</v>
          </cell>
        </row>
        <row r="55">
          <cell r="A55" t="str">
            <v>76</v>
          </cell>
          <cell r="B55">
            <v>0</v>
          </cell>
          <cell r="C55">
            <v>0</v>
          </cell>
          <cell r="D55">
            <v>0</v>
          </cell>
          <cell r="E55">
            <v>5.8823529411764705E-2</v>
          </cell>
          <cell r="F55">
            <v>0.17647058823529413</v>
          </cell>
          <cell r="G55">
            <v>0</v>
          </cell>
          <cell r="H55">
            <v>0.35294117647058826</v>
          </cell>
          <cell r="I55">
            <v>0.23529411764705882</v>
          </cell>
          <cell r="J55">
            <v>0.17647058823529413</v>
          </cell>
          <cell r="L55" t="str">
            <v>76</v>
          </cell>
          <cell r="M55">
            <v>0</v>
          </cell>
          <cell r="N55">
            <v>0</v>
          </cell>
          <cell r="O55">
            <v>7.6923076923076927E-2</v>
          </cell>
          <cell r="P55">
            <v>0.23076923076923078</v>
          </cell>
          <cell r="Q55">
            <v>7.6923076923076927E-2</v>
          </cell>
          <cell r="R55">
            <v>0.46153846153846156</v>
          </cell>
          <cell r="S55">
            <v>0.15384615384615385</v>
          </cell>
          <cell r="T55">
            <v>0</v>
          </cell>
          <cell r="U55">
            <v>0</v>
          </cell>
        </row>
        <row r="56">
          <cell r="A56" t="str">
            <v>77</v>
          </cell>
          <cell r="B56">
            <v>0</v>
          </cell>
          <cell r="C56">
            <v>0</v>
          </cell>
          <cell r="D56">
            <v>0</v>
          </cell>
          <cell r="E56">
            <v>0</v>
          </cell>
          <cell r="F56">
            <v>0.1875</v>
          </cell>
          <cell r="G56">
            <v>0.1875</v>
          </cell>
          <cell r="H56">
            <v>0.3125</v>
          </cell>
          <cell r="I56">
            <v>0.125</v>
          </cell>
          <cell r="J56">
            <v>0.1875</v>
          </cell>
          <cell r="L56" t="str">
            <v>77</v>
          </cell>
          <cell r="M56">
            <v>0</v>
          </cell>
          <cell r="N56">
            <v>0</v>
          </cell>
          <cell r="O56">
            <v>0.2857142857142857</v>
          </cell>
          <cell r="P56">
            <v>0.2857142857142857</v>
          </cell>
          <cell r="Q56">
            <v>0.14285714285714285</v>
          </cell>
          <cell r="R56">
            <v>0.14285714285714285</v>
          </cell>
          <cell r="S56">
            <v>0.14285714285714285</v>
          </cell>
          <cell r="T56">
            <v>0</v>
          </cell>
          <cell r="U56">
            <v>0</v>
          </cell>
        </row>
        <row r="57">
          <cell r="A57" t="str">
            <v>85</v>
          </cell>
          <cell r="B57">
            <v>0</v>
          </cell>
          <cell r="C57">
            <v>0</v>
          </cell>
          <cell r="D57">
            <v>7.2992700729927005E-3</v>
          </cell>
          <cell r="E57">
            <v>0.10218978102189781</v>
          </cell>
          <cell r="F57">
            <v>0.20437956204379562</v>
          </cell>
          <cell r="G57">
            <v>0.16058394160583941</v>
          </cell>
          <cell r="H57">
            <v>0.19708029197080293</v>
          </cell>
          <cell r="I57">
            <v>0.21167883211678831</v>
          </cell>
          <cell r="J57">
            <v>0.11678832116788321</v>
          </cell>
          <cell r="L57" t="str">
            <v>85</v>
          </cell>
          <cell r="M57">
            <v>1.3550135501355014E-2</v>
          </cell>
          <cell r="N57">
            <v>0.10298102981029811</v>
          </cell>
          <cell r="O57">
            <v>0.23306233062330622</v>
          </cell>
          <cell r="P57">
            <v>0.19783197831978319</v>
          </cell>
          <cell r="Q57">
            <v>0.13008130081300814</v>
          </cell>
          <cell r="R57">
            <v>9.2140921409214094E-2</v>
          </cell>
          <cell r="S57">
            <v>7.5880758807588072E-2</v>
          </cell>
          <cell r="T57">
            <v>0.11382113821138211</v>
          </cell>
          <cell r="U57">
            <v>4.065040650406504E-2</v>
          </cell>
        </row>
        <row r="58">
          <cell r="A58" t="str">
            <v>86</v>
          </cell>
          <cell r="B58">
            <v>0</v>
          </cell>
          <cell r="C58">
            <v>0</v>
          </cell>
          <cell r="D58">
            <v>3.2258064516129031E-2</v>
          </cell>
          <cell r="E58">
            <v>0.11290322580645161</v>
          </cell>
          <cell r="F58">
            <v>0.15725806451612903</v>
          </cell>
          <cell r="G58">
            <v>0.20967741935483872</v>
          </cell>
          <cell r="H58">
            <v>0.18548387096774194</v>
          </cell>
          <cell r="I58">
            <v>0.15725806451612903</v>
          </cell>
          <cell r="J58">
            <v>0.14516129032258066</v>
          </cell>
          <cell r="L58" t="str">
            <v>86</v>
          </cell>
          <cell r="M58">
            <v>0</v>
          </cell>
          <cell r="N58">
            <v>9.5238095238095233E-2</v>
          </cell>
          <cell r="O58">
            <v>0.25396825396825395</v>
          </cell>
          <cell r="P58">
            <v>0.24036281179138322</v>
          </cell>
          <cell r="Q58">
            <v>0.15873015873015872</v>
          </cell>
          <cell r="R58">
            <v>0.10657596371882086</v>
          </cell>
          <cell r="S58">
            <v>5.6689342403628121E-2</v>
          </cell>
          <cell r="T58">
            <v>6.1224489795918366E-2</v>
          </cell>
          <cell r="U58">
            <v>2.7210884353741496E-2</v>
          </cell>
        </row>
        <row r="59">
          <cell r="A59" t="str">
            <v>87</v>
          </cell>
          <cell r="B59">
            <v>0</v>
          </cell>
          <cell r="C59">
            <v>0</v>
          </cell>
          <cell r="D59">
            <v>5.1282051282051282E-3</v>
          </cell>
          <cell r="E59">
            <v>5.6410256410256411E-2</v>
          </cell>
          <cell r="F59">
            <v>0.2153846153846154</v>
          </cell>
          <cell r="G59">
            <v>0.24615384615384617</v>
          </cell>
          <cell r="H59">
            <v>0.18974358974358974</v>
          </cell>
          <cell r="I59">
            <v>0.15897435897435896</v>
          </cell>
          <cell r="J59">
            <v>0.12820512820512819</v>
          </cell>
          <cell r="L59" t="str">
            <v>87</v>
          </cell>
          <cell r="M59">
            <v>0</v>
          </cell>
          <cell r="N59">
            <v>7.5520833333333329E-2</v>
          </cell>
          <cell r="O59">
            <v>0.22395833333333334</v>
          </cell>
          <cell r="P59">
            <v>0.21614583333333334</v>
          </cell>
          <cell r="Q59">
            <v>0.1484375</v>
          </cell>
          <cell r="R59">
            <v>0.12239583333333333</v>
          </cell>
          <cell r="S59">
            <v>8.59375E-2</v>
          </cell>
          <cell r="T59">
            <v>8.8541666666666671E-2</v>
          </cell>
          <cell r="U59">
            <v>3.90625E-2</v>
          </cell>
        </row>
      </sheetData>
      <sheetData sheetId="11">
        <row r="1">
          <cell r="A1" t="str">
            <v>PR</v>
          </cell>
        </row>
        <row r="2">
          <cell r="B2" t="str">
            <v>Moins de 30 ans</v>
          </cell>
          <cell r="D2" t="str">
            <v>30-34 ans</v>
          </cell>
          <cell r="F2" t="str">
            <v>35-39 ans</v>
          </cell>
          <cell r="H2" t="str">
            <v>40-44 ans</v>
          </cell>
          <cell r="J2" t="str">
            <v>45-49 ans</v>
          </cell>
          <cell r="L2" t="str">
            <v>50-54 ans</v>
          </cell>
          <cell r="N2" t="str">
            <v>55-59 ans</v>
          </cell>
          <cell r="P2" t="str">
            <v>60-64 ans</v>
          </cell>
          <cell r="R2" t="str">
            <v>65 ans et plus</v>
          </cell>
          <cell r="V2" t="str">
            <v>Moins de 30 ans</v>
          </cell>
          <cell r="X2" t="str">
            <v>30-34 ans</v>
          </cell>
          <cell r="Z2" t="str">
            <v>35-39 ans</v>
          </cell>
          <cell r="AB2" t="str">
            <v>40-44 ans</v>
          </cell>
          <cell r="AD2" t="str">
            <v>45-49 ans</v>
          </cell>
          <cell r="AF2" t="str">
            <v>50-54 ans</v>
          </cell>
          <cell r="AH2" t="str">
            <v>55-59 ans</v>
          </cell>
          <cell r="AJ2" t="str">
            <v>60-64 ans</v>
          </cell>
          <cell r="AL2" t="str">
            <v>65 ans et plus</v>
          </cell>
        </row>
        <row r="3">
          <cell r="A3" t="str">
            <v>Étiquettes de lignes</v>
          </cell>
          <cell r="B3" t="str">
            <v>F</v>
          </cell>
          <cell r="C3" t="str">
            <v>H</v>
          </cell>
          <cell r="D3" t="str">
            <v>F</v>
          </cell>
          <cell r="E3" t="str">
            <v>H</v>
          </cell>
          <cell r="F3" t="str">
            <v>F</v>
          </cell>
          <cell r="G3" t="str">
            <v>H</v>
          </cell>
          <cell r="H3" t="str">
            <v>F</v>
          </cell>
          <cell r="I3" t="str">
            <v>H</v>
          </cell>
          <cell r="J3" t="str">
            <v>F</v>
          </cell>
          <cell r="K3" t="str">
            <v>H</v>
          </cell>
          <cell r="L3" t="str">
            <v>F</v>
          </cell>
          <cell r="M3" t="str">
            <v>H</v>
          </cell>
          <cell r="N3" t="str">
            <v>F</v>
          </cell>
          <cell r="O3" t="str">
            <v>H</v>
          </cell>
          <cell r="P3" t="str">
            <v>F</v>
          </cell>
          <cell r="Q3" t="str">
            <v>H</v>
          </cell>
          <cell r="R3" t="str">
            <v>F</v>
          </cell>
          <cell r="S3" t="str">
            <v>H</v>
          </cell>
          <cell r="U3" t="str">
            <v>Étiquettes de lignes</v>
          </cell>
          <cell r="V3" t="str">
            <v>F</v>
          </cell>
          <cell r="W3" t="str">
            <v>H</v>
          </cell>
          <cell r="X3" t="str">
            <v>F</v>
          </cell>
          <cell r="Y3" t="str">
            <v>H</v>
          </cell>
          <cell r="Z3" t="str">
            <v>F</v>
          </cell>
          <cell r="AA3" t="str">
            <v>H</v>
          </cell>
          <cell r="AB3" t="str">
            <v>F</v>
          </cell>
          <cell r="AC3" t="str">
            <v>H</v>
          </cell>
          <cell r="AD3" t="str">
            <v>F</v>
          </cell>
          <cell r="AE3" t="str">
            <v>H</v>
          </cell>
          <cell r="AF3" t="str">
            <v>F</v>
          </cell>
          <cell r="AG3" t="str">
            <v>H</v>
          </cell>
          <cell r="AH3" t="str">
            <v>F</v>
          </cell>
          <cell r="AI3" t="str">
            <v>H</v>
          </cell>
          <cell r="AJ3" t="str">
            <v>F</v>
          </cell>
          <cell r="AK3" t="str">
            <v>H</v>
          </cell>
          <cell r="AL3" t="str">
            <v>F</v>
          </cell>
          <cell r="AM3" t="str">
            <v>H</v>
          </cell>
        </row>
        <row r="4">
          <cell r="A4">
            <v>1</v>
          </cell>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U4" t="str">
            <v>01</v>
          </cell>
          <cell r="V4">
            <v>4</v>
          </cell>
          <cell r="W4">
            <v>3</v>
          </cell>
          <cell r="X4">
            <v>66</v>
          </cell>
          <cell r="Y4">
            <v>74</v>
          </cell>
          <cell r="Z4">
            <v>109</v>
          </cell>
          <cell r="AA4">
            <v>105</v>
          </cell>
          <cell r="AB4">
            <v>162</v>
          </cell>
          <cell r="AC4">
            <v>108</v>
          </cell>
          <cell r="AD4">
            <v>118</v>
          </cell>
          <cell r="AE4">
            <v>106</v>
          </cell>
          <cell r="AF4">
            <v>82</v>
          </cell>
          <cell r="AG4">
            <v>48</v>
          </cell>
          <cell r="AH4">
            <v>41</v>
          </cell>
          <cell r="AI4">
            <v>44</v>
          </cell>
          <cell r="AJ4">
            <v>52</v>
          </cell>
          <cell r="AK4">
            <v>57</v>
          </cell>
          <cell r="AL4">
            <v>18</v>
          </cell>
          <cell r="AM4">
            <v>21</v>
          </cell>
        </row>
        <row r="5">
          <cell r="A5" t="str">
            <v>01</v>
          </cell>
          <cell r="B5">
            <v>1</v>
          </cell>
          <cell r="D5">
            <v>7</v>
          </cell>
          <cell r="E5">
            <v>13</v>
          </cell>
          <cell r="F5">
            <v>29</v>
          </cell>
          <cell r="G5">
            <v>46</v>
          </cell>
          <cell r="H5">
            <v>48</v>
          </cell>
          <cell r="I5">
            <v>59</v>
          </cell>
          <cell r="J5">
            <v>37</v>
          </cell>
          <cell r="K5">
            <v>74</v>
          </cell>
          <cell r="L5">
            <v>33</v>
          </cell>
          <cell r="M5">
            <v>55</v>
          </cell>
          <cell r="N5">
            <v>28</v>
          </cell>
          <cell r="O5">
            <v>40</v>
          </cell>
          <cell r="P5">
            <v>22</v>
          </cell>
          <cell r="Q5">
            <v>52</v>
          </cell>
          <cell r="R5">
            <v>16</v>
          </cell>
          <cell r="S5">
            <v>43</v>
          </cell>
          <cell r="U5" t="str">
            <v>02</v>
          </cell>
          <cell r="W5">
            <v>2</v>
          </cell>
          <cell r="X5">
            <v>46</v>
          </cell>
          <cell r="Y5">
            <v>63</v>
          </cell>
          <cell r="Z5">
            <v>62</v>
          </cell>
          <cell r="AA5">
            <v>62</v>
          </cell>
          <cell r="AB5">
            <v>89</v>
          </cell>
          <cell r="AC5">
            <v>83</v>
          </cell>
          <cell r="AD5">
            <v>77</v>
          </cell>
          <cell r="AE5">
            <v>96</v>
          </cell>
          <cell r="AF5">
            <v>47</v>
          </cell>
          <cell r="AG5">
            <v>36</v>
          </cell>
          <cell r="AH5">
            <v>27</v>
          </cell>
          <cell r="AI5">
            <v>42</v>
          </cell>
          <cell r="AJ5">
            <v>20</v>
          </cell>
          <cell r="AK5">
            <v>43</v>
          </cell>
          <cell r="AL5">
            <v>4</v>
          </cell>
          <cell r="AM5">
            <v>19</v>
          </cell>
        </row>
        <row r="6">
          <cell r="A6" t="str">
            <v>02</v>
          </cell>
          <cell r="D6">
            <v>6</v>
          </cell>
          <cell r="E6">
            <v>9</v>
          </cell>
          <cell r="F6">
            <v>19</v>
          </cell>
          <cell r="G6">
            <v>42</v>
          </cell>
          <cell r="H6">
            <v>36</v>
          </cell>
          <cell r="I6">
            <v>47</v>
          </cell>
          <cell r="J6">
            <v>23</v>
          </cell>
          <cell r="K6">
            <v>71</v>
          </cell>
          <cell r="L6">
            <v>14</v>
          </cell>
          <cell r="M6">
            <v>44</v>
          </cell>
          <cell r="N6">
            <v>9</v>
          </cell>
          <cell r="O6">
            <v>36</v>
          </cell>
          <cell r="P6">
            <v>14</v>
          </cell>
          <cell r="Q6">
            <v>58</v>
          </cell>
          <cell r="R6">
            <v>12</v>
          </cell>
          <cell r="S6">
            <v>65</v>
          </cell>
          <cell r="U6" t="str">
            <v>03</v>
          </cell>
          <cell r="W6">
            <v>2</v>
          </cell>
          <cell r="X6">
            <v>5</v>
          </cell>
          <cell r="Y6">
            <v>8</v>
          </cell>
          <cell r="Z6">
            <v>15</v>
          </cell>
          <cell r="AA6">
            <v>13</v>
          </cell>
          <cell r="AB6">
            <v>24</v>
          </cell>
          <cell r="AC6">
            <v>27</v>
          </cell>
          <cell r="AD6">
            <v>12</v>
          </cell>
          <cell r="AE6">
            <v>16</v>
          </cell>
          <cell r="AF6">
            <v>8</v>
          </cell>
          <cell r="AG6">
            <v>12</v>
          </cell>
          <cell r="AH6">
            <v>3</v>
          </cell>
          <cell r="AI6">
            <v>4</v>
          </cell>
          <cell r="AJ6">
            <v>2</v>
          </cell>
          <cell r="AK6">
            <v>4</v>
          </cell>
          <cell r="AL6">
            <v>2</v>
          </cell>
          <cell r="AM6">
            <v>5</v>
          </cell>
        </row>
        <row r="7">
          <cell r="A7" t="str">
            <v>03</v>
          </cell>
          <cell r="D7">
            <v>1</v>
          </cell>
          <cell r="E7">
            <v>1</v>
          </cell>
          <cell r="F7">
            <v>1</v>
          </cell>
          <cell r="G7">
            <v>9</v>
          </cell>
          <cell r="H7">
            <v>6</v>
          </cell>
          <cell r="I7">
            <v>20</v>
          </cell>
          <cell r="J7">
            <v>3</v>
          </cell>
          <cell r="K7">
            <v>15</v>
          </cell>
          <cell r="L7">
            <v>3</v>
          </cell>
          <cell r="M7">
            <v>10</v>
          </cell>
          <cell r="N7">
            <v>2</v>
          </cell>
          <cell r="O7">
            <v>9</v>
          </cell>
          <cell r="P7">
            <v>1</v>
          </cell>
          <cell r="Q7">
            <v>10</v>
          </cell>
          <cell r="R7">
            <v>1</v>
          </cell>
          <cell r="S7">
            <v>17</v>
          </cell>
          <cell r="U7" t="str">
            <v>04</v>
          </cell>
          <cell r="W7">
            <v>1</v>
          </cell>
          <cell r="X7">
            <v>12</v>
          </cell>
          <cell r="Y7">
            <v>4</v>
          </cell>
          <cell r="Z7">
            <v>23</v>
          </cell>
          <cell r="AA7">
            <v>34</v>
          </cell>
          <cell r="AB7">
            <v>22</v>
          </cell>
          <cell r="AC7">
            <v>32</v>
          </cell>
          <cell r="AD7">
            <v>18</v>
          </cell>
          <cell r="AE7">
            <v>20</v>
          </cell>
          <cell r="AF7">
            <v>8</v>
          </cell>
          <cell r="AG7">
            <v>26</v>
          </cell>
          <cell r="AH7">
            <v>2</v>
          </cell>
          <cell r="AI7">
            <v>10</v>
          </cell>
          <cell r="AJ7">
            <v>3</v>
          </cell>
          <cell r="AK7">
            <v>7</v>
          </cell>
          <cell r="AL7">
            <v>4</v>
          </cell>
          <cell r="AM7">
            <v>6</v>
          </cell>
        </row>
        <row r="8">
          <cell r="A8" t="str">
            <v>04</v>
          </cell>
          <cell r="D8">
            <v>2</v>
          </cell>
          <cell r="F8">
            <v>3</v>
          </cell>
          <cell r="G8">
            <v>1</v>
          </cell>
          <cell r="H8">
            <v>6</v>
          </cell>
          <cell r="I8">
            <v>13</v>
          </cell>
          <cell r="J8">
            <v>5</v>
          </cell>
          <cell r="K8">
            <v>24</v>
          </cell>
          <cell r="L8">
            <v>2</v>
          </cell>
          <cell r="M8">
            <v>17</v>
          </cell>
          <cell r="N8">
            <v>2</v>
          </cell>
          <cell r="O8">
            <v>21</v>
          </cell>
          <cell r="P8">
            <v>3</v>
          </cell>
          <cell r="Q8">
            <v>15</v>
          </cell>
          <cell r="S8">
            <v>17</v>
          </cell>
          <cell r="U8" t="str">
            <v>05</v>
          </cell>
          <cell r="V8">
            <v>4</v>
          </cell>
          <cell r="W8">
            <v>7</v>
          </cell>
          <cell r="X8">
            <v>87</v>
          </cell>
          <cell r="Y8">
            <v>76</v>
          </cell>
          <cell r="Z8">
            <v>95</v>
          </cell>
          <cell r="AA8">
            <v>143</v>
          </cell>
          <cell r="AB8">
            <v>112</v>
          </cell>
          <cell r="AC8">
            <v>109</v>
          </cell>
          <cell r="AD8">
            <v>96</v>
          </cell>
          <cell r="AE8">
            <v>109</v>
          </cell>
          <cell r="AF8">
            <v>62</v>
          </cell>
          <cell r="AG8">
            <v>109</v>
          </cell>
          <cell r="AH8">
            <v>36</v>
          </cell>
          <cell r="AI8">
            <v>75</v>
          </cell>
          <cell r="AJ8">
            <v>30</v>
          </cell>
          <cell r="AK8">
            <v>81</v>
          </cell>
          <cell r="AL8">
            <v>5</v>
          </cell>
          <cell r="AM8">
            <v>34</v>
          </cell>
        </row>
        <row r="9">
          <cell r="A9" t="str">
            <v>05</v>
          </cell>
          <cell r="D9">
            <v>1</v>
          </cell>
          <cell r="E9">
            <v>4</v>
          </cell>
          <cell r="F9">
            <v>10</v>
          </cell>
          <cell r="G9">
            <v>17</v>
          </cell>
          <cell r="H9">
            <v>27</v>
          </cell>
          <cell r="I9">
            <v>71</v>
          </cell>
          <cell r="J9">
            <v>34</v>
          </cell>
          <cell r="K9">
            <v>83</v>
          </cell>
          <cell r="L9">
            <v>16</v>
          </cell>
          <cell r="M9">
            <v>63</v>
          </cell>
          <cell r="N9">
            <v>6</v>
          </cell>
          <cell r="O9">
            <v>61</v>
          </cell>
          <cell r="P9">
            <v>5</v>
          </cell>
          <cell r="Q9">
            <v>63</v>
          </cell>
          <cell r="R9">
            <v>7</v>
          </cell>
          <cell r="S9">
            <v>68</v>
          </cell>
          <cell r="U9" t="str">
            <v>06</v>
          </cell>
          <cell r="V9">
            <v>6</v>
          </cell>
          <cell r="W9">
            <v>3</v>
          </cell>
          <cell r="X9">
            <v>112</v>
          </cell>
          <cell r="Y9">
            <v>72</v>
          </cell>
          <cell r="Z9">
            <v>179</v>
          </cell>
          <cell r="AA9">
            <v>120</v>
          </cell>
          <cell r="AB9">
            <v>195</v>
          </cell>
          <cell r="AC9">
            <v>149</v>
          </cell>
          <cell r="AD9">
            <v>154</v>
          </cell>
          <cell r="AE9">
            <v>157</v>
          </cell>
          <cell r="AF9">
            <v>93</v>
          </cell>
          <cell r="AG9">
            <v>85</v>
          </cell>
          <cell r="AH9">
            <v>45</v>
          </cell>
          <cell r="AI9">
            <v>82</v>
          </cell>
          <cell r="AJ9">
            <v>30</v>
          </cell>
          <cell r="AK9">
            <v>64</v>
          </cell>
          <cell r="AL9">
            <v>4</v>
          </cell>
          <cell r="AM9">
            <v>40</v>
          </cell>
        </row>
        <row r="10">
          <cell r="A10" t="str">
            <v>06</v>
          </cell>
          <cell r="D10">
            <v>1</v>
          </cell>
          <cell r="E10">
            <v>3</v>
          </cell>
          <cell r="F10">
            <v>13</v>
          </cell>
          <cell r="G10">
            <v>14</v>
          </cell>
          <cell r="H10">
            <v>26</v>
          </cell>
          <cell r="I10">
            <v>48</v>
          </cell>
          <cell r="J10">
            <v>27</v>
          </cell>
          <cell r="K10">
            <v>66</v>
          </cell>
          <cell r="L10">
            <v>22</v>
          </cell>
          <cell r="M10">
            <v>54</v>
          </cell>
          <cell r="N10">
            <v>11</v>
          </cell>
          <cell r="O10">
            <v>40</v>
          </cell>
          <cell r="P10">
            <v>9</v>
          </cell>
          <cell r="Q10">
            <v>55</v>
          </cell>
          <cell r="R10">
            <v>7</v>
          </cell>
          <cell r="S10">
            <v>48</v>
          </cell>
          <cell r="U10" t="str">
            <v>07</v>
          </cell>
          <cell r="X10">
            <v>35</v>
          </cell>
          <cell r="Y10">
            <v>8</v>
          </cell>
          <cell r="Z10">
            <v>70</v>
          </cell>
          <cell r="AA10">
            <v>32</v>
          </cell>
          <cell r="AB10">
            <v>72</v>
          </cell>
          <cell r="AC10">
            <v>29</v>
          </cell>
          <cell r="AD10">
            <v>60</v>
          </cell>
          <cell r="AE10">
            <v>30</v>
          </cell>
          <cell r="AF10">
            <v>48</v>
          </cell>
          <cell r="AG10">
            <v>22</v>
          </cell>
          <cell r="AH10">
            <v>39</v>
          </cell>
          <cell r="AI10">
            <v>19</v>
          </cell>
          <cell r="AJ10">
            <v>38</v>
          </cell>
          <cell r="AK10">
            <v>21</v>
          </cell>
          <cell r="AL10">
            <v>11</v>
          </cell>
          <cell r="AM10">
            <v>11</v>
          </cell>
        </row>
        <row r="11">
          <cell r="A11" t="str">
            <v>07</v>
          </cell>
          <cell r="G11">
            <v>1</v>
          </cell>
          <cell r="H11">
            <v>3</v>
          </cell>
          <cell r="I11">
            <v>4</v>
          </cell>
          <cell r="J11">
            <v>18</v>
          </cell>
          <cell r="K11">
            <v>15</v>
          </cell>
          <cell r="L11">
            <v>33</v>
          </cell>
          <cell r="M11">
            <v>18</v>
          </cell>
          <cell r="N11">
            <v>26</v>
          </cell>
          <cell r="O11">
            <v>22</v>
          </cell>
          <cell r="P11">
            <v>22</v>
          </cell>
          <cell r="Q11">
            <v>38</v>
          </cell>
          <cell r="R11">
            <v>10</v>
          </cell>
          <cell r="S11">
            <v>28</v>
          </cell>
          <cell r="U11" t="str">
            <v>08</v>
          </cell>
          <cell r="X11">
            <v>1</v>
          </cell>
          <cell r="Y11">
            <v>8</v>
          </cell>
          <cell r="Z11">
            <v>28</v>
          </cell>
          <cell r="AA11">
            <v>12</v>
          </cell>
          <cell r="AB11">
            <v>27</v>
          </cell>
          <cell r="AC11">
            <v>19</v>
          </cell>
          <cell r="AD11">
            <v>38</v>
          </cell>
          <cell r="AE11">
            <v>11</v>
          </cell>
          <cell r="AF11">
            <v>15</v>
          </cell>
          <cell r="AG11">
            <v>11</v>
          </cell>
          <cell r="AH11">
            <v>10</v>
          </cell>
          <cell r="AI11">
            <v>10</v>
          </cell>
          <cell r="AJ11">
            <v>13</v>
          </cell>
          <cell r="AK11">
            <v>4</v>
          </cell>
        </row>
        <row r="12">
          <cell r="A12" t="str">
            <v>08</v>
          </cell>
          <cell r="H12">
            <v>1</v>
          </cell>
          <cell r="I12">
            <v>3</v>
          </cell>
          <cell r="J12">
            <v>8</v>
          </cell>
          <cell r="K12">
            <v>7</v>
          </cell>
          <cell r="L12">
            <v>16</v>
          </cell>
          <cell r="M12">
            <v>19</v>
          </cell>
          <cell r="N12">
            <v>10</v>
          </cell>
          <cell r="O12">
            <v>11</v>
          </cell>
          <cell r="P12">
            <v>12</v>
          </cell>
          <cell r="Q12">
            <v>17</v>
          </cell>
          <cell r="R12">
            <v>4</v>
          </cell>
          <cell r="S12">
            <v>10</v>
          </cell>
          <cell r="U12" t="str">
            <v>09</v>
          </cell>
          <cell r="V12">
            <v>1</v>
          </cell>
          <cell r="X12">
            <v>27</v>
          </cell>
          <cell r="Y12">
            <v>7</v>
          </cell>
          <cell r="Z12">
            <v>63</v>
          </cell>
          <cell r="AA12">
            <v>31</v>
          </cell>
          <cell r="AB12">
            <v>89</v>
          </cell>
          <cell r="AC12">
            <v>51</v>
          </cell>
          <cell r="AD12">
            <v>89</v>
          </cell>
          <cell r="AE12">
            <v>45</v>
          </cell>
          <cell r="AF12">
            <v>67</v>
          </cell>
          <cell r="AG12">
            <v>34</v>
          </cell>
          <cell r="AH12">
            <v>41</v>
          </cell>
          <cell r="AI12">
            <v>38</v>
          </cell>
          <cell r="AJ12">
            <v>45</v>
          </cell>
          <cell r="AK12">
            <v>20</v>
          </cell>
          <cell r="AL12">
            <v>5</v>
          </cell>
          <cell r="AM12">
            <v>8</v>
          </cell>
        </row>
        <row r="13">
          <cell r="A13" t="str">
            <v>09</v>
          </cell>
          <cell r="F13">
            <v>1</v>
          </cell>
          <cell r="H13">
            <v>5</v>
          </cell>
          <cell r="I13">
            <v>7</v>
          </cell>
          <cell r="J13">
            <v>32</v>
          </cell>
          <cell r="K13">
            <v>22</v>
          </cell>
          <cell r="L13">
            <v>33</v>
          </cell>
          <cell r="M13">
            <v>34</v>
          </cell>
          <cell r="N13">
            <v>39</v>
          </cell>
          <cell r="O13">
            <v>57</v>
          </cell>
          <cell r="P13">
            <v>46</v>
          </cell>
          <cell r="Q13">
            <v>50</v>
          </cell>
          <cell r="R13">
            <v>7</v>
          </cell>
          <cell r="S13">
            <v>33</v>
          </cell>
          <cell r="U13" t="str">
            <v>10</v>
          </cell>
          <cell r="X13">
            <v>2</v>
          </cell>
          <cell r="Y13">
            <v>2</v>
          </cell>
          <cell r="Z13">
            <v>24</v>
          </cell>
          <cell r="AA13">
            <v>4</v>
          </cell>
          <cell r="AB13">
            <v>21</v>
          </cell>
          <cell r="AC13">
            <v>6</v>
          </cell>
          <cell r="AD13">
            <v>17</v>
          </cell>
          <cell r="AE13">
            <v>8</v>
          </cell>
          <cell r="AF13">
            <v>11</v>
          </cell>
          <cell r="AG13">
            <v>5</v>
          </cell>
          <cell r="AH13">
            <v>12</v>
          </cell>
          <cell r="AI13">
            <v>9</v>
          </cell>
          <cell r="AJ13">
            <v>3</v>
          </cell>
          <cell r="AK13">
            <v>3</v>
          </cell>
          <cell r="AM13">
            <v>5</v>
          </cell>
        </row>
        <row r="14">
          <cell r="A14" t="str">
            <v>10</v>
          </cell>
          <cell r="G14">
            <v>2</v>
          </cell>
          <cell r="H14">
            <v>2</v>
          </cell>
          <cell r="I14">
            <v>2</v>
          </cell>
          <cell r="J14">
            <v>8</v>
          </cell>
          <cell r="K14">
            <v>10</v>
          </cell>
          <cell r="L14">
            <v>14</v>
          </cell>
          <cell r="M14">
            <v>8</v>
          </cell>
          <cell r="N14">
            <v>5</v>
          </cell>
          <cell r="O14">
            <v>13</v>
          </cell>
          <cell r="P14">
            <v>4</v>
          </cell>
          <cell r="Q14">
            <v>8</v>
          </cell>
          <cell r="R14">
            <v>5</v>
          </cell>
          <cell r="S14">
            <v>6</v>
          </cell>
          <cell r="U14" t="str">
            <v>11</v>
          </cell>
          <cell r="X14">
            <v>60</v>
          </cell>
          <cell r="Y14">
            <v>19</v>
          </cell>
          <cell r="Z14">
            <v>163</v>
          </cell>
          <cell r="AA14">
            <v>61</v>
          </cell>
          <cell r="AB14">
            <v>165</v>
          </cell>
          <cell r="AC14">
            <v>68</v>
          </cell>
          <cell r="AD14">
            <v>159</v>
          </cell>
          <cell r="AE14">
            <v>87</v>
          </cell>
          <cell r="AF14">
            <v>122</v>
          </cell>
          <cell r="AG14">
            <v>78</v>
          </cell>
          <cell r="AH14">
            <v>112</v>
          </cell>
          <cell r="AI14">
            <v>65</v>
          </cell>
          <cell r="AJ14">
            <v>70</v>
          </cell>
          <cell r="AK14">
            <v>61</v>
          </cell>
          <cell r="AL14">
            <v>22</v>
          </cell>
          <cell r="AM14">
            <v>25</v>
          </cell>
        </row>
        <row r="15">
          <cell r="A15" t="str">
            <v>11</v>
          </cell>
          <cell r="F15">
            <v>1</v>
          </cell>
          <cell r="G15">
            <v>3</v>
          </cell>
          <cell r="H15">
            <v>23</v>
          </cell>
          <cell r="I15">
            <v>9</v>
          </cell>
          <cell r="J15">
            <v>39</v>
          </cell>
          <cell r="K15">
            <v>25</v>
          </cell>
          <cell r="L15">
            <v>43</v>
          </cell>
          <cell r="M15">
            <v>35</v>
          </cell>
          <cell r="N15">
            <v>45</v>
          </cell>
          <cell r="O15">
            <v>51</v>
          </cell>
          <cell r="P15">
            <v>44</v>
          </cell>
          <cell r="Q15">
            <v>48</v>
          </cell>
          <cell r="R15">
            <v>17</v>
          </cell>
          <cell r="S15">
            <v>23</v>
          </cell>
          <cell r="U15" t="str">
            <v>12</v>
          </cell>
          <cell r="X15">
            <v>12</v>
          </cell>
          <cell r="Y15">
            <v>2</v>
          </cell>
          <cell r="Z15">
            <v>33</v>
          </cell>
          <cell r="AA15">
            <v>13</v>
          </cell>
          <cell r="AB15">
            <v>37</v>
          </cell>
          <cell r="AC15">
            <v>18</v>
          </cell>
          <cell r="AD15">
            <v>55</v>
          </cell>
          <cell r="AE15">
            <v>14</v>
          </cell>
          <cell r="AF15">
            <v>31</v>
          </cell>
          <cell r="AG15">
            <v>21</v>
          </cell>
          <cell r="AH15">
            <v>26</v>
          </cell>
          <cell r="AI15">
            <v>22</v>
          </cell>
          <cell r="AJ15">
            <v>27</v>
          </cell>
          <cell r="AK15">
            <v>21</v>
          </cell>
          <cell r="AL15">
            <v>2</v>
          </cell>
          <cell r="AM15">
            <v>10</v>
          </cell>
        </row>
        <row r="16">
          <cell r="A16" t="str">
            <v>12</v>
          </cell>
          <cell r="H16">
            <v>2</v>
          </cell>
          <cell r="I16">
            <v>3</v>
          </cell>
          <cell r="J16">
            <v>5</v>
          </cell>
          <cell r="K16">
            <v>3</v>
          </cell>
          <cell r="L16">
            <v>5</v>
          </cell>
          <cell r="M16">
            <v>13</v>
          </cell>
          <cell r="N16">
            <v>16</v>
          </cell>
          <cell r="O16">
            <v>10</v>
          </cell>
          <cell r="P16">
            <v>13</v>
          </cell>
          <cell r="Q16">
            <v>22</v>
          </cell>
          <cell r="R16">
            <v>4</v>
          </cell>
          <cell r="S16">
            <v>13</v>
          </cell>
          <cell r="U16" t="str">
            <v>13</v>
          </cell>
          <cell r="X16">
            <v>2</v>
          </cell>
          <cell r="Z16">
            <v>13</v>
          </cell>
          <cell r="AA16">
            <v>4</v>
          </cell>
          <cell r="AB16">
            <v>10</v>
          </cell>
          <cell r="AC16">
            <v>8</v>
          </cell>
          <cell r="AD16">
            <v>10</v>
          </cell>
          <cell r="AE16">
            <v>5</v>
          </cell>
          <cell r="AF16">
            <v>7</v>
          </cell>
          <cell r="AG16">
            <v>2</v>
          </cell>
          <cell r="AH16">
            <v>8</v>
          </cell>
          <cell r="AI16">
            <v>11</v>
          </cell>
          <cell r="AJ16">
            <v>11</v>
          </cell>
          <cell r="AK16">
            <v>3</v>
          </cell>
          <cell r="AM16">
            <v>1</v>
          </cell>
        </row>
        <row r="17">
          <cell r="A17" t="str">
            <v>13</v>
          </cell>
          <cell r="H17">
            <v>1</v>
          </cell>
          <cell r="J17">
            <v>1</v>
          </cell>
          <cell r="K17">
            <v>3</v>
          </cell>
          <cell r="L17">
            <v>4</v>
          </cell>
          <cell r="M17">
            <v>4</v>
          </cell>
          <cell r="N17">
            <v>2</v>
          </cell>
          <cell r="O17">
            <v>5</v>
          </cell>
          <cell r="P17">
            <v>6</v>
          </cell>
          <cell r="Q17">
            <v>3</v>
          </cell>
          <cell r="R17">
            <v>5</v>
          </cell>
          <cell r="S17">
            <v>4</v>
          </cell>
          <cell r="U17" t="str">
            <v>14</v>
          </cell>
          <cell r="X17">
            <v>31</v>
          </cell>
          <cell r="Y17">
            <v>12</v>
          </cell>
          <cell r="Z17">
            <v>93</v>
          </cell>
          <cell r="AA17">
            <v>37</v>
          </cell>
          <cell r="AB17">
            <v>111</v>
          </cell>
          <cell r="AC17">
            <v>42</v>
          </cell>
          <cell r="AD17">
            <v>86</v>
          </cell>
          <cell r="AE17">
            <v>46</v>
          </cell>
          <cell r="AF17">
            <v>76</v>
          </cell>
          <cell r="AG17">
            <v>27</v>
          </cell>
          <cell r="AH17">
            <v>54</v>
          </cell>
          <cell r="AI17">
            <v>30</v>
          </cell>
          <cell r="AJ17">
            <v>47</v>
          </cell>
          <cell r="AK17">
            <v>33</v>
          </cell>
          <cell r="AL17">
            <v>18</v>
          </cell>
          <cell r="AM17">
            <v>11</v>
          </cell>
        </row>
        <row r="18">
          <cell r="A18" t="str">
            <v>14</v>
          </cell>
          <cell r="H18">
            <v>9</v>
          </cell>
          <cell r="I18">
            <v>5</v>
          </cell>
          <cell r="J18">
            <v>24</v>
          </cell>
          <cell r="K18">
            <v>23</v>
          </cell>
          <cell r="L18">
            <v>33</v>
          </cell>
          <cell r="M18">
            <v>24</v>
          </cell>
          <cell r="N18">
            <v>24</v>
          </cell>
          <cell r="O18">
            <v>22</v>
          </cell>
          <cell r="P18">
            <v>29</v>
          </cell>
          <cell r="Q18">
            <v>32</v>
          </cell>
          <cell r="R18">
            <v>13</v>
          </cell>
          <cell r="S18">
            <v>9</v>
          </cell>
          <cell r="U18" t="str">
            <v>15</v>
          </cell>
          <cell r="X18">
            <v>6</v>
          </cell>
          <cell r="Y18">
            <v>5</v>
          </cell>
          <cell r="Z18">
            <v>22</v>
          </cell>
          <cell r="AA18">
            <v>18</v>
          </cell>
          <cell r="AB18">
            <v>18</v>
          </cell>
          <cell r="AC18">
            <v>18</v>
          </cell>
          <cell r="AD18">
            <v>29</v>
          </cell>
          <cell r="AE18">
            <v>16</v>
          </cell>
          <cell r="AF18">
            <v>22</v>
          </cell>
          <cell r="AG18">
            <v>29</v>
          </cell>
          <cell r="AH18">
            <v>31</v>
          </cell>
          <cell r="AI18">
            <v>15</v>
          </cell>
          <cell r="AJ18">
            <v>26</v>
          </cell>
          <cell r="AK18">
            <v>28</v>
          </cell>
          <cell r="AL18">
            <v>8</v>
          </cell>
          <cell r="AM18">
            <v>13</v>
          </cell>
        </row>
        <row r="19">
          <cell r="A19" t="str">
            <v>15</v>
          </cell>
          <cell r="H19">
            <v>1</v>
          </cell>
          <cell r="I19">
            <v>3</v>
          </cell>
          <cell r="J19">
            <v>2</v>
          </cell>
          <cell r="K19">
            <v>6</v>
          </cell>
          <cell r="L19">
            <v>1</v>
          </cell>
          <cell r="M19">
            <v>14</v>
          </cell>
          <cell r="N19">
            <v>13</v>
          </cell>
          <cell r="O19">
            <v>12</v>
          </cell>
          <cell r="P19">
            <v>13</v>
          </cell>
          <cell r="Q19">
            <v>24</v>
          </cell>
          <cell r="R19">
            <v>3</v>
          </cell>
          <cell r="S19">
            <v>22</v>
          </cell>
          <cell r="U19" t="str">
            <v>16</v>
          </cell>
          <cell r="V19">
            <v>5</v>
          </cell>
          <cell r="W19">
            <v>3</v>
          </cell>
          <cell r="X19">
            <v>82</v>
          </cell>
          <cell r="Y19">
            <v>30</v>
          </cell>
          <cell r="Z19">
            <v>115</v>
          </cell>
          <cell r="AA19">
            <v>62</v>
          </cell>
          <cell r="AB19">
            <v>118</v>
          </cell>
          <cell r="AC19">
            <v>61</v>
          </cell>
          <cell r="AD19">
            <v>109</v>
          </cell>
          <cell r="AE19">
            <v>57</v>
          </cell>
          <cell r="AF19">
            <v>70</v>
          </cell>
          <cell r="AG19">
            <v>39</v>
          </cell>
          <cell r="AH19">
            <v>49</v>
          </cell>
          <cell r="AI19">
            <v>60</v>
          </cell>
          <cell r="AJ19">
            <v>42</v>
          </cell>
          <cell r="AK19">
            <v>33</v>
          </cell>
          <cell r="AL19">
            <v>12</v>
          </cell>
          <cell r="AM19">
            <v>12</v>
          </cell>
        </row>
        <row r="20">
          <cell r="A20" t="str">
            <v>16</v>
          </cell>
          <cell r="F20">
            <v>4</v>
          </cell>
          <cell r="G20">
            <v>4</v>
          </cell>
          <cell r="H20">
            <v>22</v>
          </cell>
          <cell r="I20">
            <v>22</v>
          </cell>
          <cell r="J20">
            <v>28</v>
          </cell>
          <cell r="K20">
            <v>35</v>
          </cell>
          <cell r="L20">
            <v>34</v>
          </cell>
          <cell r="M20">
            <v>35</v>
          </cell>
          <cell r="N20">
            <v>29</v>
          </cell>
          <cell r="O20">
            <v>42</v>
          </cell>
          <cell r="P20">
            <v>18</v>
          </cell>
          <cell r="Q20">
            <v>49</v>
          </cell>
          <cell r="R20">
            <v>12</v>
          </cell>
          <cell r="S20">
            <v>30</v>
          </cell>
          <cell r="U20" t="str">
            <v>17</v>
          </cell>
          <cell r="X20">
            <v>4</v>
          </cell>
          <cell r="Y20">
            <v>1</v>
          </cell>
          <cell r="Z20">
            <v>16</v>
          </cell>
          <cell r="AA20">
            <v>26</v>
          </cell>
          <cell r="AB20">
            <v>21</v>
          </cell>
          <cell r="AC20">
            <v>38</v>
          </cell>
          <cell r="AD20">
            <v>15</v>
          </cell>
          <cell r="AE20">
            <v>32</v>
          </cell>
          <cell r="AF20">
            <v>5</v>
          </cell>
          <cell r="AG20">
            <v>28</v>
          </cell>
          <cell r="AH20">
            <v>7</v>
          </cell>
          <cell r="AI20">
            <v>9</v>
          </cell>
          <cell r="AJ20">
            <v>6</v>
          </cell>
          <cell r="AK20">
            <v>12</v>
          </cell>
          <cell r="AM20">
            <v>6</v>
          </cell>
        </row>
        <row r="21">
          <cell r="A21" t="str">
            <v>17</v>
          </cell>
          <cell r="H21">
            <v>5</v>
          </cell>
          <cell r="I21">
            <v>7</v>
          </cell>
          <cell r="J21">
            <v>4</v>
          </cell>
          <cell r="K21">
            <v>21</v>
          </cell>
          <cell r="L21">
            <v>7</v>
          </cell>
          <cell r="M21">
            <v>25</v>
          </cell>
          <cell r="N21">
            <v>3</v>
          </cell>
          <cell r="O21">
            <v>28</v>
          </cell>
          <cell r="P21">
            <v>6</v>
          </cell>
          <cell r="Q21">
            <v>28</v>
          </cell>
          <cell r="R21">
            <v>7</v>
          </cell>
          <cell r="S21">
            <v>25</v>
          </cell>
          <cell r="U21" t="str">
            <v>18</v>
          </cell>
          <cell r="X21">
            <v>21</v>
          </cell>
          <cell r="Y21">
            <v>10</v>
          </cell>
          <cell r="Z21">
            <v>54</v>
          </cell>
          <cell r="AA21">
            <v>32</v>
          </cell>
          <cell r="AB21">
            <v>49</v>
          </cell>
          <cell r="AC21">
            <v>49</v>
          </cell>
          <cell r="AD21">
            <v>28</v>
          </cell>
          <cell r="AE21">
            <v>38</v>
          </cell>
          <cell r="AF21">
            <v>30</v>
          </cell>
          <cell r="AG21">
            <v>34</v>
          </cell>
          <cell r="AH21">
            <v>28</v>
          </cell>
          <cell r="AI21">
            <v>52</v>
          </cell>
          <cell r="AJ21">
            <v>19</v>
          </cell>
          <cell r="AK21">
            <v>31</v>
          </cell>
          <cell r="AL21">
            <v>8</v>
          </cell>
          <cell r="AM21">
            <v>10</v>
          </cell>
        </row>
        <row r="22">
          <cell r="A22" t="str">
            <v>18</v>
          </cell>
          <cell r="F22">
            <v>1</v>
          </cell>
          <cell r="G22">
            <v>1</v>
          </cell>
          <cell r="H22">
            <v>1</v>
          </cell>
          <cell r="I22">
            <v>5</v>
          </cell>
          <cell r="J22">
            <v>7</v>
          </cell>
          <cell r="K22">
            <v>14</v>
          </cell>
          <cell r="L22">
            <v>16</v>
          </cell>
          <cell r="M22">
            <v>23</v>
          </cell>
          <cell r="N22">
            <v>12</v>
          </cell>
          <cell r="O22">
            <v>32</v>
          </cell>
          <cell r="P22">
            <v>14</v>
          </cell>
          <cell r="Q22">
            <v>34</v>
          </cell>
          <cell r="R22">
            <v>9</v>
          </cell>
          <cell r="S22">
            <v>24</v>
          </cell>
          <cell r="U22" t="str">
            <v>19</v>
          </cell>
          <cell r="V22">
            <v>1</v>
          </cell>
          <cell r="X22">
            <v>31</v>
          </cell>
          <cell r="Y22">
            <v>25</v>
          </cell>
          <cell r="Z22">
            <v>65</v>
          </cell>
          <cell r="AA22">
            <v>56</v>
          </cell>
          <cell r="AB22">
            <v>79</v>
          </cell>
          <cell r="AC22">
            <v>41</v>
          </cell>
          <cell r="AD22">
            <v>67</v>
          </cell>
          <cell r="AE22">
            <v>50</v>
          </cell>
          <cell r="AF22">
            <v>45</v>
          </cell>
          <cell r="AG22">
            <v>47</v>
          </cell>
          <cell r="AH22">
            <v>26</v>
          </cell>
          <cell r="AI22">
            <v>31</v>
          </cell>
          <cell r="AJ22">
            <v>22</v>
          </cell>
          <cell r="AK22">
            <v>34</v>
          </cell>
          <cell r="AL22">
            <v>6</v>
          </cell>
          <cell r="AM22">
            <v>17</v>
          </cell>
        </row>
        <row r="23">
          <cell r="A23" t="str">
            <v>19</v>
          </cell>
          <cell r="F23">
            <v>1</v>
          </cell>
          <cell r="H23">
            <v>4</v>
          </cell>
          <cell r="I23">
            <v>10</v>
          </cell>
          <cell r="J23">
            <v>14</v>
          </cell>
          <cell r="K23">
            <v>30</v>
          </cell>
          <cell r="L23">
            <v>17</v>
          </cell>
          <cell r="M23">
            <v>29</v>
          </cell>
          <cell r="N23">
            <v>16</v>
          </cell>
          <cell r="O23">
            <v>39</v>
          </cell>
          <cell r="P23">
            <v>18</v>
          </cell>
          <cell r="Q23">
            <v>36</v>
          </cell>
          <cell r="R23">
            <v>10</v>
          </cell>
          <cell r="S23">
            <v>28</v>
          </cell>
          <cell r="U23" t="str">
            <v>20</v>
          </cell>
          <cell r="X23">
            <v>4</v>
          </cell>
          <cell r="Y23">
            <v>2</v>
          </cell>
          <cell r="Z23">
            <v>9</v>
          </cell>
          <cell r="AA23">
            <v>7</v>
          </cell>
          <cell r="AB23">
            <v>24</v>
          </cell>
          <cell r="AC23">
            <v>9</v>
          </cell>
          <cell r="AD23">
            <v>17</v>
          </cell>
          <cell r="AE23">
            <v>5</v>
          </cell>
          <cell r="AF23">
            <v>11</v>
          </cell>
          <cell r="AG23">
            <v>12</v>
          </cell>
          <cell r="AH23">
            <v>3</v>
          </cell>
          <cell r="AI23">
            <v>8</v>
          </cell>
          <cell r="AJ23">
            <v>7</v>
          </cell>
          <cell r="AK23">
            <v>7</v>
          </cell>
          <cell r="AM23">
            <v>5</v>
          </cell>
        </row>
        <row r="24">
          <cell r="A24" t="str">
            <v>20</v>
          </cell>
          <cell r="G24">
            <v>1</v>
          </cell>
          <cell r="H24">
            <v>1</v>
          </cell>
          <cell r="I24">
            <v>2</v>
          </cell>
          <cell r="J24">
            <v>4</v>
          </cell>
          <cell r="K24">
            <v>7</v>
          </cell>
          <cell r="M24">
            <v>8</v>
          </cell>
          <cell r="N24">
            <v>5</v>
          </cell>
          <cell r="O24">
            <v>8</v>
          </cell>
          <cell r="P24">
            <v>4</v>
          </cell>
          <cell r="Q24">
            <v>18</v>
          </cell>
          <cell r="R24">
            <v>1</v>
          </cell>
          <cell r="S24">
            <v>11</v>
          </cell>
          <cell r="U24" t="str">
            <v>21</v>
          </cell>
          <cell r="X24">
            <v>13</v>
          </cell>
          <cell r="Y24">
            <v>10</v>
          </cell>
          <cell r="Z24">
            <v>58</v>
          </cell>
          <cell r="AA24">
            <v>41</v>
          </cell>
          <cell r="AB24">
            <v>62</v>
          </cell>
          <cell r="AC24">
            <v>84</v>
          </cell>
          <cell r="AD24">
            <v>57</v>
          </cell>
          <cell r="AE24">
            <v>57</v>
          </cell>
          <cell r="AF24">
            <v>41</v>
          </cell>
          <cell r="AG24">
            <v>33</v>
          </cell>
          <cell r="AH24">
            <v>26</v>
          </cell>
          <cell r="AI24">
            <v>18</v>
          </cell>
          <cell r="AJ24">
            <v>12</v>
          </cell>
          <cell r="AK24">
            <v>10</v>
          </cell>
          <cell r="AL24">
            <v>5</v>
          </cell>
          <cell r="AM24">
            <v>3</v>
          </cell>
        </row>
        <row r="25">
          <cell r="A25" t="str">
            <v>21</v>
          </cell>
          <cell r="H25">
            <v>4</v>
          </cell>
          <cell r="I25">
            <v>7</v>
          </cell>
          <cell r="J25">
            <v>17</v>
          </cell>
          <cell r="K25">
            <v>28</v>
          </cell>
          <cell r="L25">
            <v>21</v>
          </cell>
          <cell r="M25">
            <v>39</v>
          </cell>
          <cell r="N25">
            <v>23</v>
          </cell>
          <cell r="O25">
            <v>51</v>
          </cell>
          <cell r="P25">
            <v>14</v>
          </cell>
          <cell r="Q25">
            <v>35</v>
          </cell>
          <cell r="R25">
            <v>12</v>
          </cell>
          <cell r="S25">
            <v>18</v>
          </cell>
          <cell r="U25" t="str">
            <v>22</v>
          </cell>
          <cell r="X25">
            <v>19</v>
          </cell>
          <cell r="Y25">
            <v>16</v>
          </cell>
          <cell r="Z25">
            <v>60</v>
          </cell>
          <cell r="AA25">
            <v>60</v>
          </cell>
          <cell r="AB25">
            <v>68</v>
          </cell>
          <cell r="AC25">
            <v>67</v>
          </cell>
          <cell r="AD25">
            <v>70</v>
          </cell>
          <cell r="AE25">
            <v>83</v>
          </cell>
          <cell r="AF25">
            <v>52</v>
          </cell>
          <cell r="AG25">
            <v>50</v>
          </cell>
          <cell r="AH25">
            <v>21</v>
          </cell>
          <cell r="AI25">
            <v>34</v>
          </cell>
          <cell r="AJ25">
            <v>21</v>
          </cell>
          <cell r="AK25">
            <v>26</v>
          </cell>
          <cell r="AL25">
            <v>6</v>
          </cell>
          <cell r="AM25">
            <v>8</v>
          </cell>
        </row>
        <row r="26">
          <cell r="A26" t="str">
            <v>22</v>
          </cell>
          <cell r="G26">
            <v>1</v>
          </cell>
          <cell r="H26">
            <v>3</v>
          </cell>
          <cell r="I26">
            <v>15</v>
          </cell>
          <cell r="J26">
            <v>14</v>
          </cell>
          <cell r="K26">
            <v>54</v>
          </cell>
          <cell r="L26">
            <v>32</v>
          </cell>
          <cell r="M26">
            <v>69</v>
          </cell>
          <cell r="N26">
            <v>15</v>
          </cell>
          <cell r="O26">
            <v>74</v>
          </cell>
          <cell r="P26">
            <v>30</v>
          </cell>
          <cell r="Q26">
            <v>68</v>
          </cell>
          <cell r="R26">
            <v>13</v>
          </cell>
          <cell r="S26">
            <v>40</v>
          </cell>
          <cell r="U26" t="str">
            <v>23</v>
          </cell>
          <cell r="W26">
            <v>3</v>
          </cell>
          <cell r="X26">
            <v>33</v>
          </cell>
          <cell r="Y26">
            <v>28</v>
          </cell>
          <cell r="Z26">
            <v>53</v>
          </cell>
          <cell r="AA26">
            <v>84</v>
          </cell>
          <cell r="AB26">
            <v>56</v>
          </cell>
          <cell r="AC26">
            <v>57</v>
          </cell>
          <cell r="AD26">
            <v>65</v>
          </cell>
          <cell r="AE26">
            <v>82</v>
          </cell>
          <cell r="AF26">
            <v>32</v>
          </cell>
          <cell r="AG26">
            <v>42</v>
          </cell>
          <cell r="AH26">
            <v>17</v>
          </cell>
          <cell r="AI26">
            <v>27</v>
          </cell>
          <cell r="AJ26">
            <v>6</v>
          </cell>
          <cell r="AK26">
            <v>22</v>
          </cell>
          <cell r="AM26">
            <v>3</v>
          </cell>
        </row>
        <row r="27">
          <cell r="A27" t="str">
            <v>23</v>
          </cell>
          <cell r="H27">
            <v>6</v>
          </cell>
          <cell r="I27">
            <v>6</v>
          </cell>
          <cell r="J27">
            <v>11</v>
          </cell>
          <cell r="K27">
            <v>52</v>
          </cell>
          <cell r="L27">
            <v>19</v>
          </cell>
          <cell r="M27">
            <v>40</v>
          </cell>
          <cell r="N27">
            <v>12</v>
          </cell>
          <cell r="O27">
            <v>54</v>
          </cell>
          <cell r="P27">
            <v>8</v>
          </cell>
          <cell r="Q27">
            <v>29</v>
          </cell>
          <cell r="R27">
            <v>3</v>
          </cell>
          <cell r="S27">
            <v>28</v>
          </cell>
          <cell r="U27" t="str">
            <v>24</v>
          </cell>
          <cell r="V27">
            <v>1</v>
          </cell>
          <cell r="W27">
            <v>1</v>
          </cell>
          <cell r="X27">
            <v>17</v>
          </cell>
          <cell r="Y27">
            <v>13</v>
          </cell>
          <cell r="Z27">
            <v>18</v>
          </cell>
          <cell r="AA27">
            <v>17</v>
          </cell>
          <cell r="AB27">
            <v>18</v>
          </cell>
          <cell r="AC27">
            <v>23</v>
          </cell>
          <cell r="AD27">
            <v>11</v>
          </cell>
          <cell r="AE27">
            <v>12</v>
          </cell>
          <cell r="AF27">
            <v>4</v>
          </cell>
          <cell r="AG27">
            <v>8</v>
          </cell>
          <cell r="AH27">
            <v>3</v>
          </cell>
          <cell r="AI27">
            <v>7</v>
          </cell>
          <cell r="AJ27">
            <v>1</v>
          </cell>
          <cell r="AK27">
            <v>5</v>
          </cell>
          <cell r="AL27">
            <v>1</v>
          </cell>
          <cell r="AM27">
            <v>2</v>
          </cell>
        </row>
        <row r="28">
          <cell r="A28" t="str">
            <v>24</v>
          </cell>
          <cell r="H28">
            <v>1</v>
          </cell>
          <cell r="I28">
            <v>7</v>
          </cell>
          <cell r="J28">
            <v>4</v>
          </cell>
          <cell r="K28">
            <v>13</v>
          </cell>
          <cell r="L28">
            <v>6</v>
          </cell>
          <cell r="M28">
            <v>7</v>
          </cell>
          <cell r="N28">
            <v>8</v>
          </cell>
          <cell r="O28">
            <v>13</v>
          </cell>
          <cell r="P28">
            <v>3</v>
          </cell>
          <cell r="Q28">
            <v>20</v>
          </cell>
          <cell r="R28">
            <v>2</v>
          </cell>
          <cell r="S28">
            <v>14</v>
          </cell>
          <cell r="U28" t="str">
            <v>25</v>
          </cell>
          <cell r="V28">
            <v>2</v>
          </cell>
          <cell r="W28">
            <v>15</v>
          </cell>
          <cell r="X28">
            <v>24</v>
          </cell>
          <cell r="Y28">
            <v>111</v>
          </cell>
          <cell r="Z28">
            <v>32</v>
          </cell>
          <cell r="AA28">
            <v>139</v>
          </cell>
          <cell r="AB28">
            <v>23</v>
          </cell>
          <cell r="AC28">
            <v>114</v>
          </cell>
          <cell r="AD28">
            <v>36</v>
          </cell>
          <cell r="AE28">
            <v>117</v>
          </cell>
          <cell r="AF28">
            <v>23</v>
          </cell>
          <cell r="AG28">
            <v>94</v>
          </cell>
          <cell r="AH28">
            <v>12</v>
          </cell>
          <cell r="AI28">
            <v>61</v>
          </cell>
          <cell r="AJ28">
            <v>4</v>
          </cell>
          <cell r="AK28">
            <v>44</v>
          </cell>
          <cell r="AL28">
            <v>3</v>
          </cell>
          <cell r="AM28">
            <v>19</v>
          </cell>
        </row>
        <row r="29">
          <cell r="A29" t="str">
            <v>25</v>
          </cell>
          <cell r="E29">
            <v>1</v>
          </cell>
          <cell r="F29">
            <v>4</v>
          </cell>
          <cell r="G29">
            <v>42</v>
          </cell>
          <cell r="H29">
            <v>8</v>
          </cell>
          <cell r="I29">
            <v>86</v>
          </cell>
          <cell r="J29">
            <v>10</v>
          </cell>
          <cell r="K29">
            <v>83</v>
          </cell>
          <cell r="L29">
            <v>6</v>
          </cell>
          <cell r="M29">
            <v>81</v>
          </cell>
          <cell r="N29">
            <v>3</v>
          </cell>
          <cell r="O29">
            <v>82</v>
          </cell>
          <cell r="P29">
            <v>2</v>
          </cell>
          <cell r="Q29">
            <v>89</v>
          </cell>
          <cell r="R29">
            <v>3</v>
          </cell>
          <cell r="S29">
            <v>38</v>
          </cell>
          <cell r="U29" t="str">
            <v>26</v>
          </cell>
          <cell r="V29">
            <v>6</v>
          </cell>
          <cell r="W29">
            <v>21</v>
          </cell>
          <cell r="X29">
            <v>68</v>
          </cell>
          <cell r="Y29">
            <v>162</v>
          </cell>
          <cell r="Z29">
            <v>94</v>
          </cell>
          <cell r="AA29">
            <v>162</v>
          </cell>
          <cell r="AB29">
            <v>62</v>
          </cell>
          <cell r="AC29">
            <v>108</v>
          </cell>
          <cell r="AD29">
            <v>61</v>
          </cell>
          <cell r="AE29">
            <v>119</v>
          </cell>
          <cell r="AF29">
            <v>47</v>
          </cell>
          <cell r="AG29">
            <v>92</v>
          </cell>
          <cell r="AH29">
            <v>30</v>
          </cell>
          <cell r="AI29">
            <v>55</v>
          </cell>
          <cell r="AJ29">
            <v>17</v>
          </cell>
          <cell r="AK29">
            <v>41</v>
          </cell>
          <cell r="AL29">
            <v>3</v>
          </cell>
          <cell r="AM29">
            <v>18</v>
          </cell>
        </row>
        <row r="30">
          <cell r="A30" t="str">
            <v>26</v>
          </cell>
          <cell r="D30">
            <v>1</v>
          </cell>
          <cell r="E30">
            <v>5</v>
          </cell>
          <cell r="F30">
            <v>12</v>
          </cell>
          <cell r="G30">
            <v>47</v>
          </cell>
          <cell r="H30">
            <v>18</v>
          </cell>
          <cell r="I30">
            <v>102</v>
          </cell>
          <cell r="J30">
            <v>19</v>
          </cell>
          <cell r="K30">
            <v>106</v>
          </cell>
          <cell r="L30">
            <v>16</v>
          </cell>
          <cell r="M30">
            <v>86</v>
          </cell>
          <cell r="N30">
            <v>12</v>
          </cell>
          <cell r="O30">
            <v>90</v>
          </cell>
          <cell r="P30">
            <v>14</v>
          </cell>
          <cell r="Q30">
            <v>64</v>
          </cell>
          <cell r="R30">
            <v>4</v>
          </cell>
          <cell r="S30">
            <v>40</v>
          </cell>
          <cell r="U30" t="str">
            <v>27</v>
          </cell>
          <cell r="V30">
            <v>5</v>
          </cell>
          <cell r="W30">
            <v>27</v>
          </cell>
          <cell r="X30">
            <v>79</v>
          </cell>
          <cell r="Y30">
            <v>312</v>
          </cell>
          <cell r="Z30">
            <v>143</v>
          </cell>
          <cell r="AA30">
            <v>446</v>
          </cell>
          <cell r="AB30">
            <v>107</v>
          </cell>
          <cell r="AC30">
            <v>344</v>
          </cell>
          <cell r="AD30">
            <v>116</v>
          </cell>
          <cell r="AE30">
            <v>257</v>
          </cell>
          <cell r="AF30">
            <v>108</v>
          </cell>
          <cell r="AG30">
            <v>204</v>
          </cell>
          <cell r="AH30">
            <v>40</v>
          </cell>
          <cell r="AI30">
            <v>123</v>
          </cell>
          <cell r="AJ30">
            <v>27</v>
          </cell>
          <cell r="AK30">
            <v>84</v>
          </cell>
          <cell r="AL30">
            <v>3</v>
          </cell>
          <cell r="AM30">
            <v>34</v>
          </cell>
        </row>
        <row r="31">
          <cell r="A31" t="str">
            <v>27</v>
          </cell>
          <cell r="E31">
            <v>4</v>
          </cell>
          <cell r="F31">
            <v>4</v>
          </cell>
          <cell r="G31">
            <v>33</v>
          </cell>
          <cell r="H31">
            <v>17</v>
          </cell>
          <cell r="I31">
            <v>141</v>
          </cell>
          <cell r="J31">
            <v>32</v>
          </cell>
          <cell r="K31">
            <v>202</v>
          </cell>
          <cell r="L31">
            <v>60</v>
          </cell>
          <cell r="M31">
            <v>153</v>
          </cell>
          <cell r="N31">
            <v>41</v>
          </cell>
          <cell r="O31">
            <v>123</v>
          </cell>
          <cell r="P31">
            <v>18</v>
          </cell>
          <cell r="Q31">
            <v>93</v>
          </cell>
          <cell r="R31">
            <v>11</v>
          </cell>
          <cell r="S31">
            <v>46</v>
          </cell>
          <cell r="U31" t="str">
            <v>28</v>
          </cell>
          <cell r="V31">
            <v>1</v>
          </cell>
          <cell r="W31">
            <v>4</v>
          </cell>
          <cell r="X31">
            <v>27</v>
          </cell>
          <cell r="Y31">
            <v>63</v>
          </cell>
          <cell r="Z31">
            <v>68</v>
          </cell>
          <cell r="AA31">
            <v>197</v>
          </cell>
          <cell r="AB31">
            <v>61</v>
          </cell>
          <cell r="AC31">
            <v>131</v>
          </cell>
          <cell r="AD31">
            <v>71</v>
          </cell>
          <cell r="AE31">
            <v>84</v>
          </cell>
          <cell r="AF31">
            <v>23</v>
          </cell>
          <cell r="AG31">
            <v>71</v>
          </cell>
          <cell r="AH31">
            <v>19</v>
          </cell>
          <cell r="AI31">
            <v>34</v>
          </cell>
          <cell r="AJ31">
            <v>3</v>
          </cell>
          <cell r="AK31">
            <v>18</v>
          </cell>
          <cell r="AL31">
            <v>2</v>
          </cell>
          <cell r="AM31">
            <v>4</v>
          </cell>
        </row>
        <row r="32">
          <cell r="A32" t="str">
            <v>28</v>
          </cell>
          <cell r="F32">
            <v>1</v>
          </cell>
          <cell r="G32">
            <v>8</v>
          </cell>
          <cell r="H32">
            <v>14</v>
          </cell>
          <cell r="I32">
            <v>67</v>
          </cell>
          <cell r="J32">
            <v>18</v>
          </cell>
          <cell r="K32">
            <v>120</v>
          </cell>
          <cell r="L32">
            <v>17</v>
          </cell>
          <cell r="M32">
            <v>97</v>
          </cell>
          <cell r="N32">
            <v>11</v>
          </cell>
          <cell r="O32">
            <v>73</v>
          </cell>
          <cell r="P32">
            <v>5</v>
          </cell>
          <cell r="Q32">
            <v>43</v>
          </cell>
          <cell r="R32">
            <v>4</v>
          </cell>
          <cell r="S32">
            <v>33</v>
          </cell>
          <cell r="U32" t="str">
            <v>29</v>
          </cell>
          <cell r="V32">
            <v>2</v>
          </cell>
          <cell r="W32">
            <v>1</v>
          </cell>
          <cell r="X32">
            <v>9</v>
          </cell>
          <cell r="Y32">
            <v>21</v>
          </cell>
          <cell r="Z32">
            <v>13</v>
          </cell>
          <cell r="AA32">
            <v>51</v>
          </cell>
          <cell r="AB32">
            <v>16</v>
          </cell>
          <cell r="AC32">
            <v>43</v>
          </cell>
          <cell r="AD32">
            <v>13</v>
          </cell>
          <cell r="AE32">
            <v>28</v>
          </cell>
          <cell r="AF32">
            <v>3</v>
          </cell>
          <cell r="AG32">
            <v>15</v>
          </cell>
          <cell r="AH32">
            <v>1</v>
          </cell>
          <cell r="AI32">
            <v>7</v>
          </cell>
          <cell r="AJ32">
            <v>2</v>
          </cell>
          <cell r="AK32">
            <v>4</v>
          </cell>
          <cell r="AL32">
            <v>1</v>
          </cell>
          <cell r="AM32">
            <v>1</v>
          </cell>
        </row>
        <row r="33">
          <cell r="A33" t="str">
            <v>29</v>
          </cell>
          <cell r="G33">
            <v>2</v>
          </cell>
          <cell r="H33">
            <v>4</v>
          </cell>
          <cell r="I33">
            <v>28</v>
          </cell>
          <cell r="J33">
            <v>4</v>
          </cell>
          <cell r="K33">
            <v>22</v>
          </cell>
          <cell r="L33">
            <v>2</v>
          </cell>
          <cell r="M33">
            <v>39</v>
          </cell>
          <cell r="N33">
            <v>4</v>
          </cell>
          <cell r="O33">
            <v>33</v>
          </cell>
          <cell r="P33">
            <v>2</v>
          </cell>
          <cell r="Q33">
            <v>27</v>
          </cell>
          <cell r="S33">
            <v>13</v>
          </cell>
          <cell r="U33" t="str">
            <v>30</v>
          </cell>
          <cell r="W33">
            <v>4</v>
          </cell>
          <cell r="X33">
            <v>13</v>
          </cell>
          <cell r="Y33">
            <v>41</v>
          </cell>
          <cell r="Z33">
            <v>14</v>
          </cell>
          <cell r="AA33">
            <v>95</v>
          </cell>
          <cell r="AB33">
            <v>23</v>
          </cell>
          <cell r="AC33">
            <v>75</v>
          </cell>
          <cell r="AD33">
            <v>18</v>
          </cell>
          <cell r="AE33">
            <v>52</v>
          </cell>
          <cell r="AF33">
            <v>6</v>
          </cell>
          <cell r="AG33">
            <v>21</v>
          </cell>
          <cell r="AH33">
            <v>2</v>
          </cell>
          <cell r="AI33">
            <v>17</v>
          </cell>
          <cell r="AJ33">
            <v>3</v>
          </cell>
          <cell r="AK33">
            <v>3</v>
          </cell>
          <cell r="AL33">
            <v>1</v>
          </cell>
        </row>
        <row r="34">
          <cell r="A34" t="str">
            <v>30</v>
          </cell>
          <cell r="G34">
            <v>7</v>
          </cell>
          <cell r="H34">
            <v>7</v>
          </cell>
          <cell r="I34">
            <v>22</v>
          </cell>
          <cell r="J34">
            <v>8</v>
          </cell>
          <cell r="K34">
            <v>66</v>
          </cell>
          <cell r="L34">
            <v>9</v>
          </cell>
          <cell r="M34">
            <v>49</v>
          </cell>
          <cell r="N34">
            <v>4</v>
          </cell>
          <cell r="O34">
            <v>30</v>
          </cell>
          <cell r="P34">
            <v>3</v>
          </cell>
          <cell r="Q34">
            <v>20</v>
          </cell>
          <cell r="R34">
            <v>2</v>
          </cell>
          <cell r="S34">
            <v>11</v>
          </cell>
          <cell r="U34" t="str">
            <v>31</v>
          </cell>
          <cell r="W34">
            <v>3</v>
          </cell>
          <cell r="X34">
            <v>42</v>
          </cell>
          <cell r="Y34">
            <v>66</v>
          </cell>
          <cell r="Z34">
            <v>86</v>
          </cell>
          <cell r="AA34">
            <v>129</v>
          </cell>
          <cell r="AB34">
            <v>69</v>
          </cell>
          <cell r="AC34">
            <v>81</v>
          </cell>
          <cell r="AD34">
            <v>68</v>
          </cell>
          <cell r="AE34">
            <v>56</v>
          </cell>
          <cell r="AF34">
            <v>18</v>
          </cell>
          <cell r="AG34">
            <v>29</v>
          </cell>
          <cell r="AH34">
            <v>6</v>
          </cell>
          <cell r="AI34">
            <v>14</v>
          </cell>
          <cell r="AJ34">
            <v>3</v>
          </cell>
          <cell r="AK34">
            <v>12</v>
          </cell>
          <cell r="AM34">
            <v>4</v>
          </cell>
        </row>
        <row r="35">
          <cell r="A35" t="str">
            <v>31</v>
          </cell>
          <cell r="G35">
            <v>9</v>
          </cell>
          <cell r="H35">
            <v>18</v>
          </cell>
          <cell r="I35">
            <v>41</v>
          </cell>
          <cell r="J35">
            <v>31</v>
          </cell>
          <cell r="K35">
            <v>80</v>
          </cell>
          <cell r="L35">
            <v>9</v>
          </cell>
          <cell r="M35">
            <v>60</v>
          </cell>
          <cell r="N35">
            <v>4</v>
          </cell>
          <cell r="O35">
            <v>27</v>
          </cell>
          <cell r="P35">
            <v>5</v>
          </cell>
          <cell r="Q35">
            <v>29</v>
          </cell>
          <cell r="R35">
            <v>5</v>
          </cell>
          <cell r="S35">
            <v>20</v>
          </cell>
          <cell r="U35" t="str">
            <v>32</v>
          </cell>
          <cell r="V35">
            <v>4</v>
          </cell>
          <cell r="W35">
            <v>2</v>
          </cell>
          <cell r="X35">
            <v>39</v>
          </cell>
          <cell r="Y35">
            <v>74</v>
          </cell>
          <cell r="Z35">
            <v>79</v>
          </cell>
          <cell r="AA35">
            <v>131</v>
          </cell>
          <cell r="AB35">
            <v>103</v>
          </cell>
          <cell r="AC35">
            <v>114</v>
          </cell>
          <cell r="AD35">
            <v>100</v>
          </cell>
          <cell r="AE35">
            <v>79</v>
          </cell>
          <cell r="AF35">
            <v>51</v>
          </cell>
          <cell r="AG35">
            <v>50</v>
          </cell>
          <cell r="AH35">
            <v>16</v>
          </cell>
          <cell r="AI35">
            <v>16</v>
          </cell>
          <cell r="AJ35">
            <v>4</v>
          </cell>
          <cell r="AK35">
            <v>23</v>
          </cell>
          <cell r="AL35">
            <v>1</v>
          </cell>
          <cell r="AM35">
            <v>8</v>
          </cell>
        </row>
        <row r="36">
          <cell r="A36" t="str">
            <v>32</v>
          </cell>
          <cell r="F36">
            <v>2</v>
          </cell>
          <cell r="G36">
            <v>4</v>
          </cell>
          <cell r="H36">
            <v>9</v>
          </cell>
          <cell r="I36">
            <v>47</v>
          </cell>
          <cell r="J36">
            <v>32</v>
          </cell>
          <cell r="K36">
            <v>98</v>
          </cell>
          <cell r="L36">
            <v>35</v>
          </cell>
          <cell r="M36">
            <v>69</v>
          </cell>
          <cell r="N36">
            <v>14</v>
          </cell>
          <cell r="O36">
            <v>39</v>
          </cell>
          <cell r="P36">
            <v>6</v>
          </cell>
          <cell r="Q36">
            <v>20</v>
          </cell>
          <cell r="R36">
            <v>2</v>
          </cell>
          <cell r="S36">
            <v>29</v>
          </cell>
          <cell r="U36" t="str">
            <v>33</v>
          </cell>
          <cell r="V36">
            <v>2</v>
          </cell>
          <cell r="W36">
            <v>5</v>
          </cell>
          <cell r="X36">
            <v>42</v>
          </cell>
          <cell r="Y36">
            <v>57</v>
          </cell>
          <cell r="Z36">
            <v>69</v>
          </cell>
          <cell r="AA36">
            <v>94</v>
          </cell>
          <cell r="AB36">
            <v>60</v>
          </cell>
          <cell r="AC36">
            <v>87</v>
          </cell>
          <cell r="AD36">
            <v>54</v>
          </cell>
          <cell r="AE36">
            <v>40</v>
          </cell>
          <cell r="AF36">
            <v>27</v>
          </cell>
          <cell r="AG36">
            <v>18</v>
          </cell>
          <cell r="AH36">
            <v>7</v>
          </cell>
          <cell r="AI36">
            <v>16</v>
          </cell>
          <cell r="AJ36">
            <v>3</v>
          </cell>
          <cell r="AK36">
            <v>10</v>
          </cell>
          <cell r="AL36">
            <v>1</v>
          </cell>
          <cell r="AM36">
            <v>2</v>
          </cell>
        </row>
        <row r="37">
          <cell r="A37" t="str">
            <v>33</v>
          </cell>
          <cell r="E37">
            <v>1</v>
          </cell>
          <cell r="G37">
            <v>7</v>
          </cell>
          <cell r="H37">
            <v>15</v>
          </cell>
          <cell r="I37">
            <v>33</v>
          </cell>
          <cell r="J37">
            <v>34</v>
          </cell>
          <cell r="K37">
            <v>69</v>
          </cell>
          <cell r="L37">
            <v>8</v>
          </cell>
          <cell r="M37">
            <v>60</v>
          </cell>
          <cell r="N37">
            <v>8</v>
          </cell>
          <cell r="O37">
            <v>39</v>
          </cell>
          <cell r="P37">
            <v>4</v>
          </cell>
          <cell r="Q37">
            <v>20</v>
          </cell>
          <cell r="R37">
            <v>2</v>
          </cell>
          <cell r="S37">
            <v>17</v>
          </cell>
          <cell r="U37" t="str">
            <v>34</v>
          </cell>
          <cell r="V37">
            <v>1</v>
          </cell>
          <cell r="W37">
            <v>1</v>
          </cell>
          <cell r="X37">
            <v>1</v>
          </cell>
          <cell r="Y37">
            <v>20</v>
          </cell>
          <cell r="Z37">
            <v>10</v>
          </cell>
          <cell r="AA37">
            <v>35</v>
          </cell>
          <cell r="AB37">
            <v>6</v>
          </cell>
          <cell r="AC37">
            <v>21</v>
          </cell>
          <cell r="AD37">
            <v>6</v>
          </cell>
          <cell r="AE37">
            <v>14</v>
          </cell>
          <cell r="AF37">
            <v>2</v>
          </cell>
          <cell r="AG37">
            <v>4</v>
          </cell>
          <cell r="AI37">
            <v>3</v>
          </cell>
          <cell r="AJ37">
            <v>1</v>
          </cell>
        </row>
        <row r="38">
          <cell r="A38" t="str">
            <v>34</v>
          </cell>
          <cell r="G38">
            <v>1</v>
          </cell>
          <cell r="I38">
            <v>9</v>
          </cell>
          <cell r="J38">
            <v>5</v>
          </cell>
          <cell r="K38">
            <v>15</v>
          </cell>
          <cell r="L38">
            <v>5</v>
          </cell>
          <cell r="M38">
            <v>16</v>
          </cell>
          <cell r="N38">
            <v>3</v>
          </cell>
          <cell r="O38">
            <v>10</v>
          </cell>
          <cell r="Q38">
            <v>3</v>
          </cell>
          <cell r="S38">
            <v>3</v>
          </cell>
          <cell r="U38" t="str">
            <v>35</v>
          </cell>
          <cell r="W38">
            <v>2</v>
          </cell>
          <cell r="X38">
            <v>16</v>
          </cell>
          <cell r="Y38">
            <v>42</v>
          </cell>
          <cell r="Z38">
            <v>38</v>
          </cell>
          <cell r="AA38">
            <v>58</v>
          </cell>
          <cell r="AB38">
            <v>28</v>
          </cell>
          <cell r="AC38">
            <v>48</v>
          </cell>
          <cell r="AD38">
            <v>22</v>
          </cell>
          <cell r="AE38">
            <v>31</v>
          </cell>
          <cell r="AF38">
            <v>18</v>
          </cell>
          <cell r="AG38">
            <v>18</v>
          </cell>
          <cell r="AH38">
            <v>3</v>
          </cell>
          <cell r="AI38">
            <v>10</v>
          </cell>
          <cell r="AJ38">
            <v>3</v>
          </cell>
          <cell r="AK38">
            <v>9</v>
          </cell>
          <cell r="AL38">
            <v>2</v>
          </cell>
          <cell r="AM38">
            <v>3</v>
          </cell>
        </row>
        <row r="39">
          <cell r="A39" t="str">
            <v>35</v>
          </cell>
          <cell r="F39">
            <v>1</v>
          </cell>
          <cell r="G39">
            <v>5</v>
          </cell>
          <cell r="H39">
            <v>9</v>
          </cell>
          <cell r="I39">
            <v>17</v>
          </cell>
          <cell r="J39">
            <v>6</v>
          </cell>
          <cell r="K39">
            <v>34</v>
          </cell>
          <cell r="L39">
            <v>5</v>
          </cell>
          <cell r="M39">
            <v>33</v>
          </cell>
          <cell r="N39">
            <v>1</v>
          </cell>
          <cell r="O39">
            <v>30</v>
          </cell>
          <cell r="P39">
            <v>1</v>
          </cell>
          <cell r="Q39">
            <v>32</v>
          </cell>
          <cell r="S39">
            <v>19</v>
          </cell>
          <cell r="U39" t="str">
            <v>36</v>
          </cell>
          <cell r="V39">
            <v>1</v>
          </cell>
          <cell r="W39">
            <v>1</v>
          </cell>
          <cell r="X39">
            <v>11</v>
          </cell>
          <cell r="Y39">
            <v>19</v>
          </cell>
          <cell r="Z39">
            <v>26</v>
          </cell>
          <cell r="AA39">
            <v>38</v>
          </cell>
          <cell r="AB39">
            <v>30</v>
          </cell>
          <cell r="AC39">
            <v>47</v>
          </cell>
          <cell r="AD39">
            <v>17</v>
          </cell>
          <cell r="AE39">
            <v>27</v>
          </cell>
          <cell r="AF39">
            <v>10</v>
          </cell>
          <cell r="AG39">
            <v>17</v>
          </cell>
          <cell r="AH39">
            <v>5</v>
          </cell>
          <cell r="AI39">
            <v>7</v>
          </cell>
          <cell r="AK39">
            <v>7</v>
          </cell>
          <cell r="AL39">
            <v>1</v>
          </cell>
          <cell r="AM39">
            <v>7</v>
          </cell>
        </row>
        <row r="40">
          <cell r="A40" t="str">
            <v>36</v>
          </cell>
          <cell r="G40">
            <v>2</v>
          </cell>
          <cell r="H40">
            <v>4</v>
          </cell>
          <cell r="I40">
            <v>10</v>
          </cell>
          <cell r="J40">
            <v>5</v>
          </cell>
          <cell r="K40">
            <v>22</v>
          </cell>
          <cell r="L40">
            <v>3</v>
          </cell>
          <cell r="M40">
            <v>28</v>
          </cell>
          <cell r="O40">
            <v>22</v>
          </cell>
          <cell r="P40">
            <v>1</v>
          </cell>
          <cell r="Q40">
            <v>18</v>
          </cell>
          <cell r="R40">
            <v>1</v>
          </cell>
          <cell r="S40">
            <v>6</v>
          </cell>
          <cell r="U40" t="str">
            <v>37</v>
          </cell>
          <cell r="X40">
            <v>5</v>
          </cell>
          <cell r="Y40">
            <v>10</v>
          </cell>
          <cell r="Z40">
            <v>11</v>
          </cell>
          <cell r="AA40">
            <v>23</v>
          </cell>
          <cell r="AB40">
            <v>10</v>
          </cell>
          <cell r="AC40">
            <v>21</v>
          </cell>
          <cell r="AD40">
            <v>9</v>
          </cell>
          <cell r="AE40">
            <v>16</v>
          </cell>
          <cell r="AF40">
            <v>5</v>
          </cell>
          <cell r="AG40">
            <v>9</v>
          </cell>
          <cell r="AH40">
            <v>2</v>
          </cell>
          <cell r="AI40">
            <v>3</v>
          </cell>
          <cell r="AJ40">
            <v>2</v>
          </cell>
          <cell r="AK40">
            <v>1</v>
          </cell>
          <cell r="AM40">
            <v>1</v>
          </cell>
        </row>
        <row r="41">
          <cell r="A41" t="str">
            <v>37</v>
          </cell>
          <cell r="G41">
            <v>1</v>
          </cell>
          <cell r="H41">
            <v>2</v>
          </cell>
          <cell r="I41">
            <v>4</v>
          </cell>
          <cell r="J41">
            <v>3</v>
          </cell>
          <cell r="K41">
            <v>10</v>
          </cell>
          <cell r="L41">
            <v>2</v>
          </cell>
          <cell r="M41">
            <v>13</v>
          </cell>
          <cell r="N41">
            <v>3</v>
          </cell>
          <cell r="O41">
            <v>10</v>
          </cell>
          <cell r="P41">
            <v>1</v>
          </cell>
          <cell r="Q41">
            <v>4</v>
          </cell>
          <cell r="R41">
            <v>1</v>
          </cell>
          <cell r="S41">
            <v>5</v>
          </cell>
          <cell r="U41" t="str">
            <v>60</v>
          </cell>
          <cell r="V41">
            <v>6</v>
          </cell>
          <cell r="W41">
            <v>12</v>
          </cell>
          <cell r="X41">
            <v>60</v>
          </cell>
          <cell r="Y41">
            <v>218</v>
          </cell>
          <cell r="Z41">
            <v>67</v>
          </cell>
          <cell r="AA41">
            <v>314</v>
          </cell>
          <cell r="AB41">
            <v>73</v>
          </cell>
          <cell r="AC41">
            <v>265</v>
          </cell>
          <cell r="AD41">
            <v>59</v>
          </cell>
          <cell r="AE41">
            <v>168</v>
          </cell>
          <cell r="AF41">
            <v>35</v>
          </cell>
          <cell r="AG41">
            <v>142</v>
          </cell>
          <cell r="AH41">
            <v>16</v>
          </cell>
          <cell r="AI41">
            <v>84</v>
          </cell>
          <cell r="AJ41">
            <v>2</v>
          </cell>
          <cell r="AK41">
            <v>71</v>
          </cell>
          <cell r="AM41">
            <v>17</v>
          </cell>
        </row>
        <row r="42">
          <cell r="A42" t="str">
            <v>60</v>
          </cell>
          <cell r="G42">
            <v>22</v>
          </cell>
          <cell r="H42">
            <v>9</v>
          </cell>
          <cell r="I42">
            <v>83</v>
          </cell>
          <cell r="J42">
            <v>24</v>
          </cell>
          <cell r="K42">
            <v>172</v>
          </cell>
          <cell r="L42">
            <v>14</v>
          </cell>
          <cell r="M42">
            <v>164</v>
          </cell>
          <cell r="N42">
            <v>14</v>
          </cell>
          <cell r="O42">
            <v>134</v>
          </cell>
          <cell r="P42">
            <v>4</v>
          </cell>
          <cell r="Q42">
            <v>87</v>
          </cell>
          <cell r="R42">
            <v>2</v>
          </cell>
          <cell r="S42">
            <v>38</v>
          </cell>
          <cell r="U42" t="str">
            <v>61</v>
          </cell>
          <cell r="V42">
            <v>4</v>
          </cell>
          <cell r="W42">
            <v>15</v>
          </cell>
          <cell r="X42">
            <v>37</v>
          </cell>
          <cell r="Y42">
            <v>137</v>
          </cell>
          <cell r="Z42">
            <v>61</v>
          </cell>
          <cell r="AA42">
            <v>215</v>
          </cell>
          <cell r="AB42">
            <v>42</v>
          </cell>
          <cell r="AC42">
            <v>162</v>
          </cell>
          <cell r="AD42">
            <v>51</v>
          </cell>
          <cell r="AE42">
            <v>193</v>
          </cell>
          <cell r="AF42">
            <v>33</v>
          </cell>
          <cell r="AG42">
            <v>134</v>
          </cell>
          <cell r="AH42">
            <v>13</v>
          </cell>
          <cell r="AI42">
            <v>77</v>
          </cell>
          <cell r="AJ42">
            <v>8</v>
          </cell>
          <cell r="AK42">
            <v>34</v>
          </cell>
          <cell r="AM42">
            <v>10</v>
          </cell>
        </row>
        <row r="43">
          <cell r="A43" t="str">
            <v>61</v>
          </cell>
          <cell r="F43">
            <v>1</v>
          </cell>
          <cell r="G43">
            <v>13</v>
          </cell>
          <cell r="H43">
            <v>9</v>
          </cell>
          <cell r="I43">
            <v>63</v>
          </cell>
          <cell r="J43">
            <v>14</v>
          </cell>
          <cell r="K43">
            <v>117</v>
          </cell>
          <cell r="L43">
            <v>14</v>
          </cell>
          <cell r="M43">
            <v>133</v>
          </cell>
          <cell r="N43">
            <v>14</v>
          </cell>
          <cell r="O43">
            <v>90</v>
          </cell>
          <cell r="P43">
            <v>3</v>
          </cell>
          <cell r="Q43">
            <v>46</v>
          </cell>
          <cell r="R43">
            <v>1</v>
          </cell>
          <cell r="S43">
            <v>18</v>
          </cell>
          <cell r="U43" t="str">
            <v>62</v>
          </cell>
          <cell r="V43">
            <v>2</v>
          </cell>
          <cell r="W43">
            <v>4</v>
          </cell>
          <cell r="X43">
            <v>38</v>
          </cell>
          <cell r="Y43">
            <v>89</v>
          </cell>
          <cell r="Z43">
            <v>60</v>
          </cell>
          <cell r="AA43">
            <v>120</v>
          </cell>
          <cell r="AB43">
            <v>50</v>
          </cell>
          <cell r="AC43">
            <v>82</v>
          </cell>
          <cell r="AD43">
            <v>41</v>
          </cell>
          <cell r="AE43">
            <v>84</v>
          </cell>
          <cell r="AF43">
            <v>27</v>
          </cell>
          <cell r="AG43">
            <v>39</v>
          </cell>
          <cell r="AH43">
            <v>9</v>
          </cell>
          <cell r="AI43">
            <v>31</v>
          </cell>
          <cell r="AJ43">
            <v>7</v>
          </cell>
          <cell r="AK43">
            <v>23</v>
          </cell>
          <cell r="AM43">
            <v>4</v>
          </cell>
        </row>
        <row r="44">
          <cell r="A44" t="str">
            <v>62</v>
          </cell>
          <cell r="E44">
            <v>1</v>
          </cell>
          <cell r="F44">
            <v>1</v>
          </cell>
          <cell r="G44">
            <v>5</v>
          </cell>
          <cell r="H44">
            <v>15</v>
          </cell>
          <cell r="I44">
            <v>39</v>
          </cell>
          <cell r="J44">
            <v>25</v>
          </cell>
          <cell r="K44">
            <v>72</v>
          </cell>
          <cell r="L44">
            <v>23</v>
          </cell>
          <cell r="M44">
            <v>65</v>
          </cell>
          <cell r="N44">
            <v>13</v>
          </cell>
          <cell r="O44">
            <v>57</v>
          </cell>
          <cell r="P44">
            <v>6</v>
          </cell>
          <cell r="Q44">
            <v>45</v>
          </cell>
          <cell r="R44">
            <v>2</v>
          </cell>
          <cell r="S44">
            <v>20</v>
          </cell>
          <cell r="U44" t="str">
            <v>63</v>
          </cell>
          <cell r="V44">
            <v>3</v>
          </cell>
          <cell r="W44">
            <v>9</v>
          </cell>
          <cell r="X44">
            <v>32</v>
          </cell>
          <cell r="Y44">
            <v>116</v>
          </cell>
          <cell r="Z44">
            <v>49</v>
          </cell>
          <cell r="AA44">
            <v>243</v>
          </cell>
          <cell r="AB44">
            <v>52</v>
          </cell>
          <cell r="AC44">
            <v>183</v>
          </cell>
          <cell r="AD44">
            <v>39</v>
          </cell>
          <cell r="AE44">
            <v>163</v>
          </cell>
          <cell r="AF44">
            <v>28</v>
          </cell>
          <cell r="AG44">
            <v>127</v>
          </cell>
          <cell r="AH44">
            <v>11</v>
          </cell>
          <cell r="AI44">
            <v>61</v>
          </cell>
          <cell r="AJ44">
            <v>4</v>
          </cell>
          <cell r="AK44">
            <v>33</v>
          </cell>
          <cell r="AL44">
            <v>3</v>
          </cell>
          <cell r="AM44">
            <v>10</v>
          </cell>
        </row>
        <row r="45">
          <cell r="A45" t="str">
            <v>63</v>
          </cell>
          <cell r="F45">
            <v>2</v>
          </cell>
          <cell r="G45">
            <v>8</v>
          </cell>
          <cell r="H45">
            <v>13</v>
          </cell>
          <cell r="I45">
            <v>67</v>
          </cell>
          <cell r="J45">
            <v>15</v>
          </cell>
          <cell r="K45">
            <v>140</v>
          </cell>
          <cell r="L45">
            <v>19</v>
          </cell>
          <cell r="M45">
            <v>127</v>
          </cell>
          <cell r="N45">
            <v>12</v>
          </cell>
          <cell r="O45">
            <v>83</v>
          </cell>
          <cell r="P45">
            <v>2</v>
          </cell>
          <cell r="Q45">
            <v>50</v>
          </cell>
          <cell r="R45">
            <v>1</v>
          </cell>
          <cell r="S45">
            <v>23</v>
          </cell>
          <cell r="U45" t="str">
            <v>64</v>
          </cell>
          <cell r="V45">
            <v>1</v>
          </cell>
          <cell r="W45">
            <v>2</v>
          </cell>
          <cell r="X45">
            <v>27</v>
          </cell>
          <cell r="Y45">
            <v>18</v>
          </cell>
          <cell r="Z45">
            <v>110</v>
          </cell>
          <cell r="AA45">
            <v>82</v>
          </cell>
          <cell r="AB45">
            <v>102</v>
          </cell>
          <cell r="AC45">
            <v>96</v>
          </cell>
          <cell r="AD45">
            <v>74</v>
          </cell>
          <cell r="AE45">
            <v>60</v>
          </cell>
          <cell r="AF45">
            <v>62</v>
          </cell>
          <cell r="AG45">
            <v>38</v>
          </cell>
          <cell r="AH45">
            <v>28</v>
          </cell>
          <cell r="AI45">
            <v>35</v>
          </cell>
          <cell r="AJ45">
            <v>18</v>
          </cell>
          <cell r="AK45">
            <v>26</v>
          </cell>
          <cell r="AL45">
            <v>9</v>
          </cell>
          <cell r="AM45">
            <v>9</v>
          </cell>
        </row>
        <row r="46">
          <cell r="A46" t="str">
            <v>64</v>
          </cell>
          <cell r="G46">
            <v>1</v>
          </cell>
          <cell r="H46">
            <v>5</v>
          </cell>
          <cell r="I46">
            <v>19</v>
          </cell>
          <cell r="J46">
            <v>13</v>
          </cell>
          <cell r="K46">
            <v>42</v>
          </cell>
          <cell r="L46">
            <v>27</v>
          </cell>
          <cell r="M46">
            <v>57</v>
          </cell>
          <cell r="N46">
            <v>14</v>
          </cell>
          <cell r="O46">
            <v>53</v>
          </cell>
          <cell r="P46">
            <v>11</v>
          </cell>
          <cell r="Q46">
            <v>31</v>
          </cell>
          <cell r="R46">
            <v>4</v>
          </cell>
          <cell r="S46">
            <v>22</v>
          </cell>
          <cell r="U46" t="str">
            <v>65</v>
          </cell>
          <cell r="X46">
            <v>28</v>
          </cell>
          <cell r="Y46">
            <v>9</v>
          </cell>
          <cell r="Z46">
            <v>104</v>
          </cell>
          <cell r="AA46">
            <v>71</v>
          </cell>
          <cell r="AB46">
            <v>108</v>
          </cell>
          <cell r="AC46">
            <v>80</v>
          </cell>
          <cell r="AD46">
            <v>107</v>
          </cell>
          <cell r="AE46">
            <v>59</v>
          </cell>
          <cell r="AF46">
            <v>52</v>
          </cell>
          <cell r="AG46">
            <v>40</v>
          </cell>
          <cell r="AH46">
            <v>21</v>
          </cell>
          <cell r="AI46">
            <v>23</v>
          </cell>
          <cell r="AJ46">
            <v>18</v>
          </cell>
          <cell r="AK46">
            <v>12</v>
          </cell>
          <cell r="AL46">
            <v>7</v>
          </cell>
          <cell r="AM46">
            <v>1</v>
          </cell>
        </row>
        <row r="47">
          <cell r="A47" t="str">
            <v>65</v>
          </cell>
          <cell r="F47">
            <v>1</v>
          </cell>
          <cell r="H47">
            <v>8</v>
          </cell>
          <cell r="I47">
            <v>15</v>
          </cell>
          <cell r="J47">
            <v>27</v>
          </cell>
          <cell r="K47">
            <v>37</v>
          </cell>
          <cell r="L47">
            <v>26</v>
          </cell>
          <cell r="M47">
            <v>51</v>
          </cell>
          <cell r="N47">
            <v>13</v>
          </cell>
          <cell r="O47">
            <v>35</v>
          </cell>
          <cell r="P47">
            <v>8</v>
          </cell>
          <cell r="Q47">
            <v>24</v>
          </cell>
          <cell r="R47">
            <v>4</v>
          </cell>
          <cell r="S47">
            <v>15</v>
          </cell>
          <cell r="U47" t="str">
            <v>66</v>
          </cell>
          <cell r="V47">
            <v>1</v>
          </cell>
          <cell r="X47">
            <v>7</v>
          </cell>
          <cell r="Y47">
            <v>15</v>
          </cell>
          <cell r="Z47">
            <v>58</v>
          </cell>
          <cell r="AA47">
            <v>69</v>
          </cell>
          <cell r="AB47">
            <v>77</v>
          </cell>
          <cell r="AC47">
            <v>49</v>
          </cell>
          <cell r="AD47">
            <v>79</v>
          </cell>
          <cell r="AE47">
            <v>60</v>
          </cell>
          <cell r="AF47">
            <v>34</v>
          </cell>
          <cell r="AG47">
            <v>31</v>
          </cell>
          <cell r="AH47">
            <v>20</v>
          </cell>
          <cell r="AI47">
            <v>12</v>
          </cell>
          <cell r="AJ47">
            <v>9</v>
          </cell>
          <cell r="AK47">
            <v>9</v>
          </cell>
          <cell r="AL47">
            <v>5</v>
          </cell>
          <cell r="AM47">
            <v>5</v>
          </cell>
        </row>
        <row r="48">
          <cell r="A48" t="str">
            <v>66</v>
          </cell>
          <cell r="G48">
            <v>4</v>
          </cell>
          <cell r="H48">
            <v>2</v>
          </cell>
          <cell r="I48">
            <v>13</v>
          </cell>
          <cell r="J48">
            <v>12</v>
          </cell>
          <cell r="K48">
            <v>32</v>
          </cell>
          <cell r="L48">
            <v>23</v>
          </cell>
          <cell r="M48">
            <v>52</v>
          </cell>
          <cell r="N48">
            <v>12</v>
          </cell>
          <cell r="O48">
            <v>28</v>
          </cell>
          <cell r="P48">
            <v>2</v>
          </cell>
          <cell r="Q48">
            <v>15</v>
          </cell>
          <cell r="R48">
            <v>1</v>
          </cell>
          <cell r="S48">
            <v>14</v>
          </cell>
          <cell r="U48" t="str">
            <v>67</v>
          </cell>
          <cell r="V48">
            <v>1</v>
          </cell>
          <cell r="W48">
            <v>2</v>
          </cell>
          <cell r="X48">
            <v>31</v>
          </cell>
          <cell r="Y48">
            <v>32</v>
          </cell>
          <cell r="Z48">
            <v>65</v>
          </cell>
          <cell r="AA48">
            <v>75</v>
          </cell>
          <cell r="AB48">
            <v>64</v>
          </cell>
          <cell r="AC48">
            <v>49</v>
          </cell>
          <cell r="AD48">
            <v>49</v>
          </cell>
          <cell r="AE48">
            <v>60</v>
          </cell>
          <cell r="AF48">
            <v>23</v>
          </cell>
          <cell r="AG48">
            <v>22</v>
          </cell>
          <cell r="AH48">
            <v>7</v>
          </cell>
          <cell r="AI48">
            <v>17</v>
          </cell>
          <cell r="AJ48">
            <v>4</v>
          </cell>
          <cell r="AK48">
            <v>13</v>
          </cell>
          <cell r="AM48">
            <v>5</v>
          </cell>
        </row>
        <row r="49">
          <cell r="A49" t="str">
            <v>67</v>
          </cell>
          <cell r="F49">
            <v>3</v>
          </cell>
          <cell r="G49">
            <v>2</v>
          </cell>
          <cell r="H49">
            <v>5</v>
          </cell>
          <cell r="I49">
            <v>20</v>
          </cell>
          <cell r="J49">
            <v>20</v>
          </cell>
          <cell r="K49">
            <v>35</v>
          </cell>
          <cell r="L49">
            <v>12</v>
          </cell>
          <cell r="M49">
            <v>32</v>
          </cell>
          <cell r="N49">
            <v>6</v>
          </cell>
          <cell r="O49">
            <v>29</v>
          </cell>
          <cell r="P49">
            <v>6</v>
          </cell>
          <cell r="Q49">
            <v>9</v>
          </cell>
          <cell r="R49">
            <v>1</v>
          </cell>
          <cell r="S49">
            <v>6</v>
          </cell>
          <cell r="U49" t="str">
            <v>68</v>
          </cell>
          <cell r="V49">
            <v>3</v>
          </cell>
          <cell r="X49">
            <v>18</v>
          </cell>
          <cell r="Y49">
            <v>14</v>
          </cell>
          <cell r="Z49">
            <v>40</v>
          </cell>
          <cell r="AA49">
            <v>36</v>
          </cell>
          <cell r="AB49">
            <v>46</v>
          </cell>
          <cell r="AC49">
            <v>42</v>
          </cell>
          <cell r="AD49">
            <v>31</v>
          </cell>
          <cell r="AE49">
            <v>37</v>
          </cell>
          <cell r="AF49">
            <v>26</v>
          </cell>
          <cell r="AG49">
            <v>22</v>
          </cell>
          <cell r="AH49">
            <v>9</v>
          </cell>
          <cell r="AI49">
            <v>5</v>
          </cell>
          <cell r="AJ49">
            <v>6</v>
          </cell>
          <cell r="AK49">
            <v>15</v>
          </cell>
          <cell r="AL49">
            <v>3</v>
          </cell>
          <cell r="AM49">
            <v>2</v>
          </cell>
        </row>
        <row r="50">
          <cell r="A50" t="str">
            <v>68</v>
          </cell>
          <cell r="G50">
            <v>2</v>
          </cell>
          <cell r="H50">
            <v>6</v>
          </cell>
          <cell r="I50">
            <v>13</v>
          </cell>
          <cell r="J50">
            <v>9</v>
          </cell>
          <cell r="K50">
            <v>30</v>
          </cell>
          <cell r="L50">
            <v>6</v>
          </cell>
          <cell r="M50">
            <v>31</v>
          </cell>
          <cell r="N50">
            <v>7</v>
          </cell>
          <cell r="O50">
            <v>20</v>
          </cell>
          <cell r="P50">
            <v>4</v>
          </cell>
          <cell r="Q50">
            <v>11</v>
          </cell>
          <cell r="S50">
            <v>8</v>
          </cell>
          <cell r="U50" t="str">
            <v>69</v>
          </cell>
          <cell r="W50">
            <v>1</v>
          </cell>
          <cell r="X50">
            <v>6</v>
          </cell>
          <cell r="Y50">
            <v>3</v>
          </cell>
          <cell r="Z50">
            <v>36</v>
          </cell>
          <cell r="AA50">
            <v>31</v>
          </cell>
          <cell r="AB50">
            <v>42</v>
          </cell>
          <cell r="AC50">
            <v>38</v>
          </cell>
          <cell r="AD50">
            <v>31</v>
          </cell>
          <cell r="AE50">
            <v>30</v>
          </cell>
          <cell r="AF50">
            <v>15</v>
          </cell>
          <cell r="AG50">
            <v>19</v>
          </cell>
          <cell r="AH50">
            <v>8</v>
          </cell>
          <cell r="AI50">
            <v>12</v>
          </cell>
          <cell r="AJ50">
            <v>3</v>
          </cell>
          <cell r="AK50">
            <v>6</v>
          </cell>
          <cell r="AL50">
            <v>3</v>
          </cell>
          <cell r="AM50">
            <v>2</v>
          </cell>
        </row>
        <row r="51">
          <cell r="A51" t="str">
            <v>69</v>
          </cell>
          <cell r="F51">
            <v>1</v>
          </cell>
          <cell r="G51">
            <v>3</v>
          </cell>
          <cell r="H51">
            <v>5</v>
          </cell>
          <cell r="I51">
            <v>6</v>
          </cell>
          <cell r="J51">
            <v>10</v>
          </cell>
          <cell r="K51">
            <v>16</v>
          </cell>
          <cell r="L51">
            <v>9</v>
          </cell>
          <cell r="M51">
            <v>21</v>
          </cell>
          <cell r="N51">
            <v>3</v>
          </cell>
          <cell r="O51">
            <v>19</v>
          </cell>
          <cell r="P51">
            <v>2</v>
          </cell>
          <cell r="Q51">
            <v>9</v>
          </cell>
          <cell r="R51">
            <v>2</v>
          </cell>
          <cell r="S51">
            <v>10</v>
          </cell>
          <cell r="U51" t="str">
            <v>70</v>
          </cell>
          <cell r="X51">
            <v>23</v>
          </cell>
          <cell r="Y51">
            <v>5</v>
          </cell>
          <cell r="Z51">
            <v>29</v>
          </cell>
          <cell r="AA51">
            <v>31</v>
          </cell>
          <cell r="AB51">
            <v>45</v>
          </cell>
          <cell r="AC51">
            <v>25</v>
          </cell>
          <cell r="AD51">
            <v>34</v>
          </cell>
          <cell r="AE51">
            <v>37</v>
          </cell>
          <cell r="AF51">
            <v>53</v>
          </cell>
          <cell r="AG51">
            <v>45</v>
          </cell>
          <cell r="AH51">
            <v>46</v>
          </cell>
          <cell r="AI51">
            <v>42</v>
          </cell>
          <cell r="AJ51">
            <v>30</v>
          </cell>
          <cell r="AK51">
            <v>26</v>
          </cell>
          <cell r="AL51">
            <v>9</v>
          </cell>
          <cell r="AM51">
            <v>9</v>
          </cell>
        </row>
        <row r="52">
          <cell r="A52" t="str">
            <v>70</v>
          </cell>
          <cell r="H52">
            <v>5</v>
          </cell>
          <cell r="I52">
            <v>3</v>
          </cell>
          <cell r="J52">
            <v>5</v>
          </cell>
          <cell r="K52">
            <v>2</v>
          </cell>
          <cell r="L52">
            <v>11</v>
          </cell>
          <cell r="M52">
            <v>22</v>
          </cell>
          <cell r="N52">
            <v>16</v>
          </cell>
          <cell r="O52">
            <v>32</v>
          </cell>
          <cell r="P52">
            <v>14</v>
          </cell>
          <cell r="Q52">
            <v>28</v>
          </cell>
          <cell r="R52">
            <v>7</v>
          </cell>
          <cell r="S52">
            <v>27</v>
          </cell>
          <cell r="U52" t="str">
            <v>71</v>
          </cell>
          <cell r="V52">
            <v>2</v>
          </cell>
          <cell r="W52">
            <v>1</v>
          </cell>
          <cell r="X52">
            <v>37</v>
          </cell>
          <cell r="Y52">
            <v>15</v>
          </cell>
          <cell r="Z52">
            <v>64</v>
          </cell>
          <cell r="AA52">
            <v>36</v>
          </cell>
          <cell r="AB52">
            <v>81</v>
          </cell>
          <cell r="AC52">
            <v>51</v>
          </cell>
          <cell r="AD52">
            <v>57</v>
          </cell>
          <cell r="AE52">
            <v>46</v>
          </cell>
          <cell r="AF52">
            <v>47</v>
          </cell>
          <cell r="AG52">
            <v>43</v>
          </cell>
          <cell r="AH52">
            <v>29</v>
          </cell>
          <cell r="AI52">
            <v>43</v>
          </cell>
          <cell r="AJ52">
            <v>31</v>
          </cell>
          <cell r="AK52">
            <v>34</v>
          </cell>
          <cell r="AL52">
            <v>4</v>
          </cell>
          <cell r="AM52">
            <v>10</v>
          </cell>
        </row>
        <row r="53">
          <cell r="A53" t="str">
            <v>71</v>
          </cell>
          <cell r="F53">
            <v>1</v>
          </cell>
          <cell r="G53">
            <v>1</v>
          </cell>
          <cell r="H53">
            <v>2</v>
          </cell>
          <cell r="I53">
            <v>6</v>
          </cell>
          <cell r="J53">
            <v>14</v>
          </cell>
          <cell r="K53">
            <v>17</v>
          </cell>
          <cell r="L53">
            <v>7</v>
          </cell>
          <cell r="M53">
            <v>15</v>
          </cell>
          <cell r="N53">
            <v>19</v>
          </cell>
          <cell r="O53">
            <v>23</v>
          </cell>
          <cell r="P53">
            <v>10</v>
          </cell>
          <cell r="Q53">
            <v>29</v>
          </cell>
          <cell r="R53">
            <v>5</v>
          </cell>
          <cell r="S53">
            <v>23</v>
          </cell>
          <cell r="U53" t="str">
            <v>72</v>
          </cell>
          <cell r="X53">
            <v>2</v>
          </cell>
          <cell r="Y53">
            <v>2</v>
          </cell>
          <cell r="Z53">
            <v>2</v>
          </cell>
          <cell r="AA53">
            <v>6</v>
          </cell>
          <cell r="AB53">
            <v>7</v>
          </cell>
          <cell r="AC53">
            <v>6</v>
          </cell>
          <cell r="AD53">
            <v>6</v>
          </cell>
          <cell r="AE53">
            <v>11</v>
          </cell>
          <cell r="AF53">
            <v>6</v>
          </cell>
          <cell r="AG53">
            <v>5</v>
          </cell>
          <cell r="AH53">
            <v>1</v>
          </cell>
          <cell r="AI53">
            <v>4</v>
          </cell>
          <cell r="AJ53">
            <v>1</v>
          </cell>
          <cell r="AK53">
            <v>3</v>
          </cell>
          <cell r="AL53">
            <v>2</v>
          </cell>
        </row>
        <row r="54">
          <cell r="A54" t="str">
            <v>72</v>
          </cell>
          <cell r="J54">
            <v>3</v>
          </cell>
          <cell r="K54">
            <v>2</v>
          </cell>
          <cell r="M54">
            <v>5</v>
          </cell>
          <cell r="O54">
            <v>3</v>
          </cell>
          <cell r="P54">
            <v>1</v>
          </cell>
          <cell r="Q54">
            <v>4</v>
          </cell>
          <cell r="R54">
            <v>2</v>
          </cell>
          <cell r="S54">
            <v>4</v>
          </cell>
          <cell r="U54" t="str">
            <v>73</v>
          </cell>
          <cell r="Y54">
            <v>1</v>
          </cell>
          <cell r="Z54">
            <v>6</v>
          </cell>
          <cell r="AA54">
            <v>1</v>
          </cell>
          <cell r="AB54">
            <v>1</v>
          </cell>
          <cell r="AC54">
            <v>2</v>
          </cell>
          <cell r="AD54">
            <v>2</v>
          </cell>
          <cell r="AE54">
            <v>4</v>
          </cell>
          <cell r="AF54">
            <v>3</v>
          </cell>
          <cell r="AG54">
            <v>2</v>
          </cell>
          <cell r="AH54">
            <v>2</v>
          </cell>
          <cell r="AI54">
            <v>2</v>
          </cell>
          <cell r="AK54">
            <v>2</v>
          </cell>
          <cell r="AM54">
            <v>1</v>
          </cell>
        </row>
        <row r="55">
          <cell r="A55" t="str">
            <v>73</v>
          </cell>
          <cell r="I55">
            <v>1</v>
          </cell>
          <cell r="K55">
            <v>3</v>
          </cell>
          <cell r="L55">
            <v>1</v>
          </cell>
          <cell r="M55">
            <v>2</v>
          </cell>
          <cell r="N55">
            <v>1</v>
          </cell>
          <cell r="O55">
            <v>5</v>
          </cell>
          <cell r="P55">
            <v>4</v>
          </cell>
          <cell r="Q55">
            <v>6</v>
          </cell>
          <cell r="R55">
            <v>1</v>
          </cell>
          <cell r="S55">
            <v>3</v>
          </cell>
          <cell r="U55" t="str">
            <v>74</v>
          </cell>
          <cell r="V55">
            <v>1</v>
          </cell>
          <cell r="W55">
            <v>3</v>
          </cell>
          <cell r="X55">
            <v>27</v>
          </cell>
          <cell r="Y55">
            <v>57</v>
          </cell>
          <cell r="Z55">
            <v>45</v>
          </cell>
          <cell r="AA55">
            <v>94</v>
          </cell>
          <cell r="AB55">
            <v>54</v>
          </cell>
          <cell r="AC55">
            <v>64</v>
          </cell>
          <cell r="AD55">
            <v>43</v>
          </cell>
          <cell r="AE55">
            <v>73</v>
          </cell>
          <cell r="AF55">
            <v>33</v>
          </cell>
          <cell r="AG55">
            <v>65</v>
          </cell>
          <cell r="AH55">
            <v>14</v>
          </cell>
          <cell r="AI55">
            <v>36</v>
          </cell>
          <cell r="AJ55">
            <v>5</v>
          </cell>
          <cell r="AK55">
            <v>19</v>
          </cell>
          <cell r="AM55">
            <v>4</v>
          </cell>
        </row>
        <row r="56">
          <cell r="A56" t="str">
            <v>74</v>
          </cell>
          <cell r="G56">
            <v>1</v>
          </cell>
          <cell r="H56">
            <v>6</v>
          </cell>
          <cell r="I56">
            <v>17</v>
          </cell>
          <cell r="J56">
            <v>11</v>
          </cell>
          <cell r="K56">
            <v>27</v>
          </cell>
          <cell r="L56">
            <v>10</v>
          </cell>
          <cell r="M56">
            <v>32</v>
          </cell>
          <cell r="N56">
            <v>2</v>
          </cell>
          <cell r="O56">
            <v>23</v>
          </cell>
          <cell r="P56">
            <v>5</v>
          </cell>
          <cell r="Q56">
            <v>13</v>
          </cell>
          <cell r="R56">
            <v>1</v>
          </cell>
          <cell r="S56">
            <v>18</v>
          </cell>
          <cell r="U56" t="str">
            <v>76</v>
          </cell>
          <cell r="AA56">
            <v>1</v>
          </cell>
          <cell r="AB56">
            <v>3</v>
          </cell>
          <cell r="AE56">
            <v>1</v>
          </cell>
          <cell r="AF56">
            <v>1</v>
          </cell>
          <cell r="AG56">
            <v>5</v>
          </cell>
          <cell r="AH56">
            <v>1</v>
          </cell>
          <cell r="AI56">
            <v>1</v>
          </cell>
        </row>
        <row r="57">
          <cell r="A57" t="str">
            <v>76</v>
          </cell>
          <cell r="I57">
            <v>1</v>
          </cell>
          <cell r="K57">
            <v>3</v>
          </cell>
          <cell r="N57">
            <v>2</v>
          </cell>
          <cell r="O57">
            <v>4</v>
          </cell>
          <cell r="P57">
            <v>1</v>
          </cell>
          <cell r="Q57">
            <v>3</v>
          </cell>
          <cell r="R57">
            <v>1</v>
          </cell>
          <cell r="S57">
            <v>2</v>
          </cell>
          <cell r="U57" t="str">
            <v>77</v>
          </cell>
          <cell r="Z57">
            <v>1</v>
          </cell>
          <cell r="AA57">
            <v>1</v>
          </cell>
          <cell r="AC57">
            <v>2</v>
          </cell>
          <cell r="AD57">
            <v>1</v>
          </cell>
          <cell r="AG57">
            <v>1</v>
          </cell>
          <cell r="AH57">
            <v>1</v>
          </cell>
        </row>
        <row r="58">
          <cell r="A58" t="str">
            <v>77</v>
          </cell>
          <cell r="K58">
            <v>3</v>
          </cell>
          <cell r="L58">
            <v>1</v>
          </cell>
          <cell r="M58">
            <v>2</v>
          </cell>
          <cell r="N58">
            <v>1</v>
          </cell>
          <cell r="O58">
            <v>4</v>
          </cell>
          <cell r="P58">
            <v>2</v>
          </cell>
          <cell r="S58">
            <v>3</v>
          </cell>
          <cell r="U58" t="str">
            <v>85</v>
          </cell>
          <cell r="V58">
            <v>3</v>
          </cell>
          <cell r="W58">
            <v>2</v>
          </cell>
          <cell r="X58">
            <v>22</v>
          </cell>
          <cell r="Y58">
            <v>16</v>
          </cell>
          <cell r="Z58">
            <v>55</v>
          </cell>
          <cell r="AA58">
            <v>31</v>
          </cell>
          <cell r="AB58">
            <v>37</v>
          </cell>
          <cell r="AC58">
            <v>36</v>
          </cell>
          <cell r="AD58">
            <v>25</v>
          </cell>
          <cell r="AE58">
            <v>23</v>
          </cell>
          <cell r="AF58">
            <v>21</v>
          </cell>
          <cell r="AG58">
            <v>13</v>
          </cell>
          <cell r="AH58">
            <v>16</v>
          </cell>
          <cell r="AI58">
            <v>12</v>
          </cell>
          <cell r="AJ58">
            <v>28</v>
          </cell>
          <cell r="AK58">
            <v>14</v>
          </cell>
          <cell r="AL58">
            <v>9</v>
          </cell>
          <cell r="AM58">
            <v>6</v>
          </cell>
        </row>
        <row r="59">
          <cell r="A59" t="str">
            <v>85</v>
          </cell>
          <cell r="G59">
            <v>1</v>
          </cell>
          <cell r="H59">
            <v>4</v>
          </cell>
          <cell r="I59">
            <v>10</v>
          </cell>
          <cell r="J59">
            <v>13</v>
          </cell>
          <cell r="K59">
            <v>15</v>
          </cell>
          <cell r="L59">
            <v>7</v>
          </cell>
          <cell r="M59">
            <v>15</v>
          </cell>
          <cell r="N59">
            <v>7</v>
          </cell>
          <cell r="O59">
            <v>20</v>
          </cell>
          <cell r="P59">
            <v>9</v>
          </cell>
          <cell r="Q59">
            <v>20</v>
          </cell>
          <cell r="R59">
            <v>2</v>
          </cell>
          <cell r="S59">
            <v>14</v>
          </cell>
          <cell r="U59" t="str">
            <v>86</v>
          </cell>
          <cell r="X59">
            <v>27</v>
          </cell>
          <cell r="Y59">
            <v>15</v>
          </cell>
          <cell r="Z59">
            <v>59</v>
          </cell>
          <cell r="AA59">
            <v>53</v>
          </cell>
          <cell r="AB59">
            <v>71</v>
          </cell>
          <cell r="AC59">
            <v>35</v>
          </cell>
          <cell r="AD59">
            <v>42</v>
          </cell>
          <cell r="AE59">
            <v>28</v>
          </cell>
          <cell r="AF59">
            <v>25</v>
          </cell>
          <cell r="AG59">
            <v>22</v>
          </cell>
          <cell r="AH59">
            <v>18</v>
          </cell>
          <cell r="AI59">
            <v>7</v>
          </cell>
          <cell r="AJ59">
            <v>12</v>
          </cell>
          <cell r="AK59">
            <v>15</v>
          </cell>
          <cell r="AL59">
            <v>5</v>
          </cell>
          <cell r="AM59">
            <v>7</v>
          </cell>
        </row>
        <row r="60">
          <cell r="A60" t="str">
            <v>86</v>
          </cell>
          <cell r="F60">
            <v>2</v>
          </cell>
          <cell r="G60">
            <v>6</v>
          </cell>
          <cell r="H60">
            <v>12</v>
          </cell>
          <cell r="I60">
            <v>16</v>
          </cell>
          <cell r="J60">
            <v>18</v>
          </cell>
          <cell r="K60">
            <v>21</v>
          </cell>
          <cell r="L60">
            <v>20</v>
          </cell>
          <cell r="M60">
            <v>32</v>
          </cell>
          <cell r="N60">
            <v>17</v>
          </cell>
          <cell r="O60">
            <v>29</v>
          </cell>
          <cell r="P60">
            <v>12</v>
          </cell>
          <cell r="Q60">
            <v>27</v>
          </cell>
          <cell r="R60">
            <v>6</v>
          </cell>
          <cell r="S60">
            <v>30</v>
          </cell>
          <cell r="U60" t="str">
            <v>87</v>
          </cell>
          <cell r="X60">
            <v>14</v>
          </cell>
          <cell r="Y60">
            <v>15</v>
          </cell>
          <cell r="Z60">
            <v>49</v>
          </cell>
          <cell r="AA60">
            <v>37</v>
          </cell>
          <cell r="AB60">
            <v>51</v>
          </cell>
          <cell r="AC60">
            <v>32</v>
          </cell>
          <cell r="AD60">
            <v>37</v>
          </cell>
          <cell r="AE60">
            <v>20</v>
          </cell>
          <cell r="AF60">
            <v>29</v>
          </cell>
          <cell r="AG60">
            <v>18</v>
          </cell>
          <cell r="AH60">
            <v>22</v>
          </cell>
          <cell r="AI60">
            <v>11</v>
          </cell>
          <cell r="AJ60">
            <v>22</v>
          </cell>
          <cell r="AK60">
            <v>12</v>
          </cell>
          <cell r="AL60">
            <v>8</v>
          </cell>
          <cell r="AM60">
            <v>7</v>
          </cell>
        </row>
        <row r="61">
          <cell r="A61" t="str">
            <v>87</v>
          </cell>
          <cell r="G61">
            <v>1</v>
          </cell>
          <cell r="H61">
            <v>5</v>
          </cell>
          <cell r="I61">
            <v>6</v>
          </cell>
          <cell r="J61">
            <v>22</v>
          </cell>
          <cell r="K61">
            <v>20</v>
          </cell>
          <cell r="L61">
            <v>22</v>
          </cell>
          <cell r="M61">
            <v>26</v>
          </cell>
          <cell r="N61">
            <v>10</v>
          </cell>
          <cell r="O61">
            <v>27</v>
          </cell>
          <cell r="P61">
            <v>6</v>
          </cell>
          <cell r="Q61">
            <v>25</v>
          </cell>
          <cell r="R61">
            <v>6</v>
          </cell>
          <cell r="S61">
            <v>19</v>
          </cell>
        </row>
      </sheetData>
      <sheetData sheetId="12">
        <row r="1">
          <cell r="I1" t="str">
            <v>CNU2</v>
          </cell>
          <cell r="J1" t="str">
            <v>age_REC_Median</v>
          </cell>
          <cell r="K1" t="str">
            <v>age_REC_Mean</v>
          </cell>
        </row>
        <row r="2">
          <cell r="C2" t="str">
            <v>01</v>
          </cell>
          <cell r="D2">
            <v>47</v>
          </cell>
          <cell r="E2">
            <v>49</v>
          </cell>
          <cell r="I2" t="str">
            <v>01</v>
          </cell>
          <cell r="J2">
            <v>49</v>
          </cell>
          <cell r="K2">
            <v>50.484293193717299</v>
          </cell>
          <cell r="O2" t="str">
            <v>01</v>
          </cell>
          <cell r="P2">
            <v>49</v>
          </cell>
          <cell r="Q2">
            <v>49.9402985074627</v>
          </cell>
        </row>
        <row r="3">
          <cell r="C3" t="str">
            <v>02</v>
          </cell>
          <cell r="D3">
            <v>45</v>
          </cell>
          <cell r="E3">
            <v>48.293233082706799</v>
          </cell>
          <cell r="I3" t="str">
            <v>02</v>
          </cell>
          <cell r="J3">
            <v>52</v>
          </cell>
          <cell r="K3">
            <v>52.362903225806399</v>
          </cell>
          <cell r="O3" t="str">
            <v>02</v>
          </cell>
          <cell r="P3">
            <v>49</v>
          </cell>
          <cell r="Q3">
            <v>51.291089108910903</v>
          </cell>
        </row>
        <row r="4">
          <cell r="C4" t="str">
            <v>03</v>
          </cell>
          <cell r="D4">
            <v>47.5</v>
          </cell>
          <cell r="E4">
            <v>47.9444444444444</v>
          </cell>
          <cell r="I4" t="str">
            <v>03</v>
          </cell>
          <cell r="J4">
            <v>50</v>
          </cell>
          <cell r="K4">
            <v>51.824175824175803</v>
          </cell>
          <cell r="O4" t="str">
            <v>03</v>
          </cell>
          <cell r="P4">
            <v>49</v>
          </cell>
          <cell r="Q4">
            <v>51.183486238532097</v>
          </cell>
        </row>
        <row r="5">
          <cell r="C5" t="str">
            <v>04</v>
          </cell>
          <cell r="D5">
            <v>45</v>
          </cell>
          <cell r="E5">
            <v>45.7826086956522</v>
          </cell>
          <cell r="I5" t="str">
            <v>04</v>
          </cell>
          <cell r="J5">
            <v>54</v>
          </cell>
          <cell r="K5">
            <v>54.3611111111111</v>
          </cell>
          <cell r="O5" t="str">
            <v>04</v>
          </cell>
          <cell r="P5">
            <v>52</v>
          </cell>
          <cell r="Q5">
            <v>52.8549618320611</v>
          </cell>
        </row>
        <row r="6">
          <cell r="C6" t="str">
            <v>05</v>
          </cell>
          <cell r="D6">
            <v>47</v>
          </cell>
          <cell r="E6">
            <v>48.188679245282998</v>
          </cell>
          <cell r="I6" t="str">
            <v>05</v>
          </cell>
          <cell r="J6">
            <v>52</v>
          </cell>
          <cell r="K6">
            <v>53.237209302325603</v>
          </cell>
          <cell r="O6" t="str">
            <v>05</v>
          </cell>
          <cell r="P6">
            <v>50.5</v>
          </cell>
          <cell r="Q6">
            <v>52.238805970149301</v>
          </cell>
        </row>
        <row r="7">
          <cell r="C7" t="str">
            <v>06</v>
          </cell>
          <cell r="D7">
            <v>47</v>
          </cell>
          <cell r="E7">
            <v>48.8965517241379</v>
          </cell>
          <cell r="I7" t="str">
            <v>06</v>
          </cell>
          <cell r="J7">
            <v>52</v>
          </cell>
          <cell r="K7">
            <v>53.152439024390198</v>
          </cell>
          <cell r="O7" t="str">
            <v>06</v>
          </cell>
          <cell r="P7">
            <v>50</v>
          </cell>
          <cell r="Q7">
            <v>52.040540540540498</v>
          </cell>
        </row>
        <row r="8">
          <cell r="C8" t="str">
            <v>07</v>
          </cell>
          <cell r="D8">
            <v>55</v>
          </cell>
          <cell r="E8">
            <v>55.428571428571402</v>
          </cell>
          <cell r="I8" t="str">
            <v>07</v>
          </cell>
          <cell r="J8">
            <v>60</v>
          </cell>
          <cell r="K8">
            <v>58.158730158730201</v>
          </cell>
          <cell r="O8" t="str">
            <v>07</v>
          </cell>
          <cell r="P8">
            <v>57.5</v>
          </cell>
          <cell r="Q8">
            <v>56.873949579831901</v>
          </cell>
        </row>
        <row r="9">
          <cell r="C9" t="str">
            <v>08</v>
          </cell>
          <cell r="D9">
            <v>55</v>
          </cell>
          <cell r="E9">
            <v>55.156862745098003</v>
          </cell>
          <cell r="I9" t="str">
            <v>08</v>
          </cell>
          <cell r="J9">
            <v>57</v>
          </cell>
          <cell r="K9">
            <v>56.552238805970099</v>
          </cell>
          <cell r="O9" t="str">
            <v>08</v>
          </cell>
          <cell r="P9">
            <v>55</v>
          </cell>
          <cell r="Q9">
            <v>55.9491525423729</v>
          </cell>
        </row>
        <row r="10">
          <cell r="C10" t="str">
            <v>09</v>
          </cell>
          <cell r="D10">
            <v>56</v>
          </cell>
          <cell r="E10">
            <v>55.300613496932499</v>
          </cell>
          <cell r="I10" t="str">
            <v>09</v>
          </cell>
          <cell r="J10">
            <v>58</v>
          </cell>
          <cell r="K10">
            <v>57.261083743842399</v>
          </cell>
          <cell r="O10" t="str">
            <v>09</v>
          </cell>
          <cell r="P10">
            <v>57</v>
          </cell>
          <cell r="Q10">
            <v>56.387978142076499</v>
          </cell>
        </row>
        <row r="11">
          <cell r="C11" t="str">
            <v>10</v>
          </cell>
          <cell r="D11">
            <v>53</v>
          </cell>
          <cell r="E11">
            <v>53.842105263157897</v>
          </cell>
          <cell r="I11" t="str">
            <v>10</v>
          </cell>
          <cell r="J11">
            <v>55</v>
          </cell>
          <cell r="K11">
            <v>55</v>
          </cell>
          <cell r="O11" t="str">
            <v>10</v>
          </cell>
          <cell r="P11">
            <v>54</v>
          </cell>
          <cell r="Q11">
            <v>54.494252873563198</v>
          </cell>
        </row>
        <row r="12">
          <cell r="C12" t="str">
            <v>11</v>
          </cell>
          <cell r="D12">
            <v>54.5</v>
          </cell>
          <cell r="E12">
            <v>54.400943396226403</v>
          </cell>
          <cell r="I12" t="str">
            <v>11</v>
          </cell>
          <cell r="J12">
            <v>57</v>
          </cell>
          <cell r="K12">
            <v>56.211340206185596</v>
          </cell>
          <cell r="O12" t="str">
            <v>11</v>
          </cell>
          <cell r="P12">
            <v>56</v>
          </cell>
          <cell r="Q12">
            <v>55.266009852216698</v>
          </cell>
        </row>
        <row r="13">
          <cell r="C13" t="str">
            <v>12</v>
          </cell>
          <cell r="D13">
            <v>58</v>
          </cell>
          <cell r="E13">
            <v>57</v>
          </cell>
          <cell r="I13" t="str">
            <v>12</v>
          </cell>
          <cell r="J13">
            <v>60</v>
          </cell>
          <cell r="K13">
            <v>58.640625</v>
          </cell>
          <cell r="O13" t="str">
            <v>12</v>
          </cell>
          <cell r="P13">
            <v>59</v>
          </cell>
          <cell r="Q13">
            <v>57.9633027522936</v>
          </cell>
        </row>
        <row r="14">
          <cell r="C14" t="str">
            <v>13</v>
          </cell>
          <cell r="D14">
            <v>61</v>
          </cell>
          <cell r="E14">
            <v>58.684210526315802</v>
          </cell>
          <cell r="I14" t="str">
            <v>13</v>
          </cell>
          <cell r="J14">
            <v>55</v>
          </cell>
          <cell r="K14">
            <v>57.2631578947368</v>
          </cell>
          <cell r="O14" t="str">
            <v>13</v>
          </cell>
          <cell r="P14">
            <v>58.5</v>
          </cell>
          <cell r="Q14">
            <v>57.973684210526301</v>
          </cell>
        </row>
        <row r="15">
          <cell r="C15" t="str">
            <v>14</v>
          </cell>
          <cell r="D15">
            <v>54.5</v>
          </cell>
          <cell r="E15">
            <v>55.045454545454497</v>
          </cell>
          <cell r="I15" t="str">
            <v>14</v>
          </cell>
          <cell r="J15">
            <v>55</v>
          </cell>
          <cell r="K15">
            <v>55.486956521739103</v>
          </cell>
          <cell r="O15" t="str">
            <v>14</v>
          </cell>
          <cell r="P15">
            <v>55</v>
          </cell>
          <cell r="Q15">
            <v>55.251012145749002</v>
          </cell>
        </row>
        <row r="16">
          <cell r="C16" t="str">
            <v>15</v>
          </cell>
          <cell r="D16">
            <v>59</v>
          </cell>
          <cell r="E16">
            <v>58.696969696969703</v>
          </cell>
          <cell r="I16" t="str">
            <v>15</v>
          </cell>
          <cell r="J16">
            <v>62</v>
          </cell>
          <cell r="K16">
            <v>59.271604938271601</v>
          </cell>
          <cell r="O16" t="str">
            <v>15</v>
          </cell>
          <cell r="P16">
            <v>60</v>
          </cell>
          <cell r="Q16">
            <v>59.105263157894697</v>
          </cell>
        </row>
        <row r="17">
          <cell r="C17" t="str">
            <v>16</v>
          </cell>
          <cell r="D17">
            <v>52</v>
          </cell>
          <cell r="E17">
            <v>52.748299319727899</v>
          </cell>
          <cell r="I17" t="str">
            <v>16</v>
          </cell>
          <cell r="J17">
            <v>56</v>
          </cell>
          <cell r="K17">
            <v>55.138248847926299</v>
          </cell>
          <cell r="O17" t="str">
            <v>16</v>
          </cell>
          <cell r="P17">
            <v>54</v>
          </cell>
          <cell r="Q17">
            <v>54.173076923076898</v>
          </cell>
        </row>
        <row r="18">
          <cell r="C18" t="str">
            <v>17</v>
          </cell>
          <cell r="D18">
            <v>54</v>
          </cell>
          <cell r="E18">
            <v>54.9375</v>
          </cell>
          <cell r="I18" t="str">
            <v>17</v>
          </cell>
          <cell r="J18">
            <v>57</v>
          </cell>
          <cell r="K18">
            <v>56.320895522388099</v>
          </cell>
          <cell r="O18" t="str">
            <v>17</v>
          </cell>
          <cell r="P18">
            <v>56.5</v>
          </cell>
          <cell r="Q18">
            <v>56.054216867469897</v>
          </cell>
        </row>
        <row r="19">
          <cell r="C19" t="str">
            <v>18</v>
          </cell>
          <cell r="D19">
            <v>56.5</v>
          </cell>
          <cell r="E19">
            <v>56.6</v>
          </cell>
          <cell r="I19" t="str">
            <v>18</v>
          </cell>
          <cell r="J19">
            <v>58</v>
          </cell>
          <cell r="K19">
            <v>57.541353383458599</v>
          </cell>
          <cell r="O19" t="str">
            <v>18</v>
          </cell>
          <cell r="P19">
            <v>58</v>
          </cell>
          <cell r="Q19">
            <v>57.248704663212401</v>
          </cell>
        </row>
        <row r="20">
          <cell r="C20" t="str">
            <v>19</v>
          </cell>
          <cell r="D20">
            <v>56</v>
          </cell>
          <cell r="E20">
            <v>55.462499999999999</v>
          </cell>
          <cell r="I20" t="str">
            <v>19</v>
          </cell>
          <cell r="J20">
            <v>58</v>
          </cell>
          <cell r="K20">
            <v>56.197674418604599</v>
          </cell>
          <cell r="O20" t="str">
            <v>19</v>
          </cell>
          <cell r="P20">
            <v>57.5</v>
          </cell>
          <cell r="Q20">
            <v>55.964285714285701</v>
          </cell>
        </row>
        <row r="21">
          <cell r="C21" t="str">
            <v>20</v>
          </cell>
          <cell r="D21">
            <v>57</v>
          </cell>
          <cell r="E21">
            <v>55.6666666666667</v>
          </cell>
          <cell r="I21" t="str">
            <v>20</v>
          </cell>
          <cell r="J21">
            <v>60</v>
          </cell>
          <cell r="K21">
            <v>57.927272727272701</v>
          </cell>
          <cell r="O21" t="str">
            <v>20</v>
          </cell>
          <cell r="P21">
            <v>58.5</v>
          </cell>
          <cell r="Q21">
            <v>57.4428571428571</v>
          </cell>
        </row>
        <row r="22">
          <cell r="C22" t="str">
            <v>21</v>
          </cell>
          <cell r="D22">
            <v>55</v>
          </cell>
          <cell r="E22">
            <v>55.439560439560402</v>
          </cell>
          <cell r="I22" t="str">
            <v>21</v>
          </cell>
          <cell r="J22">
            <v>56</v>
          </cell>
          <cell r="K22">
            <v>55.752808988764002</v>
          </cell>
          <cell r="O22" t="str">
            <v>21</v>
          </cell>
          <cell r="P22">
            <v>56</v>
          </cell>
          <cell r="Q22">
            <v>55.646840148698899</v>
          </cell>
        </row>
        <row r="23">
          <cell r="C23" t="str">
            <v>22</v>
          </cell>
          <cell r="D23">
            <v>57</v>
          </cell>
          <cell r="E23">
            <v>56.383177570093501</v>
          </cell>
          <cell r="I23" t="str">
            <v>22</v>
          </cell>
          <cell r="J23">
            <v>56</v>
          </cell>
          <cell r="K23">
            <v>55.785046728971999</v>
          </cell>
          <cell r="O23" t="str">
            <v>22</v>
          </cell>
          <cell r="P23">
            <v>56</v>
          </cell>
          <cell r="Q23">
            <v>55.934579439252303</v>
          </cell>
        </row>
        <row r="24">
          <cell r="C24" t="str">
            <v>23</v>
          </cell>
          <cell r="D24">
            <v>53</v>
          </cell>
          <cell r="E24">
            <v>53.559322033898297</v>
          </cell>
          <cell r="I24" t="str">
            <v>23</v>
          </cell>
          <cell r="J24">
            <v>55</v>
          </cell>
          <cell r="K24">
            <v>55.090909090909101</v>
          </cell>
          <cell r="O24" t="str">
            <v>23</v>
          </cell>
          <cell r="P24">
            <v>54.5</v>
          </cell>
          <cell r="Q24">
            <v>54.753731343283597</v>
          </cell>
        </row>
        <row r="25">
          <cell r="C25" t="str">
            <v>24</v>
          </cell>
          <cell r="D25">
            <v>55</v>
          </cell>
          <cell r="E25">
            <v>54.9583333333333</v>
          </cell>
          <cell r="I25" t="str">
            <v>24</v>
          </cell>
          <cell r="J25">
            <v>58</v>
          </cell>
          <cell r="K25">
            <v>56.648648648648603</v>
          </cell>
          <cell r="O25" t="str">
            <v>24</v>
          </cell>
          <cell r="P25">
            <v>57</v>
          </cell>
          <cell r="Q25">
            <v>56.234693877551003</v>
          </cell>
        </row>
        <row r="26">
          <cell r="C26" t="str">
            <v>25</v>
          </cell>
          <cell r="D26">
            <v>47.5</v>
          </cell>
          <cell r="E26">
            <v>48.75</v>
          </cell>
          <cell r="I26" t="str">
            <v>25</v>
          </cell>
          <cell r="J26">
            <v>52</v>
          </cell>
          <cell r="K26">
            <v>51.888446215139403</v>
          </cell>
          <cell r="O26" t="str">
            <v>25</v>
          </cell>
          <cell r="P26">
            <v>51</v>
          </cell>
          <cell r="Q26">
            <v>51.678438661709997</v>
          </cell>
        </row>
        <row r="27">
          <cell r="C27" t="str">
            <v>26</v>
          </cell>
          <cell r="D27">
            <v>49</v>
          </cell>
          <cell r="E27">
            <v>50.1354166666667</v>
          </cell>
          <cell r="I27" t="str">
            <v>26</v>
          </cell>
          <cell r="J27">
            <v>50</v>
          </cell>
          <cell r="K27">
            <v>50.720370370370397</v>
          </cell>
          <cell r="O27" t="str">
            <v>26</v>
          </cell>
          <cell r="P27">
            <v>50</v>
          </cell>
          <cell r="Q27">
            <v>50.632075471698101</v>
          </cell>
        </row>
        <row r="28">
          <cell r="C28" t="str">
            <v>27</v>
          </cell>
          <cell r="D28">
            <v>53</v>
          </cell>
          <cell r="E28">
            <v>52.890710382513703</v>
          </cell>
          <cell r="I28" t="str">
            <v>27</v>
          </cell>
          <cell r="J28">
            <v>50</v>
          </cell>
          <cell r="K28">
            <v>51.079245283018899</v>
          </cell>
          <cell r="O28" t="str">
            <v>27</v>
          </cell>
          <cell r="P28">
            <v>51</v>
          </cell>
          <cell r="Q28">
            <v>51.418200408997997</v>
          </cell>
        </row>
        <row r="29">
          <cell r="C29" t="str">
            <v>28</v>
          </cell>
          <cell r="D29">
            <v>50.5</v>
          </cell>
          <cell r="E29">
            <v>50.857142857142897</v>
          </cell>
          <cell r="I29" t="str">
            <v>28</v>
          </cell>
          <cell r="J29">
            <v>51</v>
          </cell>
          <cell r="K29">
            <v>51.863945578231302</v>
          </cell>
          <cell r="O29" t="str">
            <v>28</v>
          </cell>
          <cell r="P29">
            <v>51</v>
          </cell>
          <cell r="Q29">
            <v>51.726027397260303</v>
          </cell>
        </row>
        <row r="30">
          <cell r="C30" t="str">
            <v>29</v>
          </cell>
          <cell r="D30">
            <v>49.5</v>
          </cell>
          <cell r="E30">
            <v>50.6875</v>
          </cell>
          <cell r="I30" t="str">
            <v>29</v>
          </cell>
          <cell r="J30">
            <v>53</v>
          </cell>
          <cell r="K30">
            <v>53.353658536585399</v>
          </cell>
          <cell r="O30" t="str">
            <v>29</v>
          </cell>
          <cell r="P30">
            <v>52</v>
          </cell>
          <cell r="Q30">
            <v>53.116666666666703</v>
          </cell>
        </row>
        <row r="31">
          <cell r="C31" t="str">
            <v>30</v>
          </cell>
          <cell r="D31">
            <v>50</v>
          </cell>
          <cell r="E31">
            <v>51.2424242424242</v>
          </cell>
          <cell r="I31" t="str">
            <v>30</v>
          </cell>
          <cell r="J31">
            <v>50</v>
          </cell>
          <cell r="K31">
            <v>51.404878048780503</v>
          </cell>
          <cell r="O31" t="str">
            <v>30</v>
          </cell>
          <cell r="P31">
            <v>50</v>
          </cell>
          <cell r="Q31">
            <v>51.382352941176499</v>
          </cell>
        </row>
        <row r="32">
          <cell r="C32" t="str">
            <v>31</v>
          </cell>
          <cell r="D32">
            <v>47</v>
          </cell>
          <cell r="E32">
            <v>49.3333333333333</v>
          </cell>
          <cell r="I32" t="str">
            <v>31</v>
          </cell>
          <cell r="J32">
            <v>50</v>
          </cell>
          <cell r="K32">
            <v>51.195488721804502</v>
          </cell>
          <cell r="O32" t="str">
            <v>31</v>
          </cell>
          <cell r="P32">
            <v>49</v>
          </cell>
          <cell r="Q32">
            <v>50.7988165680473</v>
          </cell>
        </row>
        <row r="33">
          <cell r="C33" t="str">
            <v>32</v>
          </cell>
          <cell r="D33">
            <v>50.5</v>
          </cell>
          <cell r="E33">
            <v>50.98</v>
          </cell>
          <cell r="I33" t="str">
            <v>32</v>
          </cell>
          <cell r="J33">
            <v>50</v>
          </cell>
          <cell r="K33">
            <v>51.457516339869301</v>
          </cell>
          <cell r="O33" t="str">
            <v>32</v>
          </cell>
          <cell r="P33">
            <v>50</v>
          </cell>
          <cell r="Q33">
            <v>51.339901477832498</v>
          </cell>
        </row>
        <row r="34">
          <cell r="C34" t="str">
            <v>33</v>
          </cell>
          <cell r="D34">
            <v>48</v>
          </cell>
          <cell r="E34">
            <v>49.0704225352113</v>
          </cell>
          <cell r="I34" t="str">
            <v>33</v>
          </cell>
          <cell r="J34">
            <v>50</v>
          </cell>
          <cell r="K34">
            <v>51.569105691056897</v>
          </cell>
          <cell r="O34" t="str">
            <v>33</v>
          </cell>
          <cell r="P34">
            <v>49</v>
          </cell>
          <cell r="Q34">
            <v>51.009463722397498</v>
          </cell>
        </row>
        <row r="35">
          <cell r="C35" t="str">
            <v>34</v>
          </cell>
          <cell r="D35">
            <v>52</v>
          </cell>
          <cell r="E35">
            <v>51.076923076923102</v>
          </cell>
          <cell r="I35" t="str">
            <v>34</v>
          </cell>
          <cell r="J35">
            <v>51</v>
          </cell>
          <cell r="K35">
            <v>51.140350877193001</v>
          </cell>
          <cell r="O35" t="str">
            <v>34</v>
          </cell>
          <cell r="P35">
            <v>51</v>
          </cell>
          <cell r="Q35">
            <v>51.128571428571398</v>
          </cell>
        </row>
        <row r="36">
          <cell r="C36" t="str">
            <v>35</v>
          </cell>
          <cell r="D36">
            <v>46</v>
          </cell>
          <cell r="E36">
            <v>47.130434782608702</v>
          </cell>
          <cell r="I36" t="str">
            <v>35</v>
          </cell>
          <cell r="J36">
            <v>54</v>
          </cell>
          <cell r="K36">
            <v>53.970588235294102</v>
          </cell>
          <cell r="O36" t="str">
            <v>35</v>
          </cell>
          <cell r="P36">
            <v>53</v>
          </cell>
          <cell r="Q36">
            <v>53.155440414507801</v>
          </cell>
        </row>
        <row r="37">
          <cell r="C37" t="str">
            <v>36</v>
          </cell>
          <cell r="D37">
            <v>48</v>
          </cell>
          <cell r="E37">
            <v>49.642857142857103</v>
          </cell>
          <cell r="I37" t="str">
            <v>36</v>
          </cell>
          <cell r="J37">
            <v>53</v>
          </cell>
          <cell r="K37">
            <v>53.092592592592602</v>
          </cell>
          <cell r="O37" t="str">
            <v>36</v>
          </cell>
          <cell r="P37">
            <v>52</v>
          </cell>
          <cell r="Q37">
            <v>52.6967213114754</v>
          </cell>
        </row>
        <row r="38">
          <cell r="C38" t="str">
            <v>37</v>
          </cell>
          <cell r="D38">
            <v>50</v>
          </cell>
          <cell r="E38">
            <v>52.3333333333333</v>
          </cell>
          <cell r="I38" t="str">
            <v>37</v>
          </cell>
          <cell r="J38">
            <v>52</v>
          </cell>
          <cell r="K38">
            <v>53.276595744680897</v>
          </cell>
          <cell r="O38" t="str">
            <v>37</v>
          </cell>
          <cell r="P38">
            <v>51</v>
          </cell>
          <cell r="Q38">
            <v>53.084745762711897</v>
          </cell>
        </row>
        <row r="39">
          <cell r="C39" t="str">
            <v>60</v>
          </cell>
          <cell r="D39">
            <v>50</v>
          </cell>
          <cell r="E39">
            <v>50.895522388059703</v>
          </cell>
          <cell r="I39" t="str">
            <v>60</v>
          </cell>
          <cell r="J39">
            <v>52</v>
          </cell>
          <cell r="K39">
            <v>52.11</v>
          </cell>
          <cell r="O39" t="str">
            <v>60</v>
          </cell>
          <cell r="P39">
            <v>51</v>
          </cell>
          <cell r="Q39">
            <v>52.003911342894398</v>
          </cell>
        </row>
        <row r="40">
          <cell r="C40" t="str">
            <v>61</v>
          </cell>
          <cell r="D40">
            <v>50.5</v>
          </cell>
          <cell r="E40">
            <v>50.785714285714299</v>
          </cell>
          <cell r="I40" t="str">
            <v>61</v>
          </cell>
          <cell r="J40">
            <v>51</v>
          </cell>
          <cell r="K40">
            <v>51.633333333333297</v>
          </cell>
          <cell r="O40" t="str">
            <v>61</v>
          </cell>
          <cell r="P40">
            <v>51</v>
          </cell>
          <cell r="Q40">
            <v>51.544776119402997</v>
          </cell>
        </row>
        <row r="41">
          <cell r="C41" t="str">
            <v>62</v>
          </cell>
          <cell r="D41">
            <v>50</v>
          </cell>
          <cell r="E41">
            <v>50.529411764705898</v>
          </cell>
          <cell r="I41" t="str">
            <v>62</v>
          </cell>
          <cell r="J41">
            <v>52</v>
          </cell>
          <cell r="K41">
            <v>52.726973684210499</v>
          </cell>
          <cell r="O41" t="str">
            <v>62</v>
          </cell>
          <cell r="P41">
            <v>51</v>
          </cell>
          <cell r="Q41">
            <v>52.246786632390702</v>
          </cell>
        </row>
        <row r="42">
          <cell r="C42" t="str">
            <v>63</v>
          </cell>
          <cell r="D42">
            <v>50</v>
          </cell>
          <cell r="E42">
            <v>49.75</v>
          </cell>
          <cell r="I42" t="str">
            <v>63</v>
          </cell>
          <cell r="J42">
            <v>51</v>
          </cell>
          <cell r="K42">
            <v>51.534136546184698</v>
          </cell>
          <cell r="O42" t="str">
            <v>63</v>
          </cell>
          <cell r="P42">
            <v>50</v>
          </cell>
          <cell r="Q42">
            <v>51.330960854092503</v>
          </cell>
        </row>
        <row r="43">
          <cell r="C43" t="str">
            <v>64</v>
          </cell>
          <cell r="D43">
            <v>52</v>
          </cell>
          <cell r="E43">
            <v>53.229729729729698</v>
          </cell>
          <cell r="I43" t="str">
            <v>64</v>
          </cell>
          <cell r="J43">
            <v>54</v>
          </cell>
          <cell r="K43">
            <v>54.28</v>
          </cell>
          <cell r="O43" t="str">
            <v>64</v>
          </cell>
          <cell r="P43">
            <v>54</v>
          </cell>
          <cell r="Q43">
            <v>54.020066889632098</v>
          </cell>
        </row>
        <row r="44">
          <cell r="C44" t="str">
            <v>65</v>
          </cell>
          <cell r="D44">
            <v>50</v>
          </cell>
          <cell r="E44">
            <v>51.597701149425298</v>
          </cell>
          <cell r="I44" t="str">
            <v>65</v>
          </cell>
          <cell r="J44">
            <v>53</v>
          </cell>
          <cell r="K44">
            <v>53.966101694915302</v>
          </cell>
          <cell r="O44" t="str">
            <v>65</v>
          </cell>
          <cell r="P44">
            <v>53</v>
          </cell>
          <cell r="Q44">
            <v>53.185606060606098</v>
          </cell>
        </row>
        <row r="45">
          <cell r="C45" t="str">
            <v>66</v>
          </cell>
          <cell r="D45">
            <v>52</v>
          </cell>
          <cell r="E45">
            <v>52.211538461538503</v>
          </cell>
          <cell r="I45" t="str">
            <v>66</v>
          </cell>
          <cell r="J45">
            <v>52</v>
          </cell>
          <cell r="K45">
            <v>52.993670886075897</v>
          </cell>
          <cell r="O45" t="str">
            <v>66</v>
          </cell>
          <cell r="P45">
            <v>52</v>
          </cell>
          <cell r="Q45">
            <v>52.8</v>
          </cell>
        </row>
        <row r="46">
          <cell r="C46" t="str">
            <v>67</v>
          </cell>
          <cell r="D46">
            <v>49</v>
          </cell>
          <cell r="E46">
            <v>50.396226415094297</v>
          </cell>
          <cell r="I46" t="str">
            <v>67</v>
          </cell>
          <cell r="J46">
            <v>51</v>
          </cell>
          <cell r="K46">
            <v>51.451127819548901</v>
          </cell>
          <cell r="O46" t="str">
            <v>67</v>
          </cell>
          <cell r="P46">
            <v>51</v>
          </cell>
          <cell r="Q46">
            <v>51.1505376344086</v>
          </cell>
        </row>
        <row r="47">
          <cell r="C47" t="str">
            <v>68</v>
          </cell>
          <cell r="D47">
            <v>50.5</v>
          </cell>
          <cell r="E47">
            <v>51.40625</v>
          </cell>
          <cell r="I47" t="str">
            <v>68</v>
          </cell>
          <cell r="J47">
            <v>51</v>
          </cell>
          <cell r="K47">
            <v>52.165217391304303</v>
          </cell>
          <cell r="O47" t="str">
            <v>68</v>
          </cell>
          <cell r="P47">
            <v>51</v>
          </cell>
          <cell r="Q47">
            <v>52</v>
          </cell>
        </row>
        <row r="48">
          <cell r="C48" t="str">
            <v>69</v>
          </cell>
          <cell r="D48">
            <v>49.5</v>
          </cell>
          <cell r="E48">
            <v>50.4375</v>
          </cell>
          <cell r="I48" t="str">
            <v>69</v>
          </cell>
          <cell r="J48">
            <v>53</v>
          </cell>
          <cell r="K48">
            <v>53.678571428571402</v>
          </cell>
          <cell r="O48" t="str">
            <v>69</v>
          </cell>
          <cell r="P48">
            <v>52</v>
          </cell>
          <cell r="Q48">
            <v>52.784482758620697</v>
          </cell>
        </row>
        <row r="49">
          <cell r="C49" t="str">
            <v>70</v>
          </cell>
          <cell r="D49">
            <v>57.5</v>
          </cell>
          <cell r="E49">
            <v>56.362068965517203</v>
          </cell>
          <cell r="I49" t="str">
            <v>70</v>
          </cell>
          <cell r="J49">
            <v>59</v>
          </cell>
          <cell r="K49">
            <v>58.947368421052602</v>
          </cell>
          <cell r="O49" t="str">
            <v>70</v>
          </cell>
          <cell r="P49">
            <v>58</v>
          </cell>
          <cell r="Q49">
            <v>58.075581395348799</v>
          </cell>
        </row>
        <row r="50">
          <cell r="C50" t="str">
            <v>71</v>
          </cell>
          <cell r="D50">
            <v>57</v>
          </cell>
          <cell r="E50">
            <v>55.1034482758621</v>
          </cell>
          <cell r="I50" t="str">
            <v>71</v>
          </cell>
          <cell r="J50">
            <v>58</v>
          </cell>
          <cell r="K50">
            <v>57.1929824561403</v>
          </cell>
          <cell r="O50" t="str">
            <v>71</v>
          </cell>
          <cell r="P50">
            <v>58</v>
          </cell>
          <cell r="Q50">
            <v>56.488372093023301</v>
          </cell>
        </row>
        <row r="51">
          <cell r="C51" t="str">
            <v>72</v>
          </cell>
          <cell r="D51">
            <v>55.5</v>
          </cell>
          <cell r="E51">
            <v>55.1666666666667</v>
          </cell>
          <cell r="I51" t="str">
            <v>72</v>
          </cell>
          <cell r="J51">
            <v>56.5</v>
          </cell>
          <cell r="K51">
            <v>57.6666666666667</v>
          </cell>
          <cell r="O51" t="str">
            <v>72</v>
          </cell>
          <cell r="P51">
            <v>56.5</v>
          </cell>
          <cell r="Q51">
            <v>57.0416666666667</v>
          </cell>
        </row>
        <row r="52">
          <cell r="C52" t="str">
            <v>73</v>
          </cell>
          <cell r="D52">
            <v>61</v>
          </cell>
          <cell r="E52">
            <v>60.857142857142897</v>
          </cell>
          <cell r="I52" t="str">
            <v>73</v>
          </cell>
          <cell r="J52">
            <v>58.5</v>
          </cell>
          <cell r="K52">
            <v>57.55</v>
          </cell>
          <cell r="O52" t="str">
            <v>73</v>
          </cell>
          <cell r="P52">
            <v>61</v>
          </cell>
          <cell r="Q52">
            <v>58.407407407407398</v>
          </cell>
        </row>
        <row r="53">
          <cell r="C53" t="str">
            <v>74</v>
          </cell>
          <cell r="D53">
            <v>50</v>
          </cell>
          <cell r="E53">
            <v>51.0571428571429</v>
          </cell>
          <cell r="I53" t="str">
            <v>74</v>
          </cell>
          <cell r="J53">
            <v>52</v>
          </cell>
          <cell r="K53">
            <v>53.244274809160302</v>
          </cell>
          <cell r="O53" t="str">
            <v>74</v>
          </cell>
          <cell r="P53">
            <v>52</v>
          </cell>
          <cell r="Q53">
            <v>52.783132530120497</v>
          </cell>
        </row>
        <row r="54">
          <cell r="C54" t="str">
            <v>76</v>
          </cell>
          <cell r="D54">
            <v>60.5</v>
          </cell>
          <cell r="E54">
            <v>61</v>
          </cell>
          <cell r="I54" t="str">
            <v>76</v>
          </cell>
          <cell r="J54">
            <v>57</v>
          </cell>
          <cell r="K54">
            <v>56</v>
          </cell>
          <cell r="O54" t="str">
            <v>76</v>
          </cell>
          <cell r="P54">
            <v>57</v>
          </cell>
          <cell r="Q54">
            <v>57.176470588235297</v>
          </cell>
        </row>
        <row r="55">
          <cell r="C55" t="str">
            <v>77</v>
          </cell>
          <cell r="D55">
            <v>58</v>
          </cell>
          <cell r="E55">
            <v>57.5</v>
          </cell>
          <cell r="I55" t="str">
            <v>77</v>
          </cell>
          <cell r="J55">
            <v>55</v>
          </cell>
          <cell r="K55">
            <v>56.25</v>
          </cell>
          <cell r="O55" t="str">
            <v>77</v>
          </cell>
          <cell r="P55">
            <v>55.5</v>
          </cell>
          <cell r="Q55">
            <v>56.5625</v>
          </cell>
        </row>
        <row r="56">
          <cell r="C56" t="str">
            <v>85</v>
          </cell>
          <cell r="D56">
            <v>52</v>
          </cell>
          <cell r="E56">
            <v>52.976190476190503</v>
          </cell>
          <cell r="I56" t="str">
            <v>85</v>
          </cell>
          <cell r="J56">
            <v>56</v>
          </cell>
          <cell r="K56">
            <v>55.578947368421098</v>
          </cell>
          <cell r="O56" t="str">
            <v>85</v>
          </cell>
          <cell r="P56">
            <v>55</v>
          </cell>
          <cell r="Q56">
            <v>54.781021897810199</v>
          </cell>
        </row>
        <row r="57">
          <cell r="C57" t="str">
            <v>86</v>
          </cell>
          <cell r="D57">
            <v>52</v>
          </cell>
          <cell r="E57">
            <v>52.471264367816097</v>
          </cell>
          <cell r="I57" t="str">
            <v>86</v>
          </cell>
          <cell r="J57">
            <v>55</v>
          </cell>
          <cell r="K57">
            <v>55.043478260869598</v>
          </cell>
          <cell r="O57" t="str">
            <v>86</v>
          </cell>
          <cell r="P57">
            <v>54</v>
          </cell>
          <cell r="Q57">
            <v>54.1411290322581</v>
          </cell>
        </row>
        <row r="58">
          <cell r="C58" t="str">
            <v>87</v>
          </cell>
          <cell r="D58">
            <v>51</v>
          </cell>
          <cell r="E58">
            <v>52.450704225352098</v>
          </cell>
          <cell r="I58" t="str">
            <v>87</v>
          </cell>
          <cell r="J58">
            <v>56</v>
          </cell>
          <cell r="K58">
            <v>55.870967741935502</v>
          </cell>
          <cell r="O58" t="str">
            <v>87</v>
          </cell>
          <cell r="P58">
            <v>54</v>
          </cell>
          <cell r="Q58">
            <v>54.625641025641002</v>
          </cell>
        </row>
        <row r="62">
          <cell r="C62" t="str">
            <v>01</v>
          </cell>
          <cell r="D62">
            <v>44</v>
          </cell>
          <cell r="E62">
            <v>45.389570552147198</v>
          </cell>
          <cell r="I62" t="str">
            <v>01</v>
          </cell>
          <cell r="J62">
            <v>44</v>
          </cell>
          <cell r="K62">
            <v>45.666077738515902</v>
          </cell>
          <cell r="O62" t="str">
            <v>01</v>
          </cell>
          <cell r="P62">
            <v>44</v>
          </cell>
          <cell r="Q62">
            <v>45.518062397372702</v>
          </cell>
        </row>
        <row r="63">
          <cell r="C63" t="str">
            <v>02</v>
          </cell>
          <cell r="D63">
            <v>44</v>
          </cell>
          <cell r="E63">
            <v>44.494623655913998</v>
          </cell>
          <cell r="I63" t="str">
            <v>02</v>
          </cell>
          <cell r="J63">
            <v>45</v>
          </cell>
          <cell r="K63">
            <v>46.082959641255599</v>
          </cell>
          <cell r="O63" t="str">
            <v>02</v>
          </cell>
          <cell r="P63">
            <v>45</v>
          </cell>
          <cell r="Q63">
            <v>45.360635696821497</v>
          </cell>
        </row>
        <row r="64">
          <cell r="C64" t="str">
            <v>03</v>
          </cell>
          <cell r="D64">
            <v>43</v>
          </cell>
          <cell r="E64">
            <v>44.154929577464799</v>
          </cell>
          <cell r="I64" t="str">
            <v>03</v>
          </cell>
          <cell r="J64">
            <v>44</v>
          </cell>
          <cell r="K64">
            <v>45.120879120879103</v>
          </cell>
          <cell r="O64" t="str">
            <v>03</v>
          </cell>
          <cell r="P64">
            <v>44</v>
          </cell>
          <cell r="Q64">
            <v>44.697530864197503</v>
          </cell>
        </row>
        <row r="65">
          <cell r="C65" t="str">
            <v>04</v>
          </cell>
          <cell r="D65">
            <v>41</v>
          </cell>
          <cell r="E65">
            <v>43.2173913043478</v>
          </cell>
          <cell r="I65" t="str">
            <v>04</v>
          </cell>
          <cell r="J65">
            <v>44</v>
          </cell>
          <cell r="K65">
            <v>46.257142857142902</v>
          </cell>
          <cell r="O65" t="str">
            <v>04</v>
          </cell>
          <cell r="P65">
            <v>44</v>
          </cell>
          <cell r="Q65">
            <v>45.051724137930997</v>
          </cell>
        </row>
        <row r="66">
          <cell r="C66" t="str">
            <v>05</v>
          </cell>
          <cell r="D66">
            <v>43</v>
          </cell>
          <cell r="E66">
            <v>43.770398481973402</v>
          </cell>
          <cell r="I66" t="str">
            <v>05</v>
          </cell>
          <cell r="J66">
            <v>46</v>
          </cell>
          <cell r="K66">
            <v>46.854643337819702</v>
          </cell>
          <cell r="O66" t="str">
            <v>05</v>
          </cell>
          <cell r="P66">
            <v>45</v>
          </cell>
          <cell r="Q66">
            <v>45.574803149606304</v>
          </cell>
        </row>
        <row r="67">
          <cell r="C67" t="str">
            <v>06</v>
          </cell>
          <cell r="D67">
            <v>42</v>
          </cell>
          <cell r="E67">
            <v>43.244498777506102</v>
          </cell>
          <cell r="I67" t="str">
            <v>06</v>
          </cell>
          <cell r="J67">
            <v>46</v>
          </cell>
          <cell r="K67">
            <v>46.847150259067398</v>
          </cell>
          <cell r="O67" t="str">
            <v>06</v>
          </cell>
          <cell r="P67">
            <v>44</v>
          </cell>
          <cell r="Q67">
            <v>44.9937106918239</v>
          </cell>
        </row>
        <row r="68">
          <cell r="C68" t="str">
            <v>07</v>
          </cell>
          <cell r="D68">
            <v>45</v>
          </cell>
          <cell r="E68">
            <v>46.533512064343199</v>
          </cell>
          <cell r="I68" t="str">
            <v>07</v>
          </cell>
          <cell r="J68">
            <v>47</v>
          </cell>
          <cell r="K68">
            <v>48.284883720930203</v>
          </cell>
          <cell r="O68" t="str">
            <v>07</v>
          </cell>
          <cell r="P68">
            <v>46</v>
          </cell>
          <cell r="Q68">
            <v>47.086238532110102</v>
          </cell>
        </row>
        <row r="69">
          <cell r="C69" t="str">
            <v>08</v>
          </cell>
          <cell r="D69">
            <v>45.5</v>
          </cell>
          <cell r="E69">
            <v>46.689393939393902</v>
          </cell>
          <cell r="I69" t="str">
            <v>08</v>
          </cell>
          <cell r="J69">
            <v>44</v>
          </cell>
          <cell r="K69">
            <v>45.24</v>
          </cell>
          <cell r="O69" t="str">
            <v>08</v>
          </cell>
          <cell r="P69">
            <v>45</v>
          </cell>
          <cell r="Q69">
            <v>46.1642512077295</v>
          </cell>
        </row>
        <row r="70">
          <cell r="C70" t="str">
            <v>09</v>
          </cell>
          <cell r="D70">
            <v>47</v>
          </cell>
          <cell r="E70">
            <v>47.1709601873536</v>
          </cell>
          <cell r="I70" t="str">
            <v>09</v>
          </cell>
          <cell r="J70">
            <v>48</v>
          </cell>
          <cell r="K70">
            <v>48.487179487179503</v>
          </cell>
          <cell r="O70" t="str">
            <v>09</v>
          </cell>
          <cell r="P70">
            <v>47</v>
          </cell>
          <cell r="Q70">
            <v>47.636913767019699</v>
          </cell>
        </row>
        <row r="71">
          <cell r="C71" t="str">
            <v>10</v>
          </cell>
          <cell r="D71">
            <v>43.5</v>
          </cell>
          <cell r="E71">
            <v>45.255555555555603</v>
          </cell>
          <cell r="I71" t="str">
            <v>10</v>
          </cell>
          <cell r="J71">
            <v>50</v>
          </cell>
          <cell r="K71">
            <v>50.5</v>
          </cell>
          <cell r="O71" t="str">
            <v>10</v>
          </cell>
          <cell r="P71">
            <v>46</v>
          </cell>
          <cell r="Q71">
            <v>46.924242424242401</v>
          </cell>
        </row>
        <row r="72">
          <cell r="C72" t="str">
            <v>11</v>
          </cell>
          <cell r="D72">
            <v>46</v>
          </cell>
          <cell r="E72">
            <v>46.911798396334497</v>
          </cell>
          <cell r="I72" t="str">
            <v>11</v>
          </cell>
          <cell r="J72">
            <v>49</v>
          </cell>
          <cell r="K72">
            <v>49.571120689655203</v>
          </cell>
          <cell r="O72" t="str">
            <v>11</v>
          </cell>
          <cell r="P72">
            <v>47</v>
          </cell>
          <cell r="Q72">
            <v>47.834704562453297</v>
          </cell>
        </row>
        <row r="73">
          <cell r="C73" t="str">
            <v>12</v>
          </cell>
          <cell r="D73">
            <v>47</v>
          </cell>
          <cell r="E73">
            <v>47.726457399103097</v>
          </cell>
          <cell r="I73" t="str">
            <v>12</v>
          </cell>
          <cell r="J73">
            <v>53</v>
          </cell>
          <cell r="K73">
            <v>51.677685950413199</v>
          </cell>
          <cell r="O73" t="str">
            <v>12</v>
          </cell>
          <cell r="P73">
            <v>49</v>
          </cell>
          <cell r="Q73">
            <v>49.116279069767401</v>
          </cell>
        </row>
        <row r="74">
          <cell r="C74" t="str">
            <v>13</v>
          </cell>
          <cell r="D74">
            <v>49</v>
          </cell>
          <cell r="E74">
            <v>48.475409836065602</v>
          </cell>
          <cell r="I74" t="str">
            <v>13</v>
          </cell>
          <cell r="J74">
            <v>50.5</v>
          </cell>
          <cell r="K74">
            <v>50.294117647058798</v>
          </cell>
          <cell r="O74" t="str">
            <v>13</v>
          </cell>
          <cell r="P74">
            <v>49</v>
          </cell>
          <cell r="Q74">
            <v>49.126315789473701</v>
          </cell>
        </row>
        <row r="75">
          <cell r="C75" t="str">
            <v>14</v>
          </cell>
          <cell r="D75">
            <v>45.5</v>
          </cell>
          <cell r="E75">
            <v>47.034883720930203</v>
          </cell>
          <cell r="I75" t="str">
            <v>14</v>
          </cell>
          <cell r="J75">
            <v>47</v>
          </cell>
          <cell r="K75">
            <v>48.672268907563002</v>
          </cell>
          <cell r="O75" t="str">
            <v>14</v>
          </cell>
          <cell r="P75">
            <v>46</v>
          </cell>
          <cell r="Q75">
            <v>47.551724137930997</v>
          </cell>
        </row>
        <row r="76">
          <cell r="C76" t="str">
            <v>15</v>
          </cell>
          <cell r="D76">
            <v>50</v>
          </cell>
          <cell r="E76">
            <v>50.771604938271601</v>
          </cell>
          <cell r="I76" t="str">
            <v>15</v>
          </cell>
          <cell r="J76">
            <v>52</v>
          </cell>
          <cell r="K76">
            <v>51.492957746478901</v>
          </cell>
          <cell r="O76" t="str">
            <v>15</v>
          </cell>
          <cell r="P76">
            <v>52</v>
          </cell>
          <cell r="Q76">
            <v>51.108552631578902</v>
          </cell>
        </row>
        <row r="77">
          <cell r="C77" t="str">
            <v>16</v>
          </cell>
          <cell r="D77">
            <v>44</v>
          </cell>
          <cell r="E77">
            <v>44.6960132890365</v>
          </cell>
          <cell r="I77" t="str">
            <v>16</v>
          </cell>
          <cell r="J77">
            <v>47</v>
          </cell>
          <cell r="K77">
            <v>47.240896358543402</v>
          </cell>
          <cell r="O77" t="str">
            <v>16</v>
          </cell>
          <cell r="P77">
            <v>45</v>
          </cell>
          <cell r="Q77">
            <v>45.643378519290899</v>
          </cell>
        </row>
        <row r="78">
          <cell r="C78" t="str">
            <v>17</v>
          </cell>
          <cell r="D78">
            <v>43</v>
          </cell>
          <cell r="E78">
            <v>45.081081081081102</v>
          </cell>
          <cell r="I78" t="str">
            <v>17</v>
          </cell>
          <cell r="J78">
            <v>46</v>
          </cell>
          <cell r="K78">
            <v>47.278145695364202</v>
          </cell>
          <cell r="O78" t="str">
            <v>17</v>
          </cell>
          <cell r="P78">
            <v>45</v>
          </cell>
          <cell r="Q78">
            <v>46.5555555555556</v>
          </cell>
        </row>
        <row r="79">
          <cell r="C79" t="str">
            <v>18</v>
          </cell>
          <cell r="D79">
            <v>44</v>
          </cell>
          <cell r="E79">
            <v>46.021097046413502</v>
          </cell>
          <cell r="I79" t="str">
            <v>18</v>
          </cell>
          <cell r="J79">
            <v>49</v>
          </cell>
          <cell r="K79">
            <v>49.515625</v>
          </cell>
          <cell r="O79" t="str">
            <v>18</v>
          </cell>
          <cell r="P79">
            <v>47</v>
          </cell>
          <cell r="Q79">
            <v>47.835699797160203</v>
          </cell>
        </row>
        <row r="80">
          <cell r="C80" t="str">
            <v>19</v>
          </cell>
          <cell r="D80">
            <v>44</v>
          </cell>
          <cell r="E80">
            <v>45.485380116959099</v>
          </cell>
          <cell r="I80" t="str">
            <v>19</v>
          </cell>
          <cell r="J80">
            <v>47</v>
          </cell>
          <cell r="K80">
            <v>48.073089700996697</v>
          </cell>
          <cell r="O80" t="str">
            <v>19</v>
          </cell>
          <cell r="P80">
            <v>46</v>
          </cell>
          <cell r="Q80">
            <v>46.696734059097999</v>
          </cell>
        </row>
        <row r="81">
          <cell r="C81" t="str">
            <v>20</v>
          </cell>
          <cell r="D81">
            <v>45</v>
          </cell>
          <cell r="E81">
            <v>45.76</v>
          </cell>
          <cell r="I81" t="str">
            <v>20</v>
          </cell>
          <cell r="J81">
            <v>53</v>
          </cell>
          <cell r="K81">
            <v>50.854545454545502</v>
          </cell>
          <cell r="O81" t="str">
            <v>20</v>
          </cell>
          <cell r="P81">
            <v>47.5</v>
          </cell>
          <cell r="Q81">
            <v>47.915384615384603</v>
          </cell>
        </row>
        <row r="82">
          <cell r="C82" t="str">
            <v>21</v>
          </cell>
          <cell r="D82">
            <v>45</v>
          </cell>
          <cell r="E82">
            <v>45.762773722627699</v>
          </cell>
          <cell r="I82" t="str">
            <v>21</v>
          </cell>
          <cell r="J82">
            <v>44</v>
          </cell>
          <cell r="K82">
            <v>45.30078125</v>
          </cell>
          <cell r="O82" t="str">
            <v>21</v>
          </cell>
          <cell r="P82">
            <v>44</v>
          </cell>
          <cell r="Q82">
            <v>45.539622641509403</v>
          </cell>
        </row>
        <row r="83">
          <cell r="C83" t="str">
            <v>22</v>
          </cell>
          <cell r="D83">
            <v>45</v>
          </cell>
          <cell r="E83">
            <v>46.0946372239748</v>
          </cell>
          <cell r="I83" t="str">
            <v>22</v>
          </cell>
          <cell r="J83">
            <v>46</v>
          </cell>
          <cell r="K83">
            <v>46.941860465116299</v>
          </cell>
          <cell r="O83" t="str">
            <v>22</v>
          </cell>
          <cell r="P83">
            <v>46</v>
          </cell>
          <cell r="Q83">
            <v>46.535552193645998</v>
          </cell>
        </row>
        <row r="84">
          <cell r="C84" t="str">
            <v>23</v>
          </cell>
          <cell r="D84">
            <v>43</v>
          </cell>
          <cell r="E84">
            <v>43.5610687022901</v>
          </cell>
          <cell r="I84" t="str">
            <v>23</v>
          </cell>
          <cell r="J84">
            <v>45</v>
          </cell>
          <cell r="K84">
            <v>44.939655172413801</v>
          </cell>
          <cell r="O84" t="str">
            <v>23</v>
          </cell>
          <cell r="P84">
            <v>44</v>
          </cell>
          <cell r="Q84">
            <v>44.347540983606599</v>
          </cell>
        </row>
        <row r="85">
          <cell r="C85" t="str">
            <v>24</v>
          </cell>
          <cell r="D85">
            <v>40</v>
          </cell>
          <cell r="E85">
            <v>40.594594594594597</v>
          </cell>
          <cell r="I85" t="str">
            <v>24</v>
          </cell>
          <cell r="J85">
            <v>43</v>
          </cell>
          <cell r="K85">
            <v>44.113636363636402</v>
          </cell>
          <cell r="O85" t="str">
            <v>24</v>
          </cell>
          <cell r="P85">
            <v>41.5</v>
          </cell>
          <cell r="Q85">
            <v>42.506172839506199</v>
          </cell>
        </row>
        <row r="86">
          <cell r="C86" t="str">
            <v>25</v>
          </cell>
          <cell r="D86">
            <v>44</v>
          </cell>
          <cell r="E86">
            <v>44.144654088050302</v>
          </cell>
          <cell r="I86" t="str">
            <v>25</v>
          </cell>
          <cell r="J86">
            <v>44</v>
          </cell>
          <cell r="K86">
            <v>44.488795518207297</v>
          </cell>
          <cell r="O86" t="str">
            <v>25</v>
          </cell>
          <cell r="P86">
            <v>44</v>
          </cell>
          <cell r="Q86">
            <v>44.426116838487999</v>
          </cell>
        </row>
        <row r="87">
          <cell r="C87" t="str">
            <v>26</v>
          </cell>
          <cell r="D87">
            <v>42</v>
          </cell>
          <cell r="E87">
            <v>42.981912144702797</v>
          </cell>
          <cell r="I87" t="str">
            <v>26</v>
          </cell>
          <cell r="J87">
            <v>42</v>
          </cell>
          <cell r="K87">
            <v>43.048843187660701</v>
          </cell>
          <cell r="O87" t="str">
            <v>26</v>
          </cell>
          <cell r="P87">
            <v>42</v>
          </cell>
          <cell r="Q87">
            <v>43.026609442060099</v>
          </cell>
        </row>
        <row r="88">
          <cell r="C88" t="str">
            <v>27</v>
          </cell>
          <cell r="D88">
            <v>44</v>
          </cell>
          <cell r="E88">
            <v>44.152866242038201</v>
          </cell>
          <cell r="I88" t="str">
            <v>27</v>
          </cell>
          <cell r="J88">
            <v>41</v>
          </cell>
          <cell r="K88">
            <v>43.0251228836701</v>
          </cell>
          <cell r="O88" t="str">
            <v>27</v>
          </cell>
          <cell r="P88">
            <v>42</v>
          </cell>
          <cell r="Q88">
            <v>43.313135420902803</v>
          </cell>
        </row>
        <row r="89">
          <cell r="C89" t="str">
            <v>28</v>
          </cell>
          <cell r="D89">
            <v>43</v>
          </cell>
          <cell r="E89">
            <v>43.312727272727301</v>
          </cell>
          <cell r="I89" t="str">
            <v>28</v>
          </cell>
          <cell r="J89">
            <v>41</v>
          </cell>
          <cell r="K89">
            <v>42.698019801980202</v>
          </cell>
          <cell r="O89" t="str">
            <v>28</v>
          </cell>
          <cell r="P89">
            <v>41</v>
          </cell>
          <cell r="Q89">
            <v>42.889897843359797</v>
          </cell>
        </row>
        <row r="90">
          <cell r="C90" t="str">
            <v>29</v>
          </cell>
          <cell r="D90">
            <v>41.5</v>
          </cell>
          <cell r="E90">
            <v>41.8333333333333</v>
          </cell>
          <cell r="I90" t="str">
            <v>29</v>
          </cell>
          <cell r="J90">
            <v>41</v>
          </cell>
          <cell r="K90">
            <v>42.187134502924003</v>
          </cell>
          <cell r="O90" t="str">
            <v>29</v>
          </cell>
          <cell r="P90">
            <v>41</v>
          </cell>
          <cell r="Q90">
            <v>42.095238095238102</v>
          </cell>
        </row>
        <row r="91">
          <cell r="C91" t="str">
            <v>30</v>
          </cell>
          <cell r="D91">
            <v>43</v>
          </cell>
          <cell r="E91">
            <v>42.9</v>
          </cell>
          <cell r="I91" t="str">
            <v>30</v>
          </cell>
          <cell r="J91">
            <v>40</v>
          </cell>
          <cell r="K91">
            <v>41.613636363636402</v>
          </cell>
          <cell r="O91" t="str">
            <v>30</v>
          </cell>
          <cell r="P91">
            <v>41</v>
          </cell>
          <cell r="Q91">
            <v>41.878865979381402</v>
          </cell>
        </row>
        <row r="92">
          <cell r="C92" t="str">
            <v>31</v>
          </cell>
          <cell r="D92">
            <v>41</v>
          </cell>
          <cell r="E92">
            <v>41.441780821917803</v>
          </cell>
          <cell r="I92" t="str">
            <v>31</v>
          </cell>
          <cell r="J92">
            <v>39</v>
          </cell>
          <cell r="K92">
            <v>41.535532994923898</v>
          </cell>
          <cell r="O92" t="str">
            <v>31</v>
          </cell>
          <cell r="P92">
            <v>40</v>
          </cell>
          <cell r="Q92">
            <v>41.495626822157398</v>
          </cell>
        </row>
        <row r="93">
          <cell r="C93" t="str">
            <v>32</v>
          </cell>
          <cell r="D93">
            <v>43</v>
          </cell>
          <cell r="E93">
            <v>43.284634760705302</v>
          </cell>
          <cell r="I93" t="str">
            <v>32</v>
          </cell>
          <cell r="J93">
            <v>41</v>
          </cell>
          <cell r="K93">
            <v>42.720321931589503</v>
          </cell>
          <cell r="O93" t="str">
            <v>32</v>
          </cell>
          <cell r="P93">
            <v>42</v>
          </cell>
          <cell r="Q93">
            <v>42.970917225950799</v>
          </cell>
        </row>
        <row r="94">
          <cell r="C94" t="str">
            <v>33</v>
          </cell>
          <cell r="D94">
            <v>41</v>
          </cell>
          <cell r="E94">
            <v>41.622641509433997</v>
          </cell>
          <cell r="I94" t="str">
            <v>33</v>
          </cell>
          <cell r="J94">
            <v>40</v>
          </cell>
          <cell r="K94">
            <v>41.118541033434703</v>
          </cell>
          <cell r="O94" t="str">
            <v>33</v>
          </cell>
          <cell r="P94">
            <v>40</v>
          </cell>
          <cell r="Q94">
            <v>41.343434343434303</v>
          </cell>
        </row>
        <row r="95">
          <cell r="C95" t="str">
            <v>34</v>
          </cell>
          <cell r="D95">
            <v>41</v>
          </cell>
          <cell r="E95">
            <v>41.962962962962997</v>
          </cell>
          <cell r="I95" t="str">
            <v>34</v>
          </cell>
          <cell r="J95">
            <v>38</v>
          </cell>
          <cell r="K95">
            <v>39.969387755101998</v>
          </cell>
          <cell r="O95" t="str">
            <v>34</v>
          </cell>
          <cell r="P95">
            <v>39</v>
          </cell>
          <cell r="Q95">
            <v>40.4</v>
          </cell>
        </row>
        <row r="96">
          <cell r="C96" t="str">
            <v>35</v>
          </cell>
          <cell r="D96">
            <v>41</v>
          </cell>
          <cell r="E96">
            <v>42.823076923076897</v>
          </cell>
          <cell r="I96" t="str">
            <v>35</v>
          </cell>
          <cell r="J96">
            <v>40</v>
          </cell>
          <cell r="K96">
            <v>42.058823529411796</v>
          </cell>
          <cell r="O96" t="str">
            <v>35</v>
          </cell>
          <cell r="P96">
            <v>41</v>
          </cell>
          <cell r="Q96">
            <v>42.341880341880298</v>
          </cell>
        </row>
        <row r="97">
          <cell r="C97" t="str">
            <v>36</v>
          </cell>
          <cell r="D97">
            <v>41</v>
          </cell>
          <cell r="E97">
            <v>42.118811881188101</v>
          </cell>
          <cell r="I97" t="str">
            <v>36</v>
          </cell>
          <cell r="J97">
            <v>42</v>
          </cell>
          <cell r="K97">
            <v>43.8</v>
          </cell>
          <cell r="O97" t="str">
            <v>36</v>
          </cell>
          <cell r="P97">
            <v>42</v>
          </cell>
          <cell r="Q97">
            <v>43.173431734317298</v>
          </cell>
        </row>
        <row r="98">
          <cell r="C98" t="str">
            <v>37</v>
          </cell>
          <cell r="D98">
            <v>41</v>
          </cell>
          <cell r="E98">
            <v>43.181818181818201</v>
          </cell>
          <cell r="I98" t="str">
            <v>37</v>
          </cell>
          <cell r="J98">
            <v>41.5</v>
          </cell>
          <cell r="K98">
            <v>42.297619047619101</v>
          </cell>
          <cell r="O98" t="str">
            <v>37</v>
          </cell>
          <cell r="P98">
            <v>41</v>
          </cell>
          <cell r="Q98">
            <v>42.6015625</v>
          </cell>
        </row>
        <row r="99">
          <cell r="C99" t="str">
            <v>60</v>
          </cell>
          <cell r="D99">
            <v>42</v>
          </cell>
          <cell r="E99">
            <v>41.657232704402503</v>
          </cell>
          <cell r="I99" t="str">
            <v>60</v>
          </cell>
          <cell r="J99">
            <v>41</v>
          </cell>
          <cell r="K99">
            <v>43.124709527498098</v>
          </cell>
          <cell r="O99" t="str">
            <v>60</v>
          </cell>
          <cell r="P99">
            <v>41</v>
          </cell>
          <cell r="Q99">
            <v>42.834679925419501</v>
          </cell>
        </row>
        <row r="100">
          <cell r="C100" t="str">
            <v>61</v>
          </cell>
          <cell r="D100">
            <v>42</v>
          </cell>
          <cell r="E100">
            <v>42.783132530120497</v>
          </cell>
          <cell r="I100" t="str">
            <v>61</v>
          </cell>
          <cell r="J100">
            <v>43</v>
          </cell>
          <cell r="K100">
            <v>43.791197543500502</v>
          </cell>
          <cell r="O100" t="str">
            <v>61</v>
          </cell>
          <cell r="P100">
            <v>43</v>
          </cell>
          <cell r="Q100">
            <v>43.586460032626398</v>
          </cell>
        </row>
        <row r="101">
          <cell r="C101" t="str">
            <v>62</v>
          </cell>
          <cell r="D101">
            <v>41</v>
          </cell>
          <cell r="E101">
            <v>42.217948717948701</v>
          </cell>
          <cell r="I101" t="str">
            <v>62</v>
          </cell>
          <cell r="J101">
            <v>41</v>
          </cell>
          <cell r="K101">
            <v>42.575630252100801</v>
          </cell>
          <cell r="O101" t="str">
            <v>62</v>
          </cell>
          <cell r="P101">
            <v>41</v>
          </cell>
          <cell r="Q101">
            <v>42.457746478873197</v>
          </cell>
        </row>
        <row r="102">
          <cell r="C102" t="str">
            <v>63</v>
          </cell>
          <cell r="D102">
            <v>42</v>
          </cell>
          <cell r="E102">
            <v>42.959276018099501</v>
          </cell>
          <cell r="I102" t="str">
            <v>63</v>
          </cell>
          <cell r="J102">
            <v>42</v>
          </cell>
          <cell r="K102">
            <v>43.473015873015903</v>
          </cell>
          <cell r="O102" t="str">
            <v>63</v>
          </cell>
          <cell r="P102">
            <v>42</v>
          </cell>
          <cell r="Q102">
            <v>43.3756432246998</v>
          </cell>
        </row>
        <row r="103">
          <cell r="C103" t="str">
            <v>64</v>
          </cell>
          <cell r="D103">
            <v>43</v>
          </cell>
          <cell r="E103">
            <v>44.658932714617201</v>
          </cell>
          <cell r="I103" t="str">
            <v>64</v>
          </cell>
          <cell r="J103">
            <v>43.5</v>
          </cell>
          <cell r="K103">
            <v>45.551912568306001</v>
          </cell>
          <cell r="O103" t="str">
            <v>64</v>
          </cell>
          <cell r="P103">
            <v>43</v>
          </cell>
          <cell r="Q103">
            <v>45.069008782936002</v>
          </cell>
        </row>
        <row r="104">
          <cell r="C104" t="str">
            <v>65</v>
          </cell>
          <cell r="D104">
            <v>43</v>
          </cell>
          <cell r="E104">
            <v>44.458426966292102</v>
          </cell>
          <cell r="I104" t="str">
            <v>65</v>
          </cell>
          <cell r="J104">
            <v>43</v>
          </cell>
          <cell r="K104">
            <v>44.847457627118601</v>
          </cell>
          <cell r="O104" t="str">
            <v>65</v>
          </cell>
          <cell r="P104">
            <v>43</v>
          </cell>
          <cell r="Q104">
            <v>44.613513513513503</v>
          </cell>
        </row>
        <row r="105">
          <cell r="C105" t="str">
            <v>66</v>
          </cell>
          <cell r="D105">
            <v>45</v>
          </cell>
          <cell r="E105">
            <v>45.372413793103398</v>
          </cell>
          <cell r="I105" t="str">
            <v>66</v>
          </cell>
          <cell r="J105">
            <v>43.5</v>
          </cell>
          <cell r="K105">
            <v>44.311999999999998</v>
          </cell>
          <cell r="O105" t="str">
            <v>66</v>
          </cell>
          <cell r="P105">
            <v>44</v>
          </cell>
          <cell r="Q105">
            <v>44.881481481481501</v>
          </cell>
        </row>
        <row r="106">
          <cell r="C106" t="str">
            <v>67</v>
          </cell>
          <cell r="D106">
            <v>42</v>
          </cell>
          <cell r="E106">
            <v>42.102459016393396</v>
          </cell>
          <cell r="I106" t="str">
            <v>67</v>
          </cell>
          <cell r="J106">
            <v>43</v>
          </cell>
          <cell r="K106">
            <v>43.494545454545502</v>
          </cell>
          <cell r="O106" t="str">
            <v>67</v>
          </cell>
          <cell r="P106">
            <v>42</v>
          </cell>
          <cell r="Q106">
            <v>42.840077071290899</v>
          </cell>
        </row>
        <row r="107">
          <cell r="C107" t="str">
            <v>68</v>
          </cell>
          <cell r="D107">
            <v>43</v>
          </cell>
          <cell r="E107">
            <v>43.890109890109898</v>
          </cell>
          <cell r="I107" t="str">
            <v>68</v>
          </cell>
          <cell r="J107">
            <v>44</v>
          </cell>
          <cell r="K107">
            <v>44.988439306358401</v>
          </cell>
          <cell r="O107" t="str">
            <v>68</v>
          </cell>
          <cell r="P107">
            <v>44</v>
          </cell>
          <cell r="Q107">
            <v>44.425352112676102</v>
          </cell>
        </row>
        <row r="108">
          <cell r="C108" t="str">
            <v>69</v>
          </cell>
          <cell r="D108">
            <v>43</v>
          </cell>
          <cell r="E108">
            <v>44.0972222222222</v>
          </cell>
          <cell r="I108" t="str">
            <v>69</v>
          </cell>
          <cell r="J108">
            <v>44</v>
          </cell>
          <cell r="K108">
            <v>45.521126760563398</v>
          </cell>
          <cell r="O108" t="str">
            <v>69</v>
          </cell>
          <cell r="P108">
            <v>43</v>
          </cell>
          <cell r="Q108">
            <v>44.8041958041958</v>
          </cell>
        </row>
        <row r="109">
          <cell r="C109" t="str">
            <v>70</v>
          </cell>
          <cell r="D109">
            <v>50</v>
          </cell>
          <cell r="E109">
            <v>48.835820895522403</v>
          </cell>
          <cell r="I109" t="str">
            <v>70</v>
          </cell>
          <cell r="J109">
            <v>51</v>
          </cell>
          <cell r="K109">
            <v>50.372727272727303</v>
          </cell>
          <cell r="O109" t="str">
            <v>70</v>
          </cell>
          <cell r="P109">
            <v>50</v>
          </cell>
          <cell r="Q109">
            <v>49.528688524590201</v>
          </cell>
        </row>
        <row r="110">
          <cell r="C110" t="str">
            <v>71</v>
          </cell>
          <cell r="D110">
            <v>44</v>
          </cell>
          <cell r="E110">
            <v>45.451704545454497</v>
          </cell>
          <cell r="I110" t="str">
            <v>71</v>
          </cell>
          <cell r="J110">
            <v>48</v>
          </cell>
          <cell r="K110">
            <v>48.867383512544798</v>
          </cell>
          <cell r="O110" t="str">
            <v>71</v>
          </cell>
          <cell r="P110">
            <v>46</v>
          </cell>
          <cell r="Q110">
            <v>46.961965134706801</v>
          </cell>
        </row>
        <row r="111">
          <cell r="C111" t="str">
            <v>72</v>
          </cell>
          <cell r="D111">
            <v>46</v>
          </cell>
          <cell r="E111">
            <v>47.518518518518498</v>
          </cell>
          <cell r="I111" t="str">
            <v>72</v>
          </cell>
          <cell r="J111">
            <v>46</v>
          </cell>
          <cell r="K111">
            <v>46.405405405405403</v>
          </cell>
          <cell r="O111" t="str">
            <v>72</v>
          </cell>
          <cell r="P111">
            <v>46</v>
          </cell>
          <cell r="Q111">
            <v>46.875</v>
          </cell>
        </row>
        <row r="112">
          <cell r="C112" t="str">
            <v>73</v>
          </cell>
          <cell r="D112">
            <v>43.5</v>
          </cell>
          <cell r="E112">
            <v>44.857142857142897</v>
          </cell>
          <cell r="I112" t="str">
            <v>73</v>
          </cell>
          <cell r="J112">
            <v>49</v>
          </cell>
          <cell r="K112">
            <v>49.733333333333299</v>
          </cell>
          <cell r="O112" t="str">
            <v>73</v>
          </cell>
          <cell r="P112">
            <v>47</v>
          </cell>
          <cell r="Q112">
            <v>47.379310344827601</v>
          </cell>
        </row>
        <row r="113">
          <cell r="C113" t="str">
            <v>74</v>
          </cell>
          <cell r="D113">
            <v>43</v>
          </cell>
          <cell r="E113">
            <v>43.454954954954999</v>
          </cell>
          <cell r="I113" t="str">
            <v>74</v>
          </cell>
          <cell r="J113">
            <v>43</v>
          </cell>
          <cell r="K113">
            <v>44.346987951807201</v>
          </cell>
          <cell r="O113" t="str">
            <v>74</v>
          </cell>
          <cell r="P113">
            <v>43</v>
          </cell>
          <cell r="Q113">
            <v>44.036106750392499</v>
          </cell>
        </row>
        <row r="114">
          <cell r="C114" t="str">
            <v>76</v>
          </cell>
          <cell r="D114">
            <v>44</v>
          </cell>
          <cell r="E114">
            <v>47.6</v>
          </cell>
          <cell r="I114" t="str">
            <v>76</v>
          </cell>
          <cell r="J114">
            <v>51</v>
          </cell>
          <cell r="K114">
            <v>49.75</v>
          </cell>
          <cell r="O114" t="str">
            <v>76</v>
          </cell>
          <cell r="P114">
            <v>51</v>
          </cell>
          <cell r="Q114">
            <v>48.923076923076898</v>
          </cell>
        </row>
        <row r="115">
          <cell r="C115" t="str">
            <v>77</v>
          </cell>
          <cell r="D115">
            <v>46</v>
          </cell>
          <cell r="E115">
            <v>46.3333333333333</v>
          </cell>
          <cell r="I115" t="str">
            <v>77</v>
          </cell>
          <cell r="J115">
            <v>41</v>
          </cell>
          <cell r="K115">
            <v>42.75</v>
          </cell>
          <cell r="O115" t="str">
            <v>77</v>
          </cell>
          <cell r="P115">
            <v>42</v>
          </cell>
          <cell r="Q115">
            <v>44.285714285714299</v>
          </cell>
        </row>
        <row r="116">
          <cell r="C116" t="str">
            <v>85</v>
          </cell>
          <cell r="D116">
            <v>43.5</v>
          </cell>
          <cell r="E116">
            <v>45.782407407407398</v>
          </cell>
          <cell r="I116" t="str">
            <v>85</v>
          </cell>
          <cell r="J116">
            <v>43</v>
          </cell>
          <cell r="K116">
            <v>45.405228758169898</v>
          </cell>
          <cell r="O116" t="str">
            <v>85</v>
          </cell>
          <cell r="P116">
            <v>43</v>
          </cell>
          <cell r="Q116">
            <v>45.626016260162601</v>
          </cell>
        </row>
        <row r="117">
          <cell r="C117" t="str">
            <v>86</v>
          </cell>
          <cell r="D117">
            <v>42</v>
          </cell>
          <cell r="E117">
            <v>44.088803088803097</v>
          </cell>
          <cell r="I117" t="str">
            <v>86</v>
          </cell>
          <cell r="J117">
            <v>42</v>
          </cell>
          <cell r="K117">
            <v>44.708791208791197</v>
          </cell>
          <cell r="O117" t="str">
            <v>86</v>
          </cell>
          <cell r="P117">
            <v>42</v>
          </cell>
          <cell r="Q117">
            <v>44.344671201814101</v>
          </cell>
        </row>
        <row r="118">
          <cell r="C118" t="str">
            <v>87</v>
          </cell>
          <cell r="D118">
            <v>45</v>
          </cell>
          <cell r="E118">
            <v>46.568965517241402</v>
          </cell>
          <cell r="I118" t="str">
            <v>87</v>
          </cell>
          <cell r="J118">
            <v>43</v>
          </cell>
          <cell r="K118">
            <v>45.453947368421098</v>
          </cell>
          <cell r="O118" t="str">
            <v>87</v>
          </cell>
          <cell r="P118">
            <v>44</v>
          </cell>
          <cell r="Q118">
            <v>46.1276041666667</v>
          </cell>
        </row>
      </sheetData>
      <sheetData sheetId="13">
        <row r="2">
          <cell r="C2" t="str">
            <v>01</v>
          </cell>
          <cell r="D2">
            <v>5</v>
          </cell>
          <cell r="E2">
            <v>603</v>
          </cell>
          <cell r="F2">
            <v>42</v>
          </cell>
          <cell r="G2">
            <v>58</v>
          </cell>
          <cell r="H2">
            <v>27</v>
          </cell>
          <cell r="I2">
            <v>70</v>
          </cell>
          <cell r="J2">
            <v>49</v>
          </cell>
          <cell r="K2">
            <v>49.9402985074627</v>
          </cell>
          <cell r="O2" t="str">
            <v>01</v>
          </cell>
          <cell r="P2">
            <v>5</v>
          </cell>
          <cell r="Q2">
            <v>1218</v>
          </cell>
          <cell r="R2">
            <v>38</v>
          </cell>
          <cell r="S2">
            <v>51</v>
          </cell>
          <cell r="T2">
            <v>28</v>
          </cell>
          <cell r="U2">
            <v>68</v>
          </cell>
          <cell r="V2">
            <v>44</v>
          </cell>
          <cell r="W2">
            <v>45.518062397372702</v>
          </cell>
        </row>
        <row r="3">
          <cell r="C3" t="str">
            <v>02</v>
          </cell>
          <cell r="D3">
            <v>5</v>
          </cell>
          <cell r="E3">
            <v>505</v>
          </cell>
          <cell r="F3">
            <v>43</v>
          </cell>
          <cell r="G3">
            <v>61</v>
          </cell>
          <cell r="H3">
            <v>32</v>
          </cell>
          <cell r="I3">
            <v>69</v>
          </cell>
          <cell r="J3">
            <v>49</v>
          </cell>
          <cell r="K3">
            <v>51.291089108910903</v>
          </cell>
          <cell r="O3" t="str">
            <v>02</v>
          </cell>
          <cell r="P3">
            <v>5</v>
          </cell>
          <cell r="Q3">
            <v>818</v>
          </cell>
          <cell r="R3">
            <v>38</v>
          </cell>
          <cell r="S3">
            <v>51</v>
          </cell>
          <cell r="T3">
            <v>29</v>
          </cell>
          <cell r="U3">
            <v>68</v>
          </cell>
          <cell r="V3">
            <v>45</v>
          </cell>
          <cell r="W3">
            <v>45.360635696821497</v>
          </cell>
        </row>
        <row r="4">
          <cell r="C4" t="str">
            <v>03</v>
          </cell>
          <cell r="D4">
            <v>5</v>
          </cell>
          <cell r="E4">
            <v>109</v>
          </cell>
          <cell r="F4">
            <v>43</v>
          </cell>
          <cell r="G4">
            <v>61</v>
          </cell>
          <cell r="H4">
            <v>32</v>
          </cell>
          <cell r="I4">
            <v>70</v>
          </cell>
          <cell r="J4">
            <v>49</v>
          </cell>
          <cell r="K4">
            <v>51.183486238532097</v>
          </cell>
          <cell r="O4" t="str">
            <v>03</v>
          </cell>
          <cell r="P4">
            <v>5</v>
          </cell>
          <cell r="Q4">
            <v>162</v>
          </cell>
          <cell r="R4">
            <v>39</v>
          </cell>
          <cell r="S4">
            <v>49</v>
          </cell>
          <cell r="T4">
            <v>28</v>
          </cell>
          <cell r="U4">
            <v>66</v>
          </cell>
          <cell r="V4">
            <v>44</v>
          </cell>
          <cell r="W4">
            <v>44.697530864197503</v>
          </cell>
        </row>
        <row r="5">
          <cell r="C5" t="str">
            <v>04</v>
          </cell>
          <cell r="D5">
            <v>5</v>
          </cell>
          <cell r="E5">
            <v>131</v>
          </cell>
          <cell r="F5">
            <v>46</v>
          </cell>
          <cell r="G5">
            <v>60</v>
          </cell>
          <cell r="H5">
            <v>30</v>
          </cell>
          <cell r="I5">
            <v>70</v>
          </cell>
          <cell r="J5">
            <v>52</v>
          </cell>
          <cell r="K5">
            <v>52.8549618320611</v>
          </cell>
          <cell r="O5" t="str">
            <v>04</v>
          </cell>
          <cell r="P5">
            <v>5</v>
          </cell>
          <cell r="Q5">
            <v>232</v>
          </cell>
          <cell r="R5">
            <v>38</v>
          </cell>
          <cell r="S5">
            <v>50.5</v>
          </cell>
          <cell r="T5">
            <v>29</v>
          </cell>
          <cell r="U5">
            <v>69</v>
          </cell>
          <cell r="V5">
            <v>44</v>
          </cell>
          <cell r="W5">
            <v>45.051724137930997</v>
          </cell>
        </row>
        <row r="6">
          <cell r="C6" t="str">
            <v>05</v>
          </cell>
          <cell r="D6">
            <v>5</v>
          </cell>
          <cell r="E6">
            <v>536</v>
          </cell>
          <cell r="F6">
            <v>45</v>
          </cell>
          <cell r="G6">
            <v>60</v>
          </cell>
          <cell r="H6">
            <v>34</v>
          </cell>
          <cell r="I6">
            <v>70</v>
          </cell>
          <cell r="J6">
            <v>50.5</v>
          </cell>
          <cell r="K6">
            <v>52.238805970149301</v>
          </cell>
          <cell r="O6" t="str">
            <v>05</v>
          </cell>
          <cell r="P6">
            <v>5</v>
          </cell>
          <cell r="Q6">
            <v>1270</v>
          </cell>
          <cell r="R6">
            <v>37</v>
          </cell>
          <cell r="S6">
            <v>52</v>
          </cell>
          <cell r="T6">
            <v>28</v>
          </cell>
          <cell r="U6">
            <v>68</v>
          </cell>
          <cell r="V6">
            <v>45</v>
          </cell>
          <cell r="W6">
            <v>45.574803149606304</v>
          </cell>
        </row>
        <row r="7">
          <cell r="C7" t="str">
            <v>06</v>
          </cell>
          <cell r="D7">
            <v>5</v>
          </cell>
          <cell r="E7">
            <v>444</v>
          </cell>
          <cell r="F7">
            <v>45</v>
          </cell>
          <cell r="G7">
            <v>60</v>
          </cell>
          <cell r="H7">
            <v>32</v>
          </cell>
          <cell r="I7">
            <v>69</v>
          </cell>
          <cell r="J7">
            <v>50</v>
          </cell>
          <cell r="K7">
            <v>52.040540540540498</v>
          </cell>
          <cell r="O7" t="str">
            <v>06</v>
          </cell>
          <cell r="P7">
            <v>5</v>
          </cell>
          <cell r="Q7">
            <v>1590</v>
          </cell>
          <cell r="R7">
            <v>38</v>
          </cell>
          <cell r="S7">
            <v>50</v>
          </cell>
          <cell r="T7">
            <v>28</v>
          </cell>
          <cell r="U7">
            <v>68</v>
          </cell>
          <cell r="V7">
            <v>44</v>
          </cell>
          <cell r="W7">
            <v>44.9937106918239</v>
          </cell>
        </row>
        <row r="8">
          <cell r="C8" t="str">
            <v>07</v>
          </cell>
          <cell r="D8">
            <v>5</v>
          </cell>
          <cell r="E8">
            <v>238</v>
          </cell>
          <cell r="F8">
            <v>52</v>
          </cell>
          <cell r="G8">
            <v>63</v>
          </cell>
          <cell r="H8">
            <v>38</v>
          </cell>
          <cell r="I8">
            <v>70</v>
          </cell>
          <cell r="J8">
            <v>57.5</v>
          </cell>
          <cell r="K8">
            <v>56.873949579831901</v>
          </cell>
          <cell r="O8" t="str">
            <v>07</v>
          </cell>
          <cell r="P8">
            <v>5</v>
          </cell>
          <cell r="Q8">
            <v>545</v>
          </cell>
          <cell r="R8">
            <v>39</v>
          </cell>
          <cell r="S8">
            <v>55</v>
          </cell>
          <cell r="T8">
            <v>30</v>
          </cell>
          <cell r="U8">
            <v>68</v>
          </cell>
          <cell r="V8">
            <v>46</v>
          </cell>
          <cell r="W8">
            <v>47.086238532110102</v>
          </cell>
        </row>
        <row r="9">
          <cell r="C9" t="str">
            <v>08</v>
          </cell>
          <cell r="D9">
            <v>5</v>
          </cell>
          <cell r="E9">
            <v>118</v>
          </cell>
          <cell r="F9">
            <v>51</v>
          </cell>
          <cell r="G9">
            <v>62</v>
          </cell>
          <cell r="H9">
            <v>40</v>
          </cell>
          <cell r="I9">
            <v>69</v>
          </cell>
          <cell r="J9">
            <v>55</v>
          </cell>
          <cell r="K9">
            <v>55.9491525423729</v>
          </cell>
          <cell r="O9" t="str">
            <v>08</v>
          </cell>
          <cell r="P9">
            <v>5</v>
          </cell>
          <cell r="Q9">
            <v>207</v>
          </cell>
          <cell r="R9">
            <v>40</v>
          </cell>
          <cell r="S9">
            <v>51</v>
          </cell>
          <cell r="T9">
            <v>31</v>
          </cell>
          <cell r="U9">
            <v>63</v>
          </cell>
          <cell r="V9">
            <v>45</v>
          </cell>
          <cell r="W9">
            <v>46.1642512077295</v>
          </cell>
        </row>
        <row r="10">
          <cell r="C10" t="str">
            <v>09</v>
          </cell>
          <cell r="D10">
            <v>5</v>
          </cell>
          <cell r="E10">
            <v>366</v>
          </cell>
          <cell r="F10">
            <v>52</v>
          </cell>
          <cell r="G10">
            <v>62</v>
          </cell>
          <cell r="H10">
            <v>39</v>
          </cell>
          <cell r="I10">
            <v>68</v>
          </cell>
          <cell r="J10">
            <v>57</v>
          </cell>
          <cell r="K10">
            <v>56.387978142076499</v>
          </cell>
          <cell r="O10" t="str">
            <v>09</v>
          </cell>
          <cell r="P10">
            <v>5</v>
          </cell>
          <cell r="Q10">
            <v>661</v>
          </cell>
          <cell r="R10">
            <v>41</v>
          </cell>
          <cell r="S10">
            <v>54</v>
          </cell>
          <cell r="T10">
            <v>28</v>
          </cell>
          <cell r="U10">
            <v>69</v>
          </cell>
          <cell r="V10">
            <v>47</v>
          </cell>
          <cell r="W10">
            <v>47.636913767019699</v>
          </cell>
        </row>
        <row r="11">
          <cell r="C11" t="str">
            <v>10</v>
          </cell>
          <cell r="D11">
            <v>5</v>
          </cell>
          <cell r="E11">
            <v>87</v>
          </cell>
          <cell r="F11">
            <v>49</v>
          </cell>
          <cell r="G11">
            <v>61</v>
          </cell>
          <cell r="H11">
            <v>39</v>
          </cell>
          <cell r="I11">
            <v>68</v>
          </cell>
          <cell r="J11">
            <v>54</v>
          </cell>
          <cell r="K11">
            <v>54.494252873563198</v>
          </cell>
          <cell r="O11" t="str">
            <v>10</v>
          </cell>
          <cell r="P11">
            <v>5</v>
          </cell>
          <cell r="Q11">
            <v>132</v>
          </cell>
          <cell r="R11">
            <v>40</v>
          </cell>
          <cell r="S11">
            <v>53.5</v>
          </cell>
          <cell r="T11">
            <v>31</v>
          </cell>
          <cell r="U11">
            <v>68</v>
          </cell>
          <cell r="V11">
            <v>46</v>
          </cell>
          <cell r="W11">
            <v>46.924242424242401</v>
          </cell>
        </row>
        <row r="12">
          <cell r="C12" t="str">
            <v>11</v>
          </cell>
          <cell r="D12">
            <v>5</v>
          </cell>
          <cell r="E12">
            <v>406</v>
          </cell>
          <cell r="F12">
            <v>50</v>
          </cell>
          <cell r="G12">
            <v>61</v>
          </cell>
          <cell r="H12">
            <v>37</v>
          </cell>
          <cell r="I12">
            <v>69</v>
          </cell>
          <cell r="J12">
            <v>56</v>
          </cell>
          <cell r="K12">
            <v>55.266009852216698</v>
          </cell>
          <cell r="O12" t="str">
            <v>11</v>
          </cell>
          <cell r="P12">
            <v>5</v>
          </cell>
          <cell r="Q12">
            <v>1337</v>
          </cell>
          <cell r="R12">
            <v>40</v>
          </cell>
          <cell r="S12">
            <v>55</v>
          </cell>
          <cell r="T12">
            <v>30</v>
          </cell>
          <cell r="U12">
            <v>68</v>
          </cell>
          <cell r="V12">
            <v>47</v>
          </cell>
          <cell r="W12">
            <v>47.834704562453297</v>
          </cell>
        </row>
        <row r="13">
          <cell r="C13" t="str">
            <v>12</v>
          </cell>
          <cell r="D13">
            <v>5</v>
          </cell>
          <cell r="E13">
            <v>109</v>
          </cell>
          <cell r="F13">
            <v>54</v>
          </cell>
          <cell r="G13">
            <v>62</v>
          </cell>
          <cell r="H13">
            <v>40</v>
          </cell>
          <cell r="I13">
            <v>70</v>
          </cell>
          <cell r="J13">
            <v>59</v>
          </cell>
          <cell r="K13">
            <v>57.9633027522936</v>
          </cell>
          <cell r="O13" t="str">
            <v>12</v>
          </cell>
          <cell r="P13">
            <v>5</v>
          </cell>
          <cell r="Q13">
            <v>344</v>
          </cell>
          <cell r="R13">
            <v>42</v>
          </cell>
          <cell r="S13">
            <v>57</v>
          </cell>
          <cell r="T13">
            <v>31</v>
          </cell>
          <cell r="U13">
            <v>69</v>
          </cell>
          <cell r="V13">
            <v>49</v>
          </cell>
          <cell r="W13">
            <v>49.116279069767401</v>
          </cell>
        </row>
        <row r="14">
          <cell r="C14" t="str">
            <v>13</v>
          </cell>
          <cell r="D14">
            <v>5</v>
          </cell>
          <cell r="E14">
            <v>38</v>
          </cell>
          <cell r="F14">
            <v>52</v>
          </cell>
          <cell r="G14">
            <v>64</v>
          </cell>
          <cell r="H14">
            <v>41</v>
          </cell>
          <cell r="I14">
            <v>69</v>
          </cell>
          <cell r="J14">
            <v>58.5</v>
          </cell>
          <cell r="K14">
            <v>57.973684210526301</v>
          </cell>
          <cell r="O14" t="str">
            <v>13</v>
          </cell>
          <cell r="P14">
            <v>5</v>
          </cell>
          <cell r="Q14">
            <v>95</v>
          </cell>
          <cell r="R14">
            <v>41</v>
          </cell>
          <cell r="S14">
            <v>57</v>
          </cell>
          <cell r="T14">
            <v>32</v>
          </cell>
          <cell r="U14">
            <v>66</v>
          </cell>
          <cell r="V14">
            <v>49</v>
          </cell>
          <cell r="W14">
            <v>49.126315789473701</v>
          </cell>
        </row>
        <row r="15">
          <cell r="C15" t="str">
            <v>14</v>
          </cell>
          <cell r="D15">
            <v>5</v>
          </cell>
          <cell r="E15">
            <v>247</v>
          </cell>
          <cell r="F15">
            <v>50</v>
          </cell>
          <cell r="G15">
            <v>61</v>
          </cell>
          <cell r="H15">
            <v>41</v>
          </cell>
          <cell r="I15">
            <v>68</v>
          </cell>
          <cell r="J15">
            <v>55</v>
          </cell>
          <cell r="K15">
            <v>55.251012145749002</v>
          </cell>
          <cell r="O15" t="str">
            <v>14</v>
          </cell>
          <cell r="P15">
            <v>5</v>
          </cell>
          <cell r="Q15">
            <v>754</v>
          </cell>
          <cell r="R15">
            <v>40</v>
          </cell>
          <cell r="S15">
            <v>55</v>
          </cell>
          <cell r="T15">
            <v>30</v>
          </cell>
          <cell r="U15">
            <v>68</v>
          </cell>
          <cell r="V15">
            <v>46</v>
          </cell>
          <cell r="W15">
            <v>47.551724137930997</v>
          </cell>
        </row>
        <row r="16">
          <cell r="C16" t="str">
            <v>15</v>
          </cell>
          <cell r="D16">
            <v>5</v>
          </cell>
          <cell r="E16">
            <v>114</v>
          </cell>
          <cell r="F16">
            <v>55</v>
          </cell>
          <cell r="G16">
            <v>64</v>
          </cell>
          <cell r="H16">
            <v>42</v>
          </cell>
          <cell r="I16">
            <v>69</v>
          </cell>
          <cell r="J16">
            <v>60</v>
          </cell>
          <cell r="K16">
            <v>59.105263157894697</v>
          </cell>
          <cell r="O16" t="str">
            <v>15</v>
          </cell>
          <cell r="P16">
            <v>5</v>
          </cell>
          <cell r="Q16">
            <v>304</v>
          </cell>
          <cell r="R16">
            <v>44</v>
          </cell>
          <cell r="S16">
            <v>59</v>
          </cell>
          <cell r="T16">
            <v>30</v>
          </cell>
          <cell r="U16">
            <v>68</v>
          </cell>
          <cell r="V16">
            <v>52</v>
          </cell>
          <cell r="W16">
            <v>51.108552631578902</v>
          </cell>
        </row>
        <row r="17">
          <cell r="C17" t="str">
            <v>16</v>
          </cell>
          <cell r="D17">
            <v>5</v>
          </cell>
          <cell r="E17">
            <v>364</v>
          </cell>
          <cell r="F17">
            <v>48</v>
          </cell>
          <cell r="G17">
            <v>61</v>
          </cell>
          <cell r="H17">
            <v>37</v>
          </cell>
          <cell r="I17">
            <v>69</v>
          </cell>
          <cell r="J17">
            <v>54</v>
          </cell>
          <cell r="K17">
            <v>54.173076923076898</v>
          </cell>
          <cell r="O17" t="str">
            <v>16</v>
          </cell>
          <cell r="P17">
            <v>5</v>
          </cell>
          <cell r="Q17">
            <v>959</v>
          </cell>
          <cell r="R17">
            <v>38</v>
          </cell>
          <cell r="S17">
            <v>52</v>
          </cell>
          <cell r="T17">
            <v>28</v>
          </cell>
          <cell r="U17">
            <v>69</v>
          </cell>
          <cell r="V17">
            <v>45</v>
          </cell>
          <cell r="W17">
            <v>45.643378519290899</v>
          </cell>
        </row>
        <row r="18">
          <cell r="C18" t="str">
            <v>17</v>
          </cell>
          <cell r="D18">
            <v>5</v>
          </cell>
          <cell r="E18">
            <v>166</v>
          </cell>
          <cell r="F18">
            <v>50</v>
          </cell>
          <cell r="G18">
            <v>64</v>
          </cell>
          <cell r="H18">
            <v>40</v>
          </cell>
          <cell r="I18">
            <v>69</v>
          </cell>
          <cell r="J18">
            <v>56.5</v>
          </cell>
          <cell r="K18">
            <v>56.054216867469897</v>
          </cell>
          <cell r="O18" t="str">
            <v>17</v>
          </cell>
          <cell r="P18">
            <v>5</v>
          </cell>
          <cell r="Q18">
            <v>225</v>
          </cell>
          <cell r="R18">
            <v>40</v>
          </cell>
          <cell r="S18">
            <v>51</v>
          </cell>
          <cell r="T18">
            <v>30</v>
          </cell>
          <cell r="U18">
            <v>67</v>
          </cell>
          <cell r="V18">
            <v>45</v>
          </cell>
          <cell r="W18">
            <v>46.5555555555556</v>
          </cell>
        </row>
        <row r="19">
          <cell r="C19" t="str">
            <v>18</v>
          </cell>
          <cell r="D19">
            <v>5</v>
          </cell>
          <cell r="E19">
            <v>193</v>
          </cell>
          <cell r="F19">
            <v>52</v>
          </cell>
          <cell r="G19">
            <v>62</v>
          </cell>
          <cell r="H19">
            <v>39</v>
          </cell>
          <cell r="I19">
            <v>71</v>
          </cell>
          <cell r="J19">
            <v>58</v>
          </cell>
          <cell r="K19">
            <v>57.248704663212401</v>
          </cell>
          <cell r="O19" t="str">
            <v>18</v>
          </cell>
          <cell r="P19">
            <v>5</v>
          </cell>
          <cell r="Q19">
            <v>493</v>
          </cell>
          <cell r="R19">
            <v>40</v>
          </cell>
          <cell r="S19">
            <v>56</v>
          </cell>
          <cell r="T19">
            <v>30</v>
          </cell>
          <cell r="U19">
            <v>68</v>
          </cell>
          <cell r="V19">
            <v>47</v>
          </cell>
          <cell r="W19">
            <v>47.835699797160203</v>
          </cell>
        </row>
        <row r="20">
          <cell r="C20" t="str">
            <v>19</v>
          </cell>
          <cell r="D20">
            <v>5</v>
          </cell>
          <cell r="E20">
            <v>252</v>
          </cell>
          <cell r="F20">
            <v>50</v>
          </cell>
          <cell r="G20">
            <v>61.5</v>
          </cell>
          <cell r="H20">
            <v>39</v>
          </cell>
          <cell r="I20">
            <v>70</v>
          </cell>
          <cell r="J20">
            <v>57.5</v>
          </cell>
          <cell r="K20">
            <v>55.964285714285701</v>
          </cell>
          <cell r="O20" t="str">
            <v>19</v>
          </cell>
          <cell r="P20">
            <v>5</v>
          </cell>
          <cell r="Q20">
            <v>643</v>
          </cell>
          <cell r="R20">
            <v>39</v>
          </cell>
          <cell r="S20">
            <v>53</v>
          </cell>
          <cell r="T20">
            <v>29</v>
          </cell>
          <cell r="U20">
            <v>69</v>
          </cell>
          <cell r="V20">
            <v>46</v>
          </cell>
          <cell r="W20">
            <v>46.696734059097999</v>
          </cell>
        </row>
        <row r="21">
          <cell r="C21" t="str">
            <v>20</v>
          </cell>
          <cell r="D21">
            <v>5</v>
          </cell>
          <cell r="E21">
            <v>70</v>
          </cell>
          <cell r="F21">
            <v>50</v>
          </cell>
          <cell r="G21">
            <v>63</v>
          </cell>
          <cell r="H21">
            <v>39</v>
          </cell>
          <cell r="I21">
            <v>68</v>
          </cell>
          <cell r="J21">
            <v>58.5</v>
          </cell>
          <cell r="K21">
            <v>57.4428571428571</v>
          </cell>
          <cell r="O21" t="str">
            <v>20</v>
          </cell>
          <cell r="P21">
            <v>5</v>
          </cell>
          <cell r="Q21">
            <v>130</v>
          </cell>
          <cell r="R21">
            <v>41</v>
          </cell>
          <cell r="S21">
            <v>54</v>
          </cell>
          <cell r="T21">
            <v>30</v>
          </cell>
          <cell r="U21">
            <v>67</v>
          </cell>
          <cell r="V21">
            <v>47.5</v>
          </cell>
          <cell r="W21">
            <v>47.915384615384603</v>
          </cell>
        </row>
        <row r="22">
          <cell r="C22" t="str">
            <v>21</v>
          </cell>
          <cell r="D22">
            <v>5</v>
          </cell>
          <cell r="E22">
            <v>269</v>
          </cell>
          <cell r="F22">
            <v>51</v>
          </cell>
          <cell r="G22">
            <v>61</v>
          </cell>
          <cell r="H22">
            <v>41</v>
          </cell>
          <cell r="I22">
            <v>69</v>
          </cell>
          <cell r="J22">
            <v>56</v>
          </cell>
          <cell r="K22">
            <v>55.646840148698899</v>
          </cell>
          <cell r="O22" t="str">
            <v>21</v>
          </cell>
          <cell r="P22">
            <v>5</v>
          </cell>
          <cell r="Q22">
            <v>530</v>
          </cell>
          <cell r="R22">
            <v>40</v>
          </cell>
          <cell r="S22">
            <v>51</v>
          </cell>
          <cell r="T22">
            <v>32</v>
          </cell>
          <cell r="U22">
            <v>66</v>
          </cell>
          <cell r="V22">
            <v>44</v>
          </cell>
          <cell r="W22">
            <v>45.539622641509403</v>
          </cell>
        </row>
        <row r="23">
          <cell r="C23" t="str">
            <v>22</v>
          </cell>
          <cell r="D23">
            <v>5</v>
          </cell>
          <cell r="E23">
            <v>428</v>
          </cell>
          <cell r="F23">
            <v>51</v>
          </cell>
          <cell r="G23">
            <v>62</v>
          </cell>
          <cell r="H23">
            <v>38</v>
          </cell>
          <cell r="I23">
            <v>69</v>
          </cell>
          <cell r="J23">
            <v>56</v>
          </cell>
          <cell r="K23">
            <v>55.934579439252303</v>
          </cell>
          <cell r="O23" t="str">
            <v>22</v>
          </cell>
          <cell r="P23">
            <v>5</v>
          </cell>
          <cell r="Q23">
            <v>661</v>
          </cell>
          <cell r="R23">
            <v>40</v>
          </cell>
          <cell r="S23">
            <v>52</v>
          </cell>
          <cell r="T23">
            <v>31</v>
          </cell>
          <cell r="U23">
            <v>68</v>
          </cell>
          <cell r="V23">
            <v>46</v>
          </cell>
          <cell r="W23">
            <v>46.535552193645998</v>
          </cell>
        </row>
        <row r="24">
          <cell r="C24" t="str">
            <v>23</v>
          </cell>
          <cell r="D24">
            <v>5</v>
          </cell>
          <cell r="E24">
            <v>268</v>
          </cell>
          <cell r="F24">
            <v>49</v>
          </cell>
          <cell r="G24">
            <v>60</v>
          </cell>
          <cell r="H24">
            <v>41</v>
          </cell>
          <cell r="I24">
            <v>69</v>
          </cell>
          <cell r="J24">
            <v>54.5</v>
          </cell>
          <cell r="K24">
            <v>54.753731343283597</v>
          </cell>
          <cell r="O24" t="str">
            <v>23</v>
          </cell>
          <cell r="P24">
            <v>5</v>
          </cell>
          <cell r="Q24">
            <v>610</v>
          </cell>
          <cell r="R24">
            <v>38</v>
          </cell>
          <cell r="S24">
            <v>49</v>
          </cell>
          <cell r="T24">
            <v>29</v>
          </cell>
          <cell r="U24">
            <v>68</v>
          </cell>
          <cell r="V24">
            <v>44</v>
          </cell>
          <cell r="W24">
            <v>44.347540983606599</v>
          </cell>
        </row>
        <row r="25">
          <cell r="C25" t="str">
            <v>24</v>
          </cell>
          <cell r="D25">
            <v>5</v>
          </cell>
          <cell r="E25">
            <v>98</v>
          </cell>
          <cell r="F25">
            <v>49</v>
          </cell>
          <cell r="G25">
            <v>63</v>
          </cell>
          <cell r="H25">
            <v>40</v>
          </cell>
          <cell r="I25">
            <v>69</v>
          </cell>
          <cell r="J25">
            <v>57</v>
          </cell>
          <cell r="K25">
            <v>56.234693877551003</v>
          </cell>
          <cell r="O25" t="str">
            <v>24</v>
          </cell>
          <cell r="P25">
            <v>5</v>
          </cell>
          <cell r="Q25">
            <v>162</v>
          </cell>
          <cell r="R25">
            <v>36</v>
          </cell>
          <cell r="S25">
            <v>48</v>
          </cell>
          <cell r="T25">
            <v>28</v>
          </cell>
          <cell r="U25">
            <v>67</v>
          </cell>
          <cell r="V25">
            <v>41.5</v>
          </cell>
          <cell r="W25">
            <v>42.506172839506199</v>
          </cell>
        </row>
        <row r="26">
          <cell r="C26" t="str">
            <v>25</v>
          </cell>
          <cell r="D26">
            <v>5</v>
          </cell>
          <cell r="E26">
            <v>538</v>
          </cell>
          <cell r="F26">
            <v>44</v>
          </cell>
          <cell r="G26">
            <v>59</v>
          </cell>
          <cell r="H26">
            <v>30</v>
          </cell>
          <cell r="I26">
            <v>71</v>
          </cell>
          <cell r="J26">
            <v>51</v>
          </cell>
          <cell r="K26">
            <v>51.678438661709997</v>
          </cell>
          <cell r="O26" t="str">
            <v>25</v>
          </cell>
          <cell r="P26">
            <v>5</v>
          </cell>
          <cell r="Q26">
            <v>873</v>
          </cell>
          <cell r="R26">
            <v>36</v>
          </cell>
          <cell r="S26">
            <v>51</v>
          </cell>
          <cell r="T26">
            <v>26</v>
          </cell>
          <cell r="U26">
            <v>68</v>
          </cell>
          <cell r="V26">
            <v>44</v>
          </cell>
          <cell r="W26">
            <v>44.426116838487999</v>
          </cell>
        </row>
        <row r="27">
          <cell r="C27" t="str">
            <v>26</v>
          </cell>
          <cell r="D27">
            <v>5</v>
          </cell>
          <cell r="E27">
            <v>636</v>
          </cell>
          <cell r="F27">
            <v>44</v>
          </cell>
          <cell r="G27">
            <v>57</v>
          </cell>
          <cell r="H27">
            <v>33</v>
          </cell>
          <cell r="I27">
            <v>68</v>
          </cell>
          <cell r="J27">
            <v>50</v>
          </cell>
          <cell r="K27">
            <v>50.632075471698101</v>
          </cell>
          <cell r="O27" t="str">
            <v>26</v>
          </cell>
          <cell r="P27">
            <v>5</v>
          </cell>
          <cell r="Q27">
            <v>1165</v>
          </cell>
          <cell r="R27">
            <v>35</v>
          </cell>
          <cell r="S27">
            <v>50</v>
          </cell>
          <cell r="T27">
            <v>26</v>
          </cell>
          <cell r="U27">
            <v>68</v>
          </cell>
          <cell r="V27">
            <v>42</v>
          </cell>
          <cell r="W27">
            <v>43.026609442060099</v>
          </cell>
        </row>
        <row r="28">
          <cell r="C28" t="str">
            <v>27</v>
          </cell>
          <cell r="D28">
            <v>5</v>
          </cell>
          <cell r="E28">
            <v>978</v>
          </cell>
          <cell r="F28">
            <v>46</v>
          </cell>
          <cell r="G28">
            <v>57</v>
          </cell>
          <cell r="H28">
            <v>32</v>
          </cell>
          <cell r="I28">
            <v>69</v>
          </cell>
          <cell r="J28">
            <v>51</v>
          </cell>
          <cell r="K28">
            <v>51.418200408997997</v>
          </cell>
          <cell r="O28" t="str">
            <v>27</v>
          </cell>
          <cell r="P28">
            <v>5</v>
          </cell>
          <cell r="Q28">
            <v>2459</v>
          </cell>
          <cell r="R28">
            <v>36</v>
          </cell>
          <cell r="S28">
            <v>50</v>
          </cell>
          <cell r="T28">
            <v>27</v>
          </cell>
          <cell r="U28">
            <v>69</v>
          </cell>
          <cell r="V28">
            <v>42</v>
          </cell>
          <cell r="W28">
            <v>43.313135420902803</v>
          </cell>
        </row>
        <row r="29">
          <cell r="C29" t="str">
            <v>28</v>
          </cell>
          <cell r="D29">
            <v>5</v>
          </cell>
          <cell r="E29">
            <v>511</v>
          </cell>
          <cell r="F29">
            <v>46</v>
          </cell>
          <cell r="G29">
            <v>57</v>
          </cell>
          <cell r="H29">
            <v>36</v>
          </cell>
          <cell r="I29">
            <v>72</v>
          </cell>
          <cell r="J29">
            <v>51</v>
          </cell>
          <cell r="K29">
            <v>51.726027397260303</v>
          </cell>
          <cell r="O29" t="str">
            <v>28</v>
          </cell>
          <cell r="P29">
            <v>5</v>
          </cell>
          <cell r="Q29">
            <v>881</v>
          </cell>
          <cell r="R29">
            <v>37</v>
          </cell>
          <cell r="S29">
            <v>48</v>
          </cell>
          <cell r="T29">
            <v>28</v>
          </cell>
          <cell r="U29">
            <v>67</v>
          </cell>
          <cell r="V29">
            <v>41</v>
          </cell>
          <cell r="W29">
            <v>42.889897843359797</v>
          </cell>
        </row>
        <row r="30">
          <cell r="C30" t="str">
            <v>29</v>
          </cell>
          <cell r="D30">
            <v>5</v>
          </cell>
          <cell r="E30">
            <v>180</v>
          </cell>
          <cell r="F30">
            <v>47</v>
          </cell>
          <cell r="G30">
            <v>59</v>
          </cell>
          <cell r="H30">
            <v>38</v>
          </cell>
          <cell r="I30">
            <v>69</v>
          </cell>
          <cell r="J30">
            <v>52</v>
          </cell>
          <cell r="K30">
            <v>53.116666666666703</v>
          </cell>
          <cell r="O30" t="str">
            <v>29</v>
          </cell>
          <cell r="P30">
            <v>5</v>
          </cell>
          <cell r="Q30">
            <v>231</v>
          </cell>
          <cell r="R30">
            <v>37</v>
          </cell>
          <cell r="S30">
            <v>46</v>
          </cell>
          <cell r="T30">
            <v>29</v>
          </cell>
          <cell r="U30">
            <v>65</v>
          </cell>
          <cell r="V30">
            <v>41</v>
          </cell>
          <cell r="W30">
            <v>42.095238095238102</v>
          </cell>
        </row>
        <row r="31">
          <cell r="C31" t="str">
            <v>30</v>
          </cell>
          <cell r="D31">
            <v>5</v>
          </cell>
          <cell r="E31">
            <v>238</v>
          </cell>
          <cell r="F31">
            <v>46</v>
          </cell>
          <cell r="G31">
            <v>56</v>
          </cell>
          <cell r="H31">
            <v>36</v>
          </cell>
          <cell r="I31">
            <v>69</v>
          </cell>
          <cell r="J31">
            <v>50</v>
          </cell>
          <cell r="K31">
            <v>51.382352941176499</v>
          </cell>
          <cell r="O31" t="str">
            <v>30</v>
          </cell>
          <cell r="P31">
            <v>5</v>
          </cell>
          <cell r="Q31">
            <v>388</v>
          </cell>
          <cell r="R31">
            <v>37</v>
          </cell>
          <cell r="S31">
            <v>46</v>
          </cell>
          <cell r="T31">
            <v>28</v>
          </cell>
          <cell r="U31">
            <v>65</v>
          </cell>
          <cell r="V31">
            <v>41</v>
          </cell>
          <cell r="W31">
            <v>41.878865979381402</v>
          </cell>
        </row>
        <row r="32">
          <cell r="C32" t="str">
            <v>31</v>
          </cell>
          <cell r="D32">
            <v>5</v>
          </cell>
          <cell r="E32">
            <v>338</v>
          </cell>
          <cell r="F32">
            <v>45</v>
          </cell>
          <cell r="G32">
            <v>56</v>
          </cell>
          <cell r="H32">
            <v>35</v>
          </cell>
          <cell r="I32">
            <v>70</v>
          </cell>
          <cell r="J32">
            <v>49</v>
          </cell>
          <cell r="K32">
            <v>50.7988165680473</v>
          </cell>
          <cell r="O32" t="str">
            <v>31</v>
          </cell>
          <cell r="P32">
            <v>5</v>
          </cell>
          <cell r="Q32">
            <v>686</v>
          </cell>
          <cell r="R32">
            <v>36</v>
          </cell>
          <cell r="S32">
            <v>46</v>
          </cell>
          <cell r="T32">
            <v>27</v>
          </cell>
          <cell r="U32">
            <v>66</v>
          </cell>
          <cell r="V32">
            <v>40</v>
          </cell>
          <cell r="W32">
            <v>41.495626822157398</v>
          </cell>
        </row>
        <row r="33">
          <cell r="C33" t="str">
            <v>32</v>
          </cell>
          <cell r="D33">
            <v>5</v>
          </cell>
          <cell r="E33">
            <v>406</v>
          </cell>
          <cell r="F33">
            <v>46</v>
          </cell>
          <cell r="G33">
            <v>55</v>
          </cell>
          <cell r="H33">
            <v>37</v>
          </cell>
          <cell r="I33">
            <v>69</v>
          </cell>
          <cell r="J33">
            <v>50</v>
          </cell>
          <cell r="K33">
            <v>51.339901477832498</v>
          </cell>
          <cell r="O33" t="str">
            <v>32</v>
          </cell>
          <cell r="P33">
            <v>5</v>
          </cell>
          <cell r="Q33">
            <v>894</v>
          </cell>
          <cell r="R33">
            <v>37</v>
          </cell>
          <cell r="S33">
            <v>48</v>
          </cell>
          <cell r="T33">
            <v>28</v>
          </cell>
          <cell r="U33">
            <v>68</v>
          </cell>
          <cell r="V33">
            <v>42</v>
          </cell>
          <cell r="W33">
            <v>42.970917225950799</v>
          </cell>
        </row>
        <row r="34">
          <cell r="C34" t="str">
            <v>33</v>
          </cell>
          <cell r="D34">
            <v>5</v>
          </cell>
          <cell r="E34">
            <v>317</v>
          </cell>
          <cell r="F34">
            <v>46</v>
          </cell>
          <cell r="G34">
            <v>55</v>
          </cell>
          <cell r="H34">
            <v>34</v>
          </cell>
          <cell r="I34">
            <v>70</v>
          </cell>
          <cell r="J34">
            <v>49</v>
          </cell>
          <cell r="K34">
            <v>51.009463722397498</v>
          </cell>
          <cell r="O34" t="str">
            <v>33</v>
          </cell>
          <cell r="P34">
            <v>5</v>
          </cell>
          <cell r="Q34">
            <v>594</v>
          </cell>
          <cell r="R34">
            <v>36</v>
          </cell>
          <cell r="S34">
            <v>46</v>
          </cell>
          <cell r="T34">
            <v>27</v>
          </cell>
          <cell r="U34">
            <v>66</v>
          </cell>
          <cell r="V34">
            <v>40</v>
          </cell>
          <cell r="W34">
            <v>41.343434343434303</v>
          </cell>
        </row>
        <row r="35">
          <cell r="C35" t="str">
            <v>34</v>
          </cell>
          <cell r="D35">
            <v>5</v>
          </cell>
          <cell r="E35">
            <v>70</v>
          </cell>
          <cell r="F35">
            <v>47</v>
          </cell>
          <cell r="G35">
            <v>55</v>
          </cell>
          <cell r="H35">
            <v>38</v>
          </cell>
          <cell r="I35">
            <v>68</v>
          </cell>
          <cell r="J35">
            <v>51</v>
          </cell>
          <cell r="K35">
            <v>51.128571428571398</v>
          </cell>
          <cell r="O35" t="str">
            <v>34</v>
          </cell>
          <cell r="P35">
            <v>5</v>
          </cell>
          <cell r="Q35">
            <v>125</v>
          </cell>
          <cell r="R35">
            <v>36</v>
          </cell>
          <cell r="S35">
            <v>44</v>
          </cell>
          <cell r="T35">
            <v>29</v>
          </cell>
          <cell r="U35">
            <v>61</v>
          </cell>
          <cell r="V35">
            <v>39</v>
          </cell>
          <cell r="W35">
            <v>40.4</v>
          </cell>
        </row>
        <row r="36">
          <cell r="C36" t="str">
            <v>35</v>
          </cell>
          <cell r="D36">
            <v>5</v>
          </cell>
          <cell r="E36">
            <v>193</v>
          </cell>
          <cell r="F36">
            <v>47</v>
          </cell>
          <cell r="G36">
            <v>60</v>
          </cell>
          <cell r="H36">
            <v>36</v>
          </cell>
          <cell r="I36">
            <v>69</v>
          </cell>
          <cell r="J36">
            <v>53</v>
          </cell>
          <cell r="K36">
            <v>53.155440414507801</v>
          </cell>
          <cell r="O36" t="str">
            <v>35</v>
          </cell>
          <cell r="P36">
            <v>5</v>
          </cell>
          <cell r="Q36">
            <v>351</v>
          </cell>
          <cell r="R36">
            <v>36</v>
          </cell>
          <cell r="S36">
            <v>48</v>
          </cell>
          <cell r="T36">
            <v>29</v>
          </cell>
          <cell r="U36">
            <v>67</v>
          </cell>
          <cell r="V36">
            <v>41</v>
          </cell>
          <cell r="W36">
            <v>42.341880341880298</v>
          </cell>
        </row>
        <row r="37">
          <cell r="C37" t="str">
            <v>36</v>
          </cell>
          <cell r="D37">
            <v>5</v>
          </cell>
          <cell r="E37">
            <v>122</v>
          </cell>
          <cell r="F37">
            <v>48</v>
          </cell>
          <cell r="G37">
            <v>58</v>
          </cell>
          <cell r="H37">
            <v>37</v>
          </cell>
          <cell r="I37">
            <v>68</v>
          </cell>
          <cell r="J37">
            <v>52</v>
          </cell>
          <cell r="K37">
            <v>52.6967213114754</v>
          </cell>
          <cell r="O37" t="str">
            <v>36</v>
          </cell>
          <cell r="P37">
            <v>5</v>
          </cell>
          <cell r="Q37">
            <v>271</v>
          </cell>
          <cell r="R37">
            <v>37</v>
          </cell>
          <cell r="S37">
            <v>48</v>
          </cell>
          <cell r="T37">
            <v>28</v>
          </cell>
          <cell r="U37">
            <v>67</v>
          </cell>
          <cell r="V37">
            <v>42</v>
          </cell>
          <cell r="W37">
            <v>43.173431734317298</v>
          </cell>
        </row>
        <row r="38">
          <cell r="C38" t="str">
            <v>37</v>
          </cell>
          <cell r="D38">
            <v>5</v>
          </cell>
          <cell r="E38">
            <v>59</v>
          </cell>
          <cell r="F38">
            <v>48</v>
          </cell>
          <cell r="G38">
            <v>58</v>
          </cell>
          <cell r="H38">
            <v>39</v>
          </cell>
          <cell r="I38">
            <v>70</v>
          </cell>
          <cell r="J38">
            <v>51</v>
          </cell>
          <cell r="K38">
            <v>53.084745762711897</v>
          </cell>
          <cell r="O38" t="str">
            <v>37</v>
          </cell>
          <cell r="P38">
            <v>5</v>
          </cell>
          <cell r="Q38">
            <v>128</v>
          </cell>
          <cell r="R38">
            <v>37</v>
          </cell>
          <cell r="S38">
            <v>47.5</v>
          </cell>
          <cell r="T38">
            <v>30</v>
          </cell>
          <cell r="U38">
            <v>67</v>
          </cell>
          <cell r="V38">
            <v>41</v>
          </cell>
          <cell r="W38">
            <v>42.6015625</v>
          </cell>
        </row>
        <row r="39">
          <cell r="C39" t="str">
            <v>60</v>
          </cell>
          <cell r="D39">
            <v>5</v>
          </cell>
          <cell r="E39">
            <v>767</v>
          </cell>
          <cell r="F39">
            <v>46</v>
          </cell>
          <cell r="G39">
            <v>57</v>
          </cell>
          <cell r="H39">
            <v>36</v>
          </cell>
          <cell r="I39">
            <v>69</v>
          </cell>
          <cell r="J39">
            <v>51</v>
          </cell>
          <cell r="K39">
            <v>52.003911342894398</v>
          </cell>
          <cell r="O39" t="str">
            <v>60</v>
          </cell>
          <cell r="P39">
            <v>5</v>
          </cell>
          <cell r="Q39">
            <v>1609</v>
          </cell>
          <cell r="R39">
            <v>36</v>
          </cell>
          <cell r="S39">
            <v>49</v>
          </cell>
          <cell r="T39">
            <v>27</v>
          </cell>
          <cell r="U39">
            <v>68</v>
          </cell>
          <cell r="V39">
            <v>41</v>
          </cell>
          <cell r="W39">
            <v>42.834679925419501</v>
          </cell>
        </row>
        <row r="40">
          <cell r="C40" t="str">
            <v>61</v>
          </cell>
          <cell r="D40">
            <v>5</v>
          </cell>
          <cell r="E40">
            <v>536</v>
          </cell>
          <cell r="F40">
            <v>47</v>
          </cell>
          <cell r="G40">
            <v>56</v>
          </cell>
          <cell r="H40">
            <v>35</v>
          </cell>
          <cell r="I40">
            <v>71</v>
          </cell>
          <cell r="J40">
            <v>51</v>
          </cell>
          <cell r="K40">
            <v>51.544776119402997</v>
          </cell>
          <cell r="O40" t="str">
            <v>61</v>
          </cell>
          <cell r="P40">
            <v>5</v>
          </cell>
          <cell r="Q40">
            <v>1226</v>
          </cell>
          <cell r="R40">
            <v>37</v>
          </cell>
          <cell r="S40">
            <v>50</v>
          </cell>
          <cell r="T40">
            <v>27</v>
          </cell>
          <cell r="U40">
            <v>67</v>
          </cell>
          <cell r="V40">
            <v>43</v>
          </cell>
          <cell r="W40">
            <v>43.586460032626398</v>
          </cell>
        </row>
        <row r="41">
          <cell r="C41" t="str">
            <v>62</v>
          </cell>
          <cell r="D41">
            <v>5</v>
          </cell>
          <cell r="E41">
            <v>389</v>
          </cell>
          <cell r="F41">
            <v>47</v>
          </cell>
          <cell r="G41">
            <v>58</v>
          </cell>
          <cell r="H41">
            <v>34</v>
          </cell>
          <cell r="I41">
            <v>69</v>
          </cell>
          <cell r="J41">
            <v>51</v>
          </cell>
          <cell r="K41">
            <v>52.246786632390702</v>
          </cell>
          <cell r="O41" t="str">
            <v>62</v>
          </cell>
          <cell r="P41">
            <v>5</v>
          </cell>
          <cell r="Q41">
            <v>710</v>
          </cell>
          <cell r="R41">
            <v>36</v>
          </cell>
          <cell r="S41">
            <v>48</v>
          </cell>
          <cell r="T41">
            <v>28</v>
          </cell>
          <cell r="U41">
            <v>67</v>
          </cell>
          <cell r="V41">
            <v>41</v>
          </cell>
          <cell r="W41">
            <v>42.457746478873197</v>
          </cell>
        </row>
        <row r="42">
          <cell r="C42" t="str">
            <v>63</v>
          </cell>
          <cell r="D42">
            <v>5</v>
          </cell>
          <cell r="E42">
            <v>562</v>
          </cell>
          <cell r="F42">
            <v>46</v>
          </cell>
          <cell r="G42">
            <v>56</v>
          </cell>
          <cell r="H42">
            <v>36</v>
          </cell>
          <cell r="I42">
            <v>70</v>
          </cell>
          <cell r="J42">
            <v>50</v>
          </cell>
          <cell r="K42">
            <v>51.330960854092503</v>
          </cell>
          <cell r="O42" t="str">
            <v>63</v>
          </cell>
          <cell r="P42">
            <v>5</v>
          </cell>
          <cell r="Q42">
            <v>1166</v>
          </cell>
          <cell r="R42">
            <v>37</v>
          </cell>
          <cell r="S42">
            <v>49</v>
          </cell>
          <cell r="T42">
            <v>27</v>
          </cell>
          <cell r="U42">
            <v>67</v>
          </cell>
          <cell r="V42">
            <v>42</v>
          </cell>
          <cell r="W42">
            <v>43.3756432246998</v>
          </cell>
        </row>
        <row r="43">
          <cell r="C43" t="str">
            <v>64</v>
          </cell>
          <cell r="D43">
            <v>5</v>
          </cell>
          <cell r="E43">
            <v>299</v>
          </cell>
          <cell r="F43">
            <v>49</v>
          </cell>
          <cell r="G43">
            <v>59</v>
          </cell>
          <cell r="H43">
            <v>38</v>
          </cell>
          <cell r="I43">
            <v>69</v>
          </cell>
          <cell r="J43">
            <v>54</v>
          </cell>
          <cell r="K43">
            <v>54.020066889632098</v>
          </cell>
          <cell r="O43" t="str">
            <v>64</v>
          </cell>
          <cell r="P43">
            <v>5</v>
          </cell>
          <cell r="Q43">
            <v>797</v>
          </cell>
          <cell r="R43">
            <v>38</v>
          </cell>
          <cell r="S43">
            <v>50</v>
          </cell>
          <cell r="T43">
            <v>28</v>
          </cell>
          <cell r="U43">
            <v>68</v>
          </cell>
          <cell r="V43">
            <v>43</v>
          </cell>
          <cell r="W43">
            <v>45.069008782936002</v>
          </cell>
        </row>
        <row r="44">
          <cell r="C44" t="str">
            <v>65</v>
          </cell>
          <cell r="D44">
            <v>5</v>
          </cell>
          <cell r="E44">
            <v>264</v>
          </cell>
          <cell r="F44">
            <v>48</v>
          </cell>
          <cell r="G44">
            <v>57</v>
          </cell>
          <cell r="H44">
            <v>39</v>
          </cell>
          <cell r="I44">
            <v>69</v>
          </cell>
          <cell r="J44">
            <v>53</v>
          </cell>
          <cell r="K44">
            <v>53.185606060606098</v>
          </cell>
          <cell r="O44" t="str">
            <v>65</v>
          </cell>
          <cell r="P44">
            <v>5</v>
          </cell>
          <cell r="Q44">
            <v>740</v>
          </cell>
          <cell r="R44">
            <v>39</v>
          </cell>
          <cell r="S44">
            <v>49</v>
          </cell>
          <cell r="T44">
            <v>30</v>
          </cell>
          <cell r="U44">
            <v>68</v>
          </cell>
          <cell r="V44">
            <v>43</v>
          </cell>
          <cell r="W44">
            <v>44.613513513513503</v>
          </cell>
        </row>
        <row r="45">
          <cell r="C45" t="str">
            <v>66</v>
          </cell>
          <cell r="D45">
            <v>5</v>
          </cell>
          <cell r="E45">
            <v>210</v>
          </cell>
          <cell r="F45">
            <v>49</v>
          </cell>
          <cell r="G45">
            <v>57</v>
          </cell>
          <cell r="H45">
            <v>36</v>
          </cell>
          <cell r="I45">
            <v>68</v>
          </cell>
          <cell r="J45">
            <v>52</v>
          </cell>
          <cell r="K45">
            <v>52.8</v>
          </cell>
          <cell r="O45" t="str">
            <v>66</v>
          </cell>
          <cell r="P45">
            <v>5</v>
          </cell>
          <cell r="Q45">
            <v>540</v>
          </cell>
          <cell r="R45">
            <v>39</v>
          </cell>
          <cell r="S45">
            <v>49</v>
          </cell>
          <cell r="T45">
            <v>29</v>
          </cell>
          <cell r="U45">
            <v>67</v>
          </cell>
          <cell r="V45">
            <v>44</v>
          </cell>
          <cell r="W45">
            <v>44.881481481481501</v>
          </cell>
        </row>
        <row r="46">
          <cell r="C46" t="str">
            <v>67</v>
          </cell>
          <cell r="D46">
            <v>5</v>
          </cell>
          <cell r="E46">
            <v>186</v>
          </cell>
          <cell r="F46">
            <v>46</v>
          </cell>
          <cell r="G46">
            <v>56</v>
          </cell>
          <cell r="H46">
            <v>37</v>
          </cell>
          <cell r="I46">
            <v>68</v>
          </cell>
          <cell r="J46">
            <v>51</v>
          </cell>
          <cell r="K46">
            <v>51.1505376344086</v>
          </cell>
          <cell r="O46" t="str">
            <v>67</v>
          </cell>
          <cell r="P46">
            <v>5</v>
          </cell>
          <cell r="Q46">
            <v>519</v>
          </cell>
          <cell r="R46">
            <v>37</v>
          </cell>
          <cell r="S46">
            <v>47</v>
          </cell>
          <cell r="T46">
            <v>27</v>
          </cell>
          <cell r="U46">
            <v>68</v>
          </cell>
          <cell r="V46">
            <v>42</v>
          </cell>
          <cell r="W46">
            <v>42.840077071290899</v>
          </cell>
        </row>
        <row r="47">
          <cell r="C47" t="str">
            <v>68</v>
          </cell>
          <cell r="D47">
            <v>5</v>
          </cell>
          <cell r="E47">
            <v>147</v>
          </cell>
          <cell r="F47">
            <v>47</v>
          </cell>
          <cell r="G47">
            <v>57</v>
          </cell>
          <cell r="H47">
            <v>36</v>
          </cell>
          <cell r="I47">
            <v>69</v>
          </cell>
          <cell r="J47">
            <v>51</v>
          </cell>
          <cell r="K47">
            <v>52</v>
          </cell>
          <cell r="O47" t="str">
            <v>68</v>
          </cell>
          <cell r="P47">
            <v>5</v>
          </cell>
          <cell r="Q47">
            <v>355</v>
          </cell>
          <cell r="R47">
            <v>38</v>
          </cell>
          <cell r="S47">
            <v>49</v>
          </cell>
          <cell r="T47">
            <v>29</v>
          </cell>
          <cell r="U47">
            <v>67</v>
          </cell>
          <cell r="V47">
            <v>44</v>
          </cell>
          <cell r="W47">
            <v>44.425352112676102</v>
          </cell>
        </row>
        <row r="48">
          <cell r="C48" t="str">
            <v>69</v>
          </cell>
          <cell r="D48">
            <v>5</v>
          </cell>
          <cell r="E48">
            <v>116</v>
          </cell>
          <cell r="F48">
            <v>47</v>
          </cell>
          <cell r="G48">
            <v>58</v>
          </cell>
          <cell r="H48">
            <v>36</v>
          </cell>
          <cell r="I48">
            <v>69</v>
          </cell>
          <cell r="J48">
            <v>52</v>
          </cell>
          <cell r="K48">
            <v>52.784482758620697</v>
          </cell>
          <cell r="O48" t="str">
            <v>69</v>
          </cell>
          <cell r="P48">
            <v>5</v>
          </cell>
          <cell r="Q48">
            <v>286</v>
          </cell>
          <cell r="R48">
            <v>39</v>
          </cell>
          <cell r="S48">
            <v>49</v>
          </cell>
          <cell r="T48">
            <v>29</v>
          </cell>
          <cell r="U48">
            <v>68</v>
          </cell>
          <cell r="V48">
            <v>43</v>
          </cell>
          <cell r="W48">
            <v>44.8041958041958</v>
          </cell>
        </row>
        <row r="49">
          <cell r="C49" t="str">
            <v>70</v>
          </cell>
          <cell r="D49">
            <v>5</v>
          </cell>
          <cell r="E49">
            <v>172</v>
          </cell>
          <cell r="F49">
            <v>54</v>
          </cell>
          <cell r="G49">
            <v>63</v>
          </cell>
          <cell r="H49">
            <v>41</v>
          </cell>
          <cell r="I49">
            <v>68</v>
          </cell>
          <cell r="J49">
            <v>58</v>
          </cell>
          <cell r="K49">
            <v>58.075581395348799</v>
          </cell>
          <cell r="O49" t="str">
            <v>70</v>
          </cell>
          <cell r="P49">
            <v>5</v>
          </cell>
          <cell r="Q49">
            <v>488</v>
          </cell>
          <cell r="R49">
            <v>42</v>
          </cell>
          <cell r="S49">
            <v>57</v>
          </cell>
          <cell r="T49">
            <v>30</v>
          </cell>
          <cell r="U49">
            <v>68</v>
          </cell>
          <cell r="V49">
            <v>50</v>
          </cell>
          <cell r="W49">
            <v>49.528688524590201</v>
          </cell>
        </row>
        <row r="50">
          <cell r="C50" t="str">
            <v>71</v>
          </cell>
          <cell r="D50">
            <v>5</v>
          </cell>
          <cell r="E50">
            <v>172</v>
          </cell>
          <cell r="F50">
            <v>50</v>
          </cell>
          <cell r="G50">
            <v>63</v>
          </cell>
          <cell r="H50">
            <v>37</v>
          </cell>
          <cell r="I50">
            <v>69</v>
          </cell>
          <cell r="J50">
            <v>58</v>
          </cell>
          <cell r="K50">
            <v>56.488372093023301</v>
          </cell>
          <cell r="O50" t="str">
            <v>71</v>
          </cell>
          <cell r="P50">
            <v>5</v>
          </cell>
          <cell r="Q50">
            <v>631</v>
          </cell>
          <cell r="R50">
            <v>40</v>
          </cell>
          <cell r="S50">
            <v>54</v>
          </cell>
          <cell r="T50">
            <v>29</v>
          </cell>
          <cell r="U50">
            <v>68</v>
          </cell>
          <cell r="V50">
            <v>46</v>
          </cell>
          <cell r="W50">
            <v>46.961965134706801</v>
          </cell>
        </row>
        <row r="51">
          <cell r="C51" t="str">
            <v>72</v>
          </cell>
          <cell r="D51">
            <v>5</v>
          </cell>
          <cell r="E51">
            <v>24</v>
          </cell>
          <cell r="F51">
            <v>51</v>
          </cell>
          <cell r="G51">
            <v>64</v>
          </cell>
          <cell r="H51">
            <v>45</v>
          </cell>
          <cell r="I51">
            <v>70</v>
          </cell>
          <cell r="J51">
            <v>56.5</v>
          </cell>
          <cell r="K51">
            <v>57.0416666666667</v>
          </cell>
          <cell r="O51" t="str">
            <v>72</v>
          </cell>
          <cell r="P51">
            <v>5</v>
          </cell>
          <cell r="Q51">
            <v>64</v>
          </cell>
          <cell r="R51">
            <v>41</v>
          </cell>
          <cell r="S51">
            <v>51</v>
          </cell>
          <cell r="T51">
            <v>32</v>
          </cell>
          <cell r="U51">
            <v>68</v>
          </cell>
          <cell r="V51">
            <v>46</v>
          </cell>
          <cell r="W51">
            <v>46.875</v>
          </cell>
        </row>
        <row r="52">
          <cell r="C52" t="str">
            <v>73</v>
          </cell>
          <cell r="D52">
            <v>5</v>
          </cell>
          <cell r="E52">
            <v>27</v>
          </cell>
          <cell r="F52">
            <v>53</v>
          </cell>
          <cell r="G52">
            <v>63</v>
          </cell>
          <cell r="H52">
            <v>43</v>
          </cell>
          <cell r="I52">
            <v>67</v>
          </cell>
          <cell r="J52">
            <v>61</v>
          </cell>
          <cell r="K52">
            <v>58.407407407407398</v>
          </cell>
          <cell r="O52" t="str">
            <v>73</v>
          </cell>
          <cell r="P52">
            <v>5</v>
          </cell>
          <cell r="Q52">
            <v>29</v>
          </cell>
          <cell r="R52">
            <v>39</v>
          </cell>
          <cell r="S52">
            <v>53</v>
          </cell>
          <cell r="T52">
            <v>30</v>
          </cell>
          <cell r="U52">
            <v>66</v>
          </cell>
          <cell r="V52">
            <v>47</v>
          </cell>
          <cell r="W52">
            <v>47.379310344827601</v>
          </cell>
        </row>
        <row r="53">
          <cell r="C53" t="str">
            <v>74</v>
          </cell>
          <cell r="D53">
            <v>5</v>
          </cell>
          <cell r="E53">
            <v>166</v>
          </cell>
          <cell r="F53">
            <v>47</v>
          </cell>
          <cell r="G53">
            <v>58</v>
          </cell>
          <cell r="H53">
            <v>37</v>
          </cell>
          <cell r="I53">
            <v>71</v>
          </cell>
          <cell r="J53">
            <v>52</v>
          </cell>
          <cell r="K53">
            <v>52.783132530120497</v>
          </cell>
          <cell r="O53" t="str">
            <v>74</v>
          </cell>
          <cell r="P53">
            <v>5</v>
          </cell>
          <cell r="Q53">
            <v>637</v>
          </cell>
          <cell r="R53">
            <v>37</v>
          </cell>
          <cell r="S53">
            <v>50</v>
          </cell>
          <cell r="T53">
            <v>29</v>
          </cell>
          <cell r="U53">
            <v>66</v>
          </cell>
          <cell r="V53">
            <v>43</v>
          </cell>
          <cell r="W53">
            <v>44.036106750392499</v>
          </cell>
        </row>
        <row r="54">
          <cell r="C54" t="str">
            <v>76</v>
          </cell>
          <cell r="D54">
            <v>5</v>
          </cell>
          <cell r="E54">
            <v>17</v>
          </cell>
          <cell r="F54">
            <v>55</v>
          </cell>
          <cell r="G54">
            <v>64</v>
          </cell>
          <cell r="H54">
            <v>40</v>
          </cell>
          <cell r="I54">
            <v>68</v>
          </cell>
          <cell r="J54">
            <v>57</v>
          </cell>
          <cell r="K54">
            <v>57.176470588235297</v>
          </cell>
          <cell r="O54" t="str">
            <v>76</v>
          </cell>
          <cell r="P54">
            <v>5</v>
          </cell>
          <cell r="Q54">
            <v>13</v>
          </cell>
          <cell r="R54">
            <v>44</v>
          </cell>
          <cell r="S54">
            <v>51</v>
          </cell>
          <cell r="T54">
            <v>36</v>
          </cell>
          <cell r="U54">
            <v>59</v>
          </cell>
          <cell r="V54">
            <v>51</v>
          </cell>
          <cell r="W54">
            <v>48.923076923076898</v>
          </cell>
        </row>
        <row r="55">
          <cell r="C55" t="str">
            <v>77</v>
          </cell>
          <cell r="D55">
            <v>5</v>
          </cell>
          <cell r="E55">
            <v>16</v>
          </cell>
          <cell r="F55">
            <v>52</v>
          </cell>
          <cell r="G55">
            <v>60.5</v>
          </cell>
          <cell r="H55">
            <v>47</v>
          </cell>
          <cell r="I55">
            <v>68</v>
          </cell>
          <cell r="J55">
            <v>55.5</v>
          </cell>
          <cell r="K55">
            <v>56.5625</v>
          </cell>
          <cell r="O55" t="str">
            <v>77</v>
          </cell>
          <cell r="P55">
            <v>5</v>
          </cell>
          <cell r="Q55">
            <v>7</v>
          </cell>
          <cell r="R55">
            <v>38</v>
          </cell>
          <cell r="S55">
            <v>51</v>
          </cell>
          <cell r="T55">
            <v>37</v>
          </cell>
          <cell r="U55">
            <v>56</v>
          </cell>
          <cell r="V55">
            <v>42</v>
          </cell>
          <cell r="W55">
            <v>44.285714285714299</v>
          </cell>
        </row>
        <row r="56">
          <cell r="C56" t="str">
            <v>85</v>
          </cell>
          <cell r="D56">
            <v>5</v>
          </cell>
          <cell r="E56">
            <v>137</v>
          </cell>
          <cell r="F56">
            <v>48</v>
          </cell>
          <cell r="G56">
            <v>61</v>
          </cell>
          <cell r="H56">
            <v>37</v>
          </cell>
          <cell r="I56">
            <v>70</v>
          </cell>
          <cell r="J56">
            <v>55</v>
          </cell>
          <cell r="K56">
            <v>54.781021897810199</v>
          </cell>
          <cell r="O56" t="str">
            <v>85</v>
          </cell>
          <cell r="P56">
            <v>5</v>
          </cell>
          <cell r="Q56">
            <v>369</v>
          </cell>
          <cell r="R56">
            <v>37</v>
          </cell>
          <cell r="S56">
            <v>54</v>
          </cell>
          <cell r="T56">
            <v>24</v>
          </cell>
          <cell r="U56">
            <v>71</v>
          </cell>
          <cell r="V56">
            <v>43</v>
          </cell>
          <cell r="W56">
            <v>45.626016260162601</v>
          </cell>
        </row>
        <row r="57">
          <cell r="C57" t="str">
            <v>86</v>
          </cell>
          <cell r="D57">
            <v>5</v>
          </cell>
          <cell r="E57">
            <v>248</v>
          </cell>
          <cell r="F57">
            <v>48</v>
          </cell>
          <cell r="G57">
            <v>60</v>
          </cell>
          <cell r="H57">
            <v>35</v>
          </cell>
          <cell r="I57">
            <v>70</v>
          </cell>
          <cell r="J57">
            <v>54</v>
          </cell>
          <cell r="K57">
            <v>54.1411290322581</v>
          </cell>
          <cell r="O57" t="str">
            <v>86</v>
          </cell>
          <cell r="P57">
            <v>5</v>
          </cell>
          <cell r="Q57">
            <v>441</v>
          </cell>
          <cell r="R57">
            <v>38</v>
          </cell>
          <cell r="S57">
            <v>50</v>
          </cell>
          <cell r="T57">
            <v>30</v>
          </cell>
          <cell r="U57">
            <v>66</v>
          </cell>
          <cell r="V57">
            <v>42</v>
          </cell>
          <cell r="W57">
            <v>44.344671201814101</v>
          </cell>
        </row>
        <row r="58">
          <cell r="C58" t="str">
            <v>87</v>
          </cell>
          <cell r="D58">
            <v>5</v>
          </cell>
          <cell r="E58">
            <v>195</v>
          </cell>
          <cell r="F58">
            <v>49</v>
          </cell>
          <cell r="G58">
            <v>61</v>
          </cell>
          <cell r="H58">
            <v>36</v>
          </cell>
          <cell r="I58">
            <v>69</v>
          </cell>
          <cell r="J58">
            <v>54</v>
          </cell>
          <cell r="K58">
            <v>54.625641025641002</v>
          </cell>
          <cell r="O58" t="str">
            <v>87</v>
          </cell>
          <cell r="P58">
            <v>5</v>
          </cell>
          <cell r="Q58">
            <v>384</v>
          </cell>
          <cell r="R58">
            <v>38</v>
          </cell>
          <cell r="S58">
            <v>52</v>
          </cell>
          <cell r="T58">
            <v>31</v>
          </cell>
          <cell r="U58">
            <v>69</v>
          </cell>
          <cell r="V58">
            <v>44</v>
          </cell>
          <cell r="W58">
            <v>46.1276041666667</v>
          </cell>
        </row>
        <row r="68">
          <cell r="B68" t="str">
            <v>01</v>
          </cell>
          <cell r="C68">
            <v>3</v>
          </cell>
          <cell r="D68">
            <v>2430</v>
          </cell>
          <cell r="E68">
            <v>38</v>
          </cell>
          <cell r="F68">
            <v>51</v>
          </cell>
          <cell r="G68">
            <v>28</v>
          </cell>
          <cell r="H68">
            <v>69</v>
          </cell>
          <cell r="I68">
            <v>44</v>
          </cell>
          <cell r="J68">
            <v>45.3658436213992</v>
          </cell>
        </row>
        <row r="69">
          <cell r="B69" t="str">
            <v>02</v>
          </cell>
          <cell r="C69">
            <v>3</v>
          </cell>
          <cell r="D69">
            <v>2860</v>
          </cell>
          <cell r="E69">
            <v>37</v>
          </cell>
          <cell r="F69">
            <v>51</v>
          </cell>
          <cell r="G69">
            <v>28</v>
          </cell>
          <cell r="H69">
            <v>68</v>
          </cell>
          <cell r="I69">
            <v>44</v>
          </cell>
          <cell r="J69">
            <v>45.251748251748303</v>
          </cell>
        </row>
        <row r="70">
          <cell r="B70" t="str">
            <v>03</v>
          </cell>
          <cell r="C70">
            <v>3</v>
          </cell>
          <cell r="D70">
            <v>4379</v>
          </cell>
          <cell r="E70">
            <v>40</v>
          </cell>
          <cell r="F70">
            <v>55</v>
          </cell>
          <cell r="G70">
            <v>28</v>
          </cell>
          <cell r="H70">
            <v>69</v>
          </cell>
          <cell r="I70">
            <v>47</v>
          </cell>
          <cell r="J70">
            <v>47.912537108929001</v>
          </cell>
        </row>
        <row r="71">
          <cell r="B71" t="str">
            <v>04</v>
          </cell>
          <cell r="C71">
            <v>3</v>
          </cell>
          <cell r="D71">
            <v>4413</v>
          </cell>
          <cell r="E71">
            <v>39</v>
          </cell>
          <cell r="F71">
            <v>52</v>
          </cell>
          <cell r="G71">
            <v>28</v>
          </cell>
          <cell r="H71">
            <v>69</v>
          </cell>
          <cell r="I71">
            <v>45</v>
          </cell>
          <cell r="J71">
            <v>45.982098345796501</v>
          </cell>
        </row>
        <row r="72">
          <cell r="B72" t="str">
            <v>05</v>
          </cell>
          <cell r="C72">
            <v>3</v>
          </cell>
          <cell r="D72">
            <v>4497</v>
          </cell>
          <cell r="E72">
            <v>36</v>
          </cell>
          <cell r="F72">
            <v>50</v>
          </cell>
          <cell r="G72">
            <v>26</v>
          </cell>
          <cell r="H72">
            <v>69</v>
          </cell>
          <cell r="I72">
            <v>42</v>
          </cell>
          <cell r="J72">
            <v>43.4549699799867</v>
          </cell>
        </row>
        <row r="73">
          <cell r="B73" t="str">
            <v>06</v>
          </cell>
          <cell r="C73">
            <v>3</v>
          </cell>
          <cell r="D73">
            <v>1500</v>
          </cell>
          <cell r="E73">
            <v>37</v>
          </cell>
          <cell r="F73">
            <v>47</v>
          </cell>
          <cell r="G73">
            <v>28</v>
          </cell>
          <cell r="H73">
            <v>67</v>
          </cell>
          <cell r="I73">
            <v>41</v>
          </cell>
          <cell r="J73">
            <v>42.506</v>
          </cell>
        </row>
        <row r="74">
          <cell r="B74" t="str">
            <v>07</v>
          </cell>
          <cell r="C74">
            <v>3</v>
          </cell>
          <cell r="D74">
            <v>2174</v>
          </cell>
          <cell r="E74">
            <v>36</v>
          </cell>
          <cell r="F74">
            <v>47</v>
          </cell>
          <cell r="G74">
            <v>27</v>
          </cell>
          <cell r="H74">
            <v>68</v>
          </cell>
          <cell r="I74">
            <v>41</v>
          </cell>
          <cell r="J74">
            <v>42.060717571297097</v>
          </cell>
        </row>
        <row r="75">
          <cell r="B75" t="str">
            <v>08</v>
          </cell>
          <cell r="C75">
            <v>3</v>
          </cell>
          <cell r="D75">
            <v>875</v>
          </cell>
          <cell r="E75">
            <v>37</v>
          </cell>
          <cell r="F75">
            <v>47</v>
          </cell>
          <cell r="G75">
            <v>28</v>
          </cell>
          <cell r="H75">
            <v>67</v>
          </cell>
          <cell r="I75">
            <v>41</v>
          </cell>
          <cell r="J75">
            <v>42.36</v>
          </cell>
        </row>
        <row r="76">
          <cell r="B76" t="str">
            <v>09</v>
          </cell>
          <cell r="C76">
            <v>3</v>
          </cell>
          <cell r="D76">
            <v>4711</v>
          </cell>
          <cell r="E76">
            <v>36</v>
          </cell>
          <cell r="F76">
            <v>49</v>
          </cell>
          <cell r="G76">
            <v>27</v>
          </cell>
          <cell r="H76">
            <v>68</v>
          </cell>
          <cell r="I76">
            <v>42</v>
          </cell>
          <cell r="J76">
            <v>43.107408193589499</v>
          </cell>
        </row>
        <row r="77">
          <cell r="B77" t="str">
            <v>10</v>
          </cell>
          <cell r="C77">
            <v>3</v>
          </cell>
          <cell r="D77">
            <v>3237</v>
          </cell>
          <cell r="E77">
            <v>38</v>
          </cell>
          <cell r="F77">
            <v>49</v>
          </cell>
          <cell r="G77">
            <v>27</v>
          </cell>
          <cell r="H77">
            <v>68</v>
          </cell>
          <cell r="I77">
            <v>43</v>
          </cell>
          <cell r="J77">
            <v>44.4822366388631</v>
          </cell>
        </row>
        <row r="78">
          <cell r="B78" t="str">
            <v>11</v>
          </cell>
          <cell r="C78">
            <v>3</v>
          </cell>
          <cell r="D78">
            <v>1194</v>
          </cell>
          <cell r="E78">
            <v>38</v>
          </cell>
          <cell r="F78">
            <v>52</v>
          </cell>
          <cell r="G78">
            <v>24</v>
          </cell>
          <cell r="H78">
            <v>71</v>
          </cell>
          <cell r="I78">
            <v>43</v>
          </cell>
          <cell r="J78">
            <v>45.314070351758801</v>
          </cell>
        </row>
        <row r="79">
          <cell r="B79" t="str">
            <v>12</v>
          </cell>
          <cell r="C79">
            <v>3</v>
          </cell>
          <cell r="D79">
            <v>1849</v>
          </cell>
          <cell r="E79">
            <v>39</v>
          </cell>
          <cell r="F79">
            <v>53</v>
          </cell>
          <cell r="G79">
            <v>29</v>
          </cell>
          <cell r="H79">
            <v>68</v>
          </cell>
          <cell r="I79">
            <v>46</v>
          </cell>
          <cell r="J79">
            <v>46.634937804218502</v>
          </cell>
        </row>
        <row r="80">
          <cell r="B80" t="str">
            <v>Théologie</v>
          </cell>
          <cell r="C80">
            <v>3</v>
          </cell>
          <cell r="D80">
            <v>20</v>
          </cell>
          <cell r="E80">
            <v>42</v>
          </cell>
          <cell r="F80">
            <v>51</v>
          </cell>
          <cell r="G80">
            <v>36</v>
          </cell>
          <cell r="H80">
            <v>59</v>
          </cell>
          <cell r="I80">
            <v>49.5</v>
          </cell>
          <cell r="J80">
            <v>47.3</v>
          </cell>
        </row>
        <row r="81">
          <cell r="B81" t="str">
            <v>01</v>
          </cell>
          <cell r="C81">
            <v>3</v>
          </cell>
          <cell r="D81">
            <v>1348</v>
          </cell>
          <cell r="E81">
            <v>43</v>
          </cell>
          <cell r="F81">
            <v>60</v>
          </cell>
          <cell r="G81">
            <v>27</v>
          </cell>
          <cell r="H81">
            <v>70</v>
          </cell>
          <cell r="I81">
            <v>49</v>
          </cell>
          <cell r="J81">
            <v>50.830118694362</v>
          </cell>
        </row>
        <row r="82">
          <cell r="B82" t="str">
            <v>02</v>
          </cell>
          <cell r="C82">
            <v>3</v>
          </cell>
          <cell r="D82">
            <v>980</v>
          </cell>
          <cell r="E82">
            <v>45</v>
          </cell>
          <cell r="F82">
            <v>60</v>
          </cell>
          <cell r="G82">
            <v>32</v>
          </cell>
          <cell r="H82">
            <v>70</v>
          </cell>
          <cell r="I82">
            <v>50</v>
          </cell>
          <cell r="J82">
            <v>52.148979591836699</v>
          </cell>
        </row>
        <row r="83">
          <cell r="B83" t="str">
            <v>03</v>
          </cell>
          <cell r="C83">
            <v>3</v>
          </cell>
          <cell r="D83">
            <v>1723</v>
          </cell>
          <cell r="E83">
            <v>51</v>
          </cell>
          <cell r="F83">
            <v>62</v>
          </cell>
          <cell r="G83">
            <v>37</v>
          </cell>
          <cell r="H83">
            <v>70</v>
          </cell>
          <cell r="I83">
            <v>57</v>
          </cell>
          <cell r="J83">
            <v>56.2164828786999</v>
          </cell>
        </row>
        <row r="84">
          <cell r="B84" t="str">
            <v>04</v>
          </cell>
          <cell r="C84">
            <v>3</v>
          </cell>
          <cell r="D84">
            <v>2108</v>
          </cell>
          <cell r="E84">
            <v>50</v>
          </cell>
          <cell r="F84">
            <v>62</v>
          </cell>
          <cell r="G84">
            <v>37</v>
          </cell>
          <cell r="H84">
            <v>71</v>
          </cell>
          <cell r="I84">
            <v>56</v>
          </cell>
          <cell r="J84">
            <v>55.640891840607203</v>
          </cell>
        </row>
        <row r="85">
          <cell r="B85" t="str">
            <v>05</v>
          </cell>
          <cell r="C85">
            <v>3</v>
          </cell>
          <cell r="D85">
            <v>2152</v>
          </cell>
          <cell r="E85">
            <v>45</v>
          </cell>
          <cell r="F85">
            <v>58</v>
          </cell>
          <cell r="G85">
            <v>30</v>
          </cell>
          <cell r="H85">
            <v>71</v>
          </cell>
          <cell r="I85">
            <v>51</v>
          </cell>
          <cell r="J85">
            <v>51.250929368029702</v>
          </cell>
        </row>
        <row r="86">
          <cell r="B86" t="str">
            <v>06</v>
          </cell>
          <cell r="C86">
            <v>3</v>
          </cell>
          <cell r="D86">
            <v>929</v>
          </cell>
          <cell r="E86">
            <v>46</v>
          </cell>
          <cell r="F86">
            <v>57</v>
          </cell>
          <cell r="G86">
            <v>36</v>
          </cell>
          <cell r="H86">
            <v>72</v>
          </cell>
          <cell r="I86">
            <v>51</v>
          </cell>
          <cell r="J86">
            <v>51.907427341227098</v>
          </cell>
        </row>
        <row r="87">
          <cell r="B87" t="str">
            <v>07</v>
          </cell>
          <cell r="C87">
            <v>3</v>
          </cell>
          <cell r="D87">
            <v>1061</v>
          </cell>
          <cell r="E87">
            <v>46</v>
          </cell>
          <cell r="F87">
            <v>55</v>
          </cell>
          <cell r="G87">
            <v>34</v>
          </cell>
          <cell r="H87">
            <v>70</v>
          </cell>
          <cell r="I87">
            <v>50</v>
          </cell>
          <cell r="J87">
            <v>51.068803016022599</v>
          </cell>
        </row>
        <row r="88">
          <cell r="B88" t="str">
            <v>08</v>
          </cell>
          <cell r="C88">
            <v>3</v>
          </cell>
          <cell r="D88">
            <v>444</v>
          </cell>
          <cell r="E88">
            <v>47</v>
          </cell>
          <cell r="F88">
            <v>58</v>
          </cell>
          <cell r="G88">
            <v>36</v>
          </cell>
          <cell r="H88">
            <v>70</v>
          </cell>
          <cell r="I88">
            <v>52</v>
          </cell>
          <cell r="J88">
            <v>52.700450450450496</v>
          </cell>
        </row>
        <row r="89">
          <cell r="B89" t="str">
            <v>09</v>
          </cell>
          <cell r="C89">
            <v>3</v>
          </cell>
          <cell r="D89">
            <v>2254</v>
          </cell>
          <cell r="E89">
            <v>46</v>
          </cell>
          <cell r="F89">
            <v>57</v>
          </cell>
          <cell r="G89">
            <v>34</v>
          </cell>
          <cell r="H89">
            <v>71</v>
          </cell>
          <cell r="I89">
            <v>51</v>
          </cell>
          <cell r="J89">
            <v>51.768855368234199</v>
          </cell>
        </row>
        <row r="90">
          <cell r="B90" t="str">
            <v>10</v>
          </cell>
          <cell r="C90">
            <v>3</v>
          </cell>
          <cell r="D90">
            <v>1222</v>
          </cell>
          <cell r="E90">
            <v>48</v>
          </cell>
          <cell r="F90">
            <v>57</v>
          </cell>
          <cell r="G90">
            <v>36</v>
          </cell>
          <cell r="H90">
            <v>69</v>
          </cell>
          <cell r="I90">
            <v>52</v>
          </cell>
          <cell r="J90">
            <v>52.833060556464801</v>
          </cell>
        </row>
        <row r="91">
          <cell r="B91" t="str">
            <v>11</v>
          </cell>
          <cell r="C91">
            <v>3</v>
          </cell>
          <cell r="D91">
            <v>580</v>
          </cell>
          <cell r="E91">
            <v>49</v>
          </cell>
          <cell r="F91">
            <v>61</v>
          </cell>
          <cell r="G91">
            <v>35</v>
          </cell>
          <cell r="H91">
            <v>70</v>
          </cell>
          <cell r="I91">
            <v>54</v>
          </cell>
          <cell r="J91">
            <v>54.4551724137931</v>
          </cell>
        </row>
        <row r="92">
          <cell r="B92" t="str">
            <v>12</v>
          </cell>
          <cell r="C92">
            <v>3</v>
          </cell>
          <cell r="D92">
            <v>561</v>
          </cell>
          <cell r="E92">
            <v>50</v>
          </cell>
          <cell r="F92">
            <v>62</v>
          </cell>
          <cell r="G92">
            <v>37</v>
          </cell>
          <cell r="H92">
            <v>71</v>
          </cell>
          <cell r="I92">
            <v>57</v>
          </cell>
          <cell r="J92">
            <v>55.994652406417103</v>
          </cell>
        </row>
        <row r="93">
          <cell r="B93" t="str">
            <v>Théologie</v>
          </cell>
          <cell r="C93">
            <v>3</v>
          </cell>
          <cell r="D93">
            <v>33</v>
          </cell>
          <cell r="E93">
            <v>53</v>
          </cell>
          <cell r="F93">
            <v>61</v>
          </cell>
          <cell r="G93">
            <v>40</v>
          </cell>
          <cell r="H93">
            <v>68</v>
          </cell>
          <cell r="I93">
            <v>57</v>
          </cell>
          <cell r="J93">
            <v>56.878787878787897</v>
          </cell>
        </row>
        <row r="96">
          <cell r="B96" t="str">
            <v>Droit</v>
          </cell>
          <cell r="C96">
            <v>3</v>
          </cell>
          <cell r="D96">
            <v>5290</v>
          </cell>
          <cell r="E96">
            <v>38</v>
          </cell>
          <cell r="F96">
            <v>51</v>
          </cell>
          <cell r="G96">
            <v>28</v>
          </cell>
          <cell r="H96">
            <v>69</v>
          </cell>
          <cell r="I96">
            <v>44</v>
          </cell>
          <cell r="J96">
            <v>45.304158790170099</v>
          </cell>
        </row>
        <row r="97">
          <cell r="B97" t="str">
            <v>Lettres</v>
          </cell>
          <cell r="C97">
            <v>3</v>
          </cell>
          <cell r="D97">
            <v>10661</v>
          </cell>
          <cell r="E97">
            <v>40</v>
          </cell>
          <cell r="F97">
            <v>54</v>
          </cell>
          <cell r="G97">
            <v>28</v>
          </cell>
          <cell r="H97">
            <v>69</v>
          </cell>
          <cell r="I97">
            <v>46</v>
          </cell>
          <cell r="J97">
            <v>46.890723196698197</v>
          </cell>
        </row>
        <row r="98">
          <cell r="B98" t="str">
            <v>Sciences</v>
          </cell>
          <cell r="C98">
            <v>3</v>
          </cell>
          <cell r="D98">
            <v>16994</v>
          </cell>
          <cell r="E98">
            <v>37</v>
          </cell>
          <cell r="F98">
            <v>49</v>
          </cell>
          <cell r="G98">
            <v>26</v>
          </cell>
          <cell r="H98">
            <v>69</v>
          </cell>
          <cell r="I98">
            <v>42</v>
          </cell>
          <cell r="J98">
            <v>43.235789102036001</v>
          </cell>
        </row>
        <row r="99">
          <cell r="B99" t="str">
            <v>Pharmacie</v>
          </cell>
          <cell r="C99">
            <v>3</v>
          </cell>
          <cell r="D99">
            <v>1194</v>
          </cell>
          <cell r="E99">
            <v>38</v>
          </cell>
          <cell r="F99">
            <v>52</v>
          </cell>
          <cell r="G99">
            <v>24</v>
          </cell>
          <cell r="H99">
            <v>71</v>
          </cell>
          <cell r="I99">
            <v>43</v>
          </cell>
          <cell r="J99">
            <v>45.314070351758801</v>
          </cell>
        </row>
        <row r="100">
          <cell r="B100" t="str">
            <v>Droit</v>
          </cell>
          <cell r="C100">
            <v>3</v>
          </cell>
          <cell r="D100">
            <v>2328</v>
          </cell>
          <cell r="E100">
            <v>44</v>
          </cell>
          <cell r="F100">
            <v>60</v>
          </cell>
          <cell r="G100">
            <v>27</v>
          </cell>
          <cell r="H100">
            <v>70</v>
          </cell>
          <cell r="I100">
            <v>50</v>
          </cell>
          <cell r="J100">
            <v>51.385309278350498</v>
          </cell>
        </row>
        <row r="101">
          <cell r="B101" t="str">
            <v>Lettres</v>
          </cell>
          <cell r="C101">
            <v>3</v>
          </cell>
          <cell r="D101">
            <v>4425</v>
          </cell>
          <cell r="E101">
            <v>50</v>
          </cell>
          <cell r="F101">
            <v>62</v>
          </cell>
          <cell r="G101">
            <v>37</v>
          </cell>
          <cell r="H101">
            <v>71</v>
          </cell>
          <cell r="I101">
            <v>56</v>
          </cell>
          <cell r="J101">
            <v>55.919096045197698</v>
          </cell>
        </row>
        <row r="102">
          <cell r="B102" t="str">
            <v>Sciences</v>
          </cell>
          <cell r="C102">
            <v>3</v>
          </cell>
          <cell r="D102">
            <v>8062</v>
          </cell>
          <cell r="E102">
            <v>46</v>
          </cell>
          <cell r="F102">
            <v>57</v>
          </cell>
          <cell r="G102">
            <v>30</v>
          </cell>
          <cell r="H102">
            <v>72</v>
          </cell>
          <cell r="I102">
            <v>51</v>
          </cell>
          <cell r="J102">
            <v>51.767055321260202</v>
          </cell>
        </row>
        <row r="103">
          <cell r="B103" t="str">
            <v>Pharmacie</v>
          </cell>
          <cell r="C103">
            <v>3</v>
          </cell>
          <cell r="D103">
            <v>580</v>
          </cell>
          <cell r="E103">
            <v>49</v>
          </cell>
          <cell r="F103">
            <v>61</v>
          </cell>
          <cell r="G103">
            <v>35</v>
          </cell>
          <cell r="H103">
            <v>70</v>
          </cell>
          <cell r="I103">
            <v>54</v>
          </cell>
          <cell r="J103">
            <v>54.4551724137931</v>
          </cell>
        </row>
      </sheetData>
      <sheetData sheetId="14">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1</v>
          </cell>
          <cell r="B3" t="str">
            <v>6</v>
          </cell>
          <cell r="C3" t="str">
            <v>7</v>
          </cell>
          <cell r="D3" t="str">
            <v>8</v>
          </cell>
          <cell r="E3" t="str">
            <v>9</v>
          </cell>
          <cell r="F3" t="str">
            <v>10</v>
          </cell>
          <cell r="G3" t="str">
            <v>11</v>
          </cell>
          <cell r="H3" t="str">
            <v>12</v>
          </cell>
          <cell r="I3" t="str">
            <v>13</v>
          </cell>
          <cell r="J3" t="str">
            <v>14</v>
          </cell>
          <cell r="K3" t="str">
            <v>15</v>
          </cell>
          <cell r="L3" t="str">
            <v>16</v>
          </cell>
          <cell r="M3" t="str">
            <v>17</v>
          </cell>
          <cell r="N3" t="str">
            <v>18</v>
          </cell>
          <cell r="O3" t="str">
            <v>19</v>
          </cell>
          <cell r="P3" t="str">
            <v>20</v>
          </cell>
          <cell r="Q3" t="str">
            <v>21</v>
          </cell>
          <cell r="R3" t="str">
            <v>18</v>
          </cell>
          <cell r="S3" t="str">
            <v>19</v>
          </cell>
          <cell r="T3" t="str">
            <v>20</v>
          </cell>
          <cell r="U3" t="str">
            <v>21</v>
          </cell>
        </row>
        <row r="4">
          <cell r="A4" t="str">
            <v>01</v>
          </cell>
          <cell r="B4">
            <v>4</v>
          </cell>
          <cell r="C4">
            <v>7</v>
          </cell>
          <cell r="D4">
            <v>0.36363636363636365</v>
          </cell>
          <cell r="E4">
            <v>11</v>
          </cell>
          <cell r="F4">
            <v>3</v>
          </cell>
          <cell r="G4">
            <v>6</v>
          </cell>
          <cell r="H4">
            <v>0.33333333333333331</v>
          </cell>
          <cell r="I4">
            <v>9</v>
          </cell>
          <cell r="J4">
            <v>3</v>
          </cell>
          <cell r="K4">
            <v>9</v>
          </cell>
          <cell r="L4">
            <v>0.25</v>
          </cell>
          <cell r="M4">
            <v>12</v>
          </cell>
          <cell r="O4">
            <v>4</v>
          </cell>
          <cell r="P4">
            <v>0</v>
          </cell>
          <cell r="Q4">
            <v>4</v>
          </cell>
          <cell r="R4">
            <v>2</v>
          </cell>
          <cell r="S4">
            <v>2</v>
          </cell>
          <cell r="T4">
            <v>0.5</v>
          </cell>
          <cell r="U4">
            <v>4</v>
          </cell>
        </row>
        <row r="5">
          <cell r="A5" t="str">
            <v>02</v>
          </cell>
          <cell r="B5">
            <v>2</v>
          </cell>
          <cell r="C5">
            <v>2</v>
          </cell>
          <cell r="D5">
            <v>0.5</v>
          </cell>
          <cell r="E5">
            <v>4</v>
          </cell>
          <cell r="G5">
            <v>3</v>
          </cell>
          <cell r="H5">
            <v>0</v>
          </cell>
          <cell r="I5">
            <v>3</v>
          </cell>
          <cell r="K5">
            <v>3</v>
          </cell>
          <cell r="L5">
            <v>0</v>
          </cell>
          <cell r="M5">
            <v>3</v>
          </cell>
          <cell r="N5">
            <v>2</v>
          </cell>
          <cell r="O5">
            <v>3</v>
          </cell>
          <cell r="P5">
            <v>0.4</v>
          </cell>
          <cell r="Q5">
            <v>5</v>
          </cell>
          <cell r="R5">
            <v>1</v>
          </cell>
          <cell r="S5">
            <v>4</v>
          </cell>
          <cell r="T5">
            <v>0.2</v>
          </cell>
          <cell r="U5">
            <v>5</v>
          </cell>
        </row>
        <row r="6">
          <cell r="A6" t="str">
            <v>03</v>
          </cell>
          <cell r="C6">
            <v>1</v>
          </cell>
          <cell r="D6">
            <v>0</v>
          </cell>
          <cell r="E6">
            <v>1</v>
          </cell>
          <cell r="G6">
            <v>2</v>
          </cell>
          <cell r="H6">
            <v>0</v>
          </cell>
          <cell r="I6">
            <v>2</v>
          </cell>
          <cell r="K6">
            <v>1</v>
          </cell>
          <cell r="L6">
            <v>0</v>
          </cell>
          <cell r="M6">
            <v>1</v>
          </cell>
          <cell r="R6">
            <v>0</v>
          </cell>
          <cell r="S6">
            <v>2</v>
          </cell>
          <cell r="T6">
            <v>0</v>
          </cell>
          <cell r="U6">
            <v>2</v>
          </cell>
        </row>
        <row r="7">
          <cell r="A7" t="str">
            <v>04</v>
          </cell>
          <cell r="B7">
            <v>3</v>
          </cell>
          <cell r="C7">
            <v>17</v>
          </cell>
          <cell r="D7">
            <v>0.15</v>
          </cell>
          <cell r="E7">
            <v>20</v>
          </cell>
          <cell r="F7">
            <v>5</v>
          </cell>
          <cell r="G7">
            <v>15</v>
          </cell>
          <cell r="H7">
            <v>0.25</v>
          </cell>
          <cell r="I7">
            <v>20</v>
          </cell>
          <cell r="J7">
            <v>6</v>
          </cell>
          <cell r="K7">
            <v>17</v>
          </cell>
          <cell r="L7">
            <v>0.2608695652173913</v>
          </cell>
          <cell r="M7">
            <v>23</v>
          </cell>
          <cell r="N7">
            <v>3</v>
          </cell>
          <cell r="O7">
            <v>7</v>
          </cell>
          <cell r="P7">
            <v>0.3</v>
          </cell>
          <cell r="Q7">
            <v>10</v>
          </cell>
          <cell r="R7">
            <v>3</v>
          </cell>
          <cell r="S7">
            <v>9</v>
          </cell>
          <cell r="T7">
            <v>0.25</v>
          </cell>
          <cell r="U7">
            <v>12</v>
          </cell>
        </row>
        <row r="8">
          <cell r="A8" t="str">
            <v>05</v>
          </cell>
          <cell r="B8">
            <v>4</v>
          </cell>
          <cell r="C8">
            <v>13</v>
          </cell>
          <cell r="D8">
            <v>0.23529411764705882</v>
          </cell>
          <cell r="E8">
            <v>17</v>
          </cell>
          <cell r="F8">
            <v>9</v>
          </cell>
          <cell r="G8">
            <v>12</v>
          </cell>
          <cell r="H8">
            <v>0.42857142857142855</v>
          </cell>
          <cell r="I8">
            <v>21</v>
          </cell>
          <cell r="J8">
            <v>6</v>
          </cell>
          <cell r="K8">
            <v>21</v>
          </cell>
          <cell r="L8">
            <v>0.22222222222222221</v>
          </cell>
          <cell r="M8">
            <v>27</v>
          </cell>
          <cell r="N8">
            <v>7</v>
          </cell>
          <cell r="O8">
            <v>25</v>
          </cell>
          <cell r="P8">
            <v>0.21875</v>
          </cell>
          <cell r="Q8">
            <v>32</v>
          </cell>
          <cell r="R8">
            <v>10</v>
          </cell>
          <cell r="S8">
            <v>14</v>
          </cell>
          <cell r="T8">
            <v>0.41666666666666669</v>
          </cell>
          <cell r="U8">
            <v>24</v>
          </cell>
        </row>
        <row r="9">
          <cell r="A9" t="str">
            <v>06</v>
          </cell>
          <cell r="B9">
            <v>8</v>
          </cell>
          <cell r="C9">
            <v>22</v>
          </cell>
          <cell r="D9">
            <v>0.26666666666666666</v>
          </cell>
          <cell r="E9">
            <v>30</v>
          </cell>
          <cell r="F9">
            <v>5</v>
          </cell>
          <cell r="G9">
            <v>16</v>
          </cell>
          <cell r="H9">
            <v>0.23809523809523808</v>
          </cell>
          <cell r="I9">
            <v>21</v>
          </cell>
          <cell r="J9">
            <v>11</v>
          </cell>
          <cell r="K9">
            <v>22</v>
          </cell>
          <cell r="L9">
            <v>0.33333333333333331</v>
          </cell>
          <cell r="M9">
            <v>33</v>
          </cell>
          <cell r="N9">
            <v>10</v>
          </cell>
          <cell r="O9">
            <v>24</v>
          </cell>
          <cell r="P9">
            <v>0.29411764705882354</v>
          </cell>
          <cell r="Q9">
            <v>34</v>
          </cell>
          <cell r="R9">
            <v>11</v>
          </cell>
          <cell r="S9">
            <v>15</v>
          </cell>
          <cell r="T9">
            <v>0.42307692307692307</v>
          </cell>
          <cell r="U9">
            <v>26</v>
          </cell>
        </row>
        <row r="10">
          <cell r="A10" t="str">
            <v>07</v>
          </cell>
          <cell r="B10">
            <v>34</v>
          </cell>
          <cell r="C10">
            <v>28</v>
          </cell>
          <cell r="D10">
            <v>0.54838709677419351</v>
          </cell>
          <cell r="E10">
            <v>62</v>
          </cell>
          <cell r="F10">
            <v>24</v>
          </cell>
          <cell r="G10">
            <v>28</v>
          </cell>
          <cell r="H10">
            <v>0.46153846153846156</v>
          </cell>
          <cell r="I10">
            <v>52</v>
          </cell>
          <cell r="J10">
            <v>27</v>
          </cell>
          <cell r="K10">
            <v>36</v>
          </cell>
          <cell r="L10">
            <v>0.42857142857142855</v>
          </cell>
          <cell r="M10">
            <v>63</v>
          </cell>
          <cell r="N10">
            <v>29</v>
          </cell>
          <cell r="O10">
            <v>25</v>
          </cell>
          <cell r="P10">
            <v>0.53703703703703709</v>
          </cell>
          <cell r="Q10">
            <v>54</v>
          </cell>
          <cell r="R10">
            <v>46</v>
          </cell>
          <cell r="S10">
            <v>49</v>
          </cell>
          <cell r="T10">
            <v>0.48421052631578948</v>
          </cell>
          <cell r="U10">
            <v>95</v>
          </cell>
        </row>
        <row r="11">
          <cell r="A11" t="str">
            <v>08</v>
          </cell>
          <cell r="B11">
            <v>8</v>
          </cell>
          <cell r="C11">
            <v>3</v>
          </cell>
          <cell r="D11">
            <v>0.72727272727272729</v>
          </cell>
          <cell r="E11">
            <v>11</v>
          </cell>
          <cell r="F11">
            <v>4</v>
          </cell>
          <cell r="G11">
            <v>3</v>
          </cell>
          <cell r="H11">
            <v>0.5714285714285714</v>
          </cell>
          <cell r="I11">
            <v>7</v>
          </cell>
          <cell r="J11">
            <v>9</v>
          </cell>
          <cell r="K11">
            <v>4</v>
          </cell>
          <cell r="L11">
            <v>0.69230769230769229</v>
          </cell>
          <cell r="M11">
            <v>13</v>
          </cell>
          <cell r="N11">
            <v>11</v>
          </cell>
          <cell r="O11">
            <v>5</v>
          </cell>
          <cell r="P11">
            <v>0.6875</v>
          </cell>
          <cell r="Q11">
            <v>16</v>
          </cell>
          <cell r="R11">
            <v>15</v>
          </cell>
          <cell r="S11">
            <v>9</v>
          </cell>
          <cell r="T11">
            <v>0.625</v>
          </cell>
          <cell r="U11">
            <v>24</v>
          </cell>
        </row>
        <row r="12">
          <cell r="A12" t="str">
            <v>09</v>
          </cell>
          <cell r="B12">
            <v>23</v>
          </cell>
          <cell r="C12">
            <v>23</v>
          </cell>
          <cell r="D12">
            <v>0.5</v>
          </cell>
          <cell r="E12">
            <v>46</v>
          </cell>
          <cell r="F12">
            <v>28</v>
          </cell>
          <cell r="G12">
            <v>21</v>
          </cell>
          <cell r="H12">
            <v>0.5714285714285714</v>
          </cell>
          <cell r="I12">
            <v>49</v>
          </cell>
          <cell r="J12">
            <v>25</v>
          </cell>
          <cell r="K12">
            <v>30</v>
          </cell>
          <cell r="L12">
            <v>0.45454545454545453</v>
          </cell>
          <cell r="M12">
            <v>55</v>
          </cell>
          <cell r="N12">
            <v>27</v>
          </cell>
          <cell r="O12">
            <v>14</v>
          </cell>
          <cell r="P12">
            <v>0.65853658536585369</v>
          </cell>
          <cell r="Q12">
            <v>41</v>
          </cell>
          <cell r="R12">
            <v>32</v>
          </cell>
          <cell r="S12">
            <v>15</v>
          </cell>
          <cell r="T12">
            <v>0.68085106382978722</v>
          </cell>
          <cell r="U12">
            <v>47</v>
          </cell>
        </row>
        <row r="13">
          <cell r="A13" t="str">
            <v>10</v>
          </cell>
          <cell r="B13">
            <v>13</v>
          </cell>
          <cell r="C13">
            <v>10</v>
          </cell>
          <cell r="D13">
            <v>0.56521739130434778</v>
          </cell>
          <cell r="E13">
            <v>23</v>
          </cell>
          <cell r="F13">
            <v>12</v>
          </cell>
          <cell r="G13">
            <v>9</v>
          </cell>
          <cell r="H13">
            <v>0.5714285714285714</v>
          </cell>
          <cell r="I13">
            <v>21</v>
          </cell>
          <cell r="J13">
            <v>13</v>
          </cell>
          <cell r="K13">
            <v>14</v>
          </cell>
          <cell r="L13">
            <v>0.48148148148148145</v>
          </cell>
          <cell r="M13">
            <v>27</v>
          </cell>
          <cell r="N13">
            <v>12</v>
          </cell>
          <cell r="O13">
            <v>9</v>
          </cell>
          <cell r="P13">
            <v>0.5714285714285714</v>
          </cell>
          <cell r="Q13">
            <v>21</v>
          </cell>
          <cell r="R13">
            <v>16</v>
          </cell>
          <cell r="S13">
            <v>10</v>
          </cell>
          <cell r="T13">
            <v>0.61538461538461542</v>
          </cell>
          <cell r="U13">
            <v>26</v>
          </cell>
        </row>
        <row r="14">
          <cell r="A14" t="str">
            <v>11</v>
          </cell>
          <cell r="B14">
            <v>19</v>
          </cell>
          <cell r="C14">
            <v>15</v>
          </cell>
          <cell r="D14">
            <v>0.55882352941176472</v>
          </cell>
          <cell r="E14">
            <v>34</v>
          </cell>
          <cell r="F14">
            <v>22</v>
          </cell>
          <cell r="G14">
            <v>17</v>
          </cell>
          <cell r="H14">
            <v>0.5641025641025641</v>
          </cell>
          <cell r="I14">
            <v>39</v>
          </cell>
          <cell r="J14">
            <v>33</v>
          </cell>
          <cell r="K14">
            <v>30</v>
          </cell>
          <cell r="L14">
            <v>0.52380952380952384</v>
          </cell>
          <cell r="M14">
            <v>63</v>
          </cell>
          <cell r="N14">
            <v>19</v>
          </cell>
          <cell r="O14">
            <v>23</v>
          </cell>
          <cell r="P14">
            <v>0.45238095238095238</v>
          </cell>
          <cell r="Q14">
            <v>42</v>
          </cell>
          <cell r="R14">
            <v>25</v>
          </cell>
          <cell r="S14">
            <v>16</v>
          </cell>
          <cell r="T14">
            <v>0.6097560975609756</v>
          </cell>
          <cell r="U14">
            <v>41</v>
          </cell>
        </row>
        <row r="15">
          <cell r="A15" t="str">
            <v>12</v>
          </cell>
          <cell r="B15">
            <v>4</v>
          </cell>
          <cell r="C15">
            <v>10</v>
          </cell>
          <cell r="D15">
            <v>0.2857142857142857</v>
          </cell>
          <cell r="E15">
            <v>14</v>
          </cell>
          <cell r="F15">
            <v>7</v>
          </cell>
          <cell r="G15">
            <v>4</v>
          </cell>
          <cell r="H15">
            <v>0.63636363636363635</v>
          </cell>
          <cell r="I15">
            <v>11</v>
          </cell>
          <cell r="J15">
            <v>10</v>
          </cell>
          <cell r="K15">
            <v>10</v>
          </cell>
          <cell r="L15">
            <v>0.5</v>
          </cell>
          <cell r="M15">
            <v>20</v>
          </cell>
          <cell r="N15">
            <v>8</v>
          </cell>
          <cell r="O15">
            <v>7</v>
          </cell>
          <cell r="P15">
            <v>0.53333333333333333</v>
          </cell>
          <cell r="Q15">
            <v>15</v>
          </cell>
          <cell r="R15">
            <v>8</v>
          </cell>
          <cell r="S15">
            <v>9</v>
          </cell>
          <cell r="T15">
            <v>0.47058823529411764</v>
          </cell>
          <cell r="U15">
            <v>17</v>
          </cell>
        </row>
        <row r="16">
          <cell r="A16" t="str">
            <v>13</v>
          </cell>
          <cell r="B16">
            <v>5</v>
          </cell>
          <cell r="C16">
            <v>3</v>
          </cell>
          <cell r="D16">
            <v>0.625</v>
          </cell>
          <cell r="E16">
            <v>8</v>
          </cell>
          <cell r="F16">
            <v>6</v>
          </cell>
          <cell r="G16">
            <v>5</v>
          </cell>
          <cell r="H16">
            <v>0.54545454545454541</v>
          </cell>
          <cell r="I16">
            <v>11</v>
          </cell>
          <cell r="J16">
            <v>3</v>
          </cell>
          <cell r="K16">
            <v>4</v>
          </cell>
          <cell r="L16">
            <v>0.42857142857142855</v>
          </cell>
          <cell r="M16">
            <v>7</v>
          </cell>
          <cell r="N16">
            <v>11</v>
          </cell>
          <cell r="O16">
            <v>3</v>
          </cell>
          <cell r="P16">
            <v>0.7857142857142857</v>
          </cell>
          <cell r="Q16">
            <v>14</v>
          </cell>
          <cell r="R16">
            <v>5</v>
          </cell>
          <cell r="S16">
            <v>2</v>
          </cell>
          <cell r="T16">
            <v>0.7142857142857143</v>
          </cell>
          <cell r="U16">
            <v>7</v>
          </cell>
        </row>
        <row r="17">
          <cell r="A17" t="str">
            <v>14</v>
          </cell>
          <cell r="B17">
            <v>27</v>
          </cell>
          <cell r="C17">
            <v>23</v>
          </cell>
          <cell r="D17">
            <v>0.54</v>
          </cell>
          <cell r="E17">
            <v>50</v>
          </cell>
          <cell r="F17">
            <v>21</v>
          </cell>
          <cell r="G17">
            <v>17</v>
          </cell>
          <cell r="H17">
            <v>0.55263157894736847</v>
          </cell>
          <cell r="I17">
            <v>38</v>
          </cell>
          <cell r="J17">
            <v>24</v>
          </cell>
          <cell r="K17">
            <v>15</v>
          </cell>
          <cell r="L17">
            <v>0.61538461538461542</v>
          </cell>
          <cell r="M17">
            <v>39</v>
          </cell>
          <cell r="N17">
            <v>22</v>
          </cell>
          <cell r="O17">
            <v>12</v>
          </cell>
          <cell r="P17">
            <v>0.6470588235294118</v>
          </cell>
          <cell r="Q17">
            <v>34</v>
          </cell>
          <cell r="R17">
            <v>21</v>
          </cell>
          <cell r="S17">
            <v>17</v>
          </cell>
          <cell r="T17">
            <v>0.55263157894736847</v>
          </cell>
          <cell r="U17">
            <v>38</v>
          </cell>
        </row>
        <row r="18">
          <cell r="A18" t="str">
            <v>15</v>
          </cell>
          <cell r="B18">
            <v>10</v>
          </cell>
          <cell r="C18">
            <v>13</v>
          </cell>
          <cell r="D18">
            <v>0.43478260869565216</v>
          </cell>
          <cell r="E18">
            <v>23</v>
          </cell>
          <cell r="F18">
            <v>12</v>
          </cell>
          <cell r="G18">
            <v>18</v>
          </cell>
          <cell r="H18">
            <v>0.4</v>
          </cell>
          <cell r="I18">
            <v>30</v>
          </cell>
          <cell r="J18">
            <v>8</v>
          </cell>
          <cell r="K18">
            <v>21</v>
          </cell>
          <cell r="L18">
            <v>0.27586206896551724</v>
          </cell>
          <cell r="M18">
            <v>29</v>
          </cell>
          <cell r="N18">
            <v>8</v>
          </cell>
          <cell r="O18">
            <v>10</v>
          </cell>
          <cell r="P18">
            <v>0.44444444444444442</v>
          </cell>
          <cell r="Q18">
            <v>18</v>
          </cell>
          <cell r="R18">
            <v>11</v>
          </cell>
          <cell r="S18">
            <v>11</v>
          </cell>
          <cell r="T18">
            <v>0.5</v>
          </cell>
          <cell r="U18">
            <v>22</v>
          </cell>
        </row>
        <row r="19">
          <cell r="A19" t="str">
            <v>16</v>
          </cell>
          <cell r="B19">
            <v>28</v>
          </cell>
          <cell r="C19">
            <v>31</v>
          </cell>
          <cell r="D19">
            <v>0.47457627118644069</v>
          </cell>
          <cell r="E19">
            <v>59</v>
          </cell>
          <cell r="F19">
            <v>30</v>
          </cell>
          <cell r="G19">
            <v>42</v>
          </cell>
          <cell r="H19">
            <v>0.41666666666666669</v>
          </cell>
          <cell r="I19">
            <v>72</v>
          </cell>
          <cell r="J19">
            <v>30</v>
          </cell>
          <cell r="K19">
            <v>33</v>
          </cell>
          <cell r="L19">
            <v>0.47619047619047616</v>
          </cell>
          <cell r="M19">
            <v>63</v>
          </cell>
          <cell r="N19">
            <v>40</v>
          </cell>
          <cell r="O19">
            <v>36</v>
          </cell>
          <cell r="P19">
            <v>0.52631578947368418</v>
          </cell>
          <cell r="Q19">
            <v>76</v>
          </cell>
          <cell r="R19">
            <v>46</v>
          </cell>
          <cell r="S19">
            <v>42</v>
          </cell>
          <cell r="T19">
            <v>0.52272727272727271</v>
          </cell>
          <cell r="U19">
            <v>88</v>
          </cell>
        </row>
        <row r="20">
          <cell r="A20" t="str">
            <v>17</v>
          </cell>
          <cell r="B20">
            <v>12</v>
          </cell>
          <cell r="C20">
            <v>36</v>
          </cell>
          <cell r="D20">
            <v>0.25</v>
          </cell>
          <cell r="E20">
            <v>48</v>
          </cell>
          <cell r="F20">
            <v>20</v>
          </cell>
          <cell r="G20">
            <v>35</v>
          </cell>
          <cell r="H20">
            <v>0.36363636363636365</v>
          </cell>
          <cell r="I20">
            <v>55</v>
          </cell>
          <cell r="J20">
            <v>14</v>
          </cell>
          <cell r="K20">
            <v>26</v>
          </cell>
          <cell r="L20">
            <v>0.35</v>
          </cell>
          <cell r="M20">
            <v>40</v>
          </cell>
          <cell r="N20">
            <v>13</v>
          </cell>
          <cell r="O20">
            <v>31</v>
          </cell>
          <cell r="P20">
            <v>0.29545454545454547</v>
          </cell>
          <cell r="Q20">
            <v>44</v>
          </cell>
          <cell r="R20">
            <v>14</v>
          </cell>
          <cell r="S20">
            <v>31</v>
          </cell>
          <cell r="T20">
            <v>0.31111111111111112</v>
          </cell>
          <cell r="U20">
            <v>45</v>
          </cell>
        </row>
        <row r="21">
          <cell r="A21" t="str">
            <v>18</v>
          </cell>
          <cell r="B21">
            <v>23</v>
          </cell>
          <cell r="C21">
            <v>30</v>
          </cell>
          <cell r="D21">
            <v>0.43396226415094341</v>
          </cell>
          <cell r="E21">
            <v>53</v>
          </cell>
          <cell r="F21">
            <v>26</v>
          </cell>
          <cell r="G21">
            <v>34</v>
          </cell>
          <cell r="H21">
            <v>0.43333333333333335</v>
          </cell>
          <cell r="I21">
            <v>60</v>
          </cell>
          <cell r="J21">
            <v>30</v>
          </cell>
          <cell r="K21">
            <v>28</v>
          </cell>
          <cell r="L21">
            <v>0.51724137931034486</v>
          </cell>
          <cell r="M21">
            <v>58</v>
          </cell>
          <cell r="N21">
            <v>23</v>
          </cell>
          <cell r="O21">
            <v>39</v>
          </cell>
          <cell r="P21">
            <v>0.37096774193548387</v>
          </cell>
          <cell r="Q21">
            <v>62</v>
          </cell>
          <cell r="R21">
            <v>32</v>
          </cell>
          <cell r="S21">
            <v>26</v>
          </cell>
          <cell r="T21">
            <v>0.55172413793103448</v>
          </cell>
          <cell r="U21">
            <v>58</v>
          </cell>
        </row>
        <row r="22">
          <cell r="A22" t="str">
            <v>19</v>
          </cell>
          <cell r="B22">
            <v>22</v>
          </cell>
          <cell r="C22">
            <v>45</v>
          </cell>
          <cell r="D22">
            <v>0.32835820895522388</v>
          </cell>
          <cell r="E22">
            <v>67</v>
          </cell>
          <cell r="F22">
            <v>29</v>
          </cell>
          <cell r="G22">
            <v>52</v>
          </cell>
          <cell r="H22">
            <v>0.35802469135802467</v>
          </cell>
          <cell r="I22">
            <v>81</v>
          </cell>
          <cell r="J22">
            <v>23</v>
          </cell>
          <cell r="K22">
            <v>58</v>
          </cell>
          <cell r="L22">
            <v>0.2839506172839506</v>
          </cell>
          <cell r="M22">
            <v>81</v>
          </cell>
          <cell r="N22">
            <v>29</v>
          </cell>
          <cell r="O22">
            <v>47</v>
          </cell>
          <cell r="P22">
            <v>0.38157894736842107</v>
          </cell>
          <cell r="Q22">
            <v>76</v>
          </cell>
          <cell r="R22">
            <v>21</v>
          </cell>
          <cell r="S22">
            <v>35</v>
          </cell>
          <cell r="T22">
            <v>0.375</v>
          </cell>
          <cell r="U22">
            <v>56</v>
          </cell>
        </row>
        <row r="23">
          <cell r="A23" t="str">
            <v>20</v>
          </cell>
          <cell r="B23">
            <v>15</v>
          </cell>
          <cell r="C23">
            <v>23</v>
          </cell>
          <cell r="D23">
            <v>0.39473684210526316</v>
          </cell>
          <cell r="E23">
            <v>38</v>
          </cell>
          <cell r="F23">
            <v>10</v>
          </cell>
          <cell r="G23">
            <v>15</v>
          </cell>
          <cell r="H23">
            <v>0.4</v>
          </cell>
          <cell r="I23">
            <v>25</v>
          </cell>
          <cell r="J23">
            <v>9</v>
          </cell>
          <cell r="K23">
            <v>19</v>
          </cell>
          <cell r="L23">
            <v>0.32142857142857145</v>
          </cell>
          <cell r="M23">
            <v>28</v>
          </cell>
          <cell r="N23">
            <v>29</v>
          </cell>
          <cell r="O23">
            <v>18</v>
          </cell>
          <cell r="P23">
            <v>0.61702127659574468</v>
          </cell>
          <cell r="Q23">
            <v>47</v>
          </cell>
          <cell r="R23">
            <v>16</v>
          </cell>
          <cell r="S23">
            <v>15</v>
          </cell>
          <cell r="T23">
            <v>0.5161290322580645</v>
          </cell>
          <cell r="U23">
            <v>31</v>
          </cell>
        </row>
        <row r="24">
          <cell r="A24" t="str">
            <v>21</v>
          </cell>
          <cell r="B24">
            <v>15</v>
          </cell>
          <cell r="C24">
            <v>25</v>
          </cell>
          <cell r="D24">
            <v>0.375</v>
          </cell>
          <cell r="E24">
            <v>40</v>
          </cell>
          <cell r="F24">
            <v>13</v>
          </cell>
          <cell r="G24">
            <v>25</v>
          </cell>
          <cell r="H24">
            <v>0.34210526315789475</v>
          </cell>
          <cell r="I24">
            <v>38</v>
          </cell>
          <cell r="J24">
            <v>21</v>
          </cell>
          <cell r="K24">
            <v>25</v>
          </cell>
          <cell r="L24">
            <v>0.45652173913043476</v>
          </cell>
          <cell r="M24">
            <v>46</v>
          </cell>
          <cell r="N24">
            <v>21</v>
          </cell>
          <cell r="O24">
            <v>24</v>
          </cell>
          <cell r="P24">
            <v>0.46666666666666667</v>
          </cell>
          <cell r="Q24">
            <v>45</v>
          </cell>
          <cell r="R24">
            <v>22</v>
          </cell>
          <cell r="S24">
            <v>29</v>
          </cell>
          <cell r="T24">
            <v>0.43137254901960786</v>
          </cell>
          <cell r="U24">
            <v>51</v>
          </cell>
        </row>
        <row r="25">
          <cell r="A25" t="str">
            <v>22</v>
          </cell>
          <cell r="B25">
            <v>16</v>
          </cell>
          <cell r="C25">
            <v>51</v>
          </cell>
          <cell r="D25">
            <v>0.23880597014925373</v>
          </cell>
          <cell r="E25">
            <v>67</v>
          </cell>
          <cell r="F25">
            <v>31</v>
          </cell>
          <cell r="G25">
            <v>51</v>
          </cell>
          <cell r="H25">
            <v>0.37804878048780488</v>
          </cell>
          <cell r="I25">
            <v>82</v>
          </cell>
          <cell r="J25">
            <v>30</v>
          </cell>
          <cell r="K25">
            <v>46</v>
          </cell>
          <cell r="L25">
            <v>0.39473684210526316</v>
          </cell>
          <cell r="M25">
            <v>76</v>
          </cell>
          <cell r="N25">
            <v>28</v>
          </cell>
          <cell r="O25">
            <v>46</v>
          </cell>
          <cell r="P25">
            <v>0.3783783783783784</v>
          </cell>
          <cell r="Q25">
            <v>74</v>
          </cell>
          <cell r="R25">
            <v>22</v>
          </cell>
          <cell r="S25">
            <v>44</v>
          </cell>
          <cell r="T25">
            <v>0.33333333333333331</v>
          </cell>
          <cell r="U25">
            <v>66</v>
          </cell>
        </row>
        <row r="26">
          <cell r="A26" t="str">
            <v>23</v>
          </cell>
          <cell r="B26">
            <v>11</v>
          </cell>
          <cell r="C26">
            <v>23</v>
          </cell>
          <cell r="D26">
            <v>0.3235294117647059</v>
          </cell>
          <cell r="E26">
            <v>34</v>
          </cell>
          <cell r="F26">
            <v>8</v>
          </cell>
          <cell r="G26">
            <v>33</v>
          </cell>
          <cell r="H26">
            <v>0.1951219512195122</v>
          </cell>
          <cell r="I26">
            <v>41</v>
          </cell>
          <cell r="J26">
            <v>15</v>
          </cell>
          <cell r="K26">
            <v>21</v>
          </cell>
          <cell r="L26">
            <v>0.41666666666666669</v>
          </cell>
          <cell r="M26">
            <v>36</v>
          </cell>
          <cell r="N26">
            <v>18</v>
          </cell>
          <cell r="O26">
            <v>35</v>
          </cell>
          <cell r="P26">
            <v>0.33962264150943394</v>
          </cell>
          <cell r="Q26">
            <v>53</v>
          </cell>
          <cell r="R26">
            <v>19</v>
          </cell>
          <cell r="S26">
            <v>36</v>
          </cell>
          <cell r="T26">
            <v>0.34545454545454546</v>
          </cell>
          <cell r="U26">
            <v>55</v>
          </cell>
        </row>
        <row r="27">
          <cell r="A27" t="str">
            <v>24</v>
          </cell>
          <cell r="B27">
            <v>14</v>
          </cell>
          <cell r="C27">
            <v>28</v>
          </cell>
          <cell r="D27">
            <v>0.33333333333333331</v>
          </cell>
          <cell r="E27">
            <v>42</v>
          </cell>
          <cell r="F27">
            <v>13</v>
          </cell>
          <cell r="G27">
            <v>27</v>
          </cell>
          <cell r="H27">
            <v>0.32500000000000001</v>
          </cell>
          <cell r="I27">
            <v>40</v>
          </cell>
          <cell r="J27">
            <v>17</v>
          </cell>
          <cell r="K27">
            <v>23</v>
          </cell>
          <cell r="L27">
            <v>0.42499999999999999</v>
          </cell>
          <cell r="M27">
            <v>40</v>
          </cell>
          <cell r="N27">
            <v>12</v>
          </cell>
          <cell r="O27">
            <v>24</v>
          </cell>
          <cell r="P27">
            <v>0.33333333333333331</v>
          </cell>
          <cell r="Q27">
            <v>36</v>
          </cell>
          <cell r="R27">
            <v>18</v>
          </cell>
          <cell r="S27">
            <v>22</v>
          </cell>
          <cell r="T27">
            <v>0.45</v>
          </cell>
          <cell r="U27">
            <v>40</v>
          </cell>
        </row>
        <row r="28">
          <cell r="A28" t="str">
            <v>25</v>
          </cell>
          <cell r="B28">
            <v>13</v>
          </cell>
          <cell r="C28">
            <v>97</v>
          </cell>
          <cell r="D28">
            <v>0.11818181818181818</v>
          </cell>
          <cell r="E28">
            <v>110</v>
          </cell>
          <cell r="F28">
            <v>14</v>
          </cell>
          <cell r="G28">
            <v>95</v>
          </cell>
          <cell r="H28">
            <v>0.12844036697247707</v>
          </cell>
          <cell r="I28">
            <v>109</v>
          </cell>
          <cell r="J28">
            <v>17</v>
          </cell>
          <cell r="K28">
            <v>99</v>
          </cell>
          <cell r="L28">
            <v>0.14655172413793102</v>
          </cell>
          <cell r="M28">
            <v>116</v>
          </cell>
          <cell r="N28">
            <v>20</v>
          </cell>
          <cell r="O28">
            <v>108</v>
          </cell>
          <cell r="P28">
            <v>0.15625</v>
          </cell>
          <cell r="Q28">
            <v>128</v>
          </cell>
          <cell r="R28">
            <v>18</v>
          </cell>
          <cell r="S28">
            <v>97</v>
          </cell>
          <cell r="T28">
            <v>0.15652173913043479</v>
          </cell>
          <cell r="U28">
            <v>115</v>
          </cell>
        </row>
        <row r="29">
          <cell r="A29" t="str">
            <v>26</v>
          </cell>
          <cell r="B29">
            <v>30</v>
          </cell>
          <cell r="C29">
            <v>98</v>
          </cell>
          <cell r="D29">
            <v>0.234375</v>
          </cell>
          <cell r="E29">
            <v>128</v>
          </cell>
          <cell r="F29">
            <v>25</v>
          </cell>
          <cell r="G29">
            <v>125</v>
          </cell>
          <cell r="H29">
            <v>0.16666666666666666</v>
          </cell>
          <cell r="I29">
            <v>150</v>
          </cell>
          <cell r="J29">
            <v>33</v>
          </cell>
          <cell r="K29">
            <v>121</v>
          </cell>
          <cell r="L29">
            <v>0.21428571428571427</v>
          </cell>
          <cell r="M29">
            <v>154</v>
          </cell>
          <cell r="N29">
            <v>36</v>
          </cell>
          <cell r="O29">
            <v>119</v>
          </cell>
          <cell r="P29">
            <v>0.23225806451612904</v>
          </cell>
          <cell r="Q29">
            <v>155</v>
          </cell>
          <cell r="R29">
            <v>37</v>
          </cell>
          <cell r="S29">
            <v>119</v>
          </cell>
          <cell r="T29">
            <v>0.23717948717948717</v>
          </cell>
          <cell r="U29">
            <v>156</v>
          </cell>
        </row>
        <row r="30">
          <cell r="A30" t="str">
            <v>27</v>
          </cell>
          <cell r="B30">
            <v>40</v>
          </cell>
          <cell r="C30">
            <v>164</v>
          </cell>
          <cell r="D30">
            <v>0.19607843137254902</v>
          </cell>
          <cell r="E30">
            <v>204</v>
          </cell>
          <cell r="F30">
            <v>39</v>
          </cell>
          <cell r="G30">
            <v>185</v>
          </cell>
          <cell r="H30">
            <v>0.17410714285714285</v>
          </cell>
          <cell r="I30">
            <v>224</v>
          </cell>
          <cell r="J30">
            <v>45</v>
          </cell>
          <cell r="K30">
            <v>164</v>
          </cell>
          <cell r="L30">
            <v>0.21531100478468901</v>
          </cell>
          <cell r="M30">
            <v>209</v>
          </cell>
          <cell r="N30">
            <v>44</v>
          </cell>
          <cell r="O30">
            <v>156</v>
          </cell>
          <cell r="P30">
            <v>0.22</v>
          </cell>
          <cell r="Q30">
            <v>200</v>
          </cell>
          <cell r="R30">
            <v>27</v>
          </cell>
          <cell r="S30">
            <v>175</v>
          </cell>
          <cell r="T30">
            <v>0.13366336633663367</v>
          </cell>
          <cell r="U30">
            <v>202</v>
          </cell>
        </row>
        <row r="31">
          <cell r="A31" t="str">
            <v>28</v>
          </cell>
          <cell r="B31">
            <v>29</v>
          </cell>
          <cell r="C31">
            <v>113</v>
          </cell>
          <cell r="D31">
            <v>0.20422535211267606</v>
          </cell>
          <cell r="E31">
            <v>142</v>
          </cell>
          <cell r="F31">
            <v>25</v>
          </cell>
          <cell r="G31">
            <v>107</v>
          </cell>
          <cell r="H31">
            <v>0.18939393939393939</v>
          </cell>
          <cell r="I31">
            <v>132</v>
          </cell>
          <cell r="J31">
            <v>27</v>
          </cell>
          <cell r="K31">
            <v>120</v>
          </cell>
          <cell r="L31">
            <v>0.18367346938775511</v>
          </cell>
          <cell r="M31">
            <v>147</v>
          </cell>
          <cell r="N31">
            <v>39</v>
          </cell>
          <cell r="O31">
            <v>114</v>
          </cell>
          <cell r="P31">
            <v>0.25490196078431371</v>
          </cell>
          <cell r="Q31">
            <v>153</v>
          </cell>
          <cell r="R31">
            <v>37</v>
          </cell>
          <cell r="S31">
            <v>99</v>
          </cell>
          <cell r="T31">
            <v>0.27205882352941174</v>
          </cell>
          <cell r="U31">
            <v>136</v>
          </cell>
        </row>
        <row r="32">
          <cell r="A32" t="str">
            <v>29</v>
          </cell>
          <cell r="B32">
            <v>14</v>
          </cell>
          <cell r="C32">
            <v>86</v>
          </cell>
          <cell r="D32">
            <v>0.14000000000000001</v>
          </cell>
          <cell r="E32">
            <v>100</v>
          </cell>
          <cell r="F32">
            <v>7</v>
          </cell>
          <cell r="G32">
            <v>64</v>
          </cell>
          <cell r="H32">
            <v>9.8591549295774641E-2</v>
          </cell>
          <cell r="I32">
            <v>71</v>
          </cell>
          <cell r="J32">
            <v>11</v>
          </cell>
          <cell r="K32">
            <v>46</v>
          </cell>
          <cell r="L32">
            <v>0.19298245614035087</v>
          </cell>
          <cell r="M32">
            <v>57</v>
          </cell>
          <cell r="N32">
            <v>8</v>
          </cell>
          <cell r="O32">
            <v>31</v>
          </cell>
          <cell r="P32">
            <v>0.20512820512820512</v>
          </cell>
          <cell r="Q32">
            <v>39</v>
          </cell>
          <cell r="R32">
            <v>7</v>
          </cell>
          <cell r="S32">
            <v>43</v>
          </cell>
          <cell r="T32">
            <v>0.14000000000000001</v>
          </cell>
          <cell r="U32">
            <v>50</v>
          </cell>
        </row>
        <row r="33">
          <cell r="A33" t="str">
            <v>30</v>
          </cell>
          <cell r="B33">
            <v>13</v>
          </cell>
          <cell r="C33">
            <v>49</v>
          </cell>
          <cell r="D33">
            <v>0.20967741935483872</v>
          </cell>
          <cell r="E33">
            <v>62</v>
          </cell>
          <cell r="F33">
            <v>13</v>
          </cell>
          <cell r="G33">
            <v>44</v>
          </cell>
          <cell r="H33">
            <v>0.22807017543859648</v>
          </cell>
          <cell r="I33">
            <v>57</v>
          </cell>
          <cell r="J33">
            <v>14</v>
          </cell>
          <cell r="K33">
            <v>59</v>
          </cell>
          <cell r="L33">
            <v>0.19178082191780821</v>
          </cell>
          <cell r="M33">
            <v>73</v>
          </cell>
          <cell r="N33">
            <v>12</v>
          </cell>
          <cell r="O33">
            <v>46</v>
          </cell>
          <cell r="P33">
            <v>0.20689655172413793</v>
          </cell>
          <cell r="Q33">
            <v>58</v>
          </cell>
          <cell r="R33">
            <v>14</v>
          </cell>
          <cell r="S33">
            <v>45</v>
          </cell>
          <cell r="T33">
            <v>0.23728813559322035</v>
          </cell>
          <cell r="U33">
            <v>59</v>
          </cell>
        </row>
        <row r="34">
          <cell r="A34" t="str">
            <v>31</v>
          </cell>
          <cell r="B34">
            <v>47</v>
          </cell>
          <cell r="C34">
            <v>82</v>
          </cell>
          <cell r="D34">
            <v>0.36434108527131781</v>
          </cell>
          <cell r="E34">
            <v>129</v>
          </cell>
          <cell r="F34">
            <v>43</v>
          </cell>
          <cell r="G34">
            <v>79</v>
          </cell>
          <cell r="H34">
            <v>0.35245901639344263</v>
          </cell>
          <cell r="I34">
            <v>122</v>
          </cell>
          <cell r="J34">
            <v>50</v>
          </cell>
          <cell r="K34">
            <v>76</v>
          </cell>
          <cell r="L34">
            <v>0.3968253968253968</v>
          </cell>
          <cell r="M34">
            <v>126</v>
          </cell>
          <cell r="N34">
            <v>59</v>
          </cell>
          <cell r="O34">
            <v>85</v>
          </cell>
          <cell r="P34">
            <v>0.40972222222222221</v>
          </cell>
          <cell r="Q34">
            <v>144</v>
          </cell>
          <cell r="R34">
            <v>42</v>
          </cell>
          <cell r="S34">
            <v>81</v>
          </cell>
          <cell r="T34">
            <v>0.34146341463414637</v>
          </cell>
          <cell r="U34">
            <v>123</v>
          </cell>
        </row>
        <row r="35">
          <cell r="A35" t="str">
            <v>32</v>
          </cell>
          <cell r="B35">
            <v>35</v>
          </cell>
          <cell r="C35">
            <v>75</v>
          </cell>
          <cell r="D35">
            <v>0.31818181818181818</v>
          </cell>
          <cell r="E35">
            <v>110</v>
          </cell>
          <cell r="F35">
            <v>39</v>
          </cell>
          <cell r="G35">
            <v>72</v>
          </cell>
          <cell r="H35">
            <v>0.35135135135135137</v>
          </cell>
          <cell r="I35">
            <v>111</v>
          </cell>
          <cell r="J35">
            <v>33</v>
          </cell>
          <cell r="K35">
            <v>65</v>
          </cell>
          <cell r="L35">
            <v>0.33673469387755101</v>
          </cell>
          <cell r="M35">
            <v>98</v>
          </cell>
          <cell r="N35">
            <v>35</v>
          </cell>
          <cell r="O35">
            <v>57</v>
          </cell>
          <cell r="P35">
            <v>0.38043478260869568</v>
          </cell>
          <cell r="Q35">
            <v>92</v>
          </cell>
          <cell r="R35">
            <v>32</v>
          </cell>
          <cell r="S35">
            <v>68</v>
          </cell>
          <cell r="T35">
            <v>0.32</v>
          </cell>
          <cell r="U35">
            <v>100</v>
          </cell>
        </row>
        <row r="36">
          <cell r="A36" t="str">
            <v>33</v>
          </cell>
          <cell r="B36">
            <v>32</v>
          </cell>
          <cell r="C36">
            <v>75</v>
          </cell>
          <cell r="D36">
            <v>0.29906542056074764</v>
          </cell>
          <cell r="E36">
            <v>107</v>
          </cell>
          <cell r="F36">
            <v>31</v>
          </cell>
          <cell r="G36">
            <v>61</v>
          </cell>
          <cell r="H36">
            <v>0.33695652173913043</v>
          </cell>
          <cell r="I36">
            <v>92</v>
          </cell>
          <cell r="J36">
            <v>32</v>
          </cell>
          <cell r="K36">
            <v>67</v>
          </cell>
          <cell r="L36">
            <v>0.32323232323232326</v>
          </cell>
          <cell r="M36">
            <v>99</v>
          </cell>
          <cell r="N36">
            <v>50</v>
          </cell>
          <cell r="O36">
            <v>64</v>
          </cell>
          <cell r="P36">
            <v>0.43859649122807015</v>
          </cell>
          <cell r="Q36">
            <v>114</v>
          </cell>
          <cell r="R36">
            <v>26</v>
          </cell>
          <cell r="S36">
            <v>51</v>
          </cell>
          <cell r="T36">
            <v>0.33766233766233766</v>
          </cell>
          <cell r="U36">
            <v>77</v>
          </cell>
        </row>
        <row r="37">
          <cell r="A37" t="str">
            <v>34</v>
          </cell>
          <cell r="C37">
            <v>11</v>
          </cell>
          <cell r="D37">
            <v>0</v>
          </cell>
          <cell r="E37">
            <v>11</v>
          </cell>
          <cell r="F37">
            <v>1</v>
          </cell>
          <cell r="G37">
            <v>18</v>
          </cell>
          <cell r="H37">
            <v>5.2631578947368418E-2</v>
          </cell>
          <cell r="I37">
            <v>19</v>
          </cell>
          <cell r="K37">
            <v>10</v>
          </cell>
          <cell r="L37">
            <v>0</v>
          </cell>
          <cell r="M37">
            <v>10</v>
          </cell>
          <cell r="N37">
            <v>4</v>
          </cell>
          <cell r="O37">
            <v>25</v>
          </cell>
          <cell r="P37">
            <v>0.13793103448275862</v>
          </cell>
          <cell r="Q37">
            <v>29</v>
          </cell>
          <cell r="R37">
            <v>6</v>
          </cell>
          <cell r="S37">
            <v>17</v>
          </cell>
          <cell r="T37">
            <v>0.2608695652173913</v>
          </cell>
          <cell r="U37">
            <v>23</v>
          </cell>
        </row>
        <row r="38">
          <cell r="A38" t="str">
            <v>35</v>
          </cell>
          <cell r="B38">
            <v>10</v>
          </cell>
          <cell r="C38">
            <v>57</v>
          </cell>
          <cell r="D38">
            <v>0.14925373134328357</v>
          </cell>
          <cell r="E38">
            <v>67</v>
          </cell>
          <cell r="F38">
            <v>12</v>
          </cell>
          <cell r="G38">
            <v>29</v>
          </cell>
          <cell r="H38">
            <v>0.29268292682926828</v>
          </cell>
          <cell r="I38">
            <v>41</v>
          </cell>
          <cell r="J38">
            <v>9</v>
          </cell>
          <cell r="K38">
            <v>41</v>
          </cell>
          <cell r="L38">
            <v>0.18</v>
          </cell>
          <cell r="M38">
            <v>50</v>
          </cell>
          <cell r="N38">
            <v>19</v>
          </cell>
          <cell r="O38">
            <v>35</v>
          </cell>
          <cell r="P38">
            <v>0.35185185185185186</v>
          </cell>
          <cell r="Q38">
            <v>54</v>
          </cell>
          <cell r="R38">
            <v>17</v>
          </cell>
          <cell r="S38">
            <v>29</v>
          </cell>
          <cell r="T38">
            <v>0.36956521739130432</v>
          </cell>
          <cell r="U38">
            <v>46</v>
          </cell>
        </row>
        <row r="39">
          <cell r="A39" t="str">
            <v>36</v>
          </cell>
          <cell r="B39">
            <v>10</v>
          </cell>
          <cell r="C39">
            <v>48</v>
          </cell>
          <cell r="D39">
            <v>0.17241379310344829</v>
          </cell>
          <cell r="E39">
            <v>58</v>
          </cell>
          <cell r="F39">
            <v>12</v>
          </cell>
          <cell r="G39">
            <v>28</v>
          </cell>
          <cell r="H39">
            <v>0.3</v>
          </cell>
          <cell r="I39">
            <v>40</v>
          </cell>
          <cell r="J39">
            <v>10</v>
          </cell>
          <cell r="K39">
            <v>36</v>
          </cell>
          <cell r="L39">
            <v>0.21739130434782608</v>
          </cell>
          <cell r="M39">
            <v>46</v>
          </cell>
          <cell r="N39">
            <v>22</v>
          </cell>
          <cell r="O39">
            <v>36</v>
          </cell>
          <cell r="P39">
            <v>0.37931034482758619</v>
          </cell>
          <cell r="Q39">
            <v>58</v>
          </cell>
          <cell r="R39">
            <v>15</v>
          </cell>
          <cell r="S39">
            <v>36</v>
          </cell>
          <cell r="T39">
            <v>0.29411764705882354</v>
          </cell>
          <cell r="U39">
            <v>51</v>
          </cell>
        </row>
        <row r="40">
          <cell r="A40" t="str">
            <v>37</v>
          </cell>
          <cell r="B40">
            <v>8</v>
          </cell>
          <cell r="C40">
            <v>11</v>
          </cell>
          <cell r="D40">
            <v>0.42105263157894735</v>
          </cell>
          <cell r="E40">
            <v>19</v>
          </cell>
          <cell r="F40">
            <v>4</v>
          </cell>
          <cell r="G40">
            <v>18</v>
          </cell>
          <cell r="H40">
            <v>0.18181818181818182</v>
          </cell>
          <cell r="I40">
            <v>22</v>
          </cell>
          <cell r="J40">
            <v>5</v>
          </cell>
          <cell r="K40">
            <v>17</v>
          </cell>
          <cell r="L40">
            <v>0.22727272727272727</v>
          </cell>
          <cell r="M40">
            <v>22</v>
          </cell>
          <cell r="N40">
            <v>7</v>
          </cell>
          <cell r="O40">
            <v>17</v>
          </cell>
          <cell r="P40">
            <v>0.29166666666666669</v>
          </cell>
          <cell r="Q40">
            <v>24</v>
          </cell>
          <cell r="R40">
            <v>6</v>
          </cell>
          <cell r="S40">
            <v>22</v>
          </cell>
          <cell r="T40">
            <v>0.21428571428571427</v>
          </cell>
          <cell r="U40">
            <v>28</v>
          </cell>
        </row>
        <row r="41">
          <cell r="A41" t="str">
            <v>60</v>
          </cell>
          <cell r="B41">
            <v>28</v>
          </cell>
          <cell r="C41">
            <v>153</v>
          </cell>
          <cell r="D41">
            <v>0.15469613259668508</v>
          </cell>
          <cell r="E41">
            <v>181</v>
          </cell>
          <cell r="F41">
            <v>29</v>
          </cell>
          <cell r="G41">
            <v>159</v>
          </cell>
          <cell r="H41">
            <v>0.15425531914893617</v>
          </cell>
          <cell r="I41">
            <v>188</v>
          </cell>
          <cell r="J41">
            <v>21</v>
          </cell>
          <cell r="K41">
            <v>163</v>
          </cell>
          <cell r="L41">
            <v>0.11413043478260869</v>
          </cell>
          <cell r="M41">
            <v>184</v>
          </cell>
          <cell r="N41">
            <v>27</v>
          </cell>
          <cell r="O41">
            <v>163</v>
          </cell>
          <cell r="P41">
            <v>0.14210526315789473</v>
          </cell>
          <cell r="Q41">
            <v>190</v>
          </cell>
          <cell r="R41">
            <v>28</v>
          </cell>
          <cell r="S41">
            <v>171</v>
          </cell>
          <cell r="T41">
            <v>0.1407035175879397</v>
          </cell>
          <cell r="U41">
            <v>199</v>
          </cell>
        </row>
        <row r="42">
          <cell r="A42" t="str">
            <v>61</v>
          </cell>
          <cell r="B42">
            <v>13</v>
          </cell>
          <cell r="C42">
            <v>115</v>
          </cell>
          <cell r="D42">
            <v>0.1015625</v>
          </cell>
          <cell r="E42">
            <v>128</v>
          </cell>
          <cell r="F42">
            <v>25</v>
          </cell>
          <cell r="G42">
            <v>143</v>
          </cell>
          <cell r="H42">
            <v>0.14880952380952381</v>
          </cell>
          <cell r="I42">
            <v>168</v>
          </cell>
          <cell r="J42">
            <v>20</v>
          </cell>
          <cell r="K42">
            <v>132</v>
          </cell>
          <cell r="L42">
            <v>0.13157894736842105</v>
          </cell>
          <cell r="M42">
            <v>152</v>
          </cell>
          <cell r="N42">
            <v>28</v>
          </cell>
          <cell r="O42">
            <v>124</v>
          </cell>
          <cell r="P42">
            <v>0.18421052631578946</v>
          </cell>
          <cell r="Q42">
            <v>152</v>
          </cell>
          <cell r="R42">
            <v>13</v>
          </cell>
          <cell r="S42">
            <v>126</v>
          </cell>
          <cell r="T42">
            <v>9.3525179856115109E-2</v>
          </cell>
          <cell r="U42">
            <v>139</v>
          </cell>
        </row>
        <row r="43">
          <cell r="A43" t="str">
            <v>62</v>
          </cell>
          <cell r="B43">
            <v>30</v>
          </cell>
          <cell r="C43">
            <v>77</v>
          </cell>
          <cell r="D43">
            <v>0.28037383177570091</v>
          </cell>
          <cell r="E43">
            <v>107</v>
          </cell>
          <cell r="F43">
            <v>23</v>
          </cell>
          <cell r="G43">
            <v>91</v>
          </cell>
          <cell r="H43">
            <v>0.20175438596491227</v>
          </cell>
          <cell r="I43">
            <v>114</v>
          </cell>
          <cell r="J43">
            <v>30</v>
          </cell>
          <cell r="K43">
            <v>74</v>
          </cell>
          <cell r="L43">
            <v>0.28846153846153844</v>
          </cell>
          <cell r="M43">
            <v>104</v>
          </cell>
          <cell r="N43">
            <v>27</v>
          </cell>
          <cell r="O43">
            <v>77</v>
          </cell>
          <cell r="P43">
            <v>0.25961538461538464</v>
          </cell>
          <cell r="Q43">
            <v>104</v>
          </cell>
          <cell r="R43">
            <v>25</v>
          </cell>
          <cell r="S43">
            <v>75</v>
          </cell>
          <cell r="T43">
            <v>0.25</v>
          </cell>
          <cell r="U43">
            <v>100</v>
          </cell>
        </row>
        <row r="44">
          <cell r="A44" t="str">
            <v>63</v>
          </cell>
          <cell r="B44">
            <v>12</v>
          </cell>
          <cell r="C44">
            <v>99</v>
          </cell>
          <cell r="D44">
            <v>0.10810810810810811</v>
          </cell>
          <cell r="E44">
            <v>111</v>
          </cell>
          <cell r="F44">
            <v>20</v>
          </cell>
          <cell r="G44">
            <v>95</v>
          </cell>
          <cell r="H44">
            <v>0.17391304347826086</v>
          </cell>
          <cell r="I44">
            <v>115</v>
          </cell>
          <cell r="J44">
            <v>24</v>
          </cell>
          <cell r="K44">
            <v>97</v>
          </cell>
          <cell r="L44">
            <v>0.19834710743801653</v>
          </cell>
          <cell r="M44">
            <v>121</v>
          </cell>
          <cell r="N44">
            <v>22</v>
          </cell>
          <cell r="O44">
            <v>102</v>
          </cell>
          <cell r="P44">
            <v>0.17741935483870969</v>
          </cell>
          <cell r="Q44">
            <v>124</v>
          </cell>
          <cell r="R44">
            <v>20</v>
          </cell>
          <cell r="S44">
            <v>90</v>
          </cell>
          <cell r="T44">
            <v>0.18181818181818182</v>
          </cell>
          <cell r="U44">
            <v>110</v>
          </cell>
        </row>
        <row r="45">
          <cell r="A45" t="str">
            <v>64</v>
          </cell>
          <cell r="B45">
            <v>51</v>
          </cell>
          <cell r="C45">
            <v>100</v>
          </cell>
          <cell r="D45">
            <v>0.33774834437086093</v>
          </cell>
          <cell r="E45">
            <v>151</v>
          </cell>
          <cell r="F45">
            <v>48</v>
          </cell>
          <cell r="G45">
            <v>105</v>
          </cell>
          <cell r="H45">
            <v>0.31372549019607843</v>
          </cell>
          <cell r="I45">
            <v>153</v>
          </cell>
          <cell r="J45">
            <v>50</v>
          </cell>
          <cell r="K45">
            <v>79</v>
          </cell>
          <cell r="L45">
            <v>0.38759689922480622</v>
          </cell>
          <cell r="M45">
            <v>129</v>
          </cell>
          <cell r="N45">
            <v>62</v>
          </cell>
          <cell r="O45">
            <v>74</v>
          </cell>
          <cell r="P45">
            <v>0.45588235294117646</v>
          </cell>
          <cell r="Q45">
            <v>136</v>
          </cell>
          <cell r="R45">
            <v>58</v>
          </cell>
          <cell r="S45">
            <v>81</v>
          </cell>
          <cell r="T45">
            <v>0.41726618705035973</v>
          </cell>
          <cell r="U45">
            <v>139</v>
          </cell>
        </row>
        <row r="46">
          <cell r="A46" t="str">
            <v>65</v>
          </cell>
          <cell r="B46">
            <v>53</v>
          </cell>
          <cell r="C46">
            <v>81</v>
          </cell>
          <cell r="D46">
            <v>0.39552238805970147</v>
          </cell>
          <cell r="E46">
            <v>134</v>
          </cell>
          <cell r="F46">
            <v>47</v>
          </cell>
          <cell r="G46">
            <v>85</v>
          </cell>
          <cell r="H46">
            <v>0.35606060606060608</v>
          </cell>
          <cell r="I46">
            <v>132</v>
          </cell>
          <cell r="J46">
            <v>54</v>
          </cell>
          <cell r="K46">
            <v>73</v>
          </cell>
          <cell r="L46">
            <v>0.42519685039370081</v>
          </cell>
          <cell r="M46">
            <v>127</v>
          </cell>
          <cell r="N46">
            <v>59</v>
          </cell>
          <cell r="O46">
            <v>81</v>
          </cell>
          <cell r="P46">
            <v>0.42142857142857143</v>
          </cell>
          <cell r="Q46">
            <v>140</v>
          </cell>
          <cell r="R46">
            <v>56</v>
          </cell>
          <cell r="S46">
            <v>75</v>
          </cell>
          <cell r="T46">
            <v>0.42748091603053434</v>
          </cell>
          <cell r="U46">
            <v>131</v>
          </cell>
        </row>
        <row r="47">
          <cell r="A47" t="str">
            <v>66</v>
          </cell>
          <cell r="B47">
            <v>35</v>
          </cell>
          <cell r="C47">
            <v>48</v>
          </cell>
          <cell r="D47">
            <v>0.42168674698795183</v>
          </cell>
          <cell r="E47">
            <v>83</v>
          </cell>
          <cell r="F47">
            <v>33</v>
          </cell>
          <cell r="G47">
            <v>59</v>
          </cell>
          <cell r="H47">
            <v>0.35869565217391303</v>
          </cell>
          <cell r="I47">
            <v>92</v>
          </cell>
          <cell r="J47">
            <v>29</v>
          </cell>
          <cell r="K47">
            <v>54</v>
          </cell>
          <cell r="L47">
            <v>0.3493975903614458</v>
          </cell>
          <cell r="M47">
            <v>83</v>
          </cell>
          <cell r="N47">
            <v>31</v>
          </cell>
          <cell r="O47">
            <v>50</v>
          </cell>
          <cell r="P47">
            <v>0.38271604938271603</v>
          </cell>
          <cell r="Q47">
            <v>81</v>
          </cell>
          <cell r="R47">
            <v>33</v>
          </cell>
          <cell r="S47">
            <v>46</v>
          </cell>
          <cell r="T47">
            <v>0.41772151898734178</v>
          </cell>
          <cell r="U47">
            <v>79</v>
          </cell>
        </row>
        <row r="48">
          <cell r="A48" t="str">
            <v>67</v>
          </cell>
          <cell r="B48">
            <v>27</v>
          </cell>
          <cell r="C48">
            <v>44</v>
          </cell>
          <cell r="D48">
            <v>0.38028169014084506</v>
          </cell>
          <cell r="E48">
            <v>71</v>
          </cell>
          <cell r="F48">
            <v>19</v>
          </cell>
          <cell r="G48">
            <v>53</v>
          </cell>
          <cell r="H48">
            <v>0.2638888888888889</v>
          </cell>
          <cell r="I48">
            <v>72</v>
          </cell>
          <cell r="J48">
            <v>28</v>
          </cell>
          <cell r="K48">
            <v>42</v>
          </cell>
          <cell r="L48">
            <v>0.4</v>
          </cell>
          <cell r="M48">
            <v>70</v>
          </cell>
          <cell r="N48">
            <v>22</v>
          </cell>
          <cell r="O48">
            <v>45</v>
          </cell>
          <cell r="P48">
            <v>0.32835820895522388</v>
          </cell>
          <cell r="Q48">
            <v>67</v>
          </cell>
          <cell r="R48">
            <v>24</v>
          </cell>
          <cell r="S48">
            <v>44</v>
          </cell>
          <cell r="T48">
            <v>0.35294117647058826</v>
          </cell>
          <cell r="U48">
            <v>68</v>
          </cell>
        </row>
        <row r="49">
          <cell r="A49" t="str">
            <v>68</v>
          </cell>
          <cell r="B49">
            <v>29</v>
          </cell>
          <cell r="C49">
            <v>53</v>
          </cell>
          <cell r="D49">
            <v>0.35365853658536583</v>
          </cell>
          <cell r="E49">
            <v>82</v>
          </cell>
          <cell r="F49">
            <v>22</v>
          </cell>
          <cell r="G49">
            <v>54</v>
          </cell>
          <cell r="H49">
            <v>0.28947368421052633</v>
          </cell>
          <cell r="I49">
            <v>76</v>
          </cell>
          <cell r="J49">
            <v>26</v>
          </cell>
          <cell r="K49">
            <v>49</v>
          </cell>
          <cell r="L49">
            <v>0.34666666666666668</v>
          </cell>
          <cell r="M49">
            <v>75</v>
          </cell>
          <cell r="N49">
            <v>33</v>
          </cell>
          <cell r="O49">
            <v>50</v>
          </cell>
          <cell r="P49">
            <v>0.39759036144578314</v>
          </cell>
          <cell r="Q49">
            <v>83</v>
          </cell>
          <cell r="R49">
            <v>36</v>
          </cell>
          <cell r="S49">
            <v>48</v>
          </cell>
          <cell r="T49">
            <v>0.42857142857142855</v>
          </cell>
          <cell r="U49">
            <v>84</v>
          </cell>
        </row>
        <row r="50">
          <cell r="A50" t="str">
            <v>69</v>
          </cell>
          <cell r="B50">
            <v>23</v>
          </cell>
          <cell r="C50">
            <v>32</v>
          </cell>
          <cell r="D50">
            <v>0.41818181818181815</v>
          </cell>
          <cell r="E50">
            <v>55</v>
          </cell>
          <cell r="F50">
            <v>18</v>
          </cell>
          <cell r="G50">
            <v>27</v>
          </cell>
          <cell r="H50">
            <v>0.4</v>
          </cell>
          <cell r="I50">
            <v>45</v>
          </cell>
          <cell r="J50">
            <v>11</v>
          </cell>
          <cell r="K50">
            <v>30</v>
          </cell>
          <cell r="L50">
            <v>0.26829268292682928</v>
          </cell>
          <cell r="M50">
            <v>41</v>
          </cell>
          <cell r="N50">
            <v>15</v>
          </cell>
          <cell r="O50">
            <v>29</v>
          </cell>
          <cell r="P50">
            <v>0.34090909090909088</v>
          </cell>
          <cell r="Q50">
            <v>44</v>
          </cell>
          <cell r="R50">
            <v>29</v>
          </cell>
          <cell r="S50">
            <v>24</v>
          </cell>
          <cell r="T50">
            <v>0.54716981132075471</v>
          </cell>
          <cell r="U50">
            <v>53</v>
          </cell>
        </row>
        <row r="51">
          <cell r="A51" t="str">
            <v>70</v>
          </cell>
          <cell r="B51">
            <v>25</v>
          </cell>
          <cell r="C51">
            <v>37</v>
          </cell>
          <cell r="D51">
            <v>0.40322580645161288</v>
          </cell>
          <cell r="E51">
            <v>62</v>
          </cell>
          <cell r="F51">
            <v>18</v>
          </cell>
          <cell r="G51">
            <v>35</v>
          </cell>
          <cell r="H51">
            <v>0.33962264150943394</v>
          </cell>
          <cell r="I51">
            <v>53</v>
          </cell>
          <cell r="J51">
            <v>18</v>
          </cell>
          <cell r="K51">
            <v>42</v>
          </cell>
          <cell r="L51">
            <v>0.3</v>
          </cell>
          <cell r="M51">
            <v>60</v>
          </cell>
          <cell r="N51">
            <v>25</v>
          </cell>
          <cell r="O51">
            <v>28</v>
          </cell>
          <cell r="P51">
            <v>0.47169811320754718</v>
          </cell>
          <cell r="Q51">
            <v>53</v>
          </cell>
          <cell r="R51">
            <v>30</v>
          </cell>
          <cell r="S51">
            <v>30</v>
          </cell>
          <cell r="T51">
            <v>0.5</v>
          </cell>
          <cell r="U51">
            <v>60</v>
          </cell>
        </row>
        <row r="52">
          <cell r="A52" t="str">
            <v>71</v>
          </cell>
          <cell r="B52">
            <v>14</v>
          </cell>
          <cell r="C52">
            <v>28</v>
          </cell>
          <cell r="D52">
            <v>0.33333333333333331</v>
          </cell>
          <cell r="E52">
            <v>42</v>
          </cell>
          <cell r="F52">
            <v>18</v>
          </cell>
          <cell r="G52">
            <v>21</v>
          </cell>
          <cell r="H52">
            <v>0.46153846153846156</v>
          </cell>
          <cell r="I52">
            <v>39</v>
          </cell>
          <cell r="J52">
            <v>18</v>
          </cell>
          <cell r="K52">
            <v>31</v>
          </cell>
          <cell r="L52">
            <v>0.36734693877551022</v>
          </cell>
          <cell r="M52">
            <v>49</v>
          </cell>
          <cell r="N52">
            <v>23</v>
          </cell>
          <cell r="O52">
            <v>24</v>
          </cell>
          <cell r="P52">
            <v>0.48936170212765956</v>
          </cell>
          <cell r="Q52">
            <v>47</v>
          </cell>
          <cell r="R52">
            <v>19</v>
          </cell>
          <cell r="S52">
            <v>28</v>
          </cell>
          <cell r="T52">
            <v>0.40425531914893614</v>
          </cell>
          <cell r="U52">
            <v>47</v>
          </cell>
        </row>
        <row r="53">
          <cell r="A53" t="str">
            <v>72</v>
          </cell>
          <cell r="B53">
            <v>6</v>
          </cell>
          <cell r="C53">
            <v>15</v>
          </cell>
          <cell r="D53">
            <v>0.2857142857142857</v>
          </cell>
          <cell r="E53">
            <v>21</v>
          </cell>
          <cell r="F53">
            <v>9</v>
          </cell>
          <cell r="G53">
            <v>17</v>
          </cell>
          <cell r="H53">
            <v>0.34615384615384615</v>
          </cell>
          <cell r="I53">
            <v>26</v>
          </cell>
          <cell r="J53">
            <v>6</v>
          </cell>
          <cell r="K53">
            <v>17</v>
          </cell>
          <cell r="L53">
            <v>0.2608695652173913</v>
          </cell>
          <cell r="M53">
            <v>23</v>
          </cell>
          <cell r="N53">
            <v>7</v>
          </cell>
          <cell r="O53">
            <v>9</v>
          </cell>
          <cell r="P53">
            <v>0.4375</v>
          </cell>
          <cell r="Q53">
            <v>16</v>
          </cell>
          <cell r="R53">
            <v>2</v>
          </cell>
          <cell r="S53">
            <v>18</v>
          </cell>
          <cell r="T53">
            <v>0.1</v>
          </cell>
          <cell r="U53">
            <v>20</v>
          </cell>
        </row>
        <row r="54">
          <cell r="A54" t="str">
            <v>73</v>
          </cell>
          <cell r="C54">
            <v>2</v>
          </cell>
          <cell r="D54">
            <v>0</v>
          </cell>
          <cell r="E54">
            <v>2</v>
          </cell>
          <cell r="G54">
            <v>1</v>
          </cell>
          <cell r="H54">
            <v>0</v>
          </cell>
          <cell r="I54">
            <v>1</v>
          </cell>
          <cell r="K54">
            <v>3</v>
          </cell>
          <cell r="L54">
            <v>0</v>
          </cell>
          <cell r="M54">
            <v>3</v>
          </cell>
          <cell r="N54">
            <v>5</v>
          </cell>
          <cell r="O54">
            <v>2</v>
          </cell>
          <cell r="P54">
            <v>0.7142857142857143</v>
          </cell>
          <cell r="Q54">
            <v>7</v>
          </cell>
          <cell r="R54">
            <v>3</v>
          </cell>
          <cell r="S54">
            <v>4</v>
          </cell>
          <cell r="T54">
            <v>0.42857142857142855</v>
          </cell>
          <cell r="U54">
            <v>7</v>
          </cell>
        </row>
        <row r="55">
          <cell r="A55" t="str">
            <v>74</v>
          </cell>
          <cell r="B55">
            <v>15</v>
          </cell>
          <cell r="C55">
            <v>36</v>
          </cell>
          <cell r="D55">
            <v>0.29411764705882354</v>
          </cell>
          <cell r="E55">
            <v>51</v>
          </cell>
          <cell r="F55">
            <v>6</v>
          </cell>
          <cell r="G55">
            <v>42</v>
          </cell>
          <cell r="H55">
            <v>0.125</v>
          </cell>
          <cell r="I55">
            <v>48</v>
          </cell>
          <cell r="J55">
            <v>16</v>
          </cell>
          <cell r="K55">
            <v>44</v>
          </cell>
          <cell r="L55">
            <v>0.26666666666666666</v>
          </cell>
          <cell r="M55">
            <v>60</v>
          </cell>
          <cell r="N55">
            <v>12</v>
          </cell>
          <cell r="O55">
            <v>48</v>
          </cell>
          <cell r="P55">
            <v>0.2</v>
          </cell>
          <cell r="Q55">
            <v>60</v>
          </cell>
          <cell r="R55">
            <v>16</v>
          </cell>
          <cell r="S55">
            <v>35</v>
          </cell>
          <cell r="T55">
            <v>0.31372549019607843</v>
          </cell>
          <cell r="U55">
            <v>51</v>
          </cell>
        </row>
        <row r="56">
          <cell r="A56" t="str">
            <v>76</v>
          </cell>
          <cell r="B56">
            <v>2</v>
          </cell>
          <cell r="C56">
            <v>1</v>
          </cell>
          <cell r="D56">
            <v>0.66666666666666663</v>
          </cell>
          <cell r="E56">
            <v>3</v>
          </cell>
          <cell r="F56">
            <v>2</v>
          </cell>
          <cell r="G56">
            <v>4</v>
          </cell>
          <cell r="H56">
            <v>0.33333333333333331</v>
          </cell>
          <cell r="I56">
            <v>6</v>
          </cell>
          <cell r="J56">
            <v>3</v>
          </cell>
          <cell r="K56">
            <v>3</v>
          </cell>
          <cell r="L56">
            <v>0.5</v>
          </cell>
          <cell r="M56">
            <v>6</v>
          </cell>
          <cell r="N56">
            <v>1</v>
          </cell>
          <cell r="O56">
            <v>2</v>
          </cell>
          <cell r="P56">
            <v>0.33333333333333331</v>
          </cell>
          <cell r="Q56">
            <v>3</v>
          </cell>
          <cell r="R56">
            <v>2</v>
          </cell>
          <cell r="S56">
            <v>4</v>
          </cell>
          <cell r="T56">
            <v>0.33333333333333331</v>
          </cell>
          <cell r="U56">
            <v>6</v>
          </cell>
        </row>
        <row r="57">
          <cell r="A57" t="str">
            <v>77</v>
          </cell>
          <cell r="B57">
            <v>1</v>
          </cell>
          <cell r="D57">
            <v>1</v>
          </cell>
          <cell r="E57">
            <v>1</v>
          </cell>
          <cell r="G57">
            <v>2</v>
          </cell>
          <cell r="H57">
            <v>0</v>
          </cell>
          <cell r="I57">
            <v>2</v>
          </cell>
          <cell r="J57">
            <v>2</v>
          </cell>
          <cell r="K57">
            <v>2</v>
          </cell>
          <cell r="L57">
            <v>0.5</v>
          </cell>
          <cell r="M57">
            <v>4</v>
          </cell>
          <cell r="R57">
            <v>0</v>
          </cell>
          <cell r="S57">
            <v>1</v>
          </cell>
          <cell r="T57">
            <v>0</v>
          </cell>
          <cell r="U57">
            <v>1</v>
          </cell>
        </row>
        <row r="58">
          <cell r="A58" t="str">
            <v>85</v>
          </cell>
          <cell r="B58">
            <v>5</v>
          </cell>
          <cell r="C58">
            <v>9</v>
          </cell>
          <cell r="D58">
            <v>0.35714285714285715</v>
          </cell>
          <cell r="E58">
            <v>14</v>
          </cell>
          <cell r="F58">
            <v>5</v>
          </cell>
          <cell r="G58">
            <v>13</v>
          </cell>
          <cell r="H58">
            <v>0.27777777777777779</v>
          </cell>
          <cell r="I58">
            <v>18</v>
          </cell>
          <cell r="J58">
            <v>11</v>
          </cell>
          <cell r="K58">
            <v>11</v>
          </cell>
          <cell r="L58">
            <v>0.5</v>
          </cell>
          <cell r="M58">
            <v>22</v>
          </cell>
          <cell r="N58">
            <v>14</v>
          </cell>
          <cell r="O58">
            <v>14</v>
          </cell>
          <cell r="P58">
            <v>0.5</v>
          </cell>
          <cell r="Q58">
            <v>28</v>
          </cell>
          <cell r="R58">
            <v>8</v>
          </cell>
          <cell r="S58">
            <v>14</v>
          </cell>
          <cell r="T58">
            <v>0.36363636363636365</v>
          </cell>
          <cell r="U58">
            <v>22</v>
          </cell>
        </row>
        <row r="59">
          <cell r="A59" t="str">
            <v>86</v>
          </cell>
          <cell r="B59">
            <v>11</v>
          </cell>
          <cell r="C59">
            <v>11</v>
          </cell>
          <cell r="D59">
            <v>0.5</v>
          </cell>
          <cell r="E59">
            <v>22</v>
          </cell>
          <cell r="F59">
            <v>14</v>
          </cell>
          <cell r="G59">
            <v>13</v>
          </cell>
          <cell r="H59">
            <v>0.51851851851851849</v>
          </cell>
          <cell r="I59">
            <v>27</v>
          </cell>
          <cell r="J59">
            <v>14</v>
          </cell>
          <cell r="K59">
            <v>21</v>
          </cell>
          <cell r="L59">
            <v>0.4</v>
          </cell>
          <cell r="M59">
            <v>35</v>
          </cell>
          <cell r="N59">
            <v>5</v>
          </cell>
          <cell r="O59">
            <v>15</v>
          </cell>
          <cell r="P59">
            <v>0.25</v>
          </cell>
          <cell r="Q59">
            <v>20</v>
          </cell>
          <cell r="R59">
            <v>7</v>
          </cell>
          <cell r="S59">
            <v>12</v>
          </cell>
          <cell r="T59">
            <v>0.36842105263157893</v>
          </cell>
          <cell r="U59">
            <v>19</v>
          </cell>
        </row>
        <row r="60">
          <cell r="A60" t="str">
            <v>87</v>
          </cell>
          <cell r="B60">
            <v>14</v>
          </cell>
          <cell r="C60">
            <v>19</v>
          </cell>
          <cell r="D60">
            <v>0.42424242424242425</v>
          </cell>
          <cell r="E60">
            <v>33</v>
          </cell>
          <cell r="F60">
            <v>11</v>
          </cell>
          <cell r="G60">
            <v>15</v>
          </cell>
          <cell r="H60">
            <v>0.42307692307692307</v>
          </cell>
          <cell r="I60">
            <v>26</v>
          </cell>
          <cell r="J60">
            <v>13</v>
          </cell>
          <cell r="K60">
            <v>13</v>
          </cell>
          <cell r="L60">
            <v>0.5</v>
          </cell>
          <cell r="M60">
            <v>26</v>
          </cell>
          <cell r="N60">
            <v>9</v>
          </cell>
          <cell r="O60">
            <v>18</v>
          </cell>
          <cell r="P60">
            <v>0.33333333333333331</v>
          </cell>
          <cell r="Q60">
            <v>27</v>
          </cell>
          <cell r="R60">
            <v>13</v>
          </cell>
          <cell r="S60">
            <v>17</v>
          </cell>
          <cell r="T60">
            <v>0.43333333333333335</v>
          </cell>
          <cell r="U60">
            <v>30</v>
          </cell>
        </row>
        <row r="65">
          <cell r="B65">
            <v>2010</v>
          </cell>
          <cell r="E65" t="str">
            <v>Total 2010</v>
          </cell>
          <cell r="F65">
            <v>2011</v>
          </cell>
          <cell r="I65" t="str">
            <v>Total 2011</v>
          </cell>
          <cell r="J65">
            <v>2012</v>
          </cell>
          <cell r="M65" t="str">
            <v>Total 2012</v>
          </cell>
          <cell r="N65">
            <v>2013</v>
          </cell>
          <cell r="Q65" t="str">
            <v>Total 2013</v>
          </cell>
          <cell r="R65">
            <v>2014</v>
          </cell>
          <cell r="U65" t="str">
            <v>Total 2014</v>
          </cell>
        </row>
        <row r="66">
          <cell r="A66" t="str">
            <v>Étiquettes de lignes</v>
          </cell>
          <cell r="B66" t="str">
            <v>FEMME</v>
          </cell>
          <cell r="C66" t="str">
            <v>HOMME</v>
          </cell>
          <cell r="F66" t="str">
            <v>FEMME</v>
          </cell>
          <cell r="G66" t="str">
            <v>HOMME</v>
          </cell>
          <cell r="J66" t="str">
            <v>FEMME</v>
          </cell>
          <cell r="K66" t="str">
            <v>HOMME</v>
          </cell>
          <cell r="N66" t="str">
            <v>FEMME</v>
          </cell>
          <cell r="O66" t="str">
            <v>HOMME</v>
          </cell>
          <cell r="R66" t="str">
            <v>FEMME</v>
          </cell>
          <cell r="S66" t="str">
            <v>HOMME</v>
          </cell>
        </row>
        <row r="67">
          <cell r="A67">
            <v>1</v>
          </cell>
          <cell r="B67">
            <v>6</v>
          </cell>
          <cell r="C67">
            <v>7</v>
          </cell>
          <cell r="D67">
            <v>8</v>
          </cell>
          <cell r="E67">
            <v>9</v>
          </cell>
          <cell r="F67">
            <v>10</v>
          </cell>
          <cell r="G67">
            <v>11</v>
          </cell>
          <cell r="H67">
            <v>12</v>
          </cell>
          <cell r="I67">
            <v>13</v>
          </cell>
          <cell r="J67">
            <v>14</v>
          </cell>
          <cell r="K67">
            <v>15</v>
          </cell>
          <cell r="L67">
            <v>16</v>
          </cell>
          <cell r="M67">
            <v>17</v>
          </cell>
          <cell r="N67">
            <v>18</v>
          </cell>
          <cell r="O67">
            <v>19</v>
          </cell>
          <cell r="P67">
            <v>20</v>
          </cell>
          <cell r="Q67">
            <v>21</v>
          </cell>
          <cell r="R67">
            <v>18</v>
          </cell>
          <cell r="S67">
            <v>19</v>
          </cell>
          <cell r="T67">
            <v>20</v>
          </cell>
          <cell r="U67">
            <v>21</v>
          </cell>
        </row>
        <row r="68">
          <cell r="A68" t="str">
            <v>01</v>
          </cell>
          <cell r="B68">
            <v>9</v>
          </cell>
          <cell r="C68">
            <v>24</v>
          </cell>
          <cell r="D68">
            <v>0.27272727272727271</v>
          </cell>
          <cell r="E68">
            <v>33</v>
          </cell>
          <cell r="F68">
            <v>8</v>
          </cell>
          <cell r="G68">
            <v>24</v>
          </cell>
          <cell r="H68">
            <v>0.25</v>
          </cell>
          <cell r="I68">
            <v>32</v>
          </cell>
          <cell r="J68">
            <v>9</v>
          </cell>
          <cell r="K68">
            <v>28</v>
          </cell>
          <cell r="L68">
            <v>0.24324324324324326</v>
          </cell>
          <cell r="M68">
            <v>37</v>
          </cell>
          <cell r="N68">
            <v>5</v>
          </cell>
          <cell r="O68">
            <v>14</v>
          </cell>
          <cell r="P68">
            <v>0.26315789473684209</v>
          </cell>
          <cell r="Q68">
            <v>19</v>
          </cell>
          <cell r="R68">
            <v>6</v>
          </cell>
          <cell r="S68">
            <v>17</v>
          </cell>
          <cell r="T68">
            <v>0.2608695652173913</v>
          </cell>
          <cell r="U68">
            <v>23</v>
          </cell>
        </row>
        <row r="69">
          <cell r="A69" t="str">
            <v>02</v>
          </cell>
          <cell r="B69">
            <v>11</v>
          </cell>
          <cell r="C69">
            <v>30</v>
          </cell>
          <cell r="D69">
            <v>0.26829268292682928</v>
          </cell>
          <cell r="E69">
            <v>41</v>
          </cell>
          <cell r="F69">
            <v>12</v>
          </cell>
          <cell r="G69">
            <v>25</v>
          </cell>
          <cell r="H69">
            <v>0.32432432432432434</v>
          </cell>
          <cell r="I69">
            <v>37</v>
          </cell>
          <cell r="J69">
            <v>15</v>
          </cell>
          <cell r="K69">
            <v>39</v>
          </cell>
          <cell r="L69">
            <v>0.27777777777777779</v>
          </cell>
          <cell r="M69">
            <v>54</v>
          </cell>
          <cell r="N69">
            <v>16</v>
          </cell>
          <cell r="O69">
            <v>46</v>
          </cell>
          <cell r="P69">
            <v>0.25806451612903225</v>
          </cell>
          <cell r="Q69">
            <v>62</v>
          </cell>
          <cell r="R69">
            <v>18</v>
          </cell>
          <cell r="S69">
            <v>27</v>
          </cell>
          <cell r="T69">
            <v>0.4</v>
          </cell>
          <cell r="U69">
            <v>45</v>
          </cell>
        </row>
        <row r="70">
          <cell r="A70" t="str">
            <v>03</v>
          </cell>
          <cell r="B70">
            <v>122</v>
          </cell>
          <cell r="C70">
            <v>114</v>
          </cell>
          <cell r="D70">
            <v>0.51694915254237284</v>
          </cell>
          <cell r="E70">
            <v>236</v>
          </cell>
          <cell r="F70">
            <v>119</v>
          </cell>
          <cell r="G70">
            <v>107</v>
          </cell>
          <cell r="H70">
            <v>0.52654867256637172</v>
          </cell>
          <cell r="I70">
            <v>226</v>
          </cell>
          <cell r="J70">
            <v>138</v>
          </cell>
          <cell r="K70">
            <v>140</v>
          </cell>
          <cell r="L70">
            <v>0.49640287769784175</v>
          </cell>
          <cell r="M70">
            <v>278</v>
          </cell>
          <cell r="N70">
            <v>125</v>
          </cell>
          <cell r="O70">
            <v>93</v>
          </cell>
          <cell r="P70">
            <v>0.57339449541284404</v>
          </cell>
          <cell r="Q70">
            <v>218</v>
          </cell>
          <cell r="R70">
            <v>158</v>
          </cell>
          <cell r="S70">
            <v>114</v>
          </cell>
          <cell r="T70">
            <v>0.58088235294117652</v>
          </cell>
          <cell r="U70">
            <v>272</v>
          </cell>
        </row>
        <row r="71">
          <cell r="A71" t="str">
            <v>04</v>
          </cell>
          <cell r="B71">
            <v>131</v>
          </cell>
          <cell r="C71">
            <v>265</v>
          </cell>
          <cell r="D71">
            <v>0.33080808080808083</v>
          </cell>
          <cell r="E71">
            <v>396</v>
          </cell>
          <cell r="F71">
            <v>159</v>
          </cell>
          <cell r="G71">
            <v>277</v>
          </cell>
          <cell r="H71">
            <v>0.36467889908256879</v>
          </cell>
          <cell r="I71">
            <v>436</v>
          </cell>
          <cell r="J71">
            <v>165</v>
          </cell>
          <cell r="K71">
            <v>251</v>
          </cell>
          <cell r="L71">
            <v>0.39663461538461536</v>
          </cell>
          <cell r="M71">
            <v>416</v>
          </cell>
          <cell r="N71">
            <v>181</v>
          </cell>
          <cell r="O71">
            <v>259</v>
          </cell>
          <cell r="P71">
            <v>0.41136363636363638</v>
          </cell>
          <cell r="Q71">
            <v>440</v>
          </cell>
          <cell r="R71">
            <v>181</v>
          </cell>
          <cell r="S71">
            <v>247</v>
          </cell>
          <cell r="T71">
            <v>0.42289719626168226</v>
          </cell>
          <cell r="U71">
            <v>428</v>
          </cell>
        </row>
        <row r="72">
          <cell r="A72" t="str">
            <v>05</v>
          </cell>
          <cell r="B72">
            <v>74</v>
          </cell>
          <cell r="C72">
            <v>318</v>
          </cell>
          <cell r="D72">
            <v>0.18877551020408162</v>
          </cell>
          <cell r="E72">
            <v>392</v>
          </cell>
          <cell r="F72">
            <v>69</v>
          </cell>
          <cell r="G72">
            <v>348</v>
          </cell>
          <cell r="H72">
            <v>0.16546762589928057</v>
          </cell>
          <cell r="I72">
            <v>417</v>
          </cell>
          <cell r="J72">
            <v>85</v>
          </cell>
          <cell r="K72">
            <v>337</v>
          </cell>
          <cell r="L72">
            <v>0.2014218009478673</v>
          </cell>
          <cell r="M72">
            <v>422</v>
          </cell>
          <cell r="N72">
            <v>93</v>
          </cell>
          <cell r="O72">
            <v>335</v>
          </cell>
          <cell r="P72">
            <v>0.21728971962616822</v>
          </cell>
          <cell r="Q72">
            <v>428</v>
          </cell>
          <cell r="R72">
            <v>74</v>
          </cell>
          <cell r="S72">
            <v>345</v>
          </cell>
          <cell r="T72">
            <v>0.1766109785202864</v>
          </cell>
          <cell r="U72">
            <v>419</v>
          </cell>
        </row>
        <row r="73">
          <cell r="A73" t="str">
            <v>06</v>
          </cell>
          <cell r="B73">
            <v>49</v>
          </cell>
          <cell r="C73">
            <v>218</v>
          </cell>
          <cell r="D73">
            <v>0.18352059925093633</v>
          </cell>
          <cell r="E73">
            <v>267</v>
          </cell>
          <cell r="F73">
            <v>38</v>
          </cell>
          <cell r="G73">
            <v>190</v>
          </cell>
          <cell r="H73">
            <v>0.16666666666666666</v>
          </cell>
          <cell r="I73">
            <v>228</v>
          </cell>
          <cell r="J73">
            <v>47</v>
          </cell>
          <cell r="K73">
            <v>182</v>
          </cell>
          <cell r="L73">
            <v>0.20524017467248909</v>
          </cell>
          <cell r="M73">
            <v>229</v>
          </cell>
          <cell r="N73">
            <v>52</v>
          </cell>
          <cell r="O73">
            <v>160</v>
          </cell>
          <cell r="P73">
            <v>0.24528301886792453</v>
          </cell>
          <cell r="Q73">
            <v>212</v>
          </cell>
          <cell r="R73">
            <v>51</v>
          </cell>
          <cell r="S73">
            <v>155</v>
          </cell>
          <cell r="T73">
            <v>0.24757281553398058</v>
          </cell>
          <cell r="U73">
            <v>206</v>
          </cell>
        </row>
        <row r="74">
          <cell r="A74" t="str">
            <v>07</v>
          </cell>
          <cell r="B74">
            <v>88</v>
          </cell>
          <cell r="C74">
            <v>180</v>
          </cell>
          <cell r="D74">
            <v>0.32835820895522388</v>
          </cell>
          <cell r="E74">
            <v>268</v>
          </cell>
          <cell r="F74">
            <v>81</v>
          </cell>
          <cell r="G74">
            <v>165</v>
          </cell>
          <cell r="H74">
            <v>0.32926829268292684</v>
          </cell>
          <cell r="I74">
            <v>246</v>
          </cell>
          <cell r="J74">
            <v>86</v>
          </cell>
          <cell r="K74">
            <v>160</v>
          </cell>
          <cell r="L74">
            <v>0.34959349593495936</v>
          </cell>
          <cell r="M74">
            <v>246</v>
          </cell>
          <cell r="N74">
            <v>97</v>
          </cell>
          <cell r="O74">
            <v>171</v>
          </cell>
          <cell r="P74">
            <v>0.36194029850746268</v>
          </cell>
          <cell r="Q74">
            <v>268</v>
          </cell>
          <cell r="R74">
            <v>80</v>
          </cell>
          <cell r="S74">
            <v>159</v>
          </cell>
          <cell r="T74">
            <v>0.33472803347280333</v>
          </cell>
          <cell r="U74">
            <v>239</v>
          </cell>
        </row>
        <row r="75">
          <cell r="A75" t="str">
            <v>08</v>
          </cell>
          <cell r="B75">
            <v>20</v>
          </cell>
          <cell r="C75">
            <v>90</v>
          </cell>
          <cell r="D75">
            <v>0.18181818181818182</v>
          </cell>
          <cell r="E75">
            <v>110</v>
          </cell>
          <cell r="F75">
            <v>20</v>
          </cell>
          <cell r="G75">
            <v>77</v>
          </cell>
          <cell r="H75">
            <v>0.20618556701030927</v>
          </cell>
          <cell r="I75">
            <v>97</v>
          </cell>
          <cell r="J75">
            <v>18</v>
          </cell>
          <cell r="K75">
            <v>77</v>
          </cell>
          <cell r="L75">
            <v>0.18947368421052632</v>
          </cell>
          <cell r="M75">
            <v>95</v>
          </cell>
          <cell r="N75">
            <v>38</v>
          </cell>
          <cell r="O75">
            <v>90</v>
          </cell>
          <cell r="P75">
            <v>0.296875</v>
          </cell>
          <cell r="Q75">
            <v>128</v>
          </cell>
          <cell r="R75">
            <v>32</v>
          </cell>
          <cell r="S75">
            <v>83</v>
          </cell>
          <cell r="T75">
            <v>0.27826086956521739</v>
          </cell>
          <cell r="U75">
            <v>115</v>
          </cell>
        </row>
        <row r="76">
          <cell r="A76" t="str">
            <v>09</v>
          </cell>
          <cell r="B76">
            <v>69</v>
          </cell>
          <cell r="C76">
            <v>388</v>
          </cell>
          <cell r="D76">
            <v>0.15098468271334792</v>
          </cell>
          <cell r="E76">
            <v>457</v>
          </cell>
          <cell r="F76">
            <v>82</v>
          </cell>
          <cell r="G76">
            <v>414</v>
          </cell>
          <cell r="H76">
            <v>0.16532258064516128</v>
          </cell>
          <cell r="I76">
            <v>496</v>
          </cell>
          <cell r="J76">
            <v>87</v>
          </cell>
          <cell r="K76">
            <v>407</v>
          </cell>
          <cell r="L76">
            <v>0.17611336032388664</v>
          </cell>
          <cell r="M76">
            <v>494</v>
          </cell>
          <cell r="N76">
            <v>99</v>
          </cell>
          <cell r="O76">
            <v>400</v>
          </cell>
          <cell r="P76">
            <v>0.19839679358717435</v>
          </cell>
          <cell r="Q76">
            <v>499</v>
          </cell>
          <cell r="R76">
            <v>73</v>
          </cell>
          <cell r="S76">
            <v>398</v>
          </cell>
          <cell r="T76">
            <v>0.15498938428874734</v>
          </cell>
          <cell r="U76">
            <v>471</v>
          </cell>
        </row>
        <row r="77">
          <cell r="A77" t="str">
            <v>10</v>
          </cell>
          <cell r="B77">
            <v>131</v>
          </cell>
          <cell r="C77">
            <v>217</v>
          </cell>
          <cell r="D77">
            <v>0.37643678160919541</v>
          </cell>
          <cell r="E77">
            <v>348</v>
          </cell>
          <cell r="F77">
            <v>108</v>
          </cell>
          <cell r="G77">
            <v>221</v>
          </cell>
          <cell r="H77">
            <v>0.32826747720364741</v>
          </cell>
          <cell r="I77">
            <v>329</v>
          </cell>
          <cell r="J77">
            <v>122</v>
          </cell>
          <cell r="K77">
            <v>202</v>
          </cell>
          <cell r="L77">
            <v>0.37654320987654322</v>
          </cell>
          <cell r="M77">
            <v>324</v>
          </cell>
          <cell r="N77">
            <v>134</v>
          </cell>
          <cell r="O77">
            <v>201</v>
          </cell>
          <cell r="P77">
            <v>0.4</v>
          </cell>
          <cell r="Q77">
            <v>335</v>
          </cell>
          <cell r="R77">
            <v>136</v>
          </cell>
          <cell r="S77">
            <v>200</v>
          </cell>
          <cell r="T77">
            <v>0.40476190476190477</v>
          </cell>
          <cell r="U77">
            <v>336</v>
          </cell>
        </row>
        <row r="78">
          <cell r="A78" t="str">
            <v>12</v>
          </cell>
          <cell r="B78">
            <v>56</v>
          </cell>
          <cell r="C78">
            <v>109</v>
          </cell>
          <cell r="D78">
            <v>0.33939393939393941</v>
          </cell>
          <cell r="E78">
            <v>165</v>
          </cell>
          <cell r="F78">
            <v>48</v>
          </cell>
          <cell r="G78">
            <v>105</v>
          </cell>
          <cell r="H78">
            <v>0.31372549019607843</v>
          </cell>
          <cell r="I78">
            <v>153</v>
          </cell>
          <cell r="J78">
            <v>53</v>
          </cell>
          <cell r="K78">
            <v>120</v>
          </cell>
          <cell r="L78">
            <v>0.30635838150289019</v>
          </cell>
          <cell r="M78">
            <v>173</v>
          </cell>
          <cell r="N78">
            <v>65</v>
          </cell>
          <cell r="O78">
            <v>104</v>
          </cell>
          <cell r="P78">
            <v>0.38461538461538464</v>
          </cell>
          <cell r="Q78">
            <v>169</v>
          </cell>
          <cell r="R78">
            <v>26</v>
          </cell>
          <cell r="S78">
            <v>36</v>
          </cell>
          <cell r="T78">
            <v>0.41935483870967744</v>
          </cell>
          <cell r="U78">
            <v>62</v>
          </cell>
        </row>
        <row r="79">
          <cell r="A79" t="str">
            <v>11</v>
          </cell>
          <cell r="B79">
            <v>27</v>
          </cell>
          <cell r="C79">
            <v>33</v>
          </cell>
          <cell r="D79">
            <v>0.45</v>
          </cell>
          <cell r="E79">
            <v>60</v>
          </cell>
          <cell r="F79">
            <v>27</v>
          </cell>
          <cell r="G79">
            <v>31</v>
          </cell>
          <cell r="H79">
            <v>0.46551724137931033</v>
          </cell>
          <cell r="I79">
            <v>58</v>
          </cell>
          <cell r="J79">
            <v>32</v>
          </cell>
          <cell r="K79">
            <v>39</v>
          </cell>
          <cell r="L79">
            <v>0.45070422535211269</v>
          </cell>
          <cell r="M79">
            <v>71</v>
          </cell>
          <cell r="N79">
            <v>28</v>
          </cell>
          <cell r="O79">
            <v>43</v>
          </cell>
          <cell r="P79">
            <v>0.39436619718309857</v>
          </cell>
          <cell r="Q79">
            <v>71</v>
          </cell>
          <cell r="R79">
            <v>67</v>
          </cell>
          <cell r="S79">
            <v>104</v>
          </cell>
          <cell r="T79">
            <v>0.391812865497076</v>
          </cell>
          <cell r="U79">
            <v>171</v>
          </cell>
        </row>
        <row r="80">
          <cell r="A80" t="str">
            <v>Théologie</v>
          </cell>
          <cell r="B80">
            <v>2</v>
          </cell>
          <cell r="C80">
            <v>1</v>
          </cell>
          <cell r="D80">
            <v>0.66666666666666663</v>
          </cell>
          <cell r="E80">
            <v>3</v>
          </cell>
          <cell r="F80">
            <v>2</v>
          </cell>
          <cell r="G80">
            <v>6</v>
          </cell>
          <cell r="H80">
            <v>0.25</v>
          </cell>
          <cell r="I80">
            <v>8</v>
          </cell>
          <cell r="J80">
            <v>4</v>
          </cell>
          <cell r="K80">
            <v>5</v>
          </cell>
          <cell r="L80">
            <v>0.44444444444444442</v>
          </cell>
          <cell r="M80">
            <v>9</v>
          </cell>
          <cell r="N80">
            <v>1</v>
          </cell>
          <cell r="O80">
            <v>2</v>
          </cell>
          <cell r="P80">
            <v>0.33333333333333331</v>
          </cell>
          <cell r="Q80">
            <v>3</v>
          </cell>
          <cell r="R80">
            <v>2</v>
          </cell>
          <cell r="S80">
            <v>5</v>
          </cell>
          <cell r="T80">
            <v>0.2857142857142857</v>
          </cell>
          <cell r="U80">
            <v>7</v>
          </cell>
        </row>
        <row r="83">
          <cell r="B83">
            <v>2010</v>
          </cell>
          <cell r="E83" t="str">
            <v>Total 2010</v>
          </cell>
          <cell r="F83">
            <v>2011</v>
          </cell>
          <cell r="I83" t="str">
            <v>Total 2011</v>
          </cell>
          <cell r="J83">
            <v>2012</v>
          </cell>
          <cell r="M83" t="str">
            <v>Total 2012</v>
          </cell>
          <cell r="N83">
            <v>2013</v>
          </cell>
          <cell r="Q83" t="str">
            <v>Total 2013</v>
          </cell>
          <cell r="R83">
            <v>2014</v>
          </cell>
          <cell r="U83" t="str">
            <v>Total 2014</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18</v>
          </cell>
          <cell r="C85">
            <v>53</v>
          </cell>
          <cell r="D85">
            <v>0.25352112676056338</v>
          </cell>
          <cell r="E85">
            <v>71</v>
          </cell>
          <cell r="F85">
            <v>20</v>
          </cell>
          <cell r="G85">
            <v>47</v>
          </cell>
          <cell r="H85">
            <v>0.29850746268656714</v>
          </cell>
          <cell r="I85">
            <v>67</v>
          </cell>
          <cell r="J85">
            <v>24</v>
          </cell>
          <cell r="K85">
            <v>65</v>
          </cell>
          <cell r="L85">
            <v>0.2696629213483146</v>
          </cell>
          <cell r="M85">
            <v>89</v>
          </cell>
          <cell r="N85">
            <v>21</v>
          </cell>
          <cell r="O85">
            <v>60</v>
          </cell>
          <cell r="P85">
            <v>0.25925925925925924</v>
          </cell>
          <cell r="Q85">
            <v>81</v>
          </cell>
          <cell r="R85">
            <v>23</v>
          </cell>
          <cell r="S85">
            <v>42</v>
          </cell>
          <cell r="T85">
            <v>0.35384615384615387</v>
          </cell>
          <cell r="U85">
            <v>65</v>
          </cell>
        </row>
        <row r="86">
          <cell r="A86" t="str">
            <v>LETTRES</v>
          </cell>
          <cell r="B86">
            <v>282</v>
          </cell>
          <cell r="C86">
            <v>431</v>
          </cell>
          <cell r="D86">
            <v>0.39551192145862551</v>
          </cell>
          <cell r="E86">
            <v>713</v>
          </cell>
          <cell r="F86">
            <v>298</v>
          </cell>
          <cell r="G86">
            <v>443</v>
          </cell>
          <cell r="H86">
            <v>0.40215924426450744</v>
          </cell>
          <cell r="I86">
            <v>741</v>
          </cell>
          <cell r="J86">
            <v>322</v>
          </cell>
          <cell r="K86">
            <v>458</v>
          </cell>
          <cell r="L86">
            <v>0.4128205128205128</v>
          </cell>
          <cell r="M86">
            <v>780</v>
          </cell>
          <cell r="N86">
            <v>335</v>
          </cell>
          <cell r="O86">
            <v>412</v>
          </cell>
          <cell r="P86">
            <v>0.44846050870147258</v>
          </cell>
          <cell r="Q86">
            <v>747</v>
          </cell>
          <cell r="R86">
            <v>370</v>
          </cell>
          <cell r="S86">
            <v>420</v>
          </cell>
          <cell r="T86">
            <v>0.46835443037974683</v>
          </cell>
          <cell r="U86">
            <v>790</v>
          </cell>
        </row>
        <row r="87">
          <cell r="A87" t="str">
            <v>PHARMACIE</v>
          </cell>
          <cell r="B87">
            <v>27</v>
          </cell>
          <cell r="C87">
            <v>33</v>
          </cell>
          <cell r="D87">
            <v>0.45</v>
          </cell>
          <cell r="E87">
            <v>60</v>
          </cell>
          <cell r="F87">
            <v>27</v>
          </cell>
          <cell r="G87">
            <v>31</v>
          </cell>
          <cell r="H87">
            <v>0.46551724137931033</v>
          </cell>
          <cell r="I87">
            <v>58</v>
          </cell>
          <cell r="J87">
            <v>32</v>
          </cell>
          <cell r="K87">
            <v>39</v>
          </cell>
          <cell r="L87">
            <v>0.45070422535211269</v>
          </cell>
          <cell r="M87">
            <v>71</v>
          </cell>
          <cell r="N87">
            <v>28</v>
          </cell>
          <cell r="O87">
            <v>43</v>
          </cell>
          <cell r="P87">
            <v>0.39436619718309857</v>
          </cell>
          <cell r="Q87">
            <v>71</v>
          </cell>
          <cell r="R87">
            <v>26</v>
          </cell>
          <cell r="S87">
            <v>36</v>
          </cell>
          <cell r="T87">
            <v>0.41935483870967744</v>
          </cell>
          <cell r="U87">
            <v>62</v>
          </cell>
        </row>
        <row r="88">
          <cell r="A88" t="str">
            <v>SCIENCES</v>
          </cell>
          <cell r="B88">
            <v>376</v>
          </cell>
          <cell r="C88">
            <v>1222</v>
          </cell>
          <cell r="D88">
            <v>0.23529411764705882</v>
          </cell>
          <cell r="E88">
            <v>1598</v>
          </cell>
          <cell r="F88">
            <v>356</v>
          </cell>
          <cell r="G88">
            <v>1213</v>
          </cell>
          <cell r="H88">
            <v>0.22689611217335884</v>
          </cell>
          <cell r="I88">
            <v>1569</v>
          </cell>
          <cell r="J88">
            <v>389</v>
          </cell>
          <cell r="K88">
            <v>1172</v>
          </cell>
          <cell r="L88">
            <v>0.24919923126201154</v>
          </cell>
          <cell r="M88">
            <v>1561</v>
          </cell>
          <cell r="N88">
            <v>436</v>
          </cell>
          <cell r="O88">
            <v>1173</v>
          </cell>
          <cell r="P88">
            <v>0.27097576134244872</v>
          </cell>
          <cell r="Q88">
            <v>1609</v>
          </cell>
          <cell r="R88">
            <v>393</v>
          </cell>
          <cell r="S88">
            <v>1153</v>
          </cell>
          <cell r="T88">
            <v>0.25420439844760673</v>
          </cell>
          <cell r="U88">
            <v>1546</v>
          </cell>
        </row>
        <row r="89">
          <cell r="A89" t="str">
            <v>Total général</v>
          </cell>
          <cell r="B89">
            <v>703</v>
          </cell>
          <cell r="C89">
            <v>1739</v>
          </cell>
          <cell r="D89">
            <v>0.2878787878787879</v>
          </cell>
          <cell r="E89">
            <v>2442</v>
          </cell>
          <cell r="F89">
            <v>701</v>
          </cell>
          <cell r="G89">
            <v>1734</v>
          </cell>
          <cell r="H89">
            <v>0.28788501026694047</v>
          </cell>
          <cell r="I89">
            <v>2435</v>
          </cell>
          <cell r="J89">
            <v>767</v>
          </cell>
          <cell r="K89">
            <v>1734</v>
          </cell>
          <cell r="L89">
            <v>0.30667732906837264</v>
          </cell>
          <cell r="M89">
            <v>2501</v>
          </cell>
          <cell r="N89">
            <v>820</v>
          </cell>
          <cell r="O89">
            <v>1688</v>
          </cell>
          <cell r="P89">
            <v>0.32695374800637961</v>
          </cell>
          <cell r="Q89">
            <v>2508</v>
          </cell>
        </row>
      </sheetData>
      <sheetData sheetId="15">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C3">
            <v>2</v>
          </cell>
          <cell r="D3">
            <v>0</v>
          </cell>
          <cell r="E3">
            <v>2</v>
          </cell>
          <cell r="U3">
            <v>0</v>
          </cell>
        </row>
        <row r="4">
          <cell r="A4" t="str">
            <v>04</v>
          </cell>
          <cell r="R4">
            <v>0</v>
          </cell>
          <cell r="S4">
            <v>1</v>
          </cell>
          <cell r="T4">
            <v>0</v>
          </cell>
          <cell r="U4">
            <v>1</v>
          </cell>
        </row>
        <row r="5">
          <cell r="A5" t="str">
            <v>05</v>
          </cell>
          <cell r="B5">
            <v>2</v>
          </cell>
          <cell r="C5">
            <v>6</v>
          </cell>
          <cell r="D5">
            <v>0.25</v>
          </cell>
          <cell r="E5">
            <v>8</v>
          </cell>
          <cell r="F5">
            <v>3</v>
          </cell>
          <cell r="G5">
            <v>4</v>
          </cell>
          <cell r="H5">
            <v>0.42857142857142855</v>
          </cell>
          <cell r="I5">
            <v>7</v>
          </cell>
          <cell r="J5">
            <v>1</v>
          </cell>
          <cell r="K5">
            <v>6</v>
          </cell>
          <cell r="L5">
            <v>0.14285714285714285</v>
          </cell>
          <cell r="M5">
            <v>7</v>
          </cell>
          <cell r="N5">
            <v>2</v>
          </cell>
          <cell r="O5">
            <v>3</v>
          </cell>
          <cell r="P5">
            <v>0.4</v>
          </cell>
          <cell r="Q5">
            <v>5</v>
          </cell>
          <cell r="R5">
            <v>0</v>
          </cell>
          <cell r="S5">
            <v>3</v>
          </cell>
          <cell r="T5">
            <v>0</v>
          </cell>
          <cell r="U5">
            <v>3</v>
          </cell>
        </row>
        <row r="6">
          <cell r="A6" t="str">
            <v>06</v>
          </cell>
          <cell r="B6">
            <v>1</v>
          </cell>
          <cell r="C6">
            <v>2</v>
          </cell>
          <cell r="D6">
            <v>0.33333333333333331</v>
          </cell>
          <cell r="E6">
            <v>3</v>
          </cell>
          <cell r="G6">
            <v>1</v>
          </cell>
          <cell r="H6">
            <v>0</v>
          </cell>
          <cell r="I6">
            <v>1</v>
          </cell>
          <cell r="K6">
            <v>1</v>
          </cell>
          <cell r="L6">
            <v>0</v>
          </cell>
          <cell r="M6">
            <v>1</v>
          </cell>
          <cell r="O6">
            <v>2</v>
          </cell>
          <cell r="P6">
            <v>0</v>
          </cell>
          <cell r="Q6">
            <v>2</v>
          </cell>
          <cell r="R6">
            <v>3</v>
          </cell>
          <cell r="S6">
            <v>2</v>
          </cell>
          <cell r="T6">
            <v>0.6</v>
          </cell>
          <cell r="U6">
            <v>5</v>
          </cell>
        </row>
        <row r="7">
          <cell r="A7" t="str">
            <v>07</v>
          </cell>
          <cell r="B7">
            <v>21</v>
          </cell>
          <cell r="C7">
            <v>14</v>
          </cell>
          <cell r="D7">
            <v>0.6</v>
          </cell>
          <cell r="E7">
            <v>35</v>
          </cell>
          <cell r="F7">
            <v>18</v>
          </cell>
          <cell r="G7">
            <v>20</v>
          </cell>
          <cell r="H7">
            <v>0.47368421052631576</v>
          </cell>
          <cell r="I7">
            <v>38</v>
          </cell>
          <cell r="J7">
            <v>16</v>
          </cell>
          <cell r="K7">
            <v>17</v>
          </cell>
          <cell r="L7">
            <v>0.48484848484848486</v>
          </cell>
          <cell r="M7">
            <v>33</v>
          </cell>
          <cell r="N7">
            <v>19</v>
          </cell>
          <cell r="O7">
            <v>11</v>
          </cell>
          <cell r="P7">
            <v>0.6333333333333333</v>
          </cell>
          <cell r="Q7">
            <v>30</v>
          </cell>
          <cell r="R7">
            <v>34</v>
          </cell>
          <cell r="S7">
            <v>28</v>
          </cell>
          <cell r="T7">
            <v>0.54838709677419351</v>
          </cell>
          <cell r="U7">
            <v>62</v>
          </cell>
        </row>
        <row r="8">
          <cell r="A8" t="str">
            <v>08</v>
          </cell>
          <cell r="B8">
            <v>5</v>
          </cell>
          <cell r="C8">
            <v>2</v>
          </cell>
          <cell r="D8">
            <v>0.7142857142857143</v>
          </cell>
          <cell r="E8">
            <v>7</v>
          </cell>
          <cell r="F8">
            <v>3</v>
          </cell>
          <cell r="G8">
            <v>3</v>
          </cell>
          <cell r="H8">
            <v>0.5</v>
          </cell>
          <cell r="I8">
            <v>6</v>
          </cell>
          <cell r="J8">
            <v>6</v>
          </cell>
          <cell r="K8">
            <v>4</v>
          </cell>
          <cell r="L8">
            <v>0.6</v>
          </cell>
          <cell r="M8">
            <v>10</v>
          </cell>
          <cell r="N8">
            <v>8</v>
          </cell>
          <cell r="O8">
            <v>4</v>
          </cell>
          <cell r="P8">
            <v>0.66666666666666663</v>
          </cell>
          <cell r="Q8">
            <v>12</v>
          </cell>
          <cell r="R8">
            <v>11</v>
          </cell>
          <cell r="S8">
            <v>7</v>
          </cell>
          <cell r="T8">
            <v>0.61111111111111116</v>
          </cell>
          <cell r="U8">
            <v>18</v>
          </cell>
        </row>
        <row r="9">
          <cell r="A9" t="str">
            <v>09</v>
          </cell>
          <cell r="B9">
            <v>10</v>
          </cell>
          <cell r="C9">
            <v>12</v>
          </cell>
          <cell r="D9">
            <v>0.45454545454545453</v>
          </cell>
          <cell r="E9">
            <v>22</v>
          </cell>
          <cell r="F9">
            <v>19</v>
          </cell>
          <cell r="G9">
            <v>10</v>
          </cell>
          <cell r="H9">
            <v>0.65517241379310343</v>
          </cell>
          <cell r="I9">
            <v>29</v>
          </cell>
          <cell r="J9">
            <v>17</v>
          </cell>
          <cell r="K9">
            <v>22</v>
          </cell>
          <cell r="L9">
            <v>0.4358974358974359</v>
          </cell>
          <cell r="M9">
            <v>39</v>
          </cell>
          <cell r="N9">
            <v>17</v>
          </cell>
          <cell r="O9">
            <v>9</v>
          </cell>
          <cell r="P9">
            <v>0.65384615384615385</v>
          </cell>
          <cell r="Q9">
            <v>26</v>
          </cell>
          <cell r="R9">
            <v>23</v>
          </cell>
          <cell r="S9">
            <v>11</v>
          </cell>
          <cell r="T9">
            <v>0.67647058823529416</v>
          </cell>
          <cell r="U9">
            <v>34</v>
          </cell>
        </row>
        <row r="10">
          <cell r="A10" t="str">
            <v>10</v>
          </cell>
          <cell r="B10">
            <v>4</v>
          </cell>
          <cell r="C10">
            <v>1</v>
          </cell>
          <cell r="D10">
            <v>0.8</v>
          </cell>
          <cell r="E10">
            <v>5</v>
          </cell>
          <cell r="F10">
            <v>7</v>
          </cell>
          <cell r="G10">
            <v>3</v>
          </cell>
          <cell r="H10">
            <v>0.7</v>
          </cell>
          <cell r="I10">
            <v>10</v>
          </cell>
          <cell r="J10">
            <v>5</v>
          </cell>
          <cell r="K10">
            <v>8</v>
          </cell>
          <cell r="L10">
            <v>0.38461538461538464</v>
          </cell>
          <cell r="M10">
            <v>13</v>
          </cell>
          <cell r="N10">
            <v>5</v>
          </cell>
          <cell r="O10">
            <v>3</v>
          </cell>
          <cell r="P10">
            <v>0.625</v>
          </cell>
          <cell r="Q10">
            <v>8</v>
          </cell>
          <cell r="R10">
            <v>11</v>
          </cell>
          <cell r="S10">
            <v>4</v>
          </cell>
          <cell r="T10">
            <v>0.73333333333333328</v>
          </cell>
          <cell r="U10">
            <v>15</v>
          </cell>
        </row>
        <row r="11">
          <cell r="A11" t="str">
            <v>11</v>
          </cell>
          <cell r="B11">
            <v>11</v>
          </cell>
          <cell r="C11">
            <v>9</v>
          </cell>
          <cell r="D11">
            <v>0.55000000000000004</v>
          </cell>
          <cell r="E11">
            <v>20</v>
          </cell>
          <cell r="F11">
            <v>16</v>
          </cell>
          <cell r="G11">
            <v>10</v>
          </cell>
          <cell r="H11">
            <v>0.61538461538461542</v>
          </cell>
          <cell r="I11">
            <v>26</v>
          </cell>
          <cell r="J11">
            <v>22</v>
          </cell>
          <cell r="K11">
            <v>20</v>
          </cell>
          <cell r="L11">
            <v>0.52380952380952384</v>
          </cell>
          <cell r="M11">
            <v>42</v>
          </cell>
          <cell r="N11">
            <v>15</v>
          </cell>
          <cell r="O11">
            <v>19</v>
          </cell>
          <cell r="P11">
            <v>0.44117647058823528</v>
          </cell>
          <cell r="Q11">
            <v>34</v>
          </cell>
          <cell r="R11">
            <v>17</v>
          </cell>
          <cell r="S11">
            <v>12</v>
          </cell>
          <cell r="T11">
            <v>0.58620689655172409</v>
          </cell>
          <cell r="U11">
            <v>29</v>
          </cell>
        </row>
        <row r="12">
          <cell r="A12" t="str">
            <v>12</v>
          </cell>
          <cell r="B12">
            <v>2</v>
          </cell>
          <cell r="C12">
            <v>6</v>
          </cell>
          <cell r="D12">
            <v>0.25</v>
          </cell>
          <cell r="E12">
            <v>8</v>
          </cell>
          <cell r="F12">
            <v>6</v>
          </cell>
          <cell r="G12">
            <v>1</v>
          </cell>
          <cell r="H12">
            <v>0.8571428571428571</v>
          </cell>
          <cell r="I12">
            <v>7</v>
          </cell>
          <cell r="J12">
            <v>7</v>
          </cell>
          <cell r="K12">
            <v>7</v>
          </cell>
          <cell r="L12">
            <v>0.5</v>
          </cell>
          <cell r="M12">
            <v>14</v>
          </cell>
          <cell r="N12">
            <v>5</v>
          </cell>
          <cell r="O12">
            <v>4</v>
          </cell>
          <cell r="P12">
            <v>0.55555555555555558</v>
          </cell>
          <cell r="Q12">
            <v>9</v>
          </cell>
          <cell r="R12">
            <v>3</v>
          </cell>
          <cell r="S12">
            <v>6</v>
          </cell>
          <cell r="T12">
            <v>0.33333333333333331</v>
          </cell>
          <cell r="U12">
            <v>9</v>
          </cell>
        </row>
        <row r="13">
          <cell r="A13" t="str">
            <v>13</v>
          </cell>
          <cell r="B13">
            <v>5</v>
          </cell>
          <cell r="C13">
            <v>2</v>
          </cell>
          <cell r="D13">
            <v>0.7142857142857143</v>
          </cell>
          <cell r="E13">
            <v>7</v>
          </cell>
          <cell r="F13">
            <v>4</v>
          </cell>
          <cell r="G13">
            <v>3</v>
          </cell>
          <cell r="H13">
            <v>0.5714285714285714</v>
          </cell>
          <cell r="I13">
            <v>7</v>
          </cell>
          <cell r="J13">
            <v>1</v>
          </cell>
          <cell r="K13">
            <v>4</v>
          </cell>
          <cell r="L13">
            <v>0.2</v>
          </cell>
          <cell r="M13">
            <v>5</v>
          </cell>
          <cell r="N13">
            <v>6</v>
          </cell>
          <cell r="P13">
            <v>1</v>
          </cell>
          <cell r="Q13">
            <v>6</v>
          </cell>
          <cell r="R13">
            <v>2</v>
          </cell>
          <cell r="S13">
            <v>0</v>
          </cell>
          <cell r="T13">
            <v>1</v>
          </cell>
          <cell r="U13">
            <v>2</v>
          </cell>
        </row>
        <row r="14">
          <cell r="A14" t="str">
            <v>14</v>
          </cell>
          <cell r="B14">
            <v>15</v>
          </cell>
          <cell r="C14">
            <v>10</v>
          </cell>
          <cell r="D14">
            <v>0.6</v>
          </cell>
          <cell r="E14">
            <v>25</v>
          </cell>
          <cell r="F14">
            <v>12</v>
          </cell>
          <cell r="G14">
            <v>10</v>
          </cell>
          <cell r="H14">
            <v>0.54545454545454541</v>
          </cell>
          <cell r="I14">
            <v>22</v>
          </cell>
          <cell r="J14">
            <v>18</v>
          </cell>
          <cell r="K14">
            <v>9</v>
          </cell>
          <cell r="L14">
            <v>0.66666666666666663</v>
          </cell>
          <cell r="M14">
            <v>27</v>
          </cell>
          <cell r="N14">
            <v>17</v>
          </cell>
          <cell r="O14">
            <v>5</v>
          </cell>
          <cell r="P14">
            <v>0.77272727272727271</v>
          </cell>
          <cell r="Q14">
            <v>22</v>
          </cell>
          <cell r="R14">
            <v>13</v>
          </cell>
          <cell r="S14">
            <v>7</v>
          </cell>
          <cell r="T14">
            <v>0.65</v>
          </cell>
          <cell r="U14">
            <v>20</v>
          </cell>
        </row>
        <row r="15">
          <cell r="A15" t="str">
            <v>15</v>
          </cell>
          <cell r="B15">
            <v>5</v>
          </cell>
          <cell r="C15">
            <v>7</v>
          </cell>
          <cell r="D15">
            <v>0.41666666666666669</v>
          </cell>
          <cell r="E15">
            <v>12</v>
          </cell>
          <cell r="F15">
            <v>7</v>
          </cell>
          <cell r="G15">
            <v>9</v>
          </cell>
          <cell r="H15">
            <v>0.4375</v>
          </cell>
          <cell r="I15">
            <v>16</v>
          </cell>
          <cell r="J15">
            <v>3</v>
          </cell>
          <cell r="K15">
            <v>10</v>
          </cell>
          <cell r="L15">
            <v>0.23076923076923078</v>
          </cell>
          <cell r="M15">
            <v>13</v>
          </cell>
          <cell r="N15">
            <v>4</v>
          </cell>
          <cell r="O15">
            <v>7</v>
          </cell>
          <cell r="P15">
            <v>0.36363636363636365</v>
          </cell>
          <cell r="Q15">
            <v>11</v>
          </cell>
          <cell r="R15">
            <v>9</v>
          </cell>
          <cell r="S15">
            <v>8</v>
          </cell>
          <cell r="T15">
            <v>0.52941176470588236</v>
          </cell>
          <cell r="U15">
            <v>17</v>
          </cell>
        </row>
        <row r="16">
          <cell r="A16" t="str">
            <v>16</v>
          </cell>
          <cell r="B16">
            <v>15</v>
          </cell>
          <cell r="C16">
            <v>17</v>
          </cell>
          <cell r="D16">
            <v>0.46875</v>
          </cell>
          <cell r="E16">
            <v>32</v>
          </cell>
          <cell r="F16">
            <v>23</v>
          </cell>
          <cell r="G16">
            <v>26</v>
          </cell>
          <cell r="H16">
            <v>0.46938775510204084</v>
          </cell>
          <cell r="I16">
            <v>49</v>
          </cell>
          <cell r="J16">
            <v>18</v>
          </cell>
          <cell r="K16">
            <v>16</v>
          </cell>
          <cell r="L16">
            <v>0.52941176470588236</v>
          </cell>
          <cell r="M16">
            <v>34</v>
          </cell>
          <cell r="N16">
            <v>24</v>
          </cell>
          <cell r="O16">
            <v>22</v>
          </cell>
          <cell r="P16">
            <v>0.52173913043478259</v>
          </cell>
          <cell r="Q16">
            <v>46</v>
          </cell>
          <cell r="R16">
            <v>25</v>
          </cell>
          <cell r="S16">
            <v>25</v>
          </cell>
          <cell r="T16">
            <v>0.5</v>
          </cell>
          <cell r="U16">
            <v>50</v>
          </cell>
        </row>
        <row r="17">
          <cell r="A17" t="str">
            <v>17</v>
          </cell>
          <cell r="B17">
            <v>4</v>
          </cell>
          <cell r="C17">
            <v>20</v>
          </cell>
          <cell r="D17">
            <v>0.16666666666666666</v>
          </cell>
          <cell r="E17">
            <v>24</v>
          </cell>
          <cell r="F17">
            <v>13</v>
          </cell>
          <cell r="G17">
            <v>21</v>
          </cell>
          <cell r="H17">
            <v>0.38235294117647056</v>
          </cell>
          <cell r="I17">
            <v>34</v>
          </cell>
          <cell r="J17">
            <v>7</v>
          </cell>
          <cell r="K17">
            <v>15</v>
          </cell>
          <cell r="L17">
            <v>0.31818181818181818</v>
          </cell>
          <cell r="M17">
            <v>22</v>
          </cell>
          <cell r="N17">
            <v>9</v>
          </cell>
          <cell r="O17">
            <v>15</v>
          </cell>
          <cell r="P17">
            <v>0.375</v>
          </cell>
          <cell r="Q17">
            <v>24</v>
          </cell>
          <cell r="R17">
            <v>12</v>
          </cell>
          <cell r="S17">
            <v>20</v>
          </cell>
          <cell r="T17">
            <v>0.375</v>
          </cell>
          <cell r="U17">
            <v>32</v>
          </cell>
        </row>
        <row r="18">
          <cell r="A18" t="str">
            <v>18</v>
          </cell>
          <cell r="B18">
            <v>13</v>
          </cell>
          <cell r="C18">
            <v>24</v>
          </cell>
          <cell r="D18">
            <v>0.35135135135135137</v>
          </cell>
          <cell r="E18">
            <v>37</v>
          </cell>
          <cell r="F18">
            <v>16</v>
          </cell>
          <cell r="G18">
            <v>19</v>
          </cell>
          <cell r="H18">
            <v>0.45714285714285713</v>
          </cell>
          <cell r="I18">
            <v>35</v>
          </cell>
          <cell r="J18">
            <v>17</v>
          </cell>
          <cell r="K18">
            <v>12</v>
          </cell>
          <cell r="L18">
            <v>0.58620689655172409</v>
          </cell>
          <cell r="M18">
            <v>29</v>
          </cell>
          <cell r="N18">
            <v>17</v>
          </cell>
          <cell r="O18">
            <v>22</v>
          </cell>
          <cell r="P18">
            <v>0.4358974358974359</v>
          </cell>
          <cell r="Q18">
            <v>39</v>
          </cell>
          <cell r="R18">
            <v>15</v>
          </cell>
          <cell r="S18">
            <v>10</v>
          </cell>
          <cell r="T18">
            <v>0.6</v>
          </cell>
          <cell r="U18">
            <v>25</v>
          </cell>
        </row>
        <row r="19">
          <cell r="A19" t="str">
            <v>19</v>
          </cell>
          <cell r="B19">
            <v>12</v>
          </cell>
          <cell r="C19">
            <v>9</v>
          </cell>
          <cell r="D19">
            <v>0.5714285714285714</v>
          </cell>
          <cell r="E19">
            <v>21</v>
          </cell>
          <cell r="F19">
            <v>14</v>
          </cell>
          <cell r="G19">
            <v>19</v>
          </cell>
          <cell r="H19">
            <v>0.42424242424242425</v>
          </cell>
          <cell r="I19">
            <v>33</v>
          </cell>
          <cell r="J19">
            <v>10</v>
          </cell>
          <cell r="K19">
            <v>30</v>
          </cell>
          <cell r="L19">
            <v>0.25</v>
          </cell>
          <cell r="M19">
            <v>40</v>
          </cell>
          <cell r="N19">
            <v>20</v>
          </cell>
          <cell r="O19">
            <v>26</v>
          </cell>
          <cell r="P19">
            <v>0.43478260869565216</v>
          </cell>
          <cell r="Q19">
            <v>46</v>
          </cell>
          <cell r="R19">
            <v>11</v>
          </cell>
          <cell r="S19">
            <v>16</v>
          </cell>
          <cell r="T19">
            <v>0.40740740740740738</v>
          </cell>
          <cell r="U19">
            <v>27</v>
          </cell>
        </row>
        <row r="20">
          <cell r="A20" t="str">
            <v>20</v>
          </cell>
          <cell r="B20">
            <v>10</v>
          </cell>
          <cell r="C20">
            <v>9</v>
          </cell>
          <cell r="D20">
            <v>0.52631578947368418</v>
          </cell>
          <cell r="E20">
            <v>19</v>
          </cell>
          <cell r="F20">
            <v>5</v>
          </cell>
          <cell r="G20">
            <v>7</v>
          </cell>
          <cell r="H20">
            <v>0.41666666666666669</v>
          </cell>
          <cell r="I20">
            <v>12</v>
          </cell>
          <cell r="J20">
            <v>4</v>
          </cell>
          <cell r="K20">
            <v>10</v>
          </cell>
          <cell r="L20">
            <v>0.2857142857142857</v>
          </cell>
          <cell r="M20">
            <v>14</v>
          </cell>
          <cell r="N20">
            <v>13</v>
          </cell>
          <cell r="O20">
            <v>4</v>
          </cell>
          <cell r="P20">
            <v>0.76470588235294112</v>
          </cell>
          <cell r="Q20">
            <v>17</v>
          </cell>
          <cell r="R20">
            <v>7</v>
          </cell>
          <cell r="S20">
            <v>8</v>
          </cell>
          <cell r="T20">
            <v>0.46666666666666667</v>
          </cell>
          <cell r="U20">
            <v>15</v>
          </cell>
        </row>
        <row r="21">
          <cell r="A21" t="str">
            <v>21</v>
          </cell>
          <cell r="B21">
            <v>10</v>
          </cell>
          <cell r="C21">
            <v>12</v>
          </cell>
          <cell r="D21">
            <v>0.45454545454545453</v>
          </cell>
          <cell r="E21">
            <v>22</v>
          </cell>
          <cell r="F21">
            <v>6</v>
          </cell>
          <cell r="G21">
            <v>20</v>
          </cell>
          <cell r="H21">
            <v>0.23076923076923078</v>
          </cell>
          <cell r="I21">
            <v>26</v>
          </cell>
          <cell r="J21">
            <v>11</v>
          </cell>
          <cell r="K21">
            <v>14</v>
          </cell>
          <cell r="L21">
            <v>0.44</v>
          </cell>
          <cell r="M21">
            <v>25</v>
          </cell>
          <cell r="N21">
            <v>11</v>
          </cell>
          <cell r="O21">
            <v>6</v>
          </cell>
          <cell r="P21">
            <v>0.6470588235294118</v>
          </cell>
          <cell r="Q21">
            <v>17</v>
          </cell>
          <cell r="R21">
            <v>10</v>
          </cell>
          <cell r="S21">
            <v>19</v>
          </cell>
          <cell r="T21">
            <v>0.34482758620689657</v>
          </cell>
          <cell r="U21">
            <v>29</v>
          </cell>
        </row>
        <row r="22">
          <cell r="A22" t="str">
            <v>22</v>
          </cell>
          <cell r="B22">
            <v>7</v>
          </cell>
          <cell r="C22">
            <v>31</v>
          </cell>
          <cell r="D22">
            <v>0.18421052631578946</v>
          </cell>
          <cell r="E22">
            <v>38</v>
          </cell>
          <cell r="F22">
            <v>21</v>
          </cell>
          <cell r="G22">
            <v>33</v>
          </cell>
          <cell r="H22">
            <v>0.3888888888888889</v>
          </cell>
          <cell r="I22">
            <v>54</v>
          </cell>
          <cell r="J22">
            <v>22</v>
          </cell>
          <cell r="K22">
            <v>35</v>
          </cell>
          <cell r="L22">
            <v>0.38596491228070173</v>
          </cell>
          <cell r="M22">
            <v>57</v>
          </cell>
          <cell r="N22">
            <v>18</v>
          </cell>
          <cell r="O22">
            <v>32</v>
          </cell>
          <cell r="P22">
            <v>0.36</v>
          </cell>
          <cell r="Q22">
            <v>50</v>
          </cell>
          <cell r="R22">
            <v>19</v>
          </cell>
          <cell r="S22">
            <v>26</v>
          </cell>
          <cell r="T22">
            <v>0.42222222222222222</v>
          </cell>
          <cell r="U22">
            <v>45</v>
          </cell>
        </row>
        <row r="23">
          <cell r="A23" t="str">
            <v>23</v>
          </cell>
          <cell r="B23">
            <v>5</v>
          </cell>
          <cell r="C23">
            <v>18</v>
          </cell>
          <cell r="D23">
            <v>0.21739130434782608</v>
          </cell>
          <cell r="E23">
            <v>23</v>
          </cell>
          <cell r="F23">
            <v>6</v>
          </cell>
          <cell r="G23">
            <v>27</v>
          </cell>
          <cell r="H23">
            <v>0.18181818181818182</v>
          </cell>
          <cell r="I23">
            <v>33</v>
          </cell>
          <cell r="J23">
            <v>9</v>
          </cell>
          <cell r="K23">
            <v>9</v>
          </cell>
          <cell r="L23">
            <v>0.5</v>
          </cell>
          <cell r="M23">
            <v>18</v>
          </cell>
          <cell r="N23">
            <v>12</v>
          </cell>
          <cell r="O23">
            <v>22</v>
          </cell>
          <cell r="P23">
            <v>0.35294117647058826</v>
          </cell>
          <cell r="Q23">
            <v>34</v>
          </cell>
          <cell r="R23">
            <v>14</v>
          </cell>
          <cell r="S23">
            <v>18</v>
          </cell>
          <cell r="T23">
            <v>0.4375</v>
          </cell>
          <cell r="U23">
            <v>32</v>
          </cell>
        </row>
        <row r="24">
          <cell r="A24" t="str">
            <v>24</v>
          </cell>
          <cell r="B24">
            <v>6</v>
          </cell>
          <cell r="C24">
            <v>11</v>
          </cell>
          <cell r="D24">
            <v>0.35294117647058826</v>
          </cell>
          <cell r="E24">
            <v>17</v>
          </cell>
          <cell r="F24">
            <v>6</v>
          </cell>
          <cell r="G24">
            <v>13</v>
          </cell>
          <cell r="H24">
            <v>0.31578947368421051</v>
          </cell>
          <cell r="I24">
            <v>19</v>
          </cell>
          <cell r="J24">
            <v>6</v>
          </cell>
          <cell r="K24">
            <v>1</v>
          </cell>
          <cell r="L24">
            <v>0.8571428571428571</v>
          </cell>
          <cell r="M24">
            <v>7</v>
          </cell>
          <cell r="N24">
            <v>3</v>
          </cell>
          <cell r="O24">
            <v>6</v>
          </cell>
          <cell r="P24">
            <v>0.33333333333333331</v>
          </cell>
          <cell r="Q24">
            <v>9</v>
          </cell>
          <cell r="R24">
            <v>5</v>
          </cell>
          <cell r="S24">
            <v>6</v>
          </cell>
          <cell r="T24">
            <v>0.45454545454545453</v>
          </cell>
          <cell r="U24">
            <v>11</v>
          </cell>
        </row>
        <row r="25">
          <cell r="A25" t="str">
            <v>25</v>
          </cell>
          <cell r="B25">
            <v>11</v>
          </cell>
          <cell r="C25">
            <v>78</v>
          </cell>
          <cell r="D25">
            <v>0.12359550561797752</v>
          </cell>
          <cell r="E25">
            <v>89</v>
          </cell>
          <cell r="F25">
            <v>11</v>
          </cell>
          <cell r="G25">
            <v>86</v>
          </cell>
          <cell r="H25">
            <v>0.1134020618556701</v>
          </cell>
          <cell r="I25">
            <v>97</v>
          </cell>
          <cell r="J25">
            <v>16</v>
          </cell>
          <cell r="K25">
            <v>88</v>
          </cell>
          <cell r="L25">
            <v>0.15384615384615385</v>
          </cell>
          <cell r="M25">
            <v>104</v>
          </cell>
          <cell r="N25">
            <v>18</v>
          </cell>
          <cell r="O25">
            <v>94</v>
          </cell>
          <cell r="P25">
            <v>0.16071428571428573</v>
          </cell>
          <cell r="Q25">
            <v>112</v>
          </cell>
          <cell r="R25">
            <v>15</v>
          </cell>
          <cell r="S25">
            <v>85</v>
          </cell>
          <cell r="T25">
            <v>0.15</v>
          </cell>
          <cell r="U25">
            <v>100</v>
          </cell>
        </row>
        <row r="26">
          <cell r="A26" t="str">
            <v>26</v>
          </cell>
          <cell r="B26">
            <v>21</v>
          </cell>
          <cell r="C26">
            <v>63</v>
          </cell>
          <cell r="D26">
            <v>0.25</v>
          </cell>
          <cell r="E26">
            <v>84</v>
          </cell>
          <cell r="F26">
            <v>16</v>
          </cell>
          <cell r="G26">
            <v>84</v>
          </cell>
          <cell r="H26">
            <v>0.16</v>
          </cell>
          <cell r="I26">
            <v>100</v>
          </cell>
          <cell r="J26">
            <v>25</v>
          </cell>
          <cell r="K26">
            <v>86</v>
          </cell>
          <cell r="L26">
            <v>0.22522522522522523</v>
          </cell>
          <cell r="M26">
            <v>111</v>
          </cell>
          <cell r="N26">
            <v>24</v>
          </cell>
          <cell r="O26">
            <v>73</v>
          </cell>
          <cell r="P26">
            <v>0.24742268041237114</v>
          </cell>
          <cell r="Q26">
            <v>97</v>
          </cell>
          <cell r="R26">
            <v>27</v>
          </cell>
          <cell r="S26">
            <v>83</v>
          </cell>
          <cell r="T26">
            <v>0.24545454545454545</v>
          </cell>
          <cell r="U26">
            <v>110</v>
          </cell>
        </row>
        <row r="27">
          <cell r="A27" t="str">
            <v>27</v>
          </cell>
          <cell r="B27">
            <v>25</v>
          </cell>
          <cell r="C27">
            <v>96</v>
          </cell>
          <cell r="D27">
            <v>0.20661157024793389</v>
          </cell>
          <cell r="E27">
            <v>121</v>
          </cell>
          <cell r="F27">
            <v>25</v>
          </cell>
          <cell r="G27">
            <v>111</v>
          </cell>
          <cell r="H27">
            <v>0.18382352941176472</v>
          </cell>
          <cell r="I27">
            <v>136</v>
          </cell>
          <cell r="J27">
            <v>33</v>
          </cell>
          <cell r="K27">
            <v>95</v>
          </cell>
          <cell r="L27">
            <v>0.2578125</v>
          </cell>
          <cell r="M27">
            <v>128</v>
          </cell>
          <cell r="N27">
            <v>32</v>
          </cell>
          <cell r="O27">
            <v>88</v>
          </cell>
          <cell r="P27">
            <v>0.26666666666666666</v>
          </cell>
          <cell r="Q27">
            <v>120</v>
          </cell>
          <cell r="R27">
            <v>16</v>
          </cell>
          <cell r="S27">
            <v>87</v>
          </cell>
          <cell r="T27">
            <v>0.1553398058252427</v>
          </cell>
          <cell r="U27">
            <v>103</v>
          </cell>
        </row>
        <row r="28">
          <cell r="A28" t="str">
            <v>28</v>
          </cell>
          <cell r="B28">
            <v>14</v>
          </cell>
          <cell r="C28">
            <v>61</v>
          </cell>
          <cell r="D28">
            <v>0.18666666666666668</v>
          </cell>
          <cell r="E28">
            <v>75</v>
          </cell>
          <cell r="F28">
            <v>13</v>
          </cell>
          <cell r="G28">
            <v>61</v>
          </cell>
          <cell r="H28">
            <v>0.17567567567567569</v>
          </cell>
          <cell r="I28">
            <v>74</v>
          </cell>
          <cell r="J28">
            <v>19</v>
          </cell>
          <cell r="K28">
            <v>84</v>
          </cell>
          <cell r="L28">
            <v>0.18446601941747573</v>
          </cell>
          <cell r="M28">
            <v>103</v>
          </cell>
          <cell r="N28">
            <v>25</v>
          </cell>
          <cell r="O28">
            <v>80</v>
          </cell>
          <cell r="P28">
            <v>0.23809523809523808</v>
          </cell>
          <cell r="Q28">
            <v>105</v>
          </cell>
          <cell r="R28">
            <v>23</v>
          </cell>
          <cell r="S28">
            <v>72</v>
          </cell>
          <cell r="T28">
            <v>0.24210526315789474</v>
          </cell>
          <cell r="U28">
            <v>95</v>
          </cell>
        </row>
        <row r="29">
          <cell r="A29" t="str">
            <v>29</v>
          </cell>
          <cell r="B29">
            <v>5</v>
          </cell>
          <cell r="C29">
            <v>41</v>
          </cell>
          <cell r="D29">
            <v>0.10869565217391304</v>
          </cell>
          <cell r="E29">
            <v>46</v>
          </cell>
          <cell r="F29">
            <v>3</v>
          </cell>
          <cell r="G29">
            <v>41</v>
          </cell>
          <cell r="H29">
            <v>6.8181818181818177E-2</v>
          </cell>
          <cell r="I29">
            <v>44</v>
          </cell>
          <cell r="J29">
            <v>7</v>
          </cell>
          <cell r="K29">
            <v>33</v>
          </cell>
          <cell r="L29">
            <v>0.17499999999999999</v>
          </cell>
          <cell r="M29">
            <v>40</v>
          </cell>
          <cell r="N29">
            <v>4</v>
          </cell>
          <cell r="O29">
            <v>18</v>
          </cell>
          <cell r="P29">
            <v>0.18181818181818182</v>
          </cell>
          <cell r="Q29">
            <v>22</v>
          </cell>
          <cell r="R29">
            <v>6</v>
          </cell>
          <cell r="S29">
            <v>27</v>
          </cell>
          <cell r="T29">
            <v>0.18181818181818182</v>
          </cell>
          <cell r="U29">
            <v>33</v>
          </cell>
        </row>
        <row r="30">
          <cell r="A30" t="str">
            <v>30</v>
          </cell>
          <cell r="B30">
            <v>9</v>
          </cell>
          <cell r="C30">
            <v>38</v>
          </cell>
          <cell r="D30">
            <v>0.19148936170212766</v>
          </cell>
          <cell r="E30">
            <v>47</v>
          </cell>
          <cell r="F30">
            <v>9</v>
          </cell>
          <cell r="G30">
            <v>32</v>
          </cell>
          <cell r="H30">
            <v>0.21951219512195122</v>
          </cell>
          <cell r="I30">
            <v>41</v>
          </cell>
          <cell r="J30">
            <v>12</v>
          </cell>
          <cell r="K30">
            <v>42</v>
          </cell>
          <cell r="L30">
            <v>0.22222222222222221</v>
          </cell>
          <cell r="M30">
            <v>54</v>
          </cell>
          <cell r="N30">
            <v>9</v>
          </cell>
          <cell r="O30">
            <v>39</v>
          </cell>
          <cell r="P30">
            <v>0.1875</v>
          </cell>
          <cell r="Q30">
            <v>48</v>
          </cell>
          <cell r="R30">
            <v>11</v>
          </cell>
          <cell r="S30">
            <v>31</v>
          </cell>
          <cell r="T30">
            <v>0.26190476190476192</v>
          </cell>
          <cell r="U30">
            <v>42</v>
          </cell>
        </row>
        <row r="31">
          <cell r="A31" t="str">
            <v>31</v>
          </cell>
          <cell r="B31">
            <v>25</v>
          </cell>
          <cell r="C31">
            <v>50</v>
          </cell>
          <cell r="D31">
            <v>0.33333333333333331</v>
          </cell>
          <cell r="E31">
            <v>75</v>
          </cell>
          <cell r="F31">
            <v>27</v>
          </cell>
          <cell r="G31">
            <v>53</v>
          </cell>
          <cell r="H31">
            <v>0.33750000000000002</v>
          </cell>
          <cell r="I31">
            <v>80</v>
          </cell>
          <cell r="J31">
            <v>35</v>
          </cell>
          <cell r="K31">
            <v>48</v>
          </cell>
          <cell r="L31">
            <v>0.42168674698795183</v>
          </cell>
          <cell r="M31">
            <v>83</v>
          </cell>
          <cell r="N31">
            <v>27</v>
          </cell>
          <cell r="O31">
            <v>48</v>
          </cell>
          <cell r="P31">
            <v>0.36</v>
          </cell>
          <cell r="Q31">
            <v>75</v>
          </cell>
          <cell r="R31">
            <v>29</v>
          </cell>
          <cell r="S31">
            <v>49</v>
          </cell>
          <cell r="T31">
            <v>0.37179487179487181</v>
          </cell>
          <cell r="U31">
            <v>78</v>
          </cell>
        </row>
        <row r="32">
          <cell r="A32" t="str">
            <v>32</v>
          </cell>
          <cell r="B32">
            <v>14</v>
          </cell>
          <cell r="C32">
            <v>33</v>
          </cell>
          <cell r="D32">
            <v>0.2978723404255319</v>
          </cell>
          <cell r="E32">
            <v>47</v>
          </cell>
          <cell r="F32">
            <v>19</v>
          </cell>
          <cell r="G32">
            <v>43</v>
          </cell>
          <cell r="H32">
            <v>0.30645161290322581</v>
          </cell>
          <cell r="I32">
            <v>62</v>
          </cell>
          <cell r="J32">
            <v>16</v>
          </cell>
          <cell r="K32">
            <v>43</v>
          </cell>
          <cell r="L32">
            <v>0.2711864406779661</v>
          </cell>
          <cell r="M32">
            <v>59</v>
          </cell>
          <cell r="N32">
            <v>19</v>
          </cell>
          <cell r="O32">
            <v>40</v>
          </cell>
          <cell r="P32">
            <v>0.32203389830508472</v>
          </cell>
          <cell r="Q32">
            <v>59</v>
          </cell>
          <cell r="R32">
            <v>14</v>
          </cell>
          <cell r="S32">
            <v>44</v>
          </cell>
          <cell r="T32">
            <v>0.2413793103448276</v>
          </cell>
          <cell r="U32">
            <v>58</v>
          </cell>
        </row>
        <row r="33">
          <cell r="A33" t="str">
            <v>33</v>
          </cell>
          <cell r="B33">
            <v>18</v>
          </cell>
          <cell r="C33">
            <v>38</v>
          </cell>
          <cell r="D33">
            <v>0.32142857142857145</v>
          </cell>
          <cell r="E33">
            <v>56</v>
          </cell>
          <cell r="F33">
            <v>18</v>
          </cell>
          <cell r="G33">
            <v>34</v>
          </cell>
          <cell r="H33">
            <v>0.34615384615384615</v>
          </cell>
          <cell r="I33">
            <v>52</v>
          </cell>
          <cell r="J33">
            <v>19</v>
          </cell>
          <cell r="K33">
            <v>38</v>
          </cell>
          <cell r="L33">
            <v>0.33333333333333331</v>
          </cell>
          <cell r="M33">
            <v>57</v>
          </cell>
          <cell r="N33">
            <v>27</v>
          </cell>
          <cell r="O33">
            <v>44</v>
          </cell>
          <cell r="P33">
            <v>0.38028169014084506</v>
          </cell>
          <cell r="Q33">
            <v>71</v>
          </cell>
          <cell r="R33">
            <v>14</v>
          </cell>
          <cell r="S33">
            <v>27</v>
          </cell>
          <cell r="T33">
            <v>0.34146341463414637</v>
          </cell>
          <cell r="U33">
            <v>41</v>
          </cell>
        </row>
        <row r="34">
          <cell r="A34" t="str">
            <v>34</v>
          </cell>
          <cell r="C34">
            <v>8</v>
          </cell>
          <cell r="D34">
            <v>0</v>
          </cell>
          <cell r="E34">
            <v>8</v>
          </cell>
          <cell r="G34">
            <v>13</v>
          </cell>
          <cell r="H34">
            <v>0</v>
          </cell>
          <cell r="I34">
            <v>13</v>
          </cell>
          <cell r="K34">
            <v>5</v>
          </cell>
          <cell r="L34">
            <v>0</v>
          </cell>
          <cell r="M34">
            <v>5</v>
          </cell>
          <cell r="N34">
            <v>3</v>
          </cell>
          <cell r="O34">
            <v>12</v>
          </cell>
          <cell r="P34">
            <v>0.2</v>
          </cell>
          <cell r="Q34">
            <v>15</v>
          </cell>
          <cell r="R34">
            <v>4</v>
          </cell>
          <cell r="S34">
            <v>12</v>
          </cell>
          <cell r="T34">
            <v>0.25</v>
          </cell>
          <cell r="U34">
            <v>16</v>
          </cell>
        </row>
        <row r="35">
          <cell r="A35" t="str">
            <v>35</v>
          </cell>
          <cell r="B35">
            <v>8</v>
          </cell>
          <cell r="C35">
            <v>45</v>
          </cell>
          <cell r="D35">
            <v>0.15094339622641509</v>
          </cell>
          <cell r="E35">
            <v>53</v>
          </cell>
          <cell r="F35">
            <v>8</v>
          </cell>
          <cell r="G35">
            <v>24</v>
          </cell>
          <cell r="H35">
            <v>0.25</v>
          </cell>
          <cell r="I35">
            <v>32</v>
          </cell>
          <cell r="J35">
            <v>6</v>
          </cell>
          <cell r="K35">
            <v>31</v>
          </cell>
          <cell r="L35">
            <v>0.16216216216216217</v>
          </cell>
          <cell r="M35">
            <v>37</v>
          </cell>
          <cell r="N35">
            <v>19</v>
          </cell>
          <cell r="O35">
            <v>29</v>
          </cell>
          <cell r="P35">
            <v>0.39583333333333331</v>
          </cell>
          <cell r="Q35">
            <v>48</v>
          </cell>
          <cell r="R35">
            <v>15</v>
          </cell>
          <cell r="S35">
            <v>25</v>
          </cell>
          <cell r="T35">
            <v>0.375</v>
          </cell>
          <cell r="U35">
            <v>40</v>
          </cell>
        </row>
        <row r="36">
          <cell r="A36" t="str">
            <v>36</v>
          </cell>
          <cell r="B36">
            <v>4</v>
          </cell>
          <cell r="C36">
            <v>31</v>
          </cell>
          <cell r="D36">
            <v>0.11428571428571428</v>
          </cell>
          <cell r="E36">
            <v>35</v>
          </cell>
          <cell r="F36">
            <v>10</v>
          </cell>
          <cell r="G36">
            <v>19</v>
          </cell>
          <cell r="H36">
            <v>0.34482758620689657</v>
          </cell>
          <cell r="I36">
            <v>29</v>
          </cell>
          <cell r="J36">
            <v>6</v>
          </cell>
          <cell r="K36">
            <v>23</v>
          </cell>
          <cell r="L36">
            <v>0.20689655172413793</v>
          </cell>
          <cell r="M36">
            <v>29</v>
          </cell>
          <cell r="N36">
            <v>16</v>
          </cell>
          <cell r="O36">
            <v>26</v>
          </cell>
          <cell r="P36">
            <v>0.38095238095238093</v>
          </cell>
          <cell r="Q36">
            <v>42</v>
          </cell>
          <cell r="R36">
            <v>13</v>
          </cell>
          <cell r="S36">
            <v>29</v>
          </cell>
          <cell r="T36">
            <v>0.30952380952380953</v>
          </cell>
          <cell r="U36">
            <v>42</v>
          </cell>
        </row>
        <row r="37">
          <cell r="A37" t="str">
            <v>37</v>
          </cell>
          <cell r="B37">
            <v>4</v>
          </cell>
          <cell r="C37">
            <v>8</v>
          </cell>
          <cell r="D37">
            <v>0.33333333333333331</v>
          </cell>
          <cell r="E37">
            <v>12</v>
          </cell>
          <cell r="F37">
            <v>2</v>
          </cell>
          <cell r="G37">
            <v>11</v>
          </cell>
          <cell r="H37">
            <v>0.15384615384615385</v>
          </cell>
          <cell r="I37">
            <v>13</v>
          </cell>
          <cell r="J37">
            <v>2</v>
          </cell>
          <cell r="K37">
            <v>8</v>
          </cell>
          <cell r="L37">
            <v>0.2</v>
          </cell>
          <cell r="M37">
            <v>10</v>
          </cell>
          <cell r="N37">
            <v>6</v>
          </cell>
          <cell r="O37">
            <v>6</v>
          </cell>
          <cell r="P37">
            <v>0.5</v>
          </cell>
          <cell r="Q37">
            <v>12</v>
          </cell>
          <cell r="R37">
            <v>6</v>
          </cell>
          <cell r="S37">
            <v>12</v>
          </cell>
          <cell r="T37">
            <v>0.33333333333333331</v>
          </cell>
          <cell r="U37">
            <v>18</v>
          </cell>
        </row>
        <row r="38">
          <cell r="A38" t="str">
            <v>60</v>
          </cell>
          <cell r="B38">
            <v>11</v>
          </cell>
          <cell r="C38">
            <v>87</v>
          </cell>
          <cell r="D38">
            <v>0.11224489795918367</v>
          </cell>
          <cell r="E38">
            <v>98</v>
          </cell>
          <cell r="F38">
            <v>23</v>
          </cell>
          <cell r="G38">
            <v>94</v>
          </cell>
          <cell r="H38">
            <v>0.19658119658119658</v>
          </cell>
          <cell r="I38">
            <v>117</v>
          </cell>
          <cell r="J38">
            <v>15</v>
          </cell>
          <cell r="K38">
            <v>103</v>
          </cell>
          <cell r="L38">
            <v>0.1271186440677966</v>
          </cell>
          <cell r="M38">
            <v>118</v>
          </cell>
          <cell r="N38">
            <v>17</v>
          </cell>
          <cell r="O38">
            <v>99</v>
          </cell>
          <cell r="P38">
            <v>0.14655172413793102</v>
          </cell>
          <cell r="Q38">
            <v>116</v>
          </cell>
          <cell r="R38">
            <v>12</v>
          </cell>
          <cell r="S38">
            <v>96</v>
          </cell>
          <cell r="T38">
            <v>0.1111111111111111</v>
          </cell>
          <cell r="U38">
            <v>108</v>
          </cell>
        </row>
        <row r="39">
          <cell r="A39" t="str">
            <v>61</v>
          </cell>
          <cell r="B39">
            <v>3</v>
          </cell>
          <cell r="C39">
            <v>50</v>
          </cell>
          <cell r="D39">
            <v>5.6603773584905662E-2</v>
          </cell>
          <cell r="E39">
            <v>53</v>
          </cell>
          <cell r="F39">
            <v>15</v>
          </cell>
          <cell r="G39">
            <v>64</v>
          </cell>
          <cell r="H39">
            <v>0.189873417721519</v>
          </cell>
          <cell r="I39">
            <v>79</v>
          </cell>
          <cell r="J39">
            <v>9</v>
          </cell>
          <cell r="K39">
            <v>62</v>
          </cell>
          <cell r="L39">
            <v>0.12676056338028169</v>
          </cell>
          <cell r="M39">
            <v>71</v>
          </cell>
          <cell r="N39">
            <v>13</v>
          </cell>
          <cell r="O39">
            <v>68</v>
          </cell>
          <cell r="P39">
            <v>0.16049382716049382</v>
          </cell>
          <cell r="Q39">
            <v>81</v>
          </cell>
          <cell r="R39">
            <v>5</v>
          </cell>
          <cell r="S39">
            <v>58</v>
          </cell>
          <cell r="T39">
            <v>7.9365079365079361E-2</v>
          </cell>
          <cell r="U39">
            <v>63</v>
          </cell>
        </row>
        <row r="40">
          <cell r="A40" t="str">
            <v>62</v>
          </cell>
          <cell r="B40">
            <v>21</v>
          </cell>
          <cell r="C40">
            <v>44</v>
          </cell>
          <cell r="D40">
            <v>0.32307692307692309</v>
          </cell>
          <cell r="E40">
            <v>65</v>
          </cell>
          <cell r="F40">
            <v>11</v>
          </cell>
          <cell r="G40">
            <v>47</v>
          </cell>
          <cell r="H40">
            <v>0.18965517241379309</v>
          </cell>
          <cell r="I40">
            <v>58</v>
          </cell>
          <cell r="J40">
            <v>17</v>
          </cell>
          <cell r="K40">
            <v>45</v>
          </cell>
          <cell r="L40">
            <v>0.27419354838709675</v>
          </cell>
          <cell r="M40">
            <v>62</v>
          </cell>
          <cell r="N40">
            <v>16</v>
          </cell>
          <cell r="O40">
            <v>51</v>
          </cell>
          <cell r="P40">
            <v>0.23880597014925373</v>
          </cell>
          <cell r="Q40">
            <v>67</v>
          </cell>
          <cell r="R40">
            <v>13</v>
          </cell>
          <cell r="S40">
            <v>35</v>
          </cell>
          <cell r="T40">
            <v>0.27083333333333331</v>
          </cell>
          <cell r="U40">
            <v>48</v>
          </cell>
        </row>
        <row r="41">
          <cell r="A41" t="str">
            <v>63</v>
          </cell>
          <cell r="B41">
            <v>4</v>
          </cell>
          <cell r="C41">
            <v>55</v>
          </cell>
          <cell r="D41">
            <v>6.7796610169491525E-2</v>
          </cell>
          <cell r="E41">
            <v>59</v>
          </cell>
          <cell r="F41">
            <v>10</v>
          </cell>
          <cell r="G41">
            <v>49</v>
          </cell>
          <cell r="H41">
            <v>0.16949152542372881</v>
          </cell>
          <cell r="I41">
            <v>59</v>
          </cell>
          <cell r="J41">
            <v>13</v>
          </cell>
          <cell r="K41">
            <v>62</v>
          </cell>
          <cell r="L41">
            <v>0.17333333333333334</v>
          </cell>
          <cell r="M41">
            <v>75</v>
          </cell>
          <cell r="N41">
            <v>14</v>
          </cell>
          <cell r="O41">
            <v>68</v>
          </cell>
          <cell r="P41">
            <v>0.17073170731707318</v>
          </cell>
          <cell r="Q41">
            <v>82</v>
          </cell>
          <cell r="R41">
            <v>10</v>
          </cell>
          <cell r="S41">
            <v>46</v>
          </cell>
          <cell r="T41">
            <v>0.17857142857142858</v>
          </cell>
          <cell r="U41">
            <v>56</v>
          </cell>
        </row>
        <row r="42">
          <cell r="A42" t="str">
            <v>64</v>
          </cell>
          <cell r="B42">
            <v>19</v>
          </cell>
          <cell r="C42">
            <v>31</v>
          </cell>
          <cell r="D42">
            <v>0.38</v>
          </cell>
          <cell r="E42">
            <v>50</v>
          </cell>
          <cell r="F42">
            <v>19</v>
          </cell>
          <cell r="G42">
            <v>40</v>
          </cell>
          <cell r="H42">
            <v>0.32203389830508472</v>
          </cell>
          <cell r="I42">
            <v>59</v>
          </cell>
          <cell r="J42">
            <v>24</v>
          </cell>
          <cell r="K42">
            <v>30</v>
          </cell>
          <cell r="L42">
            <v>0.44444444444444442</v>
          </cell>
          <cell r="M42">
            <v>54</v>
          </cell>
          <cell r="N42">
            <v>21</v>
          </cell>
          <cell r="O42">
            <v>36</v>
          </cell>
          <cell r="P42">
            <v>0.36842105263157893</v>
          </cell>
          <cell r="Q42">
            <v>57</v>
          </cell>
          <cell r="R42">
            <v>29</v>
          </cell>
          <cell r="S42">
            <v>41</v>
          </cell>
          <cell r="T42">
            <v>0.41428571428571431</v>
          </cell>
          <cell r="U42">
            <v>70</v>
          </cell>
        </row>
        <row r="43">
          <cell r="A43" t="str">
            <v>65</v>
          </cell>
          <cell r="B43">
            <v>33</v>
          </cell>
          <cell r="C43">
            <v>54</v>
          </cell>
          <cell r="D43">
            <v>0.37931034482758619</v>
          </cell>
          <cell r="E43">
            <v>87</v>
          </cell>
          <cell r="F43">
            <v>37</v>
          </cell>
          <cell r="G43">
            <v>55</v>
          </cell>
          <cell r="H43">
            <v>0.40217391304347827</v>
          </cell>
          <cell r="I43">
            <v>92</v>
          </cell>
          <cell r="J43">
            <v>36</v>
          </cell>
          <cell r="K43">
            <v>38</v>
          </cell>
          <cell r="L43">
            <v>0.48648648648648651</v>
          </cell>
          <cell r="M43">
            <v>74</v>
          </cell>
          <cell r="N43">
            <v>39</v>
          </cell>
          <cell r="O43">
            <v>59</v>
          </cell>
          <cell r="P43">
            <v>0.39795918367346939</v>
          </cell>
          <cell r="Q43">
            <v>98</v>
          </cell>
          <cell r="R43">
            <v>38</v>
          </cell>
          <cell r="S43">
            <v>52</v>
          </cell>
          <cell r="T43">
            <v>0.42222222222222222</v>
          </cell>
          <cell r="U43">
            <v>90</v>
          </cell>
        </row>
        <row r="44">
          <cell r="A44" t="str">
            <v>66</v>
          </cell>
          <cell r="B44">
            <v>15</v>
          </cell>
          <cell r="C44">
            <v>22</v>
          </cell>
          <cell r="D44">
            <v>0.40540540540540543</v>
          </cell>
          <cell r="E44">
            <v>37</v>
          </cell>
          <cell r="F44">
            <v>12</v>
          </cell>
          <cell r="G44">
            <v>33</v>
          </cell>
          <cell r="H44">
            <v>0.26666666666666666</v>
          </cell>
          <cell r="I44">
            <v>45</v>
          </cell>
          <cell r="J44">
            <v>16</v>
          </cell>
          <cell r="K44">
            <v>24</v>
          </cell>
          <cell r="L44">
            <v>0.4</v>
          </cell>
          <cell r="M44">
            <v>40</v>
          </cell>
          <cell r="N44">
            <v>11</v>
          </cell>
          <cell r="O44">
            <v>33</v>
          </cell>
          <cell r="P44">
            <v>0.25</v>
          </cell>
          <cell r="Q44">
            <v>44</v>
          </cell>
          <cell r="R44">
            <v>17</v>
          </cell>
          <cell r="S44">
            <v>27</v>
          </cell>
          <cell r="T44">
            <v>0.38636363636363635</v>
          </cell>
          <cell r="U44">
            <v>44</v>
          </cell>
        </row>
        <row r="45">
          <cell r="A45" t="str">
            <v>67</v>
          </cell>
          <cell r="B45">
            <v>14</v>
          </cell>
          <cell r="C45">
            <v>25</v>
          </cell>
          <cell r="D45">
            <v>0.35897435897435898</v>
          </cell>
          <cell r="E45">
            <v>39</v>
          </cell>
          <cell r="F45">
            <v>14</v>
          </cell>
          <cell r="G45">
            <v>26</v>
          </cell>
          <cell r="H45">
            <v>0.35</v>
          </cell>
          <cell r="I45">
            <v>40</v>
          </cell>
          <cell r="J45">
            <v>18</v>
          </cell>
          <cell r="K45">
            <v>33</v>
          </cell>
          <cell r="L45">
            <v>0.35294117647058826</v>
          </cell>
          <cell r="M45">
            <v>51</v>
          </cell>
          <cell r="N45">
            <v>13</v>
          </cell>
          <cell r="O45">
            <v>30</v>
          </cell>
          <cell r="P45">
            <v>0.30232558139534882</v>
          </cell>
          <cell r="Q45">
            <v>43</v>
          </cell>
          <cell r="R45">
            <v>11</v>
          </cell>
          <cell r="S45">
            <v>27</v>
          </cell>
          <cell r="T45">
            <v>0.28947368421052633</v>
          </cell>
          <cell r="U45">
            <v>38</v>
          </cell>
        </row>
        <row r="46">
          <cell r="A46" t="str">
            <v>68</v>
          </cell>
          <cell r="B46">
            <v>18</v>
          </cell>
          <cell r="C46">
            <v>30</v>
          </cell>
          <cell r="D46">
            <v>0.375</v>
          </cell>
          <cell r="E46">
            <v>48</v>
          </cell>
          <cell r="F46">
            <v>16</v>
          </cell>
          <cell r="G46">
            <v>26</v>
          </cell>
          <cell r="H46">
            <v>0.38095238095238093</v>
          </cell>
          <cell r="I46">
            <v>42</v>
          </cell>
          <cell r="J46">
            <v>16</v>
          </cell>
          <cell r="K46">
            <v>31</v>
          </cell>
          <cell r="L46">
            <v>0.34042553191489361</v>
          </cell>
          <cell r="M46">
            <v>47</v>
          </cell>
          <cell r="N46">
            <v>22</v>
          </cell>
          <cell r="O46">
            <v>29</v>
          </cell>
          <cell r="P46">
            <v>0.43137254901960786</v>
          </cell>
          <cell r="Q46">
            <v>51</v>
          </cell>
          <cell r="R46">
            <v>20</v>
          </cell>
          <cell r="S46">
            <v>24</v>
          </cell>
          <cell r="T46">
            <v>0.45454545454545453</v>
          </cell>
          <cell r="U46">
            <v>44</v>
          </cell>
        </row>
        <row r="47">
          <cell r="A47" t="str">
            <v>69</v>
          </cell>
          <cell r="B47">
            <v>11</v>
          </cell>
          <cell r="C47">
            <v>11</v>
          </cell>
          <cell r="D47">
            <v>0.5</v>
          </cell>
          <cell r="E47">
            <v>22</v>
          </cell>
          <cell r="F47">
            <v>10</v>
          </cell>
          <cell r="G47">
            <v>10</v>
          </cell>
          <cell r="H47">
            <v>0.5</v>
          </cell>
          <cell r="I47">
            <v>20</v>
          </cell>
          <cell r="J47">
            <v>6</v>
          </cell>
          <cell r="K47">
            <v>19</v>
          </cell>
          <cell r="L47">
            <v>0.24</v>
          </cell>
          <cell r="M47">
            <v>25</v>
          </cell>
          <cell r="N47">
            <v>10</v>
          </cell>
          <cell r="O47">
            <v>23</v>
          </cell>
          <cell r="P47">
            <v>0.30303030303030304</v>
          </cell>
          <cell r="Q47">
            <v>33</v>
          </cell>
          <cell r="R47">
            <v>14</v>
          </cell>
          <cell r="S47">
            <v>17</v>
          </cell>
          <cell r="T47">
            <v>0.45161290322580644</v>
          </cell>
          <cell r="U47">
            <v>31</v>
          </cell>
        </row>
        <row r="48">
          <cell r="A48" t="str">
            <v>70</v>
          </cell>
          <cell r="B48">
            <v>10</v>
          </cell>
          <cell r="C48">
            <v>12</v>
          </cell>
          <cell r="D48">
            <v>0.45454545454545453</v>
          </cell>
          <cell r="E48">
            <v>22</v>
          </cell>
          <cell r="F48">
            <v>8</v>
          </cell>
          <cell r="G48">
            <v>10</v>
          </cell>
          <cell r="H48">
            <v>0.44444444444444442</v>
          </cell>
          <cell r="I48">
            <v>18</v>
          </cell>
          <cell r="J48">
            <v>8</v>
          </cell>
          <cell r="K48">
            <v>14</v>
          </cell>
          <cell r="L48">
            <v>0.36363636363636365</v>
          </cell>
          <cell r="M48">
            <v>22</v>
          </cell>
          <cell r="N48">
            <v>10</v>
          </cell>
          <cell r="O48">
            <v>12</v>
          </cell>
          <cell r="P48">
            <v>0.45454545454545453</v>
          </cell>
          <cell r="Q48">
            <v>22</v>
          </cell>
          <cell r="R48">
            <v>12</v>
          </cell>
          <cell r="S48">
            <v>11</v>
          </cell>
          <cell r="T48">
            <v>0.52173913043478259</v>
          </cell>
          <cell r="U48">
            <v>23</v>
          </cell>
        </row>
        <row r="49">
          <cell r="A49" t="str">
            <v>71</v>
          </cell>
          <cell r="B49">
            <v>5</v>
          </cell>
          <cell r="C49">
            <v>8</v>
          </cell>
          <cell r="D49">
            <v>0.38461538461538464</v>
          </cell>
          <cell r="E49">
            <v>13</v>
          </cell>
          <cell r="F49">
            <v>10</v>
          </cell>
          <cell r="G49">
            <v>8</v>
          </cell>
          <cell r="H49">
            <v>0.55555555555555558</v>
          </cell>
          <cell r="I49">
            <v>18</v>
          </cell>
          <cell r="J49">
            <v>6</v>
          </cell>
          <cell r="K49">
            <v>6</v>
          </cell>
          <cell r="L49">
            <v>0.5</v>
          </cell>
          <cell r="M49">
            <v>12</v>
          </cell>
          <cell r="N49">
            <v>10</v>
          </cell>
          <cell r="O49">
            <v>4</v>
          </cell>
          <cell r="P49">
            <v>0.7142857142857143</v>
          </cell>
          <cell r="Q49">
            <v>14</v>
          </cell>
          <cell r="R49">
            <v>10</v>
          </cell>
          <cell r="S49">
            <v>7</v>
          </cell>
          <cell r="T49">
            <v>0.58823529411764708</v>
          </cell>
          <cell r="U49">
            <v>17</v>
          </cell>
        </row>
        <row r="50">
          <cell r="A50" t="str">
            <v>72</v>
          </cell>
          <cell r="B50">
            <v>3</v>
          </cell>
          <cell r="C50">
            <v>9</v>
          </cell>
          <cell r="D50">
            <v>0.25</v>
          </cell>
          <cell r="E50">
            <v>12</v>
          </cell>
          <cell r="F50">
            <v>6</v>
          </cell>
          <cell r="G50">
            <v>8</v>
          </cell>
          <cell r="H50">
            <v>0.42857142857142855</v>
          </cell>
          <cell r="I50">
            <v>14</v>
          </cell>
          <cell r="J50">
            <v>2</v>
          </cell>
          <cell r="K50">
            <v>11</v>
          </cell>
          <cell r="L50">
            <v>0.15384615384615385</v>
          </cell>
          <cell r="M50">
            <v>13</v>
          </cell>
          <cell r="N50">
            <v>3</v>
          </cell>
          <cell r="O50">
            <v>6</v>
          </cell>
          <cell r="P50">
            <v>0.33333333333333331</v>
          </cell>
          <cell r="Q50">
            <v>9</v>
          </cell>
          <cell r="R50">
            <v>2</v>
          </cell>
          <cell r="S50">
            <v>13</v>
          </cell>
          <cell r="T50">
            <v>0.13333333333333333</v>
          </cell>
          <cell r="U50">
            <v>15</v>
          </cell>
        </row>
        <row r="51">
          <cell r="A51" t="str">
            <v>73</v>
          </cell>
          <cell r="C51">
            <v>2</v>
          </cell>
          <cell r="D51">
            <v>0</v>
          </cell>
          <cell r="E51">
            <v>2</v>
          </cell>
          <cell r="G51">
            <v>1</v>
          </cell>
          <cell r="H51">
            <v>0</v>
          </cell>
          <cell r="I51">
            <v>1</v>
          </cell>
          <cell r="K51">
            <v>3</v>
          </cell>
          <cell r="L51">
            <v>0</v>
          </cell>
          <cell r="M51">
            <v>3</v>
          </cell>
          <cell r="N51">
            <v>3</v>
          </cell>
          <cell r="O51">
            <v>1</v>
          </cell>
          <cell r="P51">
            <v>0.75</v>
          </cell>
          <cell r="Q51">
            <v>4</v>
          </cell>
          <cell r="R51">
            <v>2</v>
          </cell>
          <cell r="S51">
            <v>4</v>
          </cell>
          <cell r="T51">
            <v>0.33333333333333331</v>
          </cell>
          <cell r="U51">
            <v>6</v>
          </cell>
        </row>
        <row r="52">
          <cell r="A52" t="str">
            <v>74</v>
          </cell>
          <cell r="B52">
            <v>6</v>
          </cell>
          <cell r="C52">
            <v>15</v>
          </cell>
          <cell r="D52">
            <v>0.2857142857142857</v>
          </cell>
          <cell r="E52">
            <v>21</v>
          </cell>
          <cell r="F52">
            <v>2</v>
          </cell>
          <cell r="G52">
            <v>16</v>
          </cell>
          <cell r="H52">
            <v>0.1111111111111111</v>
          </cell>
          <cell r="I52">
            <v>18</v>
          </cell>
          <cell r="J52">
            <v>2</v>
          </cell>
          <cell r="K52">
            <v>16</v>
          </cell>
          <cell r="L52">
            <v>0.1111111111111111</v>
          </cell>
          <cell r="M52">
            <v>18</v>
          </cell>
          <cell r="N52">
            <v>4</v>
          </cell>
          <cell r="O52">
            <v>10</v>
          </cell>
          <cell r="P52">
            <v>0.2857142857142857</v>
          </cell>
          <cell r="Q52">
            <v>14</v>
          </cell>
          <cell r="R52">
            <v>6</v>
          </cell>
          <cell r="S52">
            <v>11</v>
          </cell>
          <cell r="T52">
            <v>0.35294117647058826</v>
          </cell>
          <cell r="U52">
            <v>17</v>
          </cell>
        </row>
        <row r="53">
          <cell r="A53" t="str">
            <v>76</v>
          </cell>
          <cell r="C53">
            <v>1</v>
          </cell>
          <cell r="D53">
            <v>0</v>
          </cell>
          <cell r="E53">
            <v>1</v>
          </cell>
          <cell r="F53">
            <v>1</v>
          </cell>
          <cell r="G53">
            <v>3</v>
          </cell>
          <cell r="H53">
            <v>0.25</v>
          </cell>
          <cell r="I53">
            <v>4</v>
          </cell>
          <cell r="J53">
            <v>2</v>
          </cell>
          <cell r="K53">
            <v>1</v>
          </cell>
          <cell r="L53">
            <v>0.66666666666666663</v>
          </cell>
          <cell r="M53">
            <v>3</v>
          </cell>
          <cell r="O53">
            <v>1</v>
          </cell>
          <cell r="P53">
            <v>0</v>
          </cell>
          <cell r="Q53">
            <v>1</v>
          </cell>
          <cell r="R53">
            <v>2</v>
          </cell>
          <cell r="S53">
            <v>1</v>
          </cell>
          <cell r="T53">
            <v>0.66666666666666663</v>
          </cell>
          <cell r="U53">
            <v>3</v>
          </cell>
        </row>
        <row r="54">
          <cell r="A54" t="str">
            <v>77</v>
          </cell>
          <cell r="G54">
            <v>1</v>
          </cell>
          <cell r="H54">
            <v>0</v>
          </cell>
          <cell r="I54">
            <v>1</v>
          </cell>
          <cell r="J54">
            <v>1</v>
          </cell>
          <cell r="K54">
            <v>2</v>
          </cell>
          <cell r="L54">
            <v>0.33333333333333331</v>
          </cell>
          <cell r="M54">
            <v>3</v>
          </cell>
          <cell r="R54">
            <v>0</v>
          </cell>
          <cell r="S54">
            <v>1</v>
          </cell>
          <cell r="T54">
            <v>0</v>
          </cell>
          <cell r="U54">
            <v>1</v>
          </cell>
        </row>
        <row r="55">
          <cell r="A55" t="str">
            <v>85</v>
          </cell>
          <cell r="B55">
            <v>1</v>
          </cell>
          <cell r="C55">
            <v>1</v>
          </cell>
          <cell r="D55">
            <v>0.5</v>
          </cell>
          <cell r="E55">
            <v>2</v>
          </cell>
          <cell r="F55">
            <v>1</v>
          </cell>
          <cell r="G55">
            <v>3</v>
          </cell>
          <cell r="H55">
            <v>0.25</v>
          </cell>
          <cell r="I55">
            <v>4</v>
          </cell>
          <cell r="J55">
            <v>3</v>
          </cell>
          <cell r="K55">
            <v>2</v>
          </cell>
          <cell r="L55">
            <v>0.6</v>
          </cell>
          <cell r="M55">
            <v>5</v>
          </cell>
          <cell r="N55">
            <v>5</v>
          </cell>
          <cell r="O55">
            <v>3</v>
          </cell>
          <cell r="P55">
            <v>0.625</v>
          </cell>
          <cell r="Q55">
            <v>8</v>
          </cell>
          <cell r="R55">
            <v>4</v>
          </cell>
          <cell r="S55">
            <v>2</v>
          </cell>
          <cell r="T55">
            <v>0.66666666666666663</v>
          </cell>
          <cell r="U55">
            <v>6</v>
          </cell>
        </row>
        <row r="56">
          <cell r="A56" t="str">
            <v>86</v>
          </cell>
          <cell r="B56">
            <v>3</v>
          </cell>
          <cell r="C56">
            <v>5</v>
          </cell>
          <cell r="D56">
            <v>0.375</v>
          </cell>
          <cell r="E56">
            <v>8</v>
          </cell>
          <cell r="F56">
            <v>5</v>
          </cell>
          <cell r="G56">
            <v>2</v>
          </cell>
          <cell r="H56">
            <v>0.7142857142857143</v>
          </cell>
          <cell r="I56">
            <v>7</v>
          </cell>
          <cell r="J56">
            <v>2</v>
          </cell>
          <cell r="K56">
            <v>5</v>
          </cell>
          <cell r="L56">
            <v>0.2857142857142857</v>
          </cell>
          <cell r="M56">
            <v>7</v>
          </cell>
          <cell r="N56">
            <v>2</v>
          </cell>
          <cell r="O56">
            <v>6</v>
          </cell>
          <cell r="P56">
            <v>0.25</v>
          </cell>
          <cell r="Q56">
            <v>8</v>
          </cell>
          <cell r="R56">
            <v>3</v>
          </cell>
          <cell r="S56">
            <v>1</v>
          </cell>
          <cell r="T56">
            <v>0.75</v>
          </cell>
          <cell r="U56">
            <v>4</v>
          </cell>
        </row>
        <row r="57">
          <cell r="A57" t="str">
            <v>87</v>
          </cell>
          <cell r="B57">
            <v>3</v>
          </cell>
          <cell r="C57">
            <v>2</v>
          </cell>
          <cell r="D57">
            <v>0.6</v>
          </cell>
          <cell r="E57">
            <v>5</v>
          </cell>
          <cell r="F57">
            <v>2</v>
          </cell>
          <cell r="G57">
            <v>5</v>
          </cell>
          <cell r="H57">
            <v>0.2857142857142857</v>
          </cell>
          <cell r="I57">
            <v>7</v>
          </cell>
          <cell r="J57">
            <v>3</v>
          </cell>
          <cell r="K57">
            <v>2</v>
          </cell>
          <cell r="L57">
            <v>0.6</v>
          </cell>
          <cell r="M57">
            <v>5</v>
          </cell>
          <cell r="N57">
            <v>2</v>
          </cell>
          <cell r="O57">
            <v>3</v>
          </cell>
          <cell r="P57">
            <v>0.4</v>
          </cell>
          <cell r="Q57">
            <v>5</v>
          </cell>
          <cell r="R57">
            <v>4</v>
          </cell>
          <cell r="S57">
            <v>4</v>
          </cell>
          <cell r="T57">
            <v>0.5</v>
          </cell>
          <cell r="U57">
            <v>8</v>
          </cell>
        </row>
        <row r="60">
          <cell r="B60">
            <v>2010</v>
          </cell>
          <cell r="E60" t="str">
            <v>Total 2010</v>
          </cell>
          <cell r="F60">
            <v>2011</v>
          </cell>
          <cell r="I60" t="str">
            <v>Total 2011</v>
          </cell>
          <cell r="J60">
            <v>2012</v>
          </cell>
          <cell r="M60" t="str">
            <v>Total 2012</v>
          </cell>
          <cell r="N60">
            <v>2013</v>
          </cell>
          <cell r="Q60" t="str">
            <v>Total 2013</v>
          </cell>
          <cell r="R60">
            <v>2014</v>
          </cell>
          <cell r="U60" t="str">
            <v>Total 2014</v>
          </cell>
        </row>
        <row r="61">
          <cell r="A61" t="str">
            <v>Étiquettes de lignes</v>
          </cell>
          <cell r="B61" t="str">
            <v>FEMME</v>
          </cell>
          <cell r="C61" t="str">
            <v>HOMME</v>
          </cell>
          <cell r="F61" t="str">
            <v>FEMME</v>
          </cell>
          <cell r="G61" t="str">
            <v>HOMME</v>
          </cell>
          <cell r="J61" t="str">
            <v>FEMME</v>
          </cell>
          <cell r="K61" t="str">
            <v>HOMME</v>
          </cell>
          <cell r="N61" t="str">
            <v>FEMME</v>
          </cell>
          <cell r="O61" t="str">
            <v>HOMME</v>
          </cell>
          <cell r="R61" t="str">
            <v>FEMME</v>
          </cell>
          <cell r="S61" t="str">
            <v>HOMME</v>
          </cell>
        </row>
        <row r="62">
          <cell r="A62" t="str">
            <v>01</v>
          </cell>
          <cell r="C62">
            <v>2</v>
          </cell>
          <cell r="D62">
            <v>0</v>
          </cell>
          <cell r="E62">
            <v>2</v>
          </cell>
          <cell r="H62" t="e">
            <v>#DIV/0!</v>
          </cell>
          <cell r="L62" t="e">
            <v>#DIV/0!</v>
          </cell>
          <cell r="P62" t="e">
            <v>#DIV/0!</v>
          </cell>
          <cell r="S62">
            <v>1</v>
          </cell>
          <cell r="T62">
            <v>0</v>
          </cell>
          <cell r="U62">
            <v>1</v>
          </cell>
        </row>
        <row r="63">
          <cell r="A63" t="str">
            <v>02</v>
          </cell>
          <cell r="B63">
            <v>3</v>
          </cell>
          <cell r="C63">
            <v>8</v>
          </cell>
          <cell r="D63">
            <v>0.27272727272727271</v>
          </cell>
          <cell r="E63">
            <v>11</v>
          </cell>
          <cell r="F63">
            <v>3</v>
          </cell>
          <cell r="G63">
            <v>5</v>
          </cell>
          <cell r="H63">
            <v>0.375</v>
          </cell>
          <cell r="I63">
            <v>8</v>
          </cell>
          <cell r="J63">
            <v>1</v>
          </cell>
          <cell r="K63">
            <v>7</v>
          </cell>
          <cell r="L63">
            <v>0.125</v>
          </cell>
          <cell r="M63">
            <v>8</v>
          </cell>
          <cell r="N63">
            <v>2</v>
          </cell>
          <cell r="O63">
            <v>5</v>
          </cell>
          <cell r="P63">
            <v>0.2857142857142857</v>
          </cell>
          <cell r="Q63">
            <v>7</v>
          </cell>
          <cell r="R63">
            <v>3</v>
          </cell>
          <cell r="S63">
            <v>5</v>
          </cell>
          <cell r="T63">
            <v>0.375</v>
          </cell>
          <cell r="U63">
            <v>8</v>
          </cell>
        </row>
        <row r="64">
          <cell r="A64" t="str">
            <v>03</v>
          </cell>
          <cell r="B64">
            <v>72</v>
          </cell>
          <cell r="C64">
            <v>61</v>
          </cell>
          <cell r="D64">
            <v>0.54135338345864659</v>
          </cell>
          <cell r="E64">
            <v>133</v>
          </cell>
          <cell r="F64">
            <v>85</v>
          </cell>
          <cell r="G64">
            <v>64</v>
          </cell>
          <cell r="H64">
            <v>0.57046979865771807</v>
          </cell>
          <cell r="I64">
            <v>149</v>
          </cell>
          <cell r="J64">
            <v>91</v>
          </cell>
          <cell r="K64">
            <v>92</v>
          </cell>
          <cell r="L64">
            <v>0.49726775956284153</v>
          </cell>
          <cell r="M64">
            <v>183</v>
          </cell>
          <cell r="N64">
            <v>87</v>
          </cell>
          <cell r="O64">
            <v>58</v>
          </cell>
          <cell r="P64">
            <v>0.6</v>
          </cell>
          <cell r="Q64">
            <v>145</v>
          </cell>
          <cell r="R64">
            <v>115</v>
          </cell>
          <cell r="S64">
            <v>74</v>
          </cell>
          <cell r="T64">
            <v>0.60846560846560849</v>
          </cell>
          <cell r="U64">
            <v>189</v>
          </cell>
        </row>
        <row r="65">
          <cell r="A65" t="str">
            <v>04</v>
          </cell>
          <cell r="B65">
            <v>74</v>
          </cell>
          <cell r="C65">
            <v>143</v>
          </cell>
          <cell r="D65">
            <v>0.34101382488479265</v>
          </cell>
          <cell r="E65">
            <v>217</v>
          </cell>
          <cell r="F65">
            <v>104</v>
          </cell>
          <cell r="G65">
            <v>174</v>
          </cell>
          <cell r="H65">
            <v>0.37410071942446044</v>
          </cell>
          <cell r="I65">
            <v>278</v>
          </cell>
          <cell r="J65">
            <v>97</v>
          </cell>
          <cell r="K65">
            <v>140</v>
          </cell>
          <cell r="L65">
            <v>0.40928270042194093</v>
          </cell>
          <cell r="M65">
            <v>237</v>
          </cell>
          <cell r="N65">
            <v>120</v>
          </cell>
          <cell r="O65">
            <v>149</v>
          </cell>
          <cell r="P65">
            <v>0.44609665427509293</v>
          </cell>
          <cell r="Q65">
            <v>269</v>
          </cell>
          <cell r="R65">
            <v>111</v>
          </cell>
          <cell r="S65">
            <v>143</v>
          </cell>
          <cell r="T65">
            <v>0.43700787401574803</v>
          </cell>
          <cell r="U65">
            <v>254</v>
          </cell>
        </row>
        <row r="66">
          <cell r="A66" t="str">
            <v>05</v>
          </cell>
          <cell r="B66">
            <v>52</v>
          </cell>
          <cell r="C66">
            <v>220</v>
          </cell>
          <cell r="D66">
            <v>0.19117647058823528</v>
          </cell>
          <cell r="E66">
            <v>272</v>
          </cell>
          <cell r="F66">
            <v>48</v>
          </cell>
          <cell r="G66">
            <v>246</v>
          </cell>
          <cell r="H66">
            <v>0.16326530612244897</v>
          </cell>
          <cell r="I66">
            <v>294</v>
          </cell>
          <cell r="J66">
            <v>68</v>
          </cell>
          <cell r="K66">
            <v>245</v>
          </cell>
          <cell r="L66">
            <v>0.21725239616613418</v>
          </cell>
          <cell r="M66">
            <v>313</v>
          </cell>
          <cell r="N66">
            <v>68</v>
          </cell>
          <cell r="O66">
            <v>227</v>
          </cell>
          <cell r="P66">
            <v>0.23050847457627119</v>
          </cell>
          <cell r="Q66">
            <v>295</v>
          </cell>
          <cell r="R66">
            <v>55</v>
          </cell>
          <cell r="S66">
            <v>225</v>
          </cell>
          <cell r="T66">
            <v>0.19642857142857142</v>
          </cell>
          <cell r="U66">
            <v>280</v>
          </cell>
        </row>
        <row r="67">
          <cell r="A67" t="str">
            <v>06</v>
          </cell>
          <cell r="B67">
            <v>26</v>
          </cell>
          <cell r="C67">
            <v>123</v>
          </cell>
          <cell r="D67">
            <v>0.17449664429530201</v>
          </cell>
          <cell r="E67">
            <v>149</v>
          </cell>
          <cell r="F67">
            <v>19</v>
          </cell>
          <cell r="G67">
            <v>120</v>
          </cell>
          <cell r="H67">
            <v>0.1366906474820144</v>
          </cell>
          <cell r="I67">
            <v>139</v>
          </cell>
          <cell r="J67">
            <v>36</v>
          </cell>
          <cell r="K67">
            <v>135</v>
          </cell>
          <cell r="L67">
            <v>0.21052631578947367</v>
          </cell>
          <cell r="M67">
            <v>171</v>
          </cell>
          <cell r="N67">
            <v>34</v>
          </cell>
          <cell r="O67">
            <v>118</v>
          </cell>
          <cell r="P67">
            <v>0.22368421052631579</v>
          </cell>
          <cell r="Q67">
            <v>152</v>
          </cell>
          <cell r="R67">
            <v>36</v>
          </cell>
          <cell r="S67">
            <v>113</v>
          </cell>
          <cell r="T67">
            <v>0.24161073825503357</v>
          </cell>
          <cell r="U67">
            <v>149</v>
          </cell>
        </row>
        <row r="68">
          <cell r="A68" t="str">
            <v>07</v>
          </cell>
          <cell r="B68">
            <v>50</v>
          </cell>
          <cell r="C68">
            <v>106</v>
          </cell>
          <cell r="D68">
            <v>0.32051282051282054</v>
          </cell>
          <cell r="E68">
            <v>156</v>
          </cell>
          <cell r="F68">
            <v>53</v>
          </cell>
          <cell r="G68">
            <v>117</v>
          </cell>
          <cell r="H68">
            <v>0.31176470588235294</v>
          </cell>
          <cell r="I68">
            <v>170</v>
          </cell>
          <cell r="J68">
            <v>63</v>
          </cell>
          <cell r="K68">
            <v>114</v>
          </cell>
          <cell r="L68">
            <v>0.3559322033898305</v>
          </cell>
          <cell r="M68">
            <v>177</v>
          </cell>
          <cell r="N68">
            <v>59</v>
          </cell>
          <cell r="O68">
            <v>118</v>
          </cell>
          <cell r="P68">
            <v>0.33333333333333331</v>
          </cell>
          <cell r="Q68">
            <v>177</v>
          </cell>
          <cell r="R68">
            <v>55</v>
          </cell>
          <cell r="S68">
            <v>106</v>
          </cell>
          <cell r="T68">
            <v>0.34161490683229812</v>
          </cell>
          <cell r="U68">
            <v>161</v>
          </cell>
        </row>
        <row r="69">
          <cell r="A69" t="str">
            <v>08</v>
          </cell>
          <cell r="B69">
            <v>13</v>
          </cell>
          <cell r="C69">
            <v>72</v>
          </cell>
          <cell r="D69">
            <v>0.15294117647058825</v>
          </cell>
          <cell r="E69">
            <v>85</v>
          </cell>
          <cell r="F69">
            <v>15</v>
          </cell>
          <cell r="G69">
            <v>58</v>
          </cell>
          <cell r="H69">
            <v>0.20547945205479451</v>
          </cell>
          <cell r="I69">
            <v>73</v>
          </cell>
          <cell r="J69">
            <v>12</v>
          </cell>
          <cell r="K69">
            <v>53</v>
          </cell>
          <cell r="L69">
            <v>0.18461538461538463</v>
          </cell>
          <cell r="M69">
            <v>65</v>
          </cell>
          <cell r="N69">
            <v>33</v>
          </cell>
          <cell r="O69">
            <v>59</v>
          </cell>
          <cell r="P69">
            <v>0.35869565217391303</v>
          </cell>
          <cell r="Q69">
            <v>92</v>
          </cell>
          <cell r="R69">
            <v>26</v>
          </cell>
          <cell r="S69">
            <v>63</v>
          </cell>
          <cell r="T69">
            <v>0.29213483146067415</v>
          </cell>
          <cell r="U69">
            <v>89</v>
          </cell>
        </row>
        <row r="70">
          <cell r="A70" t="str">
            <v>09</v>
          </cell>
          <cell r="B70">
            <v>36</v>
          </cell>
          <cell r="C70">
            <v>215</v>
          </cell>
          <cell r="D70">
            <v>0.14342629482071714</v>
          </cell>
          <cell r="E70">
            <v>251</v>
          </cell>
          <cell r="F70">
            <v>53</v>
          </cell>
          <cell r="G70">
            <v>236</v>
          </cell>
          <cell r="H70">
            <v>0.18339100346020762</v>
          </cell>
          <cell r="I70">
            <v>289</v>
          </cell>
          <cell r="J70">
            <v>54</v>
          </cell>
          <cell r="K70">
            <v>255</v>
          </cell>
          <cell r="L70">
            <v>0.17475728155339806</v>
          </cell>
          <cell r="M70">
            <v>309</v>
          </cell>
          <cell r="N70">
            <v>60</v>
          </cell>
          <cell r="O70">
            <v>259</v>
          </cell>
          <cell r="P70">
            <v>0.18808777429467086</v>
          </cell>
          <cell r="Q70">
            <v>319</v>
          </cell>
          <cell r="R70">
            <v>37</v>
          </cell>
          <cell r="S70">
            <v>223</v>
          </cell>
          <cell r="T70">
            <v>0.1423076923076923</v>
          </cell>
          <cell r="U70">
            <v>260</v>
          </cell>
        </row>
        <row r="71">
          <cell r="A71" t="str">
            <v>10</v>
          </cell>
          <cell r="B71">
            <v>80</v>
          </cell>
          <cell r="C71">
            <v>123</v>
          </cell>
          <cell r="D71">
            <v>0.39408866995073893</v>
          </cell>
          <cell r="E71">
            <v>203</v>
          </cell>
          <cell r="F71">
            <v>80</v>
          </cell>
          <cell r="G71">
            <v>130</v>
          </cell>
          <cell r="H71">
            <v>0.38095238095238093</v>
          </cell>
          <cell r="I71">
            <v>210</v>
          </cell>
          <cell r="J71">
            <v>82</v>
          </cell>
          <cell r="K71">
            <v>128</v>
          </cell>
          <cell r="L71">
            <v>0.39047619047619048</v>
          </cell>
          <cell r="M71">
            <v>210</v>
          </cell>
          <cell r="N71">
            <v>93</v>
          </cell>
          <cell r="O71">
            <v>156</v>
          </cell>
          <cell r="P71">
            <v>0.37349397590361444</v>
          </cell>
          <cell r="Q71">
            <v>249</v>
          </cell>
          <cell r="R71">
            <v>97</v>
          </cell>
          <cell r="S71">
            <v>138</v>
          </cell>
          <cell r="T71">
            <v>0.4127659574468085</v>
          </cell>
          <cell r="U71">
            <v>235</v>
          </cell>
        </row>
        <row r="72">
          <cell r="A72" t="str">
            <v>12</v>
          </cell>
          <cell r="B72">
            <v>24</v>
          </cell>
          <cell r="C72">
            <v>46</v>
          </cell>
          <cell r="D72">
            <v>0.34285714285714286</v>
          </cell>
          <cell r="E72">
            <v>70</v>
          </cell>
          <cell r="F72">
            <v>26</v>
          </cell>
          <cell r="G72">
            <v>41</v>
          </cell>
          <cell r="H72">
            <v>0.38805970149253732</v>
          </cell>
          <cell r="I72">
            <v>67</v>
          </cell>
          <cell r="J72">
            <v>18</v>
          </cell>
          <cell r="K72">
            <v>49</v>
          </cell>
          <cell r="L72">
            <v>0.26865671641791045</v>
          </cell>
          <cell r="M72">
            <v>67</v>
          </cell>
          <cell r="N72">
            <v>28</v>
          </cell>
          <cell r="O72">
            <v>31</v>
          </cell>
          <cell r="P72">
            <v>0.47457627118644069</v>
          </cell>
          <cell r="Q72">
            <v>59</v>
          </cell>
          <cell r="R72">
            <v>11</v>
          </cell>
          <cell r="S72">
            <v>7</v>
          </cell>
          <cell r="T72">
            <v>0.61111111111111116</v>
          </cell>
          <cell r="U72">
            <v>18</v>
          </cell>
        </row>
        <row r="73">
          <cell r="A73" t="str">
            <v>11</v>
          </cell>
          <cell r="B73">
            <v>7</v>
          </cell>
          <cell r="C73">
            <v>8</v>
          </cell>
          <cell r="D73">
            <v>0.46666666666666667</v>
          </cell>
          <cell r="E73">
            <v>15</v>
          </cell>
          <cell r="F73">
            <v>8</v>
          </cell>
          <cell r="G73">
            <v>10</v>
          </cell>
          <cell r="H73">
            <v>0.44444444444444442</v>
          </cell>
          <cell r="I73">
            <v>18</v>
          </cell>
          <cell r="J73">
            <v>8</v>
          </cell>
          <cell r="K73">
            <v>9</v>
          </cell>
          <cell r="L73">
            <v>0.47058823529411764</v>
          </cell>
          <cell r="M73">
            <v>17</v>
          </cell>
          <cell r="N73">
            <v>9</v>
          </cell>
          <cell r="O73">
            <v>12</v>
          </cell>
          <cell r="P73">
            <v>0.42857142857142855</v>
          </cell>
          <cell r="Q73">
            <v>21</v>
          </cell>
          <cell r="R73">
            <v>32</v>
          </cell>
          <cell r="S73">
            <v>46</v>
          </cell>
          <cell r="T73">
            <v>0.41025641025641024</v>
          </cell>
          <cell r="U73">
            <v>78</v>
          </cell>
        </row>
        <row r="74">
          <cell r="A74" t="str">
            <v>Théologie</v>
          </cell>
          <cell r="C74">
            <v>1</v>
          </cell>
          <cell r="D74">
            <v>0</v>
          </cell>
          <cell r="E74">
            <v>1</v>
          </cell>
          <cell r="F74">
            <v>1</v>
          </cell>
          <cell r="G74">
            <v>4</v>
          </cell>
          <cell r="H74">
            <v>0.2</v>
          </cell>
          <cell r="I74">
            <v>5</v>
          </cell>
          <cell r="J74">
            <v>3</v>
          </cell>
          <cell r="K74">
            <v>3</v>
          </cell>
          <cell r="L74">
            <v>0.5</v>
          </cell>
          <cell r="M74">
            <v>6</v>
          </cell>
          <cell r="O74">
            <v>1</v>
          </cell>
          <cell r="P74">
            <v>0</v>
          </cell>
          <cell r="Q74">
            <v>1</v>
          </cell>
          <cell r="R74">
            <v>2</v>
          </cell>
          <cell r="S74">
            <v>2</v>
          </cell>
          <cell r="T74">
            <v>0.5</v>
          </cell>
          <cell r="U74">
            <v>4</v>
          </cell>
        </row>
        <row r="78">
          <cell r="B78">
            <v>2010</v>
          </cell>
          <cell r="E78" t="str">
            <v>Total 2010</v>
          </cell>
          <cell r="F78">
            <v>2011</v>
          </cell>
          <cell r="I78" t="str">
            <v>Total 2011</v>
          </cell>
          <cell r="J78">
            <v>2012</v>
          </cell>
          <cell r="M78" t="str">
            <v>Total 2012</v>
          </cell>
          <cell r="N78">
            <v>2013</v>
          </cell>
          <cell r="Q78" t="str">
            <v>Total 2013</v>
          </cell>
          <cell r="R78">
            <v>2014</v>
          </cell>
          <cell r="U78" t="str">
            <v>Total 2014</v>
          </cell>
        </row>
        <row r="79">
          <cell r="A79" t="str">
            <v>Étiquettes de lignes</v>
          </cell>
          <cell r="B79" t="str">
            <v>FEMME</v>
          </cell>
          <cell r="C79" t="str">
            <v>HOMME</v>
          </cell>
          <cell r="F79" t="str">
            <v>FEMME</v>
          </cell>
          <cell r="G79" t="str">
            <v>HOMME</v>
          </cell>
          <cell r="J79" t="str">
            <v>FEMME</v>
          </cell>
          <cell r="K79" t="str">
            <v>HOMME</v>
          </cell>
          <cell r="N79" t="str">
            <v>FEMME</v>
          </cell>
          <cell r="O79" t="str">
            <v>HOMME</v>
          </cell>
          <cell r="R79" t="str">
            <v>FEMME</v>
          </cell>
          <cell r="S79" t="str">
            <v>HOMME</v>
          </cell>
        </row>
        <row r="80">
          <cell r="A80" t="str">
            <v>Droit</v>
          </cell>
          <cell r="B80">
            <v>3</v>
          </cell>
          <cell r="C80">
            <v>10</v>
          </cell>
          <cell r="D80">
            <v>0.23076923076923078</v>
          </cell>
          <cell r="E80">
            <v>13</v>
          </cell>
          <cell r="F80">
            <v>3</v>
          </cell>
          <cell r="G80">
            <v>5</v>
          </cell>
          <cell r="H80">
            <v>0.375</v>
          </cell>
          <cell r="I80">
            <v>8</v>
          </cell>
          <cell r="J80">
            <v>1</v>
          </cell>
          <cell r="K80">
            <v>7</v>
          </cell>
          <cell r="L80">
            <v>0.125</v>
          </cell>
          <cell r="M80">
            <v>8</v>
          </cell>
          <cell r="N80">
            <v>2</v>
          </cell>
          <cell r="O80">
            <v>5</v>
          </cell>
          <cell r="P80">
            <v>0.2857142857142857</v>
          </cell>
          <cell r="Q80">
            <v>7</v>
          </cell>
          <cell r="R80">
            <v>3</v>
          </cell>
          <cell r="S80">
            <v>6</v>
          </cell>
          <cell r="T80">
            <v>0.33333333333333331</v>
          </cell>
          <cell r="U80">
            <v>9</v>
          </cell>
        </row>
        <row r="81">
          <cell r="A81" t="str">
            <v>Lettres</v>
          </cell>
          <cell r="B81">
            <v>163</v>
          </cell>
          <cell r="C81">
            <v>237</v>
          </cell>
          <cell r="D81">
            <v>0.40749999999999997</v>
          </cell>
          <cell r="E81">
            <v>400</v>
          </cell>
          <cell r="F81">
            <v>205</v>
          </cell>
          <cell r="G81">
            <v>272</v>
          </cell>
          <cell r="H81">
            <v>0.42976939203354297</v>
          </cell>
          <cell r="I81">
            <v>477</v>
          </cell>
          <cell r="J81">
            <v>202</v>
          </cell>
          <cell r="K81">
            <v>271</v>
          </cell>
          <cell r="L81">
            <v>0.42706131078224102</v>
          </cell>
          <cell r="M81">
            <v>473</v>
          </cell>
          <cell r="N81">
            <v>226</v>
          </cell>
          <cell r="O81">
            <v>228</v>
          </cell>
          <cell r="P81">
            <v>0.49779735682819382</v>
          </cell>
          <cell r="Q81">
            <v>454</v>
          </cell>
          <cell r="R81">
            <v>249</v>
          </cell>
          <cell r="S81">
            <v>251</v>
          </cell>
          <cell r="T81">
            <v>0.498</v>
          </cell>
          <cell r="U81">
            <v>500</v>
          </cell>
        </row>
        <row r="82">
          <cell r="A82" t="str">
            <v>Pharmacie</v>
          </cell>
          <cell r="B82">
            <v>7</v>
          </cell>
          <cell r="C82">
            <v>8</v>
          </cell>
          <cell r="D82">
            <v>0.46666666666666667</v>
          </cell>
          <cell r="E82">
            <v>15</v>
          </cell>
          <cell r="F82">
            <v>8</v>
          </cell>
          <cell r="G82">
            <v>10</v>
          </cell>
          <cell r="H82">
            <v>0.44444444444444442</v>
          </cell>
          <cell r="I82">
            <v>18</v>
          </cell>
          <cell r="J82">
            <v>8</v>
          </cell>
          <cell r="K82">
            <v>9</v>
          </cell>
          <cell r="L82">
            <v>0.47058823529411764</v>
          </cell>
          <cell r="M82">
            <v>17</v>
          </cell>
          <cell r="N82">
            <v>9</v>
          </cell>
          <cell r="O82">
            <v>12</v>
          </cell>
          <cell r="P82">
            <v>0.42857142857142855</v>
          </cell>
          <cell r="Q82">
            <v>21</v>
          </cell>
          <cell r="R82">
            <v>11</v>
          </cell>
          <cell r="S82">
            <v>7</v>
          </cell>
          <cell r="T82">
            <v>0.61111111111111116</v>
          </cell>
          <cell r="U82">
            <v>18</v>
          </cell>
        </row>
        <row r="83">
          <cell r="A83" t="str">
            <v>Sciences</v>
          </cell>
          <cell r="B83">
            <v>239</v>
          </cell>
          <cell r="C83">
            <v>797</v>
          </cell>
          <cell r="D83">
            <v>0.23069498069498071</v>
          </cell>
          <cell r="E83">
            <v>1036</v>
          </cell>
          <cell r="F83">
            <v>260</v>
          </cell>
          <cell r="G83">
            <v>849</v>
          </cell>
          <cell r="H83">
            <v>0.2344454463480613</v>
          </cell>
          <cell r="I83">
            <v>1109</v>
          </cell>
          <cell r="J83">
            <v>290</v>
          </cell>
          <cell r="K83">
            <v>854</v>
          </cell>
          <cell r="L83">
            <v>0.25349650349650349</v>
          </cell>
          <cell r="M83">
            <v>1144</v>
          </cell>
          <cell r="N83">
            <v>324</v>
          </cell>
          <cell r="O83">
            <v>863</v>
          </cell>
          <cell r="P83">
            <v>0.27295703454085929</v>
          </cell>
          <cell r="Q83">
            <v>1187</v>
          </cell>
          <cell r="R83">
            <v>283</v>
          </cell>
          <cell r="S83">
            <v>800</v>
          </cell>
          <cell r="T83">
            <v>0.26131117266851339</v>
          </cell>
          <cell r="U83">
            <v>1083</v>
          </cell>
        </row>
        <row r="84">
          <cell r="A84" t="str">
            <v>Total général</v>
          </cell>
          <cell r="B84">
            <v>412</v>
          </cell>
          <cell r="C84">
            <v>1052</v>
          </cell>
          <cell r="D84">
            <v>0.28142076502732238</v>
          </cell>
          <cell r="E84">
            <v>1464</v>
          </cell>
          <cell r="F84">
            <v>476</v>
          </cell>
          <cell r="G84">
            <v>1136</v>
          </cell>
          <cell r="H84">
            <v>0.29528535980148884</v>
          </cell>
          <cell r="I84">
            <v>1612</v>
          </cell>
          <cell r="J84">
            <v>501</v>
          </cell>
          <cell r="K84">
            <v>1141</v>
          </cell>
          <cell r="L84">
            <v>0.30511571254567599</v>
          </cell>
          <cell r="M84">
            <v>1642</v>
          </cell>
          <cell r="N84">
            <v>561</v>
          </cell>
          <cell r="O84">
            <v>1108</v>
          </cell>
          <cell r="P84">
            <v>0.33612941881366087</v>
          </cell>
          <cell r="Q84">
            <v>1669</v>
          </cell>
        </row>
      </sheetData>
      <sheetData sheetId="16">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146</v>
          </cell>
          <cell r="C3">
            <v>119</v>
          </cell>
          <cell r="D3">
            <v>0.55094339622641508</v>
          </cell>
          <cell r="E3">
            <v>265</v>
          </cell>
          <cell r="F3">
            <v>153</v>
          </cell>
          <cell r="G3">
            <v>134</v>
          </cell>
          <cell r="H3">
            <v>0.5331010452961672</v>
          </cell>
          <cell r="I3">
            <v>287</v>
          </cell>
          <cell r="J3">
            <v>154</v>
          </cell>
          <cell r="K3">
            <v>139</v>
          </cell>
          <cell r="L3">
            <v>0.52559726962457343</v>
          </cell>
          <cell r="M3">
            <v>293</v>
          </cell>
          <cell r="N3">
            <v>142</v>
          </cell>
          <cell r="O3">
            <v>120</v>
          </cell>
          <cell r="P3">
            <v>0.5419847328244275</v>
          </cell>
          <cell r="Q3">
            <v>262</v>
          </cell>
          <cell r="R3">
            <v>140</v>
          </cell>
          <cell r="S3">
            <v>124</v>
          </cell>
          <cell r="T3">
            <v>0.53030303030303028</v>
          </cell>
          <cell r="U3">
            <v>264</v>
          </cell>
        </row>
        <row r="4">
          <cell r="A4" t="str">
            <v>02</v>
          </cell>
          <cell r="B4">
            <v>123</v>
          </cell>
          <cell r="C4">
            <v>139</v>
          </cell>
          <cell r="D4">
            <v>0.46946564885496184</v>
          </cell>
          <cell r="E4">
            <v>262</v>
          </cell>
          <cell r="F4">
            <v>116</v>
          </cell>
          <cell r="G4">
            <v>134</v>
          </cell>
          <cell r="H4">
            <v>0.46400000000000002</v>
          </cell>
          <cell r="I4">
            <v>250</v>
          </cell>
          <cell r="J4">
            <v>123</v>
          </cell>
          <cell r="K4">
            <v>144</v>
          </cell>
          <cell r="L4">
            <v>0.4606741573033708</v>
          </cell>
          <cell r="M4">
            <v>267</v>
          </cell>
          <cell r="N4">
            <v>121</v>
          </cell>
          <cell r="O4">
            <v>130</v>
          </cell>
          <cell r="P4">
            <v>0.48207171314741037</v>
          </cell>
          <cell r="Q4">
            <v>251</v>
          </cell>
          <cell r="R4">
            <v>127</v>
          </cell>
          <cell r="S4">
            <v>157</v>
          </cell>
          <cell r="T4">
            <v>0.44718309859154931</v>
          </cell>
          <cell r="U4">
            <v>284</v>
          </cell>
        </row>
        <row r="5">
          <cell r="A5" t="str">
            <v>03</v>
          </cell>
          <cell r="B5">
            <v>18</v>
          </cell>
          <cell r="C5">
            <v>24</v>
          </cell>
          <cell r="D5">
            <v>0.42857142857142855</v>
          </cell>
          <cell r="E5">
            <v>42</v>
          </cell>
          <cell r="F5">
            <v>20</v>
          </cell>
          <cell r="G5">
            <v>34</v>
          </cell>
          <cell r="H5">
            <v>0.37037037037037035</v>
          </cell>
          <cell r="I5">
            <v>54</v>
          </cell>
          <cell r="J5">
            <v>23</v>
          </cell>
          <cell r="K5">
            <v>37</v>
          </cell>
          <cell r="L5">
            <v>0.38333333333333336</v>
          </cell>
          <cell r="M5">
            <v>60</v>
          </cell>
          <cell r="N5">
            <v>22</v>
          </cell>
          <cell r="O5">
            <v>38</v>
          </cell>
          <cell r="P5">
            <v>0.36666666666666664</v>
          </cell>
          <cell r="Q5">
            <v>60</v>
          </cell>
          <cell r="R5">
            <v>21</v>
          </cell>
          <cell r="S5">
            <v>38</v>
          </cell>
          <cell r="T5">
            <v>0.3559322033898305</v>
          </cell>
          <cell r="U5">
            <v>59</v>
          </cell>
        </row>
        <row r="6">
          <cell r="A6" t="str">
            <v>04</v>
          </cell>
          <cell r="B6">
            <v>113</v>
          </cell>
          <cell r="C6">
            <v>138</v>
          </cell>
          <cell r="D6">
            <v>0.45019920318725098</v>
          </cell>
          <cell r="E6">
            <v>251</v>
          </cell>
          <cell r="F6">
            <v>137</v>
          </cell>
          <cell r="G6">
            <v>179</v>
          </cell>
          <cell r="H6">
            <v>0.43354430379746833</v>
          </cell>
          <cell r="I6">
            <v>316</v>
          </cell>
          <cell r="J6">
            <v>156</v>
          </cell>
          <cell r="K6">
            <v>189</v>
          </cell>
          <cell r="L6">
            <v>0.45217391304347826</v>
          </cell>
          <cell r="M6">
            <v>345</v>
          </cell>
          <cell r="N6">
            <v>157</v>
          </cell>
          <cell r="O6">
            <v>234</v>
          </cell>
          <cell r="P6">
            <v>0.40153452685421998</v>
          </cell>
          <cell r="Q6">
            <v>391</v>
          </cell>
          <cell r="R6">
            <v>151</v>
          </cell>
          <cell r="S6">
            <v>204</v>
          </cell>
          <cell r="T6">
            <v>0.42535211267605633</v>
          </cell>
          <cell r="U6">
            <v>355</v>
          </cell>
        </row>
        <row r="7">
          <cell r="A7" t="str">
            <v>05</v>
          </cell>
          <cell r="B7">
            <v>137</v>
          </cell>
          <cell r="C7">
            <v>197</v>
          </cell>
          <cell r="D7">
            <v>0.41017964071856289</v>
          </cell>
          <cell r="E7">
            <v>334</v>
          </cell>
          <cell r="F7">
            <v>151</v>
          </cell>
          <cell r="G7">
            <v>232</v>
          </cell>
          <cell r="H7">
            <v>0.39425587467362927</v>
          </cell>
          <cell r="I7">
            <v>383</v>
          </cell>
          <cell r="J7">
            <v>155</v>
          </cell>
          <cell r="K7">
            <v>220</v>
          </cell>
          <cell r="L7">
            <v>0.41333333333333333</v>
          </cell>
          <cell r="M7">
            <v>375</v>
          </cell>
          <cell r="N7">
            <v>145</v>
          </cell>
          <cell r="O7">
            <v>243</v>
          </cell>
          <cell r="P7">
            <v>0.37371134020618557</v>
          </cell>
          <cell r="Q7">
            <v>388</v>
          </cell>
          <cell r="R7">
            <v>143</v>
          </cell>
          <cell r="S7">
            <v>236</v>
          </cell>
          <cell r="T7">
            <v>0.37730870712401055</v>
          </cell>
          <cell r="U7">
            <v>379</v>
          </cell>
        </row>
        <row r="8">
          <cell r="A8" t="str">
            <v>06</v>
          </cell>
          <cell r="B8">
            <v>197</v>
          </cell>
          <cell r="C8">
            <v>212</v>
          </cell>
          <cell r="D8">
            <v>0.48166259168704156</v>
          </cell>
          <cell r="E8">
            <v>409</v>
          </cell>
          <cell r="F8">
            <v>162</v>
          </cell>
          <cell r="G8">
            <v>211</v>
          </cell>
          <cell r="H8">
            <v>0.43431635388739948</v>
          </cell>
          <cell r="I8">
            <v>373</v>
          </cell>
          <cell r="J8">
            <v>187</v>
          </cell>
          <cell r="K8">
            <v>218</v>
          </cell>
          <cell r="L8">
            <v>0.46172839506172841</v>
          </cell>
          <cell r="M8">
            <v>405</v>
          </cell>
          <cell r="N8">
            <v>218</v>
          </cell>
          <cell r="O8">
            <v>236</v>
          </cell>
          <cell r="P8">
            <v>0.48017621145374451</v>
          </cell>
          <cell r="Q8">
            <v>454</v>
          </cell>
          <cell r="R8">
            <v>224</v>
          </cell>
          <cell r="S8">
            <v>230</v>
          </cell>
          <cell r="T8">
            <v>0.4933920704845815</v>
          </cell>
          <cell r="U8">
            <v>454</v>
          </cell>
        </row>
        <row r="9">
          <cell r="A9" t="str">
            <v>07</v>
          </cell>
          <cell r="B9">
            <v>195</v>
          </cell>
          <cell r="C9">
            <v>98</v>
          </cell>
          <cell r="D9">
            <v>0.66552901023890787</v>
          </cell>
          <cell r="E9">
            <v>293</v>
          </cell>
          <cell r="F9">
            <v>189</v>
          </cell>
          <cell r="G9">
            <v>96</v>
          </cell>
          <cell r="H9">
            <v>0.66315789473684206</v>
          </cell>
          <cell r="I9">
            <v>285</v>
          </cell>
          <cell r="J9">
            <v>233</v>
          </cell>
          <cell r="K9">
            <v>101</v>
          </cell>
          <cell r="L9">
            <v>0.69760479041916168</v>
          </cell>
          <cell r="M9">
            <v>334</v>
          </cell>
          <cell r="N9">
            <v>254</v>
          </cell>
          <cell r="O9">
            <v>105</v>
          </cell>
          <cell r="P9">
            <v>0.70752089136490248</v>
          </cell>
          <cell r="Q9">
            <v>359</v>
          </cell>
          <cell r="R9">
            <v>217</v>
          </cell>
          <cell r="S9">
            <v>96</v>
          </cell>
          <cell r="T9">
            <v>0.69329073482428116</v>
          </cell>
          <cell r="U9">
            <v>313</v>
          </cell>
        </row>
        <row r="10">
          <cell r="A10" t="str">
            <v>08</v>
          </cell>
          <cell r="B10">
            <v>49</v>
          </cell>
          <cell r="C10">
            <v>30</v>
          </cell>
          <cell r="D10">
            <v>0.620253164556962</v>
          </cell>
          <cell r="E10">
            <v>79</v>
          </cell>
          <cell r="F10">
            <v>29</v>
          </cell>
          <cell r="G10">
            <v>23</v>
          </cell>
          <cell r="H10">
            <v>0.55769230769230771</v>
          </cell>
          <cell r="I10">
            <v>52</v>
          </cell>
          <cell r="J10">
            <v>40</v>
          </cell>
          <cell r="K10">
            <v>24</v>
          </cell>
          <cell r="L10">
            <v>0.625</v>
          </cell>
          <cell r="M10">
            <v>64</v>
          </cell>
          <cell r="N10">
            <v>44</v>
          </cell>
          <cell r="O10">
            <v>20</v>
          </cell>
          <cell r="P10">
            <v>0.6875</v>
          </cell>
          <cell r="Q10">
            <v>64</v>
          </cell>
          <cell r="R10">
            <v>39</v>
          </cell>
          <cell r="S10">
            <v>36</v>
          </cell>
          <cell r="T10">
            <v>0.52</v>
          </cell>
          <cell r="U10">
            <v>75</v>
          </cell>
        </row>
        <row r="11">
          <cell r="A11" t="str">
            <v>09</v>
          </cell>
          <cell r="B11">
            <v>211</v>
          </cell>
          <cell r="C11">
            <v>98</v>
          </cell>
          <cell r="D11">
            <v>0.68284789644012944</v>
          </cell>
          <cell r="E11">
            <v>309</v>
          </cell>
          <cell r="F11">
            <v>190</v>
          </cell>
          <cell r="G11">
            <v>91</v>
          </cell>
          <cell r="H11">
            <v>0.67615658362989328</v>
          </cell>
          <cell r="I11">
            <v>281</v>
          </cell>
          <cell r="J11">
            <v>208</v>
          </cell>
          <cell r="K11">
            <v>91</v>
          </cell>
          <cell r="L11">
            <v>0.69565217391304346</v>
          </cell>
          <cell r="M11">
            <v>299</v>
          </cell>
          <cell r="N11">
            <v>205</v>
          </cell>
          <cell r="O11">
            <v>103</v>
          </cell>
          <cell r="P11">
            <v>0.66558441558441561</v>
          </cell>
          <cell r="Q11">
            <v>308</v>
          </cell>
          <cell r="R11">
            <v>207</v>
          </cell>
          <cell r="S11">
            <v>104</v>
          </cell>
          <cell r="T11">
            <v>0.66559485530546625</v>
          </cell>
          <cell r="U11">
            <v>311</v>
          </cell>
        </row>
        <row r="12">
          <cell r="A12" t="str">
            <v>10</v>
          </cell>
          <cell r="B12">
            <v>126</v>
          </cell>
          <cell r="C12">
            <v>54</v>
          </cell>
          <cell r="D12">
            <v>0.7</v>
          </cell>
          <cell r="E12">
            <v>180</v>
          </cell>
          <cell r="F12">
            <v>104</v>
          </cell>
          <cell r="G12">
            <v>57</v>
          </cell>
          <cell r="H12">
            <v>0.64596273291925466</v>
          </cell>
          <cell r="I12">
            <v>161</v>
          </cell>
          <cell r="J12">
            <v>121</v>
          </cell>
          <cell r="K12">
            <v>62</v>
          </cell>
          <cell r="L12">
            <v>0.66120218579234968</v>
          </cell>
          <cell r="M12">
            <v>183</v>
          </cell>
          <cell r="N12">
            <v>119</v>
          </cell>
          <cell r="O12">
            <v>66</v>
          </cell>
          <cell r="P12">
            <v>0.64324324324324322</v>
          </cell>
          <cell r="Q12">
            <v>185</v>
          </cell>
          <cell r="R12">
            <v>117</v>
          </cell>
          <cell r="S12">
            <v>62</v>
          </cell>
          <cell r="T12">
            <v>0.65363128491620115</v>
          </cell>
          <cell r="U12">
            <v>179</v>
          </cell>
        </row>
        <row r="13">
          <cell r="A13" t="str">
            <v>11</v>
          </cell>
          <cell r="B13">
            <v>148</v>
          </cell>
          <cell r="C13">
            <v>72</v>
          </cell>
          <cell r="D13">
            <v>0.67272727272727273</v>
          </cell>
          <cell r="E13">
            <v>220</v>
          </cell>
          <cell r="F13">
            <v>135</v>
          </cell>
          <cell r="G13">
            <v>68</v>
          </cell>
          <cell r="H13">
            <v>0.66502463054187189</v>
          </cell>
          <cell r="I13">
            <v>203</v>
          </cell>
          <cell r="J13">
            <v>169</v>
          </cell>
          <cell r="K13">
            <v>88</v>
          </cell>
          <cell r="L13">
            <v>0.65758754863813229</v>
          </cell>
          <cell r="M13">
            <v>257</v>
          </cell>
          <cell r="N13">
            <v>154</v>
          </cell>
          <cell r="O13">
            <v>63</v>
          </cell>
          <cell r="P13">
            <v>0.70967741935483875</v>
          </cell>
          <cell r="Q13">
            <v>217</v>
          </cell>
          <cell r="R13">
            <v>166</v>
          </cell>
          <cell r="S13">
            <v>74</v>
          </cell>
          <cell r="T13">
            <v>0.69166666666666665</v>
          </cell>
          <cell r="U13">
            <v>240</v>
          </cell>
        </row>
        <row r="14">
          <cell r="A14" t="str">
            <v>12</v>
          </cell>
          <cell r="B14">
            <v>41</v>
          </cell>
          <cell r="C14">
            <v>21</v>
          </cell>
          <cell r="D14">
            <v>0.66129032258064513</v>
          </cell>
          <cell r="E14">
            <v>62</v>
          </cell>
          <cell r="F14">
            <v>32</v>
          </cell>
          <cell r="G14">
            <v>18</v>
          </cell>
          <cell r="H14">
            <v>0.64</v>
          </cell>
          <cell r="I14">
            <v>50</v>
          </cell>
          <cell r="J14">
            <v>45</v>
          </cell>
          <cell r="K14">
            <v>22</v>
          </cell>
          <cell r="L14">
            <v>0.67164179104477617</v>
          </cell>
          <cell r="M14">
            <v>67</v>
          </cell>
          <cell r="N14">
            <v>34</v>
          </cell>
          <cell r="O14">
            <v>23</v>
          </cell>
          <cell r="P14">
            <v>0.59649122807017541</v>
          </cell>
          <cell r="Q14">
            <v>57</v>
          </cell>
          <cell r="R14">
            <v>35</v>
          </cell>
          <cell r="S14">
            <v>25</v>
          </cell>
          <cell r="T14">
            <v>0.58333333333333337</v>
          </cell>
          <cell r="U14">
            <v>60</v>
          </cell>
        </row>
        <row r="15">
          <cell r="A15" t="str">
            <v>13</v>
          </cell>
          <cell r="B15">
            <v>27</v>
          </cell>
          <cell r="C15">
            <v>13</v>
          </cell>
          <cell r="D15">
            <v>0.67500000000000004</v>
          </cell>
          <cell r="E15">
            <v>40</v>
          </cell>
          <cell r="F15">
            <v>35</v>
          </cell>
          <cell r="G15">
            <v>11</v>
          </cell>
          <cell r="H15">
            <v>0.76086956521739135</v>
          </cell>
          <cell r="I15">
            <v>46</v>
          </cell>
          <cell r="J15">
            <v>41</v>
          </cell>
          <cell r="K15">
            <v>8</v>
          </cell>
          <cell r="L15">
            <v>0.83673469387755106</v>
          </cell>
          <cell r="M15">
            <v>49</v>
          </cell>
          <cell r="N15">
            <v>33</v>
          </cell>
          <cell r="O15">
            <v>11</v>
          </cell>
          <cell r="P15">
            <v>0.75</v>
          </cell>
          <cell r="Q15">
            <v>44</v>
          </cell>
          <cell r="R15">
            <v>35</v>
          </cell>
          <cell r="S15">
            <v>12</v>
          </cell>
          <cell r="T15">
            <v>0.74468085106382975</v>
          </cell>
          <cell r="U15">
            <v>47</v>
          </cell>
        </row>
        <row r="16">
          <cell r="A16" t="str">
            <v>14</v>
          </cell>
          <cell r="B16">
            <v>152</v>
          </cell>
          <cell r="C16">
            <v>59</v>
          </cell>
          <cell r="D16">
            <v>0.72037914691943128</v>
          </cell>
          <cell r="E16">
            <v>211</v>
          </cell>
          <cell r="F16">
            <v>153</v>
          </cell>
          <cell r="G16">
            <v>60</v>
          </cell>
          <cell r="H16">
            <v>0.71830985915492962</v>
          </cell>
          <cell r="I16">
            <v>213</v>
          </cell>
          <cell r="J16">
            <v>173</v>
          </cell>
          <cell r="K16">
            <v>80</v>
          </cell>
          <cell r="L16">
            <v>0.6837944664031621</v>
          </cell>
          <cell r="M16">
            <v>253</v>
          </cell>
          <cell r="N16">
            <v>182</v>
          </cell>
          <cell r="O16">
            <v>78</v>
          </cell>
          <cell r="P16">
            <v>0.7</v>
          </cell>
          <cell r="Q16">
            <v>260</v>
          </cell>
          <cell r="R16">
            <v>169</v>
          </cell>
          <cell r="S16">
            <v>95</v>
          </cell>
          <cell r="T16">
            <v>0.64015151515151514</v>
          </cell>
          <cell r="U16">
            <v>264</v>
          </cell>
        </row>
        <row r="17">
          <cell r="A17" t="str">
            <v>15</v>
          </cell>
          <cell r="B17">
            <v>67</v>
          </cell>
          <cell r="C17">
            <v>67</v>
          </cell>
          <cell r="D17">
            <v>0.5</v>
          </cell>
          <cell r="E17">
            <v>134</v>
          </cell>
          <cell r="F17">
            <v>73</v>
          </cell>
          <cell r="G17">
            <v>62</v>
          </cell>
          <cell r="H17">
            <v>0.54074074074074074</v>
          </cell>
          <cell r="I17">
            <v>135</v>
          </cell>
          <cell r="J17">
            <v>92</v>
          </cell>
          <cell r="K17">
            <v>60</v>
          </cell>
          <cell r="L17">
            <v>0.60526315789473684</v>
          </cell>
          <cell r="M17">
            <v>152</v>
          </cell>
          <cell r="N17">
            <v>103</v>
          </cell>
          <cell r="O17">
            <v>89</v>
          </cell>
          <cell r="P17">
            <v>0.53645833333333337</v>
          </cell>
          <cell r="Q17">
            <v>192</v>
          </cell>
          <cell r="R17">
            <v>93</v>
          </cell>
          <cell r="S17">
            <v>72</v>
          </cell>
          <cell r="T17">
            <v>0.5636363636363636</v>
          </cell>
          <cell r="U17">
            <v>165</v>
          </cell>
        </row>
        <row r="18">
          <cell r="A18" t="str">
            <v>16</v>
          </cell>
          <cell r="B18">
            <v>196</v>
          </cell>
          <cell r="C18">
            <v>122</v>
          </cell>
          <cell r="D18">
            <v>0.61635220125786161</v>
          </cell>
          <cell r="E18">
            <v>318</v>
          </cell>
          <cell r="F18">
            <v>198</v>
          </cell>
          <cell r="G18">
            <v>123</v>
          </cell>
          <cell r="H18">
            <v>0.61682242990654201</v>
          </cell>
          <cell r="I18">
            <v>321</v>
          </cell>
          <cell r="J18">
            <v>220</v>
          </cell>
          <cell r="K18">
            <v>127</v>
          </cell>
          <cell r="L18">
            <v>0.63400576368876083</v>
          </cell>
          <cell r="M18">
            <v>347</v>
          </cell>
          <cell r="N18">
            <v>209</v>
          </cell>
          <cell r="O18">
            <v>135</v>
          </cell>
          <cell r="P18">
            <v>0.60755813953488369</v>
          </cell>
          <cell r="Q18">
            <v>344</v>
          </cell>
          <cell r="R18">
            <v>223</v>
          </cell>
          <cell r="S18">
            <v>148</v>
          </cell>
          <cell r="T18">
            <v>0.60107816711590301</v>
          </cell>
          <cell r="U18">
            <v>371</v>
          </cell>
        </row>
        <row r="19">
          <cell r="A19" t="str">
            <v>17</v>
          </cell>
          <cell r="B19">
            <v>91</v>
          </cell>
          <cell r="C19">
            <v>167</v>
          </cell>
          <cell r="D19">
            <v>0.35271317829457366</v>
          </cell>
          <cell r="E19">
            <v>258</v>
          </cell>
          <cell r="F19">
            <v>85</v>
          </cell>
          <cell r="G19">
            <v>185</v>
          </cell>
          <cell r="H19">
            <v>0.31481481481481483</v>
          </cell>
          <cell r="I19">
            <v>270</v>
          </cell>
          <cell r="J19">
            <v>86</v>
          </cell>
          <cell r="K19">
            <v>175</v>
          </cell>
          <cell r="L19">
            <v>0.32950191570881227</v>
          </cell>
          <cell r="M19">
            <v>261</v>
          </cell>
          <cell r="N19">
            <v>93</v>
          </cell>
          <cell r="O19">
            <v>163</v>
          </cell>
          <cell r="P19">
            <v>0.36328125</v>
          </cell>
          <cell r="Q19">
            <v>256</v>
          </cell>
          <cell r="R19">
            <v>104</v>
          </cell>
          <cell r="S19">
            <v>173</v>
          </cell>
          <cell r="T19">
            <v>0.37545126353790614</v>
          </cell>
          <cell r="U19">
            <v>277</v>
          </cell>
        </row>
        <row r="20">
          <cell r="A20" t="str">
            <v>18</v>
          </cell>
          <cell r="B20">
            <v>211</v>
          </cell>
          <cell r="C20">
            <v>156</v>
          </cell>
          <cell r="D20">
            <v>0.57493188010899188</v>
          </cell>
          <cell r="E20">
            <v>367</v>
          </cell>
          <cell r="F20">
            <v>214</v>
          </cell>
          <cell r="G20">
            <v>171</v>
          </cell>
          <cell r="H20">
            <v>0.55584415584415581</v>
          </cell>
          <cell r="I20">
            <v>385</v>
          </cell>
          <cell r="J20">
            <v>250</v>
          </cell>
          <cell r="K20">
            <v>171</v>
          </cell>
          <cell r="L20">
            <v>0.59382422802850354</v>
          </cell>
          <cell r="M20">
            <v>421</v>
          </cell>
          <cell r="N20">
            <v>254</v>
          </cell>
          <cell r="O20">
            <v>184</v>
          </cell>
          <cell r="P20">
            <v>0.57990867579908678</v>
          </cell>
          <cell r="Q20">
            <v>438</v>
          </cell>
          <cell r="R20">
            <v>285</v>
          </cell>
          <cell r="S20">
            <v>181</v>
          </cell>
          <cell r="T20">
            <v>0.61158798283261806</v>
          </cell>
          <cell r="U20">
            <v>466</v>
          </cell>
        </row>
        <row r="21">
          <cell r="A21" t="str">
            <v>19</v>
          </cell>
          <cell r="B21">
            <v>227</v>
          </cell>
          <cell r="C21">
            <v>240</v>
          </cell>
          <cell r="D21">
            <v>0.48608137044967881</v>
          </cell>
          <cell r="E21">
            <v>467</v>
          </cell>
          <cell r="F21">
            <v>261</v>
          </cell>
          <cell r="G21">
            <v>268</v>
          </cell>
          <cell r="H21">
            <v>0.49338374291115311</v>
          </cell>
          <cell r="I21">
            <v>529</v>
          </cell>
          <cell r="J21">
            <v>266</v>
          </cell>
          <cell r="K21">
            <v>252</v>
          </cell>
          <cell r="L21">
            <v>0.51351351351351349</v>
          </cell>
          <cell r="M21">
            <v>518</v>
          </cell>
          <cell r="N21">
            <v>290</v>
          </cell>
          <cell r="O21">
            <v>273</v>
          </cell>
          <cell r="P21">
            <v>0.51509769094138547</v>
          </cell>
          <cell r="Q21">
            <v>563</v>
          </cell>
          <cell r="R21">
            <v>284</v>
          </cell>
          <cell r="S21">
            <v>265</v>
          </cell>
          <cell r="T21">
            <v>0.51730418943533696</v>
          </cell>
          <cell r="U21">
            <v>549</v>
          </cell>
        </row>
        <row r="22">
          <cell r="A22" t="str">
            <v>20</v>
          </cell>
          <cell r="B22">
            <v>166</v>
          </cell>
          <cell r="C22">
            <v>141</v>
          </cell>
          <cell r="D22">
            <v>0.54071661237785018</v>
          </cell>
          <cell r="E22">
            <v>307</v>
          </cell>
          <cell r="F22">
            <v>176</v>
          </cell>
          <cell r="G22">
            <v>120</v>
          </cell>
          <cell r="H22">
            <v>0.59459459459459463</v>
          </cell>
          <cell r="I22">
            <v>296</v>
          </cell>
          <cell r="J22">
            <v>191</v>
          </cell>
          <cell r="K22">
            <v>125</v>
          </cell>
          <cell r="L22">
            <v>0.60443037974683544</v>
          </cell>
          <cell r="M22">
            <v>316</v>
          </cell>
          <cell r="N22">
            <v>160</v>
          </cell>
          <cell r="O22">
            <v>135</v>
          </cell>
          <cell r="P22">
            <v>0.5423728813559322</v>
          </cell>
          <cell r="Q22">
            <v>295</v>
          </cell>
          <cell r="R22">
            <v>174</v>
          </cell>
          <cell r="S22">
            <v>113</v>
          </cell>
          <cell r="T22">
            <v>0.60627177700348434</v>
          </cell>
          <cell r="U22">
            <v>287</v>
          </cell>
        </row>
        <row r="23">
          <cell r="A23" t="str">
            <v>21</v>
          </cell>
          <cell r="B23">
            <v>158</v>
          </cell>
          <cell r="C23">
            <v>126</v>
          </cell>
          <cell r="D23">
            <v>0.55633802816901412</v>
          </cell>
          <cell r="E23">
            <v>284</v>
          </cell>
          <cell r="F23">
            <v>132</v>
          </cell>
          <cell r="G23">
            <v>108</v>
          </cell>
          <cell r="H23">
            <v>0.55000000000000004</v>
          </cell>
          <cell r="I23">
            <v>240</v>
          </cell>
          <cell r="J23">
            <v>141</v>
          </cell>
          <cell r="K23">
            <v>120</v>
          </cell>
          <cell r="L23">
            <v>0.54022988505747127</v>
          </cell>
          <cell r="M23">
            <v>261</v>
          </cell>
          <cell r="N23">
            <v>152</v>
          </cell>
          <cell r="O23">
            <v>141</v>
          </cell>
          <cell r="P23">
            <v>0.51877133105802042</v>
          </cell>
          <cell r="Q23">
            <v>293</v>
          </cell>
          <cell r="R23">
            <v>167</v>
          </cell>
          <cell r="S23">
            <v>131</v>
          </cell>
          <cell r="T23">
            <v>0.56040268456375841</v>
          </cell>
          <cell r="U23">
            <v>298</v>
          </cell>
        </row>
        <row r="24">
          <cell r="A24" t="str">
            <v>22</v>
          </cell>
          <cell r="B24">
            <v>229</v>
          </cell>
          <cell r="C24">
            <v>245</v>
          </cell>
          <cell r="D24">
            <v>0.4831223628691983</v>
          </cell>
          <cell r="E24">
            <v>474</v>
          </cell>
          <cell r="F24">
            <v>245</v>
          </cell>
          <cell r="G24">
            <v>266</v>
          </cell>
          <cell r="H24">
            <v>0.47945205479452052</v>
          </cell>
          <cell r="I24">
            <v>511</v>
          </cell>
          <cell r="J24">
            <v>251</v>
          </cell>
          <cell r="K24">
            <v>276</v>
          </cell>
          <cell r="L24">
            <v>0.47628083491461098</v>
          </cell>
          <cell r="M24">
            <v>527</v>
          </cell>
          <cell r="N24">
            <v>261</v>
          </cell>
          <cell r="O24">
            <v>291</v>
          </cell>
          <cell r="P24">
            <v>0.47282608695652173</v>
          </cell>
          <cell r="Q24">
            <v>552</v>
          </cell>
          <cell r="R24">
            <v>308</v>
          </cell>
          <cell r="S24">
            <v>281</v>
          </cell>
          <cell r="T24">
            <v>0.52292020373514436</v>
          </cell>
          <cell r="U24">
            <v>589</v>
          </cell>
        </row>
        <row r="25">
          <cell r="A25" t="str">
            <v>23</v>
          </cell>
          <cell r="B25">
            <v>102</v>
          </cell>
          <cell r="C25">
            <v>121</v>
          </cell>
          <cell r="D25">
            <v>0.45739910313901344</v>
          </cell>
          <cell r="E25">
            <v>223</v>
          </cell>
          <cell r="F25">
            <v>103</v>
          </cell>
          <cell r="G25">
            <v>120</v>
          </cell>
          <cell r="H25">
            <v>0.46188340807174888</v>
          </cell>
          <cell r="I25">
            <v>223</v>
          </cell>
          <cell r="J25">
            <v>117</v>
          </cell>
          <cell r="K25">
            <v>125</v>
          </cell>
          <cell r="L25">
            <v>0.48347107438016529</v>
          </cell>
          <cell r="M25">
            <v>242</v>
          </cell>
          <cell r="N25">
            <v>133</v>
          </cell>
          <cell r="O25">
            <v>133</v>
          </cell>
          <cell r="P25">
            <v>0.5</v>
          </cell>
          <cell r="Q25">
            <v>266</v>
          </cell>
          <cell r="R25">
            <v>114</v>
          </cell>
          <cell r="S25">
            <v>148</v>
          </cell>
          <cell r="T25">
            <v>0.4351145038167939</v>
          </cell>
          <cell r="U25">
            <v>262</v>
          </cell>
        </row>
        <row r="26">
          <cell r="A26" t="str">
            <v>24</v>
          </cell>
          <cell r="B26">
            <v>89</v>
          </cell>
          <cell r="C26">
            <v>98</v>
          </cell>
          <cell r="D26">
            <v>0.47593582887700536</v>
          </cell>
          <cell r="E26">
            <v>187</v>
          </cell>
          <cell r="F26">
            <v>99</v>
          </cell>
          <cell r="G26">
            <v>65</v>
          </cell>
          <cell r="H26">
            <v>0.60365853658536583</v>
          </cell>
          <cell r="I26">
            <v>164</v>
          </cell>
          <cell r="J26">
            <v>87</v>
          </cell>
          <cell r="K26">
            <v>88</v>
          </cell>
          <cell r="L26">
            <v>0.49714285714285716</v>
          </cell>
          <cell r="M26">
            <v>175</v>
          </cell>
          <cell r="N26">
            <v>94</v>
          </cell>
          <cell r="O26">
            <v>101</v>
          </cell>
          <cell r="P26">
            <v>0.48205128205128206</v>
          </cell>
          <cell r="Q26">
            <v>195</v>
          </cell>
          <cell r="R26">
            <v>109</v>
          </cell>
          <cell r="S26">
            <v>103</v>
          </cell>
          <cell r="T26">
            <v>0.51415094339622647</v>
          </cell>
          <cell r="U26">
            <v>212</v>
          </cell>
        </row>
        <row r="27">
          <cell r="A27" t="str">
            <v>25</v>
          </cell>
          <cell r="B27">
            <v>66</v>
          </cell>
          <cell r="C27">
            <v>240</v>
          </cell>
          <cell r="D27">
            <v>0.21568627450980393</v>
          </cell>
          <cell r="E27">
            <v>306</v>
          </cell>
          <cell r="F27">
            <v>57</v>
          </cell>
          <cell r="G27">
            <v>246</v>
          </cell>
          <cell r="H27">
            <v>0.18811881188118812</v>
          </cell>
          <cell r="I27">
            <v>303</v>
          </cell>
          <cell r="J27">
            <v>69</v>
          </cell>
          <cell r="K27">
            <v>237</v>
          </cell>
          <cell r="L27">
            <v>0.22549019607843138</v>
          </cell>
          <cell r="M27">
            <v>306</v>
          </cell>
          <cell r="N27">
            <v>60</v>
          </cell>
          <cell r="O27">
            <v>276</v>
          </cell>
          <cell r="P27">
            <v>0.17857142857142858</v>
          </cell>
          <cell r="Q27">
            <v>336</v>
          </cell>
          <cell r="R27">
            <v>78</v>
          </cell>
          <cell r="S27">
            <v>262</v>
          </cell>
          <cell r="T27">
            <v>0.22941176470588234</v>
          </cell>
          <cell r="U27">
            <v>340</v>
          </cell>
        </row>
        <row r="28">
          <cell r="A28" t="str">
            <v>26</v>
          </cell>
          <cell r="B28">
            <v>121</v>
          </cell>
          <cell r="C28">
            <v>352</v>
          </cell>
          <cell r="D28">
            <v>0.2558139534883721</v>
          </cell>
          <cell r="E28">
            <v>473</v>
          </cell>
          <cell r="F28">
            <v>129</v>
          </cell>
          <cell r="G28">
            <v>372</v>
          </cell>
          <cell r="H28">
            <v>0.25748502994011974</v>
          </cell>
          <cell r="I28">
            <v>501</v>
          </cell>
          <cell r="J28">
            <v>122</v>
          </cell>
          <cell r="K28">
            <v>342</v>
          </cell>
          <cell r="L28">
            <v>0.26293103448275862</v>
          </cell>
          <cell r="M28">
            <v>464</v>
          </cell>
          <cell r="N28">
            <v>142</v>
          </cell>
          <cell r="O28">
            <v>383</v>
          </cell>
          <cell r="P28">
            <v>0.27047619047619048</v>
          </cell>
          <cell r="Q28">
            <v>525</v>
          </cell>
          <cell r="R28">
            <v>160</v>
          </cell>
          <cell r="S28">
            <v>379</v>
          </cell>
          <cell r="T28">
            <v>0.29684601113172543</v>
          </cell>
          <cell r="U28">
            <v>539</v>
          </cell>
        </row>
        <row r="29">
          <cell r="A29" t="str">
            <v>27</v>
          </cell>
          <cell r="B29">
            <v>225</v>
          </cell>
          <cell r="C29">
            <v>617</v>
          </cell>
          <cell r="D29">
            <v>0.26722090261282661</v>
          </cell>
          <cell r="E29">
            <v>842</v>
          </cell>
          <cell r="F29">
            <v>181</v>
          </cell>
          <cell r="G29">
            <v>685</v>
          </cell>
          <cell r="H29">
            <v>0.20900692840646651</v>
          </cell>
          <cell r="I29">
            <v>866</v>
          </cell>
          <cell r="J29">
            <v>177</v>
          </cell>
          <cell r="K29">
            <v>634</v>
          </cell>
          <cell r="L29">
            <v>0.21824907521578299</v>
          </cell>
          <cell r="M29">
            <v>811</v>
          </cell>
          <cell r="N29">
            <v>181</v>
          </cell>
          <cell r="O29">
            <v>631</v>
          </cell>
          <cell r="P29">
            <v>0.2229064039408867</v>
          </cell>
          <cell r="Q29">
            <v>812</v>
          </cell>
          <cell r="R29">
            <v>206</v>
          </cell>
          <cell r="S29">
            <v>576</v>
          </cell>
          <cell r="T29">
            <v>0.26342710997442453</v>
          </cell>
          <cell r="U29">
            <v>782</v>
          </cell>
        </row>
        <row r="30">
          <cell r="A30" t="str">
            <v>28</v>
          </cell>
          <cell r="B30">
            <v>140</v>
          </cell>
          <cell r="C30">
            <v>382</v>
          </cell>
          <cell r="D30">
            <v>0.26819923371647508</v>
          </cell>
          <cell r="E30">
            <v>522</v>
          </cell>
          <cell r="F30">
            <v>163</v>
          </cell>
          <cell r="G30">
            <v>396</v>
          </cell>
          <cell r="H30">
            <v>0.29159212880143115</v>
          </cell>
          <cell r="I30">
            <v>559</v>
          </cell>
          <cell r="J30">
            <v>148</v>
          </cell>
          <cell r="K30">
            <v>384</v>
          </cell>
          <cell r="L30">
            <v>0.2781954887218045</v>
          </cell>
          <cell r="M30">
            <v>532</v>
          </cell>
          <cell r="N30">
            <v>163</v>
          </cell>
          <cell r="O30">
            <v>379</v>
          </cell>
          <cell r="P30">
            <v>0.30073800738007378</v>
          </cell>
          <cell r="Q30">
            <v>542</v>
          </cell>
          <cell r="R30">
            <v>146</v>
          </cell>
          <cell r="S30">
            <v>387</v>
          </cell>
          <cell r="T30">
            <v>0.27392120075046905</v>
          </cell>
          <cell r="U30">
            <v>533</v>
          </cell>
        </row>
        <row r="31">
          <cell r="A31" t="str">
            <v>29</v>
          </cell>
          <cell r="B31">
            <v>36</v>
          </cell>
          <cell r="C31">
            <v>107</v>
          </cell>
          <cell r="D31">
            <v>0.25174825174825177</v>
          </cell>
          <cell r="E31">
            <v>143</v>
          </cell>
          <cell r="F31">
            <v>38</v>
          </cell>
          <cell r="G31">
            <v>125</v>
          </cell>
          <cell r="H31">
            <v>0.23312883435582821</v>
          </cell>
          <cell r="I31">
            <v>163</v>
          </cell>
          <cell r="J31">
            <v>38</v>
          </cell>
          <cell r="K31">
            <v>114</v>
          </cell>
          <cell r="L31">
            <v>0.25</v>
          </cell>
          <cell r="M31">
            <v>152</v>
          </cell>
          <cell r="N31">
            <v>37</v>
          </cell>
          <cell r="O31">
            <v>128</v>
          </cell>
          <cell r="P31">
            <v>0.22424242424242424</v>
          </cell>
          <cell r="Q31">
            <v>165</v>
          </cell>
          <cell r="R31">
            <v>44</v>
          </cell>
          <cell r="S31">
            <v>154</v>
          </cell>
          <cell r="T31">
            <v>0.22222222222222221</v>
          </cell>
          <cell r="U31">
            <v>198</v>
          </cell>
        </row>
        <row r="32">
          <cell r="A32" t="str">
            <v>30</v>
          </cell>
          <cell r="B32">
            <v>57</v>
          </cell>
          <cell r="C32">
            <v>182</v>
          </cell>
          <cell r="D32">
            <v>0.2384937238493724</v>
          </cell>
          <cell r="E32">
            <v>239</v>
          </cell>
          <cell r="F32">
            <v>61</v>
          </cell>
          <cell r="G32">
            <v>200</v>
          </cell>
          <cell r="H32">
            <v>0.23371647509578544</v>
          </cell>
          <cell r="I32">
            <v>261</v>
          </cell>
          <cell r="J32">
            <v>61</v>
          </cell>
          <cell r="K32">
            <v>184</v>
          </cell>
          <cell r="L32">
            <v>0.24897959183673468</v>
          </cell>
          <cell r="M32">
            <v>245</v>
          </cell>
          <cell r="N32">
            <v>75</v>
          </cell>
          <cell r="O32">
            <v>176</v>
          </cell>
          <cell r="P32">
            <v>0.29880478087649404</v>
          </cell>
          <cell r="Q32">
            <v>251</v>
          </cell>
          <cell r="R32">
            <v>63</v>
          </cell>
          <cell r="S32">
            <v>190</v>
          </cell>
          <cell r="T32">
            <v>0.24901185770750989</v>
          </cell>
          <cell r="U32">
            <v>253</v>
          </cell>
        </row>
        <row r="33">
          <cell r="A33" t="str">
            <v>31</v>
          </cell>
          <cell r="B33">
            <v>214</v>
          </cell>
          <cell r="C33">
            <v>271</v>
          </cell>
          <cell r="D33">
            <v>0.44123711340206184</v>
          </cell>
          <cell r="E33">
            <v>485</v>
          </cell>
          <cell r="F33">
            <v>214</v>
          </cell>
          <cell r="G33">
            <v>260</v>
          </cell>
          <cell r="H33">
            <v>0.45147679324894513</v>
          </cell>
          <cell r="I33">
            <v>474</v>
          </cell>
          <cell r="J33">
            <v>212</v>
          </cell>
          <cell r="K33">
            <v>303</v>
          </cell>
          <cell r="L33">
            <v>0.4116504854368932</v>
          </cell>
          <cell r="M33">
            <v>515</v>
          </cell>
          <cell r="N33">
            <v>186</v>
          </cell>
          <cell r="O33">
            <v>252</v>
          </cell>
          <cell r="P33">
            <v>0.42465753424657532</v>
          </cell>
          <cell r="Q33">
            <v>438</v>
          </cell>
          <cell r="R33">
            <v>204</v>
          </cell>
          <cell r="S33">
            <v>247</v>
          </cell>
          <cell r="T33">
            <v>0.45232815964523282</v>
          </cell>
          <cell r="U33">
            <v>451</v>
          </cell>
        </row>
        <row r="34">
          <cell r="A34" t="str">
            <v>32</v>
          </cell>
          <cell r="B34">
            <v>220</v>
          </cell>
          <cell r="C34">
            <v>294</v>
          </cell>
          <cell r="D34">
            <v>0.42801556420233461</v>
          </cell>
          <cell r="E34">
            <v>514</v>
          </cell>
          <cell r="F34">
            <v>206</v>
          </cell>
          <cell r="G34">
            <v>272</v>
          </cell>
          <cell r="H34">
            <v>0.43096234309623432</v>
          </cell>
          <cell r="I34">
            <v>478</v>
          </cell>
          <cell r="J34">
            <v>183</v>
          </cell>
          <cell r="K34">
            <v>286</v>
          </cell>
          <cell r="L34">
            <v>0.39019189765458423</v>
          </cell>
          <cell r="M34">
            <v>469</v>
          </cell>
          <cell r="N34">
            <v>178</v>
          </cell>
          <cell r="O34">
            <v>219</v>
          </cell>
          <cell r="P34">
            <v>0.44836272040302266</v>
          </cell>
          <cell r="Q34">
            <v>397</v>
          </cell>
          <cell r="R34">
            <v>174</v>
          </cell>
          <cell r="S34">
            <v>208</v>
          </cell>
          <cell r="T34">
            <v>0.45549738219895286</v>
          </cell>
          <cell r="U34">
            <v>382</v>
          </cell>
        </row>
        <row r="35">
          <cell r="A35" t="str">
            <v>33</v>
          </cell>
          <cell r="B35">
            <v>168</v>
          </cell>
          <cell r="C35">
            <v>280</v>
          </cell>
          <cell r="D35">
            <v>0.375</v>
          </cell>
          <cell r="E35">
            <v>448</v>
          </cell>
          <cell r="F35">
            <v>189</v>
          </cell>
          <cell r="G35">
            <v>274</v>
          </cell>
          <cell r="H35">
            <v>0.40820734341252701</v>
          </cell>
          <cell r="I35">
            <v>463</v>
          </cell>
          <cell r="J35">
            <v>161</v>
          </cell>
          <cell r="K35">
            <v>256</v>
          </cell>
          <cell r="L35">
            <v>0.38609112709832133</v>
          </cell>
          <cell r="M35">
            <v>417</v>
          </cell>
          <cell r="N35">
            <v>176</v>
          </cell>
          <cell r="O35">
            <v>264</v>
          </cell>
          <cell r="P35">
            <v>0.4</v>
          </cell>
          <cell r="Q35">
            <v>440</v>
          </cell>
          <cell r="R35">
            <v>183</v>
          </cell>
          <cell r="S35">
            <v>268</v>
          </cell>
          <cell r="T35">
            <v>0.40576496674057649</v>
          </cell>
          <cell r="U35">
            <v>451</v>
          </cell>
        </row>
        <row r="36">
          <cell r="A36" t="str">
            <v>34</v>
          </cell>
          <cell r="B36">
            <v>21</v>
          </cell>
          <cell r="C36">
            <v>63</v>
          </cell>
          <cell r="D36">
            <v>0.25</v>
          </cell>
          <cell r="E36">
            <v>84</v>
          </cell>
          <cell r="F36">
            <v>32</v>
          </cell>
          <cell r="G36">
            <v>80</v>
          </cell>
          <cell r="H36">
            <v>0.2857142857142857</v>
          </cell>
          <cell r="I36">
            <v>112</v>
          </cell>
          <cell r="J36">
            <v>34</v>
          </cell>
          <cell r="K36">
            <v>56</v>
          </cell>
          <cell r="L36">
            <v>0.37777777777777777</v>
          </cell>
          <cell r="M36">
            <v>90</v>
          </cell>
          <cell r="N36">
            <v>44</v>
          </cell>
          <cell r="O36">
            <v>89</v>
          </cell>
          <cell r="P36">
            <v>0.33082706766917291</v>
          </cell>
          <cell r="Q36">
            <v>133</v>
          </cell>
          <cell r="R36">
            <v>26</v>
          </cell>
          <cell r="S36">
            <v>70</v>
          </cell>
          <cell r="T36">
            <v>0.27083333333333331</v>
          </cell>
          <cell r="U36">
            <v>96</v>
          </cell>
        </row>
        <row r="37">
          <cell r="A37" t="str">
            <v>35</v>
          </cell>
          <cell r="B37">
            <v>80</v>
          </cell>
          <cell r="C37">
            <v>124</v>
          </cell>
          <cell r="D37">
            <v>0.39215686274509803</v>
          </cell>
          <cell r="E37">
            <v>204</v>
          </cell>
          <cell r="F37">
            <v>101</v>
          </cell>
          <cell r="G37">
            <v>144</v>
          </cell>
          <cell r="H37">
            <v>0.41224489795918368</v>
          </cell>
          <cell r="I37">
            <v>245</v>
          </cell>
          <cell r="J37">
            <v>94</v>
          </cell>
          <cell r="K37">
            <v>131</v>
          </cell>
          <cell r="L37">
            <v>0.4177777777777778</v>
          </cell>
          <cell r="M37">
            <v>225</v>
          </cell>
          <cell r="N37">
            <v>95</v>
          </cell>
          <cell r="O37">
            <v>106</v>
          </cell>
          <cell r="P37">
            <v>0.47263681592039802</v>
          </cell>
          <cell r="Q37">
            <v>201</v>
          </cell>
          <cell r="R37">
            <v>86</v>
          </cell>
          <cell r="S37">
            <v>96</v>
          </cell>
          <cell r="T37">
            <v>0.47252747252747251</v>
          </cell>
          <cell r="U37">
            <v>182</v>
          </cell>
        </row>
        <row r="38">
          <cell r="A38" t="str">
            <v>36</v>
          </cell>
          <cell r="B38">
            <v>87</v>
          </cell>
          <cell r="C38">
            <v>140</v>
          </cell>
          <cell r="D38">
            <v>0.38325991189427311</v>
          </cell>
          <cell r="E38">
            <v>227</v>
          </cell>
          <cell r="F38">
            <v>115</v>
          </cell>
          <cell r="G38">
            <v>157</v>
          </cell>
          <cell r="H38">
            <v>0.42279411764705882</v>
          </cell>
          <cell r="I38">
            <v>272</v>
          </cell>
          <cell r="J38">
            <v>96</v>
          </cell>
          <cell r="K38">
            <v>139</v>
          </cell>
          <cell r="L38">
            <v>0.40851063829787232</v>
          </cell>
          <cell r="M38">
            <v>235</v>
          </cell>
          <cell r="N38">
            <v>109</v>
          </cell>
          <cell r="O38">
            <v>123</v>
          </cell>
          <cell r="P38">
            <v>0.46982758620689657</v>
          </cell>
          <cell r="Q38">
            <v>232</v>
          </cell>
          <cell r="R38">
            <v>109</v>
          </cell>
          <cell r="S38">
            <v>137</v>
          </cell>
          <cell r="T38">
            <v>0.44308943089430897</v>
          </cell>
          <cell r="U38">
            <v>246</v>
          </cell>
        </row>
        <row r="39">
          <cell r="A39" t="str">
            <v>37</v>
          </cell>
          <cell r="B39">
            <v>43</v>
          </cell>
          <cell r="C39">
            <v>75</v>
          </cell>
          <cell r="D39">
            <v>0.36440677966101692</v>
          </cell>
          <cell r="E39">
            <v>118</v>
          </cell>
          <cell r="F39">
            <v>55</v>
          </cell>
          <cell r="G39">
            <v>95</v>
          </cell>
          <cell r="H39">
            <v>0.36666666666666664</v>
          </cell>
          <cell r="I39">
            <v>150</v>
          </cell>
          <cell r="J39">
            <v>46</v>
          </cell>
          <cell r="K39">
            <v>83</v>
          </cell>
          <cell r="L39">
            <v>0.35658914728682173</v>
          </cell>
          <cell r="M39">
            <v>129</v>
          </cell>
          <cell r="N39">
            <v>58</v>
          </cell>
          <cell r="O39">
            <v>71</v>
          </cell>
          <cell r="P39">
            <v>0.44961240310077522</v>
          </cell>
          <cell r="Q39">
            <v>129</v>
          </cell>
          <cell r="R39">
            <v>64</v>
          </cell>
          <cell r="S39">
            <v>79</v>
          </cell>
          <cell r="T39">
            <v>0.44755244755244755</v>
          </cell>
          <cell r="U39">
            <v>143</v>
          </cell>
        </row>
        <row r="40">
          <cell r="A40" t="str">
            <v>60</v>
          </cell>
          <cell r="B40">
            <v>126</v>
          </cell>
          <cell r="C40">
            <v>461</v>
          </cell>
          <cell r="D40">
            <v>0.21465076660988075</v>
          </cell>
          <cell r="E40">
            <v>587</v>
          </cell>
          <cell r="F40">
            <v>128</v>
          </cell>
          <cell r="G40">
            <v>494</v>
          </cell>
          <cell r="H40">
            <v>0.20578778135048231</v>
          </cell>
          <cell r="I40">
            <v>622</v>
          </cell>
          <cell r="J40">
            <v>109</v>
          </cell>
          <cell r="K40">
            <v>440</v>
          </cell>
          <cell r="L40">
            <v>0.19854280510018216</v>
          </cell>
          <cell r="M40">
            <v>549</v>
          </cell>
          <cell r="N40">
            <v>118</v>
          </cell>
          <cell r="O40">
            <v>474</v>
          </cell>
          <cell r="P40">
            <v>0.19932432432432431</v>
          </cell>
          <cell r="Q40">
            <v>592</v>
          </cell>
          <cell r="R40">
            <v>149</v>
          </cell>
          <cell r="S40">
            <v>491</v>
          </cell>
          <cell r="T40">
            <v>0.23281250000000001</v>
          </cell>
          <cell r="U40">
            <v>640</v>
          </cell>
        </row>
        <row r="41">
          <cell r="A41" t="str">
            <v>61</v>
          </cell>
          <cell r="B41">
            <v>120</v>
          </cell>
          <cell r="C41">
            <v>426</v>
          </cell>
          <cell r="D41">
            <v>0.21978021978021978</v>
          </cell>
          <cell r="E41">
            <v>546</v>
          </cell>
          <cell r="F41">
            <v>130</v>
          </cell>
          <cell r="G41">
            <v>474</v>
          </cell>
          <cell r="H41">
            <v>0.21523178807947019</v>
          </cell>
          <cell r="I41">
            <v>604</v>
          </cell>
          <cell r="J41">
            <v>127</v>
          </cell>
          <cell r="K41">
            <v>424</v>
          </cell>
          <cell r="L41">
            <v>0.23049001814882034</v>
          </cell>
          <cell r="M41">
            <v>551</v>
          </cell>
          <cell r="N41">
            <v>112</v>
          </cell>
          <cell r="O41">
            <v>433</v>
          </cell>
          <cell r="P41">
            <v>0.20550458715596331</v>
          </cell>
          <cell r="Q41">
            <v>545</v>
          </cell>
          <cell r="R41">
            <v>145</v>
          </cell>
          <cell r="S41">
            <v>420</v>
          </cell>
          <cell r="T41">
            <v>0.25663716814159293</v>
          </cell>
          <cell r="U41">
            <v>565</v>
          </cell>
        </row>
        <row r="42">
          <cell r="A42" t="str">
            <v>62</v>
          </cell>
          <cell r="B42">
            <v>127</v>
          </cell>
          <cell r="C42">
            <v>235</v>
          </cell>
          <cell r="D42">
            <v>0.35082872928176795</v>
          </cell>
          <cell r="E42">
            <v>362</v>
          </cell>
          <cell r="F42">
            <v>128</v>
          </cell>
          <cell r="G42">
            <v>257</v>
          </cell>
          <cell r="H42">
            <v>0.33246753246753247</v>
          </cell>
          <cell r="I42">
            <v>385</v>
          </cell>
          <cell r="J42">
            <v>125</v>
          </cell>
          <cell r="K42">
            <v>247</v>
          </cell>
          <cell r="L42">
            <v>0.33602150537634407</v>
          </cell>
          <cell r="M42">
            <v>372</v>
          </cell>
          <cell r="N42">
            <v>115</v>
          </cell>
          <cell r="O42">
            <v>238</v>
          </cell>
          <cell r="P42">
            <v>0.32577903682719545</v>
          </cell>
          <cell r="Q42">
            <v>353</v>
          </cell>
          <cell r="R42">
            <v>121</v>
          </cell>
          <cell r="S42">
            <v>226</v>
          </cell>
          <cell r="T42">
            <v>0.34870317002881845</v>
          </cell>
          <cell r="U42">
            <v>347</v>
          </cell>
        </row>
        <row r="43">
          <cell r="A43" t="str">
            <v>63</v>
          </cell>
          <cell r="B43">
            <v>72</v>
          </cell>
          <cell r="C43">
            <v>314</v>
          </cell>
          <cell r="D43">
            <v>0.18652849740932642</v>
          </cell>
          <cell r="E43">
            <v>386</v>
          </cell>
          <cell r="F43">
            <v>83</v>
          </cell>
          <cell r="G43">
            <v>363</v>
          </cell>
          <cell r="H43">
            <v>0.18609865470852019</v>
          </cell>
          <cell r="I43">
            <v>446</v>
          </cell>
          <cell r="J43">
            <v>64</v>
          </cell>
          <cell r="K43">
            <v>318</v>
          </cell>
          <cell r="L43">
            <v>0.16753926701570682</v>
          </cell>
          <cell r="M43">
            <v>382</v>
          </cell>
          <cell r="N43">
            <v>81</v>
          </cell>
          <cell r="O43">
            <v>374</v>
          </cell>
          <cell r="P43">
            <v>0.17802197802197803</v>
          </cell>
          <cell r="Q43">
            <v>455</v>
          </cell>
          <cell r="R43">
            <v>78</v>
          </cell>
          <cell r="S43">
            <v>307</v>
          </cell>
          <cell r="T43">
            <v>0.20259740259740261</v>
          </cell>
          <cell r="U43">
            <v>385</v>
          </cell>
        </row>
        <row r="44">
          <cell r="A44" t="str">
            <v>64</v>
          </cell>
          <cell r="B44">
            <v>556</v>
          </cell>
          <cell r="C44">
            <v>384</v>
          </cell>
          <cell r="D44">
            <v>0.59148936170212763</v>
          </cell>
          <cell r="E44">
            <v>940</v>
          </cell>
          <cell r="F44">
            <v>537</v>
          </cell>
          <cell r="G44">
            <v>401</v>
          </cell>
          <cell r="H44">
            <v>0.57249466950959493</v>
          </cell>
          <cell r="I44">
            <v>938</v>
          </cell>
          <cell r="J44">
            <v>533</v>
          </cell>
          <cell r="K44">
            <v>369</v>
          </cell>
          <cell r="L44">
            <v>0.59090909090909094</v>
          </cell>
          <cell r="M44">
            <v>902</v>
          </cell>
          <cell r="N44">
            <v>552</v>
          </cell>
          <cell r="O44">
            <v>360</v>
          </cell>
          <cell r="P44">
            <v>0.60526315789473684</v>
          </cell>
          <cell r="Q44">
            <v>912</v>
          </cell>
          <cell r="R44">
            <v>523</v>
          </cell>
          <cell r="S44">
            <v>369</v>
          </cell>
          <cell r="T44">
            <v>0.58632286995515692</v>
          </cell>
          <cell r="U44">
            <v>892</v>
          </cell>
        </row>
        <row r="45">
          <cell r="A45" t="str">
            <v>65</v>
          </cell>
          <cell r="B45">
            <v>518</v>
          </cell>
          <cell r="C45">
            <v>328</v>
          </cell>
          <cell r="D45">
            <v>0.61229314420803782</v>
          </cell>
          <cell r="E45">
            <v>846</v>
          </cell>
          <cell r="F45">
            <v>500</v>
          </cell>
          <cell r="G45">
            <v>311</v>
          </cell>
          <cell r="H45">
            <v>0.61652281134401976</v>
          </cell>
          <cell r="I45">
            <v>811</v>
          </cell>
          <cell r="J45">
            <v>501</v>
          </cell>
          <cell r="K45">
            <v>321</v>
          </cell>
          <cell r="L45">
            <v>0.60948905109489049</v>
          </cell>
          <cell r="M45">
            <v>822</v>
          </cell>
          <cell r="N45">
            <v>509</v>
          </cell>
          <cell r="O45">
            <v>310</v>
          </cell>
          <cell r="P45">
            <v>0.6214896214896215</v>
          </cell>
          <cell r="Q45">
            <v>819</v>
          </cell>
          <cell r="R45">
            <v>506</v>
          </cell>
          <cell r="S45">
            <v>336</v>
          </cell>
          <cell r="T45">
            <v>0.60095011876484561</v>
          </cell>
          <cell r="U45">
            <v>842</v>
          </cell>
        </row>
        <row r="46">
          <cell r="A46" t="str">
            <v>66</v>
          </cell>
          <cell r="B46">
            <v>333</v>
          </cell>
          <cell r="C46">
            <v>225</v>
          </cell>
          <cell r="D46">
            <v>0.59677419354838712</v>
          </cell>
          <cell r="E46">
            <v>558</v>
          </cell>
          <cell r="F46">
            <v>266</v>
          </cell>
          <cell r="G46">
            <v>205</v>
          </cell>
          <cell r="H46">
            <v>0.56475583864118895</v>
          </cell>
          <cell r="I46">
            <v>471</v>
          </cell>
          <cell r="J46">
            <v>303</v>
          </cell>
          <cell r="K46">
            <v>208</v>
          </cell>
          <cell r="L46">
            <v>0.59295499021526421</v>
          </cell>
          <cell r="M46">
            <v>511</v>
          </cell>
          <cell r="N46">
            <v>304</v>
          </cell>
          <cell r="O46">
            <v>207</v>
          </cell>
          <cell r="P46">
            <v>0.59491193737769077</v>
          </cell>
          <cell r="Q46">
            <v>511</v>
          </cell>
          <cell r="R46">
            <v>270</v>
          </cell>
          <cell r="S46">
            <v>196</v>
          </cell>
          <cell r="T46">
            <v>0.57939914163090134</v>
          </cell>
          <cell r="U46">
            <v>466</v>
          </cell>
        </row>
        <row r="47">
          <cell r="A47" t="str">
            <v>67</v>
          </cell>
          <cell r="B47">
            <v>221</v>
          </cell>
          <cell r="C47">
            <v>183</v>
          </cell>
          <cell r="D47">
            <v>0.54702970297029707</v>
          </cell>
          <cell r="E47">
            <v>404</v>
          </cell>
          <cell r="F47">
            <v>252</v>
          </cell>
          <cell r="G47">
            <v>240</v>
          </cell>
          <cell r="H47">
            <v>0.51219512195121952</v>
          </cell>
          <cell r="I47">
            <v>492</v>
          </cell>
          <cell r="J47">
            <v>234</v>
          </cell>
          <cell r="K47">
            <v>190</v>
          </cell>
          <cell r="L47">
            <v>0.55188679245283023</v>
          </cell>
          <cell r="M47">
            <v>424</v>
          </cell>
          <cell r="N47">
            <v>273</v>
          </cell>
          <cell r="O47">
            <v>219</v>
          </cell>
          <cell r="P47">
            <v>0.55487804878048785</v>
          </cell>
          <cell r="Q47">
            <v>492</v>
          </cell>
          <cell r="R47">
            <v>248</v>
          </cell>
          <cell r="S47">
            <v>201</v>
          </cell>
          <cell r="T47">
            <v>0.5523385300668151</v>
          </cell>
          <cell r="U47">
            <v>449</v>
          </cell>
        </row>
        <row r="48">
          <cell r="A48" t="str">
            <v>68</v>
          </cell>
          <cell r="B48">
            <v>262</v>
          </cell>
          <cell r="C48">
            <v>199</v>
          </cell>
          <cell r="D48">
            <v>0.5683297180043384</v>
          </cell>
          <cell r="E48">
            <v>461</v>
          </cell>
          <cell r="F48">
            <v>262</v>
          </cell>
          <cell r="G48">
            <v>193</v>
          </cell>
          <cell r="H48">
            <v>0.57582417582417578</v>
          </cell>
          <cell r="I48">
            <v>455</v>
          </cell>
          <cell r="J48">
            <v>267</v>
          </cell>
          <cell r="K48">
            <v>191</v>
          </cell>
          <cell r="L48">
            <v>0.58296943231441045</v>
          </cell>
          <cell r="M48">
            <v>458</v>
          </cell>
          <cell r="N48">
            <v>275</v>
          </cell>
          <cell r="O48">
            <v>203</v>
          </cell>
          <cell r="P48">
            <v>0.57531380753138073</v>
          </cell>
          <cell r="Q48">
            <v>478</v>
          </cell>
          <cell r="R48">
            <v>291</v>
          </cell>
          <cell r="S48">
            <v>177</v>
          </cell>
          <cell r="T48">
            <v>0.62179487179487181</v>
          </cell>
          <cell r="U48">
            <v>468</v>
          </cell>
        </row>
        <row r="49">
          <cell r="A49" t="str">
            <v>69</v>
          </cell>
          <cell r="B49">
            <v>153</v>
          </cell>
          <cell r="C49">
            <v>119</v>
          </cell>
          <cell r="D49">
            <v>0.5625</v>
          </cell>
          <cell r="E49">
            <v>272</v>
          </cell>
          <cell r="F49">
            <v>137</v>
          </cell>
          <cell r="G49">
            <v>131</v>
          </cell>
          <cell r="H49">
            <v>0.51119402985074625</v>
          </cell>
          <cell r="I49">
            <v>268</v>
          </cell>
          <cell r="J49">
            <v>171</v>
          </cell>
          <cell r="K49">
            <v>119</v>
          </cell>
          <cell r="L49">
            <v>0.58965517241379306</v>
          </cell>
          <cell r="M49">
            <v>290</v>
          </cell>
          <cell r="N49">
            <v>141</v>
          </cell>
          <cell r="O49">
            <v>139</v>
          </cell>
          <cell r="P49">
            <v>0.50357142857142856</v>
          </cell>
          <cell r="Q49">
            <v>280</v>
          </cell>
          <cell r="R49">
            <v>184</v>
          </cell>
          <cell r="S49">
            <v>131</v>
          </cell>
          <cell r="T49">
            <v>0.58412698412698416</v>
          </cell>
          <cell r="U49">
            <v>315</v>
          </cell>
        </row>
        <row r="50">
          <cell r="A50" t="str">
            <v>70</v>
          </cell>
          <cell r="B50">
            <v>174</v>
          </cell>
          <cell r="C50">
            <v>164</v>
          </cell>
          <cell r="D50">
            <v>0.51479289940828399</v>
          </cell>
          <cell r="E50">
            <v>338</v>
          </cell>
          <cell r="F50">
            <v>192</v>
          </cell>
          <cell r="G50">
            <v>161</v>
          </cell>
          <cell r="H50">
            <v>0.5439093484419264</v>
          </cell>
          <cell r="I50">
            <v>353</v>
          </cell>
          <cell r="J50">
            <v>197</v>
          </cell>
          <cell r="K50">
            <v>132</v>
          </cell>
          <cell r="L50">
            <v>0.59878419452887544</v>
          </cell>
          <cell r="M50">
            <v>329</v>
          </cell>
          <cell r="N50">
            <v>227</v>
          </cell>
          <cell r="O50">
            <v>147</v>
          </cell>
          <cell r="P50">
            <v>0.60695187165775399</v>
          </cell>
          <cell r="Q50">
            <v>374</v>
          </cell>
          <cell r="R50">
            <v>206</v>
          </cell>
          <cell r="S50">
            <v>152</v>
          </cell>
          <cell r="T50">
            <v>0.57541899441340782</v>
          </cell>
          <cell r="U50">
            <v>358</v>
          </cell>
        </row>
        <row r="51">
          <cell r="A51" t="str">
            <v>71</v>
          </cell>
          <cell r="B51">
            <v>151</v>
          </cell>
          <cell r="C51">
            <v>124</v>
          </cell>
          <cell r="D51">
            <v>0.54909090909090907</v>
          </cell>
          <cell r="E51">
            <v>275</v>
          </cell>
          <cell r="F51">
            <v>158</v>
          </cell>
          <cell r="G51">
            <v>129</v>
          </cell>
          <cell r="H51">
            <v>0.55052264808362372</v>
          </cell>
          <cell r="I51">
            <v>287</v>
          </cell>
          <cell r="J51">
            <v>165</v>
          </cell>
          <cell r="K51">
            <v>142</v>
          </cell>
          <cell r="L51">
            <v>0.53745928338762217</v>
          </cell>
          <cell r="M51">
            <v>307</v>
          </cell>
          <cell r="N51">
            <v>177</v>
          </cell>
          <cell r="O51">
            <v>169</v>
          </cell>
          <cell r="P51">
            <v>0.51156069364161849</v>
          </cell>
          <cell r="Q51">
            <v>346</v>
          </cell>
          <cell r="R51">
            <v>186</v>
          </cell>
          <cell r="S51">
            <v>153</v>
          </cell>
          <cell r="T51">
            <v>0.54867256637168138</v>
          </cell>
          <cell r="U51">
            <v>339</v>
          </cell>
        </row>
        <row r="52">
          <cell r="A52" t="str">
            <v>72</v>
          </cell>
          <cell r="B52">
            <v>35</v>
          </cell>
          <cell r="C52">
            <v>68</v>
          </cell>
          <cell r="D52">
            <v>0.33980582524271846</v>
          </cell>
          <cell r="E52">
            <v>103</v>
          </cell>
          <cell r="F52">
            <v>45</v>
          </cell>
          <cell r="G52">
            <v>81</v>
          </cell>
          <cell r="H52">
            <v>0.35714285714285715</v>
          </cell>
          <cell r="I52">
            <v>126</v>
          </cell>
          <cell r="J52">
            <v>48</v>
          </cell>
          <cell r="K52">
            <v>75</v>
          </cell>
          <cell r="L52">
            <v>0.3902439024390244</v>
          </cell>
          <cell r="M52">
            <v>123</v>
          </cell>
          <cell r="N52">
            <v>36</v>
          </cell>
          <cell r="O52">
            <v>66</v>
          </cell>
          <cell r="P52">
            <v>0.35294117647058826</v>
          </cell>
          <cell r="Q52">
            <v>102</v>
          </cell>
          <cell r="R52">
            <v>40</v>
          </cell>
          <cell r="S52">
            <v>82</v>
          </cell>
          <cell r="T52">
            <v>0.32786885245901637</v>
          </cell>
          <cell r="U52">
            <v>122</v>
          </cell>
        </row>
        <row r="53">
          <cell r="A53" t="str">
            <v>73</v>
          </cell>
          <cell r="B53">
            <v>19</v>
          </cell>
          <cell r="C53">
            <v>21</v>
          </cell>
          <cell r="D53">
            <v>0.47499999999999998</v>
          </cell>
          <cell r="E53">
            <v>40</v>
          </cell>
          <cell r="F53">
            <v>14</v>
          </cell>
          <cell r="G53">
            <v>15</v>
          </cell>
          <cell r="H53">
            <v>0.48275862068965519</v>
          </cell>
          <cell r="I53">
            <v>29</v>
          </cell>
          <cell r="J53">
            <v>21</v>
          </cell>
          <cell r="K53">
            <v>24</v>
          </cell>
          <cell r="L53">
            <v>0.46666666666666667</v>
          </cell>
          <cell r="M53">
            <v>45</v>
          </cell>
          <cell r="N53">
            <v>19</v>
          </cell>
          <cell r="O53">
            <v>20</v>
          </cell>
          <cell r="P53">
            <v>0.48717948717948717</v>
          </cell>
          <cell r="Q53">
            <v>39</v>
          </cell>
          <cell r="R53">
            <v>16</v>
          </cell>
          <cell r="S53">
            <v>21</v>
          </cell>
          <cell r="T53">
            <v>0.43243243243243246</v>
          </cell>
          <cell r="U53">
            <v>37</v>
          </cell>
        </row>
        <row r="54">
          <cell r="A54" t="str">
            <v>74</v>
          </cell>
          <cell r="B54">
            <v>68</v>
          </cell>
          <cell r="C54">
            <v>136</v>
          </cell>
          <cell r="D54">
            <v>0.33333333333333331</v>
          </cell>
          <cell r="E54">
            <v>204</v>
          </cell>
          <cell r="F54">
            <v>83</v>
          </cell>
          <cell r="G54">
            <v>111</v>
          </cell>
          <cell r="H54">
            <v>0.42783505154639173</v>
          </cell>
          <cell r="I54">
            <v>194</v>
          </cell>
          <cell r="J54">
            <v>81</v>
          </cell>
          <cell r="K54">
            <v>134</v>
          </cell>
          <cell r="L54">
            <v>0.37674418604651161</v>
          </cell>
          <cell r="M54">
            <v>215</v>
          </cell>
          <cell r="N54">
            <v>71</v>
          </cell>
          <cell r="O54">
            <v>135</v>
          </cell>
          <cell r="P54">
            <v>0.3446601941747573</v>
          </cell>
          <cell r="Q54">
            <v>206</v>
          </cell>
          <cell r="R54">
            <v>72</v>
          </cell>
          <cell r="S54">
            <v>113</v>
          </cell>
          <cell r="T54">
            <v>0.38918918918918921</v>
          </cell>
          <cell r="U54">
            <v>185</v>
          </cell>
        </row>
        <row r="55">
          <cell r="A55" t="str">
            <v>76</v>
          </cell>
          <cell r="B55">
            <v>5</v>
          </cell>
          <cell r="C55">
            <v>9</v>
          </cell>
          <cell r="D55">
            <v>0.35714285714285715</v>
          </cell>
          <cell r="E55">
            <v>14</v>
          </cell>
          <cell r="F55">
            <v>5</v>
          </cell>
          <cell r="G55">
            <v>13</v>
          </cell>
          <cell r="H55">
            <v>0.27777777777777779</v>
          </cell>
          <cell r="I55">
            <v>18</v>
          </cell>
          <cell r="K55">
            <v>12</v>
          </cell>
          <cell r="L55">
            <v>0</v>
          </cell>
          <cell r="M55">
            <v>12</v>
          </cell>
          <cell r="N55">
            <v>5</v>
          </cell>
          <cell r="O55">
            <v>16</v>
          </cell>
          <cell r="P55">
            <v>0.23809523809523808</v>
          </cell>
          <cell r="Q55">
            <v>21</v>
          </cell>
          <cell r="R55">
            <v>4</v>
          </cell>
          <cell r="S55">
            <v>12</v>
          </cell>
          <cell r="T55">
            <v>0.25</v>
          </cell>
          <cell r="U55">
            <v>16</v>
          </cell>
        </row>
        <row r="56">
          <cell r="A56" t="str">
            <v>77</v>
          </cell>
          <cell r="B56">
            <v>4</v>
          </cell>
          <cell r="C56">
            <v>11</v>
          </cell>
          <cell r="D56">
            <v>0.26666666666666666</v>
          </cell>
          <cell r="E56">
            <v>15</v>
          </cell>
          <cell r="F56">
            <v>5</v>
          </cell>
          <cell r="G56">
            <v>2</v>
          </cell>
          <cell r="H56">
            <v>0.7142857142857143</v>
          </cell>
          <cell r="I56">
            <v>7</v>
          </cell>
          <cell r="J56">
            <v>4</v>
          </cell>
          <cell r="K56">
            <v>3</v>
          </cell>
          <cell r="L56">
            <v>0.5714285714285714</v>
          </cell>
          <cell r="M56">
            <v>7</v>
          </cell>
          <cell r="N56">
            <v>1</v>
          </cell>
          <cell r="O56">
            <v>3</v>
          </cell>
          <cell r="P56">
            <v>0.25</v>
          </cell>
          <cell r="Q56">
            <v>4</v>
          </cell>
          <cell r="R56">
            <v>1</v>
          </cell>
          <cell r="S56">
            <v>6</v>
          </cell>
          <cell r="T56">
            <v>0.14285714285714285</v>
          </cell>
          <cell r="U56">
            <v>7</v>
          </cell>
        </row>
        <row r="57">
          <cell r="A57" t="str">
            <v>85</v>
          </cell>
          <cell r="B57">
            <v>85</v>
          </cell>
          <cell r="C57">
            <v>68</v>
          </cell>
          <cell r="D57">
            <v>0.55555555555555558</v>
          </cell>
          <cell r="E57">
            <v>153</v>
          </cell>
          <cell r="F57">
            <v>74</v>
          </cell>
          <cell r="G57">
            <v>77</v>
          </cell>
          <cell r="H57">
            <v>0.49006622516556292</v>
          </cell>
          <cell r="I57">
            <v>151</v>
          </cell>
          <cell r="J57">
            <v>74</v>
          </cell>
          <cell r="K57">
            <v>78</v>
          </cell>
          <cell r="L57">
            <v>0.48684210526315791</v>
          </cell>
          <cell r="M57">
            <v>152</v>
          </cell>
          <cell r="N57">
            <v>89</v>
          </cell>
          <cell r="O57">
            <v>68</v>
          </cell>
          <cell r="P57">
            <v>0.56687898089171973</v>
          </cell>
          <cell r="Q57">
            <v>157</v>
          </cell>
          <cell r="R57">
            <v>87</v>
          </cell>
          <cell r="S57">
            <v>66</v>
          </cell>
          <cell r="T57">
            <v>0.56862745098039214</v>
          </cell>
          <cell r="U57">
            <v>153</v>
          </cell>
        </row>
        <row r="58">
          <cell r="A58" t="str">
            <v>86</v>
          </cell>
          <cell r="B58">
            <v>113</v>
          </cell>
          <cell r="C58">
            <v>80</v>
          </cell>
          <cell r="D58">
            <v>0.58549222797927458</v>
          </cell>
          <cell r="E58">
            <v>193</v>
          </cell>
          <cell r="F58">
            <v>99</v>
          </cell>
          <cell r="G58">
            <v>85</v>
          </cell>
          <cell r="H58">
            <v>0.53804347826086951</v>
          </cell>
          <cell r="I58">
            <v>184</v>
          </cell>
          <cell r="J58">
            <v>107</v>
          </cell>
          <cell r="K58">
            <v>95</v>
          </cell>
          <cell r="L58">
            <v>0.52970297029702973</v>
          </cell>
          <cell r="M58">
            <v>202</v>
          </cell>
          <cell r="N58">
            <v>109</v>
          </cell>
          <cell r="O58">
            <v>92</v>
          </cell>
          <cell r="P58">
            <v>0.54228855721393032</v>
          </cell>
          <cell r="Q58">
            <v>201</v>
          </cell>
          <cell r="R58">
            <v>115</v>
          </cell>
          <cell r="S58">
            <v>83</v>
          </cell>
          <cell r="T58">
            <v>0.58080808080808077</v>
          </cell>
          <cell r="U58">
            <v>198</v>
          </cell>
        </row>
        <row r="59">
          <cell r="A59" t="str">
            <v>87</v>
          </cell>
          <cell r="B59">
            <v>168</v>
          </cell>
          <cell r="C59">
            <v>85</v>
          </cell>
          <cell r="D59">
            <v>0.66403162055335974</v>
          </cell>
          <cell r="E59">
            <v>253</v>
          </cell>
          <cell r="F59">
            <v>170</v>
          </cell>
          <cell r="G59">
            <v>94</v>
          </cell>
          <cell r="H59">
            <v>0.64393939393939392</v>
          </cell>
          <cell r="I59">
            <v>264</v>
          </cell>
          <cell r="J59">
            <v>166</v>
          </cell>
          <cell r="K59">
            <v>113</v>
          </cell>
          <cell r="L59">
            <v>0.59498207885304655</v>
          </cell>
          <cell r="M59">
            <v>279</v>
          </cell>
          <cell r="N59">
            <v>195</v>
          </cell>
          <cell r="O59">
            <v>88</v>
          </cell>
          <cell r="P59">
            <v>0.68904593639575973</v>
          </cell>
          <cell r="Q59">
            <v>283</v>
          </cell>
          <cell r="R59">
            <v>167</v>
          </cell>
          <cell r="S59">
            <v>85</v>
          </cell>
          <cell r="T59">
            <v>0.66269841269841268</v>
          </cell>
          <cell r="U59">
            <v>252</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382</v>
          </cell>
          <cell r="C64">
            <v>394</v>
          </cell>
          <cell r="D64">
            <v>0.49226804123711343</v>
          </cell>
          <cell r="E64">
            <v>776</v>
          </cell>
          <cell r="F64">
            <v>400</v>
          </cell>
          <cell r="G64">
            <v>441</v>
          </cell>
          <cell r="H64">
            <v>0.47562425683709869</v>
          </cell>
          <cell r="I64">
            <v>841</v>
          </cell>
          <cell r="J64">
            <v>422</v>
          </cell>
          <cell r="K64">
            <v>459</v>
          </cell>
          <cell r="L64">
            <v>0.47900113507377978</v>
          </cell>
          <cell r="M64">
            <v>881</v>
          </cell>
          <cell r="N64">
            <v>409</v>
          </cell>
          <cell r="O64">
            <v>478</v>
          </cell>
          <cell r="P64">
            <v>0.46110484780157834</v>
          </cell>
          <cell r="Q64">
            <v>887</v>
          </cell>
          <cell r="R64">
            <v>412</v>
          </cell>
          <cell r="S64">
            <v>468</v>
          </cell>
          <cell r="T64">
            <v>0.4681818181818182</v>
          </cell>
          <cell r="U64">
            <v>880</v>
          </cell>
        </row>
        <row r="65">
          <cell r="A65" t="str">
            <v>02</v>
          </cell>
          <cell r="B65">
            <v>301</v>
          </cell>
          <cell r="C65">
            <v>356</v>
          </cell>
          <cell r="D65">
            <v>0.45814307458143072</v>
          </cell>
          <cell r="E65">
            <v>657</v>
          </cell>
          <cell r="F65">
            <v>284</v>
          </cell>
          <cell r="G65">
            <v>404</v>
          </cell>
          <cell r="H65">
            <v>0.41279069767441862</v>
          </cell>
          <cell r="I65">
            <v>688</v>
          </cell>
          <cell r="J65">
            <v>306</v>
          </cell>
          <cell r="K65">
            <v>393</v>
          </cell>
          <cell r="L65">
            <v>0.43776824034334766</v>
          </cell>
          <cell r="M65">
            <v>699</v>
          </cell>
          <cell r="N65">
            <v>333</v>
          </cell>
          <cell r="O65">
            <v>422</v>
          </cell>
          <cell r="P65">
            <v>0.44105960264900662</v>
          </cell>
          <cell r="Q65">
            <v>755</v>
          </cell>
          <cell r="R65">
            <v>336</v>
          </cell>
          <cell r="S65">
            <v>419</v>
          </cell>
          <cell r="T65">
            <v>0.44503311258278144</v>
          </cell>
          <cell r="U65">
            <v>755</v>
          </cell>
        </row>
        <row r="66">
          <cell r="A66" t="str">
            <v>03</v>
          </cell>
          <cell r="B66">
            <v>813</v>
          </cell>
          <cell r="C66">
            <v>423</v>
          </cell>
          <cell r="D66">
            <v>0.65776699029126218</v>
          </cell>
          <cell r="E66">
            <v>1236</v>
          </cell>
          <cell r="F66">
            <v>762</v>
          </cell>
          <cell r="G66">
            <v>392</v>
          </cell>
          <cell r="H66">
            <v>0.66031195840554591</v>
          </cell>
          <cell r="I66">
            <v>1154</v>
          </cell>
          <cell r="J66">
            <v>908</v>
          </cell>
          <cell r="K66">
            <v>438</v>
          </cell>
          <cell r="L66">
            <v>0.67459138187221401</v>
          </cell>
          <cell r="M66">
            <v>1346</v>
          </cell>
          <cell r="N66">
            <v>898</v>
          </cell>
          <cell r="O66">
            <v>449</v>
          </cell>
          <cell r="P66">
            <v>0.66666666666666663</v>
          </cell>
          <cell r="Q66">
            <v>1347</v>
          </cell>
          <cell r="R66">
            <v>854</v>
          </cell>
          <cell r="S66">
            <v>467</v>
          </cell>
          <cell r="T66">
            <v>0.6464799394398183</v>
          </cell>
          <cell r="U66">
            <v>1321</v>
          </cell>
        </row>
        <row r="67">
          <cell r="A67" t="str">
            <v>04</v>
          </cell>
          <cell r="B67">
            <v>1167</v>
          </cell>
          <cell r="C67">
            <v>1128</v>
          </cell>
          <cell r="D67">
            <v>0.50849673202614376</v>
          </cell>
          <cell r="E67">
            <v>2295</v>
          </cell>
          <cell r="F67">
            <v>1187</v>
          </cell>
          <cell r="G67">
            <v>1169</v>
          </cell>
          <cell r="H67">
            <v>0.50382003395585739</v>
          </cell>
          <cell r="I67">
            <v>2356</v>
          </cell>
          <cell r="J67">
            <v>1301</v>
          </cell>
          <cell r="K67">
            <v>1205</v>
          </cell>
          <cell r="L67">
            <v>0.51915403032721463</v>
          </cell>
          <cell r="M67">
            <v>2506</v>
          </cell>
          <cell r="N67">
            <v>1343</v>
          </cell>
          <cell r="O67">
            <v>1261</v>
          </cell>
          <cell r="P67">
            <v>0.51574500768049159</v>
          </cell>
          <cell r="Q67">
            <v>2604</v>
          </cell>
          <cell r="R67">
            <v>1417</v>
          </cell>
          <cell r="S67">
            <v>1270</v>
          </cell>
          <cell r="T67">
            <v>0.52735392631187195</v>
          </cell>
          <cell r="U67">
            <v>2687</v>
          </cell>
        </row>
        <row r="68">
          <cell r="A68" t="str">
            <v>05</v>
          </cell>
          <cell r="B68">
            <v>352</v>
          </cell>
          <cell r="C68">
            <v>1016</v>
          </cell>
          <cell r="D68">
            <v>0.25730994152046782</v>
          </cell>
          <cell r="E68">
            <v>1368</v>
          </cell>
          <cell r="F68">
            <v>317</v>
          </cell>
          <cell r="G68">
            <v>1092</v>
          </cell>
          <cell r="H68">
            <v>0.22498225691980128</v>
          </cell>
          <cell r="I68">
            <v>1409</v>
          </cell>
          <cell r="J68">
            <v>302</v>
          </cell>
          <cell r="K68">
            <v>1026</v>
          </cell>
          <cell r="L68">
            <v>0.22740963855421686</v>
          </cell>
          <cell r="M68">
            <v>1328</v>
          </cell>
          <cell r="N68">
            <v>326</v>
          </cell>
          <cell r="O68">
            <v>1069</v>
          </cell>
          <cell r="P68">
            <v>0.23369175627240144</v>
          </cell>
          <cell r="Q68">
            <v>1395</v>
          </cell>
          <cell r="R68">
            <v>375</v>
          </cell>
          <cell r="S68">
            <v>1035</v>
          </cell>
          <cell r="T68">
            <v>0.26595744680851063</v>
          </cell>
          <cell r="U68">
            <v>1410</v>
          </cell>
        </row>
        <row r="69">
          <cell r="A69" t="str">
            <v>06</v>
          </cell>
          <cell r="B69">
            <v>192</v>
          </cell>
          <cell r="C69">
            <v>556</v>
          </cell>
          <cell r="D69">
            <v>0.25668449197860965</v>
          </cell>
          <cell r="E69">
            <v>748</v>
          </cell>
          <cell r="F69">
            <v>229</v>
          </cell>
          <cell r="G69">
            <v>606</v>
          </cell>
          <cell r="H69">
            <v>0.274251497005988</v>
          </cell>
          <cell r="I69">
            <v>835</v>
          </cell>
          <cell r="J69">
            <v>209</v>
          </cell>
          <cell r="K69">
            <v>556</v>
          </cell>
          <cell r="L69">
            <v>0.27320261437908494</v>
          </cell>
          <cell r="M69">
            <v>765</v>
          </cell>
          <cell r="N69">
            <v>226</v>
          </cell>
          <cell r="O69">
            <v>576</v>
          </cell>
          <cell r="P69">
            <v>0.28179551122194513</v>
          </cell>
          <cell r="Q69">
            <v>802</v>
          </cell>
          <cell r="R69">
            <v>210</v>
          </cell>
          <cell r="S69">
            <v>602</v>
          </cell>
          <cell r="T69">
            <v>0.25862068965517243</v>
          </cell>
          <cell r="U69">
            <v>812</v>
          </cell>
        </row>
        <row r="70">
          <cell r="A70" t="str">
            <v>07</v>
          </cell>
          <cell r="B70">
            <v>376</v>
          </cell>
          <cell r="C70">
            <v>573</v>
          </cell>
          <cell r="D70">
            <v>0.39620653319283455</v>
          </cell>
          <cell r="E70">
            <v>949</v>
          </cell>
          <cell r="F70">
            <v>395</v>
          </cell>
          <cell r="G70">
            <v>562</v>
          </cell>
          <cell r="H70">
            <v>0.41274817136886105</v>
          </cell>
          <cell r="I70">
            <v>957</v>
          </cell>
          <cell r="J70">
            <v>362</v>
          </cell>
          <cell r="K70">
            <v>572</v>
          </cell>
          <cell r="L70">
            <v>0.38758029978586722</v>
          </cell>
          <cell r="M70">
            <v>934</v>
          </cell>
          <cell r="N70">
            <v>354</v>
          </cell>
          <cell r="O70">
            <v>514</v>
          </cell>
          <cell r="P70">
            <v>0.40783410138248849</v>
          </cell>
          <cell r="Q70">
            <v>868</v>
          </cell>
          <cell r="R70">
            <v>368</v>
          </cell>
          <cell r="S70">
            <v>500</v>
          </cell>
          <cell r="T70">
            <v>0.42396313364055299</v>
          </cell>
          <cell r="U70">
            <v>868</v>
          </cell>
        </row>
        <row r="71">
          <cell r="A71" t="str">
            <v>08</v>
          </cell>
          <cell r="B71">
            <v>160</v>
          </cell>
          <cell r="C71">
            <v>279</v>
          </cell>
          <cell r="D71">
            <v>0.36446469248291574</v>
          </cell>
          <cell r="E71">
            <v>439</v>
          </cell>
          <cell r="F71">
            <v>200</v>
          </cell>
          <cell r="G71">
            <v>340</v>
          </cell>
          <cell r="H71">
            <v>0.37037037037037035</v>
          </cell>
          <cell r="I71">
            <v>540</v>
          </cell>
          <cell r="J71">
            <v>183</v>
          </cell>
          <cell r="K71">
            <v>288</v>
          </cell>
          <cell r="L71">
            <v>0.38853503184713378</v>
          </cell>
          <cell r="M71">
            <v>471</v>
          </cell>
          <cell r="N71">
            <v>211</v>
          </cell>
          <cell r="O71">
            <v>288</v>
          </cell>
          <cell r="P71">
            <v>0.42284569138276551</v>
          </cell>
          <cell r="Q71">
            <v>499</v>
          </cell>
          <cell r="R71">
            <v>208</v>
          </cell>
          <cell r="S71">
            <v>282</v>
          </cell>
          <cell r="T71">
            <v>0.42448979591836733</v>
          </cell>
          <cell r="U71">
            <v>490</v>
          </cell>
        </row>
        <row r="72">
          <cell r="A72" t="str">
            <v>09</v>
          </cell>
          <cell r="B72">
            <v>374</v>
          </cell>
          <cell r="C72">
            <v>1206</v>
          </cell>
          <cell r="D72">
            <v>0.23670886075949368</v>
          </cell>
          <cell r="E72">
            <v>1580</v>
          </cell>
          <cell r="F72">
            <v>406</v>
          </cell>
          <cell r="G72">
            <v>1298</v>
          </cell>
          <cell r="H72">
            <v>0.23826291079812206</v>
          </cell>
          <cell r="I72">
            <v>1704</v>
          </cell>
          <cell r="J72">
            <v>364</v>
          </cell>
          <cell r="K72">
            <v>1171</v>
          </cell>
          <cell r="L72">
            <v>0.23713355048859935</v>
          </cell>
          <cell r="M72">
            <v>1535</v>
          </cell>
          <cell r="N72">
            <v>366</v>
          </cell>
          <cell r="O72">
            <v>1270</v>
          </cell>
          <cell r="P72">
            <v>0.22371638141809291</v>
          </cell>
          <cell r="Q72">
            <v>1636</v>
          </cell>
          <cell r="R72">
            <v>422</v>
          </cell>
          <cell r="S72">
            <v>1214</v>
          </cell>
          <cell r="T72">
            <v>0.25794621026894865</v>
          </cell>
          <cell r="U72">
            <v>1636</v>
          </cell>
        </row>
        <row r="73">
          <cell r="A73" t="str">
            <v>10</v>
          </cell>
          <cell r="B73">
            <v>929</v>
          </cell>
          <cell r="C73">
            <v>728</v>
          </cell>
          <cell r="D73">
            <v>0.56065178032589014</v>
          </cell>
          <cell r="E73">
            <v>1657</v>
          </cell>
          <cell r="F73">
            <v>944</v>
          </cell>
          <cell r="G73">
            <v>763</v>
          </cell>
          <cell r="H73">
            <v>0.55301698886936146</v>
          </cell>
          <cell r="I73">
            <v>1707</v>
          </cell>
          <cell r="J73">
            <v>950</v>
          </cell>
          <cell r="K73">
            <v>718</v>
          </cell>
          <cell r="L73">
            <v>0.5695443645083933</v>
          </cell>
          <cell r="M73">
            <v>1668</v>
          </cell>
          <cell r="N73">
            <v>969</v>
          </cell>
          <cell r="O73">
            <v>753</v>
          </cell>
          <cell r="P73">
            <v>0.56271777003484325</v>
          </cell>
          <cell r="Q73">
            <v>1722</v>
          </cell>
          <cell r="R73">
            <v>971</v>
          </cell>
          <cell r="S73">
            <v>727</v>
          </cell>
          <cell r="T73">
            <v>0.57184923439340396</v>
          </cell>
          <cell r="U73">
            <v>1698</v>
          </cell>
        </row>
        <row r="74">
          <cell r="A74" t="str">
            <v>12</v>
          </cell>
          <cell r="B74">
            <v>410</v>
          </cell>
          <cell r="C74">
            <v>448</v>
          </cell>
          <cell r="D74">
            <v>0.47785547785547783</v>
          </cell>
          <cell r="E74">
            <v>858</v>
          </cell>
          <cell r="F74">
            <v>449</v>
          </cell>
          <cell r="G74">
            <v>447</v>
          </cell>
          <cell r="H74">
            <v>0.5011160714285714</v>
          </cell>
          <cell r="I74">
            <v>896</v>
          </cell>
          <cell r="J74">
            <v>475</v>
          </cell>
          <cell r="K74">
            <v>465</v>
          </cell>
          <cell r="L74">
            <v>0.50531914893617025</v>
          </cell>
          <cell r="M74">
            <v>940</v>
          </cell>
          <cell r="N74">
            <v>480</v>
          </cell>
          <cell r="O74">
            <v>490</v>
          </cell>
          <cell r="P74">
            <v>0.49484536082474229</v>
          </cell>
          <cell r="Q74">
            <v>970</v>
          </cell>
          <cell r="R74">
            <v>268</v>
          </cell>
          <cell r="S74">
            <v>190</v>
          </cell>
          <cell r="T74">
            <v>0.58515283842794763</v>
          </cell>
          <cell r="U74">
            <v>458</v>
          </cell>
        </row>
        <row r="75">
          <cell r="A75" t="str">
            <v>11</v>
          </cell>
          <cell r="B75">
            <v>268</v>
          </cell>
          <cell r="C75">
            <v>184</v>
          </cell>
          <cell r="D75">
            <v>0.59292035398230092</v>
          </cell>
          <cell r="E75">
            <v>452</v>
          </cell>
          <cell r="F75">
            <v>258</v>
          </cell>
          <cell r="G75">
            <v>203</v>
          </cell>
          <cell r="H75">
            <v>0.55965292841648595</v>
          </cell>
          <cell r="I75">
            <v>461</v>
          </cell>
          <cell r="J75">
            <v>266</v>
          </cell>
          <cell r="K75">
            <v>233</v>
          </cell>
          <cell r="L75">
            <v>0.53306613226452904</v>
          </cell>
          <cell r="M75">
            <v>499</v>
          </cell>
          <cell r="N75">
            <v>293</v>
          </cell>
          <cell r="O75">
            <v>180</v>
          </cell>
          <cell r="P75">
            <v>0.61945031712473575</v>
          </cell>
          <cell r="Q75">
            <v>473</v>
          </cell>
          <cell r="R75">
            <v>473</v>
          </cell>
          <cell r="S75">
            <v>469</v>
          </cell>
          <cell r="T75">
            <v>0.50212314225053079</v>
          </cell>
          <cell r="U75">
            <v>942</v>
          </cell>
        </row>
        <row r="76">
          <cell r="A76" t="str">
            <v>Théologie</v>
          </cell>
          <cell r="B76">
            <v>8</v>
          </cell>
          <cell r="C76">
            <v>17</v>
          </cell>
          <cell r="D76">
            <v>0.32</v>
          </cell>
          <cell r="E76">
            <v>25</v>
          </cell>
          <cell r="F76">
            <v>10</v>
          </cell>
          <cell r="G76">
            <v>14</v>
          </cell>
          <cell r="H76">
            <v>0.41666666666666669</v>
          </cell>
          <cell r="I76">
            <v>24</v>
          </cell>
          <cell r="J76">
            <v>4</v>
          </cell>
          <cell r="K76">
            <v>14</v>
          </cell>
          <cell r="L76">
            <v>0.22222222222222221</v>
          </cell>
          <cell r="M76">
            <v>18</v>
          </cell>
          <cell r="N76">
            <v>6</v>
          </cell>
          <cell r="O76">
            <v>17</v>
          </cell>
          <cell r="P76">
            <v>0.2608695652173913</v>
          </cell>
          <cell r="Q76">
            <v>23</v>
          </cell>
          <cell r="R76">
            <v>4</v>
          </cell>
          <cell r="S76">
            <v>17</v>
          </cell>
          <cell r="T76">
            <v>0.19047619047619047</v>
          </cell>
          <cell r="U76">
            <v>21</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671</v>
          </cell>
          <cell r="C81">
            <v>740</v>
          </cell>
          <cell r="D81">
            <v>0.4755492558469171</v>
          </cell>
          <cell r="E81">
            <v>1411</v>
          </cell>
          <cell r="F81">
            <v>670</v>
          </cell>
          <cell r="G81">
            <v>823</v>
          </cell>
          <cell r="H81">
            <v>0.44876088412592097</v>
          </cell>
          <cell r="I81">
            <v>1493</v>
          </cell>
          <cell r="J81">
            <v>714</v>
          </cell>
          <cell r="K81">
            <v>838</v>
          </cell>
          <cell r="L81">
            <v>0.46005154639175255</v>
          </cell>
          <cell r="M81">
            <v>1552</v>
          </cell>
          <cell r="N81">
            <v>731</v>
          </cell>
          <cell r="O81">
            <v>876</v>
          </cell>
          <cell r="P81">
            <v>0.45488487865588051</v>
          </cell>
          <cell r="Q81">
            <v>1607</v>
          </cell>
          <cell r="R81">
            <v>744</v>
          </cell>
          <cell r="S81">
            <v>871</v>
          </cell>
          <cell r="T81">
            <v>0.46068111455108357</v>
          </cell>
          <cell r="U81">
            <v>1615</v>
          </cell>
        </row>
        <row r="82">
          <cell r="A82" t="str">
            <v>Lettres</v>
          </cell>
          <cell r="B82">
            <v>2042</v>
          </cell>
          <cell r="C82">
            <v>1706</v>
          </cell>
          <cell r="D82">
            <v>0.54482390608324438</v>
          </cell>
          <cell r="E82">
            <v>3748</v>
          </cell>
          <cell r="F82">
            <v>2027</v>
          </cell>
          <cell r="G82">
            <v>1721</v>
          </cell>
          <cell r="H82">
            <v>0.54082177161152611</v>
          </cell>
          <cell r="I82">
            <v>3748</v>
          </cell>
          <cell r="J82">
            <v>2256</v>
          </cell>
          <cell r="K82">
            <v>1791</v>
          </cell>
          <cell r="L82">
            <v>0.55744996293550775</v>
          </cell>
          <cell r="M82">
            <v>4047</v>
          </cell>
          <cell r="N82">
            <v>2270</v>
          </cell>
          <cell r="O82">
            <v>1867</v>
          </cell>
          <cell r="P82">
            <v>0.54870679236161468</v>
          </cell>
          <cell r="Q82">
            <v>4137</v>
          </cell>
          <cell r="R82">
            <v>2304</v>
          </cell>
          <cell r="S82">
            <v>1873</v>
          </cell>
          <cell r="T82">
            <v>0.55159205171175485</v>
          </cell>
          <cell r="U82">
            <v>4177</v>
          </cell>
        </row>
        <row r="83">
          <cell r="A83" t="str">
            <v>Pharmacie</v>
          </cell>
          <cell r="B83">
            <v>268</v>
          </cell>
          <cell r="C83">
            <v>184</v>
          </cell>
          <cell r="D83">
            <v>0.59292035398230092</v>
          </cell>
          <cell r="E83">
            <v>452</v>
          </cell>
          <cell r="F83">
            <v>258</v>
          </cell>
          <cell r="G83">
            <v>203</v>
          </cell>
          <cell r="H83">
            <v>0.55965292841648595</v>
          </cell>
          <cell r="I83">
            <v>461</v>
          </cell>
          <cell r="J83">
            <v>266</v>
          </cell>
          <cell r="K83">
            <v>233</v>
          </cell>
          <cell r="L83">
            <v>0.53306613226452904</v>
          </cell>
          <cell r="M83">
            <v>499</v>
          </cell>
          <cell r="N83">
            <v>293</v>
          </cell>
          <cell r="O83">
            <v>180</v>
          </cell>
          <cell r="P83">
            <v>0.61945031712473575</v>
          </cell>
          <cell r="Q83">
            <v>473</v>
          </cell>
          <cell r="R83">
            <v>268</v>
          </cell>
          <cell r="S83">
            <v>190</v>
          </cell>
          <cell r="T83">
            <v>0.58515283842794763</v>
          </cell>
          <cell r="U83">
            <v>458</v>
          </cell>
        </row>
        <row r="84">
          <cell r="A84" t="str">
            <v>Sciences</v>
          </cell>
          <cell r="B84">
            <v>1982</v>
          </cell>
          <cell r="C84">
            <v>3509</v>
          </cell>
          <cell r="D84">
            <v>0.36095428883627756</v>
          </cell>
          <cell r="E84">
            <v>5491</v>
          </cell>
          <cell r="F84">
            <v>2058</v>
          </cell>
          <cell r="G84">
            <v>3737</v>
          </cell>
          <cell r="H84">
            <v>0.35513373597929249</v>
          </cell>
          <cell r="I84">
            <v>5795</v>
          </cell>
          <cell r="J84">
            <v>1990</v>
          </cell>
          <cell r="K84">
            <v>3520</v>
          </cell>
          <cell r="L84">
            <v>0.36116152450090744</v>
          </cell>
          <cell r="M84">
            <v>5510</v>
          </cell>
          <cell r="N84">
            <v>2053</v>
          </cell>
          <cell r="O84">
            <v>3647</v>
          </cell>
          <cell r="P84">
            <v>0.3601754385964912</v>
          </cell>
          <cell r="Q84">
            <v>5700</v>
          </cell>
          <cell r="R84">
            <v>2123</v>
          </cell>
          <cell r="S84">
            <v>3590</v>
          </cell>
          <cell r="T84">
            <v>0.37160861193768596</v>
          </cell>
          <cell r="U84">
            <v>5713</v>
          </cell>
        </row>
        <row r="85">
          <cell r="A85" t="str">
            <v>Total général</v>
          </cell>
          <cell r="B85">
            <v>4963</v>
          </cell>
          <cell r="C85">
            <v>6139</v>
          </cell>
          <cell r="D85">
            <v>0.44703656998738966</v>
          </cell>
          <cell r="E85">
            <v>11102</v>
          </cell>
          <cell r="F85">
            <v>5013</v>
          </cell>
          <cell r="G85">
            <v>6484</v>
          </cell>
          <cell r="H85">
            <v>0.43602678959728625</v>
          </cell>
          <cell r="I85">
            <v>11497</v>
          </cell>
          <cell r="J85">
            <v>5226</v>
          </cell>
          <cell r="K85">
            <v>6382</v>
          </cell>
          <cell r="L85">
            <v>0.45020675396278431</v>
          </cell>
          <cell r="M85">
            <v>11608</v>
          </cell>
          <cell r="N85">
            <v>5347</v>
          </cell>
          <cell r="O85">
            <v>6570</v>
          </cell>
          <cell r="P85">
            <v>0.44868675002097841</v>
          </cell>
          <cell r="Q85">
            <v>11917</v>
          </cell>
        </row>
      </sheetData>
      <sheetData sheetId="17">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42</v>
          </cell>
          <cell r="C3">
            <v>43</v>
          </cell>
          <cell r="D3">
            <v>0.49411764705882355</v>
          </cell>
          <cell r="E3">
            <v>85</v>
          </cell>
          <cell r="F3">
            <v>55</v>
          </cell>
          <cell r="G3">
            <v>37</v>
          </cell>
          <cell r="H3">
            <v>0.59782608695652173</v>
          </cell>
          <cell r="I3">
            <v>92</v>
          </cell>
          <cell r="J3">
            <v>43</v>
          </cell>
          <cell r="K3">
            <v>40</v>
          </cell>
          <cell r="L3">
            <v>0.51807228915662651</v>
          </cell>
          <cell r="M3">
            <v>83</v>
          </cell>
          <cell r="N3">
            <v>39</v>
          </cell>
          <cell r="O3">
            <v>31</v>
          </cell>
          <cell r="P3">
            <v>0.55714285714285716</v>
          </cell>
          <cell r="Q3">
            <v>70</v>
          </cell>
          <cell r="R3">
            <v>45</v>
          </cell>
          <cell r="S3">
            <v>25</v>
          </cell>
          <cell r="T3">
            <v>0.6428571428571429</v>
          </cell>
          <cell r="U3">
            <v>70</v>
          </cell>
        </row>
        <row r="4">
          <cell r="A4" t="str">
            <v>02</v>
          </cell>
          <cell r="B4">
            <v>29</v>
          </cell>
          <cell r="C4">
            <v>31</v>
          </cell>
          <cell r="D4">
            <v>0.48333333333333334</v>
          </cell>
          <cell r="E4">
            <v>60</v>
          </cell>
          <cell r="F4">
            <v>25</v>
          </cell>
          <cell r="G4">
            <v>23</v>
          </cell>
          <cell r="H4">
            <v>0.52083333333333337</v>
          </cell>
          <cell r="I4">
            <v>48</v>
          </cell>
          <cell r="J4">
            <v>21</v>
          </cell>
          <cell r="K4">
            <v>36</v>
          </cell>
          <cell r="L4">
            <v>0.36842105263157893</v>
          </cell>
          <cell r="M4">
            <v>57</v>
          </cell>
          <cell r="N4">
            <v>27</v>
          </cell>
          <cell r="O4">
            <v>22</v>
          </cell>
          <cell r="P4">
            <v>0.55102040816326525</v>
          </cell>
          <cell r="Q4">
            <v>49</v>
          </cell>
          <cell r="R4">
            <v>25</v>
          </cell>
          <cell r="S4">
            <v>33</v>
          </cell>
          <cell r="T4">
            <v>0.43103448275862066</v>
          </cell>
          <cell r="U4">
            <v>58</v>
          </cell>
        </row>
        <row r="5">
          <cell r="A5" t="str">
            <v>03</v>
          </cell>
          <cell r="B5">
            <v>8</v>
          </cell>
          <cell r="C5">
            <v>5</v>
          </cell>
          <cell r="D5">
            <v>0.61538461538461542</v>
          </cell>
          <cell r="E5">
            <v>13</v>
          </cell>
          <cell r="F5">
            <v>11</v>
          </cell>
          <cell r="G5">
            <v>10</v>
          </cell>
          <cell r="H5">
            <v>0.52380952380952384</v>
          </cell>
          <cell r="I5">
            <v>21</v>
          </cell>
          <cell r="J5">
            <v>7</v>
          </cell>
          <cell r="K5">
            <v>10</v>
          </cell>
          <cell r="L5">
            <v>0.41176470588235292</v>
          </cell>
          <cell r="M5">
            <v>17</v>
          </cell>
          <cell r="N5">
            <v>6</v>
          </cell>
          <cell r="O5">
            <v>16</v>
          </cell>
          <cell r="P5">
            <v>0.27272727272727271</v>
          </cell>
          <cell r="Q5">
            <v>22</v>
          </cell>
          <cell r="R5">
            <v>7</v>
          </cell>
          <cell r="S5">
            <v>7</v>
          </cell>
          <cell r="T5">
            <v>0.5</v>
          </cell>
          <cell r="U5">
            <v>14</v>
          </cell>
        </row>
        <row r="6">
          <cell r="A6" t="str">
            <v>04</v>
          </cell>
          <cell r="B6">
            <v>38</v>
          </cell>
          <cell r="C6">
            <v>28</v>
          </cell>
          <cell r="D6">
            <v>0.5757575757575758</v>
          </cell>
          <cell r="E6">
            <v>66</v>
          </cell>
          <cell r="F6">
            <v>55</v>
          </cell>
          <cell r="G6">
            <v>46</v>
          </cell>
          <cell r="H6">
            <v>0.54455445544554459</v>
          </cell>
          <cell r="I6">
            <v>101</v>
          </cell>
          <cell r="J6">
            <v>51</v>
          </cell>
          <cell r="K6">
            <v>54</v>
          </cell>
          <cell r="L6">
            <v>0.48571428571428571</v>
          </cell>
          <cell r="M6">
            <v>105</v>
          </cell>
          <cell r="N6">
            <v>42</v>
          </cell>
          <cell r="O6">
            <v>58</v>
          </cell>
          <cell r="P6">
            <v>0.42</v>
          </cell>
          <cell r="Q6">
            <v>100</v>
          </cell>
          <cell r="R6">
            <v>49</v>
          </cell>
          <cell r="S6">
            <v>54</v>
          </cell>
          <cell r="T6">
            <v>0.47572815533980584</v>
          </cell>
          <cell r="U6">
            <v>103</v>
          </cell>
        </row>
        <row r="7">
          <cell r="A7" t="str">
            <v>05</v>
          </cell>
          <cell r="B7">
            <v>60</v>
          </cell>
          <cell r="C7">
            <v>68</v>
          </cell>
          <cell r="D7">
            <v>0.46875</v>
          </cell>
          <cell r="E7">
            <v>128</v>
          </cell>
          <cell r="F7">
            <v>74</v>
          </cell>
          <cell r="G7">
            <v>99</v>
          </cell>
          <cell r="H7">
            <v>0.4277456647398844</v>
          </cell>
          <cell r="I7">
            <v>173</v>
          </cell>
          <cell r="J7">
            <v>78</v>
          </cell>
          <cell r="K7">
            <v>113</v>
          </cell>
          <cell r="L7">
            <v>0.40837696335078533</v>
          </cell>
          <cell r="M7">
            <v>191</v>
          </cell>
          <cell r="N7">
            <v>61</v>
          </cell>
          <cell r="O7">
            <v>105</v>
          </cell>
          <cell r="P7">
            <v>0.36746987951807231</v>
          </cell>
          <cell r="Q7">
            <v>166</v>
          </cell>
          <cell r="R7">
            <v>71</v>
          </cell>
          <cell r="S7">
            <v>114</v>
          </cell>
          <cell r="T7">
            <v>0.38378378378378381</v>
          </cell>
          <cell r="U7">
            <v>185</v>
          </cell>
        </row>
        <row r="8">
          <cell r="A8" t="str">
            <v>06</v>
          </cell>
          <cell r="B8">
            <v>103</v>
          </cell>
          <cell r="C8">
            <v>77</v>
          </cell>
          <cell r="D8">
            <v>0.57222222222222219</v>
          </cell>
          <cell r="E8">
            <v>180</v>
          </cell>
          <cell r="F8">
            <v>70</v>
          </cell>
          <cell r="G8">
            <v>64</v>
          </cell>
          <cell r="H8">
            <v>0.52238805970149249</v>
          </cell>
          <cell r="I8">
            <v>134</v>
          </cell>
          <cell r="J8">
            <v>87</v>
          </cell>
          <cell r="K8">
            <v>82</v>
          </cell>
          <cell r="L8">
            <v>0.51479289940828399</v>
          </cell>
          <cell r="M8">
            <v>169</v>
          </cell>
          <cell r="N8">
            <v>106</v>
          </cell>
          <cell r="O8">
            <v>92</v>
          </cell>
          <cell r="P8">
            <v>0.53535353535353536</v>
          </cell>
          <cell r="Q8">
            <v>198</v>
          </cell>
          <cell r="R8">
            <v>109</v>
          </cell>
          <cell r="S8">
            <v>86</v>
          </cell>
          <cell r="T8">
            <v>0.55897435897435899</v>
          </cell>
          <cell r="U8">
            <v>195</v>
          </cell>
        </row>
        <row r="9">
          <cell r="A9" t="str">
            <v>07</v>
          </cell>
          <cell r="B9">
            <v>124</v>
          </cell>
          <cell r="C9">
            <v>48</v>
          </cell>
          <cell r="D9">
            <v>0.72093023255813948</v>
          </cell>
          <cell r="E9">
            <v>172</v>
          </cell>
          <cell r="F9">
            <v>101</v>
          </cell>
          <cell r="G9">
            <v>49</v>
          </cell>
          <cell r="H9">
            <v>0.67333333333333334</v>
          </cell>
          <cell r="I9">
            <v>150</v>
          </cell>
          <cell r="J9">
            <v>144</v>
          </cell>
          <cell r="K9">
            <v>47</v>
          </cell>
          <cell r="L9">
            <v>0.75392670157068065</v>
          </cell>
          <cell r="M9">
            <v>191</v>
          </cell>
          <cell r="N9">
            <v>148</v>
          </cell>
          <cell r="O9">
            <v>55</v>
          </cell>
          <cell r="P9">
            <v>0.72906403940886699</v>
          </cell>
          <cell r="Q9">
            <v>203</v>
          </cell>
          <cell r="R9">
            <v>130</v>
          </cell>
          <cell r="S9">
            <v>52</v>
          </cell>
          <cell r="T9">
            <v>0.7142857142857143</v>
          </cell>
          <cell r="U9">
            <v>182</v>
          </cell>
        </row>
        <row r="10">
          <cell r="A10" t="str">
            <v>08</v>
          </cell>
          <cell r="B10">
            <v>32</v>
          </cell>
          <cell r="C10">
            <v>17</v>
          </cell>
          <cell r="D10">
            <v>0.65306122448979587</v>
          </cell>
          <cell r="E10">
            <v>49</v>
          </cell>
          <cell r="F10">
            <v>20</v>
          </cell>
          <cell r="G10">
            <v>16</v>
          </cell>
          <cell r="H10">
            <v>0.55555555555555558</v>
          </cell>
          <cell r="I10">
            <v>36</v>
          </cell>
          <cell r="J10">
            <v>31</v>
          </cell>
          <cell r="K10">
            <v>16</v>
          </cell>
          <cell r="L10">
            <v>0.65957446808510634</v>
          </cell>
          <cell r="M10">
            <v>47</v>
          </cell>
          <cell r="N10">
            <v>33</v>
          </cell>
          <cell r="O10">
            <v>12</v>
          </cell>
          <cell r="P10">
            <v>0.73333333333333328</v>
          </cell>
          <cell r="Q10">
            <v>45</v>
          </cell>
          <cell r="R10">
            <v>26</v>
          </cell>
          <cell r="S10">
            <v>19</v>
          </cell>
          <cell r="T10">
            <v>0.57777777777777772</v>
          </cell>
          <cell r="U10">
            <v>45</v>
          </cell>
        </row>
        <row r="11">
          <cell r="A11" t="str">
            <v>09</v>
          </cell>
          <cell r="B11">
            <v>73</v>
          </cell>
          <cell r="C11">
            <v>35</v>
          </cell>
          <cell r="D11">
            <v>0.67592592592592593</v>
          </cell>
          <cell r="E11">
            <v>108</v>
          </cell>
          <cell r="F11">
            <v>67</v>
          </cell>
          <cell r="G11">
            <v>32</v>
          </cell>
          <cell r="H11">
            <v>0.6767676767676768</v>
          </cell>
          <cell r="I11">
            <v>99</v>
          </cell>
          <cell r="J11">
            <v>103</v>
          </cell>
          <cell r="K11">
            <v>33</v>
          </cell>
          <cell r="L11">
            <v>0.75735294117647056</v>
          </cell>
          <cell r="M11">
            <v>136</v>
          </cell>
          <cell r="N11">
            <v>89</v>
          </cell>
          <cell r="O11">
            <v>43</v>
          </cell>
          <cell r="P11">
            <v>0.6742424242424242</v>
          </cell>
          <cell r="Q11">
            <v>132</v>
          </cell>
          <cell r="R11">
            <v>92</v>
          </cell>
          <cell r="S11">
            <v>56</v>
          </cell>
          <cell r="T11">
            <v>0.6216216216216216</v>
          </cell>
          <cell r="U11">
            <v>148</v>
          </cell>
        </row>
        <row r="12">
          <cell r="A12" t="str">
            <v>10</v>
          </cell>
          <cell r="B12">
            <v>39</v>
          </cell>
          <cell r="C12">
            <v>12</v>
          </cell>
          <cell r="D12">
            <v>0.76470588235294112</v>
          </cell>
          <cell r="E12">
            <v>51</v>
          </cell>
          <cell r="F12">
            <v>31</v>
          </cell>
          <cell r="G12">
            <v>8</v>
          </cell>
          <cell r="H12">
            <v>0.79487179487179482</v>
          </cell>
          <cell r="I12">
            <v>39</v>
          </cell>
          <cell r="J12">
            <v>46</v>
          </cell>
          <cell r="K12">
            <v>17</v>
          </cell>
          <cell r="L12">
            <v>0.73015873015873012</v>
          </cell>
          <cell r="M12">
            <v>63</v>
          </cell>
          <cell r="N12">
            <v>47</v>
          </cell>
          <cell r="O12">
            <v>21</v>
          </cell>
          <cell r="P12">
            <v>0.69117647058823528</v>
          </cell>
          <cell r="Q12">
            <v>68</v>
          </cell>
          <cell r="R12">
            <v>37</v>
          </cell>
          <cell r="S12">
            <v>22</v>
          </cell>
          <cell r="T12">
            <v>0.6271186440677966</v>
          </cell>
          <cell r="U12">
            <v>59</v>
          </cell>
        </row>
        <row r="13">
          <cell r="A13" t="str">
            <v>11</v>
          </cell>
          <cell r="B13">
            <v>85</v>
          </cell>
          <cell r="C13">
            <v>32</v>
          </cell>
          <cell r="D13">
            <v>0.72649572649572647</v>
          </cell>
          <cell r="E13">
            <v>117</v>
          </cell>
          <cell r="F13">
            <v>76</v>
          </cell>
          <cell r="G13">
            <v>37</v>
          </cell>
          <cell r="H13">
            <v>0.67256637168141598</v>
          </cell>
          <cell r="I13">
            <v>113</v>
          </cell>
          <cell r="J13">
            <v>109</v>
          </cell>
          <cell r="K13">
            <v>47</v>
          </cell>
          <cell r="L13">
            <v>0.69871794871794868</v>
          </cell>
          <cell r="M13">
            <v>156</v>
          </cell>
          <cell r="N13">
            <v>87</v>
          </cell>
          <cell r="O13">
            <v>40</v>
          </cell>
          <cell r="P13">
            <v>0.68503937007874016</v>
          </cell>
          <cell r="Q13">
            <v>127</v>
          </cell>
          <cell r="R13">
            <v>94</v>
          </cell>
          <cell r="S13">
            <v>36</v>
          </cell>
          <cell r="T13">
            <v>0.72307692307692306</v>
          </cell>
          <cell r="U13">
            <v>130</v>
          </cell>
        </row>
        <row r="14">
          <cell r="A14" t="str">
            <v>12</v>
          </cell>
          <cell r="B14">
            <v>23</v>
          </cell>
          <cell r="C14">
            <v>9</v>
          </cell>
          <cell r="D14">
            <v>0.71875</v>
          </cell>
          <cell r="E14">
            <v>32</v>
          </cell>
          <cell r="F14">
            <v>20</v>
          </cell>
          <cell r="G14">
            <v>8</v>
          </cell>
          <cell r="H14">
            <v>0.7142857142857143</v>
          </cell>
          <cell r="I14">
            <v>28</v>
          </cell>
          <cell r="J14">
            <v>30</v>
          </cell>
          <cell r="K14">
            <v>12</v>
          </cell>
          <cell r="L14">
            <v>0.7142857142857143</v>
          </cell>
          <cell r="M14">
            <v>42</v>
          </cell>
          <cell r="N14">
            <v>22</v>
          </cell>
          <cell r="O14">
            <v>11</v>
          </cell>
          <cell r="P14">
            <v>0.66666666666666663</v>
          </cell>
          <cell r="Q14">
            <v>33</v>
          </cell>
          <cell r="R14">
            <v>25</v>
          </cell>
          <cell r="S14">
            <v>17</v>
          </cell>
          <cell r="T14">
            <v>0.59523809523809523</v>
          </cell>
          <cell r="U14">
            <v>42</v>
          </cell>
        </row>
        <row r="15">
          <cell r="A15" t="str">
            <v>13</v>
          </cell>
          <cell r="B15">
            <v>17</v>
          </cell>
          <cell r="C15">
            <v>7</v>
          </cell>
          <cell r="D15">
            <v>0.70833333333333337</v>
          </cell>
          <cell r="E15">
            <v>24</v>
          </cell>
          <cell r="F15">
            <v>20</v>
          </cell>
          <cell r="G15">
            <v>5</v>
          </cell>
          <cell r="H15">
            <v>0.8</v>
          </cell>
          <cell r="I15">
            <v>25</v>
          </cell>
          <cell r="J15">
            <v>22</v>
          </cell>
          <cell r="K15">
            <v>3</v>
          </cell>
          <cell r="L15">
            <v>0.88</v>
          </cell>
          <cell r="M15">
            <v>25</v>
          </cell>
          <cell r="N15">
            <v>18</v>
          </cell>
          <cell r="O15">
            <v>5</v>
          </cell>
          <cell r="P15">
            <v>0.78260869565217395</v>
          </cell>
          <cell r="Q15">
            <v>23</v>
          </cell>
          <cell r="R15">
            <v>15</v>
          </cell>
          <cell r="S15">
            <v>7</v>
          </cell>
          <cell r="T15">
            <v>0.68181818181818177</v>
          </cell>
          <cell r="U15">
            <v>22</v>
          </cell>
        </row>
        <row r="16">
          <cell r="A16" t="str">
            <v>14</v>
          </cell>
          <cell r="B16">
            <v>62</v>
          </cell>
          <cell r="C16">
            <v>23</v>
          </cell>
          <cell r="D16">
            <v>0.72941176470588232</v>
          </cell>
          <cell r="E16">
            <v>85</v>
          </cell>
          <cell r="F16">
            <v>71</v>
          </cell>
          <cell r="G16">
            <v>27</v>
          </cell>
          <cell r="H16">
            <v>0.72448979591836737</v>
          </cell>
          <cell r="I16">
            <v>98</v>
          </cell>
          <cell r="J16">
            <v>86</v>
          </cell>
          <cell r="K16">
            <v>34</v>
          </cell>
          <cell r="L16">
            <v>0.71666666666666667</v>
          </cell>
          <cell r="M16">
            <v>120</v>
          </cell>
          <cell r="N16">
            <v>92</v>
          </cell>
          <cell r="O16">
            <v>35</v>
          </cell>
          <cell r="P16">
            <v>0.72440944881889768</v>
          </cell>
          <cell r="Q16">
            <v>127</v>
          </cell>
          <cell r="R16">
            <v>67</v>
          </cell>
          <cell r="S16">
            <v>33</v>
          </cell>
          <cell r="T16">
            <v>0.67</v>
          </cell>
          <cell r="U16">
            <v>100</v>
          </cell>
        </row>
        <row r="17">
          <cell r="A17" t="str">
            <v>15</v>
          </cell>
          <cell r="B17">
            <v>36</v>
          </cell>
          <cell r="C17">
            <v>27</v>
          </cell>
          <cell r="D17">
            <v>0.5714285714285714</v>
          </cell>
          <cell r="E17">
            <v>63</v>
          </cell>
          <cell r="F17">
            <v>34</v>
          </cell>
          <cell r="G17">
            <v>29</v>
          </cell>
          <cell r="H17">
            <v>0.53968253968253965</v>
          </cell>
          <cell r="I17">
            <v>63</v>
          </cell>
          <cell r="J17">
            <v>49</v>
          </cell>
          <cell r="K17">
            <v>24</v>
          </cell>
          <cell r="L17">
            <v>0.67123287671232879</v>
          </cell>
          <cell r="M17">
            <v>73</v>
          </cell>
          <cell r="N17">
            <v>55</v>
          </cell>
          <cell r="O17">
            <v>45</v>
          </cell>
          <cell r="P17">
            <v>0.55000000000000004</v>
          </cell>
          <cell r="Q17">
            <v>100</v>
          </cell>
          <cell r="R17">
            <v>52</v>
          </cell>
          <cell r="S17">
            <v>44</v>
          </cell>
          <cell r="T17">
            <v>0.54166666666666663</v>
          </cell>
          <cell r="U17">
            <v>96</v>
          </cell>
        </row>
        <row r="18">
          <cell r="A18" t="str">
            <v>16</v>
          </cell>
          <cell r="B18">
            <v>64</v>
          </cell>
          <cell r="C18">
            <v>44</v>
          </cell>
          <cell r="D18">
            <v>0.59259259259259256</v>
          </cell>
          <cell r="E18">
            <v>108</v>
          </cell>
          <cell r="F18">
            <v>72</v>
          </cell>
          <cell r="G18">
            <v>41</v>
          </cell>
          <cell r="H18">
            <v>0.63716814159292035</v>
          </cell>
          <cell r="I18">
            <v>113</v>
          </cell>
          <cell r="J18">
            <v>90</v>
          </cell>
          <cell r="K18">
            <v>47</v>
          </cell>
          <cell r="L18">
            <v>0.65693430656934304</v>
          </cell>
          <cell r="M18">
            <v>137</v>
          </cell>
          <cell r="N18">
            <v>101</v>
          </cell>
          <cell r="O18">
            <v>63</v>
          </cell>
          <cell r="P18">
            <v>0.61585365853658536</v>
          </cell>
          <cell r="Q18">
            <v>164</v>
          </cell>
          <cell r="R18">
            <v>102</v>
          </cell>
          <cell r="S18">
            <v>63</v>
          </cell>
          <cell r="T18">
            <v>0.61818181818181817</v>
          </cell>
          <cell r="U18">
            <v>165</v>
          </cell>
        </row>
        <row r="19">
          <cell r="A19" t="str">
            <v>17</v>
          </cell>
          <cell r="B19">
            <v>48</v>
          </cell>
          <cell r="C19">
            <v>66</v>
          </cell>
          <cell r="D19">
            <v>0.42105263157894735</v>
          </cell>
          <cell r="E19">
            <v>114</v>
          </cell>
          <cell r="F19">
            <v>43</v>
          </cell>
          <cell r="G19">
            <v>86</v>
          </cell>
          <cell r="H19">
            <v>0.33333333333333331</v>
          </cell>
          <cell r="I19">
            <v>129</v>
          </cell>
          <cell r="J19">
            <v>51</v>
          </cell>
          <cell r="K19">
            <v>107</v>
          </cell>
          <cell r="L19">
            <v>0.32278481012658228</v>
          </cell>
          <cell r="M19">
            <v>158</v>
          </cell>
          <cell r="N19">
            <v>60</v>
          </cell>
          <cell r="O19">
            <v>108</v>
          </cell>
          <cell r="P19">
            <v>0.35714285714285715</v>
          </cell>
          <cell r="Q19">
            <v>168</v>
          </cell>
          <cell r="R19">
            <v>66</v>
          </cell>
          <cell r="S19">
            <v>114</v>
          </cell>
          <cell r="T19">
            <v>0.36666666666666664</v>
          </cell>
          <cell r="U19">
            <v>180</v>
          </cell>
        </row>
        <row r="20">
          <cell r="A20" t="str">
            <v>18</v>
          </cell>
          <cell r="B20">
            <v>98</v>
          </cell>
          <cell r="C20">
            <v>55</v>
          </cell>
          <cell r="D20">
            <v>0.64052287581699341</v>
          </cell>
          <cell r="E20">
            <v>153</v>
          </cell>
          <cell r="F20">
            <v>107</v>
          </cell>
          <cell r="G20">
            <v>94</v>
          </cell>
          <cell r="H20">
            <v>0.53233830845771146</v>
          </cell>
          <cell r="I20">
            <v>201</v>
          </cell>
          <cell r="J20">
            <v>105</v>
          </cell>
          <cell r="K20">
            <v>75</v>
          </cell>
          <cell r="L20">
            <v>0.58333333333333337</v>
          </cell>
          <cell r="M20">
            <v>180</v>
          </cell>
          <cell r="N20">
            <v>102</v>
          </cell>
          <cell r="O20">
            <v>86</v>
          </cell>
          <cell r="P20">
            <v>0.54255319148936165</v>
          </cell>
          <cell r="Q20">
            <v>188</v>
          </cell>
          <cell r="R20">
            <v>139</v>
          </cell>
          <cell r="S20">
            <v>90</v>
          </cell>
          <cell r="T20">
            <v>0.60698689956331875</v>
          </cell>
          <cell r="U20">
            <v>229</v>
          </cell>
        </row>
        <row r="21">
          <cell r="A21" t="str">
            <v>19</v>
          </cell>
          <cell r="B21">
            <v>124</v>
          </cell>
          <cell r="C21">
            <v>97</v>
          </cell>
          <cell r="D21">
            <v>0.56108597285067874</v>
          </cell>
          <cell r="E21">
            <v>221</v>
          </cell>
          <cell r="F21">
            <v>125</v>
          </cell>
          <cell r="G21">
            <v>112</v>
          </cell>
          <cell r="H21">
            <v>0.52742616033755274</v>
          </cell>
          <cell r="I21">
            <v>237</v>
          </cell>
          <cell r="J21">
            <v>125</v>
          </cell>
          <cell r="K21">
            <v>92</v>
          </cell>
          <cell r="L21">
            <v>0.57603686635944695</v>
          </cell>
          <cell r="M21">
            <v>217</v>
          </cell>
          <cell r="N21">
            <v>127</v>
          </cell>
          <cell r="O21">
            <v>94</v>
          </cell>
          <cell r="P21">
            <v>0.57466063348416285</v>
          </cell>
          <cell r="Q21">
            <v>221</v>
          </cell>
          <cell r="R21">
            <v>119</v>
          </cell>
          <cell r="S21">
            <v>103</v>
          </cell>
          <cell r="T21">
            <v>0.536036036036036</v>
          </cell>
          <cell r="U21">
            <v>222</v>
          </cell>
        </row>
        <row r="22">
          <cell r="A22" t="str">
            <v>20</v>
          </cell>
          <cell r="B22">
            <v>71</v>
          </cell>
          <cell r="C22">
            <v>55</v>
          </cell>
          <cell r="D22">
            <v>0.56349206349206349</v>
          </cell>
          <cell r="E22">
            <v>126</v>
          </cell>
          <cell r="F22">
            <v>72</v>
          </cell>
          <cell r="G22">
            <v>39</v>
          </cell>
          <cell r="H22">
            <v>0.64864864864864868</v>
          </cell>
          <cell r="I22">
            <v>111</v>
          </cell>
          <cell r="J22">
            <v>82</v>
          </cell>
          <cell r="K22">
            <v>48</v>
          </cell>
          <cell r="L22">
            <v>0.63076923076923075</v>
          </cell>
          <cell r="M22">
            <v>130</v>
          </cell>
          <cell r="N22">
            <v>83</v>
          </cell>
          <cell r="O22">
            <v>53</v>
          </cell>
          <cell r="P22">
            <v>0.61029411764705888</v>
          </cell>
          <cell r="Q22">
            <v>136</v>
          </cell>
          <cell r="R22">
            <v>94</v>
          </cell>
          <cell r="S22">
            <v>41</v>
          </cell>
          <cell r="T22">
            <v>0.6962962962962963</v>
          </cell>
          <cell r="U22">
            <v>135</v>
          </cell>
        </row>
        <row r="23">
          <cell r="A23" t="str">
            <v>21</v>
          </cell>
          <cell r="B23">
            <v>87</v>
          </cell>
          <cell r="C23">
            <v>59</v>
          </cell>
          <cell r="D23">
            <v>0.59589041095890416</v>
          </cell>
          <cell r="E23">
            <v>146</v>
          </cell>
          <cell r="F23">
            <v>67</v>
          </cell>
          <cell r="G23">
            <v>64</v>
          </cell>
          <cell r="H23">
            <v>0.51145038167938928</v>
          </cell>
          <cell r="I23">
            <v>131</v>
          </cell>
          <cell r="J23">
            <v>85</v>
          </cell>
          <cell r="K23">
            <v>51</v>
          </cell>
          <cell r="L23">
            <v>0.625</v>
          </cell>
          <cell r="M23">
            <v>136</v>
          </cell>
          <cell r="N23">
            <v>75</v>
          </cell>
          <cell r="O23">
            <v>59</v>
          </cell>
          <cell r="P23">
            <v>0.55970149253731338</v>
          </cell>
          <cell r="Q23">
            <v>134</v>
          </cell>
          <cell r="R23">
            <v>72</v>
          </cell>
          <cell r="S23">
            <v>60</v>
          </cell>
          <cell r="T23">
            <v>0.54545454545454541</v>
          </cell>
          <cell r="U23">
            <v>132</v>
          </cell>
        </row>
        <row r="24">
          <cell r="A24" t="str">
            <v>22</v>
          </cell>
          <cell r="B24">
            <v>116</v>
          </cell>
          <cell r="C24">
            <v>117</v>
          </cell>
          <cell r="D24">
            <v>0.4978540772532189</v>
          </cell>
          <cell r="E24">
            <v>233</v>
          </cell>
          <cell r="F24">
            <v>136</v>
          </cell>
          <cell r="G24">
            <v>155</v>
          </cell>
          <cell r="H24">
            <v>0.46735395189003437</v>
          </cell>
          <cell r="I24">
            <v>291</v>
          </cell>
          <cell r="J24">
            <v>152</v>
          </cell>
          <cell r="K24">
            <v>169</v>
          </cell>
          <cell r="L24">
            <v>0.4735202492211838</v>
          </cell>
          <cell r="M24">
            <v>321</v>
          </cell>
          <cell r="N24">
            <v>143</v>
          </cell>
          <cell r="O24">
            <v>176</v>
          </cell>
          <cell r="P24">
            <v>0.44827586206896552</v>
          </cell>
          <cell r="Q24">
            <v>319</v>
          </cell>
          <cell r="R24">
            <v>158</v>
          </cell>
          <cell r="S24">
            <v>155</v>
          </cell>
          <cell r="T24">
            <v>0.50479233226837061</v>
          </cell>
          <cell r="U24">
            <v>313</v>
          </cell>
        </row>
        <row r="25">
          <cell r="A25" t="str">
            <v>23</v>
          </cell>
          <cell r="B25">
            <v>60</v>
          </cell>
          <cell r="C25">
            <v>72</v>
          </cell>
          <cell r="D25">
            <v>0.45454545454545453</v>
          </cell>
          <cell r="E25">
            <v>132</v>
          </cell>
          <cell r="F25">
            <v>64</v>
          </cell>
          <cell r="G25">
            <v>66</v>
          </cell>
          <cell r="H25">
            <v>0.49230769230769234</v>
          </cell>
          <cell r="I25">
            <v>130</v>
          </cell>
          <cell r="J25">
            <v>63</v>
          </cell>
          <cell r="K25">
            <v>61</v>
          </cell>
          <cell r="L25">
            <v>0.50806451612903225</v>
          </cell>
          <cell r="M25">
            <v>124</v>
          </cell>
          <cell r="N25">
            <v>74</v>
          </cell>
          <cell r="O25">
            <v>69</v>
          </cell>
          <cell r="P25">
            <v>0.5174825174825175</v>
          </cell>
          <cell r="Q25">
            <v>143</v>
          </cell>
          <cell r="R25">
            <v>70</v>
          </cell>
          <cell r="S25">
            <v>67</v>
          </cell>
          <cell r="T25">
            <v>0.51094890510948909</v>
          </cell>
          <cell r="U25">
            <v>137</v>
          </cell>
        </row>
        <row r="26">
          <cell r="A26" t="str">
            <v>24</v>
          </cell>
          <cell r="B26">
            <v>38</v>
          </cell>
          <cell r="C26">
            <v>39</v>
          </cell>
          <cell r="D26">
            <v>0.4935064935064935</v>
          </cell>
          <cell r="E26">
            <v>77</v>
          </cell>
          <cell r="F26">
            <v>47</v>
          </cell>
          <cell r="G26">
            <v>28</v>
          </cell>
          <cell r="H26">
            <v>0.62666666666666671</v>
          </cell>
          <cell r="I26">
            <v>75</v>
          </cell>
          <cell r="J26">
            <v>32</v>
          </cell>
          <cell r="K26">
            <v>26</v>
          </cell>
          <cell r="L26">
            <v>0.55172413793103448</v>
          </cell>
          <cell r="M26">
            <v>58</v>
          </cell>
          <cell r="N26">
            <v>33</v>
          </cell>
          <cell r="O26">
            <v>34</v>
          </cell>
          <cell r="P26">
            <v>0.4925373134328358</v>
          </cell>
          <cell r="Q26">
            <v>67</v>
          </cell>
          <cell r="R26">
            <v>46</v>
          </cell>
          <cell r="S26">
            <v>25</v>
          </cell>
          <cell r="T26">
            <v>0.647887323943662</v>
          </cell>
          <cell r="U26">
            <v>71</v>
          </cell>
        </row>
        <row r="27">
          <cell r="A27" t="str">
            <v>25</v>
          </cell>
          <cell r="B27">
            <v>49</v>
          </cell>
          <cell r="C27">
            <v>158</v>
          </cell>
          <cell r="D27">
            <v>0.23671497584541062</v>
          </cell>
          <cell r="E27">
            <v>207</v>
          </cell>
          <cell r="F27">
            <v>38</v>
          </cell>
          <cell r="G27">
            <v>163</v>
          </cell>
          <cell r="H27">
            <v>0.1890547263681592</v>
          </cell>
          <cell r="I27">
            <v>201</v>
          </cell>
          <cell r="J27">
            <v>51</v>
          </cell>
          <cell r="K27">
            <v>172</v>
          </cell>
          <cell r="L27">
            <v>0.22869955156950672</v>
          </cell>
          <cell r="M27">
            <v>223</v>
          </cell>
          <cell r="N27">
            <v>42</v>
          </cell>
          <cell r="O27">
            <v>200</v>
          </cell>
          <cell r="P27">
            <v>0.17355371900826447</v>
          </cell>
          <cell r="Q27">
            <v>242</v>
          </cell>
          <cell r="R27">
            <v>51</v>
          </cell>
          <cell r="S27">
            <v>187</v>
          </cell>
          <cell r="T27">
            <v>0.21428571428571427</v>
          </cell>
          <cell r="U27">
            <v>238</v>
          </cell>
        </row>
        <row r="28">
          <cell r="A28" t="str">
            <v>26</v>
          </cell>
          <cell r="B28">
            <v>65</v>
          </cell>
          <cell r="C28">
            <v>186</v>
          </cell>
          <cell r="D28">
            <v>0.25896414342629481</v>
          </cell>
          <cell r="E28">
            <v>251</v>
          </cell>
          <cell r="F28">
            <v>78</v>
          </cell>
          <cell r="G28">
            <v>211</v>
          </cell>
          <cell r="H28">
            <v>0.26989619377162632</v>
          </cell>
          <cell r="I28">
            <v>289</v>
          </cell>
          <cell r="J28">
            <v>79</v>
          </cell>
          <cell r="K28">
            <v>192</v>
          </cell>
          <cell r="L28">
            <v>0.29151291512915128</v>
          </cell>
          <cell r="M28">
            <v>271</v>
          </cell>
          <cell r="N28">
            <v>72</v>
          </cell>
          <cell r="O28">
            <v>218</v>
          </cell>
          <cell r="P28">
            <v>0.24827586206896551</v>
          </cell>
          <cell r="Q28">
            <v>290</v>
          </cell>
          <cell r="R28">
            <v>94</v>
          </cell>
          <cell r="S28">
            <v>216</v>
          </cell>
          <cell r="T28">
            <v>0.3032258064516129</v>
          </cell>
          <cell r="U28">
            <v>310</v>
          </cell>
        </row>
        <row r="29">
          <cell r="A29" t="str">
            <v>27</v>
          </cell>
          <cell r="B29">
            <v>116</v>
          </cell>
          <cell r="C29">
            <v>324</v>
          </cell>
          <cell r="D29">
            <v>0.26363636363636361</v>
          </cell>
          <cell r="E29">
            <v>440</v>
          </cell>
          <cell r="F29">
            <v>92</v>
          </cell>
          <cell r="G29">
            <v>358</v>
          </cell>
          <cell r="H29">
            <v>0.20444444444444446</v>
          </cell>
          <cell r="I29">
            <v>450</v>
          </cell>
          <cell r="J29">
            <v>90</v>
          </cell>
          <cell r="K29">
            <v>360</v>
          </cell>
          <cell r="L29">
            <v>0.2</v>
          </cell>
          <cell r="M29">
            <v>450</v>
          </cell>
          <cell r="N29">
            <v>102</v>
          </cell>
          <cell r="O29">
            <v>347</v>
          </cell>
          <cell r="P29">
            <v>0.22717149220489977</v>
          </cell>
          <cell r="Q29">
            <v>449</v>
          </cell>
          <cell r="R29">
            <v>126</v>
          </cell>
          <cell r="S29">
            <v>309</v>
          </cell>
          <cell r="T29">
            <v>0.28965517241379313</v>
          </cell>
          <cell r="U29">
            <v>435</v>
          </cell>
        </row>
        <row r="30">
          <cell r="A30" t="str">
            <v>28</v>
          </cell>
          <cell r="B30">
            <v>72</v>
          </cell>
          <cell r="C30">
            <v>220</v>
          </cell>
          <cell r="D30">
            <v>0.24657534246575341</v>
          </cell>
          <cell r="E30">
            <v>292</v>
          </cell>
          <cell r="F30">
            <v>96</v>
          </cell>
          <cell r="G30">
            <v>239</v>
          </cell>
          <cell r="H30">
            <v>0.28656716417910449</v>
          </cell>
          <cell r="I30">
            <v>335</v>
          </cell>
          <cell r="J30">
            <v>78</v>
          </cell>
          <cell r="K30">
            <v>244</v>
          </cell>
          <cell r="L30">
            <v>0.24223602484472051</v>
          </cell>
          <cell r="M30">
            <v>322</v>
          </cell>
          <cell r="N30">
            <v>83</v>
          </cell>
          <cell r="O30">
            <v>231</v>
          </cell>
          <cell r="P30">
            <v>0.2643312101910828</v>
          </cell>
          <cell r="Q30">
            <v>314</v>
          </cell>
          <cell r="R30">
            <v>74</v>
          </cell>
          <cell r="S30">
            <v>246</v>
          </cell>
          <cell r="T30">
            <v>0.23125000000000001</v>
          </cell>
          <cell r="U30">
            <v>320</v>
          </cell>
        </row>
        <row r="31">
          <cell r="A31" t="str">
            <v>29</v>
          </cell>
          <cell r="B31">
            <v>27</v>
          </cell>
          <cell r="C31">
            <v>72</v>
          </cell>
          <cell r="D31">
            <v>0.27272727272727271</v>
          </cell>
          <cell r="E31">
            <v>99</v>
          </cell>
          <cell r="F31">
            <v>27</v>
          </cell>
          <cell r="G31">
            <v>96</v>
          </cell>
          <cell r="H31">
            <v>0.21951219512195122</v>
          </cell>
          <cell r="I31">
            <v>123</v>
          </cell>
          <cell r="J31">
            <v>29</v>
          </cell>
          <cell r="K31">
            <v>82</v>
          </cell>
          <cell r="L31">
            <v>0.26126126126126126</v>
          </cell>
          <cell r="M31">
            <v>111</v>
          </cell>
          <cell r="N31">
            <v>23</v>
          </cell>
          <cell r="O31">
            <v>83</v>
          </cell>
          <cell r="P31">
            <v>0.21698113207547171</v>
          </cell>
          <cell r="Q31">
            <v>106</v>
          </cell>
          <cell r="R31">
            <v>30</v>
          </cell>
          <cell r="S31">
            <v>102</v>
          </cell>
          <cell r="T31">
            <v>0.22727272727272727</v>
          </cell>
          <cell r="U31">
            <v>132</v>
          </cell>
        </row>
        <row r="32">
          <cell r="A32" t="str">
            <v>30</v>
          </cell>
          <cell r="B32">
            <v>39</v>
          </cell>
          <cell r="C32">
            <v>129</v>
          </cell>
          <cell r="D32">
            <v>0.23214285714285715</v>
          </cell>
          <cell r="E32">
            <v>168</v>
          </cell>
          <cell r="F32">
            <v>42</v>
          </cell>
          <cell r="G32">
            <v>156</v>
          </cell>
          <cell r="H32">
            <v>0.21212121212121213</v>
          </cell>
          <cell r="I32">
            <v>198</v>
          </cell>
          <cell r="J32">
            <v>44</v>
          </cell>
          <cell r="K32">
            <v>141</v>
          </cell>
          <cell r="L32">
            <v>0.23783783783783785</v>
          </cell>
          <cell r="M32">
            <v>185</v>
          </cell>
          <cell r="N32">
            <v>55</v>
          </cell>
          <cell r="O32">
            <v>135</v>
          </cell>
          <cell r="P32">
            <v>0.28947368421052633</v>
          </cell>
          <cell r="Q32">
            <v>190</v>
          </cell>
          <cell r="R32">
            <v>45</v>
          </cell>
          <cell r="S32">
            <v>135</v>
          </cell>
          <cell r="T32">
            <v>0.25</v>
          </cell>
          <cell r="U32">
            <v>180</v>
          </cell>
        </row>
        <row r="33">
          <cell r="A33" t="str">
            <v>31</v>
          </cell>
          <cell r="B33">
            <v>112</v>
          </cell>
          <cell r="C33">
            <v>152</v>
          </cell>
          <cell r="D33">
            <v>0.42424242424242425</v>
          </cell>
          <cell r="E33">
            <v>264</v>
          </cell>
          <cell r="F33">
            <v>112</v>
          </cell>
          <cell r="G33">
            <v>144</v>
          </cell>
          <cell r="H33">
            <v>0.4375</v>
          </cell>
          <cell r="I33">
            <v>256</v>
          </cell>
          <cell r="J33">
            <v>134</v>
          </cell>
          <cell r="K33">
            <v>209</v>
          </cell>
          <cell r="L33">
            <v>0.39067055393586003</v>
          </cell>
          <cell r="M33">
            <v>343</v>
          </cell>
          <cell r="N33">
            <v>113</v>
          </cell>
          <cell r="O33">
            <v>148</v>
          </cell>
          <cell r="P33">
            <v>0.43295019157088122</v>
          </cell>
          <cell r="Q33">
            <v>261</v>
          </cell>
          <cell r="R33">
            <v>136</v>
          </cell>
          <cell r="S33">
            <v>142</v>
          </cell>
          <cell r="T33">
            <v>0.48920863309352519</v>
          </cell>
          <cell r="U33">
            <v>278</v>
          </cell>
        </row>
        <row r="34">
          <cell r="A34" t="str">
            <v>32</v>
          </cell>
          <cell r="B34">
            <v>123</v>
          </cell>
          <cell r="C34">
            <v>174</v>
          </cell>
          <cell r="D34">
            <v>0.41414141414141414</v>
          </cell>
          <cell r="E34">
            <v>297</v>
          </cell>
          <cell r="F34">
            <v>128</v>
          </cell>
          <cell r="G34">
            <v>152</v>
          </cell>
          <cell r="H34">
            <v>0.45714285714285713</v>
          </cell>
          <cell r="I34">
            <v>280</v>
          </cell>
          <cell r="J34">
            <v>109</v>
          </cell>
          <cell r="K34">
            <v>189</v>
          </cell>
          <cell r="L34">
            <v>0.36577181208053694</v>
          </cell>
          <cell r="M34">
            <v>298</v>
          </cell>
          <cell r="N34">
            <v>96</v>
          </cell>
          <cell r="O34">
            <v>139</v>
          </cell>
          <cell r="P34">
            <v>0.40851063829787232</v>
          </cell>
          <cell r="Q34">
            <v>235</v>
          </cell>
          <cell r="R34">
            <v>106</v>
          </cell>
          <cell r="S34">
            <v>125</v>
          </cell>
          <cell r="T34">
            <v>0.45887445887445888</v>
          </cell>
          <cell r="U34">
            <v>231</v>
          </cell>
        </row>
        <row r="35">
          <cell r="A35" t="str">
            <v>33</v>
          </cell>
          <cell r="B35">
            <v>104</v>
          </cell>
          <cell r="C35">
            <v>147</v>
          </cell>
          <cell r="D35">
            <v>0.41434262948207173</v>
          </cell>
          <cell r="E35">
            <v>251</v>
          </cell>
          <cell r="F35">
            <v>100</v>
          </cell>
          <cell r="G35">
            <v>128</v>
          </cell>
          <cell r="H35">
            <v>0.43859649122807015</v>
          </cell>
          <cell r="I35">
            <v>228</v>
          </cell>
          <cell r="J35">
            <v>93</v>
          </cell>
          <cell r="K35">
            <v>141</v>
          </cell>
          <cell r="L35">
            <v>0.39743589743589741</v>
          </cell>
          <cell r="M35">
            <v>234</v>
          </cell>
          <cell r="N35">
            <v>98</v>
          </cell>
          <cell r="O35">
            <v>140</v>
          </cell>
          <cell r="P35">
            <v>0.41176470588235292</v>
          </cell>
          <cell r="Q35">
            <v>238</v>
          </cell>
          <cell r="R35">
            <v>96</v>
          </cell>
          <cell r="S35">
            <v>149</v>
          </cell>
          <cell r="T35">
            <v>0.39183673469387753</v>
          </cell>
          <cell r="U35">
            <v>245</v>
          </cell>
        </row>
        <row r="36">
          <cell r="A36" t="str">
            <v>34</v>
          </cell>
          <cell r="B36">
            <v>13</v>
          </cell>
          <cell r="C36">
            <v>39</v>
          </cell>
          <cell r="D36">
            <v>0.25</v>
          </cell>
          <cell r="E36">
            <v>52</v>
          </cell>
          <cell r="F36">
            <v>20</v>
          </cell>
          <cell r="G36">
            <v>58</v>
          </cell>
          <cell r="H36">
            <v>0.25641025641025639</v>
          </cell>
          <cell r="I36">
            <v>78</v>
          </cell>
          <cell r="J36">
            <v>24</v>
          </cell>
          <cell r="K36">
            <v>37</v>
          </cell>
          <cell r="L36">
            <v>0.39344262295081966</v>
          </cell>
          <cell r="M36">
            <v>61</v>
          </cell>
          <cell r="N36">
            <v>27</v>
          </cell>
          <cell r="O36">
            <v>65</v>
          </cell>
          <cell r="P36">
            <v>0.29347826086956524</v>
          </cell>
          <cell r="Q36">
            <v>92</v>
          </cell>
          <cell r="R36">
            <v>22</v>
          </cell>
          <cell r="S36">
            <v>50</v>
          </cell>
          <cell r="T36">
            <v>0.30555555555555558</v>
          </cell>
          <cell r="U36">
            <v>72</v>
          </cell>
        </row>
        <row r="37">
          <cell r="A37" t="str">
            <v>35</v>
          </cell>
          <cell r="B37">
            <v>46</v>
          </cell>
          <cell r="C37">
            <v>75</v>
          </cell>
          <cell r="D37">
            <v>0.38016528925619836</v>
          </cell>
          <cell r="E37">
            <v>121</v>
          </cell>
          <cell r="F37">
            <v>57</v>
          </cell>
          <cell r="G37">
            <v>95</v>
          </cell>
          <cell r="H37">
            <v>0.375</v>
          </cell>
          <cell r="I37">
            <v>152</v>
          </cell>
          <cell r="J37">
            <v>69</v>
          </cell>
          <cell r="K37">
            <v>101</v>
          </cell>
          <cell r="L37">
            <v>0.40588235294117647</v>
          </cell>
          <cell r="M37">
            <v>170</v>
          </cell>
          <cell r="N37">
            <v>65</v>
          </cell>
          <cell r="O37">
            <v>70</v>
          </cell>
          <cell r="P37">
            <v>0.48148148148148145</v>
          </cell>
          <cell r="Q37">
            <v>135</v>
          </cell>
          <cell r="R37">
            <v>66</v>
          </cell>
          <cell r="S37">
            <v>67</v>
          </cell>
          <cell r="T37">
            <v>0.49624060150375937</v>
          </cell>
          <cell r="U37">
            <v>133</v>
          </cell>
        </row>
        <row r="38">
          <cell r="A38" t="str">
            <v>36</v>
          </cell>
          <cell r="B38">
            <v>60</v>
          </cell>
          <cell r="C38">
            <v>83</v>
          </cell>
          <cell r="D38">
            <v>0.41958041958041958</v>
          </cell>
          <cell r="E38">
            <v>143</v>
          </cell>
          <cell r="F38">
            <v>68</v>
          </cell>
          <cell r="G38">
            <v>101</v>
          </cell>
          <cell r="H38">
            <v>0.40236686390532544</v>
          </cell>
          <cell r="I38">
            <v>169</v>
          </cell>
          <cell r="J38">
            <v>62</v>
          </cell>
          <cell r="K38">
            <v>99</v>
          </cell>
          <cell r="L38">
            <v>0.38509316770186336</v>
          </cell>
          <cell r="M38">
            <v>161</v>
          </cell>
          <cell r="N38">
            <v>78</v>
          </cell>
          <cell r="O38">
            <v>87</v>
          </cell>
          <cell r="P38">
            <v>0.47272727272727272</v>
          </cell>
          <cell r="Q38">
            <v>165</v>
          </cell>
          <cell r="R38">
            <v>85</v>
          </cell>
          <cell r="S38">
            <v>96</v>
          </cell>
          <cell r="T38">
            <v>0.46961325966850831</v>
          </cell>
          <cell r="U38">
            <v>181</v>
          </cell>
        </row>
        <row r="39">
          <cell r="A39" t="str">
            <v>37</v>
          </cell>
          <cell r="B39">
            <v>25</v>
          </cell>
          <cell r="C39">
            <v>37</v>
          </cell>
          <cell r="D39">
            <v>0.40322580645161288</v>
          </cell>
          <cell r="E39">
            <v>62</v>
          </cell>
          <cell r="F39">
            <v>28</v>
          </cell>
          <cell r="G39">
            <v>42</v>
          </cell>
          <cell r="H39">
            <v>0.4</v>
          </cell>
          <cell r="I39">
            <v>70</v>
          </cell>
          <cell r="J39">
            <v>29</v>
          </cell>
          <cell r="K39">
            <v>47</v>
          </cell>
          <cell r="L39">
            <v>0.38157894736842107</v>
          </cell>
          <cell r="M39">
            <v>76</v>
          </cell>
          <cell r="N39">
            <v>28</v>
          </cell>
          <cell r="O39">
            <v>43</v>
          </cell>
          <cell r="P39">
            <v>0.39436619718309857</v>
          </cell>
          <cell r="Q39">
            <v>71</v>
          </cell>
          <cell r="R39">
            <v>42</v>
          </cell>
          <cell r="S39">
            <v>43</v>
          </cell>
          <cell r="T39">
            <v>0.49411764705882355</v>
          </cell>
          <cell r="U39">
            <v>85</v>
          </cell>
        </row>
        <row r="40">
          <cell r="A40" t="str">
            <v>60</v>
          </cell>
          <cell r="B40">
            <v>51</v>
          </cell>
          <cell r="C40">
            <v>238</v>
          </cell>
          <cell r="D40">
            <v>0.17647058823529413</v>
          </cell>
          <cell r="E40">
            <v>289</v>
          </cell>
          <cell r="F40">
            <v>77</v>
          </cell>
          <cell r="G40">
            <v>286</v>
          </cell>
          <cell r="H40">
            <v>0.21212121212121213</v>
          </cell>
          <cell r="I40">
            <v>363</v>
          </cell>
          <cell r="J40">
            <v>62</v>
          </cell>
          <cell r="K40">
            <v>274</v>
          </cell>
          <cell r="L40">
            <v>0.18452380952380953</v>
          </cell>
          <cell r="M40">
            <v>336</v>
          </cell>
          <cell r="N40">
            <v>62</v>
          </cell>
          <cell r="O40">
            <v>259</v>
          </cell>
          <cell r="P40">
            <v>0.19314641744548286</v>
          </cell>
          <cell r="Q40">
            <v>321</v>
          </cell>
          <cell r="R40">
            <v>60</v>
          </cell>
          <cell r="S40">
            <v>212</v>
          </cell>
          <cell r="T40">
            <v>0.22058823529411764</v>
          </cell>
          <cell r="U40">
            <v>272</v>
          </cell>
        </row>
        <row r="41">
          <cell r="A41" t="str">
            <v>61</v>
          </cell>
          <cell r="B41">
            <v>49</v>
          </cell>
          <cell r="C41">
            <v>174</v>
          </cell>
          <cell r="D41">
            <v>0.21973094170403587</v>
          </cell>
          <cell r="E41">
            <v>223</v>
          </cell>
          <cell r="F41">
            <v>54</v>
          </cell>
          <cell r="G41">
            <v>182</v>
          </cell>
          <cell r="H41">
            <v>0.2288135593220339</v>
          </cell>
          <cell r="I41">
            <v>236</v>
          </cell>
          <cell r="J41">
            <v>65</v>
          </cell>
          <cell r="K41">
            <v>203</v>
          </cell>
          <cell r="L41">
            <v>0.24253731343283583</v>
          </cell>
          <cell r="M41">
            <v>268</v>
          </cell>
          <cell r="N41">
            <v>42</v>
          </cell>
          <cell r="O41">
            <v>177</v>
          </cell>
          <cell r="P41">
            <v>0.19178082191780821</v>
          </cell>
          <cell r="Q41">
            <v>219</v>
          </cell>
          <cell r="R41">
            <v>52</v>
          </cell>
          <cell r="S41">
            <v>175</v>
          </cell>
          <cell r="T41">
            <v>0.22907488986784141</v>
          </cell>
          <cell r="U41">
            <v>227</v>
          </cell>
        </row>
        <row r="42">
          <cell r="A42" t="str">
            <v>62</v>
          </cell>
          <cell r="B42">
            <v>56</v>
          </cell>
          <cell r="C42">
            <v>119</v>
          </cell>
          <cell r="D42">
            <v>0.32</v>
          </cell>
          <cell r="E42">
            <v>175</v>
          </cell>
          <cell r="F42">
            <v>57</v>
          </cell>
          <cell r="G42">
            <v>127</v>
          </cell>
          <cell r="H42">
            <v>0.30978260869565216</v>
          </cell>
          <cell r="I42">
            <v>184</v>
          </cell>
          <cell r="J42">
            <v>61</v>
          </cell>
          <cell r="K42">
            <v>128</v>
          </cell>
          <cell r="L42">
            <v>0.32275132275132273</v>
          </cell>
          <cell r="M42">
            <v>189</v>
          </cell>
          <cell r="N42">
            <v>41</v>
          </cell>
          <cell r="O42">
            <v>117</v>
          </cell>
          <cell r="P42">
            <v>0.25949367088607594</v>
          </cell>
          <cell r="Q42">
            <v>158</v>
          </cell>
          <cell r="R42">
            <v>50</v>
          </cell>
          <cell r="S42">
            <v>105</v>
          </cell>
          <cell r="T42">
            <v>0.32258064516129031</v>
          </cell>
          <cell r="U42">
            <v>155</v>
          </cell>
        </row>
        <row r="43">
          <cell r="A43" t="str">
            <v>63</v>
          </cell>
          <cell r="B43">
            <v>28</v>
          </cell>
          <cell r="C43">
            <v>120</v>
          </cell>
          <cell r="D43">
            <v>0.1891891891891892</v>
          </cell>
          <cell r="E43">
            <v>148</v>
          </cell>
          <cell r="F43">
            <v>30</v>
          </cell>
          <cell r="G43">
            <v>136</v>
          </cell>
          <cell r="H43">
            <v>0.18072289156626506</v>
          </cell>
          <cell r="I43">
            <v>166</v>
          </cell>
          <cell r="J43">
            <v>33</v>
          </cell>
          <cell r="K43">
            <v>128</v>
          </cell>
          <cell r="L43">
            <v>0.20496894409937888</v>
          </cell>
          <cell r="M43">
            <v>161</v>
          </cell>
          <cell r="N43">
            <v>31</v>
          </cell>
          <cell r="O43">
            <v>163</v>
          </cell>
          <cell r="P43">
            <v>0.15979381443298968</v>
          </cell>
          <cell r="Q43">
            <v>194</v>
          </cell>
          <cell r="R43">
            <v>34</v>
          </cell>
          <cell r="S43">
            <v>122</v>
          </cell>
          <cell r="T43">
            <v>0.21794871794871795</v>
          </cell>
          <cell r="U43">
            <v>156</v>
          </cell>
        </row>
        <row r="44">
          <cell r="A44" t="str">
            <v>64</v>
          </cell>
          <cell r="B44">
            <v>215</v>
          </cell>
          <cell r="C44">
            <v>157</v>
          </cell>
          <cell r="D44">
            <v>0.57795698924731187</v>
          </cell>
          <cell r="E44">
            <v>372</v>
          </cell>
          <cell r="F44">
            <v>241</v>
          </cell>
          <cell r="G44">
            <v>202</v>
          </cell>
          <cell r="H44">
            <v>0.54401805869074493</v>
          </cell>
          <cell r="I44">
            <v>443</v>
          </cell>
          <cell r="J44">
            <v>243</v>
          </cell>
          <cell r="K44">
            <v>176</v>
          </cell>
          <cell r="L44">
            <v>0.57995226730310268</v>
          </cell>
          <cell r="M44">
            <v>419</v>
          </cell>
          <cell r="N44">
            <v>259</v>
          </cell>
          <cell r="O44">
            <v>190</v>
          </cell>
          <cell r="P44">
            <v>0.57683741648106901</v>
          </cell>
          <cell r="Q44">
            <v>449</v>
          </cell>
          <cell r="R44">
            <v>259</v>
          </cell>
          <cell r="S44">
            <v>184</v>
          </cell>
          <cell r="T44">
            <v>0.58465011286681712</v>
          </cell>
          <cell r="U44">
            <v>443</v>
          </cell>
        </row>
        <row r="45">
          <cell r="A45" t="str">
            <v>65</v>
          </cell>
          <cell r="B45">
            <v>287</v>
          </cell>
          <cell r="C45">
            <v>203</v>
          </cell>
          <cell r="D45">
            <v>0.58571428571428574</v>
          </cell>
          <cell r="E45">
            <v>490</v>
          </cell>
          <cell r="F45">
            <v>282</v>
          </cell>
          <cell r="G45">
            <v>191</v>
          </cell>
          <cell r="H45">
            <v>0.59619450317124734</v>
          </cell>
          <cell r="I45">
            <v>473</v>
          </cell>
          <cell r="J45">
            <v>282</v>
          </cell>
          <cell r="K45">
            <v>183</v>
          </cell>
          <cell r="L45">
            <v>0.6064516129032258</v>
          </cell>
          <cell r="M45">
            <v>465</v>
          </cell>
          <cell r="N45">
            <v>289</v>
          </cell>
          <cell r="O45">
            <v>196</v>
          </cell>
          <cell r="P45">
            <v>0.59587628865979381</v>
          </cell>
          <cell r="Q45">
            <v>485</v>
          </cell>
          <cell r="R45">
            <v>295</v>
          </cell>
          <cell r="S45">
            <v>197</v>
          </cell>
          <cell r="T45">
            <v>0.59959349593495936</v>
          </cell>
          <cell r="U45">
            <v>492</v>
          </cell>
        </row>
        <row r="46">
          <cell r="A46" t="str">
            <v>66</v>
          </cell>
          <cell r="B46">
            <v>118</v>
          </cell>
          <cell r="C46">
            <v>84</v>
          </cell>
          <cell r="D46">
            <v>0.58415841584158412</v>
          </cell>
          <cell r="E46">
            <v>202</v>
          </cell>
          <cell r="F46">
            <v>104</v>
          </cell>
          <cell r="G46">
            <v>78</v>
          </cell>
          <cell r="H46">
            <v>0.5714285714285714</v>
          </cell>
          <cell r="I46">
            <v>182</v>
          </cell>
          <cell r="J46">
            <v>111</v>
          </cell>
          <cell r="K46">
            <v>82</v>
          </cell>
          <cell r="L46">
            <v>0.57512953367875652</v>
          </cell>
          <cell r="M46">
            <v>193</v>
          </cell>
          <cell r="N46">
            <v>136</v>
          </cell>
          <cell r="O46">
            <v>111</v>
          </cell>
          <cell r="P46">
            <v>0.55060728744939269</v>
          </cell>
          <cell r="Q46">
            <v>247</v>
          </cell>
          <cell r="R46">
            <v>117</v>
          </cell>
          <cell r="S46">
            <v>89</v>
          </cell>
          <cell r="T46">
            <v>0.56796116504854366</v>
          </cell>
          <cell r="U46">
            <v>206</v>
          </cell>
        </row>
        <row r="47">
          <cell r="A47" t="str">
            <v>67</v>
          </cell>
          <cell r="B47">
            <v>72</v>
          </cell>
          <cell r="C47">
            <v>66</v>
          </cell>
          <cell r="D47">
            <v>0.52173913043478259</v>
          </cell>
          <cell r="E47">
            <v>138</v>
          </cell>
          <cell r="F47">
            <v>110</v>
          </cell>
          <cell r="G47">
            <v>108</v>
          </cell>
          <cell r="H47">
            <v>0.50458715596330272</v>
          </cell>
          <cell r="I47">
            <v>218</v>
          </cell>
          <cell r="J47">
            <v>116</v>
          </cell>
          <cell r="K47">
            <v>92</v>
          </cell>
          <cell r="L47">
            <v>0.55769230769230771</v>
          </cell>
          <cell r="M47">
            <v>208</v>
          </cell>
          <cell r="N47">
            <v>126</v>
          </cell>
          <cell r="O47">
            <v>123</v>
          </cell>
          <cell r="P47">
            <v>0.50602409638554213</v>
          </cell>
          <cell r="Q47">
            <v>249</v>
          </cell>
          <cell r="R47">
            <v>117</v>
          </cell>
          <cell r="S47">
            <v>95</v>
          </cell>
          <cell r="T47">
            <v>0.55188679245283023</v>
          </cell>
          <cell r="U47">
            <v>212</v>
          </cell>
        </row>
        <row r="48">
          <cell r="A48" t="str">
            <v>68</v>
          </cell>
          <cell r="B48">
            <v>128</v>
          </cell>
          <cell r="C48">
            <v>121</v>
          </cell>
          <cell r="D48">
            <v>0.51405622489959835</v>
          </cell>
          <cell r="E48">
            <v>249</v>
          </cell>
          <cell r="F48">
            <v>146</v>
          </cell>
          <cell r="G48">
            <v>100</v>
          </cell>
          <cell r="H48">
            <v>0.5934959349593496</v>
          </cell>
          <cell r="I48">
            <v>246</v>
          </cell>
          <cell r="J48">
            <v>154</v>
          </cell>
          <cell r="K48">
            <v>115</v>
          </cell>
          <cell r="L48">
            <v>0.57249070631970256</v>
          </cell>
          <cell r="M48">
            <v>269</v>
          </cell>
          <cell r="N48">
            <v>141</v>
          </cell>
          <cell r="O48">
            <v>122</v>
          </cell>
          <cell r="P48">
            <v>0.53612167300380231</v>
          </cell>
          <cell r="Q48">
            <v>263</v>
          </cell>
          <cell r="R48">
            <v>157</v>
          </cell>
          <cell r="S48">
            <v>98</v>
          </cell>
          <cell r="T48">
            <v>0.61568627450980395</v>
          </cell>
          <cell r="U48">
            <v>255</v>
          </cell>
        </row>
        <row r="49">
          <cell r="A49" t="str">
            <v>69</v>
          </cell>
          <cell r="B49">
            <v>89</v>
          </cell>
          <cell r="C49">
            <v>74</v>
          </cell>
          <cell r="D49">
            <v>0.54601226993865026</v>
          </cell>
          <cell r="E49">
            <v>163</v>
          </cell>
          <cell r="F49">
            <v>74</v>
          </cell>
          <cell r="G49">
            <v>86</v>
          </cell>
          <cell r="H49">
            <v>0.46250000000000002</v>
          </cell>
          <cell r="I49">
            <v>160</v>
          </cell>
          <cell r="J49">
            <v>104</v>
          </cell>
          <cell r="K49">
            <v>74</v>
          </cell>
          <cell r="L49">
            <v>0.5842696629213483</v>
          </cell>
          <cell r="M49">
            <v>178</v>
          </cell>
          <cell r="N49">
            <v>83</v>
          </cell>
          <cell r="O49">
            <v>84</v>
          </cell>
          <cell r="P49">
            <v>0.49700598802395207</v>
          </cell>
          <cell r="Q49">
            <v>167</v>
          </cell>
          <cell r="R49">
            <v>106</v>
          </cell>
          <cell r="S49">
            <v>87</v>
          </cell>
          <cell r="T49">
            <v>0.54922279792746109</v>
          </cell>
          <cell r="U49">
            <v>193</v>
          </cell>
        </row>
        <row r="50">
          <cell r="A50" t="str">
            <v>70</v>
          </cell>
          <cell r="B50">
            <v>45</v>
          </cell>
          <cell r="C50">
            <v>42</v>
          </cell>
          <cell r="D50">
            <v>0.51724137931034486</v>
          </cell>
          <cell r="E50">
            <v>87</v>
          </cell>
          <cell r="F50">
            <v>60</v>
          </cell>
          <cell r="G50">
            <v>39</v>
          </cell>
          <cell r="H50">
            <v>0.60606060606060608</v>
          </cell>
          <cell r="I50">
            <v>99</v>
          </cell>
          <cell r="J50">
            <v>46</v>
          </cell>
          <cell r="K50">
            <v>32</v>
          </cell>
          <cell r="L50">
            <v>0.58974358974358976</v>
          </cell>
          <cell r="M50">
            <v>78</v>
          </cell>
          <cell r="N50">
            <v>71</v>
          </cell>
          <cell r="O50">
            <v>52</v>
          </cell>
          <cell r="P50">
            <v>0.57723577235772361</v>
          </cell>
          <cell r="Q50">
            <v>123</v>
          </cell>
          <cell r="R50">
            <v>69</v>
          </cell>
          <cell r="S50">
            <v>57</v>
          </cell>
          <cell r="T50">
            <v>0.54761904761904767</v>
          </cell>
          <cell r="U50">
            <v>126</v>
          </cell>
        </row>
        <row r="51">
          <cell r="A51" t="str">
            <v>71</v>
          </cell>
          <cell r="B51">
            <v>41</v>
          </cell>
          <cell r="C51">
            <v>19</v>
          </cell>
          <cell r="D51">
            <v>0.68333333333333335</v>
          </cell>
          <cell r="E51">
            <v>60</v>
          </cell>
          <cell r="F51">
            <v>44</v>
          </cell>
          <cell r="G51">
            <v>27</v>
          </cell>
          <cell r="H51">
            <v>0.61971830985915488</v>
          </cell>
          <cell r="I51">
            <v>71</v>
          </cell>
          <cell r="J51">
            <v>44</v>
          </cell>
          <cell r="K51">
            <v>28</v>
          </cell>
          <cell r="L51">
            <v>0.61111111111111116</v>
          </cell>
          <cell r="M51">
            <v>72</v>
          </cell>
          <cell r="N51">
            <v>49</v>
          </cell>
          <cell r="O51">
            <v>38</v>
          </cell>
          <cell r="P51">
            <v>0.56321839080459768</v>
          </cell>
          <cell r="Q51">
            <v>87</v>
          </cell>
          <cell r="R51">
            <v>42</v>
          </cell>
          <cell r="S51">
            <v>27</v>
          </cell>
          <cell r="T51">
            <v>0.60869565217391308</v>
          </cell>
          <cell r="U51">
            <v>69</v>
          </cell>
        </row>
        <row r="52">
          <cell r="A52" t="str">
            <v>72</v>
          </cell>
          <cell r="B52">
            <v>21</v>
          </cell>
          <cell r="C52">
            <v>27</v>
          </cell>
          <cell r="D52">
            <v>0.4375</v>
          </cell>
          <cell r="E52">
            <v>48</v>
          </cell>
          <cell r="F52">
            <v>29</v>
          </cell>
          <cell r="G52">
            <v>38</v>
          </cell>
          <cell r="H52">
            <v>0.43283582089552236</v>
          </cell>
          <cell r="I52">
            <v>67</v>
          </cell>
          <cell r="J52">
            <v>32</v>
          </cell>
          <cell r="K52">
            <v>49</v>
          </cell>
          <cell r="L52">
            <v>0.39506172839506171</v>
          </cell>
          <cell r="M52">
            <v>81</v>
          </cell>
          <cell r="N52">
            <v>24</v>
          </cell>
          <cell r="O52">
            <v>42</v>
          </cell>
          <cell r="P52">
            <v>0.36363636363636365</v>
          </cell>
          <cell r="Q52">
            <v>66</v>
          </cell>
          <cell r="R52">
            <v>24</v>
          </cell>
          <cell r="S52">
            <v>51</v>
          </cell>
          <cell r="T52">
            <v>0.32</v>
          </cell>
          <cell r="U52">
            <v>75</v>
          </cell>
        </row>
        <row r="53">
          <cell r="A53" t="str">
            <v>73</v>
          </cell>
          <cell r="B53">
            <v>3</v>
          </cell>
          <cell r="C53">
            <v>10</v>
          </cell>
          <cell r="D53">
            <v>0.23076923076923078</v>
          </cell>
          <cell r="E53">
            <v>13</v>
          </cell>
          <cell r="F53">
            <v>3</v>
          </cell>
          <cell r="G53">
            <v>6</v>
          </cell>
          <cell r="H53">
            <v>0.33333333333333331</v>
          </cell>
          <cell r="I53">
            <v>9</v>
          </cell>
          <cell r="J53">
            <v>10</v>
          </cell>
          <cell r="K53">
            <v>12</v>
          </cell>
          <cell r="L53">
            <v>0.45454545454545453</v>
          </cell>
          <cell r="M53">
            <v>22</v>
          </cell>
          <cell r="N53">
            <v>7</v>
          </cell>
          <cell r="O53">
            <v>12</v>
          </cell>
          <cell r="P53">
            <v>0.36842105263157893</v>
          </cell>
          <cell r="Q53">
            <v>19</v>
          </cell>
          <cell r="R53">
            <v>3</v>
          </cell>
          <cell r="S53">
            <v>14</v>
          </cell>
          <cell r="T53">
            <v>0.17647058823529413</v>
          </cell>
          <cell r="U53">
            <v>17</v>
          </cell>
        </row>
        <row r="54">
          <cell r="A54" t="str">
            <v>74</v>
          </cell>
          <cell r="B54">
            <v>21</v>
          </cell>
          <cell r="C54">
            <v>65</v>
          </cell>
          <cell r="D54">
            <v>0.2441860465116279</v>
          </cell>
          <cell r="E54">
            <v>86</v>
          </cell>
          <cell r="F54">
            <v>33</v>
          </cell>
          <cell r="G54">
            <v>59</v>
          </cell>
          <cell r="H54">
            <v>0.35869565217391303</v>
          </cell>
          <cell r="I54">
            <v>92</v>
          </cell>
          <cell r="J54">
            <v>29</v>
          </cell>
          <cell r="K54">
            <v>48</v>
          </cell>
          <cell r="L54">
            <v>0.37662337662337664</v>
          </cell>
          <cell r="M54">
            <v>77</v>
          </cell>
          <cell r="N54">
            <v>25</v>
          </cell>
          <cell r="O54">
            <v>65</v>
          </cell>
          <cell r="P54">
            <v>0.27777777777777779</v>
          </cell>
          <cell r="Q54">
            <v>90</v>
          </cell>
          <cell r="R54">
            <v>29</v>
          </cell>
          <cell r="S54">
            <v>53</v>
          </cell>
          <cell r="T54">
            <v>0.35365853658536583</v>
          </cell>
          <cell r="U54">
            <v>82</v>
          </cell>
        </row>
        <row r="55">
          <cell r="A55" t="str">
            <v>76</v>
          </cell>
          <cell r="B55">
            <v>1</v>
          </cell>
          <cell r="C55">
            <v>3</v>
          </cell>
          <cell r="D55">
            <v>0.25</v>
          </cell>
          <cell r="E55">
            <v>4</v>
          </cell>
          <cell r="F55">
            <v>1</v>
          </cell>
          <cell r="G55">
            <v>9</v>
          </cell>
          <cell r="H55">
            <v>0.1</v>
          </cell>
          <cell r="I55">
            <v>10</v>
          </cell>
          <cell r="K55">
            <v>6</v>
          </cell>
          <cell r="L55">
            <v>0</v>
          </cell>
          <cell r="M55">
            <v>6</v>
          </cell>
          <cell r="N55">
            <v>3</v>
          </cell>
          <cell r="O55">
            <v>6</v>
          </cell>
          <cell r="P55">
            <v>0.33333333333333331</v>
          </cell>
          <cell r="Q55">
            <v>9</v>
          </cell>
          <cell r="R55">
            <v>0</v>
          </cell>
          <cell r="S55">
            <v>5</v>
          </cell>
          <cell r="T55">
            <v>0</v>
          </cell>
          <cell r="U55">
            <v>5</v>
          </cell>
        </row>
        <row r="56">
          <cell r="A56" t="str">
            <v>77</v>
          </cell>
          <cell r="B56">
            <v>1</v>
          </cell>
          <cell r="C56">
            <v>6</v>
          </cell>
          <cell r="D56">
            <v>0.14285714285714285</v>
          </cell>
          <cell r="E56">
            <v>7</v>
          </cell>
          <cell r="F56">
            <v>3</v>
          </cell>
          <cell r="H56">
            <v>1</v>
          </cell>
          <cell r="I56">
            <v>3</v>
          </cell>
          <cell r="J56">
            <v>2</v>
          </cell>
          <cell r="K56">
            <v>2</v>
          </cell>
          <cell r="L56">
            <v>0.5</v>
          </cell>
          <cell r="M56">
            <v>4</v>
          </cell>
          <cell r="N56">
            <v>1</v>
          </cell>
          <cell r="P56">
            <v>1</v>
          </cell>
          <cell r="Q56">
            <v>1</v>
          </cell>
          <cell r="R56">
            <v>0</v>
          </cell>
          <cell r="S56">
            <v>4</v>
          </cell>
          <cell r="T56">
            <v>0</v>
          </cell>
          <cell r="U56">
            <v>4</v>
          </cell>
        </row>
        <row r="57">
          <cell r="A57" t="str">
            <v>85</v>
          </cell>
          <cell r="B57">
            <v>35</v>
          </cell>
          <cell r="C57">
            <v>31</v>
          </cell>
          <cell r="D57">
            <v>0.53030303030303028</v>
          </cell>
          <cell r="E57">
            <v>66</v>
          </cell>
          <cell r="F57">
            <v>40</v>
          </cell>
          <cell r="G57">
            <v>36</v>
          </cell>
          <cell r="H57">
            <v>0.52631578947368418</v>
          </cell>
          <cell r="I57">
            <v>76</v>
          </cell>
          <cell r="J57">
            <v>27</v>
          </cell>
          <cell r="K57">
            <v>47</v>
          </cell>
          <cell r="L57">
            <v>0.36486486486486486</v>
          </cell>
          <cell r="M57">
            <v>74</v>
          </cell>
          <cell r="N57">
            <v>42</v>
          </cell>
          <cell r="O57">
            <v>32</v>
          </cell>
          <cell r="P57">
            <v>0.56756756756756754</v>
          </cell>
          <cell r="Q57">
            <v>74</v>
          </cell>
          <cell r="R57">
            <v>44</v>
          </cell>
          <cell r="S57">
            <v>34</v>
          </cell>
          <cell r="T57">
            <v>0.5641025641025641</v>
          </cell>
          <cell r="U57">
            <v>78</v>
          </cell>
        </row>
        <row r="58">
          <cell r="A58" t="str">
            <v>86</v>
          </cell>
          <cell r="B58">
            <v>53</v>
          </cell>
          <cell r="C58">
            <v>39</v>
          </cell>
          <cell r="D58">
            <v>0.57608695652173914</v>
          </cell>
          <cell r="E58">
            <v>92</v>
          </cell>
          <cell r="F58">
            <v>53</v>
          </cell>
          <cell r="G58">
            <v>51</v>
          </cell>
          <cell r="H58">
            <v>0.50961538461538458</v>
          </cell>
          <cell r="I58">
            <v>104</v>
          </cell>
          <cell r="J58">
            <v>55</v>
          </cell>
          <cell r="K58">
            <v>38</v>
          </cell>
          <cell r="L58">
            <v>0.59139784946236562</v>
          </cell>
          <cell r="M58">
            <v>93</v>
          </cell>
          <cell r="N58">
            <v>49</v>
          </cell>
          <cell r="O58">
            <v>35</v>
          </cell>
          <cell r="P58">
            <v>0.58333333333333337</v>
          </cell>
          <cell r="Q58">
            <v>84</v>
          </cell>
          <cell r="R58">
            <v>59</v>
          </cell>
          <cell r="S58">
            <v>45</v>
          </cell>
          <cell r="T58">
            <v>0.56730769230769229</v>
          </cell>
          <cell r="U58">
            <v>104</v>
          </cell>
        </row>
        <row r="59">
          <cell r="A59" t="str">
            <v>87</v>
          </cell>
          <cell r="B59">
            <v>84</v>
          </cell>
          <cell r="C59">
            <v>32</v>
          </cell>
          <cell r="D59">
            <v>0.72413793103448276</v>
          </cell>
          <cell r="E59">
            <v>116</v>
          </cell>
          <cell r="F59">
            <v>108</v>
          </cell>
          <cell r="G59">
            <v>52</v>
          </cell>
          <cell r="H59">
            <v>0.67500000000000004</v>
          </cell>
          <cell r="I59">
            <v>160</v>
          </cell>
          <cell r="J59">
            <v>97</v>
          </cell>
          <cell r="K59">
            <v>59</v>
          </cell>
          <cell r="L59">
            <v>0.62179487179487181</v>
          </cell>
          <cell r="M59">
            <v>156</v>
          </cell>
          <cell r="N59">
            <v>75</v>
          </cell>
          <cell r="O59">
            <v>40</v>
          </cell>
          <cell r="P59">
            <v>0.65217391304347827</v>
          </cell>
          <cell r="Q59">
            <v>115</v>
          </cell>
          <cell r="R59">
            <v>91</v>
          </cell>
          <cell r="S59">
            <v>47</v>
          </cell>
          <cell r="T59">
            <v>0.65942028985507251</v>
          </cell>
          <cell r="U59">
            <v>138</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117</v>
          </cell>
          <cell r="C64">
            <v>107</v>
          </cell>
          <cell r="D64">
            <v>0.5223214285714286</v>
          </cell>
          <cell r="E64">
            <v>224</v>
          </cell>
          <cell r="F64">
            <v>146</v>
          </cell>
          <cell r="G64">
            <v>114</v>
          </cell>
          <cell r="H64">
            <v>0.56153846153846154</v>
          </cell>
          <cell r="I64">
            <v>260</v>
          </cell>
          <cell r="J64">
            <v>120</v>
          </cell>
          <cell r="K64">
            <v>139</v>
          </cell>
          <cell r="L64">
            <v>0.46332046332046334</v>
          </cell>
          <cell r="M64">
            <v>259</v>
          </cell>
          <cell r="N64">
            <v>113</v>
          </cell>
          <cell r="O64">
            <v>127</v>
          </cell>
          <cell r="P64">
            <v>0.47083333333333333</v>
          </cell>
          <cell r="Q64">
            <v>240</v>
          </cell>
          <cell r="R64">
            <v>126</v>
          </cell>
          <cell r="S64">
            <v>119</v>
          </cell>
          <cell r="T64">
            <v>0.51428571428571423</v>
          </cell>
          <cell r="U64">
            <v>245</v>
          </cell>
        </row>
        <row r="65">
          <cell r="A65" t="str">
            <v>02</v>
          </cell>
          <cell r="B65">
            <v>162</v>
          </cell>
          <cell r="C65">
            <v>139</v>
          </cell>
          <cell r="D65">
            <v>0.53820598006644516</v>
          </cell>
          <cell r="E65">
            <v>301</v>
          </cell>
          <cell r="F65">
            <v>138</v>
          </cell>
          <cell r="G65">
            <v>162</v>
          </cell>
          <cell r="H65">
            <v>0.46</v>
          </cell>
          <cell r="I65">
            <v>300</v>
          </cell>
          <cell r="J65">
            <v>162</v>
          </cell>
          <cell r="K65">
            <v>191</v>
          </cell>
          <cell r="L65">
            <v>0.45892351274787535</v>
          </cell>
          <cell r="M65">
            <v>353</v>
          </cell>
          <cell r="N65">
            <v>167</v>
          </cell>
          <cell r="O65">
            <v>193</v>
          </cell>
          <cell r="P65">
            <v>0.46388888888888891</v>
          </cell>
          <cell r="Q65">
            <v>360</v>
          </cell>
          <cell r="R65">
            <v>180</v>
          </cell>
          <cell r="S65">
            <v>192</v>
          </cell>
          <cell r="T65">
            <v>0.4838709677419355</v>
          </cell>
          <cell r="U65">
            <v>372</v>
          </cell>
        </row>
        <row r="66">
          <cell r="A66" t="str">
            <v>03</v>
          </cell>
          <cell r="B66">
            <v>454</v>
          </cell>
          <cell r="C66">
            <v>190</v>
          </cell>
          <cell r="D66">
            <v>0.70496894409937894</v>
          </cell>
          <cell r="E66">
            <v>644</v>
          </cell>
          <cell r="F66">
            <v>408</v>
          </cell>
          <cell r="G66">
            <v>194</v>
          </cell>
          <cell r="H66">
            <v>0.67774086378737541</v>
          </cell>
          <cell r="I66">
            <v>602</v>
          </cell>
          <cell r="J66">
            <v>553</v>
          </cell>
          <cell r="K66">
            <v>216</v>
          </cell>
          <cell r="L66">
            <v>0.71911573472041612</v>
          </cell>
          <cell r="M66">
            <v>769</v>
          </cell>
          <cell r="N66">
            <v>527</v>
          </cell>
          <cell r="O66">
            <v>247</v>
          </cell>
          <cell r="P66">
            <v>0.68087855297157618</v>
          </cell>
          <cell r="Q66">
            <v>774</v>
          </cell>
          <cell r="R66">
            <v>484</v>
          </cell>
          <cell r="S66">
            <v>255</v>
          </cell>
          <cell r="T66">
            <v>0.65493910690121782</v>
          </cell>
          <cell r="U66">
            <v>739</v>
          </cell>
        </row>
        <row r="67">
          <cell r="A67" t="str">
            <v>04</v>
          </cell>
          <cell r="B67">
            <v>633</v>
          </cell>
          <cell r="C67">
            <v>549</v>
          </cell>
          <cell r="D67">
            <v>0.53553299492385786</v>
          </cell>
          <cell r="E67">
            <v>1182</v>
          </cell>
          <cell r="F67">
            <v>650</v>
          </cell>
          <cell r="G67">
            <v>632</v>
          </cell>
          <cell r="H67">
            <v>0.5070202808112324</v>
          </cell>
          <cell r="I67">
            <v>1282</v>
          </cell>
          <cell r="J67">
            <v>707</v>
          </cell>
          <cell r="K67">
            <v>629</v>
          </cell>
          <cell r="L67">
            <v>0.52919161676646709</v>
          </cell>
          <cell r="M67">
            <v>1336</v>
          </cell>
          <cell r="N67">
            <v>731</v>
          </cell>
          <cell r="O67">
            <v>683</v>
          </cell>
          <cell r="P67">
            <v>0.516973125884017</v>
          </cell>
          <cell r="Q67">
            <v>1414</v>
          </cell>
          <cell r="R67">
            <v>788</v>
          </cell>
          <cell r="S67">
            <v>665</v>
          </cell>
          <cell r="T67">
            <v>0.54232622161046107</v>
          </cell>
          <cell r="U67">
            <v>1453</v>
          </cell>
        </row>
        <row r="68">
          <cell r="A68" t="str">
            <v>05</v>
          </cell>
          <cell r="B68">
            <v>211</v>
          </cell>
          <cell r="C68">
            <v>607</v>
          </cell>
          <cell r="D68">
            <v>0.25794621026894865</v>
          </cell>
          <cell r="E68">
            <v>818</v>
          </cell>
          <cell r="F68">
            <v>194</v>
          </cell>
          <cell r="G68">
            <v>656</v>
          </cell>
          <cell r="H68">
            <v>0.22823529411764706</v>
          </cell>
          <cell r="I68">
            <v>850</v>
          </cell>
          <cell r="J68">
            <v>189</v>
          </cell>
          <cell r="K68">
            <v>649</v>
          </cell>
          <cell r="L68">
            <v>0.22553699284009546</v>
          </cell>
          <cell r="M68">
            <v>838</v>
          </cell>
          <cell r="N68">
            <v>197</v>
          </cell>
          <cell r="O68">
            <v>670</v>
          </cell>
          <cell r="P68">
            <v>0.22722029988465975</v>
          </cell>
          <cell r="Q68">
            <v>867</v>
          </cell>
          <cell r="R68">
            <v>239</v>
          </cell>
          <cell r="S68">
            <v>637</v>
          </cell>
          <cell r="T68">
            <v>0.2728310502283105</v>
          </cell>
          <cell r="U68">
            <v>876</v>
          </cell>
        </row>
        <row r="69">
          <cell r="A69" t="str">
            <v>06</v>
          </cell>
          <cell r="B69">
            <v>112</v>
          </cell>
          <cell r="C69">
            <v>343</v>
          </cell>
          <cell r="D69">
            <v>0.24615384615384617</v>
          </cell>
          <cell r="E69">
            <v>455</v>
          </cell>
          <cell r="F69">
            <v>148</v>
          </cell>
          <cell r="G69">
            <v>419</v>
          </cell>
          <cell r="H69">
            <v>0.26102292768959434</v>
          </cell>
          <cell r="I69">
            <v>567</v>
          </cell>
          <cell r="J69">
            <v>132</v>
          </cell>
          <cell r="K69">
            <v>385</v>
          </cell>
          <cell r="L69">
            <v>0.25531914893617019</v>
          </cell>
          <cell r="M69">
            <v>517</v>
          </cell>
          <cell r="N69">
            <v>136</v>
          </cell>
          <cell r="O69">
            <v>389</v>
          </cell>
          <cell r="P69">
            <v>0.25904761904761903</v>
          </cell>
          <cell r="Q69">
            <v>525</v>
          </cell>
          <cell r="R69">
            <v>125</v>
          </cell>
          <cell r="S69">
            <v>405</v>
          </cell>
          <cell r="T69">
            <v>0.23584905660377359</v>
          </cell>
          <cell r="U69">
            <v>530</v>
          </cell>
        </row>
        <row r="70">
          <cell r="A70" t="str">
            <v>07</v>
          </cell>
          <cell r="B70">
            <v>258</v>
          </cell>
          <cell r="C70">
            <v>374</v>
          </cell>
          <cell r="D70">
            <v>0.40822784810126583</v>
          </cell>
          <cell r="E70">
            <v>632</v>
          </cell>
          <cell r="F70">
            <v>267</v>
          </cell>
          <cell r="G70">
            <v>354</v>
          </cell>
          <cell r="H70">
            <v>0.42995169082125606</v>
          </cell>
          <cell r="I70">
            <v>621</v>
          </cell>
          <cell r="J70">
            <v>256</v>
          </cell>
          <cell r="K70">
            <v>421</v>
          </cell>
          <cell r="L70">
            <v>0.37813884785819796</v>
          </cell>
          <cell r="M70">
            <v>677</v>
          </cell>
          <cell r="N70">
            <v>237</v>
          </cell>
          <cell r="O70">
            <v>335</v>
          </cell>
          <cell r="P70">
            <v>0.41433566433566432</v>
          </cell>
          <cell r="Q70">
            <v>572</v>
          </cell>
          <cell r="R70">
            <v>261</v>
          </cell>
          <cell r="S70">
            <v>324</v>
          </cell>
          <cell r="T70">
            <v>0.44615384615384618</v>
          </cell>
          <cell r="U70">
            <v>585</v>
          </cell>
        </row>
        <row r="71">
          <cell r="A71" t="str">
            <v>08</v>
          </cell>
          <cell r="B71">
            <v>102</v>
          </cell>
          <cell r="C71">
            <v>176</v>
          </cell>
          <cell r="D71">
            <v>0.36690647482014388</v>
          </cell>
          <cell r="E71">
            <v>278</v>
          </cell>
          <cell r="F71">
            <v>121</v>
          </cell>
          <cell r="G71">
            <v>223</v>
          </cell>
          <cell r="H71">
            <v>0.35174418604651164</v>
          </cell>
          <cell r="I71">
            <v>344</v>
          </cell>
          <cell r="J71">
            <v>129</v>
          </cell>
          <cell r="K71">
            <v>205</v>
          </cell>
          <cell r="L71">
            <v>0.38622754491017963</v>
          </cell>
          <cell r="M71">
            <v>334</v>
          </cell>
          <cell r="N71">
            <v>141</v>
          </cell>
          <cell r="O71">
            <v>205</v>
          </cell>
          <cell r="P71">
            <v>0.40751445086705201</v>
          </cell>
          <cell r="Q71">
            <v>346</v>
          </cell>
          <cell r="R71">
            <v>162</v>
          </cell>
          <cell r="S71">
            <v>198</v>
          </cell>
          <cell r="T71">
            <v>0.45</v>
          </cell>
          <cell r="U71">
            <v>360</v>
          </cell>
        </row>
        <row r="72">
          <cell r="A72" t="str">
            <v>09</v>
          </cell>
          <cell r="B72">
            <v>171</v>
          </cell>
          <cell r="C72">
            <v>594</v>
          </cell>
          <cell r="D72">
            <v>0.22352941176470589</v>
          </cell>
          <cell r="E72">
            <v>765</v>
          </cell>
          <cell r="F72">
            <v>206</v>
          </cell>
          <cell r="G72">
            <v>661</v>
          </cell>
          <cell r="H72">
            <v>0.23760092272202998</v>
          </cell>
          <cell r="I72">
            <v>867</v>
          </cell>
          <cell r="J72">
            <v>204</v>
          </cell>
          <cell r="K72">
            <v>655</v>
          </cell>
          <cell r="L72">
            <v>0.23748544819557627</v>
          </cell>
          <cell r="M72">
            <v>859</v>
          </cell>
          <cell r="N72">
            <v>164</v>
          </cell>
          <cell r="O72">
            <v>653</v>
          </cell>
          <cell r="P72">
            <v>0.200734394124847</v>
          </cell>
          <cell r="Q72">
            <v>817</v>
          </cell>
          <cell r="R72">
            <v>183</v>
          </cell>
          <cell r="S72">
            <v>555</v>
          </cell>
          <cell r="T72">
            <v>0.24796747967479674</v>
          </cell>
          <cell r="U72">
            <v>738</v>
          </cell>
        </row>
        <row r="73">
          <cell r="A73" t="str">
            <v>10</v>
          </cell>
          <cell r="B73">
            <v>580</v>
          </cell>
          <cell r="C73">
            <v>452</v>
          </cell>
          <cell r="D73">
            <v>0.56201550387596899</v>
          </cell>
          <cell r="E73">
            <v>1032</v>
          </cell>
          <cell r="F73">
            <v>604</v>
          </cell>
          <cell r="G73">
            <v>502</v>
          </cell>
          <cell r="H73">
            <v>0.54611211573236895</v>
          </cell>
          <cell r="I73">
            <v>1106</v>
          </cell>
          <cell r="J73">
            <v>626</v>
          </cell>
          <cell r="K73">
            <v>465</v>
          </cell>
          <cell r="L73">
            <v>0.57378551787351051</v>
          </cell>
          <cell r="M73">
            <v>1091</v>
          </cell>
          <cell r="N73">
            <v>625</v>
          </cell>
          <cell r="O73">
            <v>517</v>
          </cell>
          <cell r="P73">
            <v>0.54728546409807355</v>
          </cell>
          <cell r="Q73">
            <v>1142</v>
          </cell>
          <cell r="R73">
            <v>650</v>
          </cell>
          <cell r="S73">
            <v>483</v>
          </cell>
          <cell r="T73">
            <v>0.57369814651368045</v>
          </cell>
          <cell r="U73">
            <v>1133</v>
          </cell>
        </row>
        <row r="74">
          <cell r="A74" t="str">
            <v>12</v>
          </cell>
          <cell r="B74">
            <v>131</v>
          </cell>
          <cell r="C74">
            <v>161</v>
          </cell>
          <cell r="D74">
            <v>0.44863013698630139</v>
          </cell>
          <cell r="E74">
            <v>292</v>
          </cell>
          <cell r="F74">
            <v>165</v>
          </cell>
          <cell r="G74">
            <v>162</v>
          </cell>
          <cell r="H74">
            <v>0.50458715596330272</v>
          </cell>
          <cell r="I74">
            <v>327</v>
          </cell>
          <cell r="J74">
            <v>158</v>
          </cell>
          <cell r="K74">
            <v>165</v>
          </cell>
          <cell r="L74">
            <v>0.48916408668730649</v>
          </cell>
          <cell r="M74">
            <v>323</v>
          </cell>
          <cell r="N74">
            <v>174</v>
          </cell>
          <cell r="O74">
            <v>201</v>
          </cell>
          <cell r="P74">
            <v>0.46400000000000002</v>
          </cell>
          <cell r="Q74">
            <v>375</v>
          </cell>
          <cell r="R74">
            <v>167</v>
          </cell>
          <cell r="S74">
            <v>112</v>
          </cell>
          <cell r="T74">
            <v>0.59856630824372759</v>
          </cell>
          <cell r="U74">
            <v>279</v>
          </cell>
        </row>
        <row r="75">
          <cell r="A75" t="str">
            <v>11</v>
          </cell>
          <cell r="B75">
            <v>148</v>
          </cell>
          <cell r="C75">
            <v>88</v>
          </cell>
          <cell r="D75">
            <v>0.6271186440677966</v>
          </cell>
          <cell r="E75">
            <v>236</v>
          </cell>
          <cell r="F75">
            <v>174</v>
          </cell>
          <cell r="G75">
            <v>123</v>
          </cell>
          <cell r="H75">
            <v>0.58585858585858586</v>
          </cell>
          <cell r="I75">
            <v>297</v>
          </cell>
          <cell r="J75">
            <v>155</v>
          </cell>
          <cell r="K75">
            <v>133</v>
          </cell>
          <cell r="L75">
            <v>0.53819444444444442</v>
          </cell>
          <cell r="M75">
            <v>288</v>
          </cell>
          <cell r="N75">
            <v>143</v>
          </cell>
          <cell r="O75">
            <v>92</v>
          </cell>
          <cell r="P75">
            <v>0.60851063829787233</v>
          </cell>
          <cell r="Q75">
            <v>235</v>
          </cell>
          <cell r="R75">
            <v>162</v>
          </cell>
          <cell r="S75">
            <v>198</v>
          </cell>
          <cell r="T75">
            <v>0.45</v>
          </cell>
          <cell r="U75">
            <v>360</v>
          </cell>
        </row>
        <row r="76">
          <cell r="A76" t="str">
            <v>Théologie</v>
          </cell>
          <cell r="B76">
            <v>2</v>
          </cell>
          <cell r="C76">
            <v>9</v>
          </cell>
          <cell r="D76">
            <v>0.18181818181818182</v>
          </cell>
          <cell r="E76">
            <v>11</v>
          </cell>
          <cell r="F76">
            <v>4</v>
          </cell>
          <cell r="G76">
            <v>9</v>
          </cell>
          <cell r="H76">
            <v>0.30769230769230771</v>
          </cell>
          <cell r="I76">
            <v>13</v>
          </cell>
          <cell r="J76">
            <v>2</v>
          </cell>
          <cell r="K76">
            <v>7</v>
          </cell>
          <cell r="L76">
            <v>0.22222222222222221</v>
          </cell>
          <cell r="M76">
            <v>9</v>
          </cell>
          <cell r="N76">
            <v>4</v>
          </cell>
          <cell r="O76">
            <v>6</v>
          </cell>
          <cell r="P76">
            <v>0.4</v>
          </cell>
          <cell r="Q76">
            <v>10</v>
          </cell>
          <cell r="S76">
            <v>9</v>
          </cell>
          <cell r="T76">
            <v>0</v>
          </cell>
          <cell r="U76">
            <v>9</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279</v>
          </cell>
          <cell r="C81">
            <v>246</v>
          </cell>
          <cell r="D81">
            <v>0.53142857142857147</v>
          </cell>
          <cell r="E81">
            <v>525</v>
          </cell>
          <cell r="F81">
            <v>284</v>
          </cell>
          <cell r="G81">
            <v>274</v>
          </cell>
          <cell r="H81">
            <v>0.50896057347670254</v>
          </cell>
          <cell r="I81">
            <v>558</v>
          </cell>
          <cell r="J81">
            <v>281</v>
          </cell>
          <cell r="K81">
            <v>330</v>
          </cell>
          <cell r="L81">
            <v>0.45990180032733224</v>
          </cell>
          <cell r="M81">
            <v>611</v>
          </cell>
          <cell r="N81">
            <v>280</v>
          </cell>
          <cell r="O81">
            <v>320</v>
          </cell>
          <cell r="P81">
            <v>0.46666666666666667</v>
          </cell>
          <cell r="Q81">
            <v>600</v>
          </cell>
          <cell r="R81">
            <v>306</v>
          </cell>
          <cell r="S81">
            <v>311</v>
          </cell>
          <cell r="T81">
            <v>0.49594813614262562</v>
          </cell>
          <cell r="U81">
            <v>617</v>
          </cell>
        </row>
        <row r="82">
          <cell r="A82" t="str">
            <v>Lettres</v>
          </cell>
          <cell r="B82">
            <v>1142</v>
          </cell>
          <cell r="C82">
            <v>856</v>
          </cell>
          <cell r="D82">
            <v>0.57157157157157157</v>
          </cell>
          <cell r="E82">
            <v>1998</v>
          </cell>
          <cell r="F82">
            <v>1138</v>
          </cell>
          <cell r="G82">
            <v>923</v>
          </cell>
          <cell r="H82">
            <v>0.5521591460456089</v>
          </cell>
          <cell r="I82">
            <v>2061</v>
          </cell>
          <cell r="J82">
            <v>1325</v>
          </cell>
          <cell r="K82">
            <v>933</v>
          </cell>
          <cell r="L82">
            <v>0.58680248007085922</v>
          </cell>
          <cell r="M82">
            <v>2258</v>
          </cell>
          <cell r="N82">
            <v>1341</v>
          </cell>
          <cell r="O82">
            <v>1039</v>
          </cell>
          <cell r="P82">
            <v>0.5634453781512605</v>
          </cell>
          <cell r="Q82">
            <v>2380</v>
          </cell>
          <cell r="R82">
            <v>1342</v>
          </cell>
          <cell r="S82">
            <v>1031</v>
          </cell>
          <cell r="T82">
            <v>0.56552886641382216</v>
          </cell>
          <cell r="U82">
            <v>2373</v>
          </cell>
        </row>
        <row r="83">
          <cell r="A83" t="str">
            <v>Pharmacie</v>
          </cell>
          <cell r="B83">
            <v>148</v>
          </cell>
          <cell r="C83">
            <v>88</v>
          </cell>
          <cell r="D83">
            <v>0.6271186440677966</v>
          </cell>
          <cell r="E83">
            <v>236</v>
          </cell>
          <cell r="F83">
            <v>174</v>
          </cell>
          <cell r="G83">
            <v>123</v>
          </cell>
          <cell r="H83">
            <v>0.58585858585858586</v>
          </cell>
          <cell r="I83">
            <v>297</v>
          </cell>
          <cell r="J83">
            <v>155</v>
          </cell>
          <cell r="K83">
            <v>133</v>
          </cell>
          <cell r="L83">
            <v>0.53819444444444442</v>
          </cell>
          <cell r="M83">
            <v>288</v>
          </cell>
          <cell r="N83">
            <v>143</v>
          </cell>
          <cell r="O83">
            <v>92</v>
          </cell>
          <cell r="P83">
            <v>0.60851063829787233</v>
          </cell>
          <cell r="Q83">
            <v>235</v>
          </cell>
          <cell r="R83">
            <v>167</v>
          </cell>
          <cell r="S83">
            <v>112</v>
          </cell>
          <cell r="T83">
            <v>0.59856630824372759</v>
          </cell>
          <cell r="U83">
            <v>279</v>
          </cell>
        </row>
        <row r="84">
          <cell r="A84" t="str">
            <v>Sciences</v>
          </cell>
          <cell r="B84">
            <v>1304</v>
          </cell>
          <cell r="C84">
            <v>2277</v>
          </cell>
          <cell r="D84">
            <v>0.36414409382853952</v>
          </cell>
          <cell r="E84">
            <v>3581</v>
          </cell>
          <cell r="F84">
            <v>1392</v>
          </cell>
          <cell r="G84">
            <v>2508</v>
          </cell>
          <cell r="H84">
            <v>0.3569230769230769</v>
          </cell>
          <cell r="I84">
            <v>3900</v>
          </cell>
          <cell r="J84">
            <v>1390</v>
          </cell>
          <cell r="K84">
            <v>2465</v>
          </cell>
          <cell r="L84">
            <v>0.36057068741893644</v>
          </cell>
          <cell r="M84">
            <v>3855</v>
          </cell>
          <cell r="N84">
            <v>1387</v>
          </cell>
          <cell r="O84">
            <v>2502</v>
          </cell>
          <cell r="P84">
            <v>0.35664695294420157</v>
          </cell>
          <cell r="Q84">
            <v>3889</v>
          </cell>
          <cell r="R84">
            <v>1468</v>
          </cell>
          <cell r="S84">
            <v>2356</v>
          </cell>
          <cell r="T84">
            <v>0.38389121338912136</v>
          </cell>
          <cell r="U84">
            <v>3824</v>
          </cell>
        </row>
        <row r="85">
          <cell r="A85" t="str">
            <v>Total général</v>
          </cell>
          <cell r="B85">
            <v>2873</v>
          </cell>
          <cell r="C85">
            <v>3467</v>
          </cell>
          <cell r="D85">
            <v>0.45315457413249211</v>
          </cell>
          <cell r="E85">
            <v>6340</v>
          </cell>
          <cell r="F85">
            <v>2988</v>
          </cell>
          <cell r="G85">
            <v>3828</v>
          </cell>
          <cell r="H85">
            <v>0.43838028169014087</v>
          </cell>
          <cell r="I85">
            <v>6816</v>
          </cell>
          <cell r="J85">
            <v>3151</v>
          </cell>
          <cell r="K85">
            <v>3861</v>
          </cell>
          <cell r="L85">
            <v>0.44937250427837994</v>
          </cell>
          <cell r="M85">
            <v>7012</v>
          </cell>
          <cell r="N85">
            <v>3151</v>
          </cell>
          <cell r="O85">
            <v>3953</v>
          </cell>
          <cell r="P85">
            <v>0.44355292792792794</v>
          </cell>
          <cell r="Q85">
            <v>7104</v>
          </cell>
        </row>
      </sheetData>
      <sheetData sheetId="18">
        <row r="2">
          <cell r="B2" t="str">
            <v>2010</v>
          </cell>
          <cell r="D2" t="str">
            <v>2011</v>
          </cell>
          <cell r="F2" t="str">
            <v>2012</v>
          </cell>
          <cell r="H2" t="str">
            <v>2013</v>
          </cell>
          <cell r="J2">
            <v>2014</v>
          </cell>
        </row>
        <row r="3">
          <cell r="A3" t="str">
            <v>SECT</v>
          </cell>
          <cell r="B3" t="str">
            <v>PR</v>
          </cell>
          <cell r="C3" t="str">
            <v>MCF</v>
          </cell>
          <cell r="D3" t="str">
            <v>PR</v>
          </cell>
          <cell r="E3" t="str">
            <v>MCF</v>
          </cell>
          <cell r="F3" t="str">
            <v>PR</v>
          </cell>
          <cell r="G3" t="str">
            <v>MCF</v>
          </cell>
          <cell r="H3" t="str">
            <v>PR</v>
          </cell>
          <cell r="I3" t="str">
            <v>MCF</v>
          </cell>
          <cell r="J3" t="str">
            <v>PR</v>
          </cell>
          <cell r="K3" t="str">
            <v>MCF</v>
          </cell>
        </row>
        <row r="4">
          <cell r="A4" t="str">
            <v>01</v>
          </cell>
          <cell r="B4">
            <v>47</v>
          </cell>
          <cell r="C4">
            <v>73</v>
          </cell>
          <cell r="D4">
            <v>33</v>
          </cell>
          <cell r="E4">
            <v>76</v>
          </cell>
          <cell r="F4">
            <v>37</v>
          </cell>
          <cell r="G4">
            <v>97</v>
          </cell>
          <cell r="H4">
            <v>26</v>
          </cell>
          <cell r="I4">
            <v>75</v>
          </cell>
          <cell r="J4">
            <v>31</v>
          </cell>
          <cell r="K4">
            <v>80</v>
          </cell>
        </row>
        <row r="5">
          <cell r="A5" t="str">
            <v>02</v>
          </cell>
          <cell r="B5">
            <v>36</v>
          </cell>
          <cell r="C5">
            <v>47</v>
          </cell>
          <cell r="D5">
            <v>34</v>
          </cell>
          <cell r="E5">
            <v>67</v>
          </cell>
          <cell r="F5">
            <v>35</v>
          </cell>
          <cell r="G5">
            <v>49</v>
          </cell>
          <cell r="H5">
            <v>26</v>
          </cell>
          <cell r="I5">
            <v>71</v>
          </cell>
          <cell r="J5">
            <v>33</v>
          </cell>
          <cell r="K5">
            <v>41</v>
          </cell>
        </row>
        <row r="6">
          <cell r="A6" t="str">
            <v>03</v>
          </cell>
          <cell r="B6">
            <v>6</v>
          </cell>
          <cell r="C6">
            <v>8</v>
          </cell>
          <cell r="D6">
            <v>5</v>
          </cell>
          <cell r="E6">
            <v>11</v>
          </cell>
          <cell r="F6">
            <v>4</v>
          </cell>
          <cell r="G6">
            <v>10</v>
          </cell>
          <cell r="H6">
            <v>7</v>
          </cell>
          <cell r="I6">
            <v>16</v>
          </cell>
          <cell r="J6">
            <v>4</v>
          </cell>
          <cell r="K6">
            <v>7</v>
          </cell>
        </row>
        <row r="7">
          <cell r="A7" t="str">
            <v>04</v>
          </cell>
          <cell r="B7">
            <v>8</v>
          </cell>
          <cell r="C7">
            <v>17</v>
          </cell>
          <cell r="D7">
            <v>11</v>
          </cell>
          <cell r="E7">
            <v>11</v>
          </cell>
          <cell r="F7">
            <v>14</v>
          </cell>
          <cell r="G7">
            <v>21</v>
          </cell>
          <cell r="H7">
            <v>6</v>
          </cell>
          <cell r="I7">
            <v>16</v>
          </cell>
          <cell r="J7">
            <v>9</v>
          </cell>
          <cell r="K7">
            <v>20</v>
          </cell>
        </row>
        <row r="8">
          <cell r="A8" t="str">
            <v>05</v>
          </cell>
          <cell r="B8">
            <v>46</v>
          </cell>
          <cell r="C8">
            <v>88</v>
          </cell>
          <cell r="D8">
            <v>52</v>
          </cell>
          <cell r="E8">
            <v>89</v>
          </cell>
          <cell r="F8">
            <v>38</v>
          </cell>
          <cell r="G8">
            <v>87</v>
          </cell>
          <cell r="H8">
            <v>27</v>
          </cell>
          <cell r="I8">
            <v>72</v>
          </cell>
          <cell r="J8">
            <v>29</v>
          </cell>
          <cell r="K8">
            <v>52</v>
          </cell>
        </row>
        <row r="9">
          <cell r="A9" t="str">
            <v>06</v>
          </cell>
          <cell r="B9">
            <v>43</v>
          </cell>
          <cell r="C9">
            <v>159</v>
          </cell>
          <cell r="D9">
            <v>46</v>
          </cell>
          <cell r="E9">
            <v>121</v>
          </cell>
          <cell r="F9">
            <v>46</v>
          </cell>
          <cell r="G9">
            <v>134</v>
          </cell>
          <cell r="H9">
            <v>26</v>
          </cell>
          <cell r="I9">
            <v>121</v>
          </cell>
          <cell r="J9">
            <v>31</v>
          </cell>
          <cell r="K9">
            <v>115</v>
          </cell>
        </row>
        <row r="10">
          <cell r="A10" t="str">
            <v>07</v>
          </cell>
          <cell r="B10">
            <v>30</v>
          </cell>
          <cell r="C10">
            <v>40</v>
          </cell>
          <cell r="D10">
            <v>25</v>
          </cell>
          <cell r="E10">
            <v>39</v>
          </cell>
          <cell r="F10">
            <v>29</v>
          </cell>
          <cell r="G10">
            <v>42</v>
          </cell>
          <cell r="H10">
            <v>27</v>
          </cell>
          <cell r="I10">
            <v>49</v>
          </cell>
          <cell r="J10">
            <v>24</v>
          </cell>
          <cell r="K10">
            <v>33</v>
          </cell>
        </row>
        <row r="11">
          <cell r="A11" t="str">
            <v>08</v>
          </cell>
          <cell r="B11">
            <v>6</v>
          </cell>
          <cell r="C11">
            <v>10</v>
          </cell>
          <cell r="D11">
            <v>4</v>
          </cell>
          <cell r="E11">
            <v>6</v>
          </cell>
          <cell r="F11">
            <v>6</v>
          </cell>
          <cell r="G11">
            <v>8</v>
          </cell>
          <cell r="H11">
            <v>6</v>
          </cell>
          <cell r="I11">
            <v>3</v>
          </cell>
          <cell r="J11">
            <v>3</v>
          </cell>
          <cell r="K11">
            <v>9</v>
          </cell>
        </row>
        <row r="12">
          <cell r="A12" t="str">
            <v>09</v>
          </cell>
          <cell r="B12">
            <v>23</v>
          </cell>
          <cell r="C12">
            <v>40</v>
          </cell>
          <cell r="D12">
            <v>29</v>
          </cell>
          <cell r="E12">
            <v>37</v>
          </cell>
          <cell r="F12">
            <v>29</v>
          </cell>
          <cell r="G12">
            <v>27</v>
          </cell>
          <cell r="H12">
            <v>23</v>
          </cell>
          <cell r="I12">
            <v>37</v>
          </cell>
          <cell r="J12">
            <v>19</v>
          </cell>
          <cell r="K12">
            <v>18</v>
          </cell>
        </row>
        <row r="13">
          <cell r="A13" t="str">
            <v>10</v>
          </cell>
          <cell r="B13">
            <v>6</v>
          </cell>
          <cell r="C13">
            <v>5</v>
          </cell>
          <cell r="D13">
            <v>7</v>
          </cell>
          <cell r="E13">
            <v>6</v>
          </cell>
          <cell r="F13">
            <v>9</v>
          </cell>
          <cell r="G13">
            <v>3</v>
          </cell>
          <cell r="H13">
            <v>7</v>
          </cell>
          <cell r="I13">
            <v>7</v>
          </cell>
          <cell r="J13">
            <v>3</v>
          </cell>
          <cell r="K13">
            <v>7</v>
          </cell>
        </row>
        <row r="14">
          <cell r="A14" t="str">
            <v>11</v>
          </cell>
          <cell r="B14">
            <v>50</v>
          </cell>
          <cell r="C14">
            <v>74</v>
          </cell>
          <cell r="D14">
            <v>52</v>
          </cell>
          <cell r="E14">
            <v>65</v>
          </cell>
          <cell r="F14">
            <v>46</v>
          </cell>
          <cell r="G14">
            <v>68</v>
          </cell>
          <cell r="H14">
            <v>31</v>
          </cell>
          <cell r="I14">
            <v>67</v>
          </cell>
          <cell r="J14">
            <v>26</v>
          </cell>
          <cell r="K14">
            <v>61</v>
          </cell>
        </row>
        <row r="15">
          <cell r="A15" t="str">
            <v>12</v>
          </cell>
          <cell r="B15">
            <v>12</v>
          </cell>
          <cell r="C15">
            <v>16</v>
          </cell>
          <cell r="D15">
            <v>7</v>
          </cell>
          <cell r="E15">
            <v>17</v>
          </cell>
          <cell r="F15">
            <v>8</v>
          </cell>
          <cell r="G15">
            <v>13</v>
          </cell>
          <cell r="H15">
            <v>9</v>
          </cell>
          <cell r="I15">
            <v>10</v>
          </cell>
          <cell r="J15">
            <v>4</v>
          </cell>
          <cell r="K15">
            <v>8</v>
          </cell>
        </row>
        <row r="16">
          <cell r="A16" t="str">
            <v>13</v>
          </cell>
          <cell r="B16">
            <v>5</v>
          </cell>
          <cell r="C16">
            <v>6</v>
          </cell>
          <cell r="D16">
            <v>1</v>
          </cell>
          <cell r="E16">
            <v>4</v>
          </cell>
          <cell r="F16">
            <v>7</v>
          </cell>
          <cell r="G16">
            <v>3</v>
          </cell>
          <cell r="I16">
            <v>5</v>
          </cell>
          <cell r="J16">
            <v>2</v>
          </cell>
          <cell r="K16">
            <v>2</v>
          </cell>
        </row>
        <row r="17">
          <cell r="A17" t="str">
            <v>14</v>
          </cell>
          <cell r="B17">
            <v>35</v>
          </cell>
          <cell r="C17">
            <v>45</v>
          </cell>
          <cell r="D17">
            <v>32</v>
          </cell>
          <cell r="E17">
            <v>52</v>
          </cell>
          <cell r="F17">
            <v>26</v>
          </cell>
          <cell r="G17">
            <v>36</v>
          </cell>
          <cell r="H17">
            <v>22</v>
          </cell>
          <cell r="I17">
            <v>45</v>
          </cell>
          <cell r="J17">
            <v>20</v>
          </cell>
          <cell r="K17">
            <v>40</v>
          </cell>
        </row>
        <row r="18">
          <cell r="A18" t="str">
            <v>15</v>
          </cell>
          <cell r="B18">
            <v>11</v>
          </cell>
          <cell r="C18">
            <v>22</v>
          </cell>
          <cell r="D18">
            <v>11</v>
          </cell>
          <cell r="E18">
            <v>21</v>
          </cell>
          <cell r="F18">
            <v>9</v>
          </cell>
          <cell r="G18">
            <v>26</v>
          </cell>
          <cell r="H18">
            <v>4</v>
          </cell>
          <cell r="I18">
            <v>22</v>
          </cell>
          <cell r="J18">
            <v>10</v>
          </cell>
          <cell r="K18">
            <v>26</v>
          </cell>
        </row>
        <row r="19">
          <cell r="A19" t="str">
            <v>16</v>
          </cell>
          <cell r="B19">
            <v>36</v>
          </cell>
          <cell r="C19">
            <v>66</v>
          </cell>
          <cell r="D19">
            <v>40</v>
          </cell>
          <cell r="E19">
            <v>76</v>
          </cell>
          <cell r="F19">
            <v>37</v>
          </cell>
          <cell r="G19">
            <v>64</v>
          </cell>
          <cell r="H19">
            <v>29</v>
          </cell>
          <cell r="I19">
            <v>64</v>
          </cell>
          <cell r="J19">
            <v>36</v>
          </cell>
          <cell r="K19">
            <v>58</v>
          </cell>
        </row>
        <row r="20">
          <cell r="A20" t="str">
            <v>17</v>
          </cell>
          <cell r="B20">
            <v>17</v>
          </cell>
          <cell r="C20">
            <v>14</v>
          </cell>
          <cell r="D20">
            <v>13</v>
          </cell>
          <cell r="E20">
            <v>18</v>
          </cell>
          <cell r="F20">
            <v>15</v>
          </cell>
          <cell r="G20">
            <v>12</v>
          </cell>
          <cell r="H20">
            <v>15</v>
          </cell>
          <cell r="I20">
            <v>7</v>
          </cell>
          <cell r="J20">
            <v>14</v>
          </cell>
          <cell r="K20">
            <v>16</v>
          </cell>
        </row>
        <row r="21">
          <cell r="A21" t="str">
            <v>18</v>
          </cell>
          <cell r="B21">
            <v>26</v>
          </cell>
          <cell r="C21">
            <v>35</v>
          </cell>
          <cell r="D21">
            <v>30</v>
          </cell>
          <cell r="E21">
            <v>49</v>
          </cell>
          <cell r="F21">
            <v>23</v>
          </cell>
          <cell r="G21">
            <v>30</v>
          </cell>
          <cell r="H21">
            <v>16</v>
          </cell>
          <cell r="I21">
            <v>42</v>
          </cell>
          <cell r="J21">
            <v>22</v>
          </cell>
          <cell r="K21">
            <v>36</v>
          </cell>
        </row>
        <row r="22">
          <cell r="A22" t="str">
            <v>19</v>
          </cell>
          <cell r="B22">
            <v>29</v>
          </cell>
          <cell r="C22">
            <v>48</v>
          </cell>
          <cell r="D22">
            <v>33</v>
          </cell>
          <cell r="E22">
            <v>31</v>
          </cell>
          <cell r="F22">
            <v>28</v>
          </cell>
          <cell r="G22">
            <v>46</v>
          </cell>
          <cell r="H22">
            <v>24</v>
          </cell>
          <cell r="I22">
            <v>28</v>
          </cell>
          <cell r="J22">
            <v>25</v>
          </cell>
          <cell r="K22">
            <v>32</v>
          </cell>
        </row>
        <row r="23">
          <cell r="A23" t="str">
            <v>20</v>
          </cell>
          <cell r="B23">
            <v>4</v>
          </cell>
          <cell r="C23">
            <v>3</v>
          </cell>
          <cell r="D23">
            <v>10</v>
          </cell>
          <cell r="E23">
            <v>8</v>
          </cell>
          <cell r="F23">
            <v>6</v>
          </cell>
          <cell r="G23">
            <v>12</v>
          </cell>
          <cell r="H23">
            <v>4</v>
          </cell>
          <cell r="I23">
            <v>6</v>
          </cell>
          <cell r="J23">
            <v>6</v>
          </cell>
          <cell r="K23">
            <v>6</v>
          </cell>
        </row>
        <row r="24">
          <cell r="A24" t="str">
            <v>21</v>
          </cell>
          <cell r="B24">
            <v>22</v>
          </cell>
          <cell r="C24">
            <v>33</v>
          </cell>
          <cell r="D24">
            <v>24</v>
          </cell>
          <cell r="E24">
            <v>26</v>
          </cell>
          <cell r="F24">
            <v>32</v>
          </cell>
          <cell r="G24">
            <v>30</v>
          </cell>
          <cell r="H24">
            <v>17</v>
          </cell>
          <cell r="I24">
            <v>29</v>
          </cell>
          <cell r="J24">
            <v>16</v>
          </cell>
          <cell r="K24">
            <v>18</v>
          </cell>
        </row>
        <row r="25">
          <cell r="A25" t="str">
            <v>22</v>
          </cell>
          <cell r="B25">
            <v>40</v>
          </cell>
          <cell r="C25">
            <v>42</v>
          </cell>
          <cell r="D25">
            <v>36</v>
          </cell>
          <cell r="E25">
            <v>46</v>
          </cell>
          <cell r="F25">
            <v>40</v>
          </cell>
          <cell r="G25">
            <v>48</v>
          </cell>
          <cell r="H25">
            <v>28</v>
          </cell>
          <cell r="I25">
            <v>33</v>
          </cell>
          <cell r="J25">
            <v>20</v>
          </cell>
          <cell r="K25">
            <v>42</v>
          </cell>
        </row>
        <row r="26">
          <cell r="A26" t="str">
            <v>23</v>
          </cell>
          <cell r="B26">
            <v>26</v>
          </cell>
          <cell r="C26">
            <v>47</v>
          </cell>
          <cell r="D26">
            <v>23</v>
          </cell>
          <cell r="E26">
            <v>31</v>
          </cell>
          <cell r="F26">
            <v>15</v>
          </cell>
          <cell r="G26">
            <v>28</v>
          </cell>
          <cell r="H26">
            <v>32</v>
          </cell>
          <cell r="I26">
            <v>27</v>
          </cell>
          <cell r="J26">
            <v>13</v>
          </cell>
          <cell r="K26">
            <v>23</v>
          </cell>
        </row>
        <row r="27">
          <cell r="A27" t="str">
            <v>24</v>
          </cell>
          <cell r="B27">
            <v>9</v>
          </cell>
          <cell r="C27">
            <v>15</v>
          </cell>
          <cell r="D27">
            <v>10</v>
          </cell>
          <cell r="E27">
            <v>14</v>
          </cell>
          <cell r="F27">
            <v>8</v>
          </cell>
          <cell r="G27">
            <v>11</v>
          </cell>
          <cell r="H27">
            <v>7</v>
          </cell>
          <cell r="I27">
            <v>12</v>
          </cell>
          <cell r="J27">
            <v>9</v>
          </cell>
          <cell r="K27">
            <v>12</v>
          </cell>
        </row>
        <row r="28">
          <cell r="A28" t="str">
            <v>25</v>
          </cell>
          <cell r="B28">
            <v>26</v>
          </cell>
          <cell r="C28">
            <v>46</v>
          </cell>
          <cell r="D28">
            <v>36</v>
          </cell>
          <cell r="E28">
            <v>57</v>
          </cell>
          <cell r="F28">
            <v>34</v>
          </cell>
          <cell r="G28">
            <v>42</v>
          </cell>
          <cell r="H28">
            <v>17</v>
          </cell>
          <cell r="I28">
            <v>32</v>
          </cell>
          <cell r="J28">
            <v>16</v>
          </cell>
          <cell r="K28">
            <v>19</v>
          </cell>
        </row>
        <row r="29">
          <cell r="A29" t="str">
            <v>26</v>
          </cell>
          <cell r="B29">
            <v>38</v>
          </cell>
          <cell r="C29">
            <v>84</v>
          </cell>
          <cell r="D29">
            <v>37</v>
          </cell>
          <cell r="E29">
            <v>75</v>
          </cell>
          <cell r="F29">
            <v>28</v>
          </cell>
          <cell r="G29">
            <v>56</v>
          </cell>
          <cell r="H29">
            <v>33</v>
          </cell>
          <cell r="I29">
            <v>49</v>
          </cell>
          <cell r="J29">
            <v>31</v>
          </cell>
          <cell r="K29">
            <v>52</v>
          </cell>
        </row>
        <row r="30">
          <cell r="A30" t="str">
            <v>27</v>
          </cell>
          <cell r="B30">
            <v>53</v>
          </cell>
          <cell r="C30">
            <v>139</v>
          </cell>
          <cell r="D30">
            <v>69</v>
          </cell>
          <cell r="E30">
            <v>108</v>
          </cell>
          <cell r="F30">
            <v>70</v>
          </cell>
          <cell r="G30">
            <v>119</v>
          </cell>
          <cell r="H30">
            <v>41</v>
          </cell>
          <cell r="I30">
            <v>97</v>
          </cell>
          <cell r="J30">
            <v>33</v>
          </cell>
          <cell r="K30">
            <v>94</v>
          </cell>
        </row>
        <row r="31">
          <cell r="A31" t="str">
            <v>28</v>
          </cell>
          <cell r="B31">
            <v>21</v>
          </cell>
          <cell r="C31">
            <v>39</v>
          </cell>
          <cell r="D31">
            <v>33</v>
          </cell>
          <cell r="E31">
            <v>42</v>
          </cell>
          <cell r="F31">
            <v>24</v>
          </cell>
          <cell r="G31">
            <v>28</v>
          </cell>
          <cell r="H31">
            <v>16</v>
          </cell>
          <cell r="I31">
            <v>36</v>
          </cell>
          <cell r="J31">
            <v>10</v>
          </cell>
          <cell r="K31">
            <v>25</v>
          </cell>
        </row>
        <row r="32">
          <cell r="A32" t="str">
            <v>29</v>
          </cell>
          <cell r="B32">
            <v>10</v>
          </cell>
          <cell r="C32">
            <v>12</v>
          </cell>
          <cell r="D32">
            <v>7</v>
          </cell>
          <cell r="E32">
            <v>9</v>
          </cell>
          <cell r="F32">
            <v>6</v>
          </cell>
          <cell r="G32">
            <v>7</v>
          </cell>
          <cell r="H32">
            <v>4</v>
          </cell>
          <cell r="I32">
            <v>6</v>
          </cell>
          <cell r="J32">
            <v>6</v>
          </cell>
          <cell r="K32">
            <v>6</v>
          </cell>
        </row>
        <row r="33">
          <cell r="A33" t="str">
            <v>30</v>
          </cell>
          <cell r="B33">
            <v>13</v>
          </cell>
          <cell r="C33">
            <v>13</v>
          </cell>
          <cell r="D33">
            <v>9</v>
          </cell>
          <cell r="E33">
            <v>12</v>
          </cell>
          <cell r="F33">
            <v>10</v>
          </cell>
          <cell r="G33">
            <v>12</v>
          </cell>
          <cell r="H33">
            <v>9</v>
          </cell>
          <cell r="I33">
            <v>10</v>
          </cell>
          <cell r="J33">
            <v>9</v>
          </cell>
          <cell r="K33">
            <v>11</v>
          </cell>
        </row>
        <row r="34">
          <cell r="A34" t="str">
            <v>31</v>
          </cell>
          <cell r="B34">
            <v>28</v>
          </cell>
          <cell r="C34">
            <v>43</v>
          </cell>
          <cell r="D34">
            <v>25</v>
          </cell>
          <cell r="E34">
            <v>39</v>
          </cell>
          <cell r="F34">
            <v>26</v>
          </cell>
          <cell r="G34">
            <v>38</v>
          </cell>
          <cell r="H34">
            <v>14</v>
          </cell>
          <cell r="I34">
            <v>28</v>
          </cell>
          <cell r="J34">
            <v>13</v>
          </cell>
          <cell r="K34">
            <v>11</v>
          </cell>
        </row>
        <row r="35">
          <cell r="A35" t="str">
            <v>32</v>
          </cell>
          <cell r="B35">
            <v>21</v>
          </cell>
          <cell r="C35">
            <v>47</v>
          </cell>
          <cell r="D35">
            <v>15</v>
          </cell>
          <cell r="E35">
            <v>43</v>
          </cell>
          <cell r="F35">
            <v>15</v>
          </cell>
          <cell r="G35">
            <v>25</v>
          </cell>
          <cell r="H35">
            <v>10</v>
          </cell>
          <cell r="I35">
            <v>23</v>
          </cell>
          <cell r="J35">
            <v>12</v>
          </cell>
          <cell r="K35">
            <v>10</v>
          </cell>
        </row>
        <row r="36">
          <cell r="A36" t="str">
            <v>33</v>
          </cell>
          <cell r="B36">
            <v>18</v>
          </cell>
          <cell r="C36">
            <v>25</v>
          </cell>
          <cell r="D36">
            <v>20</v>
          </cell>
          <cell r="E36">
            <v>37</v>
          </cell>
          <cell r="F36">
            <v>16</v>
          </cell>
          <cell r="G36">
            <v>28</v>
          </cell>
          <cell r="H36">
            <v>12</v>
          </cell>
          <cell r="I36">
            <v>17</v>
          </cell>
          <cell r="J36">
            <v>11</v>
          </cell>
          <cell r="K36">
            <v>15</v>
          </cell>
        </row>
        <row r="37">
          <cell r="A37" t="str">
            <v>34</v>
          </cell>
          <cell r="C37">
            <v>7</v>
          </cell>
          <cell r="D37">
            <v>3</v>
          </cell>
          <cell r="E37">
            <v>4</v>
          </cell>
          <cell r="F37">
            <v>3</v>
          </cell>
          <cell r="G37">
            <v>5</v>
          </cell>
          <cell r="H37">
            <v>1</v>
          </cell>
          <cell r="I37">
            <v>9</v>
          </cell>
          <cell r="J37">
            <v>5</v>
          </cell>
          <cell r="K37">
            <v>4</v>
          </cell>
        </row>
        <row r="38">
          <cell r="A38" t="str">
            <v>35</v>
          </cell>
          <cell r="B38">
            <v>12</v>
          </cell>
          <cell r="C38">
            <v>31</v>
          </cell>
          <cell r="D38">
            <v>19</v>
          </cell>
          <cell r="E38">
            <v>22</v>
          </cell>
          <cell r="F38">
            <v>14</v>
          </cell>
          <cell r="G38">
            <v>27</v>
          </cell>
          <cell r="H38">
            <v>17</v>
          </cell>
          <cell r="I38">
            <v>17</v>
          </cell>
          <cell r="J38">
            <v>11</v>
          </cell>
          <cell r="K38">
            <v>12</v>
          </cell>
        </row>
        <row r="39">
          <cell r="A39" t="str">
            <v>36</v>
          </cell>
          <cell r="B39">
            <v>2</v>
          </cell>
          <cell r="C39">
            <v>8</v>
          </cell>
          <cell r="D39">
            <v>6</v>
          </cell>
          <cell r="E39">
            <v>9</v>
          </cell>
          <cell r="F39">
            <v>2</v>
          </cell>
          <cell r="G39">
            <v>13</v>
          </cell>
          <cell r="H39">
            <v>8</v>
          </cell>
          <cell r="I39">
            <v>6</v>
          </cell>
          <cell r="J39">
            <v>6</v>
          </cell>
          <cell r="K39">
            <v>8</v>
          </cell>
        </row>
        <row r="40">
          <cell r="A40" t="str">
            <v>37</v>
          </cell>
          <cell r="B40">
            <v>3</v>
          </cell>
          <cell r="C40">
            <v>9</v>
          </cell>
          <cell r="D40">
            <v>5</v>
          </cell>
          <cell r="E40">
            <v>5</v>
          </cell>
          <cell r="F40">
            <v>2</v>
          </cell>
          <cell r="G40">
            <v>3</v>
          </cell>
          <cell r="H40">
            <v>2</v>
          </cell>
          <cell r="I40">
            <v>4</v>
          </cell>
          <cell r="J40">
            <v>2</v>
          </cell>
          <cell r="K40">
            <v>2</v>
          </cell>
        </row>
        <row r="41">
          <cell r="A41" t="str">
            <v>39</v>
          </cell>
        </row>
        <row r="42">
          <cell r="A42" t="str">
            <v>40</v>
          </cell>
        </row>
        <row r="43">
          <cell r="A43" t="str">
            <v>41</v>
          </cell>
        </row>
        <row r="44">
          <cell r="A44" t="str">
            <v>60</v>
          </cell>
          <cell r="B44">
            <v>53</v>
          </cell>
          <cell r="C44">
            <v>114</v>
          </cell>
          <cell r="D44">
            <v>60</v>
          </cell>
          <cell r="E44">
            <v>83</v>
          </cell>
          <cell r="F44">
            <v>58</v>
          </cell>
          <cell r="G44">
            <v>99</v>
          </cell>
          <cell r="H44">
            <v>39</v>
          </cell>
          <cell r="I44">
            <v>92</v>
          </cell>
          <cell r="J44">
            <v>45</v>
          </cell>
          <cell r="K44">
            <v>66</v>
          </cell>
        </row>
        <row r="45">
          <cell r="A45" t="str">
            <v>61</v>
          </cell>
          <cell r="B45">
            <v>36</v>
          </cell>
          <cell r="C45">
            <v>56</v>
          </cell>
          <cell r="D45">
            <v>37</v>
          </cell>
          <cell r="E45">
            <v>64</v>
          </cell>
          <cell r="F45">
            <v>36</v>
          </cell>
          <cell r="G45">
            <v>51</v>
          </cell>
          <cell r="H45">
            <v>14</v>
          </cell>
          <cell r="I45">
            <v>52</v>
          </cell>
          <cell r="J45">
            <v>18</v>
          </cell>
          <cell r="K45">
            <v>30</v>
          </cell>
        </row>
        <row r="46">
          <cell r="A46" t="str">
            <v>62</v>
          </cell>
          <cell r="B46">
            <v>32</v>
          </cell>
          <cell r="C46">
            <v>41</v>
          </cell>
          <cell r="D46">
            <v>23</v>
          </cell>
          <cell r="E46">
            <v>44</v>
          </cell>
          <cell r="F46">
            <v>16</v>
          </cell>
          <cell r="G46">
            <v>40</v>
          </cell>
          <cell r="H46">
            <v>21</v>
          </cell>
          <cell r="I46">
            <v>26</v>
          </cell>
          <cell r="J46">
            <v>21</v>
          </cell>
          <cell r="K46">
            <v>26</v>
          </cell>
        </row>
        <row r="47">
          <cell r="A47" t="str">
            <v>63</v>
          </cell>
          <cell r="B47">
            <v>29</v>
          </cell>
          <cell r="C47">
            <v>50</v>
          </cell>
          <cell r="D47">
            <v>20</v>
          </cell>
          <cell r="E47">
            <v>56</v>
          </cell>
          <cell r="F47">
            <v>26</v>
          </cell>
          <cell r="G47">
            <v>35</v>
          </cell>
          <cell r="H47">
            <v>20</v>
          </cell>
          <cell r="I47">
            <v>36</v>
          </cell>
          <cell r="J47">
            <v>15</v>
          </cell>
          <cell r="K47">
            <v>20</v>
          </cell>
        </row>
        <row r="48">
          <cell r="A48" t="str">
            <v>64</v>
          </cell>
          <cell r="B48">
            <v>13</v>
          </cell>
          <cell r="C48">
            <v>46</v>
          </cell>
          <cell r="D48">
            <v>17</v>
          </cell>
          <cell r="E48">
            <v>54</v>
          </cell>
          <cell r="F48">
            <v>11</v>
          </cell>
          <cell r="G48">
            <v>36</v>
          </cell>
          <cell r="H48">
            <v>10</v>
          </cell>
          <cell r="I48">
            <v>31</v>
          </cell>
          <cell r="J48">
            <v>18</v>
          </cell>
          <cell r="K48">
            <v>24</v>
          </cell>
        </row>
        <row r="49">
          <cell r="A49" t="str">
            <v>65</v>
          </cell>
          <cell r="B49">
            <v>21</v>
          </cell>
          <cell r="C49">
            <v>45</v>
          </cell>
          <cell r="D49">
            <v>20</v>
          </cell>
          <cell r="E49">
            <v>30</v>
          </cell>
          <cell r="F49">
            <v>18</v>
          </cell>
          <cell r="G49">
            <v>35</v>
          </cell>
          <cell r="H49">
            <v>11</v>
          </cell>
          <cell r="I49">
            <v>25</v>
          </cell>
          <cell r="J49">
            <v>8</v>
          </cell>
          <cell r="K49">
            <v>21</v>
          </cell>
        </row>
        <row r="50">
          <cell r="A50" t="str">
            <v>66</v>
          </cell>
          <cell r="B50">
            <v>13</v>
          </cell>
          <cell r="C50">
            <v>33</v>
          </cell>
          <cell r="D50">
            <v>14</v>
          </cell>
          <cell r="E50">
            <v>21</v>
          </cell>
          <cell r="F50">
            <v>7</v>
          </cell>
          <cell r="G50">
            <v>20</v>
          </cell>
          <cell r="H50">
            <v>6</v>
          </cell>
          <cell r="I50">
            <v>7</v>
          </cell>
          <cell r="J50">
            <v>5</v>
          </cell>
          <cell r="K50">
            <v>19</v>
          </cell>
        </row>
        <row r="51">
          <cell r="A51" t="str">
            <v>67</v>
          </cell>
          <cell r="B51">
            <v>8</v>
          </cell>
          <cell r="C51">
            <v>41</v>
          </cell>
          <cell r="D51">
            <v>15</v>
          </cell>
          <cell r="E51">
            <v>30</v>
          </cell>
          <cell r="F51">
            <v>15</v>
          </cell>
          <cell r="G51">
            <v>26</v>
          </cell>
          <cell r="H51">
            <v>6</v>
          </cell>
          <cell r="I51">
            <v>18</v>
          </cell>
          <cell r="J51">
            <v>10</v>
          </cell>
          <cell r="K51">
            <v>23</v>
          </cell>
        </row>
        <row r="52">
          <cell r="A52" t="str">
            <v>68</v>
          </cell>
          <cell r="B52">
            <v>8</v>
          </cell>
          <cell r="C52">
            <v>12</v>
          </cell>
          <cell r="D52">
            <v>5</v>
          </cell>
          <cell r="E52">
            <v>15</v>
          </cell>
          <cell r="F52">
            <v>7</v>
          </cell>
          <cell r="G52">
            <v>16</v>
          </cell>
          <cell r="H52">
            <v>7</v>
          </cell>
          <cell r="I52">
            <v>11</v>
          </cell>
          <cell r="J52">
            <v>4</v>
          </cell>
          <cell r="K52">
            <v>8</v>
          </cell>
        </row>
        <row r="53">
          <cell r="A53" t="str">
            <v>69</v>
          </cell>
          <cell r="B53">
            <v>12</v>
          </cell>
          <cell r="C53">
            <v>11</v>
          </cell>
          <cell r="D53">
            <v>12</v>
          </cell>
          <cell r="E53">
            <v>18</v>
          </cell>
          <cell r="F53">
            <v>4</v>
          </cell>
          <cell r="G53">
            <v>13</v>
          </cell>
          <cell r="H53">
            <v>5</v>
          </cell>
          <cell r="I53">
            <v>7</v>
          </cell>
          <cell r="J53">
            <v>6</v>
          </cell>
          <cell r="K53">
            <v>5</v>
          </cell>
        </row>
        <row r="54">
          <cell r="A54" t="str">
            <v>70</v>
          </cell>
          <cell r="B54">
            <v>17</v>
          </cell>
          <cell r="C54">
            <v>47</v>
          </cell>
          <cell r="D54">
            <v>21</v>
          </cell>
          <cell r="E54">
            <v>45</v>
          </cell>
          <cell r="F54">
            <v>25</v>
          </cell>
          <cell r="G54">
            <v>37</v>
          </cell>
          <cell r="H54">
            <v>29</v>
          </cell>
          <cell r="I54">
            <v>45</v>
          </cell>
          <cell r="J54">
            <v>22</v>
          </cell>
          <cell r="K54">
            <v>43</v>
          </cell>
        </row>
        <row r="55">
          <cell r="A55" t="str">
            <v>71</v>
          </cell>
          <cell r="B55">
            <v>24</v>
          </cell>
          <cell r="C55">
            <v>42</v>
          </cell>
          <cell r="D55">
            <v>24</v>
          </cell>
          <cell r="E55">
            <v>45</v>
          </cell>
          <cell r="F55">
            <v>16</v>
          </cell>
          <cell r="G55">
            <v>36</v>
          </cell>
          <cell r="H55">
            <v>9</v>
          </cell>
          <cell r="I55">
            <v>50</v>
          </cell>
          <cell r="J55">
            <v>19</v>
          </cell>
          <cell r="K55">
            <v>34</v>
          </cell>
        </row>
        <row r="56">
          <cell r="A56" t="str">
            <v>72</v>
          </cell>
          <cell r="B56">
            <v>1</v>
          </cell>
          <cell r="C56">
            <v>4</v>
          </cell>
          <cell r="D56">
            <v>5</v>
          </cell>
          <cell r="E56">
            <v>4</v>
          </cell>
          <cell r="G56">
            <v>3</v>
          </cell>
          <cell r="H56">
            <v>1</v>
          </cell>
          <cell r="I56">
            <v>3</v>
          </cell>
          <cell r="J56">
            <v>0</v>
          </cell>
          <cell r="K56">
            <v>1</v>
          </cell>
        </row>
        <row r="57">
          <cell r="A57" t="str">
            <v>73</v>
          </cell>
          <cell r="B57">
            <v>2</v>
          </cell>
          <cell r="C57">
            <v>4</v>
          </cell>
          <cell r="D57">
            <v>2</v>
          </cell>
          <cell r="E57">
            <v>2</v>
          </cell>
          <cell r="F57">
            <v>3</v>
          </cell>
          <cell r="G57">
            <v>3</v>
          </cell>
          <cell r="H57">
            <v>3</v>
          </cell>
          <cell r="I57">
            <v>1</v>
          </cell>
          <cell r="J57">
            <v>0</v>
          </cell>
          <cell r="K57">
            <v>2</v>
          </cell>
        </row>
        <row r="58">
          <cell r="A58" t="str">
            <v>74</v>
          </cell>
          <cell r="B58">
            <v>20</v>
          </cell>
          <cell r="C58">
            <v>36</v>
          </cell>
          <cell r="D58">
            <v>12</v>
          </cell>
          <cell r="E58">
            <v>43</v>
          </cell>
          <cell r="F58">
            <v>9</v>
          </cell>
          <cell r="G58">
            <v>43</v>
          </cell>
          <cell r="H58">
            <v>7</v>
          </cell>
          <cell r="I58">
            <v>42</v>
          </cell>
          <cell r="J58">
            <v>13</v>
          </cell>
          <cell r="K58">
            <v>39</v>
          </cell>
        </row>
        <row r="59">
          <cell r="A59" t="str">
            <v>76</v>
          </cell>
          <cell r="B59">
            <v>1</v>
          </cell>
          <cell r="F59">
            <v>1</v>
          </cell>
          <cell r="G59">
            <v>1</v>
          </cell>
          <cell r="H59">
            <v>1</v>
          </cell>
          <cell r="I59">
            <v>1</v>
          </cell>
          <cell r="J59">
            <v>0</v>
          </cell>
          <cell r="K59">
            <v>2</v>
          </cell>
        </row>
        <row r="60">
          <cell r="A60" t="str">
            <v>77</v>
          </cell>
          <cell r="C60">
            <v>1</v>
          </cell>
          <cell r="E60">
            <v>1</v>
          </cell>
          <cell r="F60">
            <v>1</v>
          </cell>
        </row>
        <row r="61">
          <cell r="A61" t="str">
            <v>85</v>
          </cell>
          <cell r="B61">
            <v>8</v>
          </cell>
          <cell r="C61">
            <v>20</v>
          </cell>
          <cell r="D61">
            <v>5</v>
          </cell>
          <cell r="E61">
            <v>13</v>
          </cell>
          <cell r="F61">
            <v>8</v>
          </cell>
          <cell r="G61">
            <v>14</v>
          </cell>
          <cell r="H61">
            <v>7</v>
          </cell>
          <cell r="I61">
            <v>10</v>
          </cell>
          <cell r="J61">
            <v>4</v>
          </cell>
          <cell r="K61">
            <v>12</v>
          </cell>
        </row>
        <row r="62">
          <cell r="A62" t="str">
            <v>86</v>
          </cell>
          <cell r="B62">
            <v>9</v>
          </cell>
          <cell r="C62">
            <v>13</v>
          </cell>
          <cell r="D62">
            <v>13</v>
          </cell>
          <cell r="E62">
            <v>20</v>
          </cell>
          <cell r="F62">
            <v>11</v>
          </cell>
          <cell r="G62">
            <v>24</v>
          </cell>
          <cell r="H62">
            <v>7</v>
          </cell>
          <cell r="I62">
            <v>12</v>
          </cell>
          <cell r="J62">
            <v>11</v>
          </cell>
          <cell r="K62">
            <v>26</v>
          </cell>
        </row>
        <row r="63">
          <cell r="A63" t="str">
            <v>87</v>
          </cell>
          <cell r="B63">
            <v>4</v>
          </cell>
          <cell r="C63">
            <v>29</v>
          </cell>
          <cell r="D63">
            <v>5</v>
          </cell>
          <cell r="E63">
            <v>18</v>
          </cell>
          <cell r="F63">
            <v>6</v>
          </cell>
          <cell r="G63">
            <v>12</v>
          </cell>
          <cell r="H63">
            <v>11</v>
          </cell>
          <cell r="I63">
            <v>8</v>
          </cell>
          <cell r="J63">
            <v>9</v>
          </cell>
          <cell r="K63">
            <v>15</v>
          </cell>
        </row>
        <row r="67">
          <cell r="B67" t="str">
            <v>2010</v>
          </cell>
          <cell r="D67" t="str">
            <v>2011</v>
          </cell>
          <cell r="F67" t="str">
            <v>2012</v>
          </cell>
          <cell r="H67" t="str">
            <v>2013</v>
          </cell>
          <cell r="J67">
            <v>2014</v>
          </cell>
        </row>
        <row r="68">
          <cell r="A68" t="str">
            <v>GD</v>
          </cell>
          <cell r="B68" t="str">
            <v>PR</v>
          </cell>
          <cell r="C68" t="str">
            <v>MCF</v>
          </cell>
          <cell r="D68" t="str">
            <v>PR</v>
          </cell>
          <cell r="E68" t="str">
            <v>MCF</v>
          </cell>
          <cell r="F68" t="str">
            <v>PR</v>
          </cell>
          <cell r="G68" t="str">
            <v>MCF</v>
          </cell>
          <cell r="H68" t="str">
            <v>PR</v>
          </cell>
          <cell r="I68" t="str">
            <v>MCF</v>
          </cell>
          <cell r="J68" t="str">
            <v>PR</v>
          </cell>
          <cell r="K68" t="str">
            <v>MCF</v>
          </cell>
        </row>
        <row r="69">
          <cell r="A69" t="str">
            <v>Droit</v>
          </cell>
          <cell r="B69">
            <v>186</v>
          </cell>
          <cell r="C69">
            <v>392</v>
          </cell>
          <cell r="D69">
            <v>181</v>
          </cell>
          <cell r="E69">
            <v>375</v>
          </cell>
          <cell r="F69">
            <v>174</v>
          </cell>
          <cell r="G69">
            <v>398</v>
          </cell>
          <cell r="H69">
            <v>118</v>
          </cell>
          <cell r="I69">
            <v>371</v>
          </cell>
          <cell r="J69">
            <v>137</v>
          </cell>
          <cell r="K69">
            <v>315</v>
          </cell>
        </row>
        <row r="70">
          <cell r="A70" t="str">
            <v>Lettres</v>
          </cell>
          <cell r="B70">
            <v>452</v>
          </cell>
          <cell r="C70">
            <v>695</v>
          </cell>
          <cell r="D70">
            <v>451</v>
          </cell>
          <cell r="E70">
            <v>686</v>
          </cell>
          <cell r="F70">
            <v>428</v>
          </cell>
          <cell r="G70">
            <v>630</v>
          </cell>
          <cell r="H70">
            <v>351</v>
          </cell>
          <cell r="I70">
            <v>635</v>
          </cell>
          <cell r="J70">
            <v>326</v>
          </cell>
          <cell r="K70">
            <v>568</v>
          </cell>
        </row>
        <row r="71">
          <cell r="A71" t="str">
            <v>Pharmacie</v>
          </cell>
          <cell r="B71">
            <v>21</v>
          </cell>
          <cell r="C71">
            <v>62</v>
          </cell>
          <cell r="D71">
            <v>23</v>
          </cell>
          <cell r="E71">
            <v>50</v>
          </cell>
          <cell r="F71">
            <v>25</v>
          </cell>
          <cell r="G71">
            <v>50</v>
          </cell>
          <cell r="H71">
            <v>25</v>
          </cell>
          <cell r="I71">
            <v>30</v>
          </cell>
          <cell r="J71">
            <v>24</v>
          </cell>
          <cell r="K71">
            <v>53</v>
          </cell>
        </row>
        <row r="72">
          <cell r="A72" t="str">
            <v>Sciences</v>
          </cell>
          <cell r="B72">
            <v>470</v>
          </cell>
          <cell r="C72">
            <v>952</v>
          </cell>
          <cell r="D72">
            <v>507</v>
          </cell>
          <cell r="E72">
            <v>878</v>
          </cell>
          <cell r="F72">
            <v>448</v>
          </cell>
          <cell r="G72">
            <v>774</v>
          </cell>
          <cell r="H72">
            <v>323</v>
          </cell>
          <cell r="I72">
            <v>639</v>
          </cell>
          <cell r="J72">
            <v>315</v>
          </cell>
          <cell r="K72">
            <v>511</v>
          </cell>
        </row>
        <row r="76">
          <cell r="A76" t="str">
            <v>GROUPE</v>
          </cell>
          <cell r="B76" t="str">
            <v>PR</v>
          </cell>
          <cell r="C76" t="str">
            <v>MCF</v>
          </cell>
          <cell r="D76" t="str">
            <v>PR</v>
          </cell>
          <cell r="E76" t="str">
            <v>MCF</v>
          </cell>
          <cell r="F76" t="str">
            <v>PR</v>
          </cell>
          <cell r="G76" t="str">
            <v>MCF</v>
          </cell>
          <cell r="H76" t="str">
            <v>PR</v>
          </cell>
          <cell r="I76" t="str">
            <v>MCF</v>
          </cell>
          <cell r="J76" t="str">
            <v>PR</v>
          </cell>
          <cell r="K76" t="str">
            <v>MCF</v>
          </cell>
        </row>
        <row r="77">
          <cell r="A77" t="str">
            <v>01</v>
          </cell>
          <cell r="B77">
            <v>97</v>
          </cell>
          <cell r="C77">
            <v>145</v>
          </cell>
          <cell r="D77">
            <v>83</v>
          </cell>
          <cell r="E77">
            <v>165</v>
          </cell>
          <cell r="F77">
            <v>90</v>
          </cell>
          <cell r="G77">
            <v>177</v>
          </cell>
          <cell r="H77">
            <v>65</v>
          </cell>
          <cell r="I77">
            <v>178</v>
          </cell>
          <cell r="J77">
            <v>77</v>
          </cell>
          <cell r="K77">
            <v>148</v>
          </cell>
        </row>
        <row r="78">
          <cell r="A78" t="str">
            <v>02</v>
          </cell>
          <cell r="B78">
            <v>89</v>
          </cell>
          <cell r="C78">
            <v>247</v>
          </cell>
          <cell r="D78">
            <v>98</v>
          </cell>
          <cell r="E78">
            <v>210</v>
          </cell>
          <cell r="F78">
            <v>84</v>
          </cell>
          <cell r="G78">
            <v>221</v>
          </cell>
          <cell r="H78">
            <v>53</v>
          </cell>
          <cell r="I78">
            <v>193</v>
          </cell>
          <cell r="J78">
            <v>60</v>
          </cell>
          <cell r="K78">
            <v>167</v>
          </cell>
        </row>
        <row r="79">
          <cell r="A79" t="str">
            <v>03</v>
          </cell>
          <cell r="B79">
            <v>178</v>
          </cell>
          <cell r="C79">
            <v>258</v>
          </cell>
          <cell r="D79">
            <v>168</v>
          </cell>
          <cell r="E79">
            <v>247</v>
          </cell>
          <cell r="F79">
            <v>169</v>
          </cell>
          <cell r="G79">
            <v>226</v>
          </cell>
          <cell r="H79">
            <v>129</v>
          </cell>
          <cell r="I79">
            <v>245</v>
          </cell>
          <cell r="J79">
            <v>111</v>
          </cell>
          <cell r="K79">
            <v>204</v>
          </cell>
        </row>
        <row r="80">
          <cell r="A80" t="str">
            <v>04</v>
          </cell>
          <cell r="B80">
            <v>209</v>
          </cell>
          <cell r="C80">
            <v>303</v>
          </cell>
          <cell r="D80">
            <v>219</v>
          </cell>
          <cell r="E80">
            <v>299</v>
          </cell>
          <cell r="F80">
            <v>204</v>
          </cell>
          <cell r="G80">
            <v>281</v>
          </cell>
          <cell r="H80">
            <v>172</v>
          </cell>
          <cell r="I80">
            <v>248</v>
          </cell>
          <cell r="J80">
            <v>161</v>
          </cell>
          <cell r="K80">
            <v>243</v>
          </cell>
        </row>
        <row r="81">
          <cell r="A81" t="str">
            <v>05</v>
          </cell>
          <cell r="B81">
            <v>117</v>
          </cell>
          <cell r="C81">
            <v>269</v>
          </cell>
          <cell r="D81">
            <v>142</v>
          </cell>
          <cell r="E81">
            <v>240</v>
          </cell>
          <cell r="F81">
            <v>132</v>
          </cell>
          <cell r="G81">
            <v>217</v>
          </cell>
          <cell r="H81">
            <v>91</v>
          </cell>
          <cell r="I81">
            <v>178</v>
          </cell>
          <cell r="J81">
            <v>80</v>
          </cell>
          <cell r="K81">
            <v>165</v>
          </cell>
        </row>
        <row r="82">
          <cell r="A82" t="str">
            <v>06</v>
          </cell>
          <cell r="B82">
            <v>44</v>
          </cell>
          <cell r="C82">
            <v>64</v>
          </cell>
          <cell r="D82">
            <v>49</v>
          </cell>
          <cell r="E82">
            <v>63</v>
          </cell>
          <cell r="F82">
            <v>40</v>
          </cell>
          <cell r="G82">
            <v>47</v>
          </cell>
          <cell r="H82">
            <v>29</v>
          </cell>
          <cell r="I82">
            <v>52</v>
          </cell>
          <cell r="J82">
            <v>25</v>
          </cell>
          <cell r="K82">
            <v>42</v>
          </cell>
        </row>
        <row r="83">
          <cell r="A83" t="str">
            <v>07</v>
          </cell>
          <cell r="B83">
            <v>67</v>
          </cell>
          <cell r="C83">
            <v>115</v>
          </cell>
          <cell r="D83">
            <v>60</v>
          </cell>
          <cell r="E83">
            <v>119</v>
          </cell>
          <cell r="F83">
            <v>57</v>
          </cell>
          <cell r="G83">
            <v>91</v>
          </cell>
          <cell r="H83">
            <v>36</v>
          </cell>
          <cell r="I83">
            <v>68</v>
          </cell>
          <cell r="J83">
            <v>36</v>
          </cell>
          <cell r="K83">
            <v>36</v>
          </cell>
        </row>
        <row r="84">
          <cell r="A84" t="str">
            <v>08</v>
          </cell>
          <cell r="B84">
            <v>17</v>
          </cell>
          <cell r="C84">
            <v>55</v>
          </cell>
          <cell r="D84">
            <v>33</v>
          </cell>
          <cell r="E84">
            <v>40</v>
          </cell>
          <cell r="F84">
            <v>21</v>
          </cell>
          <cell r="G84">
            <v>48</v>
          </cell>
          <cell r="H84">
            <v>28</v>
          </cell>
          <cell r="I84">
            <v>36</v>
          </cell>
          <cell r="J84">
            <v>24</v>
          </cell>
          <cell r="K84">
            <v>26</v>
          </cell>
        </row>
        <row r="85">
          <cell r="A85" t="str">
            <v>09</v>
          </cell>
          <cell r="B85">
            <v>150</v>
          </cell>
          <cell r="C85">
            <v>261</v>
          </cell>
          <cell r="D85">
            <v>140</v>
          </cell>
          <cell r="E85">
            <v>247</v>
          </cell>
          <cell r="F85">
            <v>136</v>
          </cell>
          <cell r="G85">
            <v>225</v>
          </cell>
          <cell r="H85">
            <v>94</v>
          </cell>
          <cell r="I85">
            <v>206</v>
          </cell>
          <cell r="J85">
            <v>99</v>
          </cell>
          <cell r="K85">
            <v>142</v>
          </cell>
        </row>
        <row r="86">
          <cell r="A86" t="str">
            <v>10</v>
          </cell>
          <cell r="B86">
            <v>75</v>
          </cell>
          <cell r="C86">
            <v>188</v>
          </cell>
          <cell r="D86">
            <v>83</v>
          </cell>
          <cell r="E86">
            <v>168</v>
          </cell>
          <cell r="F86">
            <v>62</v>
          </cell>
          <cell r="G86">
            <v>146</v>
          </cell>
          <cell r="H86">
            <v>45</v>
          </cell>
          <cell r="I86">
            <v>99</v>
          </cell>
          <cell r="J86">
            <v>51</v>
          </cell>
          <cell r="K86">
            <v>100</v>
          </cell>
        </row>
        <row r="87">
          <cell r="A87" t="str">
            <v>11</v>
          </cell>
          <cell r="B87">
            <v>21</v>
          </cell>
          <cell r="C87">
            <v>62</v>
          </cell>
          <cell r="D87">
            <v>23</v>
          </cell>
          <cell r="E87">
            <v>51</v>
          </cell>
          <cell r="F87">
            <v>25</v>
          </cell>
          <cell r="G87">
            <v>50</v>
          </cell>
          <cell r="H87">
            <v>25</v>
          </cell>
          <cell r="I87">
            <v>30</v>
          </cell>
          <cell r="J87">
            <v>24</v>
          </cell>
          <cell r="K87">
            <v>53</v>
          </cell>
        </row>
        <row r="88">
          <cell r="A88" t="str">
            <v>12</v>
          </cell>
          <cell r="B88">
            <v>64</v>
          </cell>
          <cell r="C88">
            <v>133</v>
          </cell>
          <cell r="D88">
            <v>64</v>
          </cell>
          <cell r="E88">
            <v>139</v>
          </cell>
          <cell r="F88">
            <v>53</v>
          </cell>
          <cell r="G88">
            <v>122</v>
          </cell>
          <cell r="H88">
            <v>49</v>
          </cell>
          <cell r="I88">
            <v>141</v>
          </cell>
          <cell r="J88">
            <v>54</v>
          </cell>
          <cell r="K88">
            <v>119</v>
          </cell>
        </row>
        <row r="89">
          <cell r="A89" t="str">
            <v>Théologie</v>
          </cell>
          <cell r="B89">
            <v>1</v>
          </cell>
          <cell r="C89">
            <v>1</v>
          </cell>
          <cell r="E89">
            <v>1</v>
          </cell>
          <cell r="F89">
            <v>2</v>
          </cell>
          <cell r="G89">
            <v>1</v>
          </cell>
          <cell r="H89">
            <v>3</v>
          </cell>
          <cell r="I89">
            <v>1</v>
          </cell>
          <cell r="K89">
            <v>2</v>
          </cell>
        </row>
      </sheetData>
      <sheetData sheetId="19">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9</v>
          </cell>
          <cell r="C3">
            <v>21</v>
          </cell>
          <cell r="D3">
            <v>0.3</v>
          </cell>
          <cell r="E3">
            <v>30</v>
          </cell>
          <cell r="F3">
            <v>8</v>
          </cell>
          <cell r="G3">
            <v>13</v>
          </cell>
          <cell r="H3">
            <v>0.38095238095238093</v>
          </cell>
          <cell r="I3">
            <v>21</v>
          </cell>
          <cell r="J3">
            <v>11</v>
          </cell>
          <cell r="K3">
            <v>14</v>
          </cell>
          <cell r="L3">
            <v>0.44</v>
          </cell>
          <cell r="M3">
            <v>25</v>
          </cell>
          <cell r="N3">
            <v>10</v>
          </cell>
          <cell r="O3">
            <v>14</v>
          </cell>
          <cell r="P3">
            <v>0.41666666666666669</v>
          </cell>
          <cell r="Q3">
            <v>24</v>
          </cell>
          <cell r="R3">
            <v>10</v>
          </cell>
          <cell r="S3">
            <v>17</v>
          </cell>
          <cell r="T3">
            <v>0.37037037037037035</v>
          </cell>
          <cell r="U3">
            <v>27</v>
          </cell>
        </row>
        <row r="4">
          <cell r="A4" t="str">
            <v>02</v>
          </cell>
          <cell r="B4">
            <v>9</v>
          </cell>
          <cell r="C4">
            <v>15</v>
          </cell>
          <cell r="D4">
            <v>0.375</v>
          </cell>
          <cell r="E4">
            <v>24</v>
          </cell>
          <cell r="F4">
            <v>7</v>
          </cell>
          <cell r="G4">
            <v>15</v>
          </cell>
          <cell r="H4">
            <v>0.31818181818181818</v>
          </cell>
          <cell r="I4">
            <v>22</v>
          </cell>
          <cell r="J4">
            <v>6</v>
          </cell>
          <cell r="K4">
            <v>18</v>
          </cell>
          <cell r="L4">
            <v>0.25</v>
          </cell>
          <cell r="M4">
            <v>24</v>
          </cell>
          <cell r="N4">
            <v>9</v>
          </cell>
          <cell r="O4">
            <v>10</v>
          </cell>
          <cell r="P4">
            <v>0.47368421052631576</v>
          </cell>
          <cell r="Q4">
            <v>19</v>
          </cell>
          <cell r="R4">
            <v>8</v>
          </cell>
          <cell r="S4">
            <v>15</v>
          </cell>
          <cell r="T4">
            <v>0.34782608695652173</v>
          </cell>
          <cell r="U4">
            <v>23</v>
          </cell>
        </row>
        <row r="5">
          <cell r="A5" t="str">
            <v>03</v>
          </cell>
          <cell r="B5">
            <v>1</v>
          </cell>
          <cell r="C5">
            <v>4</v>
          </cell>
          <cell r="D5">
            <v>0.2</v>
          </cell>
          <cell r="E5">
            <v>5</v>
          </cell>
          <cell r="F5">
            <v>2</v>
          </cell>
          <cell r="G5">
            <v>2</v>
          </cell>
          <cell r="H5">
            <v>0.5</v>
          </cell>
          <cell r="I5">
            <v>4</v>
          </cell>
          <cell r="K5">
            <v>2</v>
          </cell>
          <cell r="L5">
            <v>0</v>
          </cell>
          <cell r="M5">
            <v>2</v>
          </cell>
          <cell r="N5">
            <v>2</v>
          </cell>
          <cell r="O5">
            <v>5</v>
          </cell>
          <cell r="P5">
            <v>0.2857142857142857</v>
          </cell>
          <cell r="Q5">
            <v>7</v>
          </cell>
          <cell r="R5">
            <v>0</v>
          </cell>
          <cell r="S5">
            <v>3</v>
          </cell>
          <cell r="T5">
            <v>0</v>
          </cell>
          <cell r="U5">
            <v>3</v>
          </cell>
        </row>
        <row r="6">
          <cell r="A6" t="str">
            <v>04</v>
          </cell>
          <cell r="C6">
            <v>4</v>
          </cell>
          <cell r="D6">
            <v>0</v>
          </cell>
          <cell r="E6">
            <v>4</v>
          </cell>
          <cell r="F6">
            <v>2</v>
          </cell>
          <cell r="G6">
            <v>5</v>
          </cell>
          <cell r="H6">
            <v>0.2857142857142857</v>
          </cell>
          <cell r="I6">
            <v>7</v>
          </cell>
          <cell r="J6">
            <v>1</v>
          </cell>
          <cell r="K6">
            <v>6</v>
          </cell>
          <cell r="L6">
            <v>0.14285714285714285</v>
          </cell>
          <cell r="M6">
            <v>7</v>
          </cell>
          <cell r="N6">
            <v>1</v>
          </cell>
          <cell r="O6">
            <v>4</v>
          </cell>
          <cell r="P6">
            <v>0.2</v>
          </cell>
          <cell r="Q6">
            <v>5</v>
          </cell>
          <cell r="R6">
            <v>1</v>
          </cell>
          <cell r="S6">
            <v>7</v>
          </cell>
          <cell r="T6">
            <v>0.125</v>
          </cell>
          <cell r="U6">
            <v>8</v>
          </cell>
        </row>
        <row r="7">
          <cell r="A7" t="str">
            <v>05</v>
          </cell>
          <cell r="B7">
            <v>7</v>
          </cell>
          <cell r="C7">
            <v>20</v>
          </cell>
          <cell r="D7">
            <v>0.25925925925925924</v>
          </cell>
          <cell r="E7">
            <v>27</v>
          </cell>
          <cell r="F7">
            <v>10</v>
          </cell>
          <cell r="G7">
            <v>24</v>
          </cell>
          <cell r="H7">
            <v>0.29411764705882354</v>
          </cell>
          <cell r="I7">
            <v>34</v>
          </cell>
          <cell r="J7">
            <v>3</v>
          </cell>
          <cell r="K7">
            <v>16</v>
          </cell>
          <cell r="L7">
            <v>0.15789473684210525</v>
          </cell>
          <cell r="M7">
            <v>19</v>
          </cell>
          <cell r="N7">
            <v>1</v>
          </cell>
          <cell r="O7">
            <v>18</v>
          </cell>
          <cell r="P7">
            <v>5.2631578947368418E-2</v>
          </cell>
          <cell r="Q7">
            <v>19</v>
          </cell>
          <cell r="R7">
            <v>8</v>
          </cell>
          <cell r="S7">
            <v>14</v>
          </cell>
          <cell r="T7">
            <v>0.36363636363636365</v>
          </cell>
          <cell r="U7">
            <v>22</v>
          </cell>
        </row>
        <row r="8">
          <cell r="A8" t="str">
            <v>06</v>
          </cell>
          <cell r="B8">
            <v>5</v>
          </cell>
          <cell r="C8">
            <v>10</v>
          </cell>
          <cell r="D8">
            <v>0.33333333333333331</v>
          </cell>
          <cell r="E8">
            <v>15</v>
          </cell>
          <cell r="F8">
            <v>4</v>
          </cell>
          <cell r="G8">
            <v>19</v>
          </cell>
          <cell r="H8">
            <v>0.17391304347826086</v>
          </cell>
          <cell r="I8">
            <v>23</v>
          </cell>
          <cell r="J8">
            <v>3</v>
          </cell>
          <cell r="K8">
            <v>10</v>
          </cell>
          <cell r="L8">
            <v>0.23076923076923078</v>
          </cell>
          <cell r="M8">
            <v>13</v>
          </cell>
          <cell r="N8">
            <v>5</v>
          </cell>
          <cell r="O8">
            <v>11</v>
          </cell>
          <cell r="P8">
            <v>0.3125</v>
          </cell>
          <cell r="Q8">
            <v>16</v>
          </cell>
          <cell r="R8">
            <v>4</v>
          </cell>
          <cell r="S8">
            <v>17</v>
          </cell>
          <cell r="T8">
            <v>0.19047619047619047</v>
          </cell>
          <cell r="U8">
            <v>21</v>
          </cell>
        </row>
        <row r="9">
          <cell r="A9" t="str">
            <v>07</v>
          </cell>
          <cell r="B9">
            <v>19</v>
          </cell>
          <cell r="C9">
            <v>4</v>
          </cell>
          <cell r="D9">
            <v>0.82608695652173914</v>
          </cell>
          <cell r="E9">
            <v>23</v>
          </cell>
          <cell r="F9">
            <v>13</v>
          </cell>
          <cell r="G9">
            <v>7</v>
          </cell>
          <cell r="H9">
            <v>0.65</v>
          </cell>
          <cell r="I9">
            <v>20</v>
          </cell>
          <cell r="J9">
            <v>14</v>
          </cell>
          <cell r="K9">
            <v>11</v>
          </cell>
          <cell r="L9">
            <v>0.56000000000000005</v>
          </cell>
          <cell r="M9">
            <v>25</v>
          </cell>
          <cell r="N9">
            <v>15</v>
          </cell>
          <cell r="O9">
            <v>8</v>
          </cell>
          <cell r="P9">
            <v>0.65217391304347827</v>
          </cell>
          <cell r="Q9">
            <v>23</v>
          </cell>
          <cell r="R9">
            <v>13</v>
          </cell>
          <cell r="S9">
            <v>11</v>
          </cell>
          <cell r="T9">
            <v>0.54166666666666663</v>
          </cell>
          <cell r="U9">
            <v>24</v>
          </cell>
        </row>
        <row r="10">
          <cell r="A10" t="str">
            <v>08</v>
          </cell>
          <cell r="B10">
            <v>3</v>
          </cell>
          <cell r="C10">
            <v>3</v>
          </cell>
          <cell r="D10">
            <v>0.5</v>
          </cell>
          <cell r="E10">
            <v>6</v>
          </cell>
          <cell r="F10">
            <v>1</v>
          </cell>
          <cell r="G10">
            <v>3</v>
          </cell>
          <cell r="H10">
            <v>0.25</v>
          </cell>
          <cell r="I10">
            <v>4</v>
          </cell>
          <cell r="J10">
            <v>3</v>
          </cell>
          <cell r="K10">
            <v>3</v>
          </cell>
          <cell r="L10">
            <v>0.5</v>
          </cell>
          <cell r="M10">
            <v>6</v>
          </cell>
          <cell r="N10">
            <v>5</v>
          </cell>
          <cell r="O10">
            <v>1</v>
          </cell>
          <cell r="P10">
            <v>0.83333333333333337</v>
          </cell>
          <cell r="Q10">
            <v>6</v>
          </cell>
          <cell r="R10">
            <v>1</v>
          </cell>
          <cell r="S10">
            <v>1</v>
          </cell>
          <cell r="T10">
            <v>0.5</v>
          </cell>
          <cell r="U10">
            <v>2</v>
          </cell>
        </row>
        <row r="11">
          <cell r="A11" t="str">
            <v>09</v>
          </cell>
          <cell r="B11">
            <v>12</v>
          </cell>
          <cell r="C11">
            <v>8</v>
          </cell>
          <cell r="D11">
            <v>0.6</v>
          </cell>
          <cell r="E11">
            <v>20</v>
          </cell>
          <cell r="F11">
            <v>15</v>
          </cell>
          <cell r="G11">
            <v>13</v>
          </cell>
          <cell r="H11">
            <v>0.5357142857142857</v>
          </cell>
          <cell r="I11">
            <v>28</v>
          </cell>
          <cell r="J11">
            <v>13</v>
          </cell>
          <cell r="K11">
            <v>13</v>
          </cell>
          <cell r="L11">
            <v>0.5</v>
          </cell>
          <cell r="M11">
            <v>26</v>
          </cell>
          <cell r="N11">
            <v>9</v>
          </cell>
          <cell r="O11">
            <v>13</v>
          </cell>
          <cell r="P11">
            <v>0.40909090909090912</v>
          </cell>
          <cell r="Q11">
            <v>22</v>
          </cell>
          <cell r="R11">
            <v>10</v>
          </cell>
          <cell r="S11">
            <v>9</v>
          </cell>
          <cell r="T11">
            <v>0.52631578947368418</v>
          </cell>
          <cell r="U11">
            <v>19</v>
          </cell>
        </row>
        <row r="12">
          <cell r="A12" t="str">
            <v>10</v>
          </cell>
          <cell r="B12">
            <v>3</v>
          </cell>
          <cell r="C12">
            <v>3</v>
          </cell>
          <cell r="D12">
            <v>0.5</v>
          </cell>
          <cell r="E12">
            <v>6</v>
          </cell>
          <cell r="F12">
            <v>3</v>
          </cell>
          <cell r="G12">
            <v>2</v>
          </cell>
          <cell r="H12">
            <v>0.6</v>
          </cell>
          <cell r="I12">
            <v>5</v>
          </cell>
          <cell r="J12">
            <v>5</v>
          </cell>
          <cell r="K12">
            <v>4</v>
          </cell>
          <cell r="L12">
            <v>0.55555555555555558</v>
          </cell>
          <cell r="M12">
            <v>9</v>
          </cell>
          <cell r="N12">
            <v>2</v>
          </cell>
          <cell r="O12">
            <v>4</v>
          </cell>
          <cell r="P12">
            <v>0.33333333333333331</v>
          </cell>
          <cell r="Q12">
            <v>6</v>
          </cell>
          <cell r="R12">
            <v>1</v>
          </cell>
          <cell r="S12">
            <v>2</v>
          </cell>
          <cell r="T12">
            <v>0.33333333333333331</v>
          </cell>
          <cell r="U12">
            <v>3</v>
          </cell>
        </row>
        <row r="13">
          <cell r="A13" t="str">
            <v>11</v>
          </cell>
          <cell r="B13">
            <v>18</v>
          </cell>
          <cell r="C13">
            <v>15</v>
          </cell>
          <cell r="D13">
            <v>0.54545454545454541</v>
          </cell>
          <cell r="E13">
            <v>33</v>
          </cell>
          <cell r="F13">
            <v>14</v>
          </cell>
          <cell r="G13">
            <v>14</v>
          </cell>
          <cell r="H13">
            <v>0.5</v>
          </cell>
          <cell r="I13">
            <v>28</v>
          </cell>
          <cell r="J13">
            <v>28</v>
          </cell>
          <cell r="K13">
            <v>10</v>
          </cell>
          <cell r="L13">
            <v>0.73684210526315785</v>
          </cell>
          <cell r="M13">
            <v>38</v>
          </cell>
          <cell r="N13">
            <v>13</v>
          </cell>
          <cell r="O13">
            <v>14</v>
          </cell>
          <cell r="P13">
            <v>0.48148148148148145</v>
          </cell>
          <cell r="Q13">
            <v>27</v>
          </cell>
          <cell r="R13">
            <v>10</v>
          </cell>
          <cell r="S13">
            <v>11</v>
          </cell>
          <cell r="T13">
            <v>0.47619047619047616</v>
          </cell>
          <cell r="U13">
            <v>21</v>
          </cell>
        </row>
        <row r="14">
          <cell r="A14" t="str">
            <v>12</v>
          </cell>
          <cell r="B14">
            <v>2</v>
          </cell>
          <cell r="C14">
            <v>5</v>
          </cell>
          <cell r="D14">
            <v>0.2857142857142857</v>
          </cell>
          <cell r="E14">
            <v>7</v>
          </cell>
          <cell r="F14">
            <v>2</v>
          </cell>
          <cell r="G14">
            <v>5</v>
          </cell>
          <cell r="H14">
            <v>0.2857142857142857</v>
          </cell>
          <cell r="I14">
            <v>7</v>
          </cell>
          <cell r="J14">
            <v>3</v>
          </cell>
          <cell r="K14">
            <v>5</v>
          </cell>
          <cell r="L14">
            <v>0.375</v>
          </cell>
          <cell r="M14">
            <v>8</v>
          </cell>
          <cell r="N14">
            <v>3</v>
          </cell>
          <cell r="O14">
            <v>5</v>
          </cell>
          <cell r="P14">
            <v>0.375</v>
          </cell>
          <cell r="Q14">
            <v>8</v>
          </cell>
          <cell r="R14">
            <v>1</v>
          </cell>
          <cell r="S14">
            <v>3</v>
          </cell>
          <cell r="T14">
            <v>0.25</v>
          </cell>
          <cell r="U14">
            <v>4</v>
          </cell>
        </row>
        <row r="15">
          <cell r="A15" t="str">
            <v>13</v>
          </cell>
          <cell r="B15">
            <v>3</v>
          </cell>
          <cell r="C15">
            <v>2</v>
          </cell>
          <cell r="D15">
            <v>0.6</v>
          </cell>
          <cell r="E15">
            <v>5</v>
          </cell>
          <cell r="F15">
            <v>1</v>
          </cell>
          <cell r="H15">
            <v>1</v>
          </cell>
          <cell r="I15">
            <v>1</v>
          </cell>
          <cell r="J15">
            <v>3</v>
          </cell>
          <cell r="K15">
            <v>4</v>
          </cell>
          <cell r="L15">
            <v>0.42857142857142855</v>
          </cell>
          <cell r="M15">
            <v>7</v>
          </cell>
          <cell r="R15">
            <v>2</v>
          </cell>
          <cell r="S15">
            <v>0</v>
          </cell>
          <cell r="T15">
            <v>1</v>
          </cell>
          <cell r="U15">
            <v>2</v>
          </cell>
        </row>
        <row r="16">
          <cell r="A16" t="str">
            <v>14</v>
          </cell>
          <cell r="B16">
            <v>16</v>
          </cell>
          <cell r="C16">
            <v>9</v>
          </cell>
          <cell r="D16">
            <v>0.64</v>
          </cell>
          <cell r="E16">
            <v>25</v>
          </cell>
          <cell r="F16">
            <v>15</v>
          </cell>
          <cell r="G16">
            <v>11</v>
          </cell>
          <cell r="H16">
            <v>0.57692307692307687</v>
          </cell>
          <cell r="I16">
            <v>26</v>
          </cell>
          <cell r="J16">
            <v>9</v>
          </cell>
          <cell r="K16">
            <v>12</v>
          </cell>
          <cell r="L16">
            <v>0.42857142857142855</v>
          </cell>
          <cell r="M16">
            <v>21</v>
          </cell>
          <cell r="N16">
            <v>12</v>
          </cell>
          <cell r="O16">
            <v>6</v>
          </cell>
          <cell r="P16">
            <v>0.66666666666666663</v>
          </cell>
          <cell r="Q16">
            <v>18</v>
          </cell>
          <cell r="R16">
            <v>14</v>
          </cell>
          <cell r="S16">
            <v>4</v>
          </cell>
          <cell r="T16">
            <v>0.77777777777777779</v>
          </cell>
          <cell r="U16">
            <v>18</v>
          </cell>
        </row>
        <row r="17">
          <cell r="A17" t="str">
            <v>15</v>
          </cell>
          <cell r="B17">
            <v>2</v>
          </cell>
          <cell r="C17">
            <v>6</v>
          </cell>
          <cell r="D17">
            <v>0.25</v>
          </cell>
          <cell r="E17">
            <v>8</v>
          </cell>
          <cell r="F17">
            <v>1</v>
          </cell>
          <cell r="G17">
            <v>9</v>
          </cell>
          <cell r="H17">
            <v>0.1</v>
          </cell>
          <cell r="I17">
            <v>10</v>
          </cell>
          <cell r="J17">
            <v>1</v>
          </cell>
          <cell r="K17">
            <v>7</v>
          </cell>
          <cell r="L17">
            <v>0.125</v>
          </cell>
          <cell r="M17">
            <v>8</v>
          </cell>
          <cell r="N17">
            <v>2</v>
          </cell>
          <cell r="O17">
            <v>1</v>
          </cell>
          <cell r="P17">
            <v>0.66666666666666663</v>
          </cell>
          <cell r="Q17">
            <v>3</v>
          </cell>
          <cell r="R17">
            <v>2</v>
          </cell>
          <cell r="S17">
            <v>5</v>
          </cell>
          <cell r="T17">
            <v>0.2857142857142857</v>
          </cell>
          <cell r="U17">
            <v>7</v>
          </cell>
        </row>
        <row r="18">
          <cell r="A18" t="str">
            <v>16</v>
          </cell>
          <cell r="B18">
            <v>14</v>
          </cell>
          <cell r="C18">
            <v>16</v>
          </cell>
          <cell r="D18">
            <v>0.46666666666666667</v>
          </cell>
          <cell r="E18">
            <v>30</v>
          </cell>
          <cell r="F18">
            <v>13</v>
          </cell>
          <cell r="G18">
            <v>22</v>
          </cell>
          <cell r="H18">
            <v>0.37142857142857144</v>
          </cell>
          <cell r="I18">
            <v>35</v>
          </cell>
          <cell r="J18">
            <v>14</v>
          </cell>
          <cell r="K18">
            <v>14</v>
          </cell>
          <cell r="L18">
            <v>0.5</v>
          </cell>
          <cell r="M18">
            <v>28</v>
          </cell>
          <cell r="N18">
            <v>14</v>
          </cell>
          <cell r="O18">
            <v>13</v>
          </cell>
          <cell r="P18">
            <v>0.51851851851851849</v>
          </cell>
          <cell r="Q18">
            <v>27</v>
          </cell>
          <cell r="R18">
            <v>14</v>
          </cell>
          <cell r="S18">
            <v>14</v>
          </cell>
          <cell r="T18">
            <v>0.5</v>
          </cell>
          <cell r="U18">
            <v>28</v>
          </cell>
        </row>
        <row r="19">
          <cell r="A19" t="str">
            <v>17</v>
          </cell>
          <cell r="B19">
            <v>2</v>
          </cell>
          <cell r="C19">
            <v>14</v>
          </cell>
          <cell r="D19">
            <v>0.125</v>
          </cell>
          <cell r="E19">
            <v>16</v>
          </cell>
          <cell r="F19">
            <v>3</v>
          </cell>
          <cell r="G19">
            <v>9</v>
          </cell>
          <cell r="H19">
            <v>0.25</v>
          </cell>
          <cell r="I19">
            <v>12</v>
          </cell>
          <cell r="J19">
            <v>3</v>
          </cell>
          <cell r="K19">
            <v>11</v>
          </cell>
          <cell r="L19">
            <v>0.21428571428571427</v>
          </cell>
          <cell r="M19">
            <v>14</v>
          </cell>
          <cell r="N19">
            <v>4</v>
          </cell>
          <cell r="O19">
            <v>11</v>
          </cell>
          <cell r="P19">
            <v>0.26666666666666666</v>
          </cell>
          <cell r="Q19">
            <v>15</v>
          </cell>
          <cell r="R19">
            <v>7</v>
          </cell>
          <cell r="S19">
            <v>6</v>
          </cell>
          <cell r="T19">
            <v>0.53846153846153844</v>
          </cell>
          <cell r="U19">
            <v>13</v>
          </cell>
        </row>
        <row r="20">
          <cell r="A20" t="str">
            <v>18</v>
          </cell>
          <cell r="B20">
            <v>10</v>
          </cell>
          <cell r="C20">
            <v>13</v>
          </cell>
          <cell r="D20">
            <v>0.43478260869565216</v>
          </cell>
          <cell r="E20">
            <v>23</v>
          </cell>
          <cell r="F20">
            <v>10</v>
          </cell>
          <cell r="G20">
            <v>15</v>
          </cell>
          <cell r="H20">
            <v>0.4</v>
          </cell>
          <cell r="I20">
            <v>25</v>
          </cell>
          <cell r="J20">
            <v>6</v>
          </cell>
          <cell r="K20">
            <v>13</v>
          </cell>
          <cell r="L20">
            <v>0.31578947368421051</v>
          </cell>
          <cell r="M20">
            <v>19</v>
          </cell>
          <cell r="N20">
            <v>4</v>
          </cell>
          <cell r="O20">
            <v>11</v>
          </cell>
          <cell r="P20">
            <v>0.26666666666666666</v>
          </cell>
          <cell r="Q20">
            <v>15</v>
          </cell>
          <cell r="R20">
            <v>4</v>
          </cell>
          <cell r="S20">
            <v>16</v>
          </cell>
          <cell r="T20">
            <v>0.2</v>
          </cell>
          <cell r="U20">
            <v>20</v>
          </cell>
        </row>
        <row r="21">
          <cell r="A21" t="str">
            <v>19</v>
          </cell>
          <cell r="B21">
            <v>11</v>
          </cell>
          <cell r="C21">
            <v>10</v>
          </cell>
          <cell r="D21">
            <v>0.52380952380952384</v>
          </cell>
          <cell r="E21">
            <v>21</v>
          </cell>
          <cell r="F21">
            <v>7</v>
          </cell>
          <cell r="G21">
            <v>15</v>
          </cell>
          <cell r="H21">
            <v>0.31818181818181818</v>
          </cell>
          <cell r="I21">
            <v>22</v>
          </cell>
          <cell r="J21">
            <v>9</v>
          </cell>
          <cell r="K21">
            <v>15</v>
          </cell>
          <cell r="L21">
            <v>0.375</v>
          </cell>
          <cell r="M21">
            <v>24</v>
          </cell>
          <cell r="N21">
            <v>7</v>
          </cell>
          <cell r="O21">
            <v>15</v>
          </cell>
          <cell r="P21">
            <v>0.31818181818181818</v>
          </cell>
          <cell r="Q21">
            <v>22</v>
          </cell>
          <cell r="R21">
            <v>12</v>
          </cell>
          <cell r="S21">
            <v>11</v>
          </cell>
          <cell r="T21">
            <v>0.52173913043478259</v>
          </cell>
          <cell r="U21">
            <v>23</v>
          </cell>
        </row>
        <row r="22">
          <cell r="A22" t="str">
            <v>20</v>
          </cell>
          <cell r="C22">
            <v>4</v>
          </cell>
          <cell r="D22">
            <v>0</v>
          </cell>
          <cell r="E22">
            <v>4</v>
          </cell>
          <cell r="F22">
            <v>4</v>
          </cell>
          <cell r="G22">
            <v>5</v>
          </cell>
          <cell r="H22">
            <v>0.44444444444444442</v>
          </cell>
          <cell r="I22">
            <v>9</v>
          </cell>
          <cell r="K22">
            <v>6</v>
          </cell>
          <cell r="L22">
            <v>0</v>
          </cell>
          <cell r="M22">
            <v>6</v>
          </cell>
          <cell r="N22">
            <v>2</v>
          </cell>
          <cell r="O22">
            <v>2</v>
          </cell>
          <cell r="P22">
            <v>0.5</v>
          </cell>
          <cell r="Q22">
            <v>4</v>
          </cell>
          <cell r="R22">
            <v>4</v>
          </cell>
          <cell r="S22">
            <v>2</v>
          </cell>
          <cell r="T22">
            <v>0.66666666666666663</v>
          </cell>
          <cell r="U22">
            <v>6</v>
          </cell>
        </row>
        <row r="23">
          <cell r="A23" t="str">
            <v>21</v>
          </cell>
          <cell r="B23">
            <v>7</v>
          </cell>
          <cell r="C23">
            <v>11</v>
          </cell>
          <cell r="D23">
            <v>0.3888888888888889</v>
          </cell>
          <cell r="E23">
            <v>18</v>
          </cell>
          <cell r="F23">
            <v>13</v>
          </cell>
          <cell r="G23">
            <v>9</v>
          </cell>
          <cell r="H23">
            <v>0.59090909090909094</v>
          </cell>
          <cell r="I23">
            <v>22</v>
          </cell>
          <cell r="J23">
            <v>11</v>
          </cell>
          <cell r="K23">
            <v>18</v>
          </cell>
          <cell r="L23">
            <v>0.37931034482758619</v>
          </cell>
          <cell r="M23">
            <v>29</v>
          </cell>
          <cell r="N23">
            <v>10</v>
          </cell>
          <cell r="O23">
            <v>6</v>
          </cell>
          <cell r="P23">
            <v>0.625</v>
          </cell>
          <cell r="Q23">
            <v>16</v>
          </cell>
          <cell r="R23">
            <v>7</v>
          </cell>
          <cell r="S23">
            <v>6</v>
          </cell>
          <cell r="T23">
            <v>0.53846153846153844</v>
          </cell>
          <cell r="U23">
            <v>13</v>
          </cell>
        </row>
        <row r="24">
          <cell r="A24" t="str">
            <v>22</v>
          </cell>
          <cell r="B24">
            <v>10</v>
          </cell>
          <cell r="C24">
            <v>26</v>
          </cell>
          <cell r="D24">
            <v>0.27777777777777779</v>
          </cell>
          <cell r="E24">
            <v>36</v>
          </cell>
          <cell r="F24">
            <v>13</v>
          </cell>
          <cell r="G24">
            <v>21</v>
          </cell>
          <cell r="H24">
            <v>0.38235294117647056</v>
          </cell>
          <cell r="I24">
            <v>34</v>
          </cell>
          <cell r="J24">
            <v>10</v>
          </cell>
          <cell r="K24">
            <v>24</v>
          </cell>
          <cell r="L24">
            <v>0.29411764705882354</v>
          </cell>
          <cell r="M24">
            <v>34</v>
          </cell>
          <cell r="N24">
            <v>5</v>
          </cell>
          <cell r="O24">
            <v>21</v>
          </cell>
          <cell r="P24">
            <v>0.19230769230769232</v>
          </cell>
          <cell r="Q24">
            <v>26</v>
          </cell>
          <cell r="R24">
            <v>10</v>
          </cell>
          <cell r="S24">
            <v>10</v>
          </cell>
          <cell r="T24">
            <v>0.5</v>
          </cell>
          <cell r="U24">
            <v>20</v>
          </cell>
        </row>
        <row r="25">
          <cell r="A25" t="str">
            <v>23</v>
          </cell>
          <cell r="B25">
            <v>5</v>
          </cell>
          <cell r="C25">
            <v>15</v>
          </cell>
          <cell r="D25">
            <v>0.25</v>
          </cell>
          <cell r="E25">
            <v>20</v>
          </cell>
          <cell r="F25">
            <v>4</v>
          </cell>
          <cell r="G25">
            <v>17</v>
          </cell>
          <cell r="H25">
            <v>0.19047619047619047</v>
          </cell>
          <cell r="I25">
            <v>21</v>
          </cell>
          <cell r="J25">
            <v>6</v>
          </cell>
          <cell r="K25">
            <v>6</v>
          </cell>
          <cell r="L25">
            <v>0.5</v>
          </cell>
          <cell r="M25">
            <v>12</v>
          </cell>
          <cell r="N25">
            <v>10</v>
          </cell>
          <cell r="O25">
            <v>16</v>
          </cell>
          <cell r="P25">
            <v>0.38461538461538464</v>
          </cell>
          <cell r="Q25">
            <v>26</v>
          </cell>
          <cell r="R25">
            <v>4</v>
          </cell>
          <cell r="S25">
            <v>7</v>
          </cell>
          <cell r="T25">
            <v>0.36363636363636365</v>
          </cell>
          <cell r="U25">
            <v>11</v>
          </cell>
        </row>
        <row r="26">
          <cell r="A26" t="str">
            <v>24</v>
          </cell>
          <cell r="B26">
            <v>1</v>
          </cell>
          <cell r="C26">
            <v>5</v>
          </cell>
          <cell r="D26">
            <v>0.16666666666666666</v>
          </cell>
          <cell r="E26">
            <v>6</v>
          </cell>
          <cell r="F26">
            <v>5</v>
          </cell>
          <cell r="G26">
            <v>3</v>
          </cell>
          <cell r="H26">
            <v>0.625</v>
          </cell>
          <cell r="I26">
            <v>8</v>
          </cell>
          <cell r="J26">
            <v>2</v>
          </cell>
          <cell r="K26">
            <v>5</v>
          </cell>
          <cell r="L26">
            <v>0.2857142857142857</v>
          </cell>
          <cell r="M26">
            <v>7</v>
          </cell>
          <cell r="N26">
            <v>2</v>
          </cell>
          <cell r="O26">
            <v>3</v>
          </cell>
          <cell r="P26">
            <v>0.4</v>
          </cell>
          <cell r="Q26">
            <v>5</v>
          </cell>
          <cell r="R26">
            <v>6</v>
          </cell>
          <cell r="S26">
            <v>1</v>
          </cell>
          <cell r="T26">
            <v>0.8571428571428571</v>
          </cell>
          <cell r="U26">
            <v>7</v>
          </cell>
        </row>
        <row r="27">
          <cell r="A27" t="str">
            <v>25</v>
          </cell>
          <cell r="B27">
            <v>2</v>
          </cell>
          <cell r="C27">
            <v>24</v>
          </cell>
          <cell r="D27">
            <v>7.6923076923076927E-2</v>
          </cell>
          <cell r="E27">
            <v>26</v>
          </cell>
          <cell r="F27">
            <v>2</v>
          </cell>
          <cell r="G27">
            <v>34</v>
          </cell>
          <cell r="H27">
            <v>5.5555555555555552E-2</v>
          </cell>
          <cell r="I27">
            <v>36</v>
          </cell>
          <cell r="J27">
            <v>2</v>
          </cell>
          <cell r="K27">
            <v>31</v>
          </cell>
          <cell r="L27">
            <v>6.0606060606060608E-2</v>
          </cell>
          <cell r="M27">
            <v>33</v>
          </cell>
          <cell r="N27">
            <v>1</v>
          </cell>
          <cell r="O27">
            <v>16</v>
          </cell>
          <cell r="P27">
            <v>5.8823529411764705E-2</v>
          </cell>
          <cell r="Q27">
            <v>17</v>
          </cell>
          <cell r="R27">
            <v>1</v>
          </cell>
          <cell r="S27">
            <v>14</v>
          </cell>
          <cell r="T27">
            <v>6.6666666666666666E-2</v>
          </cell>
          <cell r="U27">
            <v>15</v>
          </cell>
        </row>
        <row r="28">
          <cell r="A28" t="str">
            <v>26</v>
          </cell>
          <cell r="B28">
            <v>8</v>
          </cell>
          <cell r="C28">
            <v>28</v>
          </cell>
          <cell r="D28">
            <v>0.22222222222222221</v>
          </cell>
          <cell r="E28">
            <v>36</v>
          </cell>
          <cell r="F28">
            <v>6</v>
          </cell>
          <cell r="G28">
            <v>29</v>
          </cell>
          <cell r="H28">
            <v>0.17142857142857143</v>
          </cell>
          <cell r="I28">
            <v>35</v>
          </cell>
          <cell r="J28">
            <v>4</v>
          </cell>
          <cell r="K28">
            <v>22</v>
          </cell>
          <cell r="L28">
            <v>0.15384615384615385</v>
          </cell>
          <cell r="M28">
            <v>26</v>
          </cell>
          <cell r="N28">
            <v>9</v>
          </cell>
          <cell r="O28">
            <v>21</v>
          </cell>
          <cell r="P28">
            <v>0.3</v>
          </cell>
          <cell r="Q28">
            <v>30</v>
          </cell>
          <cell r="R28">
            <v>10</v>
          </cell>
          <cell r="S28">
            <v>20</v>
          </cell>
          <cell r="T28">
            <v>0.33333333333333331</v>
          </cell>
          <cell r="U28">
            <v>30</v>
          </cell>
        </row>
        <row r="29">
          <cell r="A29" t="str">
            <v>27</v>
          </cell>
          <cell r="B29">
            <v>7</v>
          </cell>
          <cell r="C29">
            <v>40</v>
          </cell>
          <cell r="D29">
            <v>0.14893617021276595</v>
          </cell>
          <cell r="E29">
            <v>47</v>
          </cell>
          <cell r="F29">
            <v>11</v>
          </cell>
          <cell r="G29">
            <v>47</v>
          </cell>
          <cell r="H29">
            <v>0.18965517241379309</v>
          </cell>
          <cell r="I29">
            <v>58</v>
          </cell>
          <cell r="J29">
            <v>8</v>
          </cell>
          <cell r="K29">
            <v>57</v>
          </cell>
          <cell r="L29">
            <v>0.12307692307692308</v>
          </cell>
          <cell r="M29">
            <v>65</v>
          </cell>
          <cell r="N29">
            <v>3</v>
          </cell>
          <cell r="O29">
            <v>37</v>
          </cell>
          <cell r="P29">
            <v>7.4999999999999997E-2</v>
          </cell>
          <cell r="Q29">
            <v>40</v>
          </cell>
          <cell r="R29">
            <v>4</v>
          </cell>
          <cell r="S29">
            <v>29</v>
          </cell>
          <cell r="T29">
            <v>0.12121212121212122</v>
          </cell>
          <cell r="U29">
            <v>33</v>
          </cell>
        </row>
        <row r="30">
          <cell r="A30" t="str">
            <v>28</v>
          </cell>
          <cell r="B30">
            <v>1</v>
          </cell>
          <cell r="C30">
            <v>19</v>
          </cell>
          <cell r="D30">
            <v>0.05</v>
          </cell>
          <cell r="E30">
            <v>20</v>
          </cell>
          <cell r="F30">
            <v>7</v>
          </cell>
          <cell r="G30">
            <v>25</v>
          </cell>
          <cell r="H30">
            <v>0.21875</v>
          </cell>
          <cell r="I30">
            <v>32</v>
          </cell>
          <cell r="J30">
            <v>2</v>
          </cell>
          <cell r="K30">
            <v>21</v>
          </cell>
          <cell r="L30">
            <v>8.6956521739130432E-2</v>
          </cell>
          <cell r="M30">
            <v>23</v>
          </cell>
          <cell r="N30">
            <v>4</v>
          </cell>
          <cell r="O30">
            <v>12</v>
          </cell>
          <cell r="P30">
            <v>0.25</v>
          </cell>
          <cell r="Q30">
            <v>16</v>
          </cell>
          <cell r="R30">
            <v>1</v>
          </cell>
          <cell r="S30">
            <v>9</v>
          </cell>
          <cell r="T30">
            <v>0.1</v>
          </cell>
          <cell r="U30">
            <v>10</v>
          </cell>
        </row>
        <row r="31">
          <cell r="A31" t="str">
            <v>29</v>
          </cell>
          <cell r="C31">
            <v>10</v>
          </cell>
          <cell r="D31">
            <v>0</v>
          </cell>
          <cell r="E31">
            <v>10</v>
          </cell>
          <cell r="F31">
            <v>1</v>
          </cell>
          <cell r="G31">
            <v>6</v>
          </cell>
          <cell r="H31">
            <v>0.14285714285714285</v>
          </cell>
          <cell r="I31">
            <v>7</v>
          </cell>
          <cell r="K31">
            <v>5</v>
          </cell>
          <cell r="L31">
            <v>0</v>
          </cell>
          <cell r="M31">
            <v>5</v>
          </cell>
          <cell r="O31">
            <v>3</v>
          </cell>
          <cell r="P31">
            <v>0</v>
          </cell>
          <cell r="Q31">
            <v>3</v>
          </cell>
          <cell r="R31">
            <v>2</v>
          </cell>
          <cell r="S31">
            <v>4</v>
          </cell>
          <cell r="T31">
            <v>0.33333333333333331</v>
          </cell>
          <cell r="U31">
            <v>6</v>
          </cell>
        </row>
        <row r="32">
          <cell r="A32" t="str">
            <v>30</v>
          </cell>
          <cell r="B32">
            <v>1</v>
          </cell>
          <cell r="C32">
            <v>12</v>
          </cell>
          <cell r="D32">
            <v>7.6923076923076927E-2</v>
          </cell>
          <cell r="E32">
            <v>13</v>
          </cell>
          <cell r="G32">
            <v>8</v>
          </cell>
          <cell r="H32">
            <v>0</v>
          </cell>
          <cell r="I32">
            <v>8</v>
          </cell>
          <cell r="J32">
            <v>1</v>
          </cell>
          <cell r="K32">
            <v>9</v>
          </cell>
          <cell r="L32">
            <v>0.1</v>
          </cell>
          <cell r="M32">
            <v>10</v>
          </cell>
          <cell r="O32">
            <v>9</v>
          </cell>
          <cell r="P32">
            <v>0</v>
          </cell>
          <cell r="Q32">
            <v>9</v>
          </cell>
          <cell r="R32">
            <v>2</v>
          </cell>
          <cell r="S32">
            <v>6</v>
          </cell>
          <cell r="T32">
            <v>0.25</v>
          </cell>
          <cell r="U32">
            <v>8</v>
          </cell>
        </row>
        <row r="33">
          <cell r="A33" t="str">
            <v>31</v>
          </cell>
          <cell r="B33">
            <v>9</v>
          </cell>
          <cell r="C33">
            <v>18</v>
          </cell>
          <cell r="D33">
            <v>0.33333333333333331</v>
          </cell>
          <cell r="E33">
            <v>27</v>
          </cell>
          <cell r="F33">
            <v>3</v>
          </cell>
          <cell r="G33">
            <v>19</v>
          </cell>
          <cell r="H33">
            <v>0.13636363636363635</v>
          </cell>
          <cell r="I33">
            <v>22</v>
          </cell>
          <cell r="J33">
            <v>4</v>
          </cell>
          <cell r="K33">
            <v>19</v>
          </cell>
          <cell r="L33">
            <v>0.17391304347826086</v>
          </cell>
          <cell r="M33">
            <v>23</v>
          </cell>
          <cell r="N33">
            <v>5</v>
          </cell>
          <cell r="O33">
            <v>8</v>
          </cell>
          <cell r="P33">
            <v>0.38461538461538464</v>
          </cell>
          <cell r="Q33">
            <v>13</v>
          </cell>
          <cell r="R33">
            <v>6</v>
          </cell>
          <cell r="S33">
            <v>7</v>
          </cell>
          <cell r="T33">
            <v>0.46153846153846156</v>
          </cell>
          <cell r="U33">
            <v>13</v>
          </cell>
        </row>
        <row r="34">
          <cell r="A34" t="str">
            <v>32</v>
          </cell>
          <cell r="B34">
            <v>7</v>
          </cell>
          <cell r="C34">
            <v>12</v>
          </cell>
          <cell r="D34">
            <v>0.36842105263157893</v>
          </cell>
          <cell r="E34">
            <v>19</v>
          </cell>
          <cell r="F34">
            <v>4</v>
          </cell>
          <cell r="G34">
            <v>10</v>
          </cell>
          <cell r="H34">
            <v>0.2857142857142857</v>
          </cell>
          <cell r="I34">
            <v>14</v>
          </cell>
          <cell r="J34">
            <v>4</v>
          </cell>
          <cell r="K34">
            <v>10</v>
          </cell>
          <cell r="L34">
            <v>0.2857142857142857</v>
          </cell>
          <cell r="M34">
            <v>14</v>
          </cell>
          <cell r="O34">
            <v>8</v>
          </cell>
          <cell r="P34">
            <v>0</v>
          </cell>
          <cell r="Q34">
            <v>8</v>
          </cell>
          <cell r="R34">
            <v>3</v>
          </cell>
          <cell r="S34">
            <v>9</v>
          </cell>
          <cell r="T34">
            <v>0.25</v>
          </cell>
          <cell r="U34">
            <v>12</v>
          </cell>
        </row>
        <row r="35">
          <cell r="A35" t="str">
            <v>33</v>
          </cell>
          <cell r="B35">
            <v>5</v>
          </cell>
          <cell r="C35">
            <v>12</v>
          </cell>
          <cell r="D35">
            <v>0.29411764705882354</v>
          </cell>
          <cell r="E35">
            <v>17</v>
          </cell>
          <cell r="F35">
            <v>6</v>
          </cell>
          <cell r="G35">
            <v>14</v>
          </cell>
          <cell r="H35">
            <v>0.3</v>
          </cell>
          <cell r="I35">
            <v>20</v>
          </cell>
          <cell r="J35">
            <v>7</v>
          </cell>
          <cell r="K35">
            <v>8</v>
          </cell>
          <cell r="L35">
            <v>0.46666666666666667</v>
          </cell>
          <cell r="M35">
            <v>15</v>
          </cell>
          <cell r="N35">
            <v>2</v>
          </cell>
          <cell r="O35">
            <v>8</v>
          </cell>
          <cell r="P35">
            <v>0.2</v>
          </cell>
          <cell r="Q35">
            <v>10</v>
          </cell>
          <cell r="R35">
            <v>3</v>
          </cell>
          <cell r="S35">
            <v>7</v>
          </cell>
          <cell r="T35">
            <v>0.3</v>
          </cell>
          <cell r="U35">
            <v>10</v>
          </cell>
        </row>
        <row r="36">
          <cell r="A36" t="str">
            <v>34</v>
          </cell>
          <cell r="G36">
            <v>3</v>
          </cell>
          <cell r="H36">
            <v>0</v>
          </cell>
          <cell r="I36">
            <v>3</v>
          </cell>
          <cell r="K36">
            <v>3</v>
          </cell>
          <cell r="L36">
            <v>0</v>
          </cell>
          <cell r="M36">
            <v>3</v>
          </cell>
          <cell r="R36">
            <v>0</v>
          </cell>
          <cell r="S36">
            <v>5</v>
          </cell>
          <cell r="T36">
            <v>0</v>
          </cell>
          <cell r="U36">
            <v>5</v>
          </cell>
        </row>
        <row r="37">
          <cell r="A37" t="str">
            <v>35</v>
          </cell>
          <cell r="B37">
            <v>3</v>
          </cell>
          <cell r="C37">
            <v>8</v>
          </cell>
          <cell r="D37">
            <v>0.27272727272727271</v>
          </cell>
          <cell r="E37">
            <v>11</v>
          </cell>
          <cell r="F37">
            <v>4</v>
          </cell>
          <cell r="G37">
            <v>13</v>
          </cell>
          <cell r="H37">
            <v>0.23529411764705882</v>
          </cell>
          <cell r="I37">
            <v>17</v>
          </cell>
          <cell r="K37">
            <v>13</v>
          </cell>
          <cell r="L37">
            <v>0</v>
          </cell>
          <cell r="M37">
            <v>13</v>
          </cell>
          <cell r="N37">
            <v>6</v>
          </cell>
          <cell r="O37">
            <v>9</v>
          </cell>
          <cell r="P37">
            <v>0.4</v>
          </cell>
          <cell r="Q37">
            <v>15</v>
          </cell>
          <cell r="R37">
            <v>3</v>
          </cell>
          <cell r="S37">
            <v>8</v>
          </cell>
          <cell r="T37">
            <v>0.27272727272727271</v>
          </cell>
          <cell r="U37">
            <v>11</v>
          </cell>
        </row>
        <row r="38">
          <cell r="A38" t="str">
            <v>36</v>
          </cell>
          <cell r="C38">
            <v>2</v>
          </cell>
          <cell r="D38">
            <v>0</v>
          </cell>
          <cell r="E38">
            <v>2</v>
          </cell>
          <cell r="F38">
            <v>2</v>
          </cell>
          <cell r="G38">
            <v>4</v>
          </cell>
          <cell r="H38">
            <v>0.33333333333333331</v>
          </cell>
          <cell r="I38">
            <v>6</v>
          </cell>
          <cell r="K38">
            <v>2</v>
          </cell>
          <cell r="L38">
            <v>0</v>
          </cell>
          <cell r="M38">
            <v>2</v>
          </cell>
          <cell r="N38">
            <v>3</v>
          </cell>
          <cell r="O38">
            <v>4</v>
          </cell>
          <cell r="P38">
            <v>0.42857142857142855</v>
          </cell>
          <cell r="Q38">
            <v>7</v>
          </cell>
          <cell r="R38">
            <v>1</v>
          </cell>
          <cell r="S38">
            <v>4</v>
          </cell>
          <cell r="T38">
            <v>0.2</v>
          </cell>
          <cell r="U38">
            <v>5</v>
          </cell>
        </row>
        <row r="39">
          <cell r="A39" t="str">
            <v>37</v>
          </cell>
          <cell r="C39">
            <v>2</v>
          </cell>
          <cell r="D39">
            <v>0</v>
          </cell>
          <cell r="E39">
            <v>2</v>
          </cell>
          <cell r="F39">
            <v>2</v>
          </cell>
          <cell r="G39">
            <v>2</v>
          </cell>
          <cell r="H39">
            <v>0.5</v>
          </cell>
          <cell r="I39">
            <v>4</v>
          </cell>
          <cell r="K39">
            <v>1</v>
          </cell>
          <cell r="L39">
            <v>0</v>
          </cell>
          <cell r="M39">
            <v>1</v>
          </cell>
          <cell r="O39">
            <v>2</v>
          </cell>
          <cell r="P39">
            <v>0</v>
          </cell>
          <cell r="Q39">
            <v>2</v>
          </cell>
          <cell r="R39">
            <v>0</v>
          </cell>
          <cell r="S39">
            <v>2</v>
          </cell>
          <cell r="T39">
            <v>0</v>
          </cell>
          <cell r="U39">
            <v>2</v>
          </cell>
        </row>
        <row r="40">
          <cell r="A40" t="str">
            <v>39</v>
          </cell>
          <cell r="U40">
            <v>0</v>
          </cell>
        </row>
        <row r="41">
          <cell r="A41" t="str">
            <v>40</v>
          </cell>
          <cell r="U41">
            <v>0</v>
          </cell>
        </row>
        <row r="42">
          <cell r="A42" t="str">
            <v>41</v>
          </cell>
          <cell r="U42">
            <v>0</v>
          </cell>
        </row>
        <row r="43">
          <cell r="A43" t="str">
            <v>60</v>
          </cell>
          <cell r="B43">
            <v>3</v>
          </cell>
          <cell r="C43">
            <v>44</v>
          </cell>
          <cell r="D43">
            <v>6.3829787234042548E-2</v>
          </cell>
          <cell r="E43">
            <v>47</v>
          </cell>
          <cell r="F43">
            <v>6</v>
          </cell>
          <cell r="G43">
            <v>48</v>
          </cell>
          <cell r="H43">
            <v>0.1111111111111111</v>
          </cell>
          <cell r="I43">
            <v>54</v>
          </cell>
          <cell r="J43">
            <v>11</v>
          </cell>
          <cell r="K43">
            <v>37</v>
          </cell>
          <cell r="L43">
            <v>0.22916666666666666</v>
          </cell>
          <cell r="M43">
            <v>48</v>
          </cell>
          <cell r="N43">
            <v>6</v>
          </cell>
          <cell r="O43">
            <v>29</v>
          </cell>
          <cell r="P43">
            <v>0.17142857142857143</v>
          </cell>
          <cell r="Q43">
            <v>35</v>
          </cell>
          <cell r="R43">
            <v>4</v>
          </cell>
          <cell r="S43">
            <v>37</v>
          </cell>
          <cell r="T43">
            <v>9.7560975609756101E-2</v>
          </cell>
          <cell r="U43">
            <v>41</v>
          </cell>
        </row>
        <row r="44">
          <cell r="A44" t="str">
            <v>61</v>
          </cell>
          <cell r="B44">
            <v>4</v>
          </cell>
          <cell r="C44">
            <v>25</v>
          </cell>
          <cell r="D44">
            <v>0.13793103448275862</v>
          </cell>
          <cell r="E44">
            <v>29</v>
          </cell>
          <cell r="F44">
            <v>3</v>
          </cell>
          <cell r="G44">
            <v>31</v>
          </cell>
          <cell r="H44">
            <v>8.8235294117647065E-2</v>
          </cell>
          <cell r="I44">
            <v>34</v>
          </cell>
          <cell r="J44">
            <v>4</v>
          </cell>
          <cell r="K44">
            <v>29</v>
          </cell>
          <cell r="L44">
            <v>0.12121212121212122</v>
          </cell>
          <cell r="M44">
            <v>33</v>
          </cell>
          <cell r="N44">
            <v>2</v>
          </cell>
          <cell r="O44">
            <v>11</v>
          </cell>
          <cell r="P44">
            <v>0.15384615384615385</v>
          </cell>
          <cell r="Q44">
            <v>13</v>
          </cell>
          <cell r="R44">
            <v>2</v>
          </cell>
          <cell r="S44">
            <v>16</v>
          </cell>
          <cell r="T44">
            <v>0.1111111111111111</v>
          </cell>
          <cell r="U44">
            <v>18</v>
          </cell>
        </row>
        <row r="45">
          <cell r="A45" t="str">
            <v>62</v>
          </cell>
          <cell r="B45">
            <v>6</v>
          </cell>
          <cell r="C45">
            <v>22</v>
          </cell>
          <cell r="D45">
            <v>0.21428571428571427</v>
          </cell>
          <cell r="E45">
            <v>28</v>
          </cell>
          <cell r="F45">
            <v>9</v>
          </cell>
          <cell r="G45">
            <v>13</v>
          </cell>
          <cell r="H45">
            <v>0.40909090909090912</v>
          </cell>
          <cell r="I45">
            <v>22</v>
          </cell>
          <cell r="J45">
            <v>1</v>
          </cell>
          <cell r="K45">
            <v>11</v>
          </cell>
          <cell r="L45">
            <v>8.3333333333333329E-2</v>
          </cell>
          <cell r="M45">
            <v>12</v>
          </cell>
          <cell r="N45">
            <v>3</v>
          </cell>
          <cell r="O45">
            <v>16</v>
          </cell>
          <cell r="P45">
            <v>0.15789473684210525</v>
          </cell>
          <cell r="Q45">
            <v>19</v>
          </cell>
          <cell r="R45">
            <v>3</v>
          </cell>
          <cell r="S45">
            <v>17</v>
          </cell>
          <cell r="T45">
            <v>0.15</v>
          </cell>
          <cell r="U45">
            <v>20</v>
          </cell>
        </row>
        <row r="46">
          <cell r="A46" t="str">
            <v>63</v>
          </cell>
          <cell r="B46">
            <v>4</v>
          </cell>
          <cell r="C46">
            <v>22</v>
          </cell>
          <cell r="D46">
            <v>0.15384615384615385</v>
          </cell>
          <cell r="E46">
            <v>26</v>
          </cell>
          <cell r="F46">
            <v>4</v>
          </cell>
          <cell r="G46">
            <v>13</v>
          </cell>
          <cell r="H46">
            <v>0.23529411764705882</v>
          </cell>
          <cell r="I46">
            <v>17</v>
          </cell>
          <cell r="J46">
            <v>4</v>
          </cell>
          <cell r="K46">
            <v>19</v>
          </cell>
          <cell r="L46">
            <v>0.17391304347826086</v>
          </cell>
          <cell r="M46">
            <v>23</v>
          </cell>
          <cell r="N46">
            <v>4</v>
          </cell>
          <cell r="O46">
            <v>14</v>
          </cell>
          <cell r="P46">
            <v>0.22222222222222221</v>
          </cell>
          <cell r="Q46">
            <v>18</v>
          </cell>
          <cell r="R46">
            <v>1</v>
          </cell>
          <cell r="S46">
            <v>14</v>
          </cell>
          <cell r="T46">
            <v>6.6666666666666666E-2</v>
          </cell>
          <cell r="U46">
            <v>15</v>
          </cell>
        </row>
        <row r="47">
          <cell r="A47" t="str">
            <v>64</v>
          </cell>
          <cell r="B47">
            <v>7</v>
          </cell>
          <cell r="C47">
            <v>6</v>
          </cell>
          <cell r="D47">
            <v>0.53846153846153844</v>
          </cell>
          <cell r="E47">
            <v>13</v>
          </cell>
          <cell r="F47">
            <v>7</v>
          </cell>
          <cell r="G47">
            <v>8</v>
          </cell>
          <cell r="H47">
            <v>0.46666666666666667</v>
          </cell>
          <cell r="I47">
            <v>15</v>
          </cell>
          <cell r="K47">
            <v>10</v>
          </cell>
          <cell r="L47">
            <v>0</v>
          </cell>
          <cell r="M47">
            <v>10</v>
          </cell>
          <cell r="N47">
            <v>3</v>
          </cell>
          <cell r="O47">
            <v>5</v>
          </cell>
          <cell r="P47">
            <v>0.375</v>
          </cell>
          <cell r="Q47">
            <v>8</v>
          </cell>
          <cell r="R47">
            <v>7</v>
          </cell>
          <cell r="S47">
            <v>10</v>
          </cell>
          <cell r="T47">
            <v>0.41176470588235292</v>
          </cell>
          <cell r="U47">
            <v>17</v>
          </cell>
        </row>
        <row r="48">
          <cell r="A48" t="str">
            <v>65</v>
          </cell>
          <cell r="B48">
            <v>5</v>
          </cell>
          <cell r="C48">
            <v>10</v>
          </cell>
          <cell r="D48">
            <v>0.33333333333333331</v>
          </cell>
          <cell r="E48">
            <v>15</v>
          </cell>
          <cell r="F48">
            <v>10</v>
          </cell>
          <cell r="G48">
            <v>10</v>
          </cell>
          <cell r="H48">
            <v>0.5</v>
          </cell>
          <cell r="I48">
            <v>20</v>
          </cell>
          <cell r="J48">
            <v>8</v>
          </cell>
          <cell r="K48">
            <v>6</v>
          </cell>
          <cell r="L48">
            <v>0.5714285714285714</v>
          </cell>
          <cell r="M48">
            <v>14</v>
          </cell>
          <cell r="N48">
            <v>2</v>
          </cell>
          <cell r="O48">
            <v>6</v>
          </cell>
          <cell r="P48">
            <v>0.25</v>
          </cell>
          <cell r="Q48">
            <v>8</v>
          </cell>
          <cell r="R48">
            <v>4</v>
          </cell>
          <cell r="S48">
            <v>3</v>
          </cell>
          <cell r="T48">
            <v>0.5714285714285714</v>
          </cell>
          <cell r="U48">
            <v>7</v>
          </cell>
        </row>
        <row r="49">
          <cell r="A49" t="str">
            <v>66</v>
          </cell>
          <cell r="B49">
            <v>3</v>
          </cell>
          <cell r="C49">
            <v>8</v>
          </cell>
          <cell r="D49">
            <v>0.27272727272727271</v>
          </cell>
          <cell r="E49">
            <v>11</v>
          </cell>
          <cell r="F49">
            <v>5</v>
          </cell>
          <cell r="G49">
            <v>7</v>
          </cell>
          <cell r="H49">
            <v>0.41666666666666669</v>
          </cell>
          <cell r="I49">
            <v>12</v>
          </cell>
          <cell r="J49">
            <v>2</v>
          </cell>
          <cell r="K49">
            <v>4</v>
          </cell>
          <cell r="L49">
            <v>0.33333333333333331</v>
          </cell>
          <cell r="M49">
            <v>6</v>
          </cell>
          <cell r="N49">
            <v>2</v>
          </cell>
          <cell r="O49">
            <v>3</v>
          </cell>
          <cell r="P49">
            <v>0.4</v>
          </cell>
          <cell r="Q49">
            <v>5</v>
          </cell>
          <cell r="R49">
            <v>1</v>
          </cell>
          <cell r="S49">
            <v>4</v>
          </cell>
          <cell r="T49">
            <v>0.2</v>
          </cell>
          <cell r="U49">
            <v>5</v>
          </cell>
        </row>
        <row r="50">
          <cell r="A50" t="str">
            <v>67</v>
          </cell>
          <cell r="B50">
            <v>2</v>
          </cell>
          <cell r="C50">
            <v>5</v>
          </cell>
          <cell r="D50">
            <v>0.2857142857142857</v>
          </cell>
          <cell r="E50">
            <v>7</v>
          </cell>
          <cell r="F50">
            <v>7</v>
          </cell>
          <cell r="G50">
            <v>6</v>
          </cell>
          <cell r="H50">
            <v>0.53846153846153844</v>
          </cell>
          <cell r="I50">
            <v>13</v>
          </cell>
          <cell r="J50">
            <v>4</v>
          </cell>
          <cell r="K50">
            <v>9</v>
          </cell>
          <cell r="L50">
            <v>0.30769230769230771</v>
          </cell>
          <cell r="M50">
            <v>13</v>
          </cell>
          <cell r="N50">
            <v>3</v>
          </cell>
          <cell r="O50">
            <v>3</v>
          </cell>
          <cell r="P50">
            <v>0.5</v>
          </cell>
          <cell r="Q50">
            <v>6</v>
          </cell>
          <cell r="R50">
            <v>5</v>
          </cell>
          <cell r="S50">
            <v>4</v>
          </cell>
          <cell r="T50">
            <v>0.55555555555555558</v>
          </cell>
          <cell r="U50">
            <v>9</v>
          </cell>
        </row>
        <row r="51">
          <cell r="A51" t="str">
            <v>68</v>
          </cell>
          <cell r="B51">
            <v>2</v>
          </cell>
          <cell r="C51">
            <v>6</v>
          </cell>
          <cell r="D51">
            <v>0.25</v>
          </cell>
          <cell r="E51">
            <v>8</v>
          </cell>
          <cell r="F51">
            <v>3</v>
          </cell>
          <cell r="G51">
            <v>2</v>
          </cell>
          <cell r="H51">
            <v>0.6</v>
          </cell>
          <cell r="I51">
            <v>5</v>
          </cell>
          <cell r="K51">
            <v>7</v>
          </cell>
          <cell r="L51">
            <v>0</v>
          </cell>
          <cell r="M51">
            <v>7</v>
          </cell>
          <cell r="N51">
            <v>2</v>
          </cell>
          <cell r="O51">
            <v>5</v>
          </cell>
          <cell r="P51">
            <v>0.2857142857142857</v>
          </cell>
          <cell r="Q51">
            <v>7</v>
          </cell>
          <cell r="R51">
            <v>0</v>
          </cell>
          <cell r="S51">
            <v>4</v>
          </cell>
          <cell r="T51">
            <v>0</v>
          </cell>
          <cell r="U51">
            <v>4</v>
          </cell>
        </row>
        <row r="52">
          <cell r="A52" t="str">
            <v>69</v>
          </cell>
          <cell r="B52">
            <v>2</v>
          </cell>
          <cell r="C52">
            <v>7</v>
          </cell>
          <cell r="D52">
            <v>0.22222222222222221</v>
          </cell>
          <cell r="E52">
            <v>9</v>
          </cell>
          <cell r="F52">
            <v>6</v>
          </cell>
          <cell r="G52">
            <v>6</v>
          </cell>
          <cell r="H52">
            <v>0.5</v>
          </cell>
          <cell r="I52">
            <v>12</v>
          </cell>
          <cell r="J52">
            <v>2</v>
          </cell>
          <cell r="K52">
            <v>2</v>
          </cell>
          <cell r="L52">
            <v>0.5</v>
          </cell>
          <cell r="M52">
            <v>4</v>
          </cell>
          <cell r="N52">
            <v>1</v>
          </cell>
          <cell r="O52">
            <v>4</v>
          </cell>
          <cell r="P52">
            <v>0.2</v>
          </cell>
          <cell r="Q52">
            <v>5</v>
          </cell>
          <cell r="R52">
            <v>1</v>
          </cell>
          <cell r="S52">
            <v>2</v>
          </cell>
          <cell r="T52">
            <v>0.33333333333333331</v>
          </cell>
          <cell r="U52">
            <v>3</v>
          </cell>
        </row>
        <row r="53">
          <cell r="A53" t="str">
            <v>70</v>
          </cell>
          <cell r="B53">
            <v>3</v>
          </cell>
          <cell r="C53">
            <v>10</v>
          </cell>
          <cell r="D53">
            <v>0.23076923076923078</v>
          </cell>
          <cell r="E53">
            <v>13</v>
          </cell>
          <cell r="F53">
            <v>7</v>
          </cell>
          <cell r="G53">
            <v>10</v>
          </cell>
          <cell r="H53">
            <v>0.41176470588235292</v>
          </cell>
          <cell r="I53">
            <v>17</v>
          </cell>
          <cell r="J53">
            <v>10</v>
          </cell>
          <cell r="K53">
            <v>10</v>
          </cell>
          <cell r="L53">
            <v>0.5</v>
          </cell>
          <cell r="M53">
            <v>20</v>
          </cell>
          <cell r="N53">
            <v>8</v>
          </cell>
          <cell r="O53">
            <v>17</v>
          </cell>
          <cell r="P53">
            <v>0.32</v>
          </cell>
          <cell r="Q53">
            <v>25</v>
          </cell>
          <cell r="R53">
            <v>8</v>
          </cell>
          <cell r="S53">
            <v>9</v>
          </cell>
          <cell r="T53">
            <v>0.47058823529411764</v>
          </cell>
          <cell r="U53">
            <v>17</v>
          </cell>
        </row>
        <row r="54">
          <cell r="A54" t="str">
            <v>71</v>
          </cell>
          <cell r="B54">
            <v>2</v>
          </cell>
          <cell r="C54">
            <v>13</v>
          </cell>
          <cell r="D54">
            <v>0.13333333333333333</v>
          </cell>
          <cell r="E54">
            <v>15</v>
          </cell>
          <cell r="F54">
            <v>9</v>
          </cell>
          <cell r="G54">
            <v>13</v>
          </cell>
          <cell r="H54">
            <v>0.40909090909090912</v>
          </cell>
          <cell r="I54">
            <v>22</v>
          </cell>
          <cell r="J54">
            <v>4</v>
          </cell>
          <cell r="K54">
            <v>9</v>
          </cell>
          <cell r="L54">
            <v>0.30769230769230771</v>
          </cell>
          <cell r="M54">
            <v>13</v>
          </cell>
          <cell r="N54">
            <v>2</v>
          </cell>
          <cell r="O54">
            <v>2</v>
          </cell>
          <cell r="P54">
            <v>0.5</v>
          </cell>
          <cell r="Q54">
            <v>4</v>
          </cell>
          <cell r="R54">
            <v>7</v>
          </cell>
          <cell r="S54">
            <v>8</v>
          </cell>
          <cell r="T54">
            <v>0.46666666666666667</v>
          </cell>
          <cell r="U54">
            <v>15</v>
          </cell>
        </row>
        <row r="55">
          <cell r="A55" t="str">
            <v>72</v>
          </cell>
          <cell r="C55">
            <v>1</v>
          </cell>
          <cell r="D55">
            <v>0</v>
          </cell>
          <cell r="E55">
            <v>1</v>
          </cell>
          <cell r="F55">
            <v>2</v>
          </cell>
          <cell r="G55">
            <v>1</v>
          </cell>
          <cell r="H55">
            <v>0.66666666666666663</v>
          </cell>
          <cell r="I55">
            <v>3</v>
          </cell>
          <cell r="O55">
            <v>1</v>
          </cell>
          <cell r="P55">
            <v>0</v>
          </cell>
          <cell r="Q55">
            <v>1</v>
          </cell>
          <cell r="U55">
            <v>0</v>
          </cell>
        </row>
        <row r="56">
          <cell r="A56" t="str">
            <v>73</v>
          </cell>
          <cell r="C56">
            <v>2</v>
          </cell>
          <cell r="D56">
            <v>0</v>
          </cell>
          <cell r="E56">
            <v>2</v>
          </cell>
          <cell r="G56">
            <v>1</v>
          </cell>
          <cell r="H56">
            <v>0</v>
          </cell>
          <cell r="I56">
            <v>1</v>
          </cell>
          <cell r="K56">
            <v>3</v>
          </cell>
          <cell r="L56">
            <v>0</v>
          </cell>
          <cell r="M56">
            <v>3</v>
          </cell>
          <cell r="N56">
            <v>1</v>
          </cell>
          <cell r="O56">
            <v>2</v>
          </cell>
          <cell r="P56">
            <v>0.33333333333333331</v>
          </cell>
          <cell r="Q56">
            <v>3</v>
          </cell>
          <cell r="U56">
            <v>0</v>
          </cell>
        </row>
        <row r="57">
          <cell r="A57" t="str">
            <v>74</v>
          </cell>
          <cell r="B57">
            <v>4</v>
          </cell>
          <cell r="C57">
            <v>11</v>
          </cell>
          <cell r="D57">
            <v>0.26666666666666666</v>
          </cell>
          <cell r="E57">
            <v>15</v>
          </cell>
          <cell r="F57">
            <v>1</v>
          </cell>
          <cell r="G57">
            <v>11</v>
          </cell>
          <cell r="H57">
            <v>8.3333333333333329E-2</v>
          </cell>
          <cell r="I57">
            <v>12</v>
          </cell>
          <cell r="J57">
            <v>2</v>
          </cell>
          <cell r="K57">
            <v>7</v>
          </cell>
          <cell r="L57">
            <v>0.22222222222222221</v>
          </cell>
          <cell r="M57">
            <v>9</v>
          </cell>
          <cell r="N57">
            <v>2</v>
          </cell>
          <cell r="O57">
            <v>5</v>
          </cell>
          <cell r="P57">
            <v>0.2857142857142857</v>
          </cell>
          <cell r="Q57">
            <v>7</v>
          </cell>
          <cell r="R57">
            <v>1</v>
          </cell>
          <cell r="S57">
            <v>11</v>
          </cell>
          <cell r="T57">
            <v>8.3333333333333329E-2</v>
          </cell>
          <cell r="U57">
            <v>12</v>
          </cell>
        </row>
        <row r="58">
          <cell r="A58" t="str">
            <v>76</v>
          </cell>
          <cell r="C58">
            <v>1</v>
          </cell>
          <cell r="D58">
            <v>0</v>
          </cell>
          <cell r="E58">
            <v>1</v>
          </cell>
          <cell r="K58">
            <v>1</v>
          </cell>
          <cell r="L58">
            <v>0</v>
          </cell>
          <cell r="M58">
            <v>1</v>
          </cell>
          <cell r="O58">
            <v>1</v>
          </cell>
          <cell r="P58">
            <v>0</v>
          </cell>
          <cell r="Q58">
            <v>1</v>
          </cell>
          <cell r="U58">
            <v>0</v>
          </cell>
        </row>
        <row r="59">
          <cell r="A59" t="str">
            <v>77</v>
          </cell>
          <cell r="K59">
            <v>1</v>
          </cell>
          <cell r="L59">
            <v>0</v>
          </cell>
          <cell r="M59">
            <v>1</v>
          </cell>
          <cell r="U59">
            <v>0</v>
          </cell>
        </row>
        <row r="60">
          <cell r="A60" t="str">
            <v>85</v>
          </cell>
          <cell r="B60">
            <v>3</v>
          </cell>
          <cell r="C60">
            <v>2</v>
          </cell>
          <cell r="D60">
            <v>0.6</v>
          </cell>
          <cell r="E60">
            <v>5</v>
          </cell>
          <cell r="F60">
            <v>3</v>
          </cell>
          <cell r="G60">
            <v>1</v>
          </cell>
          <cell r="H60">
            <v>0.75</v>
          </cell>
          <cell r="I60">
            <v>4</v>
          </cell>
          <cell r="J60">
            <v>6</v>
          </cell>
          <cell r="K60">
            <v>1</v>
          </cell>
          <cell r="L60">
            <v>0.8571428571428571</v>
          </cell>
          <cell r="M60">
            <v>7</v>
          </cell>
          <cell r="N60">
            <v>1</v>
          </cell>
          <cell r="O60">
            <v>6</v>
          </cell>
          <cell r="P60">
            <v>0.14285714285714285</v>
          </cell>
          <cell r="Q60">
            <v>7</v>
          </cell>
          <cell r="R60">
            <v>3</v>
          </cell>
          <cell r="S60">
            <v>1</v>
          </cell>
          <cell r="T60">
            <v>0.75</v>
          </cell>
          <cell r="U60">
            <v>4</v>
          </cell>
        </row>
        <row r="61">
          <cell r="A61" t="str">
            <v>86</v>
          </cell>
          <cell r="B61">
            <v>4</v>
          </cell>
          <cell r="C61">
            <v>4</v>
          </cell>
          <cell r="D61">
            <v>0.5</v>
          </cell>
          <cell r="E61">
            <v>8</v>
          </cell>
          <cell r="F61">
            <v>7</v>
          </cell>
          <cell r="G61">
            <v>5</v>
          </cell>
          <cell r="H61">
            <v>0.58333333333333337</v>
          </cell>
          <cell r="I61">
            <v>12</v>
          </cell>
          <cell r="J61">
            <v>4</v>
          </cell>
          <cell r="K61">
            <v>7</v>
          </cell>
          <cell r="L61">
            <v>0.36363636363636365</v>
          </cell>
          <cell r="M61">
            <v>11</v>
          </cell>
          <cell r="N61">
            <v>1</v>
          </cell>
          <cell r="O61">
            <v>5</v>
          </cell>
          <cell r="P61">
            <v>0.16666666666666666</v>
          </cell>
          <cell r="Q61">
            <v>6</v>
          </cell>
          <cell r="R61">
            <v>4</v>
          </cell>
          <cell r="S61">
            <v>7</v>
          </cell>
          <cell r="T61">
            <v>0.36363636363636365</v>
          </cell>
          <cell r="U61">
            <v>11</v>
          </cell>
        </row>
        <row r="62">
          <cell r="A62" t="str">
            <v>87</v>
          </cell>
          <cell r="B62">
            <v>1</v>
          </cell>
          <cell r="C62">
            <v>3</v>
          </cell>
          <cell r="D62">
            <v>0.25</v>
          </cell>
          <cell r="E62">
            <v>4</v>
          </cell>
          <cell r="F62">
            <v>2</v>
          </cell>
          <cell r="G62">
            <v>3</v>
          </cell>
          <cell r="H62">
            <v>0.4</v>
          </cell>
          <cell r="I62">
            <v>5</v>
          </cell>
          <cell r="J62">
            <v>1</v>
          </cell>
          <cell r="K62">
            <v>3</v>
          </cell>
          <cell r="L62">
            <v>0.25</v>
          </cell>
          <cell r="M62">
            <v>4</v>
          </cell>
          <cell r="N62">
            <v>4</v>
          </cell>
          <cell r="O62">
            <v>6</v>
          </cell>
          <cell r="P62">
            <v>0.4</v>
          </cell>
          <cell r="Q62">
            <v>10</v>
          </cell>
          <cell r="R62">
            <v>2</v>
          </cell>
          <cell r="S62">
            <v>6</v>
          </cell>
          <cell r="T62">
            <v>0.25</v>
          </cell>
          <cell r="U62">
            <v>8</v>
          </cell>
        </row>
        <row r="63">
          <cell r="A63" t="str">
            <v>Total général</v>
          </cell>
          <cell r="B63">
            <v>267</v>
          </cell>
          <cell r="C63">
            <v>632</v>
          </cell>
          <cell r="E63">
            <v>899</v>
          </cell>
          <cell r="F63">
            <v>309</v>
          </cell>
          <cell r="G63">
            <v>661</v>
          </cell>
          <cell r="I63">
            <v>970</v>
          </cell>
          <cell r="J63">
            <v>259</v>
          </cell>
          <cell r="K63">
            <v>624</v>
          </cell>
          <cell r="M63">
            <v>883</v>
          </cell>
          <cell r="N63">
            <v>227</v>
          </cell>
          <cell r="O63">
            <v>490</v>
          </cell>
          <cell r="Q63">
            <v>717</v>
          </cell>
          <cell r="R63">
            <v>242</v>
          </cell>
          <cell r="S63">
            <v>469</v>
          </cell>
          <cell r="T63">
            <v>0.34036568213783402</v>
          </cell>
          <cell r="U63">
            <v>711</v>
          </cell>
        </row>
        <row r="68">
          <cell r="B68" t="str">
            <v>2010</v>
          </cell>
          <cell r="E68" t="str">
            <v>Total 2010</v>
          </cell>
          <cell r="F68" t="str">
            <v>2011</v>
          </cell>
          <cell r="I68" t="str">
            <v>Total 2011</v>
          </cell>
          <cell r="J68" t="str">
            <v>2012</v>
          </cell>
          <cell r="M68" t="str">
            <v>Total 2012</v>
          </cell>
          <cell r="N68" t="str">
            <v>2013</v>
          </cell>
          <cell r="Q68" t="str">
            <v>Total 2013</v>
          </cell>
          <cell r="R68">
            <v>2014</v>
          </cell>
          <cell r="U68" t="str">
            <v>Total 2014</v>
          </cell>
        </row>
        <row r="69">
          <cell r="A69" t="str">
            <v>GROUPE</v>
          </cell>
          <cell r="B69" t="str">
            <v>FEMME</v>
          </cell>
          <cell r="C69" t="str">
            <v>HOMME</v>
          </cell>
          <cell r="F69" t="str">
            <v>FEMME</v>
          </cell>
          <cell r="G69" t="str">
            <v>HOMME</v>
          </cell>
          <cell r="J69" t="str">
            <v>FEMME</v>
          </cell>
          <cell r="K69" t="str">
            <v>HOMME</v>
          </cell>
          <cell r="N69" t="str">
            <v>FEMME</v>
          </cell>
          <cell r="O69" t="str">
            <v>HOMME</v>
          </cell>
          <cell r="R69" t="str">
            <v>FEMME</v>
          </cell>
          <cell r="S69" t="str">
            <v>HOMME</v>
          </cell>
        </row>
        <row r="70">
          <cell r="A70" t="str">
            <v>01</v>
          </cell>
          <cell r="B70">
            <v>19</v>
          </cell>
          <cell r="C70">
            <v>44</v>
          </cell>
          <cell r="D70">
            <v>0.30158730158730157</v>
          </cell>
          <cell r="E70">
            <v>63</v>
          </cell>
          <cell r="F70">
            <v>19</v>
          </cell>
          <cell r="G70">
            <v>35</v>
          </cell>
          <cell r="H70">
            <v>0.35185185185185186</v>
          </cell>
          <cell r="I70">
            <v>54</v>
          </cell>
          <cell r="J70">
            <v>18</v>
          </cell>
          <cell r="K70">
            <v>40</v>
          </cell>
          <cell r="L70">
            <v>0.31034482758620691</v>
          </cell>
          <cell r="M70">
            <v>58</v>
          </cell>
          <cell r="N70">
            <v>22</v>
          </cell>
          <cell r="O70">
            <v>33</v>
          </cell>
          <cell r="P70">
            <v>0.4</v>
          </cell>
          <cell r="Q70">
            <v>55</v>
          </cell>
          <cell r="R70">
            <v>19</v>
          </cell>
          <cell r="S70">
            <v>42</v>
          </cell>
          <cell r="T70">
            <v>0.31147540983606559</v>
          </cell>
          <cell r="U70">
            <v>61</v>
          </cell>
        </row>
        <row r="71">
          <cell r="A71" t="str">
            <v>02</v>
          </cell>
          <cell r="B71">
            <v>12</v>
          </cell>
          <cell r="C71">
            <v>30</v>
          </cell>
          <cell r="D71">
            <v>0.2857142857142857</v>
          </cell>
          <cell r="E71">
            <v>42</v>
          </cell>
          <cell r="F71">
            <v>14</v>
          </cell>
          <cell r="G71">
            <v>43</v>
          </cell>
          <cell r="H71">
            <v>0.24561403508771928</v>
          </cell>
          <cell r="I71">
            <v>57</v>
          </cell>
          <cell r="J71">
            <v>6</v>
          </cell>
          <cell r="K71">
            <v>26</v>
          </cell>
          <cell r="L71">
            <v>0.1875</v>
          </cell>
          <cell r="M71">
            <v>32</v>
          </cell>
          <cell r="N71">
            <v>6</v>
          </cell>
          <cell r="O71">
            <v>29</v>
          </cell>
          <cell r="P71">
            <v>0.17142857142857143</v>
          </cell>
          <cell r="Q71">
            <v>35</v>
          </cell>
          <cell r="R71">
            <v>12</v>
          </cell>
          <cell r="S71">
            <v>31</v>
          </cell>
          <cell r="T71">
            <v>0.27906976744186046</v>
          </cell>
          <cell r="U71">
            <v>43</v>
          </cell>
        </row>
        <row r="72">
          <cell r="A72" t="str">
            <v>03</v>
          </cell>
          <cell r="B72">
            <v>78</v>
          </cell>
          <cell r="C72">
            <v>55</v>
          </cell>
          <cell r="D72">
            <v>0.5864661654135338</v>
          </cell>
          <cell r="E72">
            <v>133</v>
          </cell>
          <cell r="F72">
            <v>65</v>
          </cell>
          <cell r="G72">
            <v>64</v>
          </cell>
          <cell r="H72">
            <v>0.50387596899224807</v>
          </cell>
          <cell r="I72">
            <v>129</v>
          </cell>
          <cell r="J72">
            <v>79</v>
          </cell>
          <cell r="K72">
            <v>69</v>
          </cell>
          <cell r="L72">
            <v>0.53378378378378377</v>
          </cell>
          <cell r="M72">
            <v>148</v>
          </cell>
          <cell r="N72">
            <v>61</v>
          </cell>
          <cell r="O72">
            <v>52</v>
          </cell>
          <cell r="P72">
            <v>0.53982300884955747</v>
          </cell>
          <cell r="Q72">
            <v>113</v>
          </cell>
          <cell r="R72">
            <v>54</v>
          </cell>
          <cell r="S72">
            <v>46</v>
          </cell>
          <cell r="T72">
            <v>0.54</v>
          </cell>
          <cell r="U72">
            <v>100</v>
          </cell>
        </row>
        <row r="73">
          <cell r="A73" t="str">
            <v>04</v>
          </cell>
          <cell r="B73">
            <v>60</v>
          </cell>
          <cell r="C73">
            <v>114</v>
          </cell>
          <cell r="D73">
            <v>0.34482758620689657</v>
          </cell>
          <cell r="E73">
            <v>174</v>
          </cell>
          <cell r="F73">
            <v>72</v>
          </cell>
          <cell r="G73">
            <v>116</v>
          </cell>
          <cell r="H73">
            <v>0.38297872340425532</v>
          </cell>
          <cell r="I73">
            <v>188</v>
          </cell>
          <cell r="J73">
            <v>61</v>
          </cell>
          <cell r="K73">
            <v>112</v>
          </cell>
          <cell r="L73">
            <v>0.35260115606936415</v>
          </cell>
          <cell r="M73">
            <v>173</v>
          </cell>
          <cell r="N73">
            <v>58</v>
          </cell>
          <cell r="O73">
            <v>98</v>
          </cell>
          <cell r="P73">
            <v>0.37179487179487181</v>
          </cell>
          <cell r="Q73">
            <v>156</v>
          </cell>
          <cell r="R73">
            <v>68</v>
          </cell>
          <cell r="S73">
            <v>73</v>
          </cell>
          <cell r="T73">
            <v>0.48226950354609927</v>
          </cell>
          <cell r="U73">
            <v>141</v>
          </cell>
        </row>
        <row r="74">
          <cell r="A74" t="str">
            <v>05</v>
          </cell>
          <cell r="B74">
            <v>17</v>
          </cell>
          <cell r="C74">
            <v>92</v>
          </cell>
          <cell r="D74">
            <v>0.15596330275229359</v>
          </cell>
          <cell r="E74">
            <v>109</v>
          </cell>
          <cell r="F74">
            <v>19</v>
          </cell>
          <cell r="G74">
            <v>110</v>
          </cell>
          <cell r="H74">
            <v>0.14728682170542637</v>
          </cell>
          <cell r="I74">
            <v>129</v>
          </cell>
          <cell r="J74">
            <v>14</v>
          </cell>
          <cell r="K74">
            <v>110</v>
          </cell>
          <cell r="L74">
            <v>0.11290322580645161</v>
          </cell>
          <cell r="M74">
            <v>124</v>
          </cell>
          <cell r="N74">
            <v>13</v>
          </cell>
          <cell r="O74">
            <v>74</v>
          </cell>
          <cell r="P74">
            <v>0.14942528735632185</v>
          </cell>
          <cell r="Q74">
            <v>87</v>
          </cell>
          <cell r="R74">
            <v>15</v>
          </cell>
          <cell r="S74">
            <v>63</v>
          </cell>
          <cell r="T74">
            <v>0.19230769230769232</v>
          </cell>
          <cell r="U74">
            <v>78</v>
          </cell>
        </row>
        <row r="75">
          <cell r="A75" t="str">
            <v>06</v>
          </cell>
          <cell r="B75">
            <v>2</v>
          </cell>
          <cell r="C75">
            <v>41</v>
          </cell>
          <cell r="D75">
            <v>4.6511627906976744E-2</v>
          </cell>
          <cell r="E75">
            <v>43</v>
          </cell>
          <cell r="F75">
            <v>8</v>
          </cell>
          <cell r="G75">
            <v>39</v>
          </cell>
          <cell r="H75">
            <v>0.1702127659574468</v>
          </cell>
          <cell r="I75">
            <v>47</v>
          </cell>
          <cell r="J75">
            <v>3</v>
          </cell>
          <cell r="K75">
            <v>35</v>
          </cell>
          <cell r="L75">
            <v>7.8947368421052627E-2</v>
          </cell>
          <cell r="M75">
            <v>38</v>
          </cell>
          <cell r="N75">
            <v>4</v>
          </cell>
          <cell r="O75">
            <v>24</v>
          </cell>
          <cell r="P75">
            <v>0.14285714285714285</v>
          </cell>
          <cell r="Q75">
            <v>28</v>
          </cell>
          <cell r="R75">
            <v>5</v>
          </cell>
          <cell r="S75">
            <v>19</v>
          </cell>
          <cell r="T75">
            <v>0.20833333333333334</v>
          </cell>
          <cell r="U75">
            <v>24</v>
          </cell>
        </row>
        <row r="76">
          <cell r="A76" t="str">
            <v>07</v>
          </cell>
          <cell r="B76">
            <v>21</v>
          </cell>
          <cell r="C76">
            <v>42</v>
          </cell>
          <cell r="D76">
            <v>0.33333333333333331</v>
          </cell>
          <cell r="E76">
            <v>63</v>
          </cell>
          <cell r="F76">
            <v>13</v>
          </cell>
          <cell r="G76">
            <v>43</v>
          </cell>
          <cell r="H76">
            <v>0.23214285714285715</v>
          </cell>
          <cell r="I76">
            <v>56</v>
          </cell>
          <cell r="J76">
            <v>15</v>
          </cell>
          <cell r="K76">
            <v>37</v>
          </cell>
          <cell r="L76">
            <v>0.28846153846153844</v>
          </cell>
          <cell r="M76">
            <v>52</v>
          </cell>
          <cell r="N76">
            <v>7</v>
          </cell>
          <cell r="O76">
            <v>24</v>
          </cell>
          <cell r="P76">
            <v>0.22580645161290322</v>
          </cell>
          <cell r="Q76">
            <v>31</v>
          </cell>
          <cell r="R76">
            <v>12</v>
          </cell>
          <cell r="S76">
            <v>23</v>
          </cell>
          <cell r="T76">
            <v>0.34285714285714286</v>
          </cell>
          <cell r="U76">
            <v>35</v>
          </cell>
        </row>
        <row r="77">
          <cell r="A77" t="str">
            <v>08</v>
          </cell>
          <cell r="B77">
            <v>3</v>
          </cell>
          <cell r="C77">
            <v>12</v>
          </cell>
          <cell r="D77">
            <v>0.2</v>
          </cell>
          <cell r="E77">
            <v>15</v>
          </cell>
          <cell r="F77">
            <v>8</v>
          </cell>
          <cell r="G77">
            <v>22</v>
          </cell>
          <cell r="H77">
            <v>0.26666666666666666</v>
          </cell>
          <cell r="I77">
            <v>30</v>
          </cell>
          <cell r="K77">
            <v>19</v>
          </cell>
          <cell r="L77">
            <v>0</v>
          </cell>
          <cell r="M77">
            <v>19</v>
          </cell>
          <cell r="N77">
            <v>9</v>
          </cell>
          <cell r="O77">
            <v>15</v>
          </cell>
          <cell r="P77">
            <v>0.375</v>
          </cell>
          <cell r="Q77">
            <v>24</v>
          </cell>
          <cell r="R77">
            <v>4</v>
          </cell>
          <cell r="S77">
            <v>19</v>
          </cell>
          <cell r="T77">
            <v>0.17391304347826086</v>
          </cell>
          <cell r="U77">
            <v>23</v>
          </cell>
        </row>
        <row r="78">
          <cell r="A78" t="str">
            <v>09</v>
          </cell>
          <cell r="B78">
            <v>17</v>
          </cell>
          <cell r="C78">
            <v>113</v>
          </cell>
          <cell r="D78">
            <v>0.13076923076923078</v>
          </cell>
          <cell r="E78">
            <v>130</v>
          </cell>
          <cell r="F78">
            <v>22</v>
          </cell>
          <cell r="G78">
            <v>105</v>
          </cell>
          <cell r="H78">
            <v>0.17322834645669291</v>
          </cell>
          <cell r="I78">
            <v>127</v>
          </cell>
          <cell r="J78">
            <v>20</v>
          </cell>
          <cell r="K78">
            <v>96</v>
          </cell>
          <cell r="L78">
            <v>0.17241379310344829</v>
          </cell>
          <cell r="M78">
            <v>116</v>
          </cell>
          <cell r="N78">
            <v>15</v>
          </cell>
          <cell r="O78">
            <v>70</v>
          </cell>
          <cell r="P78">
            <v>0.17647058823529413</v>
          </cell>
          <cell r="Q78">
            <v>85</v>
          </cell>
          <cell r="R78">
            <v>10</v>
          </cell>
          <cell r="S78">
            <v>84</v>
          </cell>
          <cell r="T78">
            <v>0.10638297872340426</v>
          </cell>
          <cell r="U78">
            <v>94</v>
          </cell>
        </row>
        <row r="79">
          <cell r="A79" t="str">
            <v>10</v>
          </cell>
          <cell r="B79">
            <v>21</v>
          </cell>
          <cell r="C79">
            <v>42</v>
          </cell>
          <cell r="D79">
            <v>0.33333333333333331</v>
          </cell>
          <cell r="E79">
            <v>63</v>
          </cell>
          <cell r="F79">
            <v>38</v>
          </cell>
          <cell r="G79">
            <v>39</v>
          </cell>
          <cell r="H79">
            <v>0.4935064935064935</v>
          </cell>
          <cell r="I79">
            <v>77</v>
          </cell>
          <cell r="J79">
            <v>16</v>
          </cell>
          <cell r="K79">
            <v>38</v>
          </cell>
          <cell r="L79">
            <v>0.29629629629629628</v>
          </cell>
          <cell r="M79">
            <v>54</v>
          </cell>
          <cell r="N79">
            <v>13</v>
          </cell>
          <cell r="O79">
            <v>26</v>
          </cell>
          <cell r="P79">
            <v>0.33333333333333331</v>
          </cell>
          <cell r="Q79">
            <v>39</v>
          </cell>
          <cell r="R79">
            <v>18</v>
          </cell>
          <cell r="S79">
            <v>27</v>
          </cell>
          <cell r="T79">
            <v>0.4</v>
          </cell>
          <cell r="U79">
            <v>45</v>
          </cell>
        </row>
        <row r="80">
          <cell r="A80" t="str">
            <v>11</v>
          </cell>
          <cell r="B80">
            <v>8</v>
          </cell>
          <cell r="C80">
            <v>9</v>
          </cell>
          <cell r="D80">
            <v>0.47058823529411764</v>
          </cell>
          <cell r="E80">
            <v>17</v>
          </cell>
          <cell r="F80">
            <v>12</v>
          </cell>
          <cell r="G80">
            <v>9</v>
          </cell>
          <cell r="H80">
            <v>0.5714285714285714</v>
          </cell>
          <cell r="I80">
            <v>21</v>
          </cell>
          <cell r="J80">
            <v>11</v>
          </cell>
          <cell r="K80">
            <v>11</v>
          </cell>
          <cell r="L80">
            <v>0.5</v>
          </cell>
          <cell r="M80">
            <v>22</v>
          </cell>
          <cell r="N80">
            <v>6</v>
          </cell>
          <cell r="O80">
            <v>17</v>
          </cell>
          <cell r="P80">
            <v>0.2608695652173913</v>
          </cell>
          <cell r="Q80">
            <v>23</v>
          </cell>
          <cell r="R80">
            <v>9</v>
          </cell>
          <cell r="S80">
            <v>14</v>
          </cell>
          <cell r="T80">
            <v>0.39130434782608697</v>
          </cell>
          <cell r="U80">
            <v>23</v>
          </cell>
        </row>
        <row r="81">
          <cell r="A81" t="str">
            <v>12</v>
          </cell>
          <cell r="B81">
            <v>9</v>
          </cell>
          <cell r="C81">
            <v>37</v>
          </cell>
          <cell r="D81">
            <v>0.19565217391304349</v>
          </cell>
          <cell r="E81">
            <v>46</v>
          </cell>
          <cell r="F81">
            <v>19</v>
          </cell>
          <cell r="G81">
            <v>36</v>
          </cell>
          <cell r="H81">
            <v>0.34545454545454546</v>
          </cell>
          <cell r="I81">
            <v>55</v>
          </cell>
          <cell r="J81">
            <v>16</v>
          </cell>
          <cell r="K81">
            <v>29</v>
          </cell>
          <cell r="L81">
            <v>0.35555555555555557</v>
          </cell>
          <cell r="M81">
            <v>45</v>
          </cell>
          <cell r="N81">
            <v>13</v>
          </cell>
          <cell r="O81">
            <v>27</v>
          </cell>
          <cell r="P81">
            <v>0.32500000000000001</v>
          </cell>
          <cell r="Q81">
            <v>40</v>
          </cell>
          <cell r="R81">
            <v>16</v>
          </cell>
          <cell r="S81">
            <v>28</v>
          </cell>
          <cell r="T81">
            <v>0.36363636363636365</v>
          </cell>
          <cell r="U81">
            <v>44</v>
          </cell>
        </row>
        <row r="82">
          <cell r="A82" t="str">
            <v>Théologie</v>
          </cell>
          <cell r="C82">
            <v>1</v>
          </cell>
          <cell r="D82">
            <v>0</v>
          </cell>
          <cell r="E82">
            <v>1</v>
          </cell>
          <cell r="K82">
            <v>2</v>
          </cell>
          <cell r="L82">
            <v>0</v>
          </cell>
          <cell r="M82">
            <v>2</v>
          </cell>
          <cell r="O82">
            <v>1</v>
          </cell>
          <cell r="P82">
            <v>0</v>
          </cell>
          <cell r="Q82">
            <v>1</v>
          </cell>
        </row>
        <row r="85">
          <cell r="A85" t="str">
            <v>GD</v>
          </cell>
          <cell r="B85" t="str">
            <v>FEMME</v>
          </cell>
          <cell r="C85" t="str">
            <v>HOMME</v>
          </cell>
          <cell r="F85" t="str">
            <v>FEMME</v>
          </cell>
          <cell r="G85" t="str">
            <v>HOMME</v>
          </cell>
          <cell r="J85" t="str">
            <v>FEMME</v>
          </cell>
          <cell r="K85" t="str">
            <v>HOMME</v>
          </cell>
          <cell r="N85" t="str">
            <v>FEMME</v>
          </cell>
          <cell r="O85" t="str">
            <v>HOMME</v>
          </cell>
          <cell r="R85" t="str">
            <v>FEMME</v>
          </cell>
          <cell r="S85" t="str">
            <v>HOMME</v>
          </cell>
        </row>
        <row r="86">
          <cell r="A86" t="str">
            <v>Droit</v>
          </cell>
          <cell r="B86">
            <v>31</v>
          </cell>
          <cell r="C86">
            <v>74</v>
          </cell>
          <cell r="D86">
            <v>0.29523809523809524</v>
          </cell>
          <cell r="E86">
            <v>105</v>
          </cell>
          <cell r="F86">
            <v>33</v>
          </cell>
          <cell r="G86">
            <v>78</v>
          </cell>
          <cell r="H86">
            <v>0.29729729729729731</v>
          </cell>
          <cell r="I86">
            <v>111</v>
          </cell>
          <cell r="J86">
            <v>24</v>
          </cell>
          <cell r="K86">
            <v>66</v>
          </cell>
          <cell r="L86">
            <v>0.26666666666666666</v>
          </cell>
          <cell r="M86">
            <v>90</v>
          </cell>
          <cell r="N86">
            <v>28</v>
          </cell>
          <cell r="O86">
            <v>62</v>
          </cell>
          <cell r="P86">
            <v>0.31111111111111112</v>
          </cell>
          <cell r="Q86">
            <v>90</v>
          </cell>
          <cell r="R86">
            <v>31</v>
          </cell>
          <cell r="S86">
            <v>73</v>
          </cell>
          <cell r="T86">
            <v>0.29807692307692307</v>
          </cell>
          <cell r="U86">
            <v>104</v>
          </cell>
        </row>
        <row r="87">
          <cell r="A87" t="str">
            <v>Lettres</v>
          </cell>
          <cell r="B87">
            <v>147</v>
          </cell>
          <cell r="C87">
            <v>207</v>
          </cell>
          <cell r="D87">
            <v>0.4152542372881356</v>
          </cell>
          <cell r="E87">
            <v>354</v>
          </cell>
          <cell r="F87">
            <v>156</v>
          </cell>
          <cell r="G87">
            <v>216</v>
          </cell>
          <cell r="H87">
            <v>0.41935483870967744</v>
          </cell>
          <cell r="I87">
            <v>372</v>
          </cell>
          <cell r="J87">
            <v>156</v>
          </cell>
          <cell r="K87">
            <v>212</v>
          </cell>
          <cell r="L87">
            <v>0.42391304347826086</v>
          </cell>
          <cell r="M87">
            <v>368</v>
          </cell>
          <cell r="N87">
            <v>132</v>
          </cell>
          <cell r="O87">
            <v>178</v>
          </cell>
          <cell r="P87">
            <v>0.4258064516129032</v>
          </cell>
          <cell r="Q87">
            <v>310</v>
          </cell>
          <cell r="R87">
            <v>138</v>
          </cell>
          <cell r="S87">
            <v>147</v>
          </cell>
          <cell r="T87">
            <v>0.48421052631578948</v>
          </cell>
          <cell r="U87">
            <v>285</v>
          </cell>
        </row>
        <row r="88">
          <cell r="A88" t="str">
            <v>Pharmacie</v>
          </cell>
          <cell r="B88">
            <v>8</v>
          </cell>
          <cell r="C88">
            <v>9</v>
          </cell>
          <cell r="D88">
            <v>0.47058823529411764</v>
          </cell>
          <cell r="E88">
            <v>17</v>
          </cell>
          <cell r="F88">
            <v>12</v>
          </cell>
          <cell r="G88">
            <v>9</v>
          </cell>
          <cell r="H88">
            <v>0.5714285714285714</v>
          </cell>
          <cell r="I88">
            <v>21</v>
          </cell>
          <cell r="J88">
            <v>11</v>
          </cell>
          <cell r="K88">
            <v>11</v>
          </cell>
          <cell r="L88">
            <v>0.5</v>
          </cell>
          <cell r="M88">
            <v>22</v>
          </cell>
          <cell r="N88">
            <v>6</v>
          </cell>
          <cell r="O88">
            <v>17</v>
          </cell>
          <cell r="P88">
            <v>0.2608695652173913</v>
          </cell>
          <cell r="Q88">
            <v>23</v>
          </cell>
          <cell r="R88">
            <v>9</v>
          </cell>
          <cell r="S88">
            <v>14</v>
          </cell>
          <cell r="T88">
            <v>0.39130434782608697</v>
          </cell>
          <cell r="U88">
            <v>23</v>
          </cell>
        </row>
        <row r="89">
          <cell r="A89" t="str">
            <v>Sciences</v>
          </cell>
          <cell r="B89">
            <v>81</v>
          </cell>
          <cell r="C89">
            <v>342</v>
          </cell>
          <cell r="D89">
            <v>0.19148936170212766</v>
          </cell>
          <cell r="E89">
            <v>423</v>
          </cell>
          <cell r="F89">
            <v>108</v>
          </cell>
          <cell r="G89">
            <v>358</v>
          </cell>
          <cell r="H89">
            <v>0.23175965665236051</v>
          </cell>
          <cell r="I89">
            <v>466</v>
          </cell>
          <cell r="J89">
            <v>68</v>
          </cell>
          <cell r="K89">
            <v>335</v>
          </cell>
          <cell r="L89">
            <v>0.16873449131513649</v>
          </cell>
          <cell r="M89">
            <v>403</v>
          </cell>
          <cell r="N89">
            <v>61</v>
          </cell>
          <cell r="O89">
            <v>233</v>
          </cell>
          <cell r="P89">
            <v>0.20748299319727892</v>
          </cell>
          <cell r="Q89">
            <v>294</v>
          </cell>
          <cell r="R89">
            <v>64</v>
          </cell>
          <cell r="S89">
            <v>235</v>
          </cell>
          <cell r="T89">
            <v>0.21404682274247491</v>
          </cell>
          <cell r="U89">
            <v>299</v>
          </cell>
        </row>
      </sheetData>
      <sheetData sheetId="20">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31</v>
          </cell>
          <cell r="C3">
            <v>41</v>
          </cell>
          <cell r="D3">
            <v>0.43055555555555558</v>
          </cell>
          <cell r="E3">
            <v>72</v>
          </cell>
          <cell r="F3">
            <v>38</v>
          </cell>
          <cell r="G3">
            <v>33</v>
          </cell>
          <cell r="H3">
            <v>0.53521126760563376</v>
          </cell>
          <cell r="I3">
            <v>71</v>
          </cell>
          <cell r="J3">
            <v>54</v>
          </cell>
          <cell r="K3">
            <v>40</v>
          </cell>
          <cell r="L3">
            <v>0.57446808510638303</v>
          </cell>
          <cell r="M3">
            <v>94</v>
          </cell>
          <cell r="N3">
            <v>38</v>
          </cell>
          <cell r="O3">
            <v>34</v>
          </cell>
          <cell r="P3">
            <v>0.52777777777777779</v>
          </cell>
          <cell r="Q3">
            <v>72</v>
          </cell>
          <cell r="R3">
            <v>44</v>
          </cell>
          <cell r="S3">
            <v>33</v>
          </cell>
          <cell r="T3">
            <v>0.5714285714285714</v>
          </cell>
          <cell r="U3">
            <v>77</v>
          </cell>
        </row>
        <row r="4">
          <cell r="A4" t="str">
            <v>02</v>
          </cell>
          <cell r="B4">
            <v>21</v>
          </cell>
          <cell r="C4">
            <v>24</v>
          </cell>
          <cell r="D4">
            <v>0.46666666666666667</v>
          </cell>
          <cell r="E4">
            <v>45</v>
          </cell>
          <cell r="F4">
            <v>36</v>
          </cell>
          <cell r="G4">
            <v>26</v>
          </cell>
          <cell r="H4">
            <v>0.58064516129032262</v>
          </cell>
          <cell r="I4">
            <v>62</v>
          </cell>
          <cell r="J4">
            <v>20</v>
          </cell>
          <cell r="K4">
            <v>26</v>
          </cell>
          <cell r="L4">
            <v>0.43478260869565216</v>
          </cell>
          <cell r="M4">
            <v>46</v>
          </cell>
          <cell r="N4">
            <v>27</v>
          </cell>
          <cell r="O4">
            <v>34</v>
          </cell>
          <cell r="P4">
            <v>0.44262295081967212</v>
          </cell>
          <cell r="Q4">
            <v>61</v>
          </cell>
          <cell r="R4">
            <v>19</v>
          </cell>
          <cell r="S4">
            <v>22</v>
          </cell>
          <cell r="T4">
            <v>0.46341463414634149</v>
          </cell>
          <cell r="U4">
            <v>41</v>
          </cell>
        </row>
        <row r="5">
          <cell r="A5" t="str">
            <v>03</v>
          </cell>
          <cell r="B5">
            <v>4</v>
          </cell>
          <cell r="C5">
            <v>4</v>
          </cell>
          <cell r="D5">
            <v>0.5</v>
          </cell>
          <cell r="E5">
            <v>8</v>
          </cell>
          <cell r="F5">
            <v>8</v>
          </cell>
          <cell r="G5">
            <v>3</v>
          </cell>
          <cell r="H5">
            <v>0.72727272727272729</v>
          </cell>
          <cell r="I5">
            <v>11</v>
          </cell>
          <cell r="J5">
            <v>4</v>
          </cell>
          <cell r="K5">
            <v>6</v>
          </cell>
          <cell r="L5">
            <v>0.4</v>
          </cell>
          <cell r="M5">
            <v>10</v>
          </cell>
          <cell r="N5">
            <v>6</v>
          </cell>
          <cell r="O5">
            <v>9</v>
          </cell>
          <cell r="P5">
            <v>0.4</v>
          </cell>
          <cell r="Q5">
            <v>15</v>
          </cell>
          <cell r="R5">
            <v>2</v>
          </cell>
          <cell r="S5">
            <v>5</v>
          </cell>
          <cell r="T5">
            <v>0.2857142857142857</v>
          </cell>
          <cell r="U5">
            <v>7</v>
          </cell>
        </row>
        <row r="6">
          <cell r="A6" t="str">
            <v>04</v>
          </cell>
          <cell r="B6">
            <v>9</v>
          </cell>
          <cell r="C6">
            <v>7</v>
          </cell>
          <cell r="D6">
            <v>0.5625</v>
          </cell>
          <cell r="E6">
            <v>16</v>
          </cell>
          <cell r="F6">
            <v>3</v>
          </cell>
          <cell r="G6">
            <v>8</v>
          </cell>
          <cell r="H6">
            <v>0.27272727272727271</v>
          </cell>
          <cell r="I6">
            <v>11</v>
          </cell>
          <cell r="J6">
            <v>10</v>
          </cell>
          <cell r="K6">
            <v>11</v>
          </cell>
          <cell r="L6">
            <v>0.47619047619047616</v>
          </cell>
          <cell r="M6">
            <v>21</v>
          </cell>
          <cell r="N6">
            <v>7</v>
          </cell>
          <cell r="O6">
            <v>8</v>
          </cell>
          <cell r="P6">
            <v>0.46666666666666667</v>
          </cell>
          <cell r="Q6">
            <v>15</v>
          </cell>
          <cell r="R6">
            <v>11</v>
          </cell>
          <cell r="S6">
            <v>9</v>
          </cell>
          <cell r="T6">
            <v>0.55000000000000004</v>
          </cell>
          <cell r="U6">
            <v>20</v>
          </cell>
        </row>
        <row r="7">
          <cell r="A7" t="str">
            <v>05</v>
          </cell>
          <cell r="B7">
            <v>43</v>
          </cell>
          <cell r="C7">
            <v>42</v>
          </cell>
          <cell r="D7">
            <v>0.50588235294117645</v>
          </cell>
          <cell r="E7">
            <v>85</v>
          </cell>
          <cell r="F7">
            <v>34</v>
          </cell>
          <cell r="G7">
            <v>46</v>
          </cell>
          <cell r="H7">
            <v>0.42499999999999999</v>
          </cell>
          <cell r="I7">
            <v>80</v>
          </cell>
          <cell r="J7">
            <v>32</v>
          </cell>
          <cell r="K7">
            <v>50</v>
          </cell>
          <cell r="L7">
            <v>0.3902439024390244</v>
          </cell>
          <cell r="M7">
            <v>82</v>
          </cell>
          <cell r="N7">
            <v>36</v>
          </cell>
          <cell r="O7">
            <v>36</v>
          </cell>
          <cell r="P7">
            <v>0.5</v>
          </cell>
          <cell r="Q7">
            <v>72</v>
          </cell>
          <cell r="R7">
            <v>22</v>
          </cell>
          <cell r="S7">
            <v>28</v>
          </cell>
          <cell r="T7">
            <v>0.44</v>
          </cell>
          <cell r="U7">
            <v>50</v>
          </cell>
        </row>
        <row r="8">
          <cell r="A8" t="str">
            <v>06</v>
          </cell>
          <cell r="B8">
            <v>68</v>
          </cell>
          <cell r="C8">
            <v>58</v>
          </cell>
          <cell r="D8">
            <v>0.53968253968253965</v>
          </cell>
          <cell r="E8">
            <v>126</v>
          </cell>
          <cell r="F8">
            <v>54</v>
          </cell>
          <cell r="G8">
            <v>47</v>
          </cell>
          <cell r="H8">
            <v>0.53465346534653468</v>
          </cell>
          <cell r="I8">
            <v>101</v>
          </cell>
          <cell r="J8">
            <v>56</v>
          </cell>
          <cell r="K8">
            <v>47</v>
          </cell>
          <cell r="L8">
            <v>0.5436893203883495</v>
          </cell>
          <cell r="M8">
            <v>103</v>
          </cell>
          <cell r="N8">
            <v>60</v>
          </cell>
          <cell r="O8">
            <v>51</v>
          </cell>
          <cell r="P8">
            <v>0.54054054054054057</v>
          </cell>
          <cell r="Q8">
            <v>111</v>
          </cell>
          <cell r="R8">
            <v>63</v>
          </cell>
          <cell r="S8">
            <v>46</v>
          </cell>
          <cell r="T8">
            <v>0.57798165137614677</v>
          </cell>
          <cell r="U8">
            <v>109</v>
          </cell>
        </row>
        <row r="9">
          <cell r="A9" t="str">
            <v>07</v>
          </cell>
          <cell r="B9">
            <v>31</v>
          </cell>
          <cell r="C9">
            <v>7</v>
          </cell>
          <cell r="D9">
            <v>0.81578947368421051</v>
          </cell>
          <cell r="E9">
            <v>38</v>
          </cell>
          <cell r="F9">
            <v>21</v>
          </cell>
          <cell r="G9">
            <v>17</v>
          </cell>
          <cell r="H9">
            <v>0.55263157894736847</v>
          </cell>
          <cell r="I9">
            <v>38</v>
          </cell>
          <cell r="J9">
            <v>31</v>
          </cell>
          <cell r="K9">
            <v>8</v>
          </cell>
          <cell r="L9">
            <v>0.79487179487179482</v>
          </cell>
          <cell r="M9">
            <v>39</v>
          </cell>
          <cell r="N9">
            <v>35</v>
          </cell>
          <cell r="O9">
            <v>8</v>
          </cell>
          <cell r="P9">
            <v>0.81395348837209303</v>
          </cell>
          <cell r="Q9">
            <v>43</v>
          </cell>
          <cell r="R9">
            <v>26</v>
          </cell>
          <cell r="S9">
            <v>6</v>
          </cell>
          <cell r="T9">
            <v>0.8125</v>
          </cell>
          <cell r="U9">
            <v>32</v>
          </cell>
        </row>
        <row r="10">
          <cell r="A10" t="str">
            <v>08</v>
          </cell>
          <cell r="B10">
            <v>6</v>
          </cell>
          <cell r="C10">
            <v>4</v>
          </cell>
          <cell r="D10">
            <v>0.6</v>
          </cell>
          <cell r="E10">
            <v>10</v>
          </cell>
          <cell r="F10">
            <v>4</v>
          </cell>
          <cell r="G10">
            <v>2</v>
          </cell>
          <cell r="H10">
            <v>0.66666666666666663</v>
          </cell>
          <cell r="I10">
            <v>6</v>
          </cell>
          <cell r="J10">
            <v>2</v>
          </cell>
          <cell r="K10">
            <v>6</v>
          </cell>
          <cell r="L10">
            <v>0.25</v>
          </cell>
          <cell r="M10">
            <v>8</v>
          </cell>
          <cell r="N10">
            <v>2</v>
          </cell>
          <cell r="O10">
            <v>1</v>
          </cell>
          <cell r="P10">
            <v>0.66666666666666663</v>
          </cell>
          <cell r="Q10">
            <v>3</v>
          </cell>
          <cell r="R10">
            <v>6</v>
          </cell>
          <cell r="S10">
            <v>3</v>
          </cell>
          <cell r="T10">
            <v>0.66666666666666663</v>
          </cell>
          <cell r="U10">
            <v>9</v>
          </cell>
        </row>
        <row r="11">
          <cell r="A11" t="str">
            <v>09</v>
          </cell>
          <cell r="B11">
            <v>26</v>
          </cell>
          <cell r="C11">
            <v>13</v>
          </cell>
          <cell r="D11">
            <v>0.66666666666666663</v>
          </cell>
          <cell r="E11">
            <v>39</v>
          </cell>
          <cell r="F11">
            <v>21</v>
          </cell>
          <cell r="G11">
            <v>14</v>
          </cell>
          <cell r="H11">
            <v>0.6</v>
          </cell>
          <cell r="I11">
            <v>35</v>
          </cell>
          <cell r="J11">
            <v>20</v>
          </cell>
          <cell r="K11">
            <v>5</v>
          </cell>
          <cell r="L11">
            <v>0.8</v>
          </cell>
          <cell r="M11">
            <v>25</v>
          </cell>
          <cell r="N11">
            <v>27</v>
          </cell>
          <cell r="O11">
            <v>7</v>
          </cell>
          <cell r="P11">
            <v>0.79411764705882348</v>
          </cell>
          <cell r="Q11">
            <v>34</v>
          </cell>
          <cell r="R11">
            <v>10</v>
          </cell>
          <cell r="S11">
            <v>6</v>
          </cell>
          <cell r="T11">
            <v>0.625</v>
          </cell>
          <cell r="U11">
            <v>16</v>
          </cell>
        </row>
        <row r="12">
          <cell r="A12" t="str">
            <v>10</v>
          </cell>
          <cell r="B12">
            <v>4</v>
          </cell>
          <cell r="C12">
            <v>1</v>
          </cell>
          <cell r="D12">
            <v>0.8</v>
          </cell>
          <cell r="E12">
            <v>5</v>
          </cell>
          <cell r="F12">
            <v>4</v>
          </cell>
          <cell r="G12">
            <v>2</v>
          </cell>
          <cell r="H12">
            <v>0.66666666666666663</v>
          </cell>
          <cell r="I12">
            <v>6</v>
          </cell>
          <cell r="J12">
            <v>3</v>
          </cell>
          <cell r="L12">
            <v>1</v>
          </cell>
          <cell r="M12">
            <v>3</v>
          </cell>
          <cell r="N12">
            <v>4</v>
          </cell>
          <cell r="O12">
            <v>3</v>
          </cell>
          <cell r="P12">
            <v>0.5714285714285714</v>
          </cell>
          <cell r="Q12">
            <v>7</v>
          </cell>
          <cell r="R12">
            <v>4</v>
          </cell>
          <cell r="S12">
            <v>3</v>
          </cell>
          <cell r="T12">
            <v>0.5714285714285714</v>
          </cell>
          <cell r="U12">
            <v>7</v>
          </cell>
        </row>
        <row r="13">
          <cell r="A13" t="str">
            <v>11</v>
          </cell>
          <cell r="B13">
            <v>46</v>
          </cell>
          <cell r="C13">
            <v>25</v>
          </cell>
          <cell r="D13">
            <v>0.647887323943662</v>
          </cell>
          <cell r="E13">
            <v>71</v>
          </cell>
          <cell r="F13">
            <v>41</v>
          </cell>
          <cell r="G13">
            <v>18</v>
          </cell>
          <cell r="H13">
            <v>0.69491525423728817</v>
          </cell>
          <cell r="I13">
            <v>59</v>
          </cell>
          <cell r="J13">
            <v>41</v>
          </cell>
          <cell r="K13">
            <v>21</v>
          </cell>
          <cell r="L13">
            <v>0.66129032258064513</v>
          </cell>
          <cell r="M13">
            <v>62</v>
          </cell>
          <cell r="N13">
            <v>43</v>
          </cell>
          <cell r="O13">
            <v>20</v>
          </cell>
          <cell r="P13">
            <v>0.68253968253968256</v>
          </cell>
          <cell r="Q13">
            <v>63</v>
          </cell>
          <cell r="R13">
            <v>39</v>
          </cell>
          <cell r="S13">
            <v>20</v>
          </cell>
          <cell r="T13">
            <v>0.66101694915254239</v>
          </cell>
          <cell r="U13">
            <v>59</v>
          </cell>
        </row>
        <row r="14">
          <cell r="A14" t="str">
            <v>12</v>
          </cell>
          <cell r="B14">
            <v>12</v>
          </cell>
          <cell r="C14">
            <v>4</v>
          </cell>
          <cell r="D14">
            <v>0.75</v>
          </cell>
          <cell r="E14">
            <v>16</v>
          </cell>
          <cell r="F14">
            <v>13</v>
          </cell>
          <cell r="G14">
            <v>4</v>
          </cell>
          <cell r="H14">
            <v>0.76470588235294112</v>
          </cell>
          <cell r="I14">
            <v>17</v>
          </cell>
          <cell r="J14">
            <v>11</v>
          </cell>
          <cell r="K14">
            <v>2</v>
          </cell>
          <cell r="L14">
            <v>0.84615384615384615</v>
          </cell>
          <cell r="M14">
            <v>13</v>
          </cell>
          <cell r="N14">
            <v>6</v>
          </cell>
          <cell r="O14">
            <v>4</v>
          </cell>
          <cell r="P14">
            <v>0.6</v>
          </cell>
          <cell r="Q14">
            <v>10</v>
          </cell>
          <cell r="R14">
            <v>7</v>
          </cell>
          <cell r="S14">
            <v>1</v>
          </cell>
          <cell r="T14">
            <v>0.875</v>
          </cell>
          <cell r="U14">
            <v>8</v>
          </cell>
        </row>
        <row r="15">
          <cell r="A15" t="str">
            <v>13</v>
          </cell>
          <cell r="B15">
            <v>4</v>
          </cell>
          <cell r="C15">
            <v>1</v>
          </cell>
          <cell r="D15">
            <v>0.8</v>
          </cell>
          <cell r="E15">
            <v>5</v>
          </cell>
          <cell r="F15">
            <v>4</v>
          </cell>
          <cell r="H15">
            <v>1</v>
          </cell>
          <cell r="I15">
            <v>4</v>
          </cell>
          <cell r="J15">
            <v>2</v>
          </cell>
          <cell r="K15">
            <v>1</v>
          </cell>
          <cell r="L15">
            <v>0.66666666666666663</v>
          </cell>
          <cell r="M15">
            <v>3</v>
          </cell>
          <cell r="N15">
            <v>4</v>
          </cell>
          <cell r="O15">
            <v>1</v>
          </cell>
          <cell r="P15">
            <v>0.8</v>
          </cell>
          <cell r="Q15">
            <v>5</v>
          </cell>
          <cell r="R15">
            <v>1</v>
          </cell>
          <cell r="S15">
            <v>0</v>
          </cell>
          <cell r="T15">
            <v>1</v>
          </cell>
          <cell r="U15">
            <v>1</v>
          </cell>
        </row>
        <row r="16">
          <cell r="A16" t="str">
            <v>14</v>
          </cell>
          <cell r="B16">
            <v>30</v>
          </cell>
          <cell r="C16">
            <v>13</v>
          </cell>
          <cell r="D16">
            <v>0.69767441860465118</v>
          </cell>
          <cell r="E16">
            <v>43</v>
          </cell>
          <cell r="F16">
            <v>34</v>
          </cell>
          <cell r="G16">
            <v>12</v>
          </cell>
          <cell r="H16">
            <v>0.73913043478260865</v>
          </cell>
          <cell r="I16">
            <v>46</v>
          </cell>
          <cell r="J16">
            <v>17</v>
          </cell>
          <cell r="K16">
            <v>18</v>
          </cell>
          <cell r="L16">
            <v>0.48571428571428571</v>
          </cell>
          <cell r="M16">
            <v>35</v>
          </cell>
          <cell r="N16">
            <v>31</v>
          </cell>
          <cell r="O16">
            <v>12</v>
          </cell>
          <cell r="P16">
            <v>0.72093023255813948</v>
          </cell>
          <cell r="Q16">
            <v>43</v>
          </cell>
          <cell r="R16">
            <v>22</v>
          </cell>
          <cell r="S16">
            <v>15</v>
          </cell>
          <cell r="T16">
            <v>0.59459459459459463</v>
          </cell>
          <cell r="U16">
            <v>37</v>
          </cell>
        </row>
        <row r="17">
          <cell r="A17" t="str">
            <v>15</v>
          </cell>
          <cell r="B17">
            <v>13</v>
          </cell>
          <cell r="C17">
            <v>8</v>
          </cell>
          <cell r="D17">
            <v>0.61904761904761907</v>
          </cell>
          <cell r="E17">
            <v>21</v>
          </cell>
          <cell r="F17">
            <v>11</v>
          </cell>
          <cell r="G17">
            <v>8</v>
          </cell>
          <cell r="H17">
            <v>0.57894736842105265</v>
          </cell>
          <cell r="I17">
            <v>19</v>
          </cell>
          <cell r="J17">
            <v>16</v>
          </cell>
          <cell r="K17">
            <v>8</v>
          </cell>
          <cell r="L17">
            <v>0.66666666666666663</v>
          </cell>
          <cell r="M17">
            <v>24</v>
          </cell>
          <cell r="N17">
            <v>13</v>
          </cell>
          <cell r="O17">
            <v>7</v>
          </cell>
          <cell r="P17">
            <v>0.65</v>
          </cell>
          <cell r="Q17">
            <v>20</v>
          </cell>
          <cell r="R17">
            <v>11</v>
          </cell>
          <cell r="S17">
            <v>15</v>
          </cell>
          <cell r="T17">
            <v>0.42307692307692307</v>
          </cell>
          <cell r="U17">
            <v>26</v>
          </cell>
        </row>
        <row r="18">
          <cell r="A18" t="str">
            <v>16</v>
          </cell>
          <cell r="B18">
            <v>32</v>
          </cell>
          <cell r="C18">
            <v>26</v>
          </cell>
          <cell r="D18">
            <v>0.55172413793103448</v>
          </cell>
          <cell r="E18">
            <v>58</v>
          </cell>
          <cell r="F18">
            <v>55</v>
          </cell>
          <cell r="G18">
            <v>20</v>
          </cell>
          <cell r="H18">
            <v>0.73333333333333328</v>
          </cell>
          <cell r="I18">
            <v>75</v>
          </cell>
          <cell r="J18">
            <v>37</v>
          </cell>
          <cell r="K18">
            <v>23</v>
          </cell>
          <cell r="L18">
            <v>0.6166666666666667</v>
          </cell>
          <cell r="M18">
            <v>60</v>
          </cell>
          <cell r="N18">
            <v>41</v>
          </cell>
          <cell r="O18">
            <v>20</v>
          </cell>
          <cell r="P18">
            <v>0.67213114754098358</v>
          </cell>
          <cell r="Q18">
            <v>61</v>
          </cell>
          <cell r="R18">
            <v>34</v>
          </cell>
          <cell r="S18">
            <v>20</v>
          </cell>
          <cell r="T18">
            <v>0.62962962962962965</v>
          </cell>
          <cell r="U18">
            <v>54</v>
          </cell>
        </row>
        <row r="19">
          <cell r="A19" t="str">
            <v>17</v>
          </cell>
          <cell r="B19">
            <v>5</v>
          </cell>
          <cell r="C19">
            <v>9</v>
          </cell>
          <cell r="D19">
            <v>0.35714285714285715</v>
          </cell>
          <cell r="E19">
            <v>14</v>
          </cell>
          <cell r="F19">
            <v>11</v>
          </cell>
          <cell r="G19">
            <v>6</v>
          </cell>
          <cell r="H19">
            <v>0.6470588235294118</v>
          </cell>
          <cell r="I19">
            <v>17</v>
          </cell>
          <cell r="J19">
            <v>3</v>
          </cell>
          <cell r="K19">
            <v>8</v>
          </cell>
          <cell r="L19">
            <v>0.27272727272727271</v>
          </cell>
          <cell r="M19">
            <v>11</v>
          </cell>
          <cell r="N19">
            <v>3</v>
          </cell>
          <cell r="O19">
            <v>4</v>
          </cell>
          <cell r="P19">
            <v>0.42857142857142855</v>
          </cell>
          <cell r="Q19">
            <v>7</v>
          </cell>
          <cell r="R19">
            <v>4</v>
          </cell>
          <cell r="S19">
            <v>12</v>
          </cell>
          <cell r="T19">
            <v>0.25</v>
          </cell>
          <cell r="U19">
            <v>16</v>
          </cell>
        </row>
        <row r="20">
          <cell r="A20" t="str">
            <v>18</v>
          </cell>
          <cell r="B20">
            <v>17</v>
          </cell>
          <cell r="C20">
            <v>17</v>
          </cell>
          <cell r="D20">
            <v>0.5</v>
          </cell>
          <cell r="E20">
            <v>34</v>
          </cell>
          <cell r="F20">
            <v>29</v>
          </cell>
          <cell r="G20">
            <v>20</v>
          </cell>
          <cell r="H20">
            <v>0.59183673469387754</v>
          </cell>
          <cell r="I20">
            <v>49</v>
          </cell>
          <cell r="J20">
            <v>14</v>
          </cell>
          <cell r="K20">
            <v>16</v>
          </cell>
          <cell r="L20">
            <v>0.46666666666666667</v>
          </cell>
          <cell r="M20">
            <v>30</v>
          </cell>
          <cell r="N20">
            <v>22</v>
          </cell>
          <cell r="O20">
            <v>20</v>
          </cell>
          <cell r="P20">
            <v>0.52380952380952384</v>
          </cell>
          <cell r="Q20">
            <v>42</v>
          </cell>
          <cell r="R20">
            <v>15</v>
          </cell>
          <cell r="S20">
            <v>19</v>
          </cell>
          <cell r="T20">
            <v>0.44117647058823528</v>
          </cell>
          <cell r="U20">
            <v>34</v>
          </cell>
        </row>
        <row r="21">
          <cell r="A21" t="str">
            <v>19</v>
          </cell>
          <cell r="B21">
            <v>24</v>
          </cell>
          <cell r="C21">
            <v>24</v>
          </cell>
          <cell r="D21">
            <v>0.5</v>
          </cell>
          <cell r="E21">
            <v>48</v>
          </cell>
          <cell r="F21">
            <v>18</v>
          </cell>
          <cell r="G21">
            <v>13</v>
          </cell>
          <cell r="H21">
            <v>0.58064516129032262</v>
          </cell>
          <cell r="I21">
            <v>31</v>
          </cell>
          <cell r="J21">
            <v>26</v>
          </cell>
          <cell r="K21">
            <v>17</v>
          </cell>
          <cell r="L21">
            <v>0.60465116279069764</v>
          </cell>
          <cell r="M21">
            <v>43</v>
          </cell>
          <cell r="N21">
            <v>22</v>
          </cell>
          <cell r="O21">
            <v>5</v>
          </cell>
          <cell r="P21">
            <v>0.81481481481481477</v>
          </cell>
          <cell r="Q21">
            <v>27</v>
          </cell>
          <cell r="R21">
            <v>17</v>
          </cell>
          <cell r="S21">
            <v>15</v>
          </cell>
          <cell r="T21">
            <v>0.53125</v>
          </cell>
          <cell r="U21">
            <v>32</v>
          </cell>
        </row>
        <row r="22">
          <cell r="A22" t="str">
            <v>20</v>
          </cell>
          <cell r="B22">
            <v>3</v>
          </cell>
          <cell r="D22">
            <v>1</v>
          </cell>
          <cell r="E22">
            <v>3</v>
          </cell>
          <cell r="F22">
            <v>4</v>
          </cell>
          <cell r="G22">
            <v>4</v>
          </cell>
          <cell r="H22">
            <v>0.5</v>
          </cell>
          <cell r="I22">
            <v>8</v>
          </cell>
          <cell r="J22">
            <v>8</v>
          </cell>
          <cell r="K22">
            <v>4</v>
          </cell>
          <cell r="L22">
            <v>0.66666666666666663</v>
          </cell>
          <cell r="M22">
            <v>12</v>
          </cell>
          <cell r="N22">
            <v>5</v>
          </cell>
          <cell r="O22">
            <v>1</v>
          </cell>
          <cell r="P22">
            <v>0.83333333333333337</v>
          </cell>
          <cell r="Q22">
            <v>6</v>
          </cell>
          <cell r="R22">
            <v>3</v>
          </cell>
          <cell r="S22">
            <v>3</v>
          </cell>
          <cell r="T22">
            <v>0.5</v>
          </cell>
          <cell r="U22">
            <v>6</v>
          </cell>
        </row>
        <row r="23">
          <cell r="A23" t="str">
            <v>21</v>
          </cell>
          <cell r="B23">
            <v>16</v>
          </cell>
          <cell r="C23">
            <v>17</v>
          </cell>
          <cell r="D23">
            <v>0.48484848484848486</v>
          </cell>
          <cell r="E23">
            <v>33</v>
          </cell>
          <cell r="F23">
            <v>14</v>
          </cell>
          <cell r="G23">
            <v>12</v>
          </cell>
          <cell r="H23">
            <v>0.53846153846153844</v>
          </cell>
          <cell r="I23">
            <v>26</v>
          </cell>
          <cell r="J23">
            <v>17</v>
          </cell>
          <cell r="K23">
            <v>13</v>
          </cell>
          <cell r="L23">
            <v>0.56666666666666665</v>
          </cell>
          <cell r="M23">
            <v>30</v>
          </cell>
          <cell r="N23">
            <v>15</v>
          </cell>
          <cell r="O23">
            <v>13</v>
          </cell>
          <cell r="P23">
            <v>0.5357142857142857</v>
          </cell>
          <cell r="Q23">
            <v>28</v>
          </cell>
          <cell r="R23">
            <v>8</v>
          </cell>
          <cell r="S23">
            <v>10</v>
          </cell>
          <cell r="T23">
            <v>0.44444444444444442</v>
          </cell>
          <cell r="U23">
            <v>18</v>
          </cell>
        </row>
        <row r="24">
          <cell r="A24" t="str">
            <v>22</v>
          </cell>
          <cell r="B24">
            <v>23</v>
          </cell>
          <cell r="C24">
            <v>19</v>
          </cell>
          <cell r="D24">
            <v>0.54761904761904767</v>
          </cell>
          <cell r="E24">
            <v>42</v>
          </cell>
          <cell r="F24">
            <v>21</v>
          </cell>
          <cell r="G24">
            <v>21</v>
          </cell>
          <cell r="H24">
            <v>0.5</v>
          </cell>
          <cell r="I24">
            <v>42</v>
          </cell>
          <cell r="J24">
            <v>25</v>
          </cell>
          <cell r="K24">
            <v>22</v>
          </cell>
          <cell r="L24">
            <v>0.53191489361702127</v>
          </cell>
          <cell r="M24">
            <v>47</v>
          </cell>
          <cell r="N24">
            <v>15</v>
          </cell>
          <cell r="O24">
            <v>18</v>
          </cell>
          <cell r="P24">
            <v>0.45454545454545453</v>
          </cell>
          <cell r="Q24">
            <v>33</v>
          </cell>
          <cell r="R24">
            <v>14</v>
          </cell>
          <cell r="S24">
            <v>26</v>
          </cell>
          <cell r="T24">
            <v>0.35</v>
          </cell>
          <cell r="U24">
            <v>40</v>
          </cell>
        </row>
        <row r="25">
          <cell r="A25" t="str">
            <v>23</v>
          </cell>
          <cell r="B25">
            <v>22</v>
          </cell>
          <cell r="C25">
            <v>24</v>
          </cell>
          <cell r="D25">
            <v>0.47826086956521741</v>
          </cell>
          <cell r="E25">
            <v>46</v>
          </cell>
          <cell r="F25">
            <v>12</v>
          </cell>
          <cell r="G25">
            <v>18</v>
          </cell>
          <cell r="H25">
            <v>0.4</v>
          </cell>
          <cell r="I25">
            <v>30</v>
          </cell>
          <cell r="J25">
            <v>19</v>
          </cell>
          <cell r="K25">
            <v>9</v>
          </cell>
          <cell r="L25">
            <v>0.6785714285714286</v>
          </cell>
          <cell r="M25">
            <v>28</v>
          </cell>
          <cell r="N25">
            <v>9</v>
          </cell>
          <cell r="O25">
            <v>17</v>
          </cell>
          <cell r="P25">
            <v>0.34615384615384615</v>
          </cell>
          <cell r="Q25">
            <v>26</v>
          </cell>
          <cell r="R25">
            <v>10</v>
          </cell>
          <cell r="S25">
            <v>12</v>
          </cell>
          <cell r="T25">
            <v>0.45454545454545453</v>
          </cell>
          <cell r="U25">
            <v>22</v>
          </cell>
        </row>
        <row r="26">
          <cell r="A26" t="str">
            <v>24</v>
          </cell>
          <cell r="B26">
            <v>8</v>
          </cell>
          <cell r="C26">
            <v>6</v>
          </cell>
          <cell r="D26">
            <v>0.5714285714285714</v>
          </cell>
          <cell r="E26">
            <v>14</v>
          </cell>
          <cell r="F26">
            <v>5</v>
          </cell>
          <cell r="G26">
            <v>9</v>
          </cell>
          <cell r="H26">
            <v>0.35714285714285715</v>
          </cell>
          <cell r="I26">
            <v>14</v>
          </cell>
          <cell r="J26">
            <v>5</v>
          </cell>
          <cell r="K26">
            <v>5</v>
          </cell>
          <cell r="L26">
            <v>0.5</v>
          </cell>
          <cell r="M26">
            <v>10</v>
          </cell>
          <cell r="N26">
            <v>8</v>
          </cell>
          <cell r="O26">
            <v>3</v>
          </cell>
          <cell r="P26">
            <v>0.72727272727272729</v>
          </cell>
          <cell r="Q26">
            <v>11</v>
          </cell>
          <cell r="R26">
            <v>9</v>
          </cell>
          <cell r="S26">
            <v>3</v>
          </cell>
          <cell r="T26">
            <v>0.75</v>
          </cell>
          <cell r="U26">
            <v>12</v>
          </cell>
        </row>
        <row r="27">
          <cell r="A27" t="str">
            <v>25</v>
          </cell>
          <cell r="B27">
            <v>9</v>
          </cell>
          <cell r="C27">
            <v>37</v>
          </cell>
          <cell r="D27">
            <v>0.19565217391304349</v>
          </cell>
          <cell r="E27">
            <v>46</v>
          </cell>
          <cell r="F27">
            <v>7</v>
          </cell>
          <cell r="G27">
            <v>50</v>
          </cell>
          <cell r="H27">
            <v>0.12280701754385964</v>
          </cell>
          <cell r="I27">
            <v>57</v>
          </cell>
          <cell r="J27">
            <v>11</v>
          </cell>
          <cell r="K27">
            <v>31</v>
          </cell>
          <cell r="L27">
            <v>0.26190476190476192</v>
          </cell>
          <cell r="M27">
            <v>42</v>
          </cell>
          <cell r="N27">
            <v>6</v>
          </cell>
          <cell r="O27">
            <v>26</v>
          </cell>
          <cell r="P27">
            <v>0.1875</v>
          </cell>
          <cell r="Q27">
            <v>32</v>
          </cell>
          <cell r="R27">
            <v>2</v>
          </cell>
          <cell r="S27">
            <v>16</v>
          </cell>
          <cell r="T27">
            <v>0.1111111111111111</v>
          </cell>
          <cell r="U27">
            <v>18</v>
          </cell>
        </row>
        <row r="28">
          <cell r="A28" t="str">
            <v>26</v>
          </cell>
          <cell r="B28">
            <v>22</v>
          </cell>
          <cell r="C28">
            <v>60</v>
          </cell>
          <cell r="D28">
            <v>0.26829268292682928</v>
          </cell>
          <cell r="E28">
            <v>82</v>
          </cell>
          <cell r="F28">
            <v>14</v>
          </cell>
          <cell r="G28">
            <v>60</v>
          </cell>
          <cell r="H28">
            <v>0.1891891891891892</v>
          </cell>
          <cell r="I28">
            <v>74</v>
          </cell>
          <cell r="J28">
            <v>18</v>
          </cell>
          <cell r="K28">
            <v>37</v>
          </cell>
          <cell r="L28">
            <v>0.32727272727272727</v>
          </cell>
          <cell r="M28">
            <v>55</v>
          </cell>
          <cell r="N28">
            <v>13</v>
          </cell>
          <cell r="O28">
            <v>36</v>
          </cell>
          <cell r="P28">
            <v>0.26530612244897961</v>
          </cell>
          <cell r="Q28">
            <v>49</v>
          </cell>
          <cell r="R28">
            <v>13</v>
          </cell>
          <cell r="S28">
            <v>38</v>
          </cell>
          <cell r="T28">
            <v>0.25490196078431371</v>
          </cell>
          <cell r="U28">
            <v>51</v>
          </cell>
        </row>
        <row r="29">
          <cell r="A29" t="str">
            <v>27</v>
          </cell>
          <cell r="B29">
            <v>39</v>
          </cell>
          <cell r="C29">
            <v>95</v>
          </cell>
          <cell r="D29">
            <v>0.29104477611940299</v>
          </cell>
          <cell r="E29">
            <v>134</v>
          </cell>
          <cell r="F29">
            <v>23</v>
          </cell>
          <cell r="G29">
            <v>79</v>
          </cell>
          <cell r="H29">
            <v>0.22549019607843138</v>
          </cell>
          <cell r="I29">
            <v>102</v>
          </cell>
          <cell r="J29">
            <v>24</v>
          </cell>
          <cell r="K29">
            <v>93</v>
          </cell>
          <cell r="L29">
            <v>0.20512820512820512</v>
          </cell>
          <cell r="M29">
            <v>117</v>
          </cell>
          <cell r="N29">
            <v>19</v>
          </cell>
          <cell r="O29">
            <v>75</v>
          </cell>
          <cell r="P29">
            <v>0.20212765957446807</v>
          </cell>
          <cell r="Q29">
            <v>94</v>
          </cell>
          <cell r="R29">
            <v>24</v>
          </cell>
          <cell r="S29">
            <v>66</v>
          </cell>
          <cell r="T29">
            <v>0.26666666666666666</v>
          </cell>
          <cell r="U29">
            <v>90</v>
          </cell>
        </row>
        <row r="30">
          <cell r="A30" t="str">
            <v>28</v>
          </cell>
          <cell r="B30">
            <v>11</v>
          </cell>
          <cell r="C30">
            <v>27</v>
          </cell>
          <cell r="D30">
            <v>0.28947368421052633</v>
          </cell>
          <cell r="E30">
            <v>38</v>
          </cell>
          <cell r="F30">
            <v>11</v>
          </cell>
          <cell r="G30">
            <v>28</v>
          </cell>
          <cell r="H30">
            <v>0.28205128205128205</v>
          </cell>
          <cell r="I30">
            <v>39</v>
          </cell>
          <cell r="J30">
            <v>4</v>
          </cell>
          <cell r="K30">
            <v>24</v>
          </cell>
          <cell r="L30">
            <v>0.14285714285714285</v>
          </cell>
          <cell r="M30">
            <v>28</v>
          </cell>
          <cell r="N30">
            <v>7</v>
          </cell>
          <cell r="O30">
            <v>29</v>
          </cell>
          <cell r="P30">
            <v>0.19444444444444445</v>
          </cell>
          <cell r="Q30">
            <v>36</v>
          </cell>
          <cell r="R30">
            <v>4</v>
          </cell>
          <cell r="S30">
            <v>21</v>
          </cell>
          <cell r="T30">
            <v>0.16</v>
          </cell>
          <cell r="U30">
            <v>25</v>
          </cell>
        </row>
        <row r="31">
          <cell r="A31" t="str">
            <v>29</v>
          </cell>
          <cell r="B31">
            <v>5</v>
          </cell>
          <cell r="C31">
            <v>6</v>
          </cell>
          <cell r="D31">
            <v>0.45454545454545453</v>
          </cell>
          <cell r="E31">
            <v>11</v>
          </cell>
          <cell r="F31">
            <v>2</v>
          </cell>
          <cell r="G31">
            <v>7</v>
          </cell>
          <cell r="H31">
            <v>0.22222222222222221</v>
          </cell>
          <cell r="I31">
            <v>9</v>
          </cell>
          <cell r="J31">
            <v>1</v>
          </cell>
          <cell r="K31">
            <v>6</v>
          </cell>
          <cell r="L31">
            <v>0.14285714285714285</v>
          </cell>
          <cell r="M31">
            <v>7</v>
          </cell>
          <cell r="N31">
            <v>4</v>
          </cell>
          <cell r="O31">
            <v>2</v>
          </cell>
          <cell r="P31">
            <v>0.66666666666666663</v>
          </cell>
          <cell r="Q31">
            <v>6</v>
          </cell>
          <cell r="R31">
            <v>0</v>
          </cell>
          <cell r="S31">
            <v>6</v>
          </cell>
          <cell r="T31">
            <v>0</v>
          </cell>
          <cell r="U31">
            <v>6</v>
          </cell>
        </row>
        <row r="32">
          <cell r="A32" t="str">
            <v>30</v>
          </cell>
          <cell r="C32">
            <v>13</v>
          </cell>
          <cell r="D32">
            <v>0</v>
          </cell>
          <cell r="E32">
            <v>13</v>
          </cell>
          <cell r="F32">
            <v>3</v>
          </cell>
          <cell r="G32">
            <v>8</v>
          </cell>
          <cell r="H32">
            <v>0.27272727272727271</v>
          </cell>
          <cell r="I32">
            <v>11</v>
          </cell>
          <cell r="J32">
            <v>2</v>
          </cell>
          <cell r="K32">
            <v>10</v>
          </cell>
          <cell r="L32">
            <v>0.16666666666666666</v>
          </cell>
          <cell r="M32">
            <v>12</v>
          </cell>
          <cell r="N32">
            <v>2</v>
          </cell>
          <cell r="O32">
            <v>8</v>
          </cell>
          <cell r="P32">
            <v>0.2</v>
          </cell>
          <cell r="Q32">
            <v>10</v>
          </cell>
          <cell r="R32">
            <v>1</v>
          </cell>
          <cell r="S32">
            <v>10</v>
          </cell>
          <cell r="T32">
            <v>9.0909090909090912E-2</v>
          </cell>
          <cell r="U32">
            <v>11</v>
          </cell>
        </row>
        <row r="33">
          <cell r="A33" t="str">
            <v>31</v>
          </cell>
          <cell r="B33">
            <v>12</v>
          </cell>
          <cell r="C33">
            <v>30</v>
          </cell>
          <cell r="D33">
            <v>0.2857142857142857</v>
          </cell>
          <cell r="E33">
            <v>42</v>
          </cell>
          <cell r="F33">
            <v>13</v>
          </cell>
          <cell r="G33">
            <v>23</v>
          </cell>
          <cell r="H33">
            <v>0.3611111111111111</v>
          </cell>
          <cell r="I33">
            <v>36</v>
          </cell>
          <cell r="J33">
            <v>17</v>
          </cell>
          <cell r="K33">
            <v>20</v>
          </cell>
          <cell r="L33">
            <v>0.45945945945945948</v>
          </cell>
          <cell r="M33">
            <v>37</v>
          </cell>
          <cell r="N33">
            <v>9</v>
          </cell>
          <cell r="O33">
            <v>17</v>
          </cell>
          <cell r="P33">
            <v>0.34615384615384615</v>
          </cell>
          <cell r="Q33">
            <v>26</v>
          </cell>
          <cell r="R33">
            <v>5</v>
          </cell>
          <cell r="S33">
            <v>5</v>
          </cell>
          <cell r="T33">
            <v>0.5</v>
          </cell>
          <cell r="U33">
            <v>10</v>
          </cell>
        </row>
        <row r="34">
          <cell r="A34" t="str">
            <v>32</v>
          </cell>
          <cell r="B34">
            <v>11</v>
          </cell>
          <cell r="C34">
            <v>35</v>
          </cell>
          <cell r="D34">
            <v>0.2391304347826087</v>
          </cell>
          <cell r="E34">
            <v>46</v>
          </cell>
          <cell r="F34">
            <v>19</v>
          </cell>
          <cell r="G34">
            <v>24</v>
          </cell>
          <cell r="H34">
            <v>0.44186046511627908</v>
          </cell>
          <cell r="I34">
            <v>43</v>
          </cell>
          <cell r="J34">
            <v>10</v>
          </cell>
          <cell r="K34">
            <v>14</v>
          </cell>
          <cell r="L34">
            <v>0.41666666666666669</v>
          </cell>
          <cell r="M34">
            <v>24</v>
          </cell>
          <cell r="N34">
            <v>12</v>
          </cell>
          <cell r="O34">
            <v>11</v>
          </cell>
          <cell r="P34">
            <v>0.52173913043478259</v>
          </cell>
          <cell r="Q34">
            <v>23</v>
          </cell>
          <cell r="R34">
            <v>4</v>
          </cell>
          <cell r="S34">
            <v>6</v>
          </cell>
          <cell r="T34">
            <v>0.4</v>
          </cell>
          <cell r="U34">
            <v>10</v>
          </cell>
        </row>
        <row r="35">
          <cell r="A35" t="str">
            <v>33</v>
          </cell>
          <cell r="B35">
            <v>7</v>
          </cell>
          <cell r="C35">
            <v>16</v>
          </cell>
          <cell r="D35">
            <v>0.30434782608695654</v>
          </cell>
          <cell r="E35">
            <v>23</v>
          </cell>
          <cell r="F35">
            <v>13</v>
          </cell>
          <cell r="G35">
            <v>19</v>
          </cell>
          <cell r="H35">
            <v>0.40625</v>
          </cell>
          <cell r="I35">
            <v>32</v>
          </cell>
          <cell r="J35">
            <v>9</v>
          </cell>
          <cell r="K35">
            <v>19</v>
          </cell>
          <cell r="L35">
            <v>0.32142857142857145</v>
          </cell>
          <cell r="M35">
            <v>28</v>
          </cell>
          <cell r="N35">
            <v>4</v>
          </cell>
          <cell r="O35">
            <v>13</v>
          </cell>
          <cell r="P35">
            <v>0.23529411764705882</v>
          </cell>
          <cell r="Q35">
            <v>17</v>
          </cell>
          <cell r="R35">
            <v>7</v>
          </cell>
          <cell r="S35">
            <v>7</v>
          </cell>
          <cell r="T35">
            <v>0.5</v>
          </cell>
          <cell r="U35">
            <v>14</v>
          </cell>
        </row>
        <row r="36">
          <cell r="A36" t="str">
            <v>34</v>
          </cell>
          <cell r="B36">
            <v>1</v>
          </cell>
          <cell r="C36">
            <v>6</v>
          </cell>
          <cell r="D36">
            <v>0.14285714285714285</v>
          </cell>
          <cell r="E36">
            <v>7</v>
          </cell>
          <cell r="F36">
            <v>1</v>
          </cell>
          <cell r="G36">
            <v>3</v>
          </cell>
          <cell r="H36">
            <v>0.25</v>
          </cell>
          <cell r="I36">
            <v>4</v>
          </cell>
          <cell r="K36">
            <v>5</v>
          </cell>
          <cell r="L36">
            <v>0</v>
          </cell>
          <cell r="M36">
            <v>5</v>
          </cell>
          <cell r="O36">
            <v>8</v>
          </cell>
          <cell r="P36">
            <v>0</v>
          </cell>
          <cell r="Q36">
            <v>8</v>
          </cell>
          <cell r="R36">
            <v>1</v>
          </cell>
          <cell r="S36">
            <v>3</v>
          </cell>
          <cell r="T36">
            <v>0.25</v>
          </cell>
          <cell r="U36">
            <v>4</v>
          </cell>
        </row>
        <row r="37">
          <cell r="A37" t="str">
            <v>35</v>
          </cell>
          <cell r="B37">
            <v>7</v>
          </cell>
          <cell r="C37">
            <v>22</v>
          </cell>
          <cell r="D37">
            <v>0.2413793103448276</v>
          </cell>
          <cell r="E37">
            <v>29</v>
          </cell>
          <cell r="F37">
            <v>8</v>
          </cell>
          <cell r="G37">
            <v>12</v>
          </cell>
          <cell r="H37">
            <v>0.4</v>
          </cell>
          <cell r="I37">
            <v>20</v>
          </cell>
          <cell r="J37">
            <v>7</v>
          </cell>
          <cell r="K37">
            <v>17</v>
          </cell>
          <cell r="L37">
            <v>0.29166666666666669</v>
          </cell>
          <cell r="M37">
            <v>24</v>
          </cell>
          <cell r="N37">
            <v>5</v>
          </cell>
          <cell r="O37">
            <v>11</v>
          </cell>
          <cell r="P37">
            <v>0.3125</v>
          </cell>
          <cell r="Q37">
            <v>16</v>
          </cell>
          <cell r="R37">
            <v>4</v>
          </cell>
          <cell r="S37">
            <v>8</v>
          </cell>
          <cell r="T37">
            <v>0.33333333333333331</v>
          </cell>
          <cell r="U37">
            <v>12</v>
          </cell>
        </row>
        <row r="38">
          <cell r="A38" t="str">
            <v>36</v>
          </cell>
          <cell r="B38">
            <v>4</v>
          </cell>
          <cell r="C38">
            <v>4</v>
          </cell>
          <cell r="D38">
            <v>0.5</v>
          </cell>
          <cell r="E38">
            <v>8</v>
          </cell>
          <cell r="F38">
            <v>5</v>
          </cell>
          <cell r="G38">
            <v>4</v>
          </cell>
          <cell r="H38">
            <v>0.55555555555555558</v>
          </cell>
          <cell r="I38">
            <v>9</v>
          </cell>
          <cell r="J38">
            <v>3</v>
          </cell>
          <cell r="K38">
            <v>7</v>
          </cell>
          <cell r="L38">
            <v>0.3</v>
          </cell>
          <cell r="M38">
            <v>10</v>
          </cell>
          <cell r="N38">
            <v>4</v>
          </cell>
          <cell r="O38">
            <v>2</v>
          </cell>
          <cell r="P38">
            <v>0.66666666666666663</v>
          </cell>
          <cell r="Q38">
            <v>6</v>
          </cell>
          <cell r="R38">
            <v>5</v>
          </cell>
          <cell r="S38">
            <v>3</v>
          </cell>
          <cell r="T38">
            <v>0.625</v>
          </cell>
          <cell r="U38">
            <v>8</v>
          </cell>
        </row>
        <row r="39">
          <cell r="A39" t="str">
            <v>37</v>
          </cell>
          <cell r="B39">
            <v>2</v>
          </cell>
          <cell r="C39">
            <v>5</v>
          </cell>
          <cell r="D39">
            <v>0.2857142857142857</v>
          </cell>
          <cell r="E39">
            <v>7</v>
          </cell>
          <cell r="F39">
            <v>2</v>
          </cell>
          <cell r="G39">
            <v>3</v>
          </cell>
          <cell r="H39">
            <v>0.4</v>
          </cell>
          <cell r="I39">
            <v>5</v>
          </cell>
          <cell r="K39">
            <v>3</v>
          </cell>
          <cell r="L39">
            <v>0</v>
          </cell>
          <cell r="M39">
            <v>3</v>
          </cell>
          <cell r="N39">
            <v>2</v>
          </cell>
          <cell r="O39">
            <v>2</v>
          </cell>
          <cell r="P39">
            <v>0.5</v>
          </cell>
          <cell r="Q39">
            <v>4</v>
          </cell>
          <cell r="R39">
            <v>1</v>
          </cell>
          <cell r="S39">
            <v>0</v>
          </cell>
          <cell r="T39">
            <v>1</v>
          </cell>
          <cell r="U39">
            <v>1</v>
          </cell>
        </row>
        <row r="40">
          <cell r="A40" t="str">
            <v>60</v>
          </cell>
          <cell r="B40">
            <v>21</v>
          </cell>
          <cell r="C40">
            <v>81</v>
          </cell>
          <cell r="D40">
            <v>0.20588235294117646</v>
          </cell>
          <cell r="E40">
            <v>102</v>
          </cell>
          <cell r="F40">
            <v>10</v>
          </cell>
          <cell r="G40">
            <v>67</v>
          </cell>
          <cell r="H40">
            <v>0.12987012987012986</v>
          </cell>
          <cell r="I40">
            <v>77</v>
          </cell>
          <cell r="J40">
            <v>22</v>
          </cell>
          <cell r="K40">
            <v>65</v>
          </cell>
          <cell r="L40">
            <v>0.25287356321839083</v>
          </cell>
          <cell r="M40">
            <v>87</v>
          </cell>
          <cell r="N40">
            <v>18</v>
          </cell>
          <cell r="O40">
            <v>65</v>
          </cell>
          <cell r="P40">
            <v>0.21686746987951808</v>
          </cell>
          <cell r="Q40">
            <v>83</v>
          </cell>
          <cell r="R40">
            <v>13</v>
          </cell>
          <cell r="S40">
            <v>49</v>
          </cell>
          <cell r="T40">
            <v>0.20967741935483872</v>
          </cell>
          <cell r="U40">
            <v>62</v>
          </cell>
        </row>
        <row r="41">
          <cell r="A41" t="str">
            <v>61</v>
          </cell>
          <cell r="B41">
            <v>8</v>
          </cell>
          <cell r="C41">
            <v>42</v>
          </cell>
          <cell r="D41">
            <v>0.16</v>
          </cell>
          <cell r="E41">
            <v>50</v>
          </cell>
          <cell r="F41">
            <v>19</v>
          </cell>
          <cell r="G41">
            <v>44</v>
          </cell>
          <cell r="H41">
            <v>0.30158730158730157</v>
          </cell>
          <cell r="I41">
            <v>63</v>
          </cell>
          <cell r="J41">
            <v>7</v>
          </cell>
          <cell r="K41">
            <v>41</v>
          </cell>
          <cell r="L41">
            <v>0.14583333333333334</v>
          </cell>
          <cell r="M41">
            <v>48</v>
          </cell>
          <cell r="N41">
            <v>8</v>
          </cell>
          <cell r="O41">
            <v>43</v>
          </cell>
          <cell r="P41">
            <v>0.15686274509803921</v>
          </cell>
          <cell r="Q41">
            <v>51</v>
          </cell>
          <cell r="R41">
            <v>1</v>
          </cell>
          <cell r="S41">
            <v>29</v>
          </cell>
          <cell r="T41">
            <v>3.3333333333333333E-2</v>
          </cell>
          <cell r="U41">
            <v>30</v>
          </cell>
        </row>
        <row r="42">
          <cell r="A42" t="str">
            <v>62</v>
          </cell>
          <cell r="B42">
            <v>9</v>
          </cell>
          <cell r="C42">
            <v>22</v>
          </cell>
          <cell r="D42">
            <v>0.29032258064516131</v>
          </cell>
          <cell r="E42">
            <v>31</v>
          </cell>
          <cell r="F42">
            <v>13</v>
          </cell>
          <cell r="G42">
            <v>30</v>
          </cell>
          <cell r="H42">
            <v>0.30232558139534882</v>
          </cell>
          <cell r="I42">
            <v>43</v>
          </cell>
          <cell r="J42">
            <v>15</v>
          </cell>
          <cell r="K42">
            <v>24</v>
          </cell>
          <cell r="L42">
            <v>0.38461538461538464</v>
          </cell>
          <cell r="M42">
            <v>39</v>
          </cell>
          <cell r="N42">
            <v>6</v>
          </cell>
          <cell r="O42">
            <v>20</v>
          </cell>
          <cell r="P42">
            <v>0.23076923076923078</v>
          </cell>
          <cell r="Q42">
            <v>26</v>
          </cell>
          <cell r="R42">
            <v>7</v>
          </cell>
          <cell r="S42">
            <v>18</v>
          </cell>
          <cell r="T42">
            <v>0.28000000000000003</v>
          </cell>
          <cell r="U42">
            <v>25</v>
          </cell>
        </row>
        <row r="43">
          <cell r="A43" t="str">
            <v>63</v>
          </cell>
          <cell r="B43">
            <v>7</v>
          </cell>
          <cell r="C43">
            <v>38</v>
          </cell>
          <cell r="D43">
            <v>0.15555555555555556</v>
          </cell>
          <cell r="E43">
            <v>45</v>
          </cell>
          <cell r="F43">
            <v>7</v>
          </cell>
          <cell r="G43">
            <v>47</v>
          </cell>
          <cell r="H43">
            <v>0.12962962962962962</v>
          </cell>
          <cell r="I43">
            <v>54</v>
          </cell>
          <cell r="J43">
            <v>6</v>
          </cell>
          <cell r="K43">
            <v>28</v>
          </cell>
          <cell r="L43">
            <v>0.17647058823529413</v>
          </cell>
          <cell r="M43">
            <v>34</v>
          </cell>
          <cell r="N43">
            <v>7</v>
          </cell>
          <cell r="O43">
            <v>27</v>
          </cell>
          <cell r="P43">
            <v>0.20588235294117646</v>
          </cell>
          <cell r="Q43">
            <v>34</v>
          </cell>
          <cell r="R43">
            <v>4</v>
          </cell>
          <cell r="S43">
            <v>16</v>
          </cell>
          <cell r="T43">
            <v>0.2</v>
          </cell>
          <cell r="U43">
            <v>20</v>
          </cell>
        </row>
        <row r="44">
          <cell r="A44" t="str">
            <v>64</v>
          </cell>
          <cell r="B44">
            <v>25</v>
          </cell>
          <cell r="C44">
            <v>18</v>
          </cell>
          <cell r="D44">
            <v>0.58139534883720934</v>
          </cell>
          <cell r="E44">
            <v>43</v>
          </cell>
          <cell r="F44">
            <v>24</v>
          </cell>
          <cell r="G44">
            <v>28</v>
          </cell>
          <cell r="H44">
            <v>0.46153846153846156</v>
          </cell>
          <cell r="I44">
            <v>52</v>
          </cell>
          <cell r="J44">
            <v>23</v>
          </cell>
          <cell r="K44">
            <v>9</v>
          </cell>
          <cell r="L44">
            <v>0.71875</v>
          </cell>
          <cell r="M44">
            <v>32</v>
          </cell>
          <cell r="N44">
            <v>16</v>
          </cell>
          <cell r="O44">
            <v>13</v>
          </cell>
          <cell r="P44">
            <v>0.55172413793103448</v>
          </cell>
          <cell r="Q44">
            <v>29</v>
          </cell>
          <cell r="R44">
            <v>8</v>
          </cell>
          <cell r="S44">
            <v>14</v>
          </cell>
          <cell r="T44">
            <v>0.36363636363636365</v>
          </cell>
          <cell r="U44">
            <v>22</v>
          </cell>
        </row>
        <row r="45">
          <cell r="A45" t="str">
            <v>65</v>
          </cell>
          <cell r="B45">
            <v>27</v>
          </cell>
          <cell r="C45">
            <v>17</v>
          </cell>
          <cell r="D45">
            <v>0.61363636363636365</v>
          </cell>
          <cell r="E45">
            <v>44</v>
          </cell>
          <cell r="F45">
            <v>19</v>
          </cell>
          <cell r="G45">
            <v>10</v>
          </cell>
          <cell r="H45">
            <v>0.65517241379310343</v>
          </cell>
          <cell r="I45">
            <v>29</v>
          </cell>
          <cell r="J45">
            <v>20</v>
          </cell>
          <cell r="K45">
            <v>14</v>
          </cell>
          <cell r="L45">
            <v>0.58823529411764708</v>
          </cell>
          <cell r="M45">
            <v>34</v>
          </cell>
          <cell r="N45">
            <v>18</v>
          </cell>
          <cell r="O45">
            <v>7</v>
          </cell>
          <cell r="P45">
            <v>0.72</v>
          </cell>
          <cell r="Q45">
            <v>25</v>
          </cell>
          <cell r="R45">
            <v>13</v>
          </cell>
          <cell r="S45">
            <v>8</v>
          </cell>
          <cell r="T45">
            <v>0.61904761904761907</v>
          </cell>
          <cell r="U45">
            <v>21</v>
          </cell>
        </row>
        <row r="46">
          <cell r="A46" t="str">
            <v>66</v>
          </cell>
          <cell r="B46">
            <v>12</v>
          </cell>
          <cell r="C46">
            <v>18</v>
          </cell>
          <cell r="D46">
            <v>0.4</v>
          </cell>
          <cell r="E46">
            <v>30</v>
          </cell>
          <cell r="F46">
            <v>8</v>
          </cell>
          <cell r="G46">
            <v>13</v>
          </cell>
          <cell r="H46">
            <v>0.38095238095238093</v>
          </cell>
          <cell r="I46">
            <v>21</v>
          </cell>
          <cell r="J46">
            <v>7</v>
          </cell>
          <cell r="K46">
            <v>11</v>
          </cell>
          <cell r="L46">
            <v>0.3888888888888889</v>
          </cell>
          <cell r="M46">
            <v>18</v>
          </cell>
          <cell r="N46">
            <v>3</v>
          </cell>
          <cell r="O46">
            <v>4</v>
          </cell>
          <cell r="P46">
            <v>0.42857142857142855</v>
          </cell>
          <cell r="Q46">
            <v>7</v>
          </cell>
          <cell r="R46">
            <v>12</v>
          </cell>
          <cell r="S46">
            <v>7</v>
          </cell>
          <cell r="T46">
            <v>0.63157894736842102</v>
          </cell>
          <cell r="U46">
            <v>19</v>
          </cell>
        </row>
        <row r="47">
          <cell r="A47" t="str">
            <v>67</v>
          </cell>
          <cell r="B47">
            <v>18</v>
          </cell>
          <cell r="C47">
            <v>18</v>
          </cell>
          <cell r="D47">
            <v>0.5</v>
          </cell>
          <cell r="E47">
            <v>36</v>
          </cell>
          <cell r="F47">
            <v>9</v>
          </cell>
          <cell r="G47">
            <v>20</v>
          </cell>
          <cell r="H47">
            <v>0.31034482758620691</v>
          </cell>
          <cell r="I47">
            <v>29</v>
          </cell>
          <cell r="J47">
            <v>15</v>
          </cell>
          <cell r="K47">
            <v>9</v>
          </cell>
          <cell r="L47">
            <v>0.625</v>
          </cell>
          <cell r="M47">
            <v>24</v>
          </cell>
          <cell r="N47">
            <v>8</v>
          </cell>
          <cell r="O47">
            <v>8</v>
          </cell>
          <cell r="P47">
            <v>0.5</v>
          </cell>
          <cell r="Q47">
            <v>16</v>
          </cell>
          <cell r="R47">
            <v>9</v>
          </cell>
          <cell r="S47">
            <v>14</v>
          </cell>
          <cell r="T47">
            <v>0.39130434782608697</v>
          </cell>
          <cell r="U47">
            <v>23</v>
          </cell>
        </row>
        <row r="48">
          <cell r="A48" t="str">
            <v>68</v>
          </cell>
          <cell r="B48">
            <v>5</v>
          </cell>
          <cell r="C48">
            <v>7</v>
          </cell>
          <cell r="D48">
            <v>0.41666666666666669</v>
          </cell>
          <cell r="E48">
            <v>12</v>
          </cell>
          <cell r="F48">
            <v>6</v>
          </cell>
          <cell r="G48">
            <v>8</v>
          </cell>
          <cell r="H48">
            <v>0.42857142857142855</v>
          </cell>
          <cell r="I48">
            <v>14</v>
          </cell>
          <cell r="J48">
            <v>6</v>
          </cell>
          <cell r="K48">
            <v>9</v>
          </cell>
          <cell r="L48">
            <v>0.4</v>
          </cell>
          <cell r="M48">
            <v>15</v>
          </cell>
          <cell r="N48">
            <v>6</v>
          </cell>
          <cell r="O48">
            <v>4</v>
          </cell>
          <cell r="P48">
            <v>0.6</v>
          </cell>
          <cell r="Q48">
            <v>10</v>
          </cell>
          <cell r="R48">
            <v>5</v>
          </cell>
          <cell r="S48">
            <v>3</v>
          </cell>
          <cell r="T48">
            <v>0.625</v>
          </cell>
          <cell r="U48">
            <v>8</v>
          </cell>
        </row>
        <row r="49">
          <cell r="A49" t="str">
            <v>69</v>
          </cell>
          <cell r="B49">
            <v>5</v>
          </cell>
          <cell r="C49">
            <v>6</v>
          </cell>
          <cell r="D49">
            <v>0.45454545454545453</v>
          </cell>
          <cell r="E49">
            <v>11</v>
          </cell>
          <cell r="F49">
            <v>6</v>
          </cell>
          <cell r="G49">
            <v>12</v>
          </cell>
          <cell r="H49">
            <v>0.33333333333333331</v>
          </cell>
          <cell r="I49">
            <v>18</v>
          </cell>
          <cell r="J49">
            <v>5</v>
          </cell>
          <cell r="K49">
            <v>8</v>
          </cell>
          <cell r="L49">
            <v>0.38461538461538464</v>
          </cell>
          <cell r="M49">
            <v>13</v>
          </cell>
          <cell r="N49">
            <v>4</v>
          </cell>
          <cell r="O49">
            <v>3</v>
          </cell>
          <cell r="P49">
            <v>0.5714285714285714</v>
          </cell>
          <cell r="Q49">
            <v>7</v>
          </cell>
          <cell r="R49">
            <v>3</v>
          </cell>
          <cell r="S49">
            <v>2</v>
          </cell>
          <cell r="T49">
            <v>0.6</v>
          </cell>
          <cell r="U49">
            <v>5</v>
          </cell>
        </row>
        <row r="50">
          <cell r="A50" t="str">
            <v>70</v>
          </cell>
          <cell r="B50">
            <v>20</v>
          </cell>
          <cell r="C50">
            <v>25</v>
          </cell>
          <cell r="D50">
            <v>0.44444444444444442</v>
          </cell>
          <cell r="E50">
            <v>45</v>
          </cell>
          <cell r="F50">
            <v>21</v>
          </cell>
          <cell r="G50">
            <v>23</v>
          </cell>
          <cell r="H50">
            <v>0.47727272727272729</v>
          </cell>
          <cell r="I50">
            <v>44</v>
          </cell>
          <cell r="J50">
            <v>21</v>
          </cell>
          <cell r="K50">
            <v>16</v>
          </cell>
          <cell r="L50">
            <v>0.56756756756756754</v>
          </cell>
          <cell r="M50">
            <v>37</v>
          </cell>
          <cell r="N50">
            <v>26</v>
          </cell>
          <cell r="O50">
            <v>18</v>
          </cell>
          <cell r="P50">
            <v>0.59090909090909094</v>
          </cell>
          <cell r="Q50">
            <v>44</v>
          </cell>
          <cell r="R50">
            <v>22</v>
          </cell>
          <cell r="S50">
            <v>18</v>
          </cell>
          <cell r="T50">
            <v>0.55000000000000004</v>
          </cell>
          <cell r="U50">
            <v>40</v>
          </cell>
        </row>
        <row r="51">
          <cell r="A51" t="str">
            <v>71</v>
          </cell>
          <cell r="B51">
            <v>23</v>
          </cell>
          <cell r="C51">
            <v>15</v>
          </cell>
          <cell r="D51">
            <v>0.60526315789473684</v>
          </cell>
          <cell r="E51">
            <v>38</v>
          </cell>
          <cell r="F51">
            <v>28</v>
          </cell>
          <cell r="G51">
            <v>15</v>
          </cell>
          <cell r="H51">
            <v>0.65116279069767447</v>
          </cell>
          <cell r="I51">
            <v>43</v>
          </cell>
          <cell r="J51">
            <v>19</v>
          </cell>
          <cell r="K51">
            <v>15</v>
          </cell>
          <cell r="L51">
            <v>0.55882352941176472</v>
          </cell>
          <cell r="M51">
            <v>34</v>
          </cell>
          <cell r="N51">
            <v>26</v>
          </cell>
          <cell r="O51">
            <v>17</v>
          </cell>
          <cell r="P51">
            <v>0.60465116279069764</v>
          </cell>
          <cell r="Q51">
            <v>43</v>
          </cell>
          <cell r="R51">
            <v>12</v>
          </cell>
          <cell r="S51">
            <v>20</v>
          </cell>
          <cell r="T51">
            <v>0.375</v>
          </cell>
          <cell r="U51">
            <v>32</v>
          </cell>
        </row>
        <row r="52">
          <cell r="A52" t="str">
            <v>72</v>
          </cell>
          <cell r="B52">
            <v>2</v>
          </cell>
          <cell r="C52">
            <v>2</v>
          </cell>
          <cell r="D52">
            <v>0.5</v>
          </cell>
          <cell r="E52">
            <v>4</v>
          </cell>
          <cell r="F52">
            <v>1</v>
          </cell>
          <cell r="G52">
            <v>3</v>
          </cell>
          <cell r="H52">
            <v>0.25</v>
          </cell>
          <cell r="I52">
            <v>4</v>
          </cell>
          <cell r="J52">
            <v>2</v>
          </cell>
          <cell r="K52">
            <v>1</v>
          </cell>
          <cell r="L52">
            <v>0.66666666666666663</v>
          </cell>
          <cell r="M52">
            <v>3</v>
          </cell>
          <cell r="N52">
            <v>2</v>
          </cell>
          <cell r="O52">
            <v>1</v>
          </cell>
          <cell r="P52">
            <v>0.66666666666666663</v>
          </cell>
          <cell r="Q52">
            <v>3</v>
          </cell>
          <cell r="R52">
            <v>0</v>
          </cell>
          <cell r="S52">
            <v>1</v>
          </cell>
          <cell r="T52">
            <v>0</v>
          </cell>
          <cell r="U52">
            <v>1</v>
          </cell>
        </row>
        <row r="53">
          <cell r="A53" t="str">
            <v>73</v>
          </cell>
          <cell r="B53">
            <v>1</v>
          </cell>
          <cell r="C53">
            <v>1</v>
          </cell>
          <cell r="D53">
            <v>0.5</v>
          </cell>
          <cell r="E53">
            <v>2</v>
          </cell>
          <cell r="F53">
            <v>1</v>
          </cell>
          <cell r="G53">
            <v>1</v>
          </cell>
          <cell r="H53">
            <v>0.5</v>
          </cell>
          <cell r="I53">
            <v>2</v>
          </cell>
          <cell r="J53">
            <v>2</v>
          </cell>
          <cell r="K53">
            <v>1</v>
          </cell>
          <cell r="L53">
            <v>0.66666666666666663</v>
          </cell>
          <cell r="M53">
            <v>3</v>
          </cell>
          <cell r="R53">
            <v>0</v>
          </cell>
          <cell r="S53">
            <v>2</v>
          </cell>
          <cell r="T53">
            <v>0</v>
          </cell>
          <cell r="U53">
            <v>2</v>
          </cell>
        </row>
        <row r="54">
          <cell r="A54" t="str">
            <v>74</v>
          </cell>
          <cell r="B54">
            <v>7</v>
          </cell>
          <cell r="C54">
            <v>27</v>
          </cell>
          <cell r="D54">
            <v>0.20588235294117646</v>
          </cell>
          <cell r="E54">
            <v>34</v>
          </cell>
          <cell r="F54">
            <v>16</v>
          </cell>
          <cell r="G54">
            <v>23</v>
          </cell>
          <cell r="H54">
            <v>0.41025641025641024</v>
          </cell>
          <cell r="I54">
            <v>39</v>
          </cell>
          <cell r="J54">
            <v>13</v>
          </cell>
          <cell r="K54">
            <v>27</v>
          </cell>
          <cell r="L54">
            <v>0.32500000000000001</v>
          </cell>
          <cell r="M54">
            <v>40</v>
          </cell>
          <cell r="N54">
            <v>11</v>
          </cell>
          <cell r="O54">
            <v>31</v>
          </cell>
          <cell r="P54">
            <v>0.26190476190476192</v>
          </cell>
          <cell r="Q54">
            <v>42</v>
          </cell>
          <cell r="R54">
            <v>14</v>
          </cell>
          <cell r="S54">
            <v>25</v>
          </cell>
          <cell r="T54">
            <v>0.35897435897435898</v>
          </cell>
          <cell r="U54">
            <v>39</v>
          </cell>
        </row>
        <row r="55">
          <cell r="A55" t="str">
            <v>76</v>
          </cell>
          <cell r="K55">
            <v>1</v>
          </cell>
          <cell r="L55">
            <v>0</v>
          </cell>
          <cell r="M55">
            <v>1</v>
          </cell>
          <cell r="O55">
            <v>1</v>
          </cell>
          <cell r="P55">
            <v>0</v>
          </cell>
          <cell r="Q55">
            <v>1</v>
          </cell>
          <cell r="R55">
            <v>0</v>
          </cell>
          <cell r="S55">
            <v>2</v>
          </cell>
          <cell r="T55">
            <v>0</v>
          </cell>
          <cell r="U55">
            <v>2</v>
          </cell>
        </row>
        <row r="56">
          <cell r="A56" t="str">
            <v>77</v>
          </cell>
          <cell r="F56">
            <v>1</v>
          </cell>
          <cell r="H56">
            <v>1</v>
          </cell>
          <cell r="I56">
            <v>1</v>
          </cell>
          <cell r="U56">
            <v>0</v>
          </cell>
        </row>
        <row r="57">
          <cell r="A57" t="str">
            <v>85</v>
          </cell>
          <cell r="B57">
            <v>12</v>
          </cell>
          <cell r="C57">
            <v>8</v>
          </cell>
          <cell r="D57">
            <v>0.6</v>
          </cell>
          <cell r="E57">
            <v>20</v>
          </cell>
          <cell r="F57">
            <v>10</v>
          </cell>
          <cell r="G57">
            <v>3</v>
          </cell>
          <cell r="H57">
            <v>0.76923076923076927</v>
          </cell>
          <cell r="I57">
            <v>13</v>
          </cell>
          <cell r="J57">
            <v>5</v>
          </cell>
          <cell r="K57">
            <v>9</v>
          </cell>
          <cell r="L57">
            <v>0.35714285714285715</v>
          </cell>
          <cell r="M57">
            <v>14</v>
          </cell>
          <cell r="N57">
            <v>6</v>
          </cell>
          <cell r="O57">
            <v>4</v>
          </cell>
          <cell r="P57">
            <v>0.6</v>
          </cell>
          <cell r="Q57">
            <v>10</v>
          </cell>
          <cell r="R57">
            <v>5</v>
          </cell>
          <cell r="S57">
            <v>6</v>
          </cell>
          <cell r="T57">
            <v>0.45454545454545453</v>
          </cell>
          <cell r="U57">
            <v>11</v>
          </cell>
        </row>
        <row r="58">
          <cell r="A58" t="str">
            <v>86</v>
          </cell>
          <cell r="B58">
            <v>5</v>
          </cell>
          <cell r="C58">
            <v>8</v>
          </cell>
          <cell r="D58">
            <v>0.38461538461538464</v>
          </cell>
          <cell r="E58">
            <v>13</v>
          </cell>
          <cell r="F58">
            <v>15</v>
          </cell>
          <cell r="G58">
            <v>4</v>
          </cell>
          <cell r="H58">
            <v>0.78947368421052633</v>
          </cell>
          <cell r="I58">
            <v>19</v>
          </cell>
          <cell r="J58">
            <v>16</v>
          </cell>
          <cell r="K58">
            <v>7</v>
          </cell>
          <cell r="L58">
            <v>0.69565217391304346</v>
          </cell>
          <cell r="M58">
            <v>23</v>
          </cell>
          <cell r="N58">
            <v>3</v>
          </cell>
          <cell r="O58">
            <v>9</v>
          </cell>
          <cell r="P58">
            <v>0.25</v>
          </cell>
          <cell r="Q58">
            <v>12</v>
          </cell>
          <cell r="R58">
            <v>15</v>
          </cell>
          <cell r="S58">
            <v>10</v>
          </cell>
          <cell r="T58">
            <v>0.6</v>
          </cell>
          <cell r="U58">
            <v>25</v>
          </cell>
        </row>
        <row r="59">
          <cell r="A59" t="str">
            <v>87</v>
          </cell>
          <cell r="B59">
            <v>16</v>
          </cell>
          <cell r="C59">
            <v>9</v>
          </cell>
          <cell r="D59">
            <v>0.64</v>
          </cell>
          <cell r="E59">
            <v>25</v>
          </cell>
          <cell r="F59">
            <v>12</v>
          </cell>
          <cell r="G59">
            <v>5</v>
          </cell>
          <cell r="H59">
            <v>0.70588235294117652</v>
          </cell>
          <cell r="I59">
            <v>17</v>
          </cell>
          <cell r="J59">
            <v>5</v>
          </cell>
          <cell r="K59">
            <v>7</v>
          </cell>
          <cell r="L59">
            <v>0.41666666666666669</v>
          </cell>
          <cell r="M59">
            <v>12</v>
          </cell>
          <cell r="N59">
            <v>6</v>
          </cell>
          <cell r="O59">
            <v>2</v>
          </cell>
          <cell r="P59">
            <v>0.75</v>
          </cell>
          <cell r="Q59">
            <v>8</v>
          </cell>
          <cell r="R59">
            <v>7</v>
          </cell>
          <cell r="S59">
            <v>6</v>
          </cell>
          <cell r="T59">
            <v>0.53846153846153844</v>
          </cell>
          <cell r="U59">
            <v>13</v>
          </cell>
        </row>
        <row r="60">
          <cell r="N60">
            <v>740</v>
          </cell>
          <cell r="O60">
            <v>853</v>
          </cell>
          <cell r="P60">
            <v>0.46453232893910862</v>
          </cell>
          <cell r="Q60">
            <v>1593</v>
          </cell>
          <cell r="R60">
            <v>622</v>
          </cell>
          <cell r="S60">
            <v>771</v>
          </cell>
          <cell r="T60">
            <v>0.44651830581478824</v>
          </cell>
          <cell r="U60">
            <v>1393</v>
          </cell>
        </row>
        <row r="63">
          <cell r="B63" t="str">
            <v>2010</v>
          </cell>
          <cell r="E63" t="str">
            <v>Total 2010</v>
          </cell>
          <cell r="F63" t="str">
            <v>2011</v>
          </cell>
          <cell r="I63" t="str">
            <v>Total 2011</v>
          </cell>
          <cell r="J63" t="str">
            <v>2012</v>
          </cell>
          <cell r="M63" t="str">
            <v>Total 2012</v>
          </cell>
          <cell r="N63" t="str">
            <v>2013</v>
          </cell>
          <cell r="Q63" t="str">
            <v>Total 2013</v>
          </cell>
          <cell r="R63">
            <v>2014</v>
          </cell>
          <cell r="U63" t="str">
            <v>Total 2014</v>
          </cell>
        </row>
        <row r="64">
          <cell r="A64" t="str">
            <v>GROUPE</v>
          </cell>
          <cell r="B64" t="str">
            <v>FEMME</v>
          </cell>
          <cell r="C64" t="str">
            <v>HOMME</v>
          </cell>
          <cell r="F64" t="str">
            <v>FEMME</v>
          </cell>
          <cell r="G64" t="str">
            <v>HOMME</v>
          </cell>
          <cell r="J64" t="str">
            <v>FEMME</v>
          </cell>
          <cell r="K64" t="str">
            <v>HOMME</v>
          </cell>
          <cell r="N64" t="str">
            <v>FEMME</v>
          </cell>
          <cell r="O64" t="str">
            <v>HOMME</v>
          </cell>
          <cell r="R64" t="str">
            <v>FEMME</v>
          </cell>
          <cell r="S64" t="str">
            <v>HOMME</v>
          </cell>
        </row>
        <row r="65">
          <cell r="A65" t="str">
            <v>01</v>
          </cell>
          <cell r="B65">
            <v>65</v>
          </cell>
          <cell r="C65">
            <v>76</v>
          </cell>
          <cell r="D65">
            <v>0.46099290780141844</v>
          </cell>
          <cell r="E65">
            <v>141</v>
          </cell>
          <cell r="F65">
            <v>85</v>
          </cell>
          <cell r="G65">
            <v>70</v>
          </cell>
          <cell r="H65">
            <v>0.54838709677419351</v>
          </cell>
          <cell r="I65">
            <v>155</v>
          </cell>
          <cell r="J65">
            <v>88</v>
          </cell>
          <cell r="K65">
            <v>83</v>
          </cell>
          <cell r="L65">
            <v>0.51461988304093564</v>
          </cell>
          <cell r="M65">
            <v>171</v>
          </cell>
          <cell r="N65">
            <v>78</v>
          </cell>
          <cell r="O65">
            <v>85</v>
          </cell>
          <cell r="P65">
            <v>0.4785276073619632</v>
          </cell>
          <cell r="Q65">
            <v>163</v>
          </cell>
          <cell r="R65">
            <v>76</v>
          </cell>
          <cell r="S65">
            <v>69</v>
          </cell>
          <cell r="T65">
            <v>0.52413793103448281</v>
          </cell>
          <cell r="U65">
            <v>145</v>
          </cell>
        </row>
        <row r="66">
          <cell r="A66" t="str">
            <v>02</v>
          </cell>
          <cell r="B66">
            <v>111</v>
          </cell>
          <cell r="C66">
            <v>100</v>
          </cell>
          <cell r="D66">
            <v>0.52606635071090047</v>
          </cell>
          <cell r="E66">
            <v>211</v>
          </cell>
          <cell r="F66">
            <v>88</v>
          </cell>
          <cell r="G66">
            <v>93</v>
          </cell>
          <cell r="H66">
            <v>0.48618784530386738</v>
          </cell>
          <cell r="I66">
            <v>181</v>
          </cell>
          <cell r="J66">
            <v>88</v>
          </cell>
          <cell r="K66">
            <v>97</v>
          </cell>
          <cell r="L66">
            <v>0.4756756756756757</v>
          </cell>
          <cell r="M66">
            <v>185</v>
          </cell>
          <cell r="N66">
            <v>96</v>
          </cell>
          <cell r="O66">
            <v>87</v>
          </cell>
          <cell r="P66">
            <v>0.52459016393442626</v>
          </cell>
          <cell r="Q66">
            <v>183</v>
          </cell>
          <cell r="R66">
            <v>85</v>
          </cell>
          <cell r="S66">
            <v>74</v>
          </cell>
          <cell r="T66">
            <v>0.53459119496855345</v>
          </cell>
          <cell r="U66">
            <v>159</v>
          </cell>
        </row>
        <row r="67">
          <cell r="A67" t="str">
            <v>03</v>
          </cell>
          <cell r="B67">
            <v>172</v>
          </cell>
          <cell r="C67">
            <v>76</v>
          </cell>
          <cell r="D67">
            <v>0.69354838709677424</v>
          </cell>
          <cell r="E67">
            <v>248</v>
          </cell>
          <cell r="F67">
            <v>153</v>
          </cell>
          <cell r="G67">
            <v>77</v>
          </cell>
          <cell r="H67">
            <v>0.66521739130434787</v>
          </cell>
          <cell r="I67">
            <v>230</v>
          </cell>
          <cell r="J67">
            <v>143</v>
          </cell>
          <cell r="K67">
            <v>69</v>
          </cell>
          <cell r="L67">
            <v>0.67452830188679247</v>
          </cell>
          <cell r="M67">
            <v>212</v>
          </cell>
          <cell r="N67">
            <v>165</v>
          </cell>
          <cell r="O67">
            <v>63</v>
          </cell>
          <cell r="P67">
            <v>0.72368421052631582</v>
          </cell>
          <cell r="Q67">
            <v>228</v>
          </cell>
          <cell r="R67">
            <v>126</v>
          </cell>
          <cell r="S67">
            <v>69</v>
          </cell>
          <cell r="T67">
            <v>0.64615384615384619</v>
          </cell>
          <cell r="U67">
            <v>195</v>
          </cell>
        </row>
        <row r="68">
          <cell r="A68" t="str">
            <v>04</v>
          </cell>
          <cell r="B68">
            <v>150</v>
          </cell>
          <cell r="C68">
            <v>142</v>
          </cell>
          <cell r="D68">
            <v>0.51369863013698636</v>
          </cell>
          <cell r="E68">
            <v>292</v>
          </cell>
          <cell r="F68">
            <v>169</v>
          </cell>
          <cell r="G68">
            <v>123</v>
          </cell>
          <cell r="H68">
            <v>0.57876712328767121</v>
          </cell>
          <cell r="I68">
            <v>292</v>
          </cell>
          <cell r="J68">
            <v>154</v>
          </cell>
          <cell r="K68">
            <v>117</v>
          </cell>
          <cell r="L68">
            <v>0.56826568265682653</v>
          </cell>
          <cell r="M68">
            <v>271</v>
          </cell>
          <cell r="N68">
            <v>140</v>
          </cell>
          <cell r="O68">
            <v>101</v>
          </cell>
          <cell r="P68">
            <v>0.58091286307053946</v>
          </cell>
          <cell r="Q68">
            <v>241</v>
          </cell>
          <cell r="R68">
            <v>114</v>
          </cell>
          <cell r="S68">
            <v>120</v>
          </cell>
          <cell r="T68">
            <v>0.48717948717948717</v>
          </cell>
          <cell r="U68">
            <v>234</v>
          </cell>
        </row>
        <row r="69">
          <cell r="A69" t="str">
            <v>05</v>
          </cell>
          <cell r="B69">
            <v>70</v>
          </cell>
          <cell r="C69">
            <v>192</v>
          </cell>
          <cell r="D69">
            <v>0.26717557251908397</v>
          </cell>
          <cell r="E69">
            <v>262</v>
          </cell>
          <cell r="F69">
            <v>44</v>
          </cell>
          <cell r="G69">
            <v>189</v>
          </cell>
          <cell r="H69">
            <v>0.18884120171673821</v>
          </cell>
          <cell r="I69">
            <v>233</v>
          </cell>
          <cell r="J69">
            <v>53</v>
          </cell>
          <cell r="K69">
            <v>161</v>
          </cell>
          <cell r="L69">
            <v>0.24766355140186916</v>
          </cell>
          <cell r="M69">
            <v>214</v>
          </cell>
          <cell r="N69">
            <v>38</v>
          </cell>
          <cell r="O69">
            <v>137</v>
          </cell>
          <cell r="P69">
            <v>0.21714285714285714</v>
          </cell>
          <cell r="Q69">
            <v>175</v>
          </cell>
          <cell r="R69">
            <v>39</v>
          </cell>
          <cell r="S69">
            <v>120</v>
          </cell>
          <cell r="T69">
            <v>0.24528301886792453</v>
          </cell>
          <cell r="U69">
            <v>159</v>
          </cell>
        </row>
        <row r="70">
          <cell r="A70" t="str">
            <v>06</v>
          </cell>
          <cell r="B70">
            <v>16</v>
          </cell>
          <cell r="C70">
            <v>46</v>
          </cell>
          <cell r="D70">
            <v>0.25806451612903225</v>
          </cell>
          <cell r="E70">
            <v>62</v>
          </cell>
          <cell r="F70">
            <v>16</v>
          </cell>
          <cell r="G70">
            <v>43</v>
          </cell>
          <cell r="H70">
            <v>0.2711864406779661</v>
          </cell>
          <cell r="I70">
            <v>59</v>
          </cell>
          <cell r="J70">
            <v>7</v>
          </cell>
          <cell r="K70">
            <v>40</v>
          </cell>
          <cell r="L70">
            <v>0.14893617021276595</v>
          </cell>
          <cell r="M70">
            <v>47</v>
          </cell>
          <cell r="N70">
            <v>13</v>
          </cell>
          <cell r="O70">
            <v>39</v>
          </cell>
          <cell r="P70">
            <v>0.25</v>
          </cell>
          <cell r="Q70">
            <v>52</v>
          </cell>
          <cell r="R70">
            <v>5</v>
          </cell>
          <cell r="S70">
            <v>37</v>
          </cell>
          <cell r="T70">
            <v>0.11904761904761904</v>
          </cell>
          <cell r="U70">
            <v>42</v>
          </cell>
        </row>
        <row r="71">
          <cell r="A71" t="str">
            <v>07</v>
          </cell>
          <cell r="B71">
            <v>30</v>
          </cell>
          <cell r="C71">
            <v>81</v>
          </cell>
          <cell r="D71">
            <v>0.27027027027027029</v>
          </cell>
          <cell r="E71">
            <v>111</v>
          </cell>
          <cell r="F71">
            <v>45</v>
          </cell>
          <cell r="G71">
            <v>66</v>
          </cell>
          <cell r="H71">
            <v>0.40540540540540543</v>
          </cell>
          <cell r="I71">
            <v>111</v>
          </cell>
          <cell r="J71">
            <v>36</v>
          </cell>
          <cell r="K71">
            <v>53</v>
          </cell>
          <cell r="L71">
            <v>0.4044943820224719</v>
          </cell>
          <cell r="M71">
            <v>89</v>
          </cell>
          <cell r="N71">
            <v>25</v>
          </cell>
          <cell r="O71">
            <v>41</v>
          </cell>
          <cell r="P71">
            <v>0.37878787878787878</v>
          </cell>
          <cell r="Q71">
            <v>66</v>
          </cell>
          <cell r="R71">
            <v>16</v>
          </cell>
          <cell r="S71">
            <v>18</v>
          </cell>
          <cell r="T71">
            <v>0.47058823529411764</v>
          </cell>
          <cell r="U71">
            <v>34</v>
          </cell>
        </row>
        <row r="72">
          <cell r="A72" t="str">
            <v>08</v>
          </cell>
          <cell r="B72">
            <v>14</v>
          </cell>
          <cell r="C72">
            <v>37</v>
          </cell>
          <cell r="D72">
            <v>0.27450980392156865</v>
          </cell>
          <cell r="E72">
            <v>51</v>
          </cell>
          <cell r="F72">
            <v>16</v>
          </cell>
          <cell r="G72">
            <v>22</v>
          </cell>
          <cell r="H72">
            <v>0.42105263157894735</v>
          </cell>
          <cell r="I72">
            <v>38</v>
          </cell>
          <cell r="J72">
            <v>10</v>
          </cell>
          <cell r="K72">
            <v>32</v>
          </cell>
          <cell r="L72">
            <v>0.23809523809523808</v>
          </cell>
          <cell r="M72">
            <v>42</v>
          </cell>
          <cell r="N72">
            <v>11</v>
          </cell>
          <cell r="O72">
            <v>23</v>
          </cell>
          <cell r="P72">
            <v>0.3235294117647059</v>
          </cell>
          <cell r="Q72">
            <v>34</v>
          </cell>
          <cell r="R72">
            <v>11</v>
          </cell>
          <cell r="S72">
            <v>14</v>
          </cell>
          <cell r="T72">
            <v>0.44</v>
          </cell>
          <cell r="U72">
            <v>25</v>
          </cell>
        </row>
        <row r="73">
          <cell r="A73" t="str">
            <v>09</v>
          </cell>
          <cell r="B73">
            <v>45</v>
          </cell>
          <cell r="C73">
            <v>183</v>
          </cell>
          <cell r="D73">
            <v>0.19736842105263158</v>
          </cell>
          <cell r="E73">
            <v>228</v>
          </cell>
          <cell r="F73">
            <v>49</v>
          </cell>
          <cell r="G73">
            <v>188</v>
          </cell>
          <cell r="H73">
            <v>0.20675105485232068</v>
          </cell>
          <cell r="I73">
            <v>237</v>
          </cell>
          <cell r="J73">
            <v>50</v>
          </cell>
          <cell r="K73">
            <v>158</v>
          </cell>
          <cell r="L73">
            <v>0.24038461538461539</v>
          </cell>
          <cell r="M73">
            <v>208</v>
          </cell>
          <cell r="N73">
            <v>39</v>
          </cell>
          <cell r="O73">
            <v>155</v>
          </cell>
          <cell r="P73">
            <v>0.20103092783505155</v>
          </cell>
          <cell r="Q73">
            <v>194</v>
          </cell>
          <cell r="R73">
            <v>25</v>
          </cell>
          <cell r="S73">
            <v>112</v>
          </cell>
          <cell r="T73">
            <v>0.18248175182481752</v>
          </cell>
          <cell r="U73">
            <v>137</v>
          </cell>
        </row>
        <row r="74">
          <cell r="A74" t="str">
            <v>10</v>
          </cell>
          <cell r="B74">
            <v>92</v>
          </cell>
          <cell r="C74">
            <v>84</v>
          </cell>
          <cell r="D74">
            <v>0.52272727272727271</v>
          </cell>
          <cell r="E74">
            <v>176</v>
          </cell>
          <cell r="F74">
            <v>72</v>
          </cell>
          <cell r="G74">
            <v>91</v>
          </cell>
          <cell r="H74">
            <v>0.44171779141104295</v>
          </cell>
          <cell r="I74">
            <v>163</v>
          </cell>
          <cell r="J74">
            <v>76</v>
          </cell>
          <cell r="K74">
            <v>60</v>
          </cell>
          <cell r="L74">
            <v>0.55882352941176472</v>
          </cell>
          <cell r="M74">
            <v>136</v>
          </cell>
          <cell r="N74">
            <v>55</v>
          </cell>
          <cell r="O74">
            <v>39</v>
          </cell>
          <cell r="P74">
            <v>0.58510638297872342</v>
          </cell>
          <cell r="Q74">
            <v>94</v>
          </cell>
          <cell r="R74">
            <v>50</v>
          </cell>
          <cell r="S74">
            <v>48</v>
          </cell>
          <cell r="T74">
            <v>0.51020408163265307</v>
          </cell>
          <cell r="U74">
            <v>98</v>
          </cell>
        </row>
        <row r="75">
          <cell r="A75" t="str">
            <v>11</v>
          </cell>
          <cell r="B75">
            <v>33</v>
          </cell>
          <cell r="C75">
            <v>25</v>
          </cell>
          <cell r="D75">
            <v>0.56896551724137934</v>
          </cell>
          <cell r="E75">
            <v>58</v>
          </cell>
          <cell r="F75">
            <v>37</v>
          </cell>
          <cell r="G75">
            <v>12</v>
          </cell>
          <cell r="H75">
            <v>0.75510204081632648</v>
          </cell>
          <cell r="I75">
            <v>49</v>
          </cell>
          <cell r="J75">
            <v>26</v>
          </cell>
          <cell r="K75">
            <v>23</v>
          </cell>
          <cell r="L75">
            <v>0.53061224489795922</v>
          </cell>
          <cell r="M75">
            <v>49</v>
          </cell>
          <cell r="N75">
            <v>15</v>
          </cell>
          <cell r="O75">
            <v>15</v>
          </cell>
          <cell r="P75">
            <v>0.5</v>
          </cell>
          <cell r="Q75">
            <v>30</v>
          </cell>
          <cell r="R75">
            <v>27</v>
          </cell>
          <cell r="S75">
            <v>22</v>
          </cell>
          <cell r="T75">
            <v>0.55102040816326525</v>
          </cell>
          <cell r="U75">
            <v>49</v>
          </cell>
        </row>
        <row r="76">
          <cell r="A76" t="str">
            <v>12</v>
          </cell>
          <cell r="B76">
            <v>53</v>
          </cell>
          <cell r="C76">
            <v>70</v>
          </cell>
          <cell r="D76">
            <v>0.43089430894308944</v>
          </cell>
          <cell r="E76">
            <v>123</v>
          </cell>
          <cell r="F76">
            <v>67</v>
          </cell>
          <cell r="G76">
            <v>65</v>
          </cell>
          <cell r="H76">
            <v>0.50757575757575757</v>
          </cell>
          <cell r="I76">
            <v>132</v>
          </cell>
          <cell r="J76">
            <v>57</v>
          </cell>
          <cell r="K76">
            <v>60</v>
          </cell>
          <cell r="L76">
            <v>0.48717948717948717</v>
          </cell>
          <cell r="M76">
            <v>117</v>
          </cell>
          <cell r="N76">
            <v>65</v>
          </cell>
          <cell r="O76">
            <v>67</v>
          </cell>
          <cell r="P76">
            <v>0.49242424242424243</v>
          </cell>
          <cell r="Q76">
            <v>132</v>
          </cell>
          <cell r="R76">
            <v>48</v>
          </cell>
          <cell r="S76">
            <v>66</v>
          </cell>
          <cell r="T76">
            <v>0.42105263157894735</v>
          </cell>
          <cell r="U76">
            <v>114</v>
          </cell>
        </row>
        <row r="77">
          <cell r="A77" t="str">
            <v>Théologie</v>
          </cell>
          <cell r="F77">
            <v>1</v>
          </cell>
          <cell r="H77">
            <v>1</v>
          </cell>
          <cell r="I77">
            <v>1</v>
          </cell>
          <cell r="K77">
            <v>1</v>
          </cell>
          <cell r="L77">
            <v>0</v>
          </cell>
          <cell r="M77">
            <v>1</v>
          </cell>
          <cell r="O77">
            <v>1</v>
          </cell>
          <cell r="P77">
            <v>0</v>
          </cell>
          <cell r="Q77">
            <v>1</v>
          </cell>
          <cell r="S77">
            <v>2</v>
          </cell>
          <cell r="T77">
            <v>0</v>
          </cell>
          <cell r="U77">
            <v>2</v>
          </cell>
        </row>
        <row r="78">
          <cell r="R78">
            <v>622</v>
          </cell>
          <cell r="S78">
            <v>771</v>
          </cell>
          <cell r="T78">
            <v>0.44651830581478824</v>
          </cell>
          <cell r="U78">
            <v>1393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GD</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176</v>
          </cell>
          <cell r="C82">
            <v>176</v>
          </cell>
          <cell r="D82">
            <v>0.5</v>
          </cell>
          <cell r="E82">
            <v>352</v>
          </cell>
          <cell r="F82">
            <v>173</v>
          </cell>
          <cell r="G82">
            <v>163</v>
          </cell>
          <cell r="H82">
            <v>0.51488095238095233</v>
          </cell>
          <cell r="I82">
            <v>336</v>
          </cell>
          <cell r="J82">
            <v>176</v>
          </cell>
          <cell r="K82">
            <v>180</v>
          </cell>
          <cell r="L82">
            <v>0.4943820224719101</v>
          </cell>
          <cell r="M82">
            <v>356</v>
          </cell>
          <cell r="N82">
            <v>174</v>
          </cell>
          <cell r="O82">
            <v>172</v>
          </cell>
          <cell r="P82">
            <v>0.50289017341040465</v>
          </cell>
          <cell r="Q82">
            <v>346</v>
          </cell>
          <cell r="R82">
            <v>161</v>
          </cell>
          <cell r="S82">
            <v>143</v>
          </cell>
          <cell r="T82">
            <v>0.52960526315789469</v>
          </cell>
          <cell r="U82">
            <v>304</v>
          </cell>
        </row>
        <row r="83">
          <cell r="A83" t="str">
            <v>Lettres</v>
          </cell>
          <cell r="B83">
            <v>375</v>
          </cell>
          <cell r="C83">
            <v>288</v>
          </cell>
          <cell r="D83">
            <v>0.56561085972850678</v>
          </cell>
          <cell r="E83">
            <v>663</v>
          </cell>
          <cell r="F83">
            <v>390</v>
          </cell>
          <cell r="G83">
            <v>265</v>
          </cell>
          <cell r="H83">
            <v>0.59541984732824427</v>
          </cell>
          <cell r="I83">
            <v>655</v>
          </cell>
          <cell r="J83">
            <v>354</v>
          </cell>
          <cell r="K83">
            <v>247</v>
          </cell>
          <cell r="L83">
            <v>0.589018302828619</v>
          </cell>
          <cell r="M83">
            <v>601</v>
          </cell>
          <cell r="N83">
            <v>370</v>
          </cell>
          <cell r="O83">
            <v>232</v>
          </cell>
          <cell r="P83">
            <v>0.61461794019933558</v>
          </cell>
          <cell r="Q83">
            <v>602</v>
          </cell>
          <cell r="R83">
            <v>288</v>
          </cell>
          <cell r="S83">
            <v>257</v>
          </cell>
          <cell r="T83">
            <v>0.52844036697247709</v>
          </cell>
          <cell r="U83">
            <v>545</v>
          </cell>
        </row>
        <row r="84">
          <cell r="A84" t="str">
            <v>Pharmacie</v>
          </cell>
          <cell r="B84">
            <v>33</v>
          </cell>
          <cell r="C84">
            <v>25</v>
          </cell>
          <cell r="D84">
            <v>0.56896551724137934</v>
          </cell>
          <cell r="E84">
            <v>58</v>
          </cell>
          <cell r="F84">
            <v>37</v>
          </cell>
          <cell r="G84">
            <v>12</v>
          </cell>
          <cell r="H84">
            <v>0.75510204081632648</v>
          </cell>
          <cell r="I84">
            <v>49</v>
          </cell>
          <cell r="J84">
            <v>26</v>
          </cell>
          <cell r="K84">
            <v>23</v>
          </cell>
          <cell r="L84">
            <v>0.53061224489795922</v>
          </cell>
          <cell r="M84">
            <v>49</v>
          </cell>
          <cell r="N84">
            <v>15</v>
          </cell>
          <cell r="O84">
            <v>15</v>
          </cell>
          <cell r="P84">
            <v>0.5</v>
          </cell>
          <cell r="Q84">
            <v>30</v>
          </cell>
          <cell r="R84">
            <v>27</v>
          </cell>
          <cell r="S84">
            <v>22</v>
          </cell>
          <cell r="T84">
            <v>0.55102040816326525</v>
          </cell>
          <cell r="U84">
            <v>49</v>
          </cell>
        </row>
        <row r="85">
          <cell r="A85" t="str">
            <v>Sciences</v>
          </cell>
          <cell r="B85">
            <v>267</v>
          </cell>
          <cell r="C85">
            <v>623</v>
          </cell>
          <cell r="D85">
            <v>0.3</v>
          </cell>
          <cell r="E85">
            <v>890</v>
          </cell>
          <cell r="F85">
            <v>243</v>
          </cell>
          <cell r="G85">
            <v>599</v>
          </cell>
          <cell r="H85">
            <v>0.28859857482185275</v>
          </cell>
          <cell r="I85">
            <v>842</v>
          </cell>
          <cell r="J85">
            <v>232</v>
          </cell>
          <cell r="K85">
            <v>504</v>
          </cell>
          <cell r="L85">
            <v>0.31521739130434784</v>
          </cell>
          <cell r="M85">
            <v>736</v>
          </cell>
          <cell r="N85">
            <v>181</v>
          </cell>
          <cell r="O85">
            <v>434</v>
          </cell>
          <cell r="P85">
            <v>0.2943089430894309</v>
          </cell>
          <cell r="Q85">
            <v>615</v>
          </cell>
          <cell r="R85">
            <v>146</v>
          </cell>
          <cell r="S85">
            <v>349</v>
          </cell>
          <cell r="T85">
            <v>0.29494949494949496</v>
          </cell>
          <cell r="U85">
            <v>495</v>
          </cell>
        </row>
        <row r="86">
          <cell r="R86">
            <v>622</v>
          </cell>
          <cell r="S86">
            <v>771</v>
          </cell>
          <cell r="T86">
            <v>0.44651830581478824</v>
          </cell>
          <cell r="U86">
            <v>1393</v>
          </cell>
        </row>
      </sheetData>
      <sheetData sheetId="21">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v>
          </cell>
          <cell r="C3">
            <v>30</v>
          </cell>
          <cell r="D3">
            <v>0.26829268292682928</v>
          </cell>
          <cell r="E3">
            <v>41</v>
          </cell>
          <cell r="F3">
            <v>10</v>
          </cell>
          <cell r="G3">
            <v>15</v>
          </cell>
          <cell r="H3">
            <v>0.4</v>
          </cell>
          <cell r="I3">
            <v>25</v>
          </cell>
          <cell r="J3">
            <v>44</v>
          </cell>
          <cell r="K3">
            <v>50</v>
          </cell>
          <cell r="L3">
            <v>0.46808510638297873</v>
          </cell>
          <cell r="M3">
            <v>94</v>
          </cell>
          <cell r="N3">
            <v>18</v>
          </cell>
          <cell r="O3">
            <v>28</v>
          </cell>
          <cell r="P3">
            <v>0.39130434782608697</v>
          </cell>
          <cell r="Q3">
            <v>46</v>
          </cell>
          <cell r="R3">
            <v>15</v>
          </cell>
          <cell r="S3">
            <v>27</v>
          </cell>
          <cell r="T3">
            <v>0.35714285714285715</v>
          </cell>
          <cell r="U3">
            <v>42</v>
          </cell>
        </row>
        <row r="4">
          <cell r="A4" t="str">
            <v>02</v>
          </cell>
          <cell r="B4">
            <v>11</v>
          </cell>
          <cell r="C4">
            <v>20</v>
          </cell>
          <cell r="D4">
            <v>0.35483870967741937</v>
          </cell>
          <cell r="E4">
            <v>31</v>
          </cell>
          <cell r="F4">
            <v>10</v>
          </cell>
          <cell r="G4">
            <v>24</v>
          </cell>
          <cell r="H4">
            <v>0.29411764705882354</v>
          </cell>
          <cell r="I4">
            <v>34</v>
          </cell>
          <cell r="J4">
            <v>19</v>
          </cell>
          <cell r="K4">
            <v>38</v>
          </cell>
          <cell r="L4">
            <v>0.33333333333333331</v>
          </cell>
          <cell r="M4">
            <v>57</v>
          </cell>
          <cell r="N4">
            <v>8</v>
          </cell>
          <cell r="O4">
            <v>15</v>
          </cell>
          <cell r="P4">
            <v>0.34782608695652173</v>
          </cell>
          <cell r="Q4">
            <v>23</v>
          </cell>
          <cell r="R4">
            <v>11</v>
          </cell>
          <cell r="S4">
            <v>24</v>
          </cell>
          <cell r="T4">
            <v>0.31428571428571428</v>
          </cell>
          <cell r="U4">
            <v>35</v>
          </cell>
        </row>
        <row r="5">
          <cell r="A5" t="str">
            <v>03</v>
          </cell>
          <cell r="B5">
            <v>1</v>
          </cell>
          <cell r="C5">
            <v>4</v>
          </cell>
          <cell r="D5">
            <v>0.2</v>
          </cell>
          <cell r="E5">
            <v>5</v>
          </cell>
          <cell r="F5">
            <v>2</v>
          </cell>
          <cell r="G5">
            <v>4</v>
          </cell>
          <cell r="H5">
            <v>0.33333333333333331</v>
          </cell>
          <cell r="I5">
            <v>6</v>
          </cell>
          <cell r="K5">
            <v>4</v>
          </cell>
          <cell r="L5">
            <v>0</v>
          </cell>
          <cell r="M5">
            <v>4</v>
          </cell>
          <cell r="N5">
            <v>2</v>
          </cell>
          <cell r="O5">
            <v>5</v>
          </cell>
          <cell r="P5">
            <v>0.2857142857142857</v>
          </cell>
          <cell r="Q5">
            <v>7</v>
          </cell>
          <cell r="R5">
            <v>0</v>
          </cell>
          <cell r="S5">
            <v>3</v>
          </cell>
          <cell r="T5">
            <v>0</v>
          </cell>
          <cell r="U5">
            <v>3</v>
          </cell>
        </row>
        <row r="6">
          <cell r="A6" t="str">
            <v>04</v>
          </cell>
          <cell r="C6">
            <v>5</v>
          </cell>
          <cell r="D6">
            <v>0</v>
          </cell>
          <cell r="E6">
            <v>5</v>
          </cell>
          <cell r="F6">
            <v>2</v>
          </cell>
          <cell r="G6">
            <v>8</v>
          </cell>
          <cell r="H6">
            <v>0.2</v>
          </cell>
          <cell r="I6">
            <v>10</v>
          </cell>
          <cell r="J6">
            <v>4</v>
          </cell>
          <cell r="K6">
            <v>19</v>
          </cell>
          <cell r="L6">
            <v>0.17391304347826086</v>
          </cell>
          <cell r="M6">
            <v>23</v>
          </cell>
          <cell r="N6">
            <v>3</v>
          </cell>
          <cell r="O6">
            <v>11</v>
          </cell>
          <cell r="P6">
            <v>0.21428571428571427</v>
          </cell>
          <cell r="Q6">
            <v>14</v>
          </cell>
          <cell r="R6">
            <v>4</v>
          </cell>
          <cell r="S6">
            <v>14</v>
          </cell>
          <cell r="T6">
            <v>0.22222222222222221</v>
          </cell>
          <cell r="U6">
            <v>18</v>
          </cell>
        </row>
        <row r="7">
          <cell r="A7" t="str">
            <v>05</v>
          </cell>
          <cell r="B7">
            <v>11</v>
          </cell>
          <cell r="C7">
            <v>35</v>
          </cell>
          <cell r="D7">
            <v>0.2391304347826087</v>
          </cell>
          <cell r="E7">
            <v>46</v>
          </cell>
          <cell r="F7">
            <v>16</v>
          </cell>
          <cell r="G7">
            <v>39</v>
          </cell>
          <cell r="H7">
            <v>0.29090909090909089</v>
          </cell>
          <cell r="I7">
            <v>55</v>
          </cell>
          <cell r="J7">
            <v>17</v>
          </cell>
          <cell r="K7">
            <v>43</v>
          </cell>
          <cell r="L7">
            <v>0.28333333333333333</v>
          </cell>
          <cell r="M7">
            <v>60</v>
          </cell>
          <cell r="N7">
            <v>4</v>
          </cell>
          <cell r="O7">
            <v>29</v>
          </cell>
          <cell r="P7">
            <v>0.12121212121212122</v>
          </cell>
          <cell r="Q7">
            <v>33</v>
          </cell>
          <cell r="R7">
            <v>11</v>
          </cell>
          <cell r="S7">
            <v>24</v>
          </cell>
          <cell r="T7">
            <v>0.31428571428571428</v>
          </cell>
          <cell r="U7">
            <v>35</v>
          </cell>
        </row>
        <row r="8">
          <cell r="A8" t="str">
            <v>06</v>
          </cell>
          <cell r="B8">
            <v>6</v>
          </cell>
          <cell r="C8">
            <v>16</v>
          </cell>
          <cell r="D8">
            <v>0.27272727272727271</v>
          </cell>
          <cell r="E8">
            <v>22</v>
          </cell>
          <cell r="F8">
            <v>5</v>
          </cell>
          <cell r="G8">
            <v>21</v>
          </cell>
          <cell r="H8">
            <v>0.19230769230769232</v>
          </cell>
          <cell r="I8">
            <v>26</v>
          </cell>
          <cell r="J8">
            <v>8</v>
          </cell>
          <cell r="K8">
            <v>20</v>
          </cell>
          <cell r="L8">
            <v>0.2857142857142857</v>
          </cell>
          <cell r="M8">
            <v>28</v>
          </cell>
          <cell r="N8">
            <v>5</v>
          </cell>
          <cell r="O8">
            <v>14</v>
          </cell>
          <cell r="P8">
            <v>0.26315789473684209</v>
          </cell>
          <cell r="Q8">
            <v>19</v>
          </cell>
          <cell r="R8">
            <v>6</v>
          </cell>
          <cell r="S8">
            <v>22</v>
          </cell>
          <cell r="T8">
            <v>0.21428571428571427</v>
          </cell>
          <cell r="U8">
            <v>28</v>
          </cell>
        </row>
        <row r="9">
          <cell r="A9" t="str">
            <v>07</v>
          </cell>
          <cell r="B9">
            <v>51</v>
          </cell>
          <cell r="C9">
            <v>27</v>
          </cell>
          <cell r="D9">
            <v>0.65384615384615385</v>
          </cell>
          <cell r="E9">
            <v>78</v>
          </cell>
          <cell r="F9">
            <v>29</v>
          </cell>
          <cell r="G9">
            <v>25</v>
          </cell>
          <cell r="H9">
            <v>0.53703703703703709</v>
          </cell>
          <cell r="I9">
            <v>54</v>
          </cell>
          <cell r="J9">
            <v>36</v>
          </cell>
          <cell r="K9">
            <v>23</v>
          </cell>
          <cell r="L9">
            <v>0.61016949152542377</v>
          </cell>
          <cell r="M9">
            <v>59</v>
          </cell>
          <cell r="N9">
            <v>34</v>
          </cell>
          <cell r="O9">
            <v>38</v>
          </cell>
          <cell r="P9">
            <v>0.47222222222222221</v>
          </cell>
          <cell r="Q9">
            <v>72</v>
          </cell>
          <cell r="R9">
            <v>43</v>
          </cell>
          <cell r="S9">
            <v>40</v>
          </cell>
          <cell r="T9">
            <v>0.51807228915662651</v>
          </cell>
          <cell r="U9">
            <v>83</v>
          </cell>
        </row>
        <row r="10">
          <cell r="A10" t="str">
            <v>08</v>
          </cell>
          <cell r="B10">
            <v>10</v>
          </cell>
          <cell r="C10">
            <v>8</v>
          </cell>
          <cell r="D10">
            <v>0.55555555555555558</v>
          </cell>
          <cell r="E10">
            <v>18</v>
          </cell>
          <cell r="F10">
            <v>7</v>
          </cell>
          <cell r="G10">
            <v>6</v>
          </cell>
          <cell r="H10">
            <v>0.53846153846153844</v>
          </cell>
          <cell r="I10">
            <v>13</v>
          </cell>
          <cell r="J10">
            <v>11</v>
          </cell>
          <cell r="K10">
            <v>16</v>
          </cell>
          <cell r="L10">
            <v>0.40740740740740738</v>
          </cell>
          <cell r="M10">
            <v>27</v>
          </cell>
          <cell r="N10">
            <v>14</v>
          </cell>
          <cell r="O10">
            <v>8</v>
          </cell>
          <cell r="P10">
            <v>0.63636363636363635</v>
          </cell>
          <cell r="Q10">
            <v>22</v>
          </cell>
          <cell r="R10">
            <v>11</v>
          </cell>
          <cell r="S10">
            <v>6</v>
          </cell>
          <cell r="T10">
            <v>0.6470588235294118</v>
          </cell>
          <cell r="U10">
            <v>17</v>
          </cell>
        </row>
        <row r="11">
          <cell r="A11" t="str">
            <v>09</v>
          </cell>
          <cell r="B11">
            <v>36</v>
          </cell>
          <cell r="C11">
            <v>32</v>
          </cell>
          <cell r="D11">
            <v>0.52941176470588236</v>
          </cell>
          <cell r="E11">
            <v>68</v>
          </cell>
          <cell r="F11">
            <v>47</v>
          </cell>
          <cell r="G11">
            <v>42</v>
          </cell>
          <cell r="H11">
            <v>0.5280898876404494</v>
          </cell>
          <cell r="I11">
            <v>89</v>
          </cell>
          <cell r="J11">
            <v>40</v>
          </cell>
          <cell r="K11">
            <v>30</v>
          </cell>
          <cell r="L11">
            <v>0.5714285714285714</v>
          </cell>
          <cell r="M11">
            <v>70</v>
          </cell>
          <cell r="N11">
            <v>45</v>
          </cell>
          <cell r="O11">
            <v>37</v>
          </cell>
          <cell r="P11">
            <v>0.54878048780487809</v>
          </cell>
          <cell r="Q11">
            <v>82</v>
          </cell>
          <cell r="R11">
            <v>35</v>
          </cell>
          <cell r="S11">
            <v>21</v>
          </cell>
          <cell r="T11">
            <v>0.625</v>
          </cell>
          <cell r="U11">
            <v>56</v>
          </cell>
        </row>
        <row r="12">
          <cell r="A12" t="str">
            <v>10</v>
          </cell>
          <cell r="B12">
            <v>20</v>
          </cell>
          <cell r="C12">
            <v>12</v>
          </cell>
          <cell r="D12">
            <v>0.625</v>
          </cell>
          <cell r="E12">
            <v>32</v>
          </cell>
          <cell r="F12">
            <v>14</v>
          </cell>
          <cell r="G12">
            <v>9</v>
          </cell>
          <cell r="H12">
            <v>0.60869565217391308</v>
          </cell>
          <cell r="I12">
            <v>23</v>
          </cell>
          <cell r="J12">
            <v>22</v>
          </cell>
          <cell r="K12">
            <v>15</v>
          </cell>
          <cell r="L12">
            <v>0.59459459459459463</v>
          </cell>
          <cell r="M12">
            <v>37</v>
          </cell>
          <cell r="N12">
            <v>17</v>
          </cell>
          <cell r="O12">
            <v>9</v>
          </cell>
          <cell r="P12">
            <v>0.65384615384615385</v>
          </cell>
          <cell r="Q12">
            <v>26</v>
          </cell>
          <cell r="R12">
            <v>12</v>
          </cell>
          <cell r="S12">
            <v>4</v>
          </cell>
          <cell r="T12">
            <v>0.75</v>
          </cell>
          <cell r="U12">
            <v>16</v>
          </cell>
        </row>
        <row r="13">
          <cell r="A13" t="str">
            <v>11</v>
          </cell>
          <cell r="B13">
            <v>30</v>
          </cell>
          <cell r="C13">
            <v>27</v>
          </cell>
          <cell r="D13">
            <v>0.52631578947368418</v>
          </cell>
          <cell r="E13">
            <v>57</v>
          </cell>
          <cell r="F13">
            <v>31</v>
          </cell>
          <cell r="G13">
            <v>33</v>
          </cell>
          <cell r="H13">
            <v>0.484375</v>
          </cell>
          <cell r="I13">
            <v>64</v>
          </cell>
          <cell r="J13">
            <v>38</v>
          </cell>
          <cell r="K13">
            <v>25</v>
          </cell>
          <cell r="L13">
            <v>0.60317460317460314</v>
          </cell>
          <cell r="M13">
            <v>63</v>
          </cell>
          <cell r="N13">
            <v>34</v>
          </cell>
          <cell r="O13">
            <v>34</v>
          </cell>
          <cell r="P13">
            <v>0.5</v>
          </cell>
          <cell r="Q13">
            <v>68</v>
          </cell>
          <cell r="R13">
            <v>23</v>
          </cell>
          <cell r="S13">
            <v>27</v>
          </cell>
          <cell r="T13">
            <v>0.46</v>
          </cell>
          <cell r="U13">
            <v>50</v>
          </cell>
        </row>
        <row r="14">
          <cell r="A14" t="str">
            <v>12</v>
          </cell>
          <cell r="B14">
            <v>10</v>
          </cell>
          <cell r="C14">
            <v>10</v>
          </cell>
          <cell r="D14">
            <v>0.5</v>
          </cell>
          <cell r="E14">
            <v>20</v>
          </cell>
          <cell r="F14">
            <v>8</v>
          </cell>
          <cell r="G14">
            <v>8</v>
          </cell>
          <cell r="H14">
            <v>0.5</v>
          </cell>
          <cell r="I14">
            <v>16</v>
          </cell>
          <cell r="J14">
            <v>12</v>
          </cell>
          <cell r="K14">
            <v>12</v>
          </cell>
          <cell r="L14">
            <v>0.5</v>
          </cell>
          <cell r="M14">
            <v>24</v>
          </cell>
          <cell r="N14">
            <v>12</v>
          </cell>
          <cell r="O14">
            <v>18</v>
          </cell>
          <cell r="P14">
            <v>0.4</v>
          </cell>
          <cell r="Q14">
            <v>30</v>
          </cell>
          <cell r="R14">
            <v>5</v>
          </cell>
          <cell r="S14">
            <v>8</v>
          </cell>
          <cell r="T14">
            <v>0.38461538461538464</v>
          </cell>
          <cell r="U14">
            <v>13</v>
          </cell>
        </row>
        <row r="15">
          <cell r="A15" t="str">
            <v>13</v>
          </cell>
          <cell r="B15">
            <v>6</v>
          </cell>
          <cell r="C15">
            <v>5</v>
          </cell>
          <cell r="D15">
            <v>0.54545454545454541</v>
          </cell>
          <cell r="E15">
            <v>11</v>
          </cell>
          <cell r="F15">
            <v>1</v>
          </cell>
          <cell r="G15">
            <v>1</v>
          </cell>
          <cell r="H15">
            <v>0.5</v>
          </cell>
          <cell r="I15">
            <v>2</v>
          </cell>
          <cell r="J15">
            <v>10</v>
          </cell>
          <cell r="K15">
            <v>7</v>
          </cell>
          <cell r="L15">
            <v>0.58823529411764708</v>
          </cell>
          <cell r="M15">
            <v>17</v>
          </cell>
          <cell r="R15">
            <v>2</v>
          </cell>
          <cell r="S15">
            <v>2</v>
          </cell>
          <cell r="T15">
            <v>0.5</v>
          </cell>
          <cell r="U15">
            <v>4</v>
          </cell>
        </row>
        <row r="16">
          <cell r="A16" t="str">
            <v>14</v>
          </cell>
          <cell r="B16">
            <v>25</v>
          </cell>
          <cell r="C16">
            <v>23</v>
          </cell>
          <cell r="D16">
            <v>0.52083333333333337</v>
          </cell>
          <cell r="E16">
            <v>48</v>
          </cell>
          <cell r="F16">
            <v>25</v>
          </cell>
          <cell r="G16">
            <v>21</v>
          </cell>
          <cell r="H16">
            <v>0.54347826086956519</v>
          </cell>
          <cell r="I16">
            <v>46</v>
          </cell>
          <cell r="J16">
            <v>22</v>
          </cell>
          <cell r="K16">
            <v>25</v>
          </cell>
          <cell r="L16">
            <v>0.46808510638297873</v>
          </cell>
          <cell r="M16">
            <v>47</v>
          </cell>
          <cell r="N16">
            <v>21</v>
          </cell>
          <cell r="O16">
            <v>13</v>
          </cell>
          <cell r="P16">
            <v>0.61764705882352944</v>
          </cell>
          <cell r="Q16">
            <v>34</v>
          </cell>
          <cell r="R16">
            <v>30</v>
          </cell>
          <cell r="S16">
            <v>16</v>
          </cell>
          <cell r="T16">
            <v>0.65217391304347827</v>
          </cell>
          <cell r="U16">
            <v>46</v>
          </cell>
        </row>
        <row r="17">
          <cell r="A17" t="str">
            <v>15</v>
          </cell>
          <cell r="B17">
            <v>4</v>
          </cell>
          <cell r="C17">
            <v>13</v>
          </cell>
          <cell r="D17">
            <v>0.23529411764705882</v>
          </cell>
          <cell r="E17">
            <v>17</v>
          </cell>
          <cell r="F17">
            <v>2</v>
          </cell>
          <cell r="G17">
            <v>10</v>
          </cell>
          <cell r="H17">
            <v>0.16666666666666666</v>
          </cell>
          <cell r="I17">
            <v>12</v>
          </cell>
          <cell r="J17">
            <v>1</v>
          </cell>
          <cell r="K17">
            <v>8</v>
          </cell>
          <cell r="L17">
            <v>0.1111111111111111</v>
          </cell>
          <cell r="M17">
            <v>9</v>
          </cell>
          <cell r="N17">
            <v>2</v>
          </cell>
          <cell r="O17">
            <v>2</v>
          </cell>
          <cell r="P17">
            <v>0.5</v>
          </cell>
          <cell r="Q17">
            <v>4</v>
          </cell>
          <cell r="R17">
            <v>8</v>
          </cell>
          <cell r="S17">
            <v>12</v>
          </cell>
          <cell r="T17">
            <v>0.4</v>
          </cell>
          <cell r="U17">
            <v>20</v>
          </cell>
        </row>
        <row r="18">
          <cell r="A18" t="str">
            <v>16</v>
          </cell>
          <cell r="B18">
            <v>30</v>
          </cell>
          <cell r="C18">
            <v>28</v>
          </cell>
          <cell r="D18">
            <v>0.51724137931034486</v>
          </cell>
          <cell r="E18">
            <v>58</v>
          </cell>
          <cell r="F18">
            <v>26</v>
          </cell>
          <cell r="G18">
            <v>36</v>
          </cell>
          <cell r="H18">
            <v>0.41935483870967744</v>
          </cell>
          <cell r="I18">
            <v>62</v>
          </cell>
          <cell r="J18">
            <v>28</v>
          </cell>
          <cell r="K18">
            <v>25</v>
          </cell>
          <cell r="L18">
            <v>0.52830188679245282</v>
          </cell>
          <cell r="M18">
            <v>53</v>
          </cell>
          <cell r="N18">
            <v>33</v>
          </cell>
          <cell r="O18">
            <v>37</v>
          </cell>
          <cell r="P18">
            <v>0.47142857142857142</v>
          </cell>
          <cell r="Q18">
            <v>70</v>
          </cell>
          <cell r="R18">
            <v>39</v>
          </cell>
          <cell r="S18">
            <v>29</v>
          </cell>
          <cell r="T18">
            <v>0.57352941176470584</v>
          </cell>
          <cell r="U18">
            <v>68</v>
          </cell>
        </row>
        <row r="19">
          <cell r="A19" t="str">
            <v>17</v>
          </cell>
          <cell r="B19">
            <v>18</v>
          </cell>
          <cell r="C19">
            <v>59</v>
          </cell>
          <cell r="D19">
            <v>0.23376623376623376</v>
          </cell>
          <cell r="E19">
            <v>77</v>
          </cell>
          <cell r="F19">
            <v>18</v>
          </cell>
          <cell r="G19">
            <v>45</v>
          </cell>
          <cell r="H19">
            <v>0.2857142857142857</v>
          </cell>
          <cell r="I19">
            <v>63</v>
          </cell>
          <cell r="J19">
            <v>15</v>
          </cell>
          <cell r="K19">
            <v>47</v>
          </cell>
          <cell r="L19">
            <v>0.24193548387096775</v>
          </cell>
          <cell r="M19">
            <v>62</v>
          </cell>
          <cell r="N19">
            <v>21</v>
          </cell>
          <cell r="O19">
            <v>50</v>
          </cell>
          <cell r="P19">
            <v>0.29577464788732394</v>
          </cell>
          <cell r="Q19">
            <v>71</v>
          </cell>
          <cell r="R19">
            <v>23</v>
          </cell>
          <cell r="S19">
            <v>37</v>
          </cell>
          <cell r="T19">
            <v>0.38333333333333336</v>
          </cell>
          <cell r="U19">
            <v>60</v>
          </cell>
        </row>
        <row r="20">
          <cell r="A20" t="str">
            <v>18</v>
          </cell>
          <cell r="B20">
            <v>26</v>
          </cell>
          <cell r="C20">
            <v>41</v>
          </cell>
          <cell r="D20">
            <v>0.38805970149253732</v>
          </cell>
          <cell r="E20">
            <v>67</v>
          </cell>
          <cell r="F20">
            <v>27</v>
          </cell>
          <cell r="G20">
            <v>57</v>
          </cell>
          <cell r="H20">
            <v>0.32142857142857145</v>
          </cell>
          <cell r="I20">
            <v>84</v>
          </cell>
          <cell r="J20">
            <v>28</v>
          </cell>
          <cell r="K20">
            <v>36</v>
          </cell>
          <cell r="L20">
            <v>0.4375</v>
          </cell>
          <cell r="M20">
            <v>64</v>
          </cell>
          <cell r="N20">
            <v>33</v>
          </cell>
          <cell r="O20">
            <v>42</v>
          </cell>
          <cell r="P20">
            <v>0.44</v>
          </cell>
          <cell r="Q20">
            <v>75</v>
          </cell>
          <cell r="R20">
            <v>23</v>
          </cell>
          <cell r="S20">
            <v>35</v>
          </cell>
          <cell r="T20">
            <v>0.39655172413793105</v>
          </cell>
          <cell r="U20">
            <v>58</v>
          </cell>
        </row>
        <row r="21">
          <cell r="A21" t="str">
            <v>19</v>
          </cell>
          <cell r="B21">
            <v>30</v>
          </cell>
          <cell r="C21">
            <v>37</v>
          </cell>
          <cell r="D21">
            <v>0.44776119402985076</v>
          </cell>
          <cell r="E21">
            <v>67</v>
          </cell>
          <cell r="F21">
            <v>26</v>
          </cell>
          <cell r="G21">
            <v>54</v>
          </cell>
          <cell r="H21">
            <v>0.32500000000000001</v>
          </cell>
          <cell r="I21">
            <v>80</v>
          </cell>
          <cell r="J21">
            <v>30</v>
          </cell>
          <cell r="K21">
            <v>64</v>
          </cell>
          <cell r="L21">
            <v>0.31914893617021278</v>
          </cell>
          <cell r="M21">
            <v>94</v>
          </cell>
          <cell r="N21">
            <v>21</v>
          </cell>
          <cell r="O21">
            <v>53</v>
          </cell>
          <cell r="P21">
            <v>0.28378378378378377</v>
          </cell>
          <cell r="Q21">
            <v>74</v>
          </cell>
          <cell r="R21">
            <v>29</v>
          </cell>
          <cell r="S21">
            <v>47</v>
          </cell>
          <cell r="T21">
            <v>0.38157894736842107</v>
          </cell>
          <cell r="U21">
            <v>76</v>
          </cell>
        </row>
        <row r="22">
          <cell r="A22" t="str">
            <v>20</v>
          </cell>
          <cell r="B22">
            <v>5</v>
          </cell>
          <cell r="C22">
            <v>10</v>
          </cell>
          <cell r="D22">
            <v>0.33333333333333331</v>
          </cell>
          <cell r="E22">
            <v>15</v>
          </cell>
          <cell r="F22">
            <v>13</v>
          </cell>
          <cell r="G22">
            <v>16</v>
          </cell>
          <cell r="H22">
            <v>0.44827586206896552</v>
          </cell>
          <cell r="I22">
            <v>29</v>
          </cell>
          <cell r="J22">
            <v>4</v>
          </cell>
          <cell r="K22">
            <v>12</v>
          </cell>
          <cell r="L22">
            <v>0.25</v>
          </cell>
          <cell r="M22">
            <v>16</v>
          </cell>
          <cell r="N22">
            <v>2</v>
          </cell>
          <cell r="O22">
            <v>5</v>
          </cell>
          <cell r="P22">
            <v>0.2857142857142857</v>
          </cell>
          <cell r="Q22">
            <v>7</v>
          </cell>
          <cell r="R22">
            <v>14</v>
          </cell>
          <cell r="S22">
            <v>10</v>
          </cell>
          <cell r="T22">
            <v>0.58333333333333337</v>
          </cell>
          <cell r="U22">
            <v>24</v>
          </cell>
        </row>
        <row r="23">
          <cell r="A23" t="str">
            <v>21</v>
          </cell>
          <cell r="B23">
            <v>19</v>
          </cell>
          <cell r="C23">
            <v>25</v>
          </cell>
          <cell r="D23">
            <v>0.43181818181818182</v>
          </cell>
          <cell r="E23">
            <v>44</v>
          </cell>
          <cell r="F23">
            <v>22</v>
          </cell>
          <cell r="G23">
            <v>27</v>
          </cell>
          <cell r="H23">
            <v>0.44897959183673469</v>
          </cell>
          <cell r="I23">
            <v>49</v>
          </cell>
          <cell r="J23">
            <v>21</v>
          </cell>
          <cell r="K23">
            <v>32</v>
          </cell>
          <cell r="L23">
            <v>0.39622641509433965</v>
          </cell>
          <cell r="M23">
            <v>53</v>
          </cell>
          <cell r="N23">
            <v>17</v>
          </cell>
          <cell r="O23">
            <v>13</v>
          </cell>
          <cell r="P23">
            <v>0.56666666666666665</v>
          </cell>
          <cell r="Q23">
            <v>30</v>
          </cell>
          <cell r="R23">
            <v>14</v>
          </cell>
          <cell r="S23">
            <v>28</v>
          </cell>
          <cell r="T23">
            <v>0.33333333333333331</v>
          </cell>
          <cell r="U23">
            <v>42</v>
          </cell>
        </row>
        <row r="24">
          <cell r="A24" t="str">
            <v>22</v>
          </cell>
          <cell r="B24">
            <v>30</v>
          </cell>
          <cell r="C24">
            <v>76</v>
          </cell>
          <cell r="D24">
            <v>0.28301886792452829</v>
          </cell>
          <cell r="E24">
            <v>106</v>
          </cell>
          <cell r="F24">
            <v>35</v>
          </cell>
          <cell r="G24">
            <v>76</v>
          </cell>
          <cell r="H24">
            <v>0.31531531531531531</v>
          </cell>
          <cell r="I24">
            <v>111</v>
          </cell>
          <cell r="J24">
            <v>22</v>
          </cell>
          <cell r="K24">
            <v>66</v>
          </cell>
          <cell r="L24">
            <v>0.25</v>
          </cell>
          <cell r="M24">
            <v>88</v>
          </cell>
          <cell r="N24">
            <v>20</v>
          </cell>
          <cell r="O24">
            <v>56</v>
          </cell>
          <cell r="P24">
            <v>0.26315789473684209</v>
          </cell>
          <cell r="Q24">
            <v>76</v>
          </cell>
          <cell r="R24">
            <v>31</v>
          </cell>
          <cell r="S24">
            <v>49</v>
          </cell>
          <cell r="T24">
            <v>0.38750000000000001</v>
          </cell>
          <cell r="U24">
            <v>80</v>
          </cell>
        </row>
        <row r="25">
          <cell r="A25" t="str">
            <v>23</v>
          </cell>
          <cell r="B25">
            <v>9</v>
          </cell>
          <cell r="C25">
            <v>28</v>
          </cell>
          <cell r="D25">
            <v>0.24324324324324326</v>
          </cell>
          <cell r="E25">
            <v>37</v>
          </cell>
          <cell r="F25">
            <v>8</v>
          </cell>
          <cell r="G25">
            <v>40</v>
          </cell>
          <cell r="H25">
            <v>0.16666666666666666</v>
          </cell>
          <cell r="I25">
            <v>48</v>
          </cell>
          <cell r="J25">
            <v>13</v>
          </cell>
          <cell r="K25">
            <v>28</v>
          </cell>
          <cell r="L25">
            <v>0.31707317073170732</v>
          </cell>
          <cell r="M25">
            <v>41</v>
          </cell>
          <cell r="N25">
            <v>24</v>
          </cell>
          <cell r="O25">
            <v>35</v>
          </cell>
          <cell r="P25">
            <v>0.40677966101694918</v>
          </cell>
          <cell r="Q25">
            <v>59</v>
          </cell>
          <cell r="R25">
            <v>15</v>
          </cell>
          <cell r="S25">
            <v>21</v>
          </cell>
          <cell r="T25">
            <v>0.41666666666666669</v>
          </cell>
          <cell r="U25">
            <v>36</v>
          </cell>
        </row>
        <row r="26">
          <cell r="A26" t="str">
            <v>24</v>
          </cell>
          <cell r="B26">
            <v>4</v>
          </cell>
          <cell r="C26">
            <v>12</v>
          </cell>
          <cell r="D26">
            <v>0.25</v>
          </cell>
          <cell r="E26">
            <v>16</v>
          </cell>
          <cell r="F26">
            <v>12</v>
          </cell>
          <cell r="G26">
            <v>18</v>
          </cell>
          <cell r="H26">
            <v>0.4</v>
          </cell>
          <cell r="I26">
            <v>30</v>
          </cell>
          <cell r="J26">
            <v>8</v>
          </cell>
          <cell r="K26">
            <v>18</v>
          </cell>
          <cell r="L26">
            <v>0.30769230769230771</v>
          </cell>
          <cell r="M26">
            <v>26</v>
          </cell>
          <cell r="N26">
            <v>6</v>
          </cell>
          <cell r="O26">
            <v>14</v>
          </cell>
          <cell r="P26">
            <v>0.3</v>
          </cell>
          <cell r="Q26">
            <v>20</v>
          </cell>
          <cell r="R26">
            <v>13</v>
          </cell>
          <cell r="S26">
            <v>7</v>
          </cell>
          <cell r="T26">
            <v>0.65</v>
          </cell>
          <cell r="U26">
            <v>20</v>
          </cell>
        </row>
        <row r="27">
          <cell r="A27" t="str">
            <v>25</v>
          </cell>
          <cell r="B27">
            <v>28</v>
          </cell>
          <cell r="C27">
            <v>166</v>
          </cell>
          <cell r="D27">
            <v>0.14432989690721648</v>
          </cell>
          <cell r="E27">
            <v>194</v>
          </cell>
          <cell r="F27">
            <v>34</v>
          </cell>
          <cell r="G27">
            <v>185</v>
          </cell>
          <cell r="H27">
            <v>0.15525114155251141</v>
          </cell>
          <cell r="I27">
            <v>219</v>
          </cell>
          <cell r="J27">
            <v>35</v>
          </cell>
          <cell r="K27">
            <v>183</v>
          </cell>
          <cell r="L27">
            <v>0.16055045871559634</v>
          </cell>
          <cell r="M27">
            <v>218</v>
          </cell>
          <cell r="N27">
            <v>32</v>
          </cell>
          <cell r="O27">
            <v>176</v>
          </cell>
          <cell r="P27">
            <v>0.15384615384615385</v>
          </cell>
          <cell r="Q27">
            <v>208</v>
          </cell>
          <cell r="R27">
            <v>31</v>
          </cell>
          <cell r="S27">
            <v>167</v>
          </cell>
          <cell r="T27">
            <v>0.15656565656565657</v>
          </cell>
          <cell r="U27">
            <v>198</v>
          </cell>
        </row>
        <row r="28">
          <cell r="A28" t="str">
            <v>26</v>
          </cell>
          <cell r="B28">
            <v>33</v>
          </cell>
          <cell r="C28">
            <v>148</v>
          </cell>
          <cell r="D28">
            <v>0.18232044198895028</v>
          </cell>
          <cell r="E28">
            <v>181</v>
          </cell>
          <cell r="F28">
            <v>28</v>
          </cell>
          <cell r="G28">
            <v>184</v>
          </cell>
          <cell r="H28">
            <v>0.13207547169811321</v>
          </cell>
          <cell r="I28">
            <v>212</v>
          </cell>
          <cell r="J28">
            <v>32</v>
          </cell>
          <cell r="K28">
            <v>148</v>
          </cell>
          <cell r="L28">
            <v>0.17777777777777778</v>
          </cell>
          <cell r="M28">
            <v>180</v>
          </cell>
          <cell r="N28">
            <v>38</v>
          </cell>
          <cell r="O28">
            <v>154</v>
          </cell>
          <cell r="P28">
            <v>0.19791666666666666</v>
          </cell>
          <cell r="Q28">
            <v>192</v>
          </cell>
          <cell r="R28">
            <v>40</v>
          </cell>
          <cell r="S28">
            <v>112</v>
          </cell>
          <cell r="T28">
            <v>0.26315789473684209</v>
          </cell>
          <cell r="U28">
            <v>152</v>
          </cell>
        </row>
        <row r="29">
          <cell r="A29" t="str">
            <v>27</v>
          </cell>
          <cell r="B29">
            <v>27</v>
          </cell>
          <cell r="C29">
            <v>130</v>
          </cell>
          <cell r="D29">
            <v>0.17197452229299362</v>
          </cell>
          <cell r="E29">
            <v>157</v>
          </cell>
          <cell r="F29">
            <v>45</v>
          </cell>
          <cell r="G29">
            <v>184</v>
          </cell>
          <cell r="H29">
            <v>0.1965065502183406</v>
          </cell>
          <cell r="I29">
            <v>229</v>
          </cell>
          <cell r="J29">
            <v>43</v>
          </cell>
          <cell r="K29">
            <v>189</v>
          </cell>
          <cell r="L29">
            <v>0.18534482758620691</v>
          </cell>
          <cell r="M29">
            <v>232</v>
          </cell>
          <cell r="N29">
            <v>45</v>
          </cell>
          <cell r="O29">
            <v>145</v>
          </cell>
          <cell r="P29">
            <v>0.23684210526315788</v>
          </cell>
          <cell r="Q29">
            <v>190</v>
          </cell>
          <cell r="R29">
            <v>31</v>
          </cell>
          <cell r="S29">
            <v>130</v>
          </cell>
          <cell r="T29">
            <v>0.19254658385093168</v>
          </cell>
          <cell r="U29">
            <v>161</v>
          </cell>
        </row>
        <row r="30">
          <cell r="A30" t="str">
            <v>28</v>
          </cell>
          <cell r="B30">
            <v>10</v>
          </cell>
          <cell r="C30">
            <v>52</v>
          </cell>
          <cell r="D30">
            <v>0.16129032258064516</v>
          </cell>
          <cell r="E30">
            <v>62</v>
          </cell>
          <cell r="F30">
            <v>19</v>
          </cell>
          <cell r="G30">
            <v>83</v>
          </cell>
          <cell r="H30">
            <v>0.18627450980392157</v>
          </cell>
          <cell r="I30">
            <v>102</v>
          </cell>
          <cell r="J30">
            <v>16</v>
          </cell>
          <cell r="K30">
            <v>114</v>
          </cell>
          <cell r="L30">
            <v>0.12307692307692308</v>
          </cell>
          <cell r="M30">
            <v>130</v>
          </cell>
          <cell r="N30">
            <v>16</v>
          </cell>
          <cell r="O30">
            <v>62</v>
          </cell>
          <cell r="P30">
            <v>0.20512820512820512</v>
          </cell>
          <cell r="Q30">
            <v>78</v>
          </cell>
          <cell r="R30">
            <v>9</v>
          </cell>
          <cell r="S30">
            <v>61</v>
          </cell>
          <cell r="T30">
            <v>0.12857142857142856</v>
          </cell>
          <cell r="U30">
            <v>70</v>
          </cell>
        </row>
        <row r="31">
          <cell r="A31" t="str">
            <v>29</v>
          </cell>
          <cell r="B31">
            <v>5</v>
          </cell>
          <cell r="C31">
            <v>33</v>
          </cell>
          <cell r="D31">
            <v>0.13157894736842105</v>
          </cell>
          <cell r="E31">
            <v>38</v>
          </cell>
          <cell r="F31">
            <v>4</v>
          </cell>
          <cell r="G31">
            <v>39</v>
          </cell>
          <cell r="H31">
            <v>9.3023255813953487E-2</v>
          </cell>
          <cell r="I31">
            <v>43</v>
          </cell>
          <cell r="J31">
            <v>4</v>
          </cell>
          <cell r="K31">
            <v>41</v>
          </cell>
          <cell r="L31">
            <v>8.8888888888888892E-2</v>
          </cell>
          <cell r="M31">
            <v>45</v>
          </cell>
          <cell r="N31">
            <v>3</v>
          </cell>
          <cell r="O31">
            <v>16</v>
          </cell>
          <cell r="P31">
            <v>0.15789473684210525</v>
          </cell>
          <cell r="Q31">
            <v>19</v>
          </cell>
          <cell r="R31">
            <v>3</v>
          </cell>
          <cell r="S31">
            <v>25</v>
          </cell>
          <cell r="T31">
            <v>0.10714285714285714</v>
          </cell>
          <cell r="U31">
            <v>28</v>
          </cell>
        </row>
        <row r="32">
          <cell r="A32" t="str">
            <v>30</v>
          </cell>
          <cell r="B32">
            <v>9</v>
          </cell>
          <cell r="C32">
            <v>45</v>
          </cell>
          <cell r="D32">
            <v>0.16666666666666666</v>
          </cell>
          <cell r="E32">
            <v>54</v>
          </cell>
          <cell r="F32">
            <v>7</v>
          </cell>
          <cell r="G32">
            <v>42</v>
          </cell>
          <cell r="H32">
            <v>0.14285714285714285</v>
          </cell>
          <cell r="I32">
            <v>49</v>
          </cell>
          <cell r="J32">
            <v>6</v>
          </cell>
          <cell r="K32">
            <v>32</v>
          </cell>
          <cell r="L32">
            <v>0.15789473684210525</v>
          </cell>
          <cell r="M32">
            <v>38</v>
          </cell>
          <cell r="N32">
            <v>4</v>
          </cell>
          <cell r="O32">
            <v>41</v>
          </cell>
          <cell r="P32">
            <v>8.8888888888888892E-2</v>
          </cell>
          <cell r="Q32">
            <v>45</v>
          </cell>
          <cell r="R32">
            <v>3</v>
          </cell>
          <cell r="S32">
            <v>21</v>
          </cell>
          <cell r="T32">
            <v>0.125</v>
          </cell>
          <cell r="U32">
            <v>24</v>
          </cell>
        </row>
        <row r="33">
          <cell r="A33" t="str">
            <v>31</v>
          </cell>
          <cell r="B33">
            <v>23</v>
          </cell>
          <cell r="C33">
            <v>59</v>
          </cell>
          <cell r="D33">
            <v>0.28048780487804881</v>
          </cell>
          <cell r="E33">
            <v>82</v>
          </cell>
          <cell r="F33">
            <v>17</v>
          </cell>
          <cell r="G33">
            <v>70</v>
          </cell>
          <cell r="H33">
            <v>0.19540229885057472</v>
          </cell>
          <cell r="I33">
            <v>87</v>
          </cell>
          <cell r="J33">
            <v>19</v>
          </cell>
          <cell r="K33">
            <v>57</v>
          </cell>
          <cell r="L33">
            <v>0.25</v>
          </cell>
          <cell r="M33">
            <v>76</v>
          </cell>
          <cell r="N33">
            <v>10</v>
          </cell>
          <cell r="O33">
            <v>33</v>
          </cell>
          <cell r="P33">
            <v>0.23255813953488372</v>
          </cell>
          <cell r="Q33">
            <v>43</v>
          </cell>
          <cell r="R33">
            <v>17</v>
          </cell>
          <cell r="S33">
            <v>38</v>
          </cell>
          <cell r="T33">
            <v>0.30909090909090908</v>
          </cell>
          <cell r="U33">
            <v>55</v>
          </cell>
        </row>
        <row r="34">
          <cell r="A34" t="str">
            <v>32</v>
          </cell>
          <cell r="B34">
            <v>16</v>
          </cell>
          <cell r="C34">
            <v>30</v>
          </cell>
          <cell r="D34">
            <v>0.34782608695652173</v>
          </cell>
          <cell r="E34">
            <v>46</v>
          </cell>
          <cell r="F34">
            <v>10</v>
          </cell>
          <cell r="G34">
            <v>31</v>
          </cell>
          <cell r="H34">
            <v>0.24390243902439024</v>
          </cell>
          <cell r="I34">
            <v>41</v>
          </cell>
          <cell r="J34">
            <v>15</v>
          </cell>
          <cell r="K34">
            <v>38</v>
          </cell>
          <cell r="L34">
            <v>0.28301886792452829</v>
          </cell>
          <cell r="M34">
            <v>53</v>
          </cell>
          <cell r="N34">
            <v>3</v>
          </cell>
          <cell r="O34">
            <v>26</v>
          </cell>
          <cell r="P34">
            <v>0.10344827586206896</v>
          </cell>
          <cell r="Q34">
            <v>29</v>
          </cell>
          <cell r="R34">
            <v>8</v>
          </cell>
          <cell r="S34">
            <v>29</v>
          </cell>
          <cell r="T34">
            <v>0.21621621621621623</v>
          </cell>
          <cell r="U34">
            <v>37</v>
          </cell>
        </row>
        <row r="35">
          <cell r="A35" t="str">
            <v>33</v>
          </cell>
          <cell r="B35">
            <v>8</v>
          </cell>
          <cell r="C35">
            <v>28</v>
          </cell>
          <cell r="D35">
            <v>0.22222222222222221</v>
          </cell>
          <cell r="E35">
            <v>36</v>
          </cell>
          <cell r="F35">
            <v>12</v>
          </cell>
          <cell r="G35">
            <v>37</v>
          </cell>
          <cell r="H35">
            <v>0.24489795918367346</v>
          </cell>
          <cell r="I35">
            <v>49</v>
          </cell>
          <cell r="J35">
            <v>13</v>
          </cell>
          <cell r="K35">
            <v>28</v>
          </cell>
          <cell r="L35">
            <v>0.31707317073170732</v>
          </cell>
          <cell r="M35">
            <v>41</v>
          </cell>
          <cell r="N35">
            <v>8</v>
          </cell>
          <cell r="O35">
            <v>19</v>
          </cell>
          <cell r="P35">
            <v>0.29629629629629628</v>
          </cell>
          <cell r="Q35">
            <v>27</v>
          </cell>
          <cell r="R35">
            <v>11</v>
          </cell>
          <cell r="S35">
            <v>24</v>
          </cell>
          <cell r="T35">
            <v>0.31428571428571428</v>
          </cell>
          <cell r="U35">
            <v>35</v>
          </cell>
        </row>
        <row r="36">
          <cell r="A36" t="str">
            <v>34</v>
          </cell>
          <cell r="G36">
            <v>13</v>
          </cell>
          <cell r="H36">
            <v>0</v>
          </cell>
          <cell r="I36">
            <v>13</v>
          </cell>
          <cell r="K36">
            <v>7</v>
          </cell>
          <cell r="L36">
            <v>0</v>
          </cell>
          <cell r="M36">
            <v>7</v>
          </cell>
          <cell r="N36">
            <v>1</v>
          </cell>
          <cell r="O36">
            <v>5</v>
          </cell>
          <cell r="P36">
            <v>0.16666666666666666</v>
          </cell>
          <cell r="Q36">
            <v>6</v>
          </cell>
          <cell r="R36">
            <v>4</v>
          </cell>
          <cell r="S36">
            <v>36</v>
          </cell>
          <cell r="T36">
            <v>0.1</v>
          </cell>
          <cell r="U36">
            <v>40</v>
          </cell>
        </row>
        <row r="37">
          <cell r="A37" t="str">
            <v>35</v>
          </cell>
          <cell r="B37">
            <v>6</v>
          </cell>
          <cell r="C37">
            <v>39</v>
          </cell>
          <cell r="D37">
            <v>0.13333333333333333</v>
          </cell>
          <cell r="E37">
            <v>45</v>
          </cell>
          <cell r="F37">
            <v>10</v>
          </cell>
          <cell r="G37">
            <v>44</v>
          </cell>
          <cell r="H37">
            <v>0.18518518518518517</v>
          </cell>
          <cell r="I37">
            <v>54</v>
          </cell>
          <cell r="J37">
            <v>6</v>
          </cell>
          <cell r="K37">
            <v>32</v>
          </cell>
          <cell r="L37">
            <v>0.15789473684210525</v>
          </cell>
          <cell r="M37">
            <v>38</v>
          </cell>
          <cell r="N37">
            <v>14</v>
          </cell>
          <cell r="O37">
            <v>39</v>
          </cell>
          <cell r="P37">
            <v>0.26415094339622641</v>
          </cell>
          <cell r="Q37">
            <v>53</v>
          </cell>
          <cell r="R37">
            <v>9</v>
          </cell>
          <cell r="S37">
            <v>25</v>
          </cell>
          <cell r="T37">
            <v>0.26470588235294118</v>
          </cell>
          <cell r="U37">
            <v>34</v>
          </cell>
        </row>
        <row r="38">
          <cell r="A38" t="str">
            <v>36</v>
          </cell>
          <cell r="B38">
            <v>1</v>
          </cell>
          <cell r="C38">
            <v>5</v>
          </cell>
          <cell r="D38">
            <v>0.16666666666666666</v>
          </cell>
          <cell r="E38">
            <v>6</v>
          </cell>
          <cell r="F38">
            <v>5</v>
          </cell>
          <cell r="G38">
            <v>10</v>
          </cell>
          <cell r="H38">
            <v>0.33333333333333331</v>
          </cell>
          <cell r="I38">
            <v>15</v>
          </cell>
          <cell r="J38">
            <v>3</v>
          </cell>
          <cell r="K38">
            <v>3</v>
          </cell>
          <cell r="L38">
            <v>0.5</v>
          </cell>
          <cell r="M38">
            <v>6</v>
          </cell>
          <cell r="N38">
            <v>6</v>
          </cell>
          <cell r="O38">
            <v>10</v>
          </cell>
          <cell r="P38">
            <v>0.375</v>
          </cell>
          <cell r="Q38">
            <v>16</v>
          </cell>
          <cell r="R38">
            <v>3</v>
          </cell>
          <cell r="S38">
            <v>17</v>
          </cell>
          <cell r="T38">
            <v>0.15</v>
          </cell>
          <cell r="U38">
            <v>20</v>
          </cell>
        </row>
        <row r="39">
          <cell r="A39" t="str">
            <v>37</v>
          </cell>
          <cell r="B39">
            <v>2</v>
          </cell>
          <cell r="C39">
            <v>5</v>
          </cell>
          <cell r="D39">
            <v>0.2857142857142857</v>
          </cell>
          <cell r="E39">
            <v>7</v>
          </cell>
          <cell r="F39">
            <v>2</v>
          </cell>
          <cell r="G39">
            <v>5</v>
          </cell>
          <cell r="H39">
            <v>0.2857142857142857</v>
          </cell>
          <cell r="I39">
            <v>7</v>
          </cell>
          <cell r="J39">
            <v>2</v>
          </cell>
          <cell r="K39">
            <v>3</v>
          </cell>
          <cell r="L39">
            <v>0.4</v>
          </cell>
          <cell r="M39">
            <v>5</v>
          </cell>
          <cell r="N39">
            <v>4</v>
          </cell>
          <cell r="O39">
            <v>15</v>
          </cell>
          <cell r="P39">
            <v>0.21052631578947367</v>
          </cell>
          <cell r="Q39">
            <v>19</v>
          </cell>
          <cell r="R39">
            <v>1</v>
          </cell>
          <cell r="S39">
            <v>9</v>
          </cell>
          <cell r="T39">
            <v>0.1</v>
          </cell>
          <cell r="U39">
            <v>10</v>
          </cell>
        </row>
        <row r="40">
          <cell r="A40" t="str">
            <v>60</v>
          </cell>
          <cell r="B40">
            <v>10</v>
          </cell>
          <cell r="C40">
            <v>120</v>
          </cell>
          <cell r="D40">
            <v>7.6923076923076927E-2</v>
          </cell>
          <cell r="E40">
            <v>130</v>
          </cell>
          <cell r="F40">
            <v>23</v>
          </cell>
          <cell r="G40">
            <v>134</v>
          </cell>
          <cell r="H40">
            <v>0.1464968152866242</v>
          </cell>
          <cell r="I40">
            <v>157</v>
          </cell>
          <cell r="J40">
            <v>22</v>
          </cell>
          <cell r="K40">
            <v>118</v>
          </cell>
          <cell r="L40">
            <v>0.15714285714285714</v>
          </cell>
          <cell r="M40">
            <v>140</v>
          </cell>
          <cell r="N40">
            <v>12</v>
          </cell>
          <cell r="O40">
            <v>91</v>
          </cell>
          <cell r="P40">
            <v>0.11650485436893204</v>
          </cell>
          <cell r="Q40">
            <v>103</v>
          </cell>
          <cell r="R40">
            <v>8</v>
          </cell>
          <cell r="S40">
            <v>116</v>
          </cell>
          <cell r="T40">
            <v>6.4516129032258063E-2</v>
          </cell>
          <cell r="U40">
            <v>124</v>
          </cell>
        </row>
        <row r="41">
          <cell r="A41" t="str">
            <v>61</v>
          </cell>
          <cell r="B41">
            <v>12</v>
          </cell>
          <cell r="C41">
            <v>68</v>
          </cell>
          <cell r="D41">
            <v>0.15</v>
          </cell>
          <cell r="E41">
            <v>80</v>
          </cell>
          <cell r="F41">
            <v>16</v>
          </cell>
          <cell r="G41">
            <v>79</v>
          </cell>
          <cell r="H41">
            <v>0.16842105263157894</v>
          </cell>
          <cell r="I41">
            <v>95</v>
          </cell>
          <cell r="J41">
            <v>17</v>
          </cell>
          <cell r="K41">
            <v>91</v>
          </cell>
          <cell r="L41">
            <v>0.15740740740740741</v>
          </cell>
          <cell r="M41">
            <v>108</v>
          </cell>
          <cell r="N41">
            <v>8</v>
          </cell>
          <cell r="O41">
            <v>57</v>
          </cell>
          <cell r="P41">
            <v>0.12307692307692308</v>
          </cell>
          <cell r="Q41">
            <v>65</v>
          </cell>
          <cell r="R41">
            <v>14</v>
          </cell>
          <cell r="S41">
            <v>66</v>
          </cell>
          <cell r="T41">
            <v>0.17499999999999999</v>
          </cell>
          <cell r="U41">
            <v>80</v>
          </cell>
        </row>
        <row r="42">
          <cell r="A42" t="str">
            <v>62</v>
          </cell>
          <cell r="B42">
            <v>12</v>
          </cell>
          <cell r="C42">
            <v>58</v>
          </cell>
          <cell r="D42">
            <v>0.17142857142857143</v>
          </cell>
          <cell r="E42">
            <v>70</v>
          </cell>
          <cell r="F42">
            <v>11</v>
          </cell>
          <cell r="G42">
            <v>51</v>
          </cell>
          <cell r="H42">
            <v>0.17741935483870969</v>
          </cell>
          <cell r="I42">
            <v>62</v>
          </cell>
          <cell r="J42">
            <v>5</v>
          </cell>
          <cell r="K42">
            <v>34</v>
          </cell>
          <cell r="L42">
            <v>0.12820512820512819</v>
          </cell>
          <cell r="M42">
            <v>39</v>
          </cell>
          <cell r="N42">
            <v>6</v>
          </cell>
          <cell r="O42">
            <v>48</v>
          </cell>
          <cell r="P42">
            <v>0.1111111111111111</v>
          </cell>
          <cell r="Q42">
            <v>54</v>
          </cell>
          <cell r="R42">
            <v>8</v>
          </cell>
          <cell r="S42">
            <v>48</v>
          </cell>
          <cell r="T42">
            <v>0.14285714285714285</v>
          </cell>
          <cell r="U42">
            <v>56</v>
          </cell>
        </row>
        <row r="43">
          <cell r="A43" t="str">
            <v>63</v>
          </cell>
          <cell r="B43">
            <v>12</v>
          </cell>
          <cell r="C43">
            <v>77</v>
          </cell>
          <cell r="D43">
            <v>0.1348314606741573</v>
          </cell>
          <cell r="E43">
            <v>89</v>
          </cell>
          <cell r="F43">
            <v>5</v>
          </cell>
          <cell r="G43">
            <v>53</v>
          </cell>
          <cell r="H43">
            <v>8.6206896551724144E-2</v>
          </cell>
          <cell r="I43">
            <v>58</v>
          </cell>
          <cell r="J43">
            <v>14</v>
          </cell>
          <cell r="K43">
            <v>65</v>
          </cell>
          <cell r="L43">
            <v>0.17721518987341772</v>
          </cell>
          <cell r="M43">
            <v>79</v>
          </cell>
          <cell r="N43">
            <v>12</v>
          </cell>
          <cell r="O43">
            <v>63</v>
          </cell>
          <cell r="P43">
            <v>0.16</v>
          </cell>
          <cell r="Q43">
            <v>75</v>
          </cell>
          <cell r="R43">
            <v>4</v>
          </cell>
          <cell r="S43">
            <v>55</v>
          </cell>
          <cell r="T43">
            <v>6.7796610169491525E-2</v>
          </cell>
          <cell r="U43">
            <v>59</v>
          </cell>
        </row>
        <row r="44">
          <cell r="A44" t="str">
            <v>64</v>
          </cell>
          <cell r="B44">
            <v>12</v>
          </cell>
          <cell r="C44">
            <v>23</v>
          </cell>
          <cell r="D44">
            <v>0.34285714285714286</v>
          </cell>
          <cell r="E44">
            <v>35</v>
          </cell>
          <cell r="F44">
            <v>13</v>
          </cell>
          <cell r="G44">
            <v>26</v>
          </cell>
          <cell r="H44">
            <v>0.33333333333333331</v>
          </cell>
          <cell r="I44">
            <v>39</v>
          </cell>
          <cell r="J44">
            <v>4</v>
          </cell>
          <cell r="K44">
            <v>24</v>
          </cell>
          <cell r="L44">
            <v>0.14285714285714285</v>
          </cell>
          <cell r="M44">
            <v>28</v>
          </cell>
          <cell r="N44">
            <v>16</v>
          </cell>
          <cell r="O44">
            <v>24</v>
          </cell>
          <cell r="P44">
            <v>0.4</v>
          </cell>
          <cell r="Q44">
            <v>40</v>
          </cell>
          <cell r="R44">
            <v>20</v>
          </cell>
          <cell r="S44">
            <v>26</v>
          </cell>
          <cell r="T44">
            <v>0.43478260869565216</v>
          </cell>
          <cell r="U44">
            <v>46</v>
          </cell>
        </row>
        <row r="45">
          <cell r="A45" t="str">
            <v>65</v>
          </cell>
          <cell r="B45">
            <v>22</v>
          </cell>
          <cell r="C45">
            <v>33</v>
          </cell>
          <cell r="D45">
            <v>0.4</v>
          </cell>
          <cell r="E45">
            <v>55</v>
          </cell>
          <cell r="F45">
            <v>26</v>
          </cell>
          <cell r="G45">
            <v>28</v>
          </cell>
          <cell r="H45">
            <v>0.48148148148148145</v>
          </cell>
          <cell r="I45">
            <v>54</v>
          </cell>
          <cell r="J45">
            <v>20</v>
          </cell>
          <cell r="K45">
            <v>39</v>
          </cell>
          <cell r="L45">
            <v>0.33898305084745761</v>
          </cell>
          <cell r="M45">
            <v>59</v>
          </cell>
          <cell r="N45">
            <v>7</v>
          </cell>
          <cell r="O45">
            <v>15</v>
          </cell>
          <cell r="P45">
            <v>0.31818181818181818</v>
          </cell>
          <cell r="Q45">
            <v>22</v>
          </cell>
          <cell r="R45">
            <v>13</v>
          </cell>
          <cell r="S45">
            <v>26</v>
          </cell>
          <cell r="T45">
            <v>0.33333333333333331</v>
          </cell>
          <cell r="U45">
            <v>39</v>
          </cell>
        </row>
        <row r="46">
          <cell r="A46" t="str">
            <v>66</v>
          </cell>
          <cell r="B46">
            <v>6</v>
          </cell>
          <cell r="C46">
            <v>17</v>
          </cell>
          <cell r="D46">
            <v>0.2608695652173913</v>
          </cell>
          <cell r="E46">
            <v>23</v>
          </cell>
          <cell r="F46">
            <v>17</v>
          </cell>
          <cell r="G46">
            <v>24</v>
          </cell>
          <cell r="H46">
            <v>0.41463414634146339</v>
          </cell>
          <cell r="I46">
            <v>41</v>
          </cell>
          <cell r="J46">
            <v>10</v>
          </cell>
          <cell r="K46">
            <v>19</v>
          </cell>
          <cell r="L46">
            <v>0.34482758620689657</v>
          </cell>
          <cell r="M46">
            <v>29</v>
          </cell>
          <cell r="N46">
            <v>7</v>
          </cell>
          <cell r="O46">
            <v>13</v>
          </cell>
          <cell r="P46">
            <v>0.35</v>
          </cell>
          <cell r="Q46">
            <v>20</v>
          </cell>
          <cell r="R46">
            <v>2</v>
          </cell>
          <cell r="S46">
            <v>13</v>
          </cell>
          <cell r="T46">
            <v>0.13333333333333333</v>
          </cell>
          <cell r="U46">
            <v>15</v>
          </cell>
        </row>
        <row r="47">
          <cell r="A47" t="str">
            <v>67</v>
          </cell>
          <cell r="B47">
            <v>3</v>
          </cell>
          <cell r="C47">
            <v>13</v>
          </cell>
          <cell r="D47">
            <v>0.1875</v>
          </cell>
          <cell r="E47">
            <v>16</v>
          </cell>
          <cell r="F47">
            <v>14</v>
          </cell>
          <cell r="G47">
            <v>32</v>
          </cell>
          <cell r="H47">
            <v>0.30434782608695654</v>
          </cell>
          <cell r="I47">
            <v>46</v>
          </cell>
          <cell r="J47">
            <v>6</v>
          </cell>
          <cell r="K47">
            <v>18</v>
          </cell>
          <cell r="L47">
            <v>0.25</v>
          </cell>
          <cell r="M47">
            <v>24</v>
          </cell>
          <cell r="N47">
            <v>5</v>
          </cell>
          <cell r="O47">
            <v>8</v>
          </cell>
          <cell r="P47">
            <v>0.38461538461538464</v>
          </cell>
          <cell r="Q47">
            <v>13</v>
          </cell>
          <cell r="R47">
            <v>14</v>
          </cell>
          <cell r="S47">
            <v>16</v>
          </cell>
          <cell r="T47">
            <v>0.46666666666666667</v>
          </cell>
          <cell r="U47">
            <v>30</v>
          </cell>
        </row>
        <row r="48">
          <cell r="A48" t="str">
            <v>68</v>
          </cell>
          <cell r="B48">
            <v>3</v>
          </cell>
          <cell r="C48">
            <v>9</v>
          </cell>
          <cell r="D48">
            <v>0.25</v>
          </cell>
          <cell r="E48">
            <v>12</v>
          </cell>
          <cell r="F48">
            <v>4</v>
          </cell>
          <cell r="G48">
            <v>5</v>
          </cell>
          <cell r="H48">
            <v>0.44444444444444442</v>
          </cell>
          <cell r="I48">
            <v>9</v>
          </cell>
          <cell r="J48">
            <v>3</v>
          </cell>
          <cell r="K48">
            <v>14</v>
          </cell>
          <cell r="L48">
            <v>0.17647058823529413</v>
          </cell>
          <cell r="M48">
            <v>17</v>
          </cell>
          <cell r="N48">
            <v>7</v>
          </cell>
          <cell r="O48">
            <v>10</v>
          </cell>
          <cell r="P48">
            <v>0.41176470588235292</v>
          </cell>
          <cell r="Q48">
            <v>17</v>
          </cell>
          <cell r="R48">
            <v>0</v>
          </cell>
          <cell r="S48">
            <v>6</v>
          </cell>
          <cell r="T48">
            <v>0</v>
          </cell>
          <cell r="U48">
            <v>6</v>
          </cell>
        </row>
        <row r="49">
          <cell r="A49" t="str">
            <v>69</v>
          </cell>
          <cell r="B49">
            <v>11</v>
          </cell>
          <cell r="C49">
            <v>12</v>
          </cell>
          <cell r="D49">
            <v>0.47826086956521741</v>
          </cell>
          <cell r="E49">
            <v>23</v>
          </cell>
          <cell r="F49">
            <v>10</v>
          </cell>
          <cell r="G49">
            <v>17</v>
          </cell>
          <cell r="H49">
            <v>0.37037037037037035</v>
          </cell>
          <cell r="I49">
            <v>27</v>
          </cell>
          <cell r="J49">
            <v>5</v>
          </cell>
          <cell r="K49">
            <v>9</v>
          </cell>
          <cell r="L49">
            <v>0.35714285714285715</v>
          </cell>
          <cell r="M49">
            <v>14</v>
          </cell>
          <cell r="N49">
            <v>3</v>
          </cell>
          <cell r="O49">
            <v>9</v>
          </cell>
          <cell r="P49">
            <v>0.25</v>
          </cell>
          <cell r="Q49">
            <v>12</v>
          </cell>
          <cell r="R49">
            <v>3</v>
          </cell>
          <cell r="S49">
            <v>18</v>
          </cell>
          <cell r="T49">
            <v>0.14285714285714285</v>
          </cell>
          <cell r="U49">
            <v>21</v>
          </cell>
        </row>
        <row r="50">
          <cell r="A50" t="str">
            <v>70</v>
          </cell>
          <cell r="B50">
            <v>5</v>
          </cell>
          <cell r="C50">
            <v>28</v>
          </cell>
          <cell r="D50">
            <v>0.15151515151515152</v>
          </cell>
          <cell r="E50">
            <v>33</v>
          </cell>
          <cell r="F50">
            <v>17</v>
          </cell>
          <cell r="G50">
            <v>26</v>
          </cell>
          <cell r="H50">
            <v>0.39534883720930231</v>
          </cell>
          <cell r="I50">
            <v>43</v>
          </cell>
          <cell r="J50">
            <v>24</v>
          </cell>
          <cell r="K50">
            <v>37</v>
          </cell>
          <cell r="L50">
            <v>0.39344262295081966</v>
          </cell>
          <cell r="M50">
            <v>61</v>
          </cell>
          <cell r="N50">
            <v>27</v>
          </cell>
          <cell r="O50">
            <v>38</v>
          </cell>
          <cell r="P50">
            <v>0.41538461538461541</v>
          </cell>
          <cell r="Q50">
            <v>65</v>
          </cell>
          <cell r="R50">
            <v>18</v>
          </cell>
          <cell r="S50">
            <v>22</v>
          </cell>
          <cell r="T50">
            <v>0.45</v>
          </cell>
          <cell r="U50">
            <v>40</v>
          </cell>
        </row>
        <row r="51">
          <cell r="A51" t="str">
            <v>71</v>
          </cell>
          <cell r="B51">
            <v>11</v>
          </cell>
          <cell r="C51">
            <v>25</v>
          </cell>
          <cell r="D51">
            <v>0.30555555555555558</v>
          </cell>
          <cell r="E51">
            <v>36</v>
          </cell>
          <cell r="F51">
            <v>19</v>
          </cell>
          <cell r="G51">
            <v>25</v>
          </cell>
          <cell r="H51">
            <v>0.43181818181818182</v>
          </cell>
          <cell r="I51">
            <v>44</v>
          </cell>
          <cell r="J51">
            <v>14</v>
          </cell>
          <cell r="K51">
            <v>21</v>
          </cell>
          <cell r="L51">
            <v>0.4</v>
          </cell>
          <cell r="M51">
            <v>35</v>
          </cell>
          <cell r="N51">
            <v>12</v>
          </cell>
          <cell r="O51">
            <v>7</v>
          </cell>
          <cell r="P51">
            <v>0.63157894736842102</v>
          </cell>
          <cell r="Q51">
            <v>19</v>
          </cell>
          <cell r="R51">
            <v>25</v>
          </cell>
          <cell r="S51">
            <v>25</v>
          </cell>
          <cell r="T51">
            <v>0.5</v>
          </cell>
          <cell r="U51">
            <v>50</v>
          </cell>
        </row>
        <row r="52">
          <cell r="A52" t="str">
            <v>72</v>
          </cell>
          <cell r="C52">
            <v>2</v>
          </cell>
          <cell r="D52">
            <v>0</v>
          </cell>
          <cell r="E52">
            <v>2</v>
          </cell>
          <cell r="F52">
            <v>7</v>
          </cell>
          <cell r="G52">
            <v>19</v>
          </cell>
          <cell r="H52">
            <v>0.26923076923076922</v>
          </cell>
          <cell r="I52">
            <v>26</v>
          </cell>
          <cell r="O52">
            <v>5</v>
          </cell>
          <cell r="P52">
            <v>0</v>
          </cell>
          <cell r="Q52">
            <v>5</v>
          </cell>
        </row>
        <row r="53">
          <cell r="A53" t="str">
            <v>73</v>
          </cell>
          <cell r="B53">
            <v>1</v>
          </cell>
          <cell r="C53">
            <v>2</v>
          </cell>
          <cell r="D53">
            <v>0.33333333333333331</v>
          </cell>
          <cell r="E53">
            <v>3</v>
          </cell>
          <cell r="G53">
            <v>2</v>
          </cell>
          <cell r="H53">
            <v>0</v>
          </cell>
          <cell r="I53">
            <v>2</v>
          </cell>
          <cell r="K53">
            <v>3</v>
          </cell>
          <cell r="L53">
            <v>0</v>
          </cell>
          <cell r="M53">
            <v>3</v>
          </cell>
          <cell r="N53">
            <v>1</v>
          </cell>
          <cell r="O53">
            <v>2</v>
          </cell>
          <cell r="P53">
            <v>0.33333333333333331</v>
          </cell>
          <cell r="Q53">
            <v>3</v>
          </cell>
        </row>
        <row r="54">
          <cell r="A54" t="str">
            <v>74</v>
          </cell>
          <cell r="B54">
            <v>8</v>
          </cell>
          <cell r="C54">
            <v>29</v>
          </cell>
          <cell r="D54">
            <v>0.21621621621621623</v>
          </cell>
          <cell r="E54">
            <v>37</v>
          </cell>
          <cell r="F54">
            <v>4</v>
          </cell>
          <cell r="G54">
            <v>27</v>
          </cell>
          <cell r="H54">
            <v>0.12903225806451613</v>
          </cell>
          <cell r="I54">
            <v>31</v>
          </cell>
          <cell r="J54">
            <v>7</v>
          </cell>
          <cell r="K54">
            <v>13</v>
          </cell>
          <cell r="L54">
            <v>0.35</v>
          </cell>
          <cell r="M54">
            <v>20</v>
          </cell>
          <cell r="N54">
            <v>2</v>
          </cell>
          <cell r="O54">
            <v>14</v>
          </cell>
          <cell r="P54">
            <v>0.125</v>
          </cell>
          <cell r="Q54">
            <v>16</v>
          </cell>
          <cell r="R54">
            <v>8</v>
          </cell>
          <cell r="S54">
            <v>29</v>
          </cell>
          <cell r="T54">
            <v>0.21621621621621623</v>
          </cell>
          <cell r="U54">
            <v>37</v>
          </cell>
        </row>
        <row r="55">
          <cell r="A55" t="str">
            <v>76</v>
          </cell>
          <cell r="C55">
            <v>1</v>
          </cell>
          <cell r="D55">
            <v>0</v>
          </cell>
          <cell r="E55">
            <v>1</v>
          </cell>
          <cell r="J55">
            <v>1</v>
          </cell>
          <cell r="K55">
            <v>2</v>
          </cell>
          <cell r="L55">
            <v>0.33333333333333331</v>
          </cell>
          <cell r="M55">
            <v>3</v>
          </cell>
          <cell r="O55">
            <v>1</v>
          </cell>
          <cell r="P55">
            <v>0</v>
          </cell>
          <cell r="Q55">
            <v>1</v>
          </cell>
        </row>
        <row r="56">
          <cell r="A56" t="str">
            <v>77</v>
          </cell>
          <cell r="K56">
            <v>2</v>
          </cell>
          <cell r="L56">
            <v>0</v>
          </cell>
          <cell r="M56">
            <v>2</v>
          </cell>
        </row>
        <row r="57">
          <cell r="A57" t="str">
            <v>85</v>
          </cell>
          <cell r="B57">
            <v>4</v>
          </cell>
          <cell r="C57">
            <v>8</v>
          </cell>
          <cell r="D57">
            <v>0.33333333333333331</v>
          </cell>
          <cell r="E57">
            <v>12</v>
          </cell>
          <cell r="F57">
            <v>5</v>
          </cell>
          <cell r="G57">
            <v>8</v>
          </cell>
          <cell r="H57">
            <v>0.38461538461538464</v>
          </cell>
          <cell r="I57">
            <v>13</v>
          </cell>
          <cell r="J57">
            <v>8</v>
          </cell>
          <cell r="K57">
            <v>7</v>
          </cell>
          <cell r="L57">
            <v>0.53333333333333333</v>
          </cell>
          <cell r="M57">
            <v>15</v>
          </cell>
          <cell r="N57">
            <v>3</v>
          </cell>
          <cell r="O57">
            <v>13</v>
          </cell>
          <cell r="P57">
            <v>0.1875</v>
          </cell>
          <cell r="Q57">
            <v>16</v>
          </cell>
          <cell r="R57">
            <v>5</v>
          </cell>
          <cell r="S57">
            <v>2</v>
          </cell>
          <cell r="T57">
            <v>0.7142857142857143</v>
          </cell>
          <cell r="U57">
            <v>7</v>
          </cell>
        </row>
        <row r="58">
          <cell r="A58" t="str">
            <v>86</v>
          </cell>
          <cell r="B58">
            <v>10</v>
          </cell>
          <cell r="C58">
            <v>10</v>
          </cell>
          <cell r="D58">
            <v>0.5</v>
          </cell>
          <cell r="E58">
            <v>20</v>
          </cell>
          <cell r="F58">
            <v>13</v>
          </cell>
          <cell r="G58">
            <v>15</v>
          </cell>
          <cell r="H58">
            <v>0.4642857142857143</v>
          </cell>
          <cell r="I58">
            <v>28</v>
          </cell>
          <cell r="J58">
            <v>6</v>
          </cell>
          <cell r="K58">
            <v>18</v>
          </cell>
          <cell r="L58">
            <v>0.25</v>
          </cell>
          <cell r="M58">
            <v>24</v>
          </cell>
          <cell r="N58">
            <v>2</v>
          </cell>
          <cell r="O58">
            <v>10</v>
          </cell>
          <cell r="P58">
            <v>0.16666666666666666</v>
          </cell>
          <cell r="Q58">
            <v>12</v>
          </cell>
          <cell r="R58">
            <v>5</v>
          </cell>
          <cell r="S58">
            <v>8</v>
          </cell>
          <cell r="T58">
            <v>0.38461538461538464</v>
          </cell>
          <cell r="U58">
            <v>13</v>
          </cell>
        </row>
        <row r="59">
          <cell r="A59" t="str">
            <v>87</v>
          </cell>
          <cell r="B59">
            <v>1</v>
          </cell>
          <cell r="C59">
            <v>3</v>
          </cell>
          <cell r="D59">
            <v>0.25</v>
          </cell>
          <cell r="E59">
            <v>4</v>
          </cell>
          <cell r="F59">
            <v>4</v>
          </cell>
          <cell r="G59">
            <v>6</v>
          </cell>
          <cell r="H59">
            <v>0.4</v>
          </cell>
          <cell r="I59">
            <v>10</v>
          </cell>
          <cell r="J59">
            <v>4</v>
          </cell>
          <cell r="K59">
            <v>4</v>
          </cell>
          <cell r="L59">
            <v>0.5</v>
          </cell>
          <cell r="M59">
            <v>8</v>
          </cell>
          <cell r="N59">
            <v>7</v>
          </cell>
          <cell r="O59">
            <v>7</v>
          </cell>
          <cell r="P59">
            <v>0.5</v>
          </cell>
          <cell r="Q59">
            <v>14</v>
          </cell>
          <cell r="R59">
            <v>4</v>
          </cell>
          <cell r="S59">
            <v>14</v>
          </cell>
          <cell r="T59">
            <v>0.22222222222222221</v>
          </cell>
          <cell r="U59">
            <v>18</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23</v>
          </cell>
          <cell r="C64">
            <v>59</v>
          </cell>
          <cell r="D64">
            <v>0.28048780487804881</v>
          </cell>
          <cell r="E64">
            <v>82</v>
          </cell>
          <cell r="F64">
            <v>23</v>
          </cell>
          <cell r="G64">
            <v>50</v>
          </cell>
          <cell r="H64">
            <v>0.31506849315068491</v>
          </cell>
          <cell r="I64">
            <v>73</v>
          </cell>
          <cell r="J64">
            <v>67</v>
          </cell>
          <cell r="K64">
            <v>111</v>
          </cell>
          <cell r="L64">
            <v>0.37640449438202245</v>
          </cell>
          <cell r="M64">
            <v>178</v>
          </cell>
          <cell r="N64">
            <v>31</v>
          </cell>
          <cell r="O64">
            <v>59</v>
          </cell>
          <cell r="P64">
            <v>0.34444444444444444</v>
          </cell>
          <cell r="Q64">
            <v>90</v>
          </cell>
          <cell r="R64">
            <v>30</v>
          </cell>
          <cell r="S64">
            <v>68</v>
          </cell>
          <cell r="T64">
            <v>0.30612244897959184</v>
          </cell>
          <cell r="U64">
            <v>98</v>
          </cell>
        </row>
        <row r="65">
          <cell r="A65" t="str">
            <v>02</v>
          </cell>
          <cell r="B65">
            <v>16</v>
          </cell>
          <cell r="C65">
            <v>51</v>
          </cell>
          <cell r="D65">
            <v>0.23880597014925373</v>
          </cell>
          <cell r="E65">
            <v>67</v>
          </cell>
          <cell r="F65">
            <v>21</v>
          </cell>
          <cell r="G65">
            <v>60</v>
          </cell>
          <cell r="H65">
            <v>0.25925925925925924</v>
          </cell>
          <cell r="I65">
            <v>81</v>
          </cell>
          <cell r="J65">
            <v>25</v>
          </cell>
          <cell r="K65">
            <v>63</v>
          </cell>
          <cell r="L65">
            <v>0.28409090909090912</v>
          </cell>
          <cell r="M65">
            <v>88</v>
          </cell>
          <cell r="N65">
            <v>9</v>
          </cell>
          <cell r="O65">
            <v>42</v>
          </cell>
          <cell r="P65">
            <v>0.17647058823529413</v>
          </cell>
          <cell r="Q65">
            <v>51</v>
          </cell>
          <cell r="R65">
            <v>16</v>
          </cell>
          <cell r="S65">
            <v>46</v>
          </cell>
          <cell r="T65">
            <v>0.25806451612903225</v>
          </cell>
          <cell r="U65">
            <v>62</v>
          </cell>
        </row>
        <row r="66">
          <cell r="A66" t="str">
            <v>03</v>
          </cell>
          <cell r="B66">
            <v>170</v>
          </cell>
          <cell r="C66">
            <v>144</v>
          </cell>
          <cell r="D66">
            <v>0.54140127388535031</v>
          </cell>
          <cell r="E66">
            <v>314</v>
          </cell>
          <cell r="F66">
            <v>157</v>
          </cell>
          <cell r="G66">
            <v>145</v>
          </cell>
          <cell r="H66">
            <v>0.51986754966887416</v>
          </cell>
          <cell r="I66">
            <v>302</v>
          </cell>
          <cell r="J66">
            <v>178</v>
          </cell>
          <cell r="K66">
            <v>148</v>
          </cell>
          <cell r="L66">
            <v>0.54601226993865026</v>
          </cell>
          <cell r="M66">
            <v>326</v>
          </cell>
          <cell r="N66">
            <v>164</v>
          </cell>
          <cell r="O66">
            <v>145</v>
          </cell>
          <cell r="P66">
            <v>0.53074433656957931</v>
          </cell>
          <cell r="Q66">
            <v>309</v>
          </cell>
          <cell r="R66">
            <v>159</v>
          </cell>
          <cell r="S66">
            <v>124</v>
          </cell>
          <cell r="T66">
            <v>0.56183745583038869</v>
          </cell>
          <cell r="U66">
            <v>283</v>
          </cell>
        </row>
        <row r="67">
          <cell r="A67" t="str">
            <v>04</v>
          </cell>
          <cell r="B67">
            <v>153</v>
          </cell>
          <cell r="C67">
            <v>280</v>
          </cell>
          <cell r="D67">
            <v>0.35334872979214782</v>
          </cell>
          <cell r="E67">
            <v>433</v>
          </cell>
          <cell r="F67">
            <v>166</v>
          </cell>
          <cell r="G67">
            <v>332</v>
          </cell>
          <cell r="H67">
            <v>0.33333333333333331</v>
          </cell>
          <cell r="I67">
            <v>498</v>
          </cell>
          <cell r="J67">
            <v>162</v>
          </cell>
          <cell r="K67">
            <v>294</v>
          </cell>
          <cell r="L67">
            <v>0.35526315789473684</v>
          </cell>
          <cell r="M67">
            <v>456</v>
          </cell>
          <cell r="N67">
            <v>163</v>
          </cell>
          <cell r="O67">
            <v>284</v>
          </cell>
          <cell r="P67">
            <v>0.36465324384787473</v>
          </cell>
          <cell r="Q67">
            <v>447</v>
          </cell>
          <cell r="R67">
            <v>183</v>
          </cell>
          <cell r="S67">
            <v>242</v>
          </cell>
          <cell r="T67">
            <v>0.43058823529411766</v>
          </cell>
          <cell r="U67">
            <v>425</v>
          </cell>
        </row>
        <row r="68">
          <cell r="A68" t="str">
            <v>05</v>
          </cell>
          <cell r="B68">
            <v>67</v>
          </cell>
          <cell r="C68">
            <v>342</v>
          </cell>
          <cell r="D68">
            <v>0.16381418092909536</v>
          </cell>
          <cell r="E68">
            <v>409</v>
          </cell>
          <cell r="F68">
            <v>86</v>
          </cell>
          <cell r="G68">
            <v>429</v>
          </cell>
          <cell r="H68">
            <v>0.16699029126213591</v>
          </cell>
          <cell r="I68">
            <v>515</v>
          </cell>
          <cell r="J68">
            <v>93</v>
          </cell>
          <cell r="K68">
            <v>407</v>
          </cell>
          <cell r="L68">
            <v>0.186</v>
          </cell>
          <cell r="M68">
            <v>500</v>
          </cell>
          <cell r="N68">
            <v>91</v>
          </cell>
          <cell r="O68">
            <v>364</v>
          </cell>
          <cell r="P68">
            <v>0.2</v>
          </cell>
          <cell r="Q68">
            <v>455</v>
          </cell>
          <cell r="R68">
            <v>84</v>
          </cell>
          <cell r="S68">
            <v>336</v>
          </cell>
          <cell r="T68">
            <v>0.2</v>
          </cell>
          <cell r="U68">
            <v>420</v>
          </cell>
        </row>
        <row r="69">
          <cell r="A69" t="str">
            <v>06</v>
          </cell>
          <cell r="B69">
            <v>23</v>
          </cell>
          <cell r="C69">
            <v>123</v>
          </cell>
          <cell r="D69">
            <v>0.15753424657534246</v>
          </cell>
          <cell r="E69">
            <v>146</v>
          </cell>
          <cell r="F69">
            <v>29</v>
          </cell>
          <cell r="G69">
            <v>155</v>
          </cell>
          <cell r="H69">
            <v>0.15760869565217392</v>
          </cell>
          <cell r="I69">
            <v>184</v>
          </cell>
          <cell r="J69">
            <v>25</v>
          </cell>
          <cell r="K69">
            <v>171</v>
          </cell>
          <cell r="L69">
            <v>0.12755102040816327</v>
          </cell>
          <cell r="M69">
            <v>196</v>
          </cell>
          <cell r="N69">
            <v>23</v>
          </cell>
          <cell r="O69">
            <v>108</v>
          </cell>
          <cell r="P69">
            <v>0.17557251908396945</v>
          </cell>
          <cell r="Q69">
            <v>131</v>
          </cell>
          <cell r="R69">
            <v>15</v>
          </cell>
          <cell r="S69">
            <v>96</v>
          </cell>
          <cell r="T69">
            <v>0.13513513513513514</v>
          </cell>
          <cell r="U69">
            <v>111</v>
          </cell>
        </row>
        <row r="70">
          <cell r="A70" t="str">
            <v>07</v>
          </cell>
          <cell r="B70">
            <v>42</v>
          </cell>
          <cell r="C70">
            <v>101</v>
          </cell>
          <cell r="D70">
            <v>0.2937062937062937</v>
          </cell>
          <cell r="E70">
            <v>143</v>
          </cell>
          <cell r="F70">
            <v>35</v>
          </cell>
          <cell r="G70">
            <v>126</v>
          </cell>
          <cell r="H70">
            <v>0.21739130434782608</v>
          </cell>
          <cell r="I70">
            <v>161</v>
          </cell>
          <cell r="J70">
            <v>41</v>
          </cell>
          <cell r="K70">
            <v>113</v>
          </cell>
          <cell r="L70">
            <v>0.26623376623376621</v>
          </cell>
          <cell r="M70">
            <v>154</v>
          </cell>
          <cell r="N70">
            <v>20</v>
          </cell>
          <cell r="O70">
            <v>74</v>
          </cell>
          <cell r="P70">
            <v>0.21276595744680851</v>
          </cell>
          <cell r="Q70">
            <v>94</v>
          </cell>
          <cell r="R70">
            <v>36</v>
          </cell>
          <cell r="S70">
            <v>85</v>
          </cell>
          <cell r="T70">
            <v>0.2975206611570248</v>
          </cell>
          <cell r="U70">
            <v>121</v>
          </cell>
        </row>
        <row r="71">
          <cell r="A71" t="str">
            <v>08</v>
          </cell>
          <cell r="B71">
            <v>9</v>
          </cell>
          <cell r="C71">
            <v>46</v>
          </cell>
          <cell r="D71">
            <v>0.16363636363636364</v>
          </cell>
          <cell r="E71">
            <v>55</v>
          </cell>
          <cell r="F71">
            <v>15</v>
          </cell>
          <cell r="G71">
            <v>69</v>
          </cell>
          <cell r="H71">
            <v>0.17857142857142858</v>
          </cell>
          <cell r="I71">
            <v>84</v>
          </cell>
          <cell r="J71">
            <v>9</v>
          </cell>
          <cell r="K71">
            <v>44</v>
          </cell>
          <cell r="L71">
            <v>0.16981132075471697</v>
          </cell>
          <cell r="M71">
            <v>53</v>
          </cell>
          <cell r="N71">
            <v>23</v>
          </cell>
          <cell r="O71">
            <v>68</v>
          </cell>
          <cell r="P71">
            <v>0.25274725274725274</v>
          </cell>
          <cell r="Q71">
            <v>91</v>
          </cell>
          <cell r="R71">
            <v>17</v>
          </cell>
          <cell r="S71">
            <v>82</v>
          </cell>
          <cell r="T71">
            <v>0.17171717171717171</v>
          </cell>
          <cell r="U71">
            <v>99</v>
          </cell>
        </row>
        <row r="72">
          <cell r="A72" t="str">
            <v>09</v>
          </cell>
          <cell r="B72">
            <v>45</v>
          </cell>
          <cell r="C72">
            <v>296</v>
          </cell>
          <cell r="D72">
            <v>0.13196480938416422</v>
          </cell>
          <cell r="E72">
            <v>341</v>
          </cell>
          <cell r="F72">
            <v>53</v>
          </cell>
          <cell r="G72">
            <v>291</v>
          </cell>
          <cell r="H72">
            <v>0.15406976744186046</v>
          </cell>
          <cell r="I72">
            <v>344</v>
          </cell>
          <cell r="J72">
            <v>51</v>
          </cell>
          <cell r="K72">
            <v>286</v>
          </cell>
          <cell r="L72">
            <v>0.1513353115727003</v>
          </cell>
          <cell r="M72">
            <v>337</v>
          </cell>
          <cell r="N72">
            <v>36</v>
          </cell>
          <cell r="O72">
            <v>242</v>
          </cell>
          <cell r="P72">
            <v>0.12949640287769784</v>
          </cell>
          <cell r="Q72">
            <v>278</v>
          </cell>
          <cell r="R72">
            <v>32</v>
          </cell>
          <cell r="S72">
            <v>262</v>
          </cell>
          <cell r="T72">
            <v>0.10884353741496598</v>
          </cell>
          <cell r="U72">
            <v>294</v>
          </cell>
        </row>
        <row r="73">
          <cell r="A73" t="str">
            <v>10</v>
          </cell>
          <cell r="B73">
            <v>54</v>
          </cell>
          <cell r="C73">
            <v>94</v>
          </cell>
          <cell r="D73">
            <v>0.36486486486486486</v>
          </cell>
          <cell r="E73">
            <v>148</v>
          </cell>
          <cell r="F73">
            <v>76</v>
          </cell>
          <cell r="G73">
            <v>119</v>
          </cell>
          <cell r="H73">
            <v>0.38974358974358975</v>
          </cell>
          <cell r="I73">
            <v>195</v>
          </cell>
          <cell r="J73">
            <v>43</v>
          </cell>
          <cell r="K73">
            <v>107</v>
          </cell>
          <cell r="L73">
            <v>0.28666666666666668</v>
          </cell>
          <cell r="M73">
            <v>150</v>
          </cell>
          <cell r="N73">
            <v>43</v>
          </cell>
          <cell r="O73">
            <v>70</v>
          </cell>
          <cell r="P73">
            <v>0.38053097345132741</v>
          </cell>
          <cell r="Q73">
            <v>113</v>
          </cell>
          <cell r="R73">
            <v>45</v>
          </cell>
          <cell r="S73">
            <v>93</v>
          </cell>
          <cell r="T73">
            <v>0.32608695652173914</v>
          </cell>
          <cell r="U73">
            <v>138</v>
          </cell>
        </row>
        <row r="74">
          <cell r="A74" t="str">
            <v>11</v>
          </cell>
          <cell r="B74">
            <v>15</v>
          </cell>
          <cell r="C74">
            <v>21</v>
          </cell>
          <cell r="D74">
            <v>0.41666666666666669</v>
          </cell>
          <cell r="E74">
            <v>36</v>
          </cell>
          <cell r="F74">
            <v>21</v>
          </cell>
          <cell r="G74">
            <v>28</v>
          </cell>
          <cell r="H74">
            <v>0.42857142857142855</v>
          </cell>
          <cell r="I74">
            <v>49</v>
          </cell>
          <cell r="J74">
            <v>18</v>
          </cell>
          <cell r="K74">
            <v>27</v>
          </cell>
          <cell r="L74">
            <v>0.4</v>
          </cell>
          <cell r="M74">
            <v>45</v>
          </cell>
          <cell r="N74">
            <v>12</v>
          </cell>
          <cell r="O74">
            <v>29</v>
          </cell>
          <cell r="P74">
            <v>0.29268292682926828</v>
          </cell>
          <cell r="Q74">
            <v>41</v>
          </cell>
          <cell r="R74">
            <v>14</v>
          </cell>
          <cell r="S74">
            <v>24</v>
          </cell>
          <cell r="T74">
            <v>0.36842105263157893</v>
          </cell>
          <cell r="U74">
            <v>38</v>
          </cell>
        </row>
        <row r="75">
          <cell r="A75" t="str">
            <v>12</v>
          </cell>
          <cell r="B75">
            <v>25</v>
          </cell>
          <cell r="C75">
            <v>78</v>
          </cell>
          <cell r="D75">
            <v>0.24271844660194175</v>
          </cell>
          <cell r="E75">
            <v>103</v>
          </cell>
          <cell r="F75">
            <v>47</v>
          </cell>
          <cell r="G75">
            <v>97</v>
          </cell>
          <cell r="H75">
            <v>0.3263888888888889</v>
          </cell>
          <cell r="I75">
            <v>144</v>
          </cell>
          <cell r="J75">
            <v>44</v>
          </cell>
          <cell r="K75">
            <v>72</v>
          </cell>
          <cell r="L75">
            <v>0.37931034482758619</v>
          </cell>
          <cell r="M75">
            <v>116</v>
          </cell>
          <cell r="N75">
            <v>41</v>
          </cell>
          <cell r="O75">
            <v>62</v>
          </cell>
          <cell r="P75">
            <v>0.39805825242718446</v>
          </cell>
          <cell r="Q75">
            <v>103</v>
          </cell>
          <cell r="R75">
            <v>50</v>
          </cell>
          <cell r="S75">
            <v>73</v>
          </cell>
          <cell r="T75">
            <v>0.4065040650406504</v>
          </cell>
          <cell r="U75">
            <v>123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Étiquettes de lignes</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39</v>
          </cell>
          <cell r="C82">
            <v>110</v>
          </cell>
          <cell r="D82">
            <v>0.26174496644295303</v>
          </cell>
          <cell r="E82">
            <v>149</v>
          </cell>
          <cell r="F82">
            <v>44</v>
          </cell>
          <cell r="G82">
            <v>110</v>
          </cell>
          <cell r="H82">
            <v>0.2857142857142857</v>
          </cell>
          <cell r="I82">
            <v>154</v>
          </cell>
          <cell r="J82">
            <v>92</v>
          </cell>
          <cell r="K82">
            <v>174</v>
          </cell>
          <cell r="L82">
            <v>0.34586466165413532</v>
          </cell>
          <cell r="M82">
            <v>266</v>
          </cell>
          <cell r="N82">
            <v>40</v>
          </cell>
          <cell r="O82">
            <v>101</v>
          </cell>
          <cell r="P82">
            <v>0.28368794326241137</v>
          </cell>
          <cell r="Q82">
            <v>141</v>
          </cell>
          <cell r="R82">
            <v>46</v>
          </cell>
          <cell r="S82">
            <v>113</v>
          </cell>
          <cell r="T82">
            <v>0.28930817610062892</v>
          </cell>
          <cell r="U82">
            <v>159</v>
          </cell>
        </row>
        <row r="83">
          <cell r="A83" t="str">
            <v>Lettres</v>
          </cell>
          <cell r="B83">
            <v>317</v>
          </cell>
          <cell r="C83">
            <v>411</v>
          </cell>
          <cell r="D83">
            <v>0.43543956043956045</v>
          </cell>
          <cell r="E83">
            <v>728</v>
          </cell>
          <cell r="F83">
            <v>313</v>
          </cell>
          <cell r="G83">
            <v>468</v>
          </cell>
          <cell r="H83">
            <v>0.40076824583866838</v>
          </cell>
          <cell r="I83">
            <v>781</v>
          </cell>
          <cell r="J83">
            <v>361</v>
          </cell>
          <cell r="K83">
            <v>488</v>
          </cell>
          <cell r="L83">
            <v>0.42520612485276799</v>
          </cell>
          <cell r="M83">
            <v>849</v>
          </cell>
          <cell r="N83">
            <v>320</v>
          </cell>
          <cell r="O83">
            <v>418</v>
          </cell>
          <cell r="P83">
            <v>0.43360433604336046</v>
          </cell>
          <cell r="Q83">
            <v>738</v>
          </cell>
          <cell r="R83">
            <v>375</v>
          </cell>
          <cell r="S83">
            <v>417</v>
          </cell>
          <cell r="T83">
            <v>0.47348484848484851</v>
          </cell>
          <cell r="U83">
            <v>792</v>
          </cell>
        </row>
        <row r="84">
          <cell r="A84" t="str">
            <v>Pharmacie</v>
          </cell>
          <cell r="B84">
            <v>15</v>
          </cell>
          <cell r="C84">
            <v>21</v>
          </cell>
          <cell r="D84">
            <v>0.41666666666666669</v>
          </cell>
          <cell r="E84">
            <v>36</v>
          </cell>
          <cell r="F84">
            <v>21</v>
          </cell>
          <cell r="G84">
            <v>28</v>
          </cell>
          <cell r="H84">
            <v>0.42857142857142855</v>
          </cell>
          <cell r="I84">
            <v>49</v>
          </cell>
          <cell r="J84">
            <v>18</v>
          </cell>
          <cell r="K84">
            <v>27</v>
          </cell>
          <cell r="L84">
            <v>0.4</v>
          </cell>
          <cell r="M84">
            <v>45</v>
          </cell>
          <cell r="N84">
            <v>12</v>
          </cell>
          <cell r="O84">
            <v>29</v>
          </cell>
          <cell r="P84">
            <v>0.29268292682926828</v>
          </cell>
          <cell r="Q84">
            <v>41</v>
          </cell>
          <cell r="R84">
            <v>14</v>
          </cell>
          <cell r="S84">
            <v>24</v>
          </cell>
          <cell r="T84">
            <v>0.36842105263157893</v>
          </cell>
          <cell r="U84">
            <v>38</v>
          </cell>
        </row>
        <row r="85">
          <cell r="A85" t="str">
            <v>Sciences</v>
          </cell>
          <cell r="B85">
            <v>253</v>
          </cell>
          <cell r="C85">
            <v>1018</v>
          </cell>
          <cell r="D85">
            <v>0.19905586152635721</v>
          </cell>
          <cell r="E85">
            <v>1271</v>
          </cell>
          <cell r="F85">
            <v>329</v>
          </cell>
          <cell r="G85">
            <v>1187</v>
          </cell>
          <cell r="H85">
            <v>0.21701846965699209</v>
          </cell>
          <cell r="I85">
            <v>1516</v>
          </cell>
          <cell r="J85">
            <v>252</v>
          </cell>
          <cell r="K85">
            <v>1050</v>
          </cell>
          <cell r="L85">
            <v>0.19354838709677419</v>
          </cell>
          <cell r="M85">
            <v>1302</v>
          </cell>
          <cell r="N85">
            <v>272</v>
          </cell>
          <cell r="O85">
            <v>929</v>
          </cell>
          <cell r="P85">
            <v>0.22647793505412156</v>
          </cell>
          <cell r="Q85">
            <v>1201</v>
          </cell>
          <cell r="R85">
            <v>221</v>
          </cell>
          <cell r="S85">
            <v>888</v>
          </cell>
          <cell r="T85">
            <v>0.19927862939585211</v>
          </cell>
          <cell r="U85">
            <v>1109</v>
          </cell>
        </row>
      </sheetData>
      <sheetData sheetId="22">
        <row r="1">
          <cell r="B1" t="str">
            <v>MCF</v>
          </cell>
          <cell r="G1" t="str">
            <v>PR</v>
          </cell>
          <cell r="O1" t="str">
            <v>MCF</v>
          </cell>
          <cell r="T1" t="str">
            <v>PR</v>
          </cell>
        </row>
        <row r="2">
          <cell r="B2" t="str">
            <v>63</v>
          </cell>
          <cell r="C2" t="str">
            <v>62</v>
          </cell>
          <cell r="D2" t="str">
            <v>61</v>
          </cell>
          <cell r="E2" t="str">
            <v>60</v>
          </cell>
          <cell r="F2" t="str">
            <v>59</v>
          </cell>
          <cell r="G2" t="str">
            <v>63</v>
          </cell>
          <cell r="H2" t="str">
            <v>62</v>
          </cell>
          <cell r="I2" t="str">
            <v>61</v>
          </cell>
          <cell r="J2" t="str">
            <v>60</v>
          </cell>
          <cell r="K2" t="str">
            <v>59</v>
          </cell>
          <cell r="N2" t="str">
            <v>Étiquettes de lignes</v>
          </cell>
          <cell r="O2" t="str">
            <v>63</v>
          </cell>
          <cell r="P2" t="str">
            <v>62</v>
          </cell>
          <cell r="Q2" t="str">
            <v>61</v>
          </cell>
          <cell r="R2" t="str">
            <v>60</v>
          </cell>
          <cell r="S2" t="str">
            <v>59</v>
          </cell>
          <cell r="T2" t="str">
            <v>63</v>
          </cell>
          <cell r="U2" t="str">
            <v>62</v>
          </cell>
          <cell r="V2" t="str">
            <v>61</v>
          </cell>
          <cell r="W2" t="str">
            <v>60</v>
          </cell>
          <cell r="X2" t="str">
            <v>59</v>
          </cell>
        </row>
        <row r="3">
          <cell r="A3" t="str">
            <v>01</v>
          </cell>
          <cell r="B3">
            <v>24</v>
          </cell>
          <cell r="C3">
            <v>16</v>
          </cell>
          <cell r="D3">
            <v>26</v>
          </cell>
          <cell r="E3">
            <v>19</v>
          </cell>
          <cell r="F3">
            <v>18</v>
          </cell>
          <cell r="G3">
            <v>16</v>
          </cell>
          <cell r="H3">
            <v>18</v>
          </cell>
          <cell r="I3">
            <v>13</v>
          </cell>
          <cell r="J3">
            <v>15</v>
          </cell>
          <cell r="K3">
            <v>9</v>
          </cell>
          <cell r="N3" t="str">
            <v>01</v>
          </cell>
          <cell r="O3">
            <v>37</v>
          </cell>
          <cell r="P3">
            <v>34</v>
          </cell>
          <cell r="Q3">
            <v>43</v>
          </cell>
          <cell r="R3">
            <v>33</v>
          </cell>
          <cell r="S3">
            <v>35</v>
          </cell>
          <cell r="T3">
            <v>36</v>
          </cell>
          <cell r="U3">
            <v>43</v>
          </cell>
          <cell r="V3">
            <v>31</v>
          </cell>
          <cell r="W3">
            <v>32</v>
          </cell>
          <cell r="X3">
            <v>24</v>
          </cell>
        </row>
        <row r="4">
          <cell r="A4" t="str">
            <v>02</v>
          </cell>
          <cell r="B4">
            <v>11</v>
          </cell>
          <cell r="C4">
            <v>15</v>
          </cell>
          <cell r="D4">
            <v>15</v>
          </cell>
          <cell r="E4">
            <v>11</v>
          </cell>
          <cell r="F4">
            <v>13</v>
          </cell>
          <cell r="G4">
            <v>18</v>
          </cell>
          <cell r="H4">
            <v>15</v>
          </cell>
          <cell r="I4">
            <v>14</v>
          </cell>
          <cell r="J4">
            <v>11</v>
          </cell>
          <cell r="K4">
            <v>9</v>
          </cell>
          <cell r="N4" t="str">
            <v>02</v>
          </cell>
          <cell r="O4">
            <v>38</v>
          </cell>
          <cell r="P4">
            <v>41</v>
          </cell>
          <cell r="Q4">
            <v>38</v>
          </cell>
          <cell r="R4">
            <v>51</v>
          </cell>
          <cell r="S4">
            <v>34</v>
          </cell>
          <cell r="T4">
            <v>22</v>
          </cell>
          <cell r="U4">
            <v>28</v>
          </cell>
          <cell r="V4">
            <v>26</v>
          </cell>
          <cell r="W4">
            <v>30</v>
          </cell>
          <cell r="X4">
            <v>26</v>
          </cell>
        </row>
        <row r="5">
          <cell r="A5" t="str">
            <v>03</v>
          </cell>
          <cell r="B5">
            <v>1</v>
          </cell>
          <cell r="C5">
            <v>1</v>
          </cell>
          <cell r="F5">
            <v>3</v>
          </cell>
          <cell r="G5">
            <v>1</v>
          </cell>
          <cell r="H5">
            <v>4</v>
          </cell>
          <cell r="I5">
            <v>2</v>
          </cell>
          <cell r="J5">
            <v>1</v>
          </cell>
          <cell r="K5">
            <v>2</v>
          </cell>
          <cell r="N5" t="str">
            <v>03</v>
          </cell>
          <cell r="O5">
            <v>93</v>
          </cell>
          <cell r="P5">
            <v>102</v>
          </cell>
          <cell r="Q5">
            <v>103</v>
          </cell>
          <cell r="R5">
            <v>112</v>
          </cell>
          <cell r="S5">
            <v>105</v>
          </cell>
          <cell r="T5">
            <v>91</v>
          </cell>
          <cell r="U5">
            <v>74</v>
          </cell>
          <cell r="V5">
            <v>104</v>
          </cell>
          <cell r="W5">
            <v>90</v>
          </cell>
          <cell r="X5">
            <v>84</v>
          </cell>
        </row>
        <row r="6">
          <cell r="A6" t="str">
            <v>04</v>
          </cell>
          <cell r="B6">
            <v>1</v>
          </cell>
          <cell r="C6">
            <v>2</v>
          </cell>
          <cell r="D6">
            <v>2</v>
          </cell>
          <cell r="E6">
            <v>3</v>
          </cell>
          <cell r="F6">
            <v>1</v>
          </cell>
          <cell r="G6">
            <v>1</v>
          </cell>
          <cell r="H6">
            <v>6</v>
          </cell>
          <cell r="I6">
            <v>2</v>
          </cell>
          <cell r="J6">
            <v>5</v>
          </cell>
          <cell r="K6">
            <v>4</v>
          </cell>
          <cell r="N6" t="str">
            <v>04</v>
          </cell>
          <cell r="O6">
            <v>53</v>
          </cell>
          <cell r="P6">
            <v>60</v>
          </cell>
          <cell r="Q6">
            <v>71</v>
          </cell>
          <cell r="R6">
            <v>82</v>
          </cell>
          <cell r="S6">
            <v>79</v>
          </cell>
          <cell r="T6">
            <v>77</v>
          </cell>
          <cell r="U6">
            <v>98</v>
          </cell>
          <cell r="V6">
            <v>80</v>
          </cell>
          <cell r="W6">
            <v>92</v>
          </cell>
          <cell r="X6">
            <v>98</v>
          </cell>
        </row>
        <row r="7">
          <cell r="A7" t="str">
            <v>05</v>
          </cell>
          <cell r="B7">
            <v>19</v>
          </cell>
          <cell r="C7">
            <v>23</v>
          </cell>
          <cell r="D7">
            <v>22</v>
          </cell>
          <cell r="E7">
            <v>24</v>
          </cell>
          <cell r="F7">
            <v>17</v>
          </cell>
          <cell r="G7">
            <v>11</v>
          </cell>
          <cell r="H7">
            <v>14</v>
          </cell>
          <cell r="I7">
            <v>13</v>
          </cell>
          <cell r="J7">
            <v>15</v>
          </cell>
          <cell r="K7">
            <v>22</v>
          </cell>
          <cell r="N7" t="str">
            <v>05</v>
          </cell>
          <cell r="O7">
            <v>28</v>
          </cell>
          <cell r="P7">
            <v>51</v>
          </cell>
          <cell r="Q7">
            <v>47</v>
          </cell>
          <cell r="R7">
            <v>54</v>
          </cell>
          <cell r="S7">
            <v>59</v>
          </cell>
          <cell r="T7">
            <v>41</v>
          </cell>
          <cell r="U7">
            <v>59</v>
          </cell>
          <cell r="V7">
            <v>64</v>
          </cell>
          <cell r="W7">
            <v>62</v>
          </cell>
          <cell r="X7">
            <v>52</v>
          </cell>
        </row>
        <row r="8">
          <cell r="A8" t="str">
            <v>06</v>
          </cell>
          <cell r="B8">
            <v>19</v>
          </cell>
          <cell r="C8">
            <v>18</v>
          </cell>
          <cell r="D8">
            <v>16</v>
          </cell>
          <cell r="E8">
            <v>27</v>
          </cell>
          <cell r="F8">
            <v>17</v>
          </cell>
          <cell r="G8">
            <v>11</v>
          </cell>
          <cell r="H8">
            <v>14</v>
          </cell>
          <cell r="I8">
            <v>13</v>
          </cell>
          <cell r="J8">
            <v>15</v>
          </cell>
          <cell r="K8">
            <v>4</v>
          </cell>
          <cell r="N8" t="str">
            <v>06</v>
          </cell>
          <cell r="O8">
            <v>5</v>
          </cell>
          <cell r="P8">
            <v>9</v>
          </cell>
          <cell r="Q8">
            <v>1</v>
          </cell>
          <cell r="R8">
            <v>10</v>
          </cell>
          <cell r="S8">
            <v>13</v>
          </cell>
          <cell r="T8">
            <v>18</v>
          </cell>
          <cell r="U8">
            <v>17</v>
          </cell>
          <cell r="V8">
            <v>24</v>
          </cell>
          <cell r="W8">
            <v>22</v>
          </cell>
          <cell r="X8">
            <v>22</v>
          </cell>
        </row>
        <row r="9">
          <cell r="A9" t="str">
            <v>07</v>
          </cell>
          <cell r="B9">
            <v>16</v>
          </cell>
          <cell r="C9">
            <v>10</v>
          </cell>
          <cell r="D9">
            <v>15</v>
          </cell>
          <cell r="E9">
            <v>13</v>
          </cell>
          <cell r="F9">
            <v>5</v>
          </cell>
          <cell r="G9">
            <v>14</v>
          </cell>
          <cell r="H9">
            <v>7</v>
          </cell>
          <cell r="I9">
            <v>11</v>
          </cell>
          <cell r="J9">
            <v>14</v>
          </cell>
          <cell r="K9">
            <v>9</v>
          </cell>
          <cell r="N9" t="str">
            <v>07</v>
          </cell>
          <cell r="O9">
            <v>9</v>
          </cell>
          <cell r="P9">
            <v>8</v>
          </cell>
          <cell r="Q9">
            <v>13</v>
          </cell>
          <cell r="R9">
            <v>9</v>
          </cell>
          <cell r="S9">
            <v>12</v>
          </cell>
          <cell r="T9">
            <v>22</v>
          </cell>
          <cell r="U9">
            <v>20</v>
          </cell>
          <cell r="V9">
            <v>16</v>
          </cell>
          <cell r="W9">
            <v>11</v>
          </cell>
          <cell r="X9">
            <v>23</v>
          </cell>
        </row>
        <row r="10">
          <cell r="A10" t="str">
            <v>08</v>
          </cell>
          <cell r="B10">
            <v>8</v>
          </cell>
          <cell r="C10">
            <v>4</v>
          </cell>
          <cell r="D10">
            <v>4</v>
          </cell>
          <cell r="E10">
            <v>1</v>
          </cell>
          <cell r="F10">
            <v>4</v>
          </cell>
          <cell r="G10">
            <v>7</v>
          </cell>
          <cell r="H10">
            <v>7</v>
          </cell>
          <cell r="I10">
            <v>5</v>
          </cell>
          <cell r="J10">
            <v>7</v>
          </cell>
          <cell r="K10">
            <v>2</v>
          </cell>
          <cell r="N10" t="str">
            <v>08</v>
          </cell>
          <cell r="O10">
            <v>3</v>
          </cell>
          <cell r="P10">
            <v>4</v>
          </cell>
          <cell r="Q10">
            <v>6</v>
          </cell>
          <cell r="R10">
            <v>6</v>
          </cell>
          <cell r="S10">
            <v>4</v>
          </cell>
          <cell r="T10">
            <v>10</v>
          </cell>
          <cell r="U10">
            <v>8</v>
          </cell>
          <cell r="V10">
            <v>21</v>
          </cell>
          <cell r="W10">
            <v>16</v>
          </cell>
          <cell r="X10">
            <v>11</v>
          </cell>
        </row>
        <row r="11">
          <cell r="A11" t="str">
            <v>09</v>
          </cell>
          <cell r="B11">
            <v>8</v>
          </cell>
          <cell r="C11">
            <v>17</v>
          </cell>
          <cell r="D11">
            <v>14</v>
          </cell>
          <cell r="E11">
            <v>16</v>
          </cell>
          <cell r="F11">
            <v>17</v>
          </cell>
          <cell r="G11">
            <v>19</v>
          </cell>
          <cell r="H11">
            <v>23</v>
          </cell>
          <cell r="I11">
            <v>22</v>
          </cell>
          <cell r="J11">
            <v>20</v>
          </cell>
          <cell r="K11">
            <v>21</v>
          </cell>
          <cell r="N11" t="str">
            <v>09</v>
          </cell>
          <cell r="O11">
            <v>33</v>
          </cell>
          <cell r="P11">
            <v>33</v>
          </cell>
          <cell r="Q11">
            <v>46</v>
          </cell>
          <cell r="R11">
            <v>45</v>
          </cell>
          <cell r="S11">
            <v>43</v>
          </cell>
          <cell r="T11">
            <v>43</v>
          </cell>
          <cell r="U11">
            <v>51</v>
          </cell>
          <cell r="V11">
            <v>56</v>
          </cell>
          <cell r="W11">
            <v>53</v>
          </cell>
          <cell r="X11">
            <v>72</v>
          </cell>
        </row>
        <row r="12">
          <cell r="A12" t="str">
            <v>10</v>
          </cell>
          <cell r="B12">
            <v>1</v>
          </cell>
          <cell r="C12">
            <v>2</v>
          </cell>
          <cell r="D12">
            <v>1</v>
          </cell>
          <cell r="E12">
            <v>2</v>
          </cell>
          <cell r="F12">
            <v>1</v>
          </cell>
          <cell r="G12">
            <v>2</v>
          </cell>
          <cell r="H12">
            <v>1</v>
          </cell>
          <cell r="I12">
            <v>5</v>
          </cell>
          <cell r="J12">
            <v>1</v>
          </cell>
          <cell r="K12">
            <v>4</v>
          </cell>
          <cell r="N12" t="str">
            <v>10</v>
          </cell>
          <cell r="O12">
            <v>29</v>
          </cell>
          <cell r="P12">
            <v>30</v>
          </cell>
          <cell r="Q12">
            <v>29</v>
          </cell>
          <cell r="R12">
            <v>33</v>
          </cell>
          <cell r="S12">
            <v>30</v>
          </cell>
          <cell r="T12">
            <v>19</v>
          </cell>
          <cell r="U12">
            <v>26</v>
          </cell>
          <cell r="V12">
            <v>31</v>
          </cell>
          <cell r="W12">
            <v>33</v>
          </cell>
          <cell r="X12">
            <v>38</v>
          </cell>
        </row>
        <row r="13">
          <cell r="A13" t="str">
            <v>11</v>
          </cell>
          <cell r="B13">
            <v>18</v>
          </cell>
          <cell r="C13">
            <v>27</v>
          </cell>
          <cell r="D13">
            <v>37</v>
          </cell>
          <cell r="E13">
            <v>28</v>
          </cell>
          <cell r="F13">
            <v>34</v>
          </cell>
          <cell r="G13">
            <v>14</v>
          </cell>
          <cell r="H13">
            <v>21</v>
          </cell>
          <cell r="I13">
            <v>27</v>
          </cell>
          <cell r="J13">
            <v>16</v>
          </cell>
          <cell r="K13">
            <v>23</v>
          </cell>
          <cell r="N13" t="str">
            <v>11</v>
          </cell>
          <cell r="O13">
            <v>14</v>
          </cell>
          <cell r="P13">
            <v>24</v>
          </cell>
          <cell r="Q13">
            <v>26</v>
          </cell>
          <cell r="R13">
            <v>17</v>
          </cell>
          <cell r="S13">
            <v>19</v>
          </cell>
          <cell r="T13">
            <v>17</v>
          </cell>
          <cell r="U13">
            <v>13</v>
          </cell>
          <cell r="V13">
            <v>23</v>
          </cell>
          <cell r="W13">
            <v>24</v>
          </cell>
          <cell r="X13">
            <v>17</v>
          </cell>
        </row>
        <row r="14">
          <cell r="A14" t="str">
            <v>12</v>
          </cell>
          <cell r="B14">
            <v>7</v>
          </cell>
          <cell r="C14">
            <v>10</v>
          </cell>
          <cell r="D14">
            <v>9</v>
          </cell>
          <cell r="E14">
            <v>17</v>
          </cell>
          <cell r="F14">
            <v>8</v>
          </cell>
          <cell r="G14">
            <v>5</v>
          </cell>
          <cell r="H14">
            <v>4</v>
          </cell>
          <cell r="I14">
            <v>10</v>
          </cell>
          <cell r="J14">
            <v>11</v>
          </cell>
          <cell r="K14">
            <v>6</v>
          </cell>
          <cell r="N14" t="str">
            <v>12</v>
          </cell>
          <cell r="O14">
            <v>28</v>
          </cell>
          <cell r="P14">
            <v>30</v>
          </cell>
          <cell r="Q14">
            <v>31</v>
          </cell>
          <cell r="R14">
            <v>27</v>
          </cell>
          <cell r="S14">
            <v>42</v>
          </cell>
          <cell r="T14">
            <v>27</v>
          </cell>
          <cell r="U14">
            <v>18</v>
          </cell>
          <cell r="V14">
            <v>29</v>
          </cell>
          <cell r="W14">
            <v>23</v>
          </cell>
          <cell r="X14">
            <v>20</v>
          </cell>
        </row>
        <row r="15">
          <cell r="A15" t="str">
            <v>13</v>
          </cell>
          <cell r="B15">
            <v>3</v>
          </cell>
          <cell r="C15">
            <v>3</v>
          </cell>
          <cell r="D15">
            <v>1</v>
          </cell>
          <cell r="E15">
            <v>4</v>
          </cell>
          <cell r="F15">
            <v>3</v>
          </cell>
          <cell r="G15">
            <v>2</v>
          </cell>
          <cell r="I15">
            <v>3</v>
          </cell>
          <cell r="J15">
            <v>2</v>
          </cell>
          <cell r="K15">
            <v>1</v>
          </cell>
          <cell r="N15" t="str">
            <v>Théologie</v>
          </cell>
          <cell r="S15">
            <v>1</v>
          </cell>
          <cell r="V15">
            <v>1</v>
          </cell>
          <cell r="W15">
            <v>3</v>
          </cell>
          <cell r="X15">
            <v>1</v>
          </cell>
        </row>
        <row r="16">
          <cell r="A16" t="str">
            <v>14</v>
          </cell>
          <cell r="B16">
            <v>19</v>
          </cell>
          <cell r="C16">
            <v>16</v>
          </cell>
          <cell r="D16">
            <v>14</v>
          </cell>
          <cell r="E16">
            <v>21</v>
          </cell>
          <cell r="F16">
            <v>21</v>
          </cell>
          <cell r="G16">
            <v>14</v>
          </cell>
          <cell r="H16">
            <v>4</v>
          </cell>
          <cell r="I16">
            <v>17</v>
          </cell>
          <cell r="J16">
            <v>13</v>
          </cell>
          <cell r="K16">
            <v>9</v>
          </cell>
        </row>
        <row r="17">
          <cell r="A17" t="str">
            <v>15</v>
          </cell>
          <cell r="B17">
            <v>13</v>
          </cell>
          <cell r="C17">
            <v>13</v>
          </cell>
          <cell r="D17">
            <v>8</v>
          </cell>
          <cell r="E17">
            <v>10</v>
          </cell>
          <cell r="F17">
            <v>12</v>
          </cell>
          <cell r="G17">
            <v>14</v>
          </cell>
          <cell r="H17">
            <v>7</v>
          </cell>
          <cell r="I17">
            <v>4</v>
          </cell>
          <cell r="J17">
            <v>6</v>
          </cell>
          <cell r="K17">
            <v>9</v>
          </cell>
        </row>
        <row r="18">
          <cell r="A18" t="str">
            <v>16</v>
          </cell>
          <cell r="B18">
            <v>9</v>
          </cell>
          <cell r="C18">
            <v>17</v>
          </cell>
          <cell r="D18">
            <v>19</v>
          </cell>
          <cell r="E18">
            <v>18</v>
          </cell>
          <cell r="F18">
            <v>20</v>
          </cell>
          <cell r="G18">
            <v>14</v>
          </cell>
          <cell r="H18">
            <v>10</v>
          </cell>
          <cell r="I18">
            <v>15</v>
          </cell>
          <cell r="J18">
            <v>16</v>
          </cell>
          <cell r="K18">
            <v>17</v>
          </cell>
        </row>
        <row r="19">
          <cell r="A19" t="str">
            <v>17</v>
          </cell>
          <cell r="B19">
            <v>5</v>
          </cell>
          <cell r="C19">
            <v>6</v>
          </cell>
          <cell r="D19">
            <v>4</v>
          </cell>
          <cell r="E19">
            <v>3</v>
          </cell>
          <cell r="F19">
            <v>1</v>
          </cell>
          <cell r="G19">
            <v>4</v>
          </cell>
          <cell r="H19">
            <v>6</v>
          </cell>
          <cell r="I19">
            <v>6</v>
          </cell>
          <cell r="J19">
            <v>7</v>
          </cell>
          <cell r="K19">
            <v>5</v>
          </cell>
          <cell r="O19" t="str">
            <v>MCF</v>
          </cell>
          <cell r="T19" t="str">
            <v>PR</v>
          </cell>
        </row>
        <row r="20">
          <cell r="A20" t="str">
            <v>18</v>
          </cell>
          <cell r="B20">
            <v>11</v>
          </cell>
          <cell r="C20">
            <v>9</v>
          </cell>
          <cell r="D20">
            <v>11</v>
          </cell>
          <cell r="E20">
            <v>13</v>
          </cell>
          <cell r="F20">
            <v>12</v>
          </cell>
          <cell r="G20">
            <v>7</v>
          </cell>
          <cell r="H20">
            <v>19</v>
          </cell>
          <cell r="I20">
            <v>8</v>
          </cell>
          <cell r="J20">
            <v>8</v>
          </cell>
          <cell r="K20">
            <v>7</v>
          </cell>
          <cell r="N20" t="str">
            <v>Étiquettes de lignes</v>
          </cell>
          <cell r="O20" t="str">
            <v>63</v>
          </cell>
          <cell r="P20" t="str">
            <v>62</v>
          </cell>
          <cell r="Q20" t="str">
            <v>61</v>
          </cell>
          <cell r="R20" t="str">
            <v>60</v>
          </cell>
          <cell r="S20" t="str">
            <v>59</v>
          </cell>
          <cell r="T20" t="str">
            <v>63</v>
          </cell>
          <cell r="U20" t="str">
            <v>62</v>
          </cell>
          <cell r="V20" t="str">
            <v>61</v>
          </cell>
          <cell r="W20" t="str">
            <v>60</v>
          </cell>
          <cell r="X20" t="str">
            <v>59</v>
          </cell>
        </row>
        <row r="21">
          <cell r="A21" t="str">
            <v>19</v>
          </cell>
          <cell r="B21">
            <v>9</v>
          </cell>
          <cell r="C21">
            <v>8</v>
          </cell>
          <cell r="D21">
            <v>13</v>
          </cell>
          <cell r="E21">
            <v>12</v>
          </cell>
          <cell r="F21">
            <v>19</v>
          </cell>
          <cell r="G21">
            <v>5</v>
          </cell>
          <cell r="H21">
            <v>10</v>
          </cell>
          <cell r="I21">
            <v>13</v>
          </cell>
          <cell r="J21">
            <v>16</v>
          </cell>
          <cell r="K21">
            <v>14</v>
          </cell>
          <cell r="N21" t="str">
            <v>Droit</v>
          </cell>
          <cell r="O21">
            <v>75</v>
          </cell>
          <cell r="P21">
            <v>75</v>
          </cell>
          <cell r="Q21">
            <v>81</v>
          </cell>
          <cell r="R21">
            <v>84</v>
          </cell>
          <cell r="S21">
            <v>69</v>
          </cell>
          <cell r="T21">
            <v>58</v>
          </cell>
          <cell r="U21">
            <v>71</v>
          </cell>
          <cell r="V21">
            <v>57</v>
          </cell>
          <cell r="W21">
            <v>62</v>
          </cell>
          <cell r="X21">
            <v>50</v>
          </cell>
        </row>
        <row r="22">
          <cell r="A22" t="str">
            <v>20</v>
          </cell>
          <cell r="B22">
            <v>4</v>
          </cell>
          <cell r="C22">
            <v>2</v>
          </cell>
          <cell r="D22">
            <v>2</v>
          </cell>
          <cell r="E22">
            <v>4</v>
          </cell>
          <cell r="F22">
            <v>1</v>
          </cell>
          <cell r="G22">
            <v>4</v>
          </cell>
          <cell r="H22">
            <v>5</v>
          </cell>
          <cell r="I22">
            <v>5</v>
          </cell>
          <cell r="J22">
            <v>3</v>
          </cell>
          <cell r="K22">
            <v>1</v>
          </cell>
          <cell r="N22" t="str">
            <v>Lettres</v>
          </cell>
          <cell r="O22">
            <v>174</v>
          </cell>
          <cell r="P22">
            <v>192</v>
          </cell>
          <cell r="Q22">
            <v>205</v>
          </cell>
          <cell r="R22">
            <v>221</v>
          </cell>
          <cell r="S22">
            <v>227</v>
          </cell>
          <cell r="T22">
            <v>195</v>
          </cell>
          <cell r="U22">
            <v>190</v>
          </cell>
          <cell r="V22">
            <v>214</v>
          </cell>
          <cell r="W22">
            <v>208</v>
          </cell>
          <cell r="X22">
            <v>203</v>
          </cell>
        </row>
        <row r="23">
          <cell r="A23" t="str">
            <v>21</v>
          </cell>
          <cell r="B23">
            <v>4</v>
          </cell>
          <cell r="C23">
            <v>7</v>
          </cell>
          <cell r="D23">
            <v>2</v>
          </cell>
          <cell r="E23">
            <v>6</v>
          </cell>
          <cell r="F23">
            <v>5</v>
          </cell>
          <cell r="G23">
            <v>6</v>
          </cell>
          <cell r="H23">
            <v>11</v>
          </cell>
          <cell r="I23">
            <v>13</v>
          </cell>
          <cell r="J23">
            <v>9</v>
          </cell>
          <cell r="K23">
            <v>17</v>
          </cell>
          <cell r="N23" t="str">
            <v>Sciences</v>
          </cell>
          <cell r="O23">
            <v>107</v>
          </cell>
          <cell r="P23">
            <v>135</v>
          </cell>
          <cell r="Q23">
            <v>142</v>
          </cell>
          <cell r="R23">
            <v>157</v>
          </cell>
          <cell r="S23">
            <v>161</v>
          </cell>
          <cell r="T23">
            <v>153</v>
          </cell>
          <cell r="U23">
            <v>181</v>
          </cell>
          <cell r="V23">
            <v>212</v>
          </cell>
          <cell r="W23">
            <v>197</v>
          </cell>
          <cell r="X23">
            <v>218</v>
          </cell>
        </row>
        <row r="24">
          <cell r="A24" t="str">
            <v>22</v>
          </cell>
          <cell r="B24">
            <v>5</v>
          </cell>
          <cell r="C24">
            <v>7</v>
          </cell>
          <cell r="D24">
            <v>11</v>
          </cell>
          <cell r="E24">
            <v>19</v>
          </cell>
          <cell r="F24">
            <v>11</v>
          </cell>
          <cell r="G24">
            <v>26</v>
          </cell>
          <cell r="H24">
            <v>17</v>
          </cell>
          <cell r="I24">
            <v>13</v>
          </cell>
          <cell r="J24">
            <v>24</v>
          </cell>
          <cell r="K24">
            <v>23</v>
          </cell>
          <cell r="N24" t="str">
            <v>Pharmacie</v>
          </cell>
          <cell r="O24">
            <v>14</v>
          </cell>
          <cell r="P24">
            <v>24</v>
          </cell>
          <cell r="Q24">
            <v>26</v>
          </cell>
          <cell r="R24">
            <v>17</v>
          </cell>
          <cell r="S24">
            <v>19</v>
          </cell>
          <cell r="T24">
            <v>17</v>
          </cell>
          <cell r="U24">
            <v>13</v>
          </cell>
          <cell r="V24">
            <v>23</v>
          </cell>
          <cell r="W24">
            <v>24</v>
          </cell>
          <cell r="X24">
            <v>17</v>
          </cell>
        </row>
        <row r="25">
          <cell r="A25" t="str">
            <v>23</v>
          </cell>
          <cell r="B25">
            <v>4</v>
          </cell>
          <cell r="C25">
            <v>3</v>
          </cell>
          <cell r="D25">
            <v>8</v>
          </cell>
          <cell r="E25">
            <v>7</v>
          </cell>
          <cell r="F25">
            <v>9</v>
          </cell>
          <cell r="G25">
            <v>7</v>
          </cell>
          <cell r="H25">
            <v>12</v>
          </cell>
          <cell r="I25">
            <v>6</v>
          </cell>
          <cell r="J25">
            <v>5</v>
          </cell>
          <cell r="K25">
            <v>12</v>
          </cell>
          <cell r="N25" t="str">
            <v>Total général</v>
          </cell>
        </row>
        <row r="26">
          <cell r="A26" t="str">
            <v>24</v>
          </cell>
          <cell r="B26">
            <v>2</v>
          </cell>
          <cell r="C26">
            <v>1</v>
          </cell>
          <cell r="D26">
            <v>1</v>
          </cell>
          <cell r="F26">
            <v>1</v>
          </cell>
          <cell r="G26">
            <v>4</v>
          </cell>
          <cell r="H26">
            <v>8</v>
          </cell>
          <cell r="I26">
            <v>1</v>
          </cell>
          <cell r="J26">
            <v>4</v>
          </cell>
          <cell r="K26">
            <v>2</v>
          </cell>
        </row>
        <row r="27">
          <cell r="A27" t="str">
            <v>25</v>
          </cell>
          <cell r="B27">
            <v>5</v>
          </cell>
          <cell r="C27">
            <v>12</v>
          </cell>
          <cell r="D27">
            <v>12</v>
          </cell>
          <cell r="E27">
            <v>10</v>
          </cell>
          <cell r="F27">
            <v>14</v>
          </cell>
          <cell r="G27">
            <v>9</v>
          </cell>
          <cell r="H27">
            <v>19</v>
          </cell>
          <cell r="I27">
            <v>24</v>
          </cell>
          <cell r="J27">
            <v>21</v>
          </cell>
          <cell r="K27">
            <v>14</v>
          </cell>
        </row>
        <row r="28">
          <cell r="A28" t="str">
            <v>26</v>
          </cell>
          <cell r="B28">
            <v>9</v>
          </cell>
          <cell r="C28">
            <v>10</v>
          </cell>
          <cell r="D28">
            <v>9</v>
          </cell>
          <cell r="E28">
            <v>18</v>
          </cell>
          <cell r="F28">
            <v>17</v>
          </cell>
          <cell r="G28">
            <v>12</v>
          </cell>
          <cell r="H28">
            <v>16</v>
          </cell>
          <cell r="I28">
            <v>15</v>
          </cell>
          <cell r="J28">
            <v>19</v>
          </cell>
          <cell r="K28">
            <v>22</v>
          </cell>
        </row>
        <row r="29">
          <cell r="A29" t="str">
            <v>27</v>
          </cell>
          <cell r="B29">
            <v>14</v>
          </cell>
          <cell r="C29">
            <v>29</v>
          </cell>
          <cell r="D29">
            <v>26</v>
          </cell>
          <cell r="E29">
            <v>26</v>
          </cell>
          <cell r="F29">
            <v>28</v>
          </cell>
          <cell r="G29">
            <v>20</v>
          </cell>
          <cell r="H29">
            <v>24</v>
          </cell>
          <cell r="I29">
            <v>25</v>
          </cell>
          <cell r="J29">
            <v>22</v>
          </cell>
          <cell r="K29">
            <v>16</v>
          </cell>
        </row>
        <row r="30">
          <cell r="A30" t="str">
            <v>28</v>
          </cell>
          <cell r="B30">
            <v>3</v>
          </cell>
          <cell r="C30">
            <v>7</v>
          </cell>
          <cell r="D30">
            <v>1</v>
          </cell>
          <cell r="E30">
            <v>6</v>
          </cell>
          <cell r="F30">
            <v>7</v>
          </cell>
          <cell r="G30">
            <v>8</v>
          </cell>
          <cell r="H30">
            <v>11</v>
          </cell>
          <cell r="I30">
            <v>11</v>
          </cell>
          <cell r="J30">
            <v>10</v>
          </cell>
          <cell r="K30">
            <v>11</v>
          </cell>
        </row>
        <row r="31">
          <cell r="A31" t="str">
            <v>29</v>
          </cell>
          <cell r="B31">
            <v>1</v>
          </cell>
          <cell r="C31">
            <v>1</v>
          </cell>
          <cell r="E31">
            <v>2</v>
          </cell>
          <cell r="F31">
            <v>2</v>
          </cell>
          <cell r="G31">
            <v>5</v>
          </cell>
          <cell r="H31">
            <v>4</v>
          </cell>
          <cell r="I31">
            <v>8</v>
          </cell>
          <cell r="J31">
            <v>8</v>
          </cell>
          <cell r="K31">
            <v>8</v>
          </cell>
        </row>
        <row r="32">
          <cell r="A32" t="str">
            <v>30</v>
          </cell>
          <cell r="B32">
            <v>1</v>
          </cell>
          <cell r="C32">
            <v>1</v>
          </cell>
          <cell r="E32">
            <v>2</v>
          </cell>
          <cell r="F32">
            <v>4</v>
          </cell>
          <cell r="G32">
            <v>5</v>
          </cell>
          <cell r="H32">
            <v>2</v>
          </cell>
          <cell r="I32">
            <v>5</v>
          </cell>
          <cell r="J32">
            <v>4</v>
          </cell>
          <cell r="K32">
            <v>3</v>
          </cell>
        </row>
        <row r="33">
          <cell r="A33" t="str">
            <v>31</v>
          </cell>
          <cell r="C33">
            <v>1</v>
          </cell>
          <cell r="D33">
            <v>4</v>
          </cell>
          <cell r="E33">
            <v>1</v>
          </cell>
          <cell r="F33">
            <v>2</v>
          </cell>
          <cell r="G33">
            <v>7</v>
          </cell>
          <cell r="H33">
            <v>10</v>
          </cell>
          <cell r="I33">
            <v>6</v>
          </cell>
          <cell r="J33">
            <v>5</v>
          </cell>
          <cell r="K33">
            <v>11</v>
          </cell>
        </row>
        <row r="34">
          <cell r="A34" t="str">
            <v>32</v>
          </cell>
          <cell r="B34">
            <v>5</v>
          </cell>
          <cell r="C34">
            <v>5</v>
          </cell>
          <cell r="D34">
            <v>6</v>
          </cell>
          <cell r="E34">
            <v>5</v>
          </cell>
          <cell r="F34">
            <v>5</v>
          </cell>
          <cell r="G34">
            <v>8</v>
          </cell>
          <cell r="H34">
            <v>6</v>
          </cell>
          <cell r="I34">
            <v>5</v>
          </cell>
          <cell r="J34">
            <v>2</v>
          </cell>
          <cell r="K34">
            <v>6</v>
          </cell>
        </row>
        <row r="35">
          <cell r="A35" t="str">
            <v>33</v>
          </cell>
          <cell r="B35">
            <v>4</v>
          </cell>
          <cell r="C35">
            <v>2</v>
          </cell>
          <cell r="D35">
            <v>3</v>
          </cell>
          <cell r="E35">
            <v>3</v>
          </cell>
          <cell r="F35">
            <v>5</v>
          </cell>
          <cell r="G35">
            <v>7</v>
          </cell>
          <cell r="H35">
            <v>4</v>
          </cell>
          <cell r="I35">
            <v>5</v>
          </cell>
          <cell r="J35">
            <v>4</v>
          </cell>
          <cell r="K35">
            <v>6</v>
          </cell>
        </row>
        <row r="36">
          <cell r="A36" t="str">
            <v>34</v>
          </cell>
          <cell r="D36">
            <v>1</v>
          </cell>
          <cell r="F36">
            <v>1</v>
          </cell>
          <cell r="I36">
            <v>2</v>
          </cell>
          <cell r="K36">
            <v>1</v>
          </cell>
        </row>
        <row r="37">
          <cell r="A37" t="str">
            <v>35</v>
          </cell>
          <cell r="B37">
            <v>1</v>
          </cell>
          <cell r="C37">
            <v>2</v>
          </cell>
          <cell r="D37">
            <v>3</v>
          </cell>
          <cell r="E37">
            <v>2</v>
          </cell>
          <cell r="F37">
            <v>2</v>
          </cell>
          <cell r="G37">
            <v>7</v>
          </cell>
          <cell r="H37">
            <v>5</v>
          </cell>
          <cell r="I37">
            <v>13</v>
          </cell>
          <cell r="J37">
            <v>7</v>
          </cell>
          <cell r="K37">
            <v>7</v>
          </cell>
        </row>
        <row r="38">
          <cell r="A38" t="str">
            <v>36</v>
          </cell>
          <cell r="B38">
            <v>2</v>
          </cell>
          <cell r="C38">
            <v>2</v>
          </cell>
          <cell r="D38">
            <v>2</v>
          </cell>
          <cell r="E38">
            <v>1</v>
          </cell>
          <cell r="F38">
            <v>1</v>
          </cell>
          <cell r="G38">
            <v>3</v>
          </cell>
          <cell r="H38">
            <v>3</v>
          </cell>
          <cell r="I38">
            <v>5</v>
          </cell>
          <cell r="J38">
            <v>6</v>
          </cell>
        </row>
        <row r="39">
          <cell r="A39" t="str">
            <v>37</v>
          </cell>
          <cell r="E39">
            <v>3</v>
          </cell>
          <cell r="I39">
            <v>1</v>
          </cell>
          <cell r="J39">
            <v>3</v>
          </cell>
          <cell r="K39">
            <v>3</v>
          </cell>
        </row>
        <row r="40">
          <cell r="A40" t="str">
            <v>60</v>
          </cell>
          <cell r="B40">
            <v>14</v>
          </cell>
          <cell r="C40">
            <v>14</v>
          </cell>
          <cell r="D40">
            <v>22</v>
          </cell>
          <cell r="E40">
            <v>15</v>
          </cell>
          <cell r="F40">
            <v>14</v>
          </cell>
          <cell r="G40">
            <v>17</v>
          </cell>
          <cell r="H40">
            <v>16</v>
          </cell>
          <cell r="I40">
            <v>18</v>
          </cell>
          <cell r="J40">
            <v>25</v>
          </cell>
          <cell r="K40">
            <v>24</v>
          </cell>
        </row>
        <row r="41">
          <cell r="A41" t="str">
            <v>61</v>
          </cell>
          <cell r="B41">
            <v>6</v>
          </cell>
          <cell r="C41">
            <v>8</v>
          </cell>
          <cell r="D41">
            <v>9</v>
          </cell>
          <cell r="E41">
            <v>12</v>
          </cell>
          <cell r="F41">
            <v>11</v>
          </cell>
          <cell r="G41">
            <v>5</v>
          </cell>
          <cell r="H41">
            <v>8</v>
          </cell>
          <cell r="I41">
            <v>11</v>
          </cell>
          <cell r="J41">
            <v>13</v>
          </cell>
          <cell r="K41">
            <v>18</v>
          </cell>
        </row>
        <row r="42">
          <cell r="A42" t="str">
            <v>62</v>
          </cell>
          <cell r="B42">
            <v>8</v>
          </cell>
          <cell r="C42">
            <v>6</v>
          </cell>
          <cell r="D42">
            <v>8</v>
          </cell>
          <cell r="E42">
            <v>6</v>
          </cell>
          <cell r="F42">
            <v>4</v>
          </cell>
          <cell r="G42">
            <v>13</v>
          </cell>
          <cell r="H42">
            <v>15</v>
          </cell>
          <cell r="I42">
            <v>7</v>
          </cell>
          <cell r="J42">
            <v>8</v>
          </cell>
          <cell r="K42">
            <v>16</v>
          </cell>
        </row>
        <row r="43">
          <cell r="A43" t="str">
            <v>63</v>
          </cell>
          <cell r="B43">
            <v>5</v>
          </cell>
          <cell r="C43">
            <v>5</v>
          </cell>
          <cell r="D43">
            <v>7</v>
          </cell>
          <cell r="E43">
            <v>12</v>
          </cell>
          <cell r="F43">
            <v>14</v>
          </cell>
          <cell r="G43">
            <v>8</v>
          </cell>
          <cell r="H43">
            <v>12</v>
          </cell>
          <cell r="I43">
            <v>20</v>
          </cell>
          <cell r="J43">
            <v>7</v>
          </cell>
          <cell r="K43">
            <v>14</v>
          </cell>
        </row>
        <row r="44">
          <cell r="A44" t="str">
            <v>64</v>
          </cell>
          <cell r="B44">
            <v>7</v>
          </cell>
          <cell r="C44">
            <v>14</v>
          </cell>
          <cell r="D44">
            <v>11</v>
          </cell>
          <cell r="E44">
            <v>9</v>
          </cell>
          <cell r="F44">
            <v>4</v>
          </cell>
          <cell r="G44">
            <v>4</v>
          </cell>
          <cell r="H44">
            <v>9</v>
          </cell>
          <cell r="I44">
            <v>8</v>
          </cell>
          <cell r="J44">
            <v>12</v>
          </cell>
          <cell r="K44">
            <v>9</v>
          </cell>
        </row>
        <row r="45">
          <cell r="A45" t="str">
            <v>65</v>
          </cell>
          <cell r="B45">
            <v>6</v>
          </cell>
          <cell r="C45">
            <v>4</v>
          </cell>
          <cell r="D45">
            <v>6</v>
          </cell>
          <cell r="E45">
            <v>7</v>
          </cell>
          <cell r="F45">
            <v>10</v>
          </cell>
          <cell r="G45">
            <v>5</v>
          </cell>
          <cell r="H45">
            <v>4</v>
          </cell>
          <cell r="I45">
            <v>9</v>
          </cell>
          <cell r="J45">
            <v>7</v>
          </cell>
          <cell r="K45">
            <v>8</v>
          </cell>
        </row>
        <row r="46">
          <cell r="A46" t="str">
            <v>66</v>
          </cell>
          <cell r="B46">
            <v>6</v>
          </cell>
          <cell r="C46">
            <v>3</v>
          </cell>
          <cell r="D46">
            <v>3</v>
          </cell>
          <cell r="E46">
            <v>6</v>
          </cell>
          <cell r="F46">
            <v>5</v>
          </cell>
          <cell r="G46">
            <v>6</v>
          </cell>
          <cell r="H46">
            <v>2</v>
          </cell>
          <cell r="I46">
            <v>7</v>
          </cell>
          <cell r="J46">
            <v>2</v>
          </cell>
          <cell r="K46">
            <v>6</v>
          </cell>
        </row>
        <row r="47">
          <cell r="A47" t="str">
            <v>67</v>
          </cell>
          <cell r="B47">
            <v>1</v>
          </cell>
          <cell r="C47">
            <v>4</v>
          </cell>
          <cell r="D47">
            <v>3</v>
          </cell>
          <cell r="E47">
            <v>4</v>
          </cell>
          <cell r="F47">
            <v>6</v>
          </cell>
          <cell r="G47">
            <v>2</v>
          </cell>
          <cell r="H47">
            <v>4</v>
          </cell>
          <cell r="I47">
            <v>2</v>
          </cell>
          <cell r="J47">
            <v>4</v>
          </cell>
          <cell r="K47">
            <v>7</v>
          </cell>
        </row>
        <row r="48">
          <cell r="A48" t="str">
            <v>68</v>
          </cell>
          <cell r="B48">
            <v>7</v>
          </cell>
          <cell r="C48">
            <v>3</v>
          </cell>
          <cell r="D48">
            <v>5</v>
          </cell>
          <cell r="E48">
            <v>4</v>
          </cell>
          <cell r="F48">
            <v>2</v>
          </cell>
          <cell r="G48">
            <v>2</v>
          </cell>
          <cell r="H48">
            <v>5</v>
          </cell>
          <cell r="I48">
            <v>2</v>
          </cell>
          <cell r="J48">
            <v>3</v>
          </cell>
          <cell r="K48">
            <v>4</v>
          </cell>
        </row>
        <row r="49">
          <cell r="A49" t="str">
            <v>69</v>
          </cell>
          <cell r="B49">
            <v>2</v>
          </cell>
          <cell r="C49">
            <v>2</v>
          </cell>
          <cell r="D49">
            <v>1</v>
          </cell>
          <cell r="E49">
            <v>3</v>
          </cell>
          <cell r="F49">
            <v>3</v>
          </cell>
          <cell r="H49">
            <v>2</v>
          </cell>
          <cell r="I49">
            <v>3</v>
          </cell>
          <cell r="J49">
            <v>5</v>
          </cell>
          <cell r="K49">
            <v>4</v>
          </cell>
        </row>
        <row r="50">
          <cell r="A50" t="str">
            <v>70</v>
          </cell>
          <cell r="B50">
            <v>11</v>
          </cell>
          <cell r="C50">
            <v>10</v>
          </cell>
          <cell r="D50">
            <v>10</v>
          </cell>
          <cell r="E50">
            <v>13</v>
          </cell>
          <cell r="F50">
            <v>15</v>
          </cell>
          <cell r="G50">
            <v>9</v>
          </cell>
          <cell r="H50">
            <v>8</v>
          </cell>
          <cell r="I50">
            <v>13</v>
          </cell>
          <cell r="J50">
            <v>6</v>
          </cell>
          <cell r="K50">
            <v>9</v>
          </cell>
        </row>
        <row r="51">
          <cell r="A51" t="str">
            <v>71</v>
          </cell>
          <cell r="B51">
            <v>14</v>
          </cell>
          <cell r="C51">
            <v>9</v>
          </cell>
          <cell r="D51">
            <v>15</v>
          </cell>
          <cell r="E51">
            <v>9</v>
          </cell>
          <cell r="F51">
            <v>15</v>
          </cell>
          <cell r="G51">
            <v>12</v>
          </cell>
          <cell r="H51">
            <v>5</v>
          </cell>
          <cell r="I51">
            <v>6</v>
          </cell>
          <cell r="J51">
            <v>10</v>
          </cell>
          <cell r="K51">
            <v>7</v>
          </cell>
        </row>
        <row r="52">
          <cell r="A52" t="str">
            <v>72</v>
          </cell>
          <cell r="B52">
            <v>1</v>
          </cell>
          <cell r="C52">
            <v>1</v>
          </cell>
          <cell r="E52">
            <v>1</v>
          </cell>
          <cell r="F52">
            <v>1</v>
          </cell>
          <cell r="G52">
            <v>1</v>
          </cell>
          <cell r="I52">
            <v>3</v>
          </cell>
          <cell r="J52">
            <v>1</v>
          </cell>
        </row>
        <row r="53">
          <cell r="A53" t="str">
            <v>73</v>
          </cell>
          <cell r="C53">
            <v>1</v>
          </cell>
          <cell r="E53">
            <v>1</v>
          </cell>
          <cell r="F53">
            <v>1</v>
          </cell>
          <cell r="G53">
            <v>4</v>
          </cell>
          <cell r="H53">
            <v>1</v>
          </cell>
          <cell r="I53">
            <v>3</v>
          </cell>
          <cell r="K53">
            <v>2</v>
          </cell>
        </row>
        <row r="54">
          <cell r="A54" t="str">
            <v>74</v>
          </cell>
          <cell r="B54">
            <v>2</v>
          </cell>
          <cell r="C54">
            <v>9</v>
          </cell>
          <cell r="D54">
            <v>6</v>
          </cell>
          <cell r="E54">
            <v>3</v>
          </cell>
          <cell r="F54">
            <v>10</v>
          </cell>
          <cell r="G54">
            <v>1</v>
          </cell>
          <cell r="H54">
            <v>4</v>
          </cell>
          <cell r="I54">
            <v>4</v>
          </cell>
          <cell r="J54">
            <v>6</v>
          </cell>
          <cell r="K54">
            <v>2</v>
          </cell>
        </row>
        <row r="55">
          <cell r="A55" t="str">
            <v>76</v>
          </cell>
          <cell r="F55">
            <v>1</v>
          </cell>
          <cell r="J55">
            <v>2</v>
          </cell>
        </row>
        <row r="56">
          <cell r="A56" t="str">
            <v>77</v>
          </cell>
          <cell r="I56">
            <v>1</v>
          </cell>
          <cell r="J56">
            <v>1</v>
          </cell>
          <cell r="K56">
            <v>1</v>
          </cell>
        </row>
        <row r="57">
          <cell r="A57" t="str">
            <v>85</v>
          </cell>
          <cell r="B57">
            <v>6</v>
          </cell>
          <cell r="C57">
            <v>12</v>
          </cell>
          <cell r="D57">
            <v>9</v>
          </cell>
          <cell r="E57">
            <v>8</v>
          </cell>
          <cell r="F57">
            <v>4</v>
          </cell>
          <cell r="G57">
            <v>5</v>
          </cell>
          <cell r="H57">
            <v>3</v>
          </cell>
          <cell r="I57">
            <v>6</v>
          </cell>
          <cell r="J57">
            <v>6</v>
          </cell>
          <cell r="K57">
            <v>6</v>
          </cell>
        </row>
        <row r="58">
          <cell r="A58" t="str">
            <v>86</v>
          </cell>
          <cell r="B58">
            <v>2</v>
          </cell>
          <cell r="C58">
            <v>6</v>
          </cell>
          <cell r="D58">
            <v>8</v>
          </cell>
          <cell r="E58">
            <v>4</v>
          </cell>
          <cell r="F58">
            <v>6</v>
          </cell>
          <cell r="G58">
            <v>7</v>
          </cell>
          <cell r="H58">
            <v>6</v>
          </cell>
          <cell r="I58">
            <v>6</v>
          </cell>
          <cell r="J58">
            <v>14</v>
          </cell>
          <cell r="K58">
            <v>6</v>
          </cell>
        </row>
        <row r="59">
          <cell r="A59" t="str">
            <v>87</v>
          </cell>
          <cell r="B59">
            <v>6</v>
          </cell>
          <cell r="C59">
            <v>6</v>
          </cell>
          <cell r="D59">
            <v>9</v>
          </cell>
          <cell r="E59">
            <v>5</v>
          </cell>
          <cell r="F59">
            <v>9</v>
          </cell>
          <cell r="G59">
            <v>5</v>
          </cell>
          <cell r="H59">
            <v>4</v>
          </cell>
          <cell r="I59">
            <v>11</v>
          </cell>
          <cell r="J59">
            <v>4</v>
          </cell>
          <cell r="K59">
            <v>5</v>
          </cell>
        </row>
      </sheetData>
      <sheetData sheetId="23">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110</v>
          </cell>
          <cell r="C3">
            <v>92</v>
          </cell>
          <cell r="D3">
            <v>0.54455445544554459</v>
          </cell>
          <cell r="E3">
            <v>202</v>
          </cell>
          <cell r="F3">
            <v>148</v>
          </cell>
          <cell r="G3">
            <v>104</v>
          </cell>
          <cell r="H3">
            <v>0.58730158730158732</v>
          </cell>
          <cell r="I3">
            <v>252</v>
          </cell>
          <cell r="J3">
            <v>127</v>
          </cell>
          <cell r="K3">
            <v>107</v>
          </cell>
          <cell r="L3">
            <v>0.54273504273504269</v>
          </cell>
          <cell r="M3">
            <v>234</v>
          </cell>
          <cell r="N3">
            <v>102</v>
          </cell>
          <cell r="O3">
            <v>81</v>
          </cell>
          <cell r="P3">
            <v>0.55737704918032782</v>
          </cell>
          <cell r="Q3">
            <v>183</v>
          </cell>
          <cell r="R3">
            <v>101</v>
          </cell>
          <cell r="S3">
            <v>76</v>
          </cell>
          <cell r="T3">
            <v>0.57062146892655363</v>
          </cell>
          <cell r="U3">
            <v>177</v>
          </cell>
        </row>
        <row r="4">
          <cell r="A4" t="str">
            <v>02</v>
          </cell>
          <cell r="B4">
            <v>57</v>
          </cell>
          <cell r="C4">
            <v>64</v>
          </cell>
          <cell r="D4">
            <v>0.47107438016528924</v>
          </cell>
          <cell r="E4">
            <v>121</v>
          </cell>
          <cell r="F4">
            <v>75</v>
          </cell>
          <cell r="G4">
            <v>69</v>
          </cell>
          <cell r="H4">
            <v>0.52083333333333337</v>
          </cell>
          <cell r="I4">
            <v>144</v>
          </cell>
          <cell r="J4">
            <v>48</v>
          </cell>
          <cell r="K4">
            <v>63</v>
          </cell>
          <cell r="L4">
            <v>0.43243243243243246</v>
          </cell>
          <cell r="M4">
            <v>111</v>
          </cell>
          <cell r="N4">
            <v>60</v>
          </cell>
          <cell r="O4">
            <v>69</v>
          </cell>
          <cell r="P4">
            <v>0.46511627906976744</v>
          </cell>
          <cell r="Q4">
            <v>129</v>
          </cell>
          <cell r="R4">
            <v>48</v>
          </cell>
          <cell r="S4">
            <v>64</v>
          </cell>
          <cell r="T4">
            <v>0.42857142857142855</v>
          </cell>
          <cell r="U4">
            <v>112</v>
          </cell>
        </row>
        <row r="5">
          <cell r="A5" t="str">
            <v>03</v>
          </cell>
          <cell r="B5">
            <v>23</v>
          </cell>
          <cell r="C5">
            <v>38</v>
          </cell>
          <cell r="D5">
            <v>0.37704918032786883</v>
          </cell>
          <cell r="E5">
            <v>61</v>
          </cell>
          <cell r="F5">
            <v>24</v>
          </cell>
          <cell r="G5">
            <v>40</v>
          </cell>
          <cell r="H5">
            <v>0.375</v>
          </cell>
          <cell r="I5">
            <v>64</v>
          </cell>
          <cell r="J5">
            <v>20</v>
          </cell>
          <cell r="K5">
            <v>41</v>
          </cell>
          <cell r="L5">
            <v>0.32786885245901637</v>
          </cell>
          <cell r="M5">
            <v>61</v>
          </cell>
          <cell r="N5">
            <v>28</v>
          </cell>
          <cell r="O5">
            <v>37</v>
          </cell>
          <cell r="P5">
            <v>0.43076923076923079</v>
          </cell>
          <cell r="Q5">
            <v>65</v>
          </cell>
          <cell r="R5">
            <v>22</v>
          </cell>
          <cell r="S5">
            <v>33</v>
          </cell>
          <cell r="T5">
            <v>0.4</v>
          </cell>
          <cell r="U5">
            <v>55</v>
          </cell>
        </row>
        <row r="6">
          <cell r="A6" t="str">
            <v>04</v>
          </cell>
          <cell r="B6">
            <v>108</v>
          </cell>
          <cell r="C6">
            <v>124</v>
          </cell>
          <cell r="D6">
            <v>0.46551724137931033</v>
          </cell>
          <cell r="E6">
            <v>232</v>
          </cell>
          <cell r="F6">
            <v>122</v>
          </cell>
          <cell r="G6">
            <v>111</v>
          </cell>
          <cell r="H6">
            <v>0.52360515021459231</v>
          </cell>
          <cell r="I6">
            <v>233</v>
          </cell>
          <cell r="J6">
            <v>145</v>
          </cell>
          <cell r="K6">
            <v>164</v>
          </cell>
          <cell r="L6">
            <v>0.46925566343042069</v>
          </cell>
          <cell r="M6">
            <v>309</v>
          </cell>
          <cell r="N6">
            <v>148</v>
          </cell>
          <cell r="O6">
            <v>152</v>
          </cell>
          <cell r="P6">
            <v>0.49333333333333335</v>
          </cell>
          <cell r="Q6">
            <v>300</v>
          </cell>
          <cell r="R6">
            <v>144</v>
          </cell>
          <cell r="S6">
            <v>189</v>
          </cell>
          <cell r="T6">
            <v>0.43243243243243246</v>
          </cell>
          <cell r="U6">
            <v>333</v>
          </cell>
        </row>
        <row r="7">
          <cell r="A7" t="str">
            <v>05</v>
          </cell>
          <cell r="B7">
            <v>129</v>
          </cell>
          <cell r="C7">
            <v>138</v>
          </cell>
          <cell r="D7">
            <v>0.48314606741573035</v>
          </cell>
          <cell r="E7">
            <v>267</v>
          </cell>
          <cell r="F7">
            <v>154</v>
          </cell>
          <cell r="G7">
            <v>174</v>
          </cell>
          <cell r="H7">
            <v>0.46951219512195119</v>
          </cell>
          <cell r="I7">
            <v>328</v>
          </cell>
          <cell r="J7">
            <v>129</v>
          </cell>
          <cell r="K7">
            <v>180</v>
          </cell>
          <cell r="L7">
            <v>0.41747572815533979</v>
          </cell>
          <cell r="M7">
            <v>309</v>
          </cell>
          <cell r="N7">
            <v>162</v>
          </cell>
          <cell r="O7">
            <v>233</v>
          </cell>
          <cell r="P7">
            <v>0.41012658227848103</v>
          </cell>
          <cell r="Q7">
            <v>395</v>
          </cell>
          <cell r="R7">
            <v>126</v>
          </cell>
          <cell r="S7">
            <v>203</v>
          </cell>
          <cell r="T7">
            <v>0.38297872340425532</v>
          </cell>
          <cell r="U7">
            <v>329</v>
          </cell>
        </row>
        <row r="8">
          <cell r="A8" t="str">
            <v>06</v>
          </cell>
          <cell r="B8">
            <v>183</v>
          </cell>
          <cell r="C8">
            <v>171</v>
          </cell>
          <cell r="D8">
            <v>0.51694915254237284</v>
          </cell>
          <cell r="E8">
            <v>354</v>
          </cell>
          <cell r="F8">
            <v>205</v>
          </cell>
          <cell r="G8">
            <v>204</v>
          </cell>
          <cell r="H8">
            <v>0.5012224938875306</v>
          </cell>
          <cell r="I8">
            <v>409</v>
          </cell>
          <cell r="J8">
            <v>162</v>
          </cell>
          <cell r="K8">
            <v>163</v>
          </cell>
          <cell r="L8">
            <v>0.49846153846153846</v>
          </cell>
          <cell r="M8">
            <v>325</v>
          </cell>
          <cell r="N8">
            <v>206</v>
          </cell>
          <cell r="O8">
            <v>212</v>
          </cell>
          <cell r="P8">
            <v>0.49282296650717705</v>
          </cell>
          <cell r="Q8">
            <v>418</v>
          </cell>
          <cell r="R8">
            <v>185</v>
          </cell>
          <cell r="S8">
            <v>174</v>
          </cell>
          <cell r="T8">
            <v>0.51532033426183843</v>
          </cell>
          <cell r="U8">
            <v>359</v>
          </cell>
        </row>
        <row r="9">
          <cell r="A9" t="str">
            <v>07</v>
          </cell>
          <cell r="B9">
            <v>253</v>
          </cell>
          <cell r="C9">
            <v>106</v>
          </cell>
          <cell r="D9">
            <v>0.70473537604456826</v>
          </cell>
          <cell r="E9">
            <v>359</v>
          </cell>
          <cell r="F9">
            <v>267</v>
          </cell>
          <cell r="G9">
            <v>102</v>
          </cell>
          <cell r="H9">
            <v>0.72357723577235777</v>
          </cell>
          <cell r="I9">
            <v>369</v>
          </cell>
          <cell r="J9">
            <v>342</v>
          </cell>
          <cell r="K9">
            <v>121</v>
          </cell>
          <cell r="L9">
            <v>0.73866090712742982</v>
          </cell>
          <cell r="M9">
            <v>463</v>
          </cell>
          <cell r="N9">
            <v>389</v>
          </cell>
          <cell r="O9">
            <v>126</v>
          </cell>
          <cell r="P9">
            <v>0.75533980582524274</v>
          </cell>
          <cell r="Q9">
            <v>515</v>
          </cell>
          <cell r="R9">
            <v>287</v>
          </cell>
          <cell r="S9">
            <v>122</v>
          </cell>
          <cell r="T9">
            <v>0.70171149144254275</v>
          </cell>
          <cell r="U9">
            <v>409</v>
          </cell>
        </row>
        <row r="10">
          <cell r="A10" t="str">
            <v>08</v>
          </cell>
          <cell r="B10">
            <v>78</v>
          </cell>
          <cell r="C10">
            <v>42</v>
          </cell>
          <cell r="D10">
            <v>0.65</v>
          </cell>
          <cell r="E10">
            <v>120</v>
          </cell>
          <cell r="F10">
            <v>52</v>
          </cell>
          <cell r="G10">
            <v>31</v>
          </cell>
          <cell r="H10">
            <v>0.62650602409638556</v>
          </cell>
          <cell r="I10">
            <v>83</v>
          </cell>
          <cell r="J10">
            <v>50</v>
          </cell>
          <cell r="K10">
            <v>32</v>
          </cell>
          <cell r="L10">
            <v>0.6097560975609756</v>
          </cell>
          <cell r="M10">
            <v>82</v>
          </cell>
          <cell r="N10">
            <v>45</v>
          </cell>
          <cell r="O10">
            <v>26</v>
          </cell>
          <cell r="P10">
            <v>0.63380281690140849</v>
          </cell>
          <cell r="Q10">
            <v>71</v>
          </cell>
          <cell r="R10">
            <v>78</v>
          </cell>
          <cell r="S10">
            <v>37</v>
          </cell>
          <cell r="T10">
            <v>0.67826086956521736</v>
          </cell>
          <cell r="U10">
            <v>115</v>
          </cell>
        </row>
        <row r="11">
          <cell r="A11" t="str">
            <v>09</v>
          </cell>
          <cell r="B11">
            <v>324</v>
          </cell>
          <cell r="C11">
            <v>181</v>
          </cell>
          <cell r="D11">
            <v>0.6415841584158416</v>
          </cell>
          <cell r="E11">
            <v>505</v>
          </cell>
          <cell r="F11">
            <v>320</v>
          </cell>
          <cell r="G11">
            <v>150</v>
          </cell>
          <cell r="H11">
            <v>0.68085106382978722</v>
          </cell>
          <cell r="I11">
            <v>470</v>
          </cell>
          <cell r="J11">
            <v>267</v>
          </cell>
          <cell r="K11">
            <v>99</v>
          </cell>
          <cell r="L11">
            <v>0.72950819672131151</v>
          </cell>
          <cell r="M11">
            <v>366</v>
          </cell>
          <cell r="N11">
            <v>387</v>
          </cell>
          <cell r="O11">
            <v>155</v>
          </cell>
          <cell r="P11">
            <v>0.7140221402214022</v>
          </cell>
          <cell r="Q11">
            <v>542</v>
          </cell>
          <cell r="R11">
            <v>304</v>
          </cell>
          <cell r="S11">
            <v>130</v>
          </cell>
          <cell r="T11">
            <v>0.70046082949308752</v>
          </cell>
          <cell r="U11">
            <v>434</v>
          </cell>
        </row>
        <row r="12">
          <cell r="A12" t="str">
            <v>10</v>
          </cell>
          <cell r="B12">
            <v>100</v>
          </cell>
          <cell r="C12">
            <v>40</v>
          </cell>
          <cell r="D12">
            <v>0.7142857142857143</v>
          </cell>
          <cell r="E12">
            <v>140</v>
          </cell>
          <cell r="F12">
            <v>121</v>
          </cell>
          <cell r="G12">
            <v>51</v>
          </cell>
          <cell r="H12">
            <v>0.70348837209302328</v>
          </cell>
          <cell r="I12">
            <v>172</v>
          </cell>
          <cell r="J12">
            <v>63</v>
          </cell>
          <cell r="K12">
            <v>18</v>
          </cell>
          <cell r="L12">
            <v>0.77777777777777779</v>
          </cell>
          <cell r="M12">
            <v>81</v>
          </cell>
          <cell r="N12">
            <v>125</v>
          </cell>
          <cell r="O12">
            <v>45</v>
          </cell>
          <cell r="P12">
            <v>0.73529411764705888</v>
          </cell>
          <cell r="Q12">
            <v>170</v>
          </cell>
          <cell r="R12">
            <v>163</v>
          </cell>
          <cell r="S12">
            <v>83</v>
          </cell>
          <cell r="T12">
            <v>0.66260162601626016</v>
          </cell>
          <cell r="U12">
            <v>246</v>
          </cell>
        </row>
        <row r="13">
          <cell r="A13" t="str">
            <v>11</v>
          </cell>
          <cell r="B13">
            <v>216</v>
          </cell>
          <cell r="C13">
            <v>102</v>
          </cell>
          <cell r="D13">
            <v>0.67924528301886788</v>
          </cell>
          <cell r="E13">
            <v>318</v>
          </cell>
          <cell r="F13">
            <v>212</v>
          </cell>
          <cell r="G13">
            <v>94</v>
          </cell>
          <cell r="H13">
            <v>0.69281045751633985</v>
          </cell>
          <cell r="I13">
            <v>306</v>
          </cell>
          <cell r="J13">
            <v>265</v>
          </cell>
          <cell r="K13">
            <v>127</v>
          </cell>
          <cell r="L13">
            <v>0.67602040816326525</v>
          </cell>
          <cell r="M13">
            <v>392</v>
          </cell>
          <cell r="N13">
            <v>217</v>
          </cell>
          <cell r="O13">
            <v>113</v>
          </cell>
          <cell r="P13">
            <v>0.65757575757575759</v>
          </cell>
          <cell r="Q13">
            <v>330</v>
          </cell>
          <cell r="R13">
            <v>258</v>
          </cell>
          <cell r="S13">
            <v>137</v>
          </cell>
          <cell r="T13">
            <v>0.65316455696202536</v>
          </cell>
          <cell r="U13">
            <v>395</v>
          </cell>
        </row>
        <row r="14">
          <cell r="A14" t="str">
            <v>12</v>
          </cell>
          <cell r="B14">
            <v>66</v>
          </cell>
          <cell r="C14">
            <v>25</v>
          </cell>
          <cell r="D14">
            <v>0.72527472527472525</v>
          </cell>
          <cell r="E14">
            <v>91</v>
          </cell>
          <cell r="F14">
            <v>70</v>
          </cell>
          <cell r="G14">
            <v>23</v>
          </cell>
          <cell r="H14">
            <v>0.75268817204301075</v>
          </cell>
          <cell r="I14">
            <v>93</v>
          </cell>
          <cell r="J14">
            <v>69</v>
          </cell>
          <cell r="K14">
            <v>32</v>
          </cell>
          <cell r="L14">
            <v>0.68316831683168322</v>
          </cell>
          <cell r="M14">
            <v>101</v>
          </cell>
          <cell r="N14">
            <v>68</v>
          </cell>
          <cell r="O14">
            <v>33</v>
          </cell>
          <cell r="P14">
            <v>0.67326732673267331</v>
          </cell>
          <cell r="Q14">
            <v>101</v>
          </cell>
          <cell r="R14">
            <v>61</v>
          </cell>
          <cell r="S14">
            <v>26</v>
          </cell>
          <cell r="T14">
            <v>0.70114942528735635</v>
          </cell>
          <cell r="U14">
            <v>87</v>
          </cell>
        </row>
        <row r="15">
          <cell r="A15" t="str">
            <v>13</v>
          </cell>
          <cell r="B15">
            <v>48</v>
          </cell>
          <cell r="C15">
            <v>19</v>
          </cell>
          <cell r="D15">
            <v>0.71641791044776115</v>
          </cell>
          <cell r="E15">
            <v>67</v>
          </cell>
          <cell r="F15">
            <v>41</v>
          </cell>
          <cell r="G15">
            <v>8</v>
          </cell>
          <cell r="H15">
            <v>0.83673469387755106</v>
          </cell>
          <cell r="I15">
            <v>49</v>
          </cell>
          <cell r="J15">
            <v>25</v>
          </cell>
          <cell r="K15">
            <v>10</v>
          </cell>
          <cell r="L15">
            <v>0.7142857142857143</v>
          </cell>
          <cell r="M15">
            <v>35</v>
          </cell>
          <cell r="N15">
            <v>48</v>
          </cell>
          <cell r="O15">
            <v>8</v>
          </cell>
          <cell r="P15">
            <v>0.8571428571428571</v>
          </cell>
          <cell r="Q15">
            <v>56</v>
          </cell>
          <cell r="R15">
            <v>26</v>
          </cell>
          <cell r="S15">
            <v>4</v>
          </cell>
          <cell r="T15">
            <v>0.8666666666666667</v>
          </cell>
          <cell r="U15">
            <v>30</v>
          </cell>
        </row>
        <row r="16">
          <cell r="A16" t="str">
            <v>14</v>
          </cell>
          <cell r="B16">
            <v>192</v>
          </cell>
          <cell r="C16">
            <v>71</v>
          </cell>
          <cell r="D16">
            <v>0.73003802281368824</v>
          </cell>
          <cell r="E16">
            <v>263</v>
          </cell>
          <cell r="F16">
            <v>212</v>
          </cell>
          <cell r="G16">
            <v>81</v>
          </cell>
          <cell r="H16">
            <v>0.7235494880546075</v>
          </cell>
          <cell r="I16">
            <v>293</v>
          </cell>
          <cell r="J16">
            <v>201</v>
          </cell>
          <cell r="K16">
            <v>88</v>
          </cell>
          <cell r="L16">
            <v>0.69550173010380623</v>
          </cell>
          <cell r="M16">
            <v>289</v>
          </cell>
          <cell r="N16">
            <v>228</v>
          </cell>
          <cell r="O16">
            <v>116</v>
          </cell>
          <cell r="P16">
            <v>0.66279069767441856</v>
          </cell>
          <cell r="Q16">
            <v>344</v>
          </cell>
          <cell r="R16">
            <v>237</v>
          </cell>
          <cell r="S16">
            <v>105</v>
          </cell>
          <cell r="T16">
            <v>0.69298245614035092</v>
          </cell>
          <cell r="U16">
            <v>342</v>
          </cell>
        </row>
        <row r="17">
          <cell r="A17" t="str">
            <v>15</v>
          </cell>
          <cell r="B17">
            <v>70</v>
          </cell>
          <cell r="C17">
            <v>56</v>
          </cell>
          <cell r="D17">
            <v>0.55555555555555558</v>
          </cell>
          <cell r="E17">
            <v>126</v>
          </cell>
          <cell r="F17">
            <v>68</v>
          </cell>
          <cell r="G17">
            <v>42</v>
          </cell>
          <cell r="H17">
            <v>0.61818181818181817</v>
          </cell>
          <cell r="I17">
            <v>110</v>
          </cell>
          <cell r="J17">
            <v>82</v>
          </cell>
          <cell r="K17">
            <v>44</v>
          </cell>
          <cell r="L17">
            <v>0.65079365079365081</v>
          </cell>
          <cell r="M17">
            <v>126</v>
          </cell>
          <cell r="N17">
            <v>77</v>
          </cell>
          <cell r="O17">
            <v>45</v>
          </cell>
          <cell r="P17">
            <v>0.63114754098360659</v>
          </cell>
          <cell r="Q17">
            <v>122</v>
          </cell>
          <cell r="R17">
            <v>99</v>
          </cell>
          <cell r="S17">
            <v>77</v>
          </cell>
          <cell r="T17">
            <v>0.5625</v>
          </cell>
          <cell r="U17">
            <v>176</v>
          </cell>
        </row>
        <row r="18">
          <cell r="A18" t="str">
            <v>16</v>
          </cell>
          <cell r="B18">
            <v>224</v>
          </cell>
          <cell r="C18">
            <v>149</v>
          </cell>
          <cell r="D18">
            <v>0.60053619302949057</v>
          </cell>
          <cell r="E18">
            <v>373</v>
          </cell>
          <cell r="F18">
            <v>217</v>
          </cell>
          <cell r="G18">
            <v>117</v>
          </cell>
          <cell r="H18">
            <v>0.64970059880239517</v>
          </cell>
          <cell r="I18">
            <v>334</v>
          </cell>
          <cell r="J18">
            <v>191</v>
          </cell>
          <cell r="K18">
            <v>146</v>
          </cell>
          <cell r="L18">
            <v>0.56676557863501487</v>
          </cell>
          <cell r="M18">
            <v>337</v>
          </cell>
          <cell r="N18">
            <v>209</v>
          </cell>
          <cell r="O18">
            <v>117</v>
          </cell>
          <cell r="P18">
            <v>0.64110429447852757</v>
          </cell>
          <cell r="Q18">
            <v>326</v>
          </cell>
          <cell r="R18">
            <v>219</v>
          </cell>
          <cell r="S18">
            <v>158</v>
          </cell>
          <cell r="T18">
            <v>0.58090185676392569</v>
          </cell>
          <cell r="U18">
            <v>377</v>
          </cell>
        </row>
        <row r="19">
          <cell r="A19" t="str">
            <v>17</v>
          </cell>
          <cell r="B19">
            <v>73</v>
          </cell>
          <cell r="C19">
            <v>152</v>
          </cell>
          <cell r="D19">
            <v>0.32444444444444442</v>
          </cell>
          <cell r="E19">
            <v>225</v>
          </cell>
          <cell r="F19">
            <v>115</v>
          </cell>
          <cell r="G19">
            <v>202</v>
          </cell>
          <cell r="H19">
            <v>0.36277602523659308</v>
          </cell>
          <cell r="I19">
            <v>317</v>
          </cell>
          <cell r="J19">
            <v>91</v>
          </cell>
          <cell r="K19">
            <v>171</v>
          </cell>
          <cell r="L19">
            <v>0.34732824427480918</v>
          </cell>
          <cell r="M19">
            <v>262</v>
          </cell>
          <cell r="N19">
            <v>94</v>
          </cell>
          <cell r="O19">
            <v>173</v>
          </cell>
          <cell r="P19">
            <v>0.35205992509363299</v>
          </cell>
          <cell r="Q19">
            <v>267</v>
          </cell>
          <cell r="R19">
            <v>106</v>
          </cell>
          <cell r="S19">
            <v>218</v>
          </cell>
          <cell r="T19">
            <v>0.3271604938271605</v>
          </cell>
          <cell r="U19">
            <v>324</v>
          </cell>
        </row>
        <row r="20">
          <cell r="A20" t="str">
            <v>18</v>
          </cell>
          <cell r="B20">
            <v>249</v>
          </cell>
          <cell r="C20">
            <v>183</v>
          </cell>
          <cell r="D20">
            <v>0.57638888888888884</v>
          </cell>
          <cell r="E20">
            <v>432</v>
          </cell>
          <cell r="F20">
            <v>325</v>
          </cell>
          <cell r="G20">
            <v>243</v>
          </cell>
          <cell r="H20">
            <v>0.57218309859154926</v>
          </cell>
          <cell r="I20">
            <v>568</v>
          </cell>
          <cell r="J20">
            <v>260</v>
          </cell>
          <cell r="K20">
            <v>190</v>
          </cell>
          <cell r="L20">
            <v>0.57777777777777772</v>
          </cell>
          <cell r="M20">
            <v>450</v>
          </cell>
          <cell r="N20">
            <v>280</v>
          </cell>
          <cell r="O20">
            <v>220</v>
          </cell>
          <cell r="P20">
            <v>0.56000000000000005</v>
          </cell>
          <cell r="Q20">
            <v>500</v>
          </cell>
          <cell r="R20">
            <v>267</v>
          </cell>
          <cell r="S20">
            <v>195</v>
          </cell>
          <cell r="T20">
            <v>0.57792207792207795</v>
          </cell>
          <cell r="U20">
            <v>462</v>
          </cell>
        </row>
        <row r="21">
          <cell r="A21" t="str">
            <v>19</v>
          </cell>
          <cell r="B21">
            <v>387</v>
          </cell>
          <cell r="C21">
            <v>383</v>
          </cell>
          <cell r="D21">
            <v>0.5025974025974026</v>
          </cell>
          <cell r="E21">
            <v>770</v>
          </cell>
          <cell r="F21">
            <v>292</v>
          </cell>
          <cell r="G21">
            <v>230</v>
          </cell>
          <cell r="H21">
            <v>0.55938697318007657</v>
          </cell>
          <cell r="I21">
            <v>522</v>
          </cell>
          <cell r="J21">
            <v>361</v>
          </cell>
          <cell r="K21">
            <v>326</v>
          </cell>
          <cell r="L21">
            <v>0.52547307132459975</v>
          </cell>
          <cell r="M21">
            <v>687</v>
          </cell>
          <cell r="N21">
            <v>328</v>
          </cell>
          <cell r="O21">
            <v>259</v>
          </cell>
          <cell r="P21">
            <v>0.55877342419080067</v>
          </cell>
          <cell r="Q21">
            <v>587</v>
          </cell>
          <cell r="R21">
            <v>331</v>
          </cell>
          <cell r="S21">
            <v>284</v>
          </cell>
          <cell r="T21">
            <v>0.53821138211382114</v>
          </cell>
          <cell r="U21">
            <v>615</v>
          </cell>
        </row>
        <row r="22">
          <cell r="A22" t="str">
            <v>20</v>
          </cell>
          <cell r="B22">
            <v>33</v>
          </cell>
          <cell r="C22">
            <v>29</v>
          </cell>
          <cell r="D22">
            <v>0.532258064516129</v>
          </cell>
          <cell r="E22">
            <v>62</v>
          </cell>
          <cell r="F22">
            <v>114</v>
          </cell>
          <cell r="G22">
            <v>76</v>
          </cell>
          <cell r="H22">
            <v>0.6</v>
          </cell>
          <cell r="I22">
            <v>190</v>
          </cell>
          <cell r="J22">
            <v>138</v>
          </cell>
          <cell r="K22">
            <v>73</v>
          </cell>
          <cell r="L22">
            <v>0.65402843601895733</v>
          </cell>
          <cell r="M22">
            <v>211</v>
          </cell>
          <cell r="N22">
            <v>58</v>
          </cell>
          <cell r="O22">
            <v>31</v>
          </cell>
          <cell r="P22">
            <v>0.651685393258427</v>
          </cell>
          <cell r="Q22">
            <v>89</v>
          </cell>
          <cell r="R22">
            <v>104</v>
          </cell>
          <cell r="S22">
            <v>55</v>
          </cell>
          <cell r="T22">
            <v>0.65408805031446537</v>
          </cell>
          <cell r="U22">
            <v>159</v>
          </cell>
        </row>
        <row r="23">
          <cell r="A23" t="str">
            <v>21</v>
          </cell>
          <cell r="B23">
            <v>182</v>
          </cell>
          <cell r="C23">
            <v>144</v>
          </cell>
          <cell r="D23">
            <v>0.55828220858895705</v>
          </cell>
          <cell r="E23">
            <v>326</v>
          </cell>
          <cell r="F23">
            <v>163</v>
          </cell>
          <cell r="G23">
            <v>160</v>
          </cell>
          <cell r="H23">
            <v>0.50464396284829727</v>
          </cell>
          <cell r="I23">
            <v>323</v>
          </cell>
          <cell r="J23">
            <v>165</v>
          </cell>
          <cell r="K23">
            <v>151</v>
          </cell>
          <cell r="L23">
            <v>0.52215189873417722</v>
          </cell>
          <cell r="M23">
            <v>316</v>
          </cell>
          <cell r="N23">
            <v>172</v>
          </cell>
          <cell r="O23">
            <v>146</v>
          </cell>
          <cell r="P23">
            <v>0.54088050314465408</v>
          </cell>
          <cell r="Q23">
            <v>318</v>
          </cell>
          <cell r="R23">
            <v>149</v>
          </cell>
          <cell r="S23">
            <v>138</v>
          </cell>
          <cell r="T23">
            <v>0.51916376306620204</v>
          </cell>
          <cell r="U23">
            <v>287</v>
          </cell>
        </row>
        <row r="24">
          <cell r="A24" t="str">
            <v>22</v>
          </cell>
          <cell r="B24">
            <v>293</v>
          </cell>
          <cell r="C24">
            <v>308</v>
          </cell>
          <cell r="D24">
            <v>0.4875207986688852</v>
          </cell>
          <cell r="E24">
            <v>601</v>
          </cell>
          <cell r="F24">
            <v>355</v>
          </cell>
          <cell r="G24">
            <v>341</v>
          </cell>
          <cell r="H24">
            <v>0.51005747126436785</v>
          </cell>
          <cell r="I24">
            <v>696</v>
          </cell>
          <cell r="J24">
            <v>331</v>
          </cell>
          <cell r="K24">
            <v>349</v>
          </cell>
          <cell r="L24">
            <v>0.48676470588235293</v>
          </cell>
          <cell r="M24">
            <v>680</v>
          </cell>
          <cell r="N24">
            <v>290</v>
          </cell>
          <cell r="O24">
            <v>361</v>
          </cell>
          <cell r="P24">
            <v>0.44546850998463899</v>
          </cell>
          <cell r="Q24">
            <v>651</v>
          </cell>
          <cell r="R24">
            <v>300</v>
          </cell>
          <cell r="S24">
            <v>347</v>
          </cell>
          <cell r="T24">
            <v>0.46367851622874806</v>
          </cell>
          <cell r="U24">
            <v>647</v>
          </cell>
        </row>
        <row r="25">
          <cell r="A25" t="str">
            <v>23</v>
          </cell>
          <cell r="B25">
            <v>126</v>
          </cell>
          <cell r="C25">
            <v>183</v>
          </cell>
          <cell r="D25">
            <v>0.40776699029126212</v>
          </cell>
          <cell r="E25">
            <v>309</v>
          </cell>
          <cell r="F25">
            <v>128</v>
          </cell>
          <cell r="G25">
            <v>146</v>
          </cell>
          <cell r="H25">
            <v>0.46715328467153283</v>
          </cell>
          <cell r="I25">
            <v>274</v>
          </cell>
          <cell r="J25">
            <v>137</v>
          </cell>
          <cell r="K25">
            <v>148</v>
          </cell>
          <cell r="L25">
            <v>0.48070175438596491</v>
          </cell>
          <cell r="M25">
            <v>285</v>
          </cell>
          <cell r="N25">
            <v>129</v>
          </cell>
          <cell r="O25">
            <v>171</v>
          </cell>
          <cell r="P25">
            <v>0.43</v>
          </cell>
          <cell r="Q25">
            <v>300</v>
          </cell>
          <cell r="R25">
            <v>159</v>
          </cell>
          <cell r="S25">
            <v>172</v>
          </cell>
          <cell r="T25">
            <v>0.48036253776435045</v>
          </cell>
          <cell r="U25">
            <v>331</v>
          </cell>
        </row>
        <row r="26">
          <cell r="A26" t="str">
            <v>24</v>
          </cell>
          <cell r="B26">
            <v>79</v>
          </cell>
          <cell r="C26">
            <v>79</v>
          </cell>
          <cell r="D26">
            <v>0.5</v>
          </cell>
          <cell r="E26">
            <v>158</v>
          </cell>
          <cell r="F26">
            <v>74</v>
          </cell>
          <cell r="G26">
            <v>75</v>
          </cell>
          <cell r="H26">
            <v>0.49664429530201343</v>
          </cell>
          <cell r="I26">
            <v>149</v>
          </cell>
          <cell r="J26">
            <v>70</v>
          </cell>
          <cell r="K26">
            <v>63</v>
          </cell>
          <cell r="L26">
            <v>0.52631578947368418</v>
          </cell>
          <cell r="M26">
            <v>133</v>
          </cell>
          <cell r="N26">
            <v>78</v>
          </cell>
          <cell r="O26">
            <v>76</v>
          </cell>
          <cell r="P26">
            <v>0.50649350649350644</v>
          </cell>
          <cell r="Q26">
            <v>154</v>
          </cell>
          <cell r="R26">
            <v>86</v>
          </cell>
          <cell r="S26">
            <v>98</v>
          </cell>
          <cell r="T26">
            <v>0.46739130434782611</v>
          </cell>
          <cell r="U26">
            <v>184</v>
          </cell>
        </row>
        <row r="27">
          <cell r="A27" t="str">
            <v>25</v>
          </cell>
          <cell r="B27">
            <v>102</v>
          </cell>
          <cell r="C27">
            <v>345</v>
          </cell>
          <cell r="D27">
            <v>0.22818791946308725</v>
          </cell>
          <cell r="E27">
            <v>447</v>
          </cell>
          <cell r="F27">
            <v>115</v>
          </cell>
          <cell r="G27">
            <v>391</v>
          </cell>
          <cell r="H27">
            <v>0.22727272727272727</v>
          </cell>
          <cell r="I27">
            <v>506</v>
          </cell>
          <cell r="J27">
            <v>100</v>
          </cell>
          <cell r="K27">
            <v>325</v>
          </cell>
          <cell r="L27">
            <v>0.23529411764705882</v>
          </cell>
          <cell r="M27">
            <v>425</v>
          </cell>
          <cell r="N27">
            <v>97</v>
          </cell>
          <cell r="O27">
            <v>353</v>
          </cell>
          <cell r="P27">
            <v>0.21555555555555556</v>
          </cell>
          <cell r="Q27">
            <v>450</v>
          </cell>
          <cell r="R27">
            <v>95</v>
          </cell>
          <cell r="S27">
            <v>348</v>
          </cell>
          <cell r="T27">
            <v>0.2144469525959368</v>
          </cell>
          <cell r="U27">
            <v>443</v>
          </cell>
        </row>
        <row r="28">
          <cell r="A28" t="str">
            <v>26</v>
          </cell>
          <cell r="B28">
            <v>134</v>
          </cell>
          <cell r="C28">
            <v>359</v>
          </cell>
          <cell r="D28">
            <v>0.27180527383367142</v>
          </cell>
          <cell r="E28">
            <v>493</v>
          </cell>
          <cell r="F28">
            <v>145</v>
          </cell>
          <cell r="G28">
            <v>389</v>
          </cell>
          <cell r="H28">
            <v>0.27153558052434457</v>
          </cell>
          <cell r="I28">
            <v>534</v>
          </cell>
          <cell r="J28">
            <v>116</v>
          </cell>
          <cell r="K28">
            <v>305</v>
          </cell>
          <cell r="L28">
            <v>0.27553444180522563</v>
          </cell>
          <cell r="M28">
            <v>421</v>
          </cell>
          <cell r="N28">
            <v>119</v>
          </cell>
          <cell r="O28">
            <v>320</v>
          </cell>
          <cell r="P28">
            <v>0.27107061503416857</v>
          </cell>
          <cell r="Q28">
            <v>439</v>
          </cell>
          <cell r="R28">
            <v>120</v>
          </cell>
          <cell r="S28">
            <v>366</v>
          </cell>
          <cell r="T28">
            <v>0.24691358024691357</v>
          </cell>
          <cell r="U28">
            <v>486</v>
          </cell>
        </row>
        <row r="29">
          <cell r="A29" t="str">
            <v>27</v>
          </cell>
          <cell r="B29">
            <v>174</v>
          </cell>
          <cell r="C29">
            <v>510</v>
          </cell>
          <cell r="D29">
            <v>0.25438596491228072</v>
          </cell>
          <cell r="E29">
            <v>684</v>
          </cell>
          <cell r="F29">
            <v>132</v>
          </cell>
          <cell r="G29">
            <v>515</v>
          </cell>
          <cell r="H29">
            <v>0.20401854714064915</v>
          </cell>
          <cell r="I29">
            <v>647</v>
          </cell>
          <cell r="J29">
            <v>164</v>
          </cell>
          <cell r="K29">
            <v>513</v>
          </cell>
          <cell r="L29">
            <v>0.24224519940915806</v>
          </cell>
          <cell r="M29">
            <v>677</v>
          </cell>
          <cell r="N29">
            <v>162</v>
          </cell>
          <cell r="O29">
            <v>512</v>
          </cell>
          <cell r="P29">
            <v>0.24035608308605341</v>
          </cell>
          <cell r="Q29">
            <v>674</v>
          </cell>
          <cell r="R29">
            <v>144</v>
          </cell>
          <cell r="S29">
            <v>458</v>
          </cell>
          <cell r="T29">
            <v>0.23920265780730898</v>
          </cell>
          <cell r="U29">
            <v>602</v>
          </cell>
        </row>
        <row r="30">
          <cell r="A30" t="str">
            <v>28</v>
          </cell>
          <cell r="B30">
            <v>101</v>
          </cell>
          <cell r="C30">
            <v>276</v>
          </cell>
          <cell r="D30">
            <v>0.26790450928381965</v>
          </cell>
          <cell r="E30">
            <v>377</v>
          </cell>
          <cell r="F30">
            <v>114</v>
          </cell>
          <cell r="G30">
            <v>326</v>
          </cell>
          <cell r="H30">
            <v>0.25909090909090909</v>
          </cell>
          <cell r="I30">
            <v>440</v>
          </cell>
          <cell r="J30">
            <v>89</v>
          </cell>
          <cell r="K30">
            <v>284</v>
          </cell>
          <cell r="L30">
            <v>0.23860589812332439</v>
          </cell>
          <cell r="M30">
            <v>373</v>
          </cell>
          <cell r="N30">
            <v>111</v>
          </cell>
          <cell r="O30">
            <v>355</v>
          </cell>
          <cell r="P30">
            <v>0.23819742489270387</v>
          </cell>
          <cell r="Q30">
            <v>466</v>
          </cell>
          <cell r="R30">
            <v>83</v>
          </cell>
          <cell r="S30">
            <v>268</v>
          </cell>
          <cell r="T30">
            <v>0.23646723646723647</v>
          </cell>
          <cell r="U30">
            <v>351</v>
          </cell>
        </row>
        <row r="31">
          <cell r="A31" t="str">
            <v>29</v>
          </cell>
          <cell r="B31">
            <v>32</v>
          </cell>
          <cell r="C31">
            <v>96</v>
          </cell>
          <cell r="D31">
            <v>0.25</v>
          </cell>
          <cell r="E31">
            <v>128</v>
          </cell>
          <cell r="F31">
            <v>28</v>
          </cell>
          <cell r="G31">
            <v>125</v>
          </cell>
          <cell r="H31">
            <v>0.18300653594771241</v>
          </cell>
          <cell r="I31">
            <v>153</v>
          </cell>
          <cell r="J31">
            <v>19</v>
          </cell>
          <cell r="K31">
            <v>74</v>
          </cell>
          <cell r="L31">
            <v>0.20430107526881722</v>
          </cell>
          <cell r="M31">
            <v>93</v>
          </cell>
          <cell r="N31">
            <v>18</v>
          </cell>
          <cell r="O31">
            <v>73</v>
          </cell>
          <cell r="P31">
            <v>0.19780219780219779</v>
          </cell>
          <cell r="Q31">
            <v>91</v>
          </cell>
          <cell r="R31">
            <v>21</v>
          </cell>
          <cell r="S31">
            <v>102</v>
          </cell>
          <cell r="T31">
            <v>0.17073170731707318</v>
          </cell>
          <cell r="U31">
            <v>123</v>
          </cell>
        </row>
        <row r="32">
          <cell r="A32" t="str">
            <v>30</v>
          </cell>
          <cell r="B32">
            <v>31</v>
          </cell>
          <cell r="C32">
            <v>120</v>
          </cell>
          <cell r="D32">
            <v>0.20529801324503311</v>
          </cell>
          <cell r="E32">
            <v>151</v>
          </cell>
          <cell r="F32">
            <v>21</v>
          </cell>
          <cell r="G32">
            <v>89</v>
          </cell>
          <cell r="H32">
            <v>0.19090909090909092</v>
          </cell>
          <cell r="I32">
            <v>110</v>
          </cell>
          <cell r="J32">
            <v>32</v>
          </cell>
          <cell r="K32">
            <v>106</v>
          </cell>
          <cell r="L32">
            <v>0.2318840579710145</v>
          </cell>
          <cell r="M32">
            <v>138</v>
          </cell>
          <cell r="N32">
            <v>24</v>
          </cell>
          <cell r="O32">
            <v>103</v>
          </cell>
          <cell r="P32">
            <v>0.1889763779527559</v>
          </cell>
          <cell r="Q32">
            <v>127</v>
          </cell>
          <cell r="R32">
            <v>35</v>
          </cell>
          <cell r="S32">
            <v>106</v>
          </cell>
          <cell r="T32">
            <v>0.24822695035460993</v>
          </cell>
          <cell r="U32">
            <v>141</v>
          </cell>
        </row>
        <row r="33">
          <cell r="A33" t="str">
            <v>31</v>
          </cell>
          <cell r="B33">
            <v>141</v>
          </cell>
          <cell r="C33">
            <v>240</v>
          </cell>
          <cell r="D33">
            <v>0.37007874015748032</v>
          </cell>
          <cell r="E33">
            <v>381</v>
          </cell>
          <cell r="F33">
            <v>148</v>
          </cell>
          <cell r="G33">
            <v>212</v>
          </cell>
          <cell r="H33">
            <v>0.41111111111111109</v>
          </cell>
          <cell r="I33">
            <v>360</v>
          </cell>
          <cell r="J33">
            <v>168</v>
          </cell>
          <cell r="K33">
            <v>229</v>
          </cell>
          <cell r="L33">
            <v>0.42317380352644834</v>
          </cell>
          <cell r="M33">
            <v>397</v>
          </cell>
          <cell r="N33">
            <v>160</v>
          </cell>
          <cell r="O33">
            <v>221</v>
          </cell>
          <cell r="P33">
            <v>0.41994750656167978</v>
          </cell>
          <cell r="Q33">
            <v>381</v>
          </cell>
          <cell r="R33">
            <v>89</v>
          </cell>
          <cell r="S33">
            <v>133</v>
          </cell>
          <cell r="T33">
            <v>0.40090090090090091</v>
          </cell>
          <cell r="U33">
            <v>222</v>
          </cell>
        </row>
        <row r="34">
          <cell r="A34" t="str">
            <v>32</v>
          </cell>
          <cell r="B34">
            <v>168</v>
          </cell>
          <cell r="C34">
            <v>278</v>
          </cell>
          <cell r="D34">
            <v>0.37668161434977576</v>
          </cell>
          <cell r="E34">
            <v>446</v>
          </cell>
          <cell r="F34">
            <v>182</v>
          </cell>
          <cell r="G34">
            <v>263</v>
          </cell>
          <cell r="H34">
            <v>0.40898876404494383</v>
          </cell>
          <cell r="I34">
            <v>445</v>
          </cell>
          <cell r="J34">
            <v>159</v>
          </cell>
          <cell r="K34">
            <v>237</v>
          </cell>
          <cell r="L34">
            <v>0.40151515151515149</v>
          </cell>
          <cell r="M34">
            <v>396</v>
          </cell>
          <cell r="N34">
            <v>166</v>
          </cell>
          <cell r="O34">
            <v>261</v>
          </cell>
          <cell r="P34">
            <v>0.38875878220140514</v>
          </cell>
          <cell r="Q34">
            <v>427</v>
          </cell>
          <cell r="R34">
            <v>101</v>
          </cell>
          <cell r="S34">
            <v>151</v>
          </cell>
          <cell r="T34">
            <v>0.40079365079365081</v>
          </cell>
          <cell r="U34">
            <v>252</v>
          </cell>
        </row>
        <row r="35">
          <cell r="A35" t="str">
            <v>33</v>
          </cell>
          <cell r="B35">
            <v>92</v>
          </cell>
          <cell r="C35">
            <v>201</v>
          </cell>
          <cell r="D35">
            <v>0.31399317406143346</v>
          </cell>
          <cell r="E35">
            <v>293</v>
          </cell>
          <cell r="F35">
            <v>132</v>
          </cell>
          <cell r="G35">
            <v>215</v>
          </cell>
          <cell r="H35">
            <v>0.3804034582132565</v>
          </cell>
          <cell r="I35">
            <v>347</v>
          </cell>
          <cell r="J35">
            <v>104</v>
          </cell>
          <cell r="K35">
            <v>178</v>
          </cell>
          <cell r="L35">
            <v>0.36879432624113473</v>
          </cell>
          <cell r="M35">
            <v>282</v>
          </cell>
          <cell r="N35">
            <v>84</v>
          </cell>
          <cell r="O35">
            <v>165</v>
          </cell>
          <cell r="P35">
            <v>0.33734939759036142</v>
          </cell>
          <cell r="Q35">
            <v>249</v>
          </cell>
          <cell r="R35">
            <v>91</v>
          </cell>
          <cell r="S35">
            <v>160</v>
          </cell>
          <cell r="T35">
            <v>0.36254980079681276</v>
          </cell>
          <cell r="U35">
            <v>251</v>
          </cell>
        </row>
        <row r="36">
          <cell r="A36" t="str">
            <v>34</v>
          </cell>
          <cell r="B36">
            <v>10</v>
          </cell>
          <cell r="C36">
            <v>48</v>
          </cell>
          <cell r="D36">
            <v>0.17241379310344829</v>
          </cell>
          <cell r="E36">
            <v>58</v>
          </cell>
          <cell r="F36">
            <v>8</v>
          </cell>
          <cell r="G36">
            <v>26</v>
          </cell>
          <cell r="H36">
            <v>0.23529411764705882</v>
          </cell>
          <cell r="I36">
            <v>34</v>
          </cell>
          <cell r="J36">
            <v>9</v>
          </cell>
          <cell r="K36">
            <v>42</v>
          </cell>
          <cell r="L36">
            <v>0.17647058823529413</v>
          </cell>
          <cell r="M36">
            <v>51</v>
          </cell>
          <cell r="N36">
            <v>18</v>
          </cell>
          <cell r="O36">
            <v>64</v>
          </cell>
          <cell r="P36">
            <v>0.21951219512195122</v>
          </cell>
          <cell r="Q36">
            <v>82</v>
          </cell>
          <cell r="R36">
            <v>8</v>
          </cell>
          <cell r="S36">
            <v>16</v>
          </cell>
          <cell r="T36">
            <v>0.33333333333333331</v>
          </cell>
          <cell r="U36">
            <v>24</v>
          </cell>
        </row>
        <row r="37">
          <cell r="A37" t="str">
            <v>35</v>
          </cell>
          <cell r="B37">
            <v>74</v>
          </cell>
          <cell r="C37">
            <v>136</v>
          </cell>
          <cell r="D37">
            <v>0.35238095238095241</v>
          </cell>
          <cell r="E37">
            <v>210</v>
          </cell>
          <cell r="F37">
            <v>59</v>
          </cell>
          <cell r="G37">
            <v>115</v>
          </cell>
          <cell r="H37">
            <v>0.33908045977011492</v>
          </cell>
          <cell r="I37">
            <v>174</v>
          </cell>
          <cell r="J37">
            <v>64</v>
          </cell>
          <cell r="K37">
            <v>126</v>
          </cell>
          <cell r="L37">
            <v>0.33684210526315789</v>
          </cell>
          <cell r="M37">
            <v>190</v>
          </cell>
          <cell r="N37">
            <v>69</v>
          </cell>
          <cell r="O37">
            <v>107</v>
          </cell>
          <cell r="P37">
            <v>0.39204545454545453</v>
          </cell>
          <cell r="Q37">
            <v>176</v>
          </cell>
          <cell r="R37">
            <v>78</v>
          </cell>
          <cell r="S37">
            <v>103</v>
          </cell>
          <cell r="T37">
            <v>0.43093922651933703</v>
          </cell>
          <cell r="U37">
            <v>181</v>
          </cell>
        </row>
        <row r="38">
          <cell r="A38" t="str">
            <v>36</v>
          </cell>
          <cell r="B38">
            <v>22</v>
          </cell>
          <cell r="C38">
            <v>40</v>
          </cell>
          <cell r="D38">
            <v>0.35483870967741937</v>
          </cell>
          <cell r="E38">
            <v>62</v>
          </cell>
          <cell r="F38">
            <v>41</v>
          </cell>
          <cell r="G38">
            <v>56</v>
          </cell>
          <cell r="H38">
            <v>0.42268041237113402</v>
          </cell>
          <cell r="I38">
            <v>97</v>
          </cell>
          <cell r="J38">
            <v>29</v>
          </cell>
          <cell r="K38">
            <v>54</v>
          </cell>
          <cell r="L38">
            <v>0.3493975903614458</v>
          </cell>
          <cell r="M38">
            <v>83</v>
          </cell>
          <cell r="N38">
            <v>21</v>
          </cell>
          <cell r="O38">
            <v>26</v>
          </cell>
          <cell r="P38">
            <v>0.44680851063829785</v>
          </cell>
          <cell r="Q38">
            <v>47</v>
          </cell>
          <cell r="R38">
            <v>33</v>
          </cell>
          <cell r="S38">
            <v>44</v>
          </cell>
          <cell r="T38">
            <v>0.42857142857142855</v>
          </cell>
          <cell r="U38">
            <v>77</v>
          </cell>
        </row>
        <row r="39">
          <cell r="A39" t="str">
            <v>37</v>
          </cell>
          <cell r="B39">
            <v>25</v>
          </cell>
          <cell r="C39">
            <v>31</v>
          </cell>
          <cell r="D39">
            <v>0.44642857142857145</v>
          </cell>
          <cell r="E39">
            <v>56</v>
          </cell>
          <cell r="F39">
            <v>8</v>
          </cell>
          <cell r="G39">
            <v>24</v>
          </cell>
          <cell r="H39">
            <v>0.25</v>
          </cell>
          <cell r="I39">
            <v>32</v>
          </cell>
          <cell r="J39">
            <v>6</v>
          </cell>
          <cell r="K39">
            <v>10</v>
          </cell>
          <cell r="L39">
            <v>0.375</v>
          </cell>
          <cell r="M39">
            <v>16</v>
          </cell>
          <cell r="N39">
            <v>9</v>
          </cell>
          <cell r="O39">
            <v>21</v>
          </cell>
          <cell r="P39">
            <v>0.3</v>
          </cell>
          <cell r="Q39">
            <v>30</v>
          </cell>
          <cell r="R39">
            <v>4</v>
          </cell>
          <cell r="S39">
            <v>7</v>
          </cell>
          <cell r="T39">
            <v>0.36363636363636365</v>
          </cell>
          <cell r="U39">
            <v>11</v>
          </cell>
        </row>
        <row r="40">
          <cell r="A40" t="str">
            <v>60</v>
          </cell>
          <cell r="B40">
            <v>74</v>
          </cell>
          <cell r="C40">
            <v>304</v>
          </cell>
          <cell r="D40">
            <v>0.19576719576719576</v>
          </cell>
          <cell r="E40">
            <v>378</v>
          </cell>
          <cell r="F40">
            <v>73</v>
          </cell>
          <cell r="G40">
            <v>342</v>
          </cell>
          <cell r="H40">
            <v>0.17590361445783131</v>
          </cell>
          <cell r="I40">
            <v>415</v>
          </cell>
          <cell r="J40">
            <v>75</v>
          </cell>
          <cell r="K40">
            <v>335</v>
          </cell>
          <cell r="L40">
            <v>0.18292682926829268</v>
          </cell>
          <cell r="M40">
            <v>410</v>
          </cell>
          <cell r="N40">
            <v>95</v>
          </cell>
          <cell r="O40">
            <v>378</v>
          </cell>
          <cell r="P40">
            <v>0.20084566596194503</v>
          </cell>
          <cell r="Q40">
            <v>473</v>
          </cell>
          <cell r="R40">
            <v>80</v>
          </cell>
          <cell r="S40">
            <v>369</v>
          </cell>
          <cell r="T40">
            <v>0.17817371937639198</v>
          </cell>
          <cell r="U40">
            <v>449</v>
          </cell>
        </row>
        <row r="41">
          <cell r="A41" t="str">
            <v>61</v>
          </cell>
          <cell r="B41">
            <v>78</v>
          </cell>
          <cell r="C41">
            <v>274</v>
          </cell>
          <cell r="D41">
            <v>0.22159090909090909</v>
          </cell>
          <cell r="E41">
            <v>352</v>
          </cell>
          <cell r="F41">
            <v>98</v>
          </cell>
          <cell r="G41">
            <v>294</v>
          </cell>
          <cell r="H41">
            <v>0.25</v>
          </cell>
          <cell r="I41">
            <v>392</v>
          </cell>
          <cell r="J41">
            <v>74</v>
          </cell>
          <cell r="K41">
            <v>250</v>
          </cell>
          <cell r="L41">
            <v>0.22839506172839505</v>
          </cell>
          <cell r="M41">
            <v>324</v>
          </cell>
          <cell r="N41">
            <v>76</v>
          </cell>
          <cell r="O41">
            <v>271</v>
          </cell>
          <cell r="P41">
            <v>0.21902017291066284</v>
          </cell>
          <cell r="Q41">
            <v>347</v>
          </cell>
          <cell r="R41">
            <v>72</v>
          </cell>
          <cell r="S41">
            <v>259</v>
          </cell>
          <cell r="T41">
            <v>0.2175226586102719</v>
          </cell>
          <cell r="U41">
            <v>331</v>
          </cell>
        </row>
        <row r="42">
          <cell r="A42" t="str">
            <v>62</v>
          </cell>
          <cell r="B42">
            <v>63</v>
          </cell>
          <cell r="C42">
            <v>140</v>
          </cell>
          <cell r="D42">
            <v>0.31034482758620691</v>
          </cell>
          <cell r="E42">
            <v>203</v>
          </cell>
          <cell r="F42">
            <v>85</v>
          </cell>
          <cell r="G42">
            <v>162</v>
          </cell>
          <cell r="H42">
            <v>0.34412955465587042</v>
          </cell>
          <cell r="I42">
            <v>247</v>
          </cell>
          <cell r="J42">
            <v>84</v>
          </cell>
          <cell r="K42">
            <v>185</v>
          </cell>
          <cell r="L42">
            <v>0.31226765799256506</v>
          </cell>
          <cell r="M42">
            <v>269</v>
          </cell>
          <cell r="N42">
            <v>62</v>
          </cell>
          <cell r="O42">
            <v>148</v>
          </cell>
          <cell r="P42">
            <v>0.29523809523809524</v>
          </cell>
          <cell r="Q42">
            <v>210</v>
          </cell>
          <cell r="R42">
            <v>75</v>
          </cell>
          <cell r="S42">
            <v>151</v>
          </cell>
          <cell r="T42">
            <v>0.33185840707964603</v>
          </cell>
          <cell r="U42">
            <v>226</v>
          </cell>
        </row>
        <row r="43">
          <cell r="A43" t="str">
            <v>63</v>
          </cell>
          <cell r="B43">
            <v>49</v>
          </cell>
          <cell r="C43">
            <v>216</v>
          </cell>
          <cell r="D43">
            <v>0.18490566037735848</v>
          </cell>
          <cell r="E43">
            <v>265</v>
          </cell>
          <cell r="F43">
            <v>64</v>
          </cell>
          <cell r="G43">
            <v>229</v>
          </cell>
          <cell r="H43">
            <v>0.21843003412969283</v>
          </cell>
          <cell r="I43">
            <v>293</v>
          </cell>
          <cell r="J43">
            <v>43</v>
          </cell>
          <cell r="K43">
            <v>153</v>
          </cell>
          <cell r="L43">
            <v>0.21938775510204081</v>
          </cell>
          <cell r="M43">
            <v>196</v>
          </cell>
          <cell r="N43">
            <v>47</v>
          </cell>
          <cell r="O43">
            <v>199</v>
          </cell>
          <cell r="P43">
            <v>0.1910569105691057</v>
          </cell>
          <cell r="Q43">
            <v>246</v>
          </cell>
          <cell r="R43">
            <v>39</v>
          </cell>
          <cell r="S43">
            <v>168</v>
          </cell>
          <cell r="T43">
            <v>0.18840579710144928</v>
          </cell>
          <cell r="U43">
            <v>207</v>
          </cell>
        </row>
        <row r="44">
          <cell r="A44" t="str">
            <v>64</v>
          </cell>
          <cell r="B44">
            <v>264</v>
          </cell>
          <cell r="C44">
            <v>174</v>
          </cell>
          <cell r="D44">
            <v>0.60273972602739723</v>
          </cell>
          <cell r="E44">
            <v>438</v>
          </cell>
          <cell r="F44">
            <v>299</v>
          </cell>
          <cell r="G44">
            <v>219</v>
          </cell>
          <cell r="H44">
            <v>0.57722007722007718</v>
          </cell>
          <cell r="I44">
            <v>518</v>
          </cell>
          <cell r="J44">
            <v>271</v>
          </cell>
          <cell r="K44">
            <v>185</v>
          </cell>
          <cell r="L44">
            <v>0.5942982456140351</v>
          </cell>
          <cell r="M44">
            <v>456</v>
          </cell>
          <cell r="N44">
            <v>232</v>
          </cell>
          <cell r="O44">
            <v>205</v>
          </cell>
          <cell r="P44">
            <v>0.53089244851258577</v>
          </cell>
          <cell r="Q44">
            <v>437</v>
          </cell>
          <cell r="R44">
            <v>216</v>
          </cell>
          <cell r="S44">
            <v>186</v>
          </cell>
          <cell r="T44">
            <v>0.53731343283582089</v>
          </cell>
          <cell r="U44">
            <v>402</v>
          </cell>
        </row>
        <row r="45">
          <cell r="A45" t="str">
            <v>65</v>
          </cell>
          <cell r="B45">
            <v>273</v>
          </cell>
          <cell r="C45">
            <v>163</v>
          </cell>
          <cell r="D45">
            <v>0.62614678899082565</v>
          </cell>
          <cell r="E45">
            <v>436</v>
          </cell>
          <cell r="F45">
            <v>228</v>
          </cell>
          <cell r="G45">
            <v>155</v>
          </cell>
          <cell r="H45">
            <v>0.59530026109660572</v>
          </cell>
          <cell r="I45">
            <v>383</v>
          </cell>
          <cell r="J45">
            <v>281</v>
          </cell>
          <cell r="K45">
            <v>182</v>
          </cell>
          <cell r="L45">
            <v>0.60691144708423328</v>
          </cell>
          <cell r="M45">
            <v>463</v>
          </cell>
          <cell r="N45">
            <v>217</v>
          </cell>
          <cell r="O45">
            <v>139</v>
          </cell>
          <cell r="P45">
            <v>0.6095505617977528</v>
          </cell>
          <cell r="Q45">
            <v>356</v>
          </cell>
          <cell r="R45">
            <v>186</v>
          </cell>
          <cell r="S45">
            <v>149</v>
          </cell>
          <cell r="T45">
            <v>0.55522388059701488</v>
          </cell>
          <cell r="U45">
            <v>335</v>
          </cell>
        </row>
        <row r="46">
          <cell r="A46" t="str">
            <v>66</v>
          </cell>
          <cell r="B46">
            <v>147</v>
          </cell>
          <cell r="C46">
            <v>142</v>
          </cell>
          <cell r="D46">
            <v>0.50865051903114189</v>
          </cell>
          <cell r="E46">
            <v>289</v>
          </cell>
          <cell r="F46">
            <v>138</v>
          </cell>
          <cell r="G46">
            <v>113</v>
          </cell>
          <cell r="H46">
            <v>0.54980079681274896</v>
          </cell>
          <cell r="I46">
            <v>251</v>
          </cell>
          <cell r="J46">
            <v>93</v>
          </cell>
          <cell r="K46">
            <v>97</v>
          </cell>
          <cell r="L46">
            <v>0.48947368421052634</v>
          </cell>
          <cell r="M46">
            <v>190</v>
          </cell>
          <cell r="N46">
            <v>52</v>
          </cell>
          <cell r="O46">
            <v>55</v>
          </cell>
          <cell r="P46">
            <v>0.48598130841121495</v>
          </cell>
          <cell r="Q46">
            <v>107</v>
          </cell>
          <cell r="R46">
            <v>159</v>
          </cell>
          <cell r="S46">
            <v>122</v>
          </cell>
          <cell r="T46">
            <v>0.5658362989323843</v>
          </cell>
          <cell r="U46">
            <v>281</v>
          </cell>
        </row>
        <row r="47">
          <cell r="A47" t="str">
            <v>67</v>
          </cell>
          <cell r="B47">
            <v>122</v>
          </cell>
          <cell r="C47">
            <v>131</v>
          </cell>
          <cell r="D47">
            <v>0.48221343873517786</v>
          </cell>
          <cell r="E47">
            <v>253</v>
          </cell>
          <cell r="F47">
            <v>109</v>
          </cell>
          <cell r="G47">
            <v>136</v>
          </cell>
          <cell r="H47">
            <v>0.44489795918367347</v>
          </cell>
          <cell r="I47">
            <v>245</v>
          </cell>
          <cell r="J47">
            <v>118</v>
          </cell>
          <cell r="K47">
            <v>98</v>
          </cell>
          <cell r="L47">
            <v>0.54629629629629628</v>
          </cell>
          <cell r="M47">
            <v>216</v>
          </cell>
          <cell r="N47">
            <v>100</v>
          </cell>
          <cell r="O47">
            <v>102</v>
          </cell>
          <cell r="P47">
            <v>0.49504950495049505</v>
          </cell>
          <cell r="Q47">
            <v>202</v>
          </cell>
          <cell r="R47">
            <v>133</v>
          </cell>
          <cell r="S47">
            <v>130</v>
          </cell>
          <cell r="T47">
            <v>0.50570342205323193</v>
          </cell>
          <cell r="U47">
            <v>263</v>
          </cell>
        </row>
        <row r="48">
          <cell r="A48" t="str">
            <v>68</v>
          </cell>
          <cell r="B48">
            <v>52</v>
          </cell>
          <cell r="C48">
            <v>62</v>
          </cell>
          <cell r="D48">
            <v>0.45614035087719296</v>
          </cell>
          <cell r="E48">
            <v>114</v>
          </cell>
          <cell r="F48">
            <v>66</v>
          </cell>
          <cell r="G48">
            <v>68</v>
          </cell>
          <cell r="H48">
            <v>0.4925373134328358</v>
          </cell>
          <cell r="I48">
            <v>134</v>
          </cell>
          <cell r="J48">
            <v>91</v>
          </cell>
          <cell r="K48">
            <v>90</v>
          </cell>
          <cell r="L48">
            <v>0.50276243093922657</v>
          </cell>
          <cell r="M48">
            <v>181</v>
          </cell>
          <cell r="N48">
            <v>60</v>
          </cell>
          <cell r="O48">
            <v>56</v>
          </cell>
          <cell r="P48">
            <v>0.51724137931034486</v>
          </cell>
          <cell r="Q48">
            <v>116</v>
          </cell>
          <cell r="R48">
            <v>70</v>
          </cell>
          <cell r="S48">
            <v>69</v>
          </cell>
          <cell r="T48">
            <v>0.50359712230215825</v>
          </cell>
          <cell r="U48">
            <v>139</v>
          </cell>
        </row>
        <row r="49">
          <cell r="A49" t="str">
            <v>69</v>
          </cell>
          <cell r="B49">
            <v>61</v>
          </cell>
          <cell r="C49">
            <v>55</v>
          </cell>
          <cell r="D49">
            <v>0.52586206896551724</v>
          </cell>
          <cell r="E49">
            <v>116</v>
          </cell>
          <cell r="F49">
            <v>82</v>
          </cell>
          <cell r="G49">
            <v>71</v>
          </cell>
          <cell r="H49">
            <v>0.53594771241830064</v>
          </cell>
          <cell r="I49">
            <v>153</v>
          </cell>
          <cell r="J49">
            <v>42</v>
          </cell>
          <cell r="K49">
            <v>56</v>
          </cell>
          <cell r="L49">
            <v>0.42857142857142855</v>
          </cell>
          <cell r="M49">
            <v>98</v>
          </cell>
          <cell r="N49">
            <v>46</v>
          </cell>
          <cell r="O49">
            <v>41</v>
          </cell>
          <cell r="P49">
            <v>0.52873563218390807</v>
          </cell>
          <cell r="Q49">
            <v>87</v>
          </cell>
          <cell r="R49">
            <v>37</v>
          </cell>
          <cell r="S49">
            <v>27</v>
          </cell>
          <cell r="T49">
            <v>0.578125</v>
          </cell>
          <cell r="U49">
            <v>64</v>
          </cell>
        </row>
        <row r="50">
          <cell r="A50" t="str">
            <v>70</v>
          </cell>
          <cell r="B50">
            <v>204</v>
          </cell>
          <cell r="C50">
            <v>176</v>
          </cell>
          <cell r="D50">
            <v>0.5368421052631579</v>
          </cell>
          <cell r="E50">
            <v>380</v>
          </cell>
          <cell r="F50">
            <v>205</v>
          </cell>
          <cell r="G50">
            <v>144</v>
          </cell>
          <cell r="H50">
            <v>0.58739255014326652</v>
          </cell>
          <cell r="I50">
            <v>349</v>
          </cell>
          <cell r="J50">
            <v>223</v>
          </cell>
          <cell r="K50">
            <v>172</v>
          </cell>
          <cell r="L50">
            <v>0.56455696202531647</v>
          </cell>
          <cell r="M50">
            <v>395</v>
          </cell>
          <cell r="N50">
            <v>234</v>
          </cell>
          <cell r="O50">
            <v>184</v>
          </cell>
          <cell r="P50">
            <v>0.55980861244019142</v>
          </cell>
          <cell r="Q50">
            <v>418</v>
          </cell>
          <cell r="R50">
            <v>273</v>
          </cell>
          <cell r="S50">
            <v>212</v>
          </cell>
          <cell r="T50">
            <v>0.56288659793814433</v>
          </cell>
          <cell r="U50">
            <v>485</v>
          </cell>
        </row>
        <row r="51">
          <cell r="A51" t="str">
            <v>71</v>
          </cell>
          <cell r="B51">
            <v>159</v>
          </cell>
          <cell r="C51">
            <v>110</v>
          </cell>
          <cell r="D51">
            <v>0.59107806691449816</v>
          </cell>
          <cell r="E51">
            <v>269</v>
          </cell>
          <cell r="F51">
            <v>171</v>
          </cell>
          <cell r="G51">
            <v>134</v>
          </cell>
          <cell r="H51">
            <v>0.56065573770491806</v>
          </cell>
          <cell r="I51">
            <v>305</v>
          </cell>
          <cell r="J51">
            <v>175</v>
          </cell>
          <cell r="K51">
            <v>125</v>
          </cell>
          <cell r="L51">
            <v>0.58333333333333337</v>
          </cell>
          <cell r="M51">
            <v>300</v>
          </cell>
          <cell r="N51">
            <v>192</v>
          </cell>
          <cell r="O51">
            <v>152</v>
          </cell>
          <cell r="P51">
            <v>0.55813953488372092</v>
          </cell>
          <cell r="Q51">
            <v>344</v>
          </cell>
          <cell r="R51">
            <v>164</v>
          </cell>
          <cell r="S51">
            <v>130</v>
          </cell>
          <cell r="T51">
            <v>0.55782312925170063</v>
          </cell>
          <cell r="U51">
            <v>294</v>
          </cell>
        </row>
        <row r="52">
          <cell r="A52" t="str">
            <v>72</v>
          </cell>
          <cell r="B52">
            <v>19</v>
          </cell>
          <cell r="C52">
            <v>36</v>
          </cell>
          <cell r="D52">
            <v>0.34545454545454546</v>
          </cell>
          <cell r="E52">
            <v>55</v>
          </cell>
          <cell r="F52">
            <v>29</v>
          </cell>
          <cell r="G52">
            <v>64</v>
          </cell>
          <cell r="H52">
            <v>0.31182795698924731</v>
          </cell>
          <cell r="I52">
            <v>93</v>
          </cell>
          <cell r="J52">
            <v>16</v>
          </cell>
          <cell r="K52">
            <v>41</v>
          </cell>
          <cell r="L52">
            <v>0.2807017543859649</v>
          </cell>
          <cell r="M52">
            <v>57</v>
          </cell>
          <cell r="N52">
            <v>22</v>
          </cell>
          <cell r="O52">
            <v>48</v>
          </cell>
          <cell r="P52">
            <v>0.31428571428571428</v>
          </cell>
          <cell r="Q52">
            <v>70</v>
          </cell>
          <cell r="R52">
            <v>17</v>
          </cell>
          <cell r="S52">
            <v>37</v>
          </cell>
          <cell r="T52">
            <v>0.31481481481481483</v>
          </cell>
          <cell r="U52">
            <v>54</v>
          </cell>
        </row>
        <row r="53">
          <cell r="A53" t="str">
            <v>73</v>
          </cell>
          <cell r="B53">
            <v>10</v>
          </cell>
          <cell r="C53">
            <v>8</v>
          </cell>
          <cell r="D53">
            <v>0.55555555555555558</v>
          </cell>
          <cell r="E53">
            <v>18</v>
          </cell>
          <cell r="F53">
            <v>1</v>
          </cell>
          <cell r="G53">
            <v>5</v>
          </cell>
          <cell r="H53">
            <v>0.16666666666666666</v>
          </cell>
          <cell r="I53">
            <v>6</v>
          </cell>
          <cell r="J53">
            <v>4</v>
          </cell>
          <cell r="K53">
            <v>5</v>
          </cell>
          <cell r="L53">
            <v>0.44444444444444442</v>
          </cell>
          <cell r="M53">
            <v>9</v>
          </cell>
          <cell r="N53">
            <v>4</v>
          </cell>
          <cell r="O53">
            <v>4</v>
          </cell>
          <cell r="P53">
            <v>0.5</v>
          </cell>
          <cell r="Q53">
            <v>8</v>
          </cell>
          <cell r="R53">
            <v>1</v>
          </cell>
          <cell r="S53">
            <v>10</v>
          </cell>
          <cell r="T53">
            <v>9.0909090909090912E-2</v>
          </cell>
          <cell r="U53">
            <v>11</v>
          </cell>
        </row>
        <row r="54">
          <cell r="A54" t="str">
            <v>74</v>
          </cell>
          <cell r="B54">
            <v>76</v>
          </cell>
          <cell r="C54">
            <v>157</v>
          </cell>
          <cell r="D54">
            <v>0.3261802575107296</v>
          </cell>
          <cell r="E54">
            <v>233</v>
          </cell>
          <cell r="F54">
            <v>96</v>
          </cell>
          <cell r="G54">
            <v>149</v>
          </cell>
          <cell r="H54">
            <v>0.39183673469387753</v>
          </cell>
          <cell r="I54">
            <v>245</v>
          </cell>
          <cell r="J54">
            <v>83</v>
          </cell>
          <cell r="K54">
            <v>156</v>
          </cell>
          <cell r="L54">
            <v>0.34728033472803349</v>
          </cell>
          <cell r="M54">
            <v>239</v>
          </cell>
          <cell r="N54">
            <v>80</v>
          </cell>
          <cell r="O54">
            <v>163</v>
          </cell>
          <cell r="P54">
            <v>0.32921810699588477</v>
          </cell>
          <cell r="Q54">
            <v>243</v>
          </cell>
          <cell r="R54">
            <v>98</v>
          </cell>
          <cell r="S54">
            <v>182</v>
          </cell>
          <cell r="T54">
            <v>0.35</v>
          </cell>
          <cell r="U54">
            <v>280</v>
          </cell>
        </row>
        <row r="55">
          <cell r="A55" t="str">
            <v>76</v>
          </cell>
          <cell r="J55">
            <v>2</v>
          </cell>
          <cell r="K55">
            <v>8</v>
          </cell>
          <cell r="L55">
            <v>0.2</v>
          </cell>
          <cell r="M55">
            <v>10</v>
          </cell>
          <cell r="N55">
            <v>1</v>
          </cell>
          <cell r="O55">
            <v>8</v>
          </cell>
          <cell r="P55">
            <v>0.1111111111111111</v>
          </cell>
          <cell r="Q55">
            <v>9</v>
          </cell>
          <cell r="R55">
            <v>1</v>
          </cell>
          <cell r="S55">
            <v>12</v>
          </cell>
          <cell r="T55">
            <v>7.6923076923076927E-2</v>
          </cell>
          <cell r="U55">
            <v>13</v>
          </cell>
        </row>
        <row r="56">
          <cell r="A56" t="str">
            <v>77</v>
          </cell>
          <cell r="C56">
            <v>1</v>
          </cell>
          <cell r="D56">
            <v>0</v>
          </cell>
          <cell r="E56">
            <v>1</v>
          </cell>
          <cell r="F56">
            <v>2</v>
          </cell>
          <cell r="G56">
            <v>4</v>
          </cell>
          <cell r="H56">
            <v>0.33333333333333331</v>
          </cell>
          <cell r="I56">
            <v>6</v>
          </cell>
          <cell r="U56">
            <v>0</v>
          </cell>
        </row>
        <row r="57">
          <cell r="A57" t="str">
            <v>85</v>
          </cell>
          <cell r="B57">
            <v>50</v>
          </cell>
          <cell r="C57">
            <v>55</v>
          </cell>
          <cell r="D57">
            <v>0.47619047619047616</v>
          </cell>
          <cell r="E57">
            <v>105</v>
          </cell>
          <cell r="F57">
            <v>45</v>
          </cell>
          <cell r="G57">
            <v>34</v>
          </cell>
          <cell r="H57">
            <v>0.569620253164557</v>
          </cell>
          <cell r="I57">
            <v>79</v>
          </cell>
          <cell r="J57">
            <v>30</v>
          </cell>
          <cell r="K57">
            <v>59</v>
          </cell>
          <cell r="L57">
            <v>0.33707865168539325</v>
          </cell>
          <cell r="M57">
            <v>89</v>
          </cell>
          <cell r="N57">
            <v>45</v>
          </cell>
          <cell r="O57">
            <v>38</v>
          </cell>
          <cell r="P57">
            <v>0.54216867469879515</v>
          </cell>
          <cell r="Q57">
            <v>83</v>
          </cell>
          <cell r="R57">
            <v>41</v>
          </cell>
          <cell r="S57">
            <v>50</v>
          </cell>
          <cell r="T57">
            <v>0.45054945054945056</v>
          </cell>
          <cell r="U57">
            <v>91</v>
          </cell>
        </row>
        <row r="58">
          <cell r="A58" t="str">
            <v>86</v>
          </cell>
          <cell r="B58">
            <v>58</v>
          </cell>
          <cell r="C58">
            <v>59</v>
          </cell>
          <cell r="D58">
            <v>0.49572649572649574</v>
          </cell>
          <cell r="E58">
            <v>117</v>
          </cell>
          <cell r="F58">
            <v>89</v>
          </cell>
          <cell r="G58">
            <v>75</v>
          </cell>
          <cell r="H58">
            <v>0.54268292682926833</v>
          </cell>
          <cell r="I58">
            <v>164</v>
          </cell>
          <cell r="J58">
            <v>115</v>
          </cell>
          <cell r="K58">
            <v>106</v>
          </cell>
          <cell r="L58">
            <v>0.52036199095022628</v>
          </cell>
          <cell r="M58">
            <v>221</v>
          </cell>
          <cell r="N58">
            <v>61</v>
          </cell>
          <cell r="O58">
            <v>84</v>
          </cell>
          <cell r="P58">
            <v>0.4206896551724138</v>
          </cell>
          <cell r="Q58">
            <v>145</v>
          </cell>
          <cell r="R58">
            <v>115</v>
          </cell>
          <cell r="S58">
            <v>119</v>
          </cell>
          <cell r="T58">
            <v>0.49145299145299143</v>
          </cell>
          <cell r="U58">
            <v>234</v>
          </cell>
        </row>
        <row r="59">
          <cell r="A59" t="str">
            <v>87</v>
          </cell>
          <cell r="B59">
            <v>104</v>
          </cell>
          <cell r="C59">
            <v>59</v>
          </cell>
          <cell r="D59">
            <v>0.6380368098159509</v>
          </cell>
          <cell r="E59">
            <v>163</v>
          </cell>
          <cell r="F59">
            <v>100</v>
          </cell>
          <cell r="G59">
            <v>77</v>
          </cell>
          <cell r="H59">
            <v>0.56497175141242939</v>
          </cell>
          <cell r="I59">
            <v>177</v>
          </cell>
          <cell r="J59">
            <v>62</v>
          </cell>
          <cell r="K59">
            <v>43</v>
          </cell>
          <cell r="L59">
            <v>0.59047619047619049</v>
          </cell>
          <cell r="M59">
            <v>105</v>
          </cell>
          <cell r="N59">
            <v>65</v>
          </cell>
          <cell r="O59">
            <v>37</v>
          </cell>
          <cell r="P59">
            <v>0.63725490196078427</v>
          </cell>
          <cell r="Q59">
            <v>102</v>
          </cell>
          <cell r="R59">
            <v>68</v>
          </cell>
          <cell r="S59">
            <v>54</v>
          </cell>
          <cell r="T59">
            <v>0.55737704918032782</v>
          </cell>
          <cell r="U59">
            <v>122</v>
          </cell>
        </row>
        <row r="65">
          <cell r="A65" t="str">
            <v>Étiquettes de lignes</v>
          </cell>
          <cell r="B65" t="str">
            <v>FEMME</v>
          </cell>
          <cell r="C65" t="str">
            <v>HOMME</v>
          </cell>
          <cell r="F65" t="str">
            <v>FEMME</v>
          </cell>
          <cell r="G65" t="str">
            <v>HOMME</v>
          </cell>
          <cell r="J65" t="str">
            <v>FEMME</v>
          </cell>
          <cell r="K65" t="str">
            <v>HOMME</v>
          </cell>
          <cell r="N65" t="str">
            <v>FEMME</v>
          </cell>
          <cell r="O65" t="str">
            <v>HOMME</v>
          </cell>
          <cell r="R65" t="str">
            <v>FEMME</v>
          </cell>
          <cell r="S65" t="str">
            <v>HOMME</v>
          </cell>
        </row>
        <row r="66">
          <cell r="A66" t="str">
            <v>01</v>
          </cell>
          <cell r="B66">
            <v>282</v>
          </cell>
          <cell r="C66">
            <v>306</v>
          </cell>
          <cell r="D66">
            <v>0.47959183673469385</v>
          </cell>
          <cell r="E66">
            <v>588</v>
          </cell>
          <cell r="F66">
            <v>332</v>
          </cell>
          <cell r="G66">
            <v>289</v>
          </cell>
          <cell r="H66">
            <v>0.53462157809983901</v>
          </cell>
          <cell r="I66">
            <v>621</v>
          </cell>
          <cell r="J66">
            <v>325</v>
          </cell>
          <cell r="K66">
            <v>347</v>
          </cell>
          <cell r="L66">
            <v>0.48363095238095238</v>
          </cell>
          <cell r="M66">
            <v>672</v>
          </cell>
          <cell r="N66">
            <v>318</v>
          </cell>
          <cell r="O66">
            <v>321</v>
          </cell>
          <cell r="P66">
            <v>0.49765258215962443</v>
          </cell>
          <cell r="Q66">
            <v>639</v>
          </cell>
          <cell r="R66">
            <v>305</v>
          </cell>
          <cell r="S66">
            <v>350</v>
          </cell>
          <cell r="T66">
            <v>0.46564885496183206</v>
          </cell>
          <cell r="U66">
            <v>655</v>
          </cell>
        </row>
        <row r="67">
          <cell r="A67" t="str">
            <v>02</v>
          </cell>
          <cell r="B67">
            <v>248</v>
          </cell>
          <cell r="C67">
            <v>249</v>
          </cell>
          <cell r="D67">
            <v>0.49899396378269617</v>
          </cell>
          <cell r="E67">
            <v>497</v>
          </cell>
          <cell r="F67">
            <v>316</v>
          </cell>
          <cell r="G67">
            <v>337</v>
          </cell>
          <cell r="H67">
            <v>0.48392036753445633</v>
          </cell>
          <cell r="I67">
            <v>653</v>
          </cell>
          <cell r="J67">
            <v>265</v>
          </cell>
          <cell r="K67">
            <v>311</v>
          </cell>
          <cell r="L67">
            <v>0.46006944444444442</v>
          </cell>
          <cell r="M67">
            <v>576</v>
          </cell>
          <cell r="N67">
            <v>319</v>
          </cell>
          <cell r="O67">
            <v>374</v>
          </cell>
          <cell r="P67">
            <v>0.46031746031746029</v>
          </cell>
          <cell r="Q67">
            <v>693</v>
          </cell>
          <cell r="R67">
            <v>280</v>
          </cell>
          <cell r="S67">
            <v>331</v>
          </cell>
          <cell r="T67">
            <v>0.45826513911620292</v>
          </cell>
          <cell r="U67">
            <v>611</v>
          </cell>
        </row>
        <row r="68">
          <cell r="A68" t="str">
            <v>03</v>
          </cell>
          <cell r="B68">
            <v>1119</v>
          </cell>
          <cell r="C68">
            <v>549</v>
          </cell>
          <cell r="D68">
            <v>0.67086330935251803</v>
          </cell>
          <cell r="E68">
            <v>1668</v>
          </cell>
          <cell r="F68">
            <v>1150</v>
          </cell>
          <cell r="G68">
            <v>516</v>
          </cell>
          <cell r="H68">
            <v>0.69027611044417769</v>
          </cell>
          <cell r="I68">
            <v>1666</v>
          </cell>
          <cell r="J68">
            <v>1117</v>
          </cell>
          <cell r="K68">
            <v>500</v>
          </cell>
          <cell r="L68">
            <v>0.69078540507111941</v>
          </cell>
          <cell r="M68">
            <v>1617</v>
          </cell>
          <cell r="N68">
            <v>1236</v>
          </cell>
          <cell r="O68">
            <v>555</v>
          </cell>
          <cell r="P68">
            <v>0.69011725293132331</v>
          </cell>
          <cell r="Q68">
            <v>1791</v>
          </cell>
          <cell r="R68">
            <v>1259</v>
          </cell>
          <cell r="S68">
            <v>623</v>
          </cell>
          <cell r="T68">
            <v>0.66896918172157283</v>
          </cell>
          <cell r="U68">
            <v>1882</v>
          </cell>
        </row>
        <row r="69">
          <cell r="A69" t="str">
            <v>04</v>
          </cell>
          <cell r="B69">
            <v>1359</v>
          </cell>
          <cell r="C69">
            <v>1339</v>
          </cell>
          <cell r="D69">
            <v>0.50370644922164565</v>
          </cell>
          <cell r="E69">
            <v>2698</v>
          </cell>
          <cell r="F69">
            <v>1445</v>
          </cell>
          <cell r="G69">
            <v>1323</v>
          </cell>
          <cell r="H69">
            <v>0.52203757225433522</v>
          </cell>
          <cell r="I69">
            <v>2768</v>
          </cell>
          <cell r="J69">
            <v>1434</v>
          </cell>
          <cell r="K69">
            <v>1325</v>
          </cell>
          <cell r="L69">
            <v>0.51975353388909029</v>
          </cell>
          <cell r="M69">
            <v>2759</v>
          </cell>
          <cell r="N69">
            <v>1414</v>
          </cell>
          <cell r="O69">
            <v>1351</v>
          </cell>
          <cell r="P69">
            <v>0.51139240506329109</v>
          </cell>
          <cell r="Q69">
            <v>2765</v>
          </cell>
          <cell r="R69">
            <v>1455</v>
          </cell>
          <cell r="S69">
            <v>1402</v>
          </cell>
          <cell r="T69">
            <v>0.50927546377318866</v>
          </cell>
          <cell r="U69">
            <v>2857</v>
          </cell>
        </row>
        <row r="70">
          <cell r="A70" t="str">
            <v>05</v>
          </cell>
          <cell r="B70">
            <v>302</v>
          </cell>
          <cell r="C70">
            <v>900</v>
          </cell>
          <cell r="D70">
            <v>0.25124792013311148</v>
          </cell>
          <cell r="E70">
            <v>1202</v>
          </cell>
          <cell r="F70">
            <v>286</v>
          </cell>
          <cell r="G70">
            <v>955</v>
          </cell>
          <cell r="H70">
            <v>0.23045930701047543</v>
          </cell>
          <cell r="I70">
            <v>1241</v>
          </cell>
          <cell r="J70">
            <v>298</v>
          </cell>
          <cell r="K70">
            <v>905</v>
          </cell>
          <cell r="L70">
            <v>0.24771404821280132</v>
          </cell>
          <cell r="M70">
            <v>1203</v>
          </cell>
          <cell r="N70">
            <v>294</v>
          </cell>
          <cell r="O70">
            <v>933</v>
          </cell>
          <cell r="P70">
            <v>0.23960880195599021</v>
          </cell>
          <cell r="Q70">
            <v>1227</v>
          </cell>
          <cell r="R70">
            <v>276</v>
          </cell>
          <cell r="S70">
            <v>898</v>
          </cell>
          <cell r="T70">
            <v>0.23509369676320271</v>
          </cell>
          <cell r="U70">
            <v>1174</v>
          </cell>
        </row>
        <row r="71">
          <cell r="A71" t="str">
            <v>06</v>
          </cell>
          <cell r="B71">
            <v>139</v>
          </cell>
          <cell r="C71">
            <v>420</v>
          </cell>
          <cell r="D71">
            <v>0.24865831842576028</v>
          </cell>
          <cell r="E71">
            <v>559</v>
          </cell>
          <cell r="F71">
            <v>152</v>
          </cell>
          <cell r="G71">
            <v>495</v>
          </cell>
          <cell r="H71">
            <v>0.23493044822256567</v>
          </cell>
          <cell r="I71">
            <v>647</v>
          </cell>
          <cell r="J71">
            <v>124</v>
          </cell>
          <cell r="K71">
            <v>408</v>
          </cell>
          <cell r="L71">
            <v>0.23308270676691728</v>
          </cell>
          <cell r="M71">
            <v>532</v>
          </cell>
          <cell r="N71">
            <v>136</v>
          </cell>
          <cell r="O71">
            <v>442</v>
          </cell>
          <cell r="P71">
            <v>0.23529411764705882</v>
          </cell>
          <cell r="Q71">
            <v>578</v>
          </cell>
          <cell r="R71">
            <v>128</v>
          </cell>
          <cell r="S71">
            <v>417</v>
          </cell>
          <cell r="T71">
            <v>0.23486238532110093</v>
          </cell>
          <cell r="U71">
            <v>545</v>
          </cell>
        </row>
        <row r="72">
          <cell r="A72" t="str">
            <v>07</v>
          </cell>
          <cell r="B72">
            <v>311</v>
          </cell>
          <cell r="C72">
            <v>561</v>
          </cell>
          <cell r="D72">
            <v>0.35665137614678899</v>
          </cell>
          <cell r="E72">
            <v>872</v>
          </cell>
          <cell r="F72">
            <v>345</v>
          </cell>
          <cell r="G72">
            <v>529</v>
          </cell>
          <cell r="H72">
            <v>0.39473684210526316</v>
          </cell>
          <cell r="I72">
            <v>874</v>
          </cell>
          <cell r="J72">
            <v>327</v>
          </cell>
          <cell r="K72">
            <v>488</v>
          </cell>
          <cell r="L72">
            <v>0.40122699386503069</v>
          </cell>
          <cell r="M72">
            <v>815</v>
          </cell>
          <cell r="N72">
            <v>300</v>
          </cell>
          <cell r="O72">
            <v>457</v>
          </cell>
          <cell r="P72">
            <v>0.39630118890356669</v>
          </cell>
          <cell r="Q72">
            <v>757</v>
          </cell>
          <cell r="R72">
            <v>233</v>
          </cell>
          <cell r="S72">
            <v>379</v>
          </cell>
          <cell r="T72">
            <v>0.38071895424836599</v>
          </cell>
          <cell r="U72">
            <v>612</v>
          </cell>
        </row>
        <row r="73">
          <cell r="A73" t="str">
            <v>08</v>
          </cell>
          <cell r="B73">
            <v>122</v>
          </cell>
          <cell r="C73">
            <v>221</v>
          </cell>
          <cell r="D73">
            <v>0.35568513119533529</v>
          </cell>
          <cell r="E73">
            <v>343</v>
          </cell>
          <cell r="F73">
            <v>102</v>
          </cell>
          <cell r="G73">
            <v>188</v>
          </cell>
          <cell r="H73">
            <v>0.35172413793103446</v>
          </cell>
          <cell r="I73">
            <v>290</v>
          </cell>
          <cell r="J73">
            <v>92</v>
          </cell>
          <cell r="K73">
            <v>204</v>
          </cell>
          <cell r="L73">
            <v>0.3108108108108108</v>
          </cell>
          <cell r="M73">
            <v>296</v>
          </cell>
          <cell r="N73">
            <v>108</v>
          </cell>
          <cell r="O73">
            <v>207</v>
          </cell>
          <cell r="P73">
            <v>0.34285714285714286</v>
          </cell>
          <cell r="Q73">
            <v>315</v>
          </cell>
          <cell r="R73">
            <v>101</v>
          </cell>
          <cell r="S73">
            <v>142</v>
          </cell>
          <cell r="T73">
            <v>0.41563786008230452</v>
          </cell>
          <cell r="U73">
            <v>243</v>
          </cell>
        </row>
        <row r="74">
          <cell r="A74" t="str">
            <v>09</v>
          </cell>
          <cell r="B74">
            <v>231</v>
          </cell>
          <cell r="C74">
            <v>782</v>
          </cell>
          <cell r="D74">
            <v>0.22803553800592299</v>
          </cell>
          <cell r="E74">
            <v>1013</v>
          </cell>
          <cell r="F74">
            <v>273</v>
          </cell>
          <cell r="G74">
            <v>870</v>
          </cell>
          <cell r="H74">
            <v>0.23884514435695539</v>
          </cell>
          <cell r="I74">
            <v>1143</v>
          </cell>
          <cell r="J74">
            <v>252</v>
          </cell>
          <cell r="K74">
            <v>804</v>
          </cell>
          <cell r="L74">
            <v>0.23863636363636365</v>
          </cell>
          <cell r="M74">
            <v>1056</v>
          </cell>
          <cell r="N74">
            <v>244</v>
          </cell>
          <cell r="O74">
            <v>849</v>
          </cell>
          <cell r="P74">
            <v>0.22323879231473009</v>
          </cell>
          <cell r="Q74">
            <v>1093</v>
          </cell>
          <cell r="R74">
            <v>233</v>
          </cell>
          <cell r="S74">
            <v>788</v>
          </cell>
          <cell r="T74">
            <v>0.22820763956904996</v>
          </cell>
          <cell r="U74">
            <v>1021</v>
          </cell>
        </row>
        <row r="75">
          <cell r="A75" t="str">
            <v>10</v>
          </cell>
          <cell r="B75">
            <v>627</v>
          </cell>
          <cell r="C75">
            <v>505</v>
          </cell>
          <cell r="D75">
            <v>0.55388692579505305</v>
          </cell>
          <cell r="E75">
            <v>1132</v>
          </cell>
          <cell r="F75">
            <v>627</v>
          </cell>
          <cell r="G75">
            <v>547</v>
          </cell>
          <cell r="H75">
            <v>0.53407155025553665</v>
          </cell>
          <cell r="I75">
            <v>1174</v>
          </cell>
          <cell r="J75">
            <v>619</v>
          </cell>
          <cell r="K75">
            <v>476</v>
          </cell>
          <cell r="L75">
            <v>0.56529680365296808</v>
          </cell>
          <cell r="M75">
            <v>1095</v>
          </cell>
          <cell r="N75">
            <v>505</v>
          </cell>
          <cell r="O75">
            <v>421</v>
          </cell>
          <cell r="P75">
            <v>0.54535637149028082</v>
          </cell>
          <cell r="Q75">
            <v>926</v>
          </cell>
          <cell r="R75">
            <v>586</v>
          </cell>
          <cell r="S75">
            <v>466</v>
          </cell>
          <cell r="T75">
            <v>0.55703422053231944</v>
          </cell>
          <cell r="U75">
            <v>1052</v>
          </cell>
        </row>
        <row r="76">
          <cell r="A76" t="str">
            <v>11</v>
          </cell>
          <cell r="B76">
            <v>182</v>
          </cell>
          <cell r="C76">
            <v>146</v>
          </cell>
          <cell r="D76">
            <v>0.55487804878048785</v>
          </cell>
          <cell r="E76">
            <v>328</v>
          </cell>
          <cell r="F76">
            <v>211</v>
          </cell>
          <cell r="G76">
            <v>168</v>
          </cell>
          <cell r="H76">
            <v>0.55672823218997358</v>
          </cell>
          <cell r="I76">
            <v>379</v>
          </cell>
          <cell r="J76">
            <v>187</v>
          </cell>
          <cell r="K76">
            <v>188</v>
          </cell>
          <cell r="L76">
            <v>0.49866666666666665</v>
          </cell>
          <cell r="M76">
            <v>375</v>
          </cell>
          <cell r="N76">
            <v>154</v>
          </cell>
          <cell r="O76">
            <v>145</v>
          </cell>
          <cell r="P76">
            <v>0.51505016722408026</v>
          </cell>
          <cell r="Q76">
            <v>299</v>
          </cell>
          <cell r="R76">
            <v>202</v>
          </cell>
          <cell r="S76">
            <v>206</v>
          </cell>
          <cell r="T76">
            <v>0.49509803921568629</v>
          </cell>
          <cell r="U76">
            <v>408</v>
          </cell>
        </row>
        <row r="77">
          <cell r="A77" t="str">
            <v>12</v>
          </cell>
          <cell r="B77">
            <v>417</v>
          </cell>
          <cell r="C77">
            <v>441</v>
          </cell>
          <cell r="D77">
            <v>0.48601398601398599</v>
          </cell>
          <cell r="E77">
            <v>858</v>
          </cell>
          <cell r="F77">
            <v>456</v>
          </cell>
          <cell r="G77">
            <v>454</v>
          </cell>
          <cell r="H77">
            <v>0.50109890109890109</v>
          </cell>
          <cell r="I77">
            <v>910</v>
          </cell>
          <cell r="J77">
            <v>461</v>
          </cell>
          <cell r="K77">
            <v>449</v>
          </cell>
          <cell r="L77">
            <v>0.50659340659340657</v>
          </cell>
          <cell r="M77">
            <v>910</v>
          </cell>
          <cell r="N77">
            <v>475</v>
          </cell>
          <cell r="O77">
            <v>481</v>
          </cell>
          <cell r="P77">
            <v>0.49686192468619245</v>
          </cell>
          <cell r="Q77">
            <v>956</v>
          </cell>
          <cell r="R77">
            <v>507</v>
          </cell>
          <cell r="S77">
            <v>513</v>
          </cell>
          <cell r="T77">
            <v>0.49705882352941178</v>
          </cell>
          <cell r="U77">
            <v>1020</v>
          </cell>
        </row>
        <row r="78">
          <cell r="A78" t="str">
            <v>Théologie</v>
          </cell>
          <cell r="C78">
            <v>1</v>
          </cell>
          <cell r="D78">
            <v>0</v>
          </cell>
          <cell r="E78">
            <v>1</v>
          </cell>
          <cell r="F78">
            <v>2</v>
          </cell>
          <cell r="G78">
            <v>4</v>
          </cell>
          <cell r="H78">
            <v>0.33333333333333331</v>
          </cell>
          <cell r="I78">
            <v>6</v>
          </cell>
          <cell r="J78">
            <v>2</v>
          </cell>
          <cell r="K78">
            <v>8</v>
          </cell>
          <cell r="L78">
            <v>0.2</v>
          </cell>
          <cell r="M78">
            <v>10</v>
          </cell>
          <cell r="N78">
            <v>1</v>
          </cell>
          <cell r="O78">
            <v>8</v>
          </cell>
          <cell r="P78">
            <v>0.1111111111111111</v>
          </cell>
          <cell r="Q78">
            <v>9</v>
          </cell>
          <cell r="R78">
            <v>1</v>
          </cell>
          <cell r="S78">
            <v>12</v>
          </cell>
          <cell r="T78">
            <v>7.6923076923076927E-2</v>
          </cell>
          <cell r="U78">
            <v>13</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527</v>
          </cell>
          <cell r="C85">
            <v>550</v>
          </cell>
          <cell r="D85">
            <v>0.48932219127205201</v>
          </cell>
          <cell r="E85">
            <v>1077</v>
          </cell>
          <cell r="F85">
            <v>597</v>
          </cell>
          <cell r="G85">
            <v>591</v>
          </cell>
          <cell r="H85">
            <v>0.50252525252525249</v>
          </cell>
          <cell r="I85">
            <v>1188</v>
          </cell>
          <cell r="J85">
            <v>573</v>
          </cell>
          <cell r="K85">
            <v>647</v>
          </cell>
          <cell r="L85">
            <v>0.46967213114754097</v>
          </cell>
          <cell r="M85">
            <v>1220</v>
          </cell>
          <cell r="N85">
            <v>620</v>
          </cell>
          <cell r="O85">
            <v>677</v>
          </cell>
          <cell r="P85">
            <v>0.4780262143407864</v>
          </cell>
          <cell r="Q85">
            <v>1297</v>
          </cell>
          <cell r="R85">
            <v>578</v>
          </cell>
          <cell r="S85">
            <v>674</v>
          </cell>
          <cell r="T85">
            <v>0.46166134185303515</v>
          </cell>
          <cell r="U85">
            <v>1252</v>
          </cell>
        </row>
        <row r="86">
          <cell r="A86" t="str">
            <v>Lettres</v>
          </cell>
          <cell r="B86">
            <v>2319</v>
          </cell>
          <cell r="C86">
            <v>1752</v>
          </cell>
          <cell r="D86">
            <v>0.56963890935887984</v>
          </cell>
          <cell r="E86">
            <v>4071</v>
          </cell>
          <cell r="F86">
            <v>2409</v>
          </cell>
          <cell r="G86">
            <v>1718</v>
          </cell>
          <cell r="H86">
            <v>0.58371698570390118</v>
          </cell>
          <cell r="I86">
            <v>4127</v>
          </cell>
          <cell r="J86">
            <v>2586</v>
          </cell>
          <cell r="K86">
            <v>1971</v>
          </cell>
          <cell r="L86">
            <v>0.56747860434496378</v>
          </cell>
          <cell r="M86">
            <v>4557</v>
          </cell>
          <cell r="N86">
            <v>2471</v>
          </cell>
          <cell r="O86">
            <v>1801</v>
          </cell>
          <cell r="P86">
            <v>0.57841760299625467</v>
          </cell>
          <cell r="Q86">
            <v>4272</v>
          </cell>
          <cell r="R86">
            <v>2707</v>
          </cell>
          <cell r="S86">
            <v>2154</v>
          </cell>
          <cell r="T86">
            <v>0.55688130014400328</v>
          </cell>
          <cell r="U86">
            <v>4861</v>
          </cell>
        </row>
        <row r="87">
          <cell r="A87" t="str">
            <v>Pharmacie</v>
          </cell>
          <cell r="B87">
            <v>182</v>
          </cell>
          <cell r="C87">
            <v>146</v>
          </cell>
          <cell r="D87">
            <v>0.55487804878048785</v>
          </cell>
          <cell r="E87">
            <v>328</v>
          </cell>
          <cell r="F87">
            <v>211</v>
          </cell>
          <cell r="G87">
            <v>168</v>
          </cell>
          <cell r="H87">
            <v>0.55672823218997358</v>
          </cell>
          <cell r="I87">
            <v>379</v>
          </cell>
          <cell r="J87">
            <v>187</v>
          </cell>
          <cell r="K87">
            <v>188</v>
          </cell>
          <cell r="L87">
            <v>0.49866666666666665</v>
          </cell>
          <cell r="M87">
            <v>375</v>
          </cell>
          <cell r="N87">
            <v>154</v>
          </cell>
          <cell r="O87">
            <v>145</v>
          </cell>
          <cell r="P87">
            <v>0.51505016722408026</v>
          </cell>
          <cell r="Q87">
            <v>299</v>
          </cell>
          <cell r="R87">
            <v>202</v>
          </cell>
          <cell r="S87">
            <v>206</v>
          </cell>
          <cell r="T87">
            <v>0.49509803921568629</v>
          </cell>
          <cell r="U87">
            <v>408</v>
          </cell>
        </row>
        <row r="88">
          <cell r="A88" t="str">
            <v>Sciences</v>
          </cell>
          <cell r="B88">
            <v>1933</v>
          </cell>
          <cell r="C88">
            <v>3337</v>
          </cell>
          <cell r="D88">
            <v>0.36679316888045543</v>
          </cell>
          <cell r="E88">
            <v>5270</v>
          </cell>
          <cell r="F88">
            <v>1989</v>
          </cell>
          <cell r="G88">
            <v>3404</v>
          </cell>
          <cell r="H88">
            <v>0.36881142221398111</v>
          </cell>
          <cell r="I88">
            <v>5393</v>
          </cell>
          <cell r="J88">
            <v>1516</v>
          </cell>
          <cell r="K88">
            <v>2839</v>
          </cell>
          <cell r="L88">
            <v>0.34810562571756604</v>
          </cell>
          <cell r="M88">
            <v>4355</v>
          </cell>
          <cell r="N88">
            <v>1870</v>
          </cell>
          <cell r="O88">
            <v>3268</v>
          </cell>
          <cell r="P88">
            <v>0.36395484624367458</v>
          </cell>
          <cell r="Q88">
            <v>5138</v>
          </cell>
          <cell r="R88">
            <v>1390</v>
          </cell>
          <cell r="S88">
            <v>2638</v>
          </cell>
          <cell r="T88">
            <v>0.34508440913604765</v>
          </cell>
          <cell r="U88">
            <v>4028</v>
          </cell>
        </row>
      </sheetData>
      <sheetData sheetId="24">
        <row r="1">
          <cell r="A1" t="str">
            <v>CNU</v>
          </cell>
          <cell r="B1" t="str">
            <v>PR</v>
          </cell>
          <cell r="C1" t="str">
            <v>MCF</v>
          </cell>
          <cell r="F1" t="str">
            <v>GROUPE</v>
          </cell>
          <cell r="G1" t="str">
            <v>PR</v>
          </cell>
          <cell r="H1" t="str">
            <v>MCF</v>
          </cell>
        </row>
        <row r="2">
          <cell r="A2" t="str">
            <v>01</v>
          </cell>
          <cell r="B2">
            <v>94</v>
          </cell>
          <cell r="C2">
            <v>122</v>
          </cell>
          <cell r="F2" t="str">
            <v>01</v>
          </cell>
          <cell r="G2">
            <v>264</v>
          </cell>
          <cell r="H2">
            <v>256</v>
          </cell>
        </row>
        <row r="3">
          <cell r="A3" t="str">
            <v>02</v>
          </cell>
          <cell r="B3">
            <v>111</v>
          </cell>
          <cell r="C3">
            <v>86</v>
          </cell>
          <cell r="F3" t="str">
            <v>02</v>
          </cell>
          <cell r="G3">
            <v>220</v>
          </cell>
          <cell r="H3">
            <v>332</v>
          </cell>
        </row>
        <row r="4">
          <cell r="A4" t="str">
            <v>03</v>
          </cell>
          <cell r="B4">
            <v>28</v>
          </cell>
          <cell r="C4">
            <v>21</v>
          </cell>
          <cell r="F4" t="str">
            <v>03</v>
          </cell>
          <cell r="G4">
            <v>558</v>
          </cell>
          <cell r="H4">
            <v>555</v>
          </cell>
        </row>
        <row r="5">
          <cell r="A5" t="str">
            <v>04</v>
          </cell>
          <cell r="B5">
            <v>31</v>
          </cell>
          <cell r="C5">
            <v>27</v>
          </cell>
          <cell r="F5" t="str">
            <v>04</v>
          </cell>
          <cell r="G5">
            <v>576</v>
          </cell>
          <cell r="H5">
            <v>405</v>
          </cell>
        </row>
        <row r="6">
          <cell r="A6" t="str">
            <v>05</v>
          </cell>
          <cell r="B6">
            <v>132</v>
          </cell>
          <cell r="C6">
            <v>184</v>
          </cell>
          <cell r="F6" t="str">
            <v>05</v>
          </cell>
          <cell r="G6">
            <v>374</v>
          </cell>
          <cell r="H6">
            <v>450</v>
          </cell>
        </row>
        <row r="7">
          <cell r="A7" t="str">
            <v>06</v>
          </cell>
          <cell r="B7">
            <v>88</v>
          </cell>
          <cell r="C7">
            <v>148</v>
          </cell>
          <cell r="F7" t="str">
            <v>06</v>
          </cell>
          <cell r="G7">
            <v>188</v>
          </cell>
          <cell r="H7">
            <v>96</v>
          </cell>
        </row>
        <row r="8">
          <cell r="A8" t="str">
            <v>07</v>
          </cell>
          <cell r="B8">
            <v>87</v>
          </cell>
          <cell r="C8">
            <v>66</v>
          </cell>
          <cell r="F8" t="str">
            <v>07</v>
          </cell>
          <cell r="G8">
            <v>244</v>
          </cell>
          <cell r="H8">
            <v>156</v>
          </cell>
        </row>
        <row r="9">
          <cell r="A9" t="str">
            <v>08</v>
          </cell>
          <cell r="B9">
            <v>37</v>
          </cell>
          <cell r="C9">
            <v>26</v>
          </cell>
          <cell r="F9" t="str">
            <v>08</v>
          </cell>
          <cell r="G9">
            <v>91</v>
          </cell>
          <cell r="H9">
            <v>72</v>
          </cell>
        </row>
        <row r="10">
          <cell r="A10" t="str">
            <v>09</v>
          </cell>
          <cell r="B10">
            <v>109</v>
          </cell>
          <cell r="C10">
            <v>81</v>
          </cell>
          <cell r="F10" t="str">
            <v>09</v>
          </cell>
          <cell r="G10">
            <v>374</v>
          </cell>
          <cell r="H10">
            <v>256</v>
          </cell>
        </row>
        <row r="11">
          <cell r="A11" t="str">
            <v>10</v>
          </cell>
          <cell r="B11">
            <v>21</v>
          </cell>
          <cell r="C11">
            <v>14</v>
          </cell>
          <cell r="F11" t="str">
            <v>10</v>
          </cell>
          <cell r="G11">
            <v>243</v>
          </cell>
          <cell r="H11">
            <v>269</v>
          </cell>
        </row>
        <row r="12">
          <cell r="A12" t="str">
            <v>11</v>
          </cell>
          <cell r="B12">
            <v>121</v>
          </cell>
          <cell r="C12">
            <v>174</v>
          </cell>
          <cell r="F12" t="str">
            <v>11</v>
          </cell>
          <cell r="G12">
            <v>144</v>
          </cell>
          <cell r="H12">
            <v>171</v>
          </cell>
        </row>
        <row r="13">
          <cell r="A13" t="str">
            <v>12</v>
          </cell>
          <cell r="B13">
            <v>48</v>
          </cell>
          <cell r="C13">
            <v>58</v>
          </cell>
          <cell r="F13" t="str">
            <v>12</v>
          </cell>
          <cell r="G13">
            <v>130</v>
          </cell>
          <cell r="H13">
            <v>203</v>
          </cell>
        </row>
        <row r="14">
          <cell r="A14" t="str">
            <v>13</v>
          </cell>
          <cell r="B14">
            <v>13</v>
          </cell>
          <cell r="C14">
            <v>12</v>
          </cell>
          <cell r="F14" t="str">
            <v>Théologie</v>
          </cell>
          <cell r="G14">
            <v>7</v>
          </cell>
          <cell r="H14">
            <v>1</v>
          </cell>
        </row>
        <row r="15">
          <cell r="A15" t="str">
            <v>14</v>
          </cell>
          <cell r="B15">
            <v>81</v>
          </cell>
          <cell r="C15">
            <v>78</v>
          </cell>
        </row>
        <row r="16">
          <cell r="A16" t="str">
            <v>15</v>
          </cell>
          <cell r="B16">
            <v>41</v>
          </cell>
          <cell r="C16">
            <v>46</v>
          </cell>
        </row>
        <row r="17">
          <cell r="A17" t="str">
            <v>16</v>
          </cell>
          <cell r="B17">
            <v>93</v>
          </cell>
          <cell r="C17">
            <v>114</v>
          </cell>
        </row>
        <row r="18">
          <cell r="A18" t="str">
            <v>17</v>
          </cell>
          <cell r="B18">
            <v>50</v>
          </cell>
          <cell r="C18">
            <v>19</v>
          </cell>
          <cell r="G18" t="str">
            <v>PR</v>
          </cell>
          <cell r="H18" t="str">
            <v>MCF</v>
          </cell>
        </row>
        <row r="19">
          <cell r="A19" t="str">
            <v>18</v>
          </cell>
          <cell r="B19">
            <v>47</v>
          </cell>
          <cell r="C19">
            <v>52</v>
          </cell>
          <cell r="F19" t="str">
            <v>Droit</v>
          </cell>
          <cell r="G19">
            <v>484</v>
          </cell>
          <cell r="H19">
            <v>588</v>
          </cell>
        </row>
        <row r="20">
          <cell r="A20" t="str">
            <v>19</v>
          </cell>
          <cell r="B20">
            <v>67</v>
          </cell>
          <cell r="C20">
            <v>61</v>
          </cell>
          <cell r="F20" t="str">
            <v>Lettres</v>
          </cell>
          <cell r="G20">
            <v>1271</v>
          </cell>
          <cell r="H20">
            <v>1164</v>
          </cell>
        </row>
        <row r="21">
          <cell r="A21" t="str">
            <v>20</v>
          </cell>
          <cell r="B21">
            <v>27</v>
          </cell>
          <cell r="C21">
            <v>15</v>
          </cell>
          <cell r="F21" t="str">
            <v>Sciences</v>
          </cell>
          <cell r="G21">
            <v>1514</v>
          </cell>
          <cell r="H21">
            <v>1299</v>
          </cell>
        </row>
        <row r="22">
          <cell r="A22" t="str">
            <v>21</v>
          </cell>
          <cell r="B22">
            <v>72</v>
          </cell>
          <cell r="C22">
            <v>31</v>
          </cell>
          <cell r="F22" t="str">
            <v>Pharmacie</v>
          </cell>
          <cell r="G22">
            <v>144</v>
          </cell>
          <cell r="H22">
            <v>171</v>
          </cell>
        </row>
        <row r="23">
          <cell r="A23" t="str">
            <v>22</v>
          </cell>
          <cell r="B23">
            <v>112</v>
          </cell>
          <cell r="C23">
            <v>63</v>
          </cell>
        </row>
        <row r="24">
          <cell r="A24" t="str">
            <v>23</v>
          </cell>
          <cell r="B24">
            <v>81</v>
          </cell>
          <cell r="C24">
            <v>36</v>
          </cell>
        </row>
        <row r="25">
          <cell r="A25" t="str">
            <v>24</v>
          </cell>
          <cell r="B25">
            <v>27</v>
          </cell>
          <cell r="C25">
            <v>14</v>
          </cell>
        </row>
        <row r="26">
          <cell r="A26" t="str">
            <v>25</v>
          </cell>
          <cell r="B26">
            <v>119</v>
          </cell>
          <cell r="C26">
            <v>128</v>
          </cell>
        </row>
        <row r="27">
          <cell r="A27" t="str">
            <v>26</v>
          </cell>
          <cell r="B27">
            <v>98</v>
          </cell>
          <cell r="C27">
            <v>128</v>
          </cell>
        </row>
        <row r="28">
          <cell r="A28" t="str">
            <v>27</v>
          </cell>
          <cell r="B28">
            <v>157</v>
          </cell>
          <cell r="C28">
            <v>194</v>
          </cell>
        </row>
        <row r="29">
          <cell r="A29" t="str">
            <v>28</v>
          </cell>
          <cell r="B29">
            <v>117</v>
          </cell>
          <cell r="C29">
            <v>51</v>
          </cell>
        </row>
        <row r="30">
          <cell r="A30" t="str">
            <v>29</v>
          </cell>
          <cell r="B30">
            <v>27</v>
          </cell>
          <cell r="C30">
            <v>14</v>
          </cell>
        </row>
        <row r="31">
          <cell r="A31" t="str">
            <v>30</v>
          </cell>
          <cell r="B31">
            <v>44</v>
          </cell>
          <cell r="C31">
            <v>31</v>
          </cell>
        </row>
        <row r="32">
          <cell r="A32" t="str">
            <v>31</v>
          </cell>
          <cell r="B32">
            <v>83</v>
          </cell>
          <cell r="C32">
            <v>47</v>
          </cell>
        </row>
        <row r="33">
          <cell r="A33" t="str">
            <v>32</v>
          </cell>
          <cell r="B33">
            <v>93</v>
          </cell>
          <cell r="C33">
            <v>73</v>
          </cell>
        </row>
        <row r="34">
          <cell r="A34" t="str">
            <v>33</v>
          </cell>
          <cell r="B34">
            <v>68</v>
          </cell>
          <cell r="C34">
            <v>36</v>
          </cell>
        </row>
        <row r="35">
          <cell r="A35" t="str">
            <v>34</v>
          </cell>
          <cell r="B35">
            <v>12</v>
          </cell>
          <cell r="C35">
            <v>4</v>
          </cell>
        </row>
        <row r="36">
          <cell r="A36" t="str">
            <v>35</v>
          </cell>
          <cell r="B36">
            <v>31</v>
          </cell>
          <cell r="C36">
            <v>34</v>
          </cell>
        </row>
        <row r="37">
          <cell r="A37" t="str">
            <v>36</v>
          </cell>
          <cell r="B37">
            <v>34</v>
          </cell>
          <cell r="C37">
            <v>28</v>
          </cell>
        </row>
        <row r="38">
          <cell r="A38" t="str">
            <v>37</v>
          </cell>
          <cell r="B38">
            <v>14</v>
          </cell>
          <cell r="C38">
            <v>6</v>
          </cell>
        </row>
        <row r="39">
          <cell r="A39" t="str">
            <v>60</v>
          </cell>
          <cell r="B39">
            <v>124</v>
          </cell>
          <cell r="C39">
            <v>94</v>
          </cell>
        </row>
        <row r="40">
          <cell r="A40" t="str">
            <v>61</v>
          </cell>
          <cell r="B40">
            <v>77</v>
          </cell>
          <cell r="C40">
            <v>59</v>
          </cell>
        </row>
        <row r="41">
          <cell r="A41" t="str">
            <v>62</v>
          </cell>
          <cell r="B41">
            <v>63</v>
          </cell>
          <cell r="C41">
            <v>40</v>
          </cell>
        </row>
        <row r="42">
          <cell r="A42" t="str">
            <v>63</v>
          </cell>
          <cell r="B42">
            <v>110</v>
          </cell>
          <cell r="C42">
            <v>63</v>
          </cell>
        </row>
        <row r="43">
          <cell r="A43" t="str">
            <v>64</v>
          </cell>
          <cell r="B43">
            <v>58</v>
          </cell>
          <cell r="C43">
            <v>73</v>
          </cell>
        </row>
        <row r="44">
          <cell r="A44" t="str">
            <v>65</v>
          </cell>
          <cell r="B44">
            <v>56</v>
          </cell>
          <cell r="C44">
            <v>54</v>
          </cell>
        </row>
        <row r="45">
          <cell r="A45" t="str">
            <v>66</v>
          </cell>
          <cell r="B45">
            <v>42</v>
          </cell>
          <cell r="C45">
            <v>61</v>
          </cell>
        </row>
        <row r="46">
          <cell r="A46" t="str">
            <v>67</v>
          </cell>
          <cell r="B46">
            <v>30</v>
          </cell>
          <cell r="C46">
            <v>29</v>
          </cell>
        </row>
        <row r="47">
          <cell r="A47" t="str">
            <v>68</v>
          </cell>
          <cell r="B47">
            <v>31</v>
          </cell>
          <cell r="C47">
            <v>29</v>
          </cell>
        </row>
        <row r="48">
          <cell r="A48" t="str">
            <v>69</v>
          </cell>
          <cell r="B48">
            <v>26</v>
          </cell>
          <cell r="C48">
            <v>23</v>
          </cell>
        </row>
        <row r="49">
          <cell r="A49" t="str">
            <v>70</v>
          </cell>
          <cell r="B49">
            <v>51</v>
          </cell>
          <cell r="C49">
            <v>81</v>
          </cell>
        </row>
        <row r="50">
          <cell r="A50" t="str">
            <v>71</v>
          </cell>
          <cell r="B50">
            <v>36</v>
          </cell>
          <cell r="C50">
            <v>71</v>
          </cell>
        </row>
        <row r="51">
          <cell r="A51" t="str">
            <v>72</v>
          </cell>
          <cell r="B51">
            <v>9</v>
          </cell>
          <cell r="C51">
            <v>7</v>
          </cell>
        </row>
        <row r="52">
          <cell r="A52" t="str">
            <v>73</v>
          </cell>
          <cell r="B52">
            <v>5</v>
          </cell>
          <cell r="C52">
            <v>6</v>
          </cell>
        </row>
        <row r="53">
          <cell r="A53" t="str">
            <v>74</v>
          </cell>
          <cell r="B53">
            <v>29</v>
          </cell>
          <cell r="C53">
            <v>38</v>
          </cell>
        </row>
        <row r="54">
          <cell r="A54" t="str">
            <v>76</v>
          </cell>
          <cell r="B54">
            <v>5</v>
          </cell>
          <cell r="C54">
            <v>1</v>
          </cell>
        </row>
        <row r="55">
          <cell r="A55" t="str">
            <v>77</v>
          </cell>
          <cell r="B55">
            <v>2</v>
          </cell>
          <cell r="C55">
            <v>0</v>
          </cell>
        </row>
        <row r="56">
          <cell r="A56" t="str">
            <v>80</v>
          </cell>
          <cell r="B56">
            <v>2</v>
          </cell>
          <cell r="C56">
            <v>2</v>
          </cell>
        </row>
        <row r="57">
          <cell r="A57" t="str">
            <v>81</v>
          </cell>
          <cell r="B57">
            <v>6</v>
          </cell>
          <cell r="C57">
            <v>2</v>
          </cell>
        </row>
        <row r="58">
          <cell r="A58" t="str">
            <v>82</v>
          </cell>
          <cell r="B58">
            <v>5</v>
          </cell>
          <cell r="C58">
            <v>2</v>
          </cell>
        </row>
        <row r="59">
          <cell r="A59" t="str">
            <v>85</v>
          </cell>
          <cell r="B59">
            <v>41</v>
          </cell>
          <cell r="C59">
            <v>59</v>
          </cell>
        </row>
        <row r="60">
          <cell r="A60" t="str">
            <v>86</v>
          </cell>
          <cell r="B60">
            <v>60</v>
          </cell>
          <cell r="C60">
            <v>52</v>
          </cell>
        </row>
        <row r="61">
          <cell r="A61" t="str">
            <v>87</v>
          </cell>
          <cell r="B61">
            <v>30</v>
          </cell>
          <cell r="C61">
            <v>54</v>
          </cell>
        </row>
      </sheetData>
      <sheetData sheetId="25">
        <row r="1">
          <cell r="I1" t="str">
            <v>01</v>
          </cell>
          <cell r="J1">
            <v>346</v>
          </cell>
          <cell r="L1" t="str">
            <v>Théologie</v>
          </cell>
          <cell r="M1">
            <v>1</v>
          </cell>
          <cell r="O1" t="str">
            <v>01</v>
          </cell>
          <cell r="R1" t="str">
            <v>01</v>
          </cell>
          <cell r="U1" t="str">
            <v>01</v>
          </cell>
          <cell r="V1">
            <v>187</v>
          </cell>
          <cell r="X1" t="str">
            <v>01</v>
          </cell>
          <cell r="Y1">
            <v>401</v>
          </cell>
          <cell r="AA1" t="str">
            <v>01</v>
          </cell>
          <cell r="AB1">
            <v>191</v>
          </cell>
          <cell r="AD1" t="str">
            <v>01</v>
          </cell>
          <cell r="AE1">
            <v>367</v>
          </cell>
        </row>
        <row r="2">
          <cell r="I2" t="str">
            <v>02</v>
          </cell>
          <cell r="J2">
            <v>287</v>
          </cell>
          <cell r="L2" t="str">
            <v>01</v>
          </cell>
          <cell r="M2">
            <v>801</v>
          </cell>
          <cell r="O2" t="str">
            <v>02</v>
          </cell>
          <cell r="R2" t="str">
            <v>02</v>
          </cell>
          <cell r="U2" t="str">
            <v>02</v>
          </cell>
          <cell r="V2">
            <v>126</v>
          </cell>
          <cell r="X2" t="str">
            <v>02</v>
          </cell>
          <cell r="Y2">
            <v>370</v>
          </cell>
          <cell r="AA2" t="str">
            <v>02</v>
          </cell>
          <cell r="AB2">
            <v>144</v>
          </cell>
          <cell r="AD2" t="str">
            <v>02</v>
          </cell>
          <cell r="AE2">
            <v>783</v>
          </cell>
        </row>
        <row r="3">
          <cell r="B3" t="str">
            <v>ENS</v>
          </cell>
          <cell r="C3" t="str">
            <v>SANS ENS</v>
          </cell>
          <cell r="E3" t="str">
            <v>Nombre de NOM</v>
          </cell>
          <cell r="F3" t="str">
            <v>DC</v>
          </cell>
          <cell r="I3" t="str">
            <v>03</v>
          </cell>
          <cell r="J3">
            <v>47</v>
          </cell>
          <cell r="L3" t="str">
            <v>02</v>
          </cell>
          <cell r="M3">
            <v>546</v>
          </cell>
          <cell r="O3" t="str">
            <v>03</v>
          </cell>
          <cell r="R3" t="str">
            <v>03</v>
          </cell>
          <cell r="S3">
            <v>1003</v>
          </cell>
          <cell r="U3" t="str">
            <v>03</v>
          </cell>
          <cell r="V3">
            <v>20</v>
          </cell>
          <cell r="X3" t="str">
            <v>03</v>
          </cell>
          <cell r="Y3">
            <v>151</v>
          </cell>
          <cell r="AA3" t="str">
            <v>03</v>
          </cell>
          <cell r="AB3">
            <v>3</v>
          </cell>
          <cell r="AD3" t="str">
            <v>03</v>
          </cell>
          <cell r="AE3">
            <v>86</v>
          </cell>
        </row>
        <row r="4">
          <cell r="A4" t="str">
            <v>01</v>
          </cell>
          <cell r="B4">
            <v>226</v>
          </cell>
          <cell r="C4">
            <v>90</v>
          </cell>
          <cell r="E4" t="str">
            <v>GRP</v>
          </cell>
          <cell r="F4" t="str">
            <v>ENS</v>
          </cell>
          <cell r="G4" t="str">
            <v>SANS ENS</v>
          </cell>
          <cell r="I4" t="str">
            <v>04</v>
          </cell>
          <cell r="J4">
            <v>121</v>
          </cell>
          <cell r="L4" t="str">
            <v>03</v>
          </cell>
          <cell r="M4">
            <v>621</v>
          </cell>
          <cell r="O4" t="str">
            <v>04</v>
          </cell>
          <cell r="R4" t="str">
            <v>04</v>
          </cell>
          <cell r="U4" t="str">
            <v>04</v>
          </cell>
          <cell r="V4">
            <v>68</v>
          </cell>
          <cell r="X4" t="str">
            <v>04</v>
          </cell>
          <cell r="Y4">
            <v>450</v>
          </cell>
          <cell r="AA4" t="str">
            <v>04</v>
          </cell>
          <cell r="AB4">
            <v>29</v>
          </cell>
          <cell r="AD4" t="str">
            <v>04</v>
          </cell>
          <cell r="AE4">
            <v>476</v>
          </cell>
        </row>
        <row r="5">
          <cell r="A5" t="str">
            <v>02</v>
          </cell>
          <cell r="B5">
            <v>229</v>
          </cell>
          <cell r="C5">
            <v>82</v>
          </cell>
          <cell r="E5" t="str">
            <v>01</v>
          </cell>
          <cell r="F5">
            <v>595</v>
          </cell>
          <cell r="G5">
            <v>271</v>
          </cell>
          <cell r="I5" t="str">
            <v>05</v>
          </cell>
          <cell r="J5">
            <v>277</v>
          </cell>
          <cell r="L5" t="str">
            <v>04</v>
          </cell>
          <cell r="M5">
            <v>804</v>
          </cell>
          <cell r="O5" t="str">
            <v>05</v>
          </cell>
          <cell r="R5" t="str">
            <v>05</v>
          </cell>
          <cell r="U5" t="str">
            <v>05</v>
          </cell>
          <cell r="V5">
            <v>175</v>
          </cell>
          <cell r="X5" t="str">
            <v>05</v>
          </cell>
          <cell r="Y5">
            <v>323</v>
          </cell>
          <cell r="AA5" t="str">
            <v>05</v>
          </cell>
          <cell r="AB5">
            <v>186</v>
          </cell>
          <cell r="AD5" t="str">
            <v>05</v>
          </cell>
          <cell r="AE5">
            <v>172</v>
          </cell>
        </row>
        <row r="6">
          <cell r="A6" t="str">
            <v>03</v>
          </cell>
          <cell r="B6">
            <v>41</v>
          </cell>
          <cell r="C6">
            <v>23</v>
          </cell>
          <cell r="E6" t="str">
            <v>02</v>
          </cell>
          <cell r="F6">
            <v>502</v>
          </cell>
          <cell r="G6">
            <v>204</v>
          </cell>
          <cell r="I6" t="str">
            <v>06</v>
          </cell>
          <cell r="J6">
            <v>269</v>
          </cell>
          <cell r="L6" t="str">
            <v>05</v>
          </cell>
          <cell r="M6">
            <v>636</v>
          </cell>
          <cell r="O6" t="str">
            <v>06</v>
          </cell>
          <cell r="R6" t="str">
            <v>06</v>
          </cell>
          <cell r="U6" t="str">
            <v>06</v>
          </cell>
          <cell r="V6">
            <v>195</v>
          </cell>
          <cell r="X6" t="str">
            <v>06</v>
          </cell>
          <cell r="Y6">
            <v>101</v>
          </cell>
          <cell r="AA6" t="str">
            <v>06</v>
          </cell>
          <cell r="AB6">
            <v>597</v>
          </cell>
          <cell r="AD6" t="str">
            <v>06</v>
          </cell>
          <cell r="AE6">
            <v>22</v>
          </cell>
        </row>
        <row r="7">
          <cell r="A7" t="str">
            <v>04</v>
          </cell>
          <cell r="B7">
            <v>99</v>
          </cell>
          <cell r="C7">
            <v>76</v>
          </cell>
          <cell r="E7" t="str">
            <v>06</v>
          </cell>
          <cell r="F7">
            <v>642</v>
          </cell>
          <cell r="G7">
            <v>429</v>
          </cell>
          <cell r="I7" t="str">
            <v>07</v>
          </cell>
          <cell r="J7">
            <v>82</v>
          </cell>
          <cell r="L7" t="str">
            <v>06</v>
          </cell>
          <cell r="M7">
            <v>78</v>
          </cell>
          <cell r="O7" t="str">
            <v>07</v>
          </cell>
          <cell r="R7" t="str">
            <v>07</v>
          </cell>
          <cell r="U7" t="str">
            <v>07</v>
          </cell>
          <cell r="V7">
            <v>22</v>
          </cell>
          <cell r="X7" t="str">
            <v>07</v>
          </cell>
          <cell r="Y7">
            <v>104</v>
          </cell>
          <cell r="AA7" t="str">
            <v>07</v>
          </cell>
          <cell r="AB7">
            <v>17</v>
          </cell>
          <cell r="AD7" t="str">
            <v>07</v>
          </cell>
          <cell r="AE7">
            <v>43</v>
          </cell>
        </row>
        <row r="8">
          <cell r="A8" t="str">
            <v>05</v>
          </cell>
          <cell r="B8">
            <v>323</v>
          </cell>
          <cell r="C8">
            <v>136</v>
          </cell>
          <cell r="E8" t="str">
            <v>07</v>
          </cell>
          <cell r="F8">
            <v>747</v>
          </cell>
          <cell r="G8">
            <v>689</v>
          </cell>
          <cell r="I8" t="str">
            <v>08</v>
          </cell>
          <cell r="J8">
            <v>24</v>
          </cell>
          <cell r="L8" t="str">
            <v>07</v>
          </cell>
          <cell r="M8">
            <v>156</v>
          </cell>
          <cell r="O8" t="str">
            <v>08</v>
          </cell>
          <cell r="R8" t="str">
            <v>08</v>
          </cell>
          <cell r="U8" t="str">
            <v>08</v>
          </cell>
          <cell r="V8">
            <v>7</v>
          </cell>
          <cell r="X8" t="str">
            <v>08</v>
          </cell>
          <cell r="Y8">
            <v>110</v>
          </cell>
          <cell r="AA8" t="str">
            <v>08</v>
          </cell>
          <cell r="AB8">
            <v>2</v>
          </cell>
          <cell r="AD8" t="str">
            <v>08</v>
          </cell>
          <cell r="AE8">
            <v>22</v>
          </cell>
        </row>
        <row r="9">
          <cell r="A9" t="str">
            <v>06</v>
          </cell>
          <cell r="B9">
            <v>179</v>
          </cell>
          <cell r="C9">
            <v>68</v>
          </cell>
          <cell r="E9" t="str">
            <v>08</v>
          </cell>
          <cell r="F9">
            <v>460</v>
          </cell>
          <cell r="G9">
            <v>334</v>
          </cell>
          <cell r="I9" t="str">
            <v>09</v>
          </cell>
          <cell r="J9">
            <v>80</v>
          </cell>
          <cell r="L9" t="str">
            <v>08</v>
          </cell>
          <cell r="M9">
            <v>115</v>
          </cell>
          <cell r="O9" t="str">
            <v>09</v>
          </cell>
          <cell r="R9" t="str">
            <v>09</v>
          </cell>
          <cell r="U9" t="str">
            <v>09</v>
          </cell>
          <cell r="V9">
            <v>19</v>
          </cell>
          <cell r="X9" t="str">
            <v>09</v>
          </cell>
          <cell r="Y9">
            <v>194</v>
          </cell>
          <cell r="AA9" t="str">
            <v>09</v>
          </cell>
          <cell r="AB9">
            <v>13</v>
          </cell>
          <cell r="AD9" t="str">
            <v>09</v>
          </cell>
          <cell r="AE9">
            <v>275</v>
          </cell>
        </row>
        <row r="10">
          <cell r="A10" t="str">
            <v>07</v>
          </cell>
          <cell r="B10">
            <v>71</v>
          </cell>
          <cell r="C10">
            <v>46</v>
          </cell>
          <cell r="E10" t="str">
            <v>09</v>
          </cell>
          <cell r="F10">
            <v>1091</v>
          </cell>
          <cell r="G10">
            <v>971</v>
          </cell>
          <cell r="I10" t="str">
            <v>10</v>
          </cell>
          <cell r="J10">
            <v>26</v>
          </cell>
          <cell r="L10" t="str">
            <v>09</v>
          </cell>
          <cell r="M10">
            <v>470</v>
          </cell>
          <cell r="O10" t="str">
            <v>10</v>
          </cell>
          <cell r="R10" t="str">
            <v>10</v>
          </cell>
          <cell r="U10" t="str">
            <v>10</v>
          </cell>
          <cell r="V10">
            <v>5</v>
          </cell>
          <cell r="X10" t="str">
            <v>10</v>
          </cell>
          <cell r="Y10">
            <v>68</v>
          </cell>
          <cell r="AA10" t="str">
            <v>10</v>
          </cell>
          <cell r="AB10">
            <v>2</v>
          </cell>
          <cell r="AD10" t="str">
            <v>10</v>
          </cell>
          <cell r="AE10">
            <v>77</v>
          </cell>
        </row>
        <row r="11">
          <cell r="A11" t="str">
            <v>08</v>
          </cell>
          <cell r="B11">
            <v>47</v>
          </cell>
          <cell r="C11">
            <v>12</v>
          </cell>
          <cell r="E11" t="str">
            <v>10</v>
          </cell>
          <cell r="F11">
            <v>1347</v>
          </cell>
          <cell r="G11">
            <v>1141</v>
          </cell>
          <cell r="I11" t="str">
            <v>11</v>
          </cell>
          <cell r="J11">
            <v>184</v>
          </cell>
          <cell r="L11" t="str">
            <v>10</v>
          </cell>
          <cell r="M11">
            <v>294</v>
          </cell>
          <cell r="O11" t="str">
            <v>11</v>
          </cell>
          <cell r="P11">
            <v>411</v>
          </cell>
          <cell r="R11" t="str">
            <v>11</v>
          </cell>
          <cell r="U11" t="str">
            <v>11</v>
          </cell>
          <cell r="V11">
            <v>34</v>
          </cell>
          <cell r="X11" t="str">
            <v>11</v>
          </cell>
          <cell r="Y11">
            <v>12</v>
          </cell>
          <cell r="AA11" t="str">
            <v>11</v>
          </cell>
          <cell r="AB11">
            <v>33</v>
          </cell>
          <cell r="AD11" t="str">
            <v>11</v>
          </cell>
          <cell r="AE11">
            <v>60</v>
          </cell>
        </row>
        <row r="12">
          <cell r="A12" t="str">
            <v>09</v>
          </cell>
          <cell r="B12">
            <v>163</v>
          </cell>
          <cell r="C12">
            <v>52</v>
          </cell>
          <cell r="E12" t="str">
            <v>11</v>
          </cell>
          <cell r="F12">
            <v>101</v>
          </cell>
          <cell r="G12">
            <v>163</v>
          </cell>
          <cell r="I12" t="str">
            <v>12</v>
          </cell>
          <cell r="J12">
            <v>39</v>
          </cell>
          <cell r="L12" t="str">
            <v>11</v>
          </cell>
          <cell r="M12">
            <v>80</v>
          </cell>
          <cell r="O12" t="str">
            <v>12</v>
          </cell>
          <cell r="P12">
            <v>120</v>
          </cell>
          <cell r="R12" t="str">
            <v>12</v>
          </cell>
          <cell r="S12">
            <v>3</v>
          </cell>
          <cell r="U12" t="str">
            <v>12</v>
          </cell>
          <cell r="V12">
            <v>5</v>
          </cell>
          <cell r="X12" t="str">
            <v>12</v>
          </cell>
          <cell r="Y12">
            <v>47</v>
          </cell>
          <cell r="AA12" t="str">
            <v>12</v>
          </cell>
          <cell r="AB12">
            <v>3</v>
          </cell>
          <cell r="AD12" t="str">
            <v>12</v>
          </cell>
          <cell r="AE12">
            <v>342</v>
          </cell>
        </row>
        <row r="13">
          <cell r="A13" t="str">
            <v>10</v>
          </cell>
          <cell r="B13">
            <v>38</v>
          </cell>
          <cell r="C13">
            <v>18</v>
          </cell>
          <cell r="E13" t="str">
            <v>03</v>
          </cell>
          <cell r="F13">
            <v>523</v>
          </cell>
          <cell r="G13">
            <v>203</v>
          </cell>
          <cell r="I13" t="str">
            <v>13</v>
          </cell>
          <cell r="J13">
            <v>14</v>
          </cell>
          <cell r="L13" t="str">
            <v>12</v>
          </cell>
          <cell r="M13">
            <v>270</v>
          </cell>
          <cell r="O13" t="str">
            <v>13</v>
          </cell>
          <cell r="P13">
            <v>89</v>
          </cell>
          <cell r="R13" t="str">
            <v>Théologie</v>
          </cell>
          <cell r="U13" t="str">
            <v>13</v>
          </cell>
          <cell r="V13">
            <v>7</v>
          </cell>
          <cell r="X13" t="str">
            <v>Théologie</v>
          </cell>
          <cell r="Y13">
            <v>1</v>
          </cell>
          <cell r="AA13" t="str">
            <v>13</v>
          </cell>
          <cell r="AB13">
            <v>2</v>
          </cell>
        </row>
        <row r="14">
          <cell r="A14" t="str">
            <v>11</v>
          </cell>
          <cell r="B14">
            <v>107</v>
          </cell>
          <cell r="C14">
            <v>19</v>
          </cell>
          <cell r="E14" t="str">
            <v>04</v>
          </cell>
          <cell r="F14">
            <v>1008</v>
          </cell>
          <cell r="G14">
            <v>674</v>
          </cell>
          <cell r="I14" t="str">
            <v>14</v>
          </cell>
          <cell r="J14">
            <v>128</v>
          </cell>
          <cell r="O14" t="str">
            <v>14</v>
          </cell>
          <cell r="P14">
            <v>239</v>
          </cell>
          <cell r="U14" t="str">
            <v>14</v>
          </cell>
          <cell r="V14">
            <v>30</v>
          </cell>
          <cell r="AA14" t="str">
            <v>14</v>
          </cell>
          <cell r="AB14">
            <v>11</v>
          </cell>
        </row>
        <row r="15">
          <cell r="A15" t="str">
            <v>12</v>
          </cell>
          <cell r="B15">
            <v>26</v>
          </cell>
          <cell r="C15">
            <v>10</v>
          </cell>
          <cell r="E15" t="str">
            <v>05</v>
          </cell>
          <cell r="F15">
            <v>1253</v>
          </cell>
          <cell r="G15">
            <v>556</v>
          </cell>
          <cell r="I15" t="str">
            <v>15</v>
          </cell>
          <cell r="J15">
            <v>44</v>
          </cell>
          <cell r="L15" t="str">
            <v>Droit</v>
          </cell>
          <cell r="M15">
            <v>1347</v>
          </cell>
          <cell r="O15" t="str">
            <v>15</v>
          </cell>
          <cell r="P15">
            <v>144</v>
          </cell>
          <cell r="U15" t="str">
            <v>15</v>
          </cell>
          <cell r="V15">
            <v>22</v>
          </cell>
          <cell r="X15" t="str">
            <v>Droit</v>
          </cell>
          <cell r="Y15">
            <v>771</v>
          </cell>
          <cell r="AA15" t="str">
            <v>15</v>
          </cell>
          <cell r="AB15">
            <v>3</v>
          </cell>
          <cell r="AD15" t="str">
            <v>Droit</v>
          </cell>
          <cell r="AE15">
            <v>1150</v>
          </cell>
        </row>
        <row r="16">
          <cell r="A16" t="str">
            <v>13</v>
          </cell>
          <cell r="B16">
            <v>7</v>
          </cell>
          <cell r="C16">
            <v>5</v>
          </cell>
          <cell r="E16" t="str">
            <v>12</v>
          </cell>
          <cell r="F16">
            <v>164</v>
          </cell>
          <cell r="G16">
            <v>98</v>
          </cell>
          <cell r="I16" t="str">
            <v>16</v>
          </cell>
          <cell r="J16">
            <v>178</v>
          </cell>
          <cell r="L16" t="str">
            <v>Lettres</v>
          </cell>
          <cell r="M16">
            <v>1696</v>
          </cell>
          <cell r="O16" t="str">
            <v>16</v>
          </cell>
          <cell r="U16" t="str">
            <v>16</v>
          </cell>
          <cell r="V16">
            <v>28</v>
          </cell>
          <cell r="X16" t="str">
            <v>Lettres</v>
          </cell>
          <cell r="Y16">
            <v>649</v>
          </cell>
          <cell r="AA16" t="str">
            <v>16</v>
          </cell>
          <cell r="AB16">
            <v>90</v>
          </cell>
          <cell r="AD16" t="str">
            <v>Lettres</v>
          </cell>
          <cell r="AE16">
            <v>904</v>
          </cell>
        </row>
        <row r="17">
          <cell r="A17" t="str">
            <v>14</v>
          </cell>
          <cell r="B17">
            <v>49</v>
          </cell>
          <cell r="C17">
            <v>22</v>
          </cell>
          <cell r="E17" t="str">
            <v>Théologie</v>
          </cell>
          <cell r="G17">
            <v>13</v>
          </cell>
          <cell r="I17" t="str">
            <v>17</v>
          </cell>
          <cell r="J17">
            <v>56</v>
          </cell>
          <cell r="L17" t="str">
            <v>Pharmacie</v>
          </cell>
          <cell r="M17">
            <v>80</v>
          </cell>
          <cell r="O17" t="str">
            <v>17</v>
          </cell>
          <cell r="R17" t="str">
            <v>Droit</v>
          </cell>
          <cell r="U17" t="str">
            <v>17</v>
          </cell>
          <cell r="V17">
            <v>27</v>
          </cell>
          <cell r="X17" t="str">
            <v>Pharmacie</v>
          </cell>
          <cell r="Y17">
            <v>12</v>
          </cell>
          <cell r="AA17" t="str">
            <v>17</v>
          </cell>
          <cell r="AB17">
            <v>5</v>
          </cell>
          <cell r="AD17" t="str">
            <v>Sciences</v>
          </cell>
          <cell r="AE17">
            <v>611</v>
          </cell>
        </row>
        <row r="18">
          <cell r="A18" t="str">
            <v>15</v>
          </cell>
          <cell r="B18">
            <v>15</v>
          </cell>
          <cell r="C18">
            <v>19</v>
          </cell>
          <cell r="I18" t="str">
            <v>18</v>
          </cell>
          <cell r="J18">
            <v>98</v>
          </cell>
          <cell r="L18" t="str">
            <v>Sciences</v>
          </cell>
          <cell r="M18">
            <v>1749</v>
          </cell>
          <cell r="O18" t="str">
            <v>18</v>
          </cell>
          <cell r="R18" t="str">
            <v>Lettres</v>
          </cell>
          <cell r="S18">
            <v>1006</v>
          </cell>
          <cell r="U18" t="str">
            <v>18</v>
          </cell>
          <cell r="V18">
            <v>32</v>
          </cell>
          <cell r="X18" t="str">
            <v>Sciences</v>
          </cell>
          <cell r="Y18">
            <v>900</v>
          </cell>
          <cell r="AA18" t="str">
            <v>18</v>
          </cell>
          <cell r="AB18">
            <v>155</v>
          </cell>
          <cell r="AD18" t="str">
            <v>Pharmacie</v>
          </cell>
          <cell r="AE18">
            <v>60</v>
          </cell>
        </row>
        <row r="19">
          <cell r="A19" t="str">
            <v>16</v>
          </cell>
          <cell r="B19">
            <v>133</v>
          </cell>
          <cell r="C19">
            <v>73</v>
          </cell>
          <cell r="F19" t="str">
            <v>DC</v>
          </cell>
          <cell r="I19" t="str">
            <v>19</v>
          </cell>
          <cell r="J19">
            <v>136</v>
          </cell>
          <cell r="O19" t="str">
            <v>19</v>
          </cell>
          <cell r="R19" t="str">
            <v>Sciences</v>
          </cell>
          <cell r="U19" t="str">
            <v>19</v>
          </cell>
          <cell r="V19">
            <v>228</v>
          </cell>
          <cell r="AA19" t="str">
            <v>19</v>
          </cell>
          <cell r="AB19">
            <v>67</v>
          </cell>
        </row>
        <row r="20">
          <cell r="A20" t="str">
            <v>17</v>
          </cell>
          <cell r="B20">
            <v>80</v>
          </cell>
          <cell r="C20">
            <v>44</v>
          </cell>
          <cell r="F20" t="str">
            <v>ENS</v>
          </cell>
          <cell r="G20" t="str">
            <v>SANS ENS</v>
          </cell>
          <cell r="I20" t="str">
            <v>20</v>
          </cell>
          <cell r="J20">
            <v>20</v>
          </cell>
          <cell r="O20" t="str">
            <v>20</v>
          </cell>
          <cell r="R20" t="str">
            <v>Pharmacie</v>
          </cell>
          <cell r="U20" t="str">
            <v>20</v>
          </cell>
          <cell r="V20">
            <v>16</v>
          </cell>
          <cell r="AA20" t="str">
            <v>20</v>
          </cell>
          <cell r="AB20">
            <v>2</v>
          </cell>
        </row>
        <row r="21">
          <cell r="A21" t="str">
            <v>18</v>
          </cell>
          <cell r="B21">
            <v>113</v>
          </cell>
          <cell r="C21">
            <v>45</v>
          </cell>
          <cell r="E21" t="str">
            <v>Droit</v>
          </cell>
          <cell r="F21">
            <v>1097</v>
          </cell>
          <cell r="G21">
            <v>475</v>
          </cell>
          <cell r="I21" t="str">
            <v>21</v>
          </cell>
          <cell r="J21">
            <v>75</v>
          </cell>
          <cell r="O21" t="str">
            <v>21</v>
          </cell>
          <cell r="U21" t="str">
            <v>21</v>
          </cell>
          <cell r="V21">
            <v>35</v>
          </cell>
          <cell r="AA21" t="str">
            <v>21</v>
          </cell>
          <cell r="AB21">
            <v>10</v>
          </cell>
        </row>
        <row r="22">
          <cell r="A22" t="str">
            <v>19</v>
          </cell>
          <cell r="B22">
            <v>130</v>
          </cell>
          <cell r="C22">
            <v>114</v>
          </cell>
          <cell r="E22" t="str">
            <v>Lettres</v>
          </cell>
          <cell r="F22">
            <v>1695</v>
          </cell>
          <cell r="G22">
            <v>988</v>
          </cell>
          <cell r="I22" t="str">
            <v>22</v>
          </cell>
          <cell r="J22">
            <v>122</v>
          </cell>
          <cell r="O22" t="str">
            <v>22</v>
          </cell>
          <cell r="U22" t="str">
            <v>22</v>
          </cell>
          <cell r="V22">
            <v>35</v>
          </cell>
          <cell r="AA22" t="str">
            <v>22</v>
          </cell>
          <cell r="AB22">
            <v>27</v>
          </cell>
        </row>
        <row r="23">
          <cell r="A23" t="str">
            <v>20</v>
          </cell>
          <cell r="B23">
            <v>23</v>
          </cell>
          <cell r="C23">
            <v>47</v>
          </cell>
          <cell r="E23" t="str">
            <v>Pharmacie</v>
          </cell>
          <cell r="F23">
            <v>101</v>
          </cell>
          <cell r="G23">
            <v>163</v>
          </cell>
          <cell r="I23" t="str">
            <v>23</v>
          </cell>
          <cell r="J23">
            <v>94</v>
          </cell>
          <cell r="O23" t="str">
            <v>23</v>
          </cell>
          <cell r="U23" t="str">
            <v>23</v>
          </cell>
          <cell r="V23">
            <v>36</v>
          </cell>
          <cell r="AA23" t="str">
            <v>23</v>
          </cell>
          <cell r="AB23">
            <v>53</v>
          </cell>
        </row>
        <row r="24">
          <cell r="A24" t="str">
            <v>21</v>
          </cell>
          <cell r="B24">
            <v>151</v>
          </cell>
          <cell r="C24">
            <v>99</v>
          </cell>
          <cell r="E24" t="str">
            <v>Sciences</v>
          </cell>
          <cell r="F24">
            <v>5540</v>
          </cell>
          <cell r="G24">
            <v>4120</v>
          </cell>
          <cell r="I24" t="str">
            <v>24</v>
          </cell>
          <cell r="J24">
            <v>25</v>
          </cell>
          <cell r="O24" t="str">
            <v>24</v>
          </cell>
          <cell r="U24" t="str">
            <v>24</v>
          </cell>
          <cell r="V24">
            <v>13</v>
          </cell>
          <cell r="AA24" t="str">
            <v>24</v>
          </cell>
          <cell r="AB24">
            <v>67</v>
          </cell>
        </row>
        <row r="25">
          <cell r="A25" t="str">
            <v>22</v>
          </cell>
          <cell r="B25">
            <v>227</v>
          </cell>
          <cell r="C25">
            <v>138</v>
          </cell>
          <cell r="I25" t="str">
            <v>25</v>
          </cell>
          <cell r="J25">
            <v>157</v>
          </cell>
          <cell r="O25" t="str">
            <v>25</v>
          </cell>
          <cell r="U25" t="str">
            <v>25</v>
          </cell>
          <cell r="V25">
            <v>126</v>
          </cell>
          <cell r="AA25" t="str">
            <v>25</v>
          </cell>
          <cell r="AB25">
            <v>10</v>
          </cell>
        </row>
        <row r="26">
          <cell r="A26" t="str">
            <v>23</v>
          </cell>
          <cell r="B26">
            <v>127</v>
          </cell>
          <cell r="C26">
            <v>83</v>
          </cell>
          <cell r="I26" t="str">
            <v>26</v>
          </cell>
          <cell r="J26">
            <v>102</v>
          </cell>
          <cell r="O26" t="str">
            <v>26</v>
          </cell>
          <cell r="U26" t="str">
            <v>26</v>
          </cell>
          <cell r="V26">
            <v>87</v>
          </cell>
          <cell r="AA26" t="str">
            <v>26</v>
          </cell>
          <cell r="AB26">
            <v>23</v>
          </cell>
        </row>
        <row r="27">
          <cell r="A27" t="str">
            <v>24</v>
          </cell>
          <cell r="B27">
            <v>24</v>
          </cell>
          <cell r="C27">
            <v>31</v>
          </cell>
          <cell r="I27" t="str">
            <v>27</v>
          </cell>
          <cell r="J27">
            <v>377</v>
          </cell>
          <cell r="O27" t="str">
            <v>27</v>
          </cell>
          <cell r="U27" t="str">
            <v>27</v>
          </cell>
          <cell r="V27">
            <v>110</v>
          </cell>
          <cell r="AA27" t="str">
            <v>27</v>
          </cell>
          <cell r="AB27">
            <v>139</v>
          </cell>
        </row>
        <row r="28">
          <cell r="A28" t="str">
            <v>25</v>
          </cell>
          <cell r="B28">
            <v>409</v>
          </cell>
          <cell r="C28">
            <v>124</v>
          </cell>
          <cell r="I28" t="str">
            <v>28</v>
          </cell>
          <cell r="J28">
            <v>45</v>
          </cell>
          <cell r="O28" t="str">
            <v>28</v>
          </cell>
          <cell r="U28" t="str">
            <v>28</v>
          </cell>
          <cell r="V28">
            <v>65</v>
          </cell>
          <cell r="AA28" t="str">
            <v>28</v>
          </cell>
          <cell r="AB28">
            <v>10</v>
          </cell>
        </row>
        <row r="29">
          <cell r="A29" t="str">
            <v>26</v>
          </cell>
          <cell r="B29">
            <v>207</v>
          </cell>
          <cell r="C29">
            <v>83</v>
          </cell>
          <cell r="I29" t="str">
            <v>29</v>
          </cell>
          <cell r="J29">
            <v>9</v>
          </cell>
          <cell r="O29" t="str">
            <v>29</v>
          </cell>
          <cell r="U29" t="str">
            <v>29</v>
          </cell>
          <cell r="V29">
            <v>17</v>
          </cell>
          <cell r="AA29" t="str">
            <v>29</v>
          </cell>
          <cell r="AB29">
            <v>4</v>
          </cell>
        </row>
        <row r="30">
          <cell r="A30" t="str">
            <v>27</v>
          </cell>
          <cell r="B30">
            <v>637</v>
          </cell>
          <cell r="C30">
            <v>349</v>
          </cell>
          <cell r="I30" t="str">
            <v>30</v>
          </cell>
          <cell r="J30">
            <v>24</v>
          </cell>
          <cell r="O30" t="str">
            <v>30</v>
          </cell>
          <cell r="U30" t="str">
            <v>30</v>
          </cell>
          <cell r="V30">
            <v>19</v>
          </cell>
          <cell r="AA30" t="str">
            <v>30</v>
          </cell>
          <cell r="AB30">
            <v>8</v>
          </cell>
        </row>
        <row r="31">
          <cell r="A31" t="str">
            <v>28</v>
          </cell>
          <cell r="B31">
            <v>383</v>
          </cell>
          <cell r="C31">
            <v>287</v>
          </cell>
          <cell r="I31" t="str">
            <v>31</v>
          </cell>
          <cell r="J31">
            <v>64</v>
          </cell>
          <cell r="O31" t="str">
            <v>31</v>
          </cell>
          <cell r="U31" t="str">
            <v>31</v>
          </cell>
          <cell r="V31">
            <v>50</v>
          </cell>
          <cell r="AA31" t="str">
            <v>31</v>
          </cell>
          <cell r="AB31">
            <v>15</v>
          </cell>
        </row>
        <row r="32">
          <cell r="A32" t="str">
            <v>29</v>
          </cell>
          <cell r="B32">
            <v>115</v>
          </cell>
          <cell r="C32">
            <v>66</v>
          </cell>
          <cell r="I32" t="str">
            <v>32</v>
          </cell>
          <cell r="J32">
            <v>45</v>
          </cell>
          <cell r="O32" t="str">
            <v>32</v>
          </cell>
          <cell r="U32" t="str">
            <v>32</v>
          </cell>
          <cell r="V32">
            <v>25</v>
          </cell>
          <cell r="AA32" t="str">
            <v>32</v>
          </cell>
          <cell r="AB32">
            <v>18</v>
          </cell>
        </row>
        <row r="33">
          <cell r="A33" t="str">
            <v>30</v>
          </cell>
          <cell r="B33">
            <v>144</v>
          </cell>
          <cell r="C33">
            <v>76</v>
          </cell>
          <cell r="I33" t="str">
            <v>33</v>
          </cell>
          <cell r="J33">
            <v>47</v>
          </cell>
          <cell r="O33" t="str">
            <v>33</v>
          </cell>
          <cell r="U33" t="str">
            <v>33</v>
          </cell>
          <cell r="V33">
            <v>29</v>
          </cell>
          <cell r="AA33" t="str">
            <v>33</v>
          </cell>
          <cell r="AB33">
            <v>10</v>
          </cell>
        </row>
        <row r="34">
          <cell r="A34" t="str">
            <v>31</v>
          </cell>
          <cell r="B34">
            <v>263</v>
          </cell>
          <cell r="C34">
            <v>244</v>
          </cell>
          <cell r="I34" t="str">
            <v>34</v>
          </cell>
          <cell r="J34">
            <v>10</v>
          </cell>
          <cell r="O34" t="str">
            <v>34</v>
          </cell>
          <cell r="U34" t="str">
            <v>34</v>
          </cell>
          <cell r="V34">
            <v>30</v>
          </cell>
          <cell r="AA34" t="str">
            <v>34</v>
          </cell>
          <cell r="AB34">
            <v>1</v>
          </cell>
        </row>
        <row r="35">
          <cell r="A35" t="str">
            <v>32</v>
          </cell>
          <cell r="B35">
            <v>283</v>
          </cell>
          <cell r="C35">
            <v>246</v>
          </cell>
          <cell r="I35" t="str">
            <v>35</v>
          </cell>
          <cell r="J35">
            <v>70</v>
          </cell>
          <cell r="O35" t="str">
            <v>35</v>
          </cell>
          <cell r="U35" t="str">
            <v>35</v>
          </cell>
          <cell r="V35">
            <v>61</v>
          </cell>
          <cell r="AA35" t="str">
            <v>35</v>
          </cell>
          <cell r="AB35">
            <v>13</v>
          </cell>
        </row>
        <row r="36">
          <cell r="A36" t="str">
            <v>33</v>
          </cell>
          <cell r="B36">
            <v>201</v>
          </cell>
          <cell r="C36">
            <v>199</v>
          </cell>
          <cell r="I36" t="str">
            <v>36</v>
          </cell>
          <cell r="J36">
            <v>25</v>
          </cell>
          <cell r="O36" t="str">
            <v>36</v>
          </cell>
          <cell r="U36" t="str">
            <v>36</v>
          </cell>
          <cell r="V36">
            <v>9</v>
          </cell>
          <cell r="AA36" t="str">
            <v>36</v>
          </cell>
          <cell r="AB36">
            <v>5</v>
          </cell>
        </row>
        <row r="37">
          <cell r="A37" t="str">
            <v>34</v>
          </cell>
          <cell r="B37">
            <v>111</v>
          </cell>
          <cell r="C37">
            <v>44</v>
          </cell>
          <cell r="I37" t="str">
            <v>37</v>
          </cell>
          <cell r="J37">
            <v>10</v>
          </cell>
          <cell r="O37" t="str">
            <v>37</v>
          </cell>
          <cell r="U37" t="str">
            <v>37</v>
          </cell>
          <cell r="V37">
            <v>10</v>
          </cell>
          <cell r="AA37" t="str">
            <v>37</v>
          </cell>
          <cell r="AB37">
            <v>3</v>
          </cell>
        </row>
        <row r="38">
          <cell r="A38" t="str">
            <v>35</v>
          </cell>
          <cell r="B38">
            <v>150</v>
          </cell>
          <cell r="C38">
            <v>146</v>
          </cell>
          <cell r="I38" t="str">
            <v>60</v>
          </cell>
          <cell r="J38">
            <v>204</v>
          </cell>
          <cell r="O38" t="str">
            <v>60</v>
          </cell>
          <cell r="U38" t="str">
            <v>60</v>
          </cell>
          <cell r="V38">
            <v>72</v>
          </cell>
          <cell r="AA38" t="str">
            <v>60</v>
          </cell>
          <cell r="AB38">
            <v>124</v>
          </cell>
        </row>
        <row r="39">
          <cell r="A39" t="str">
            <v>36</v>
          </cell>
          <cell r="B39">
            <v>81</v>
          </cell>
          <cell r="C39">
            <v>76</v>
          </cell>
          <cell r="I39" t="str">
            <v>61</v>
          </cell>
          <cell r="J39">
            <v>124</v>
          </cell>
          <cell r="O39" t="str">
            <v>61</v>
          </cell>
          <cell r="U39" t="str">
            <v>61</v>
          </cell>
          <cell r="V39">
            <v>58</v>
          </cell>
          <cell r="AA39" t="str">
            <v>61</v>
          </cell>
          <cell r="AB39">
            <v>62</v>
          </cell>
        </row>
        <row r="40">
          <cell r="A40" t="str">
            <v>37</v>
          </cell>
          <cell r="B40">
            <v>118</v>
          </cell>
          <cell r="C40">
            <v>68</v>
          </cell>
          <cell r="I40" t="str">
            <v>62</v>
          </cell>
          <cell r="J40">
            <v>64</v>
          </cell>
          <cell r="O40" t="str">
            <v>62</v>
          </cell>
          <cell r="U40" t="str">
            <v>62</v>
          </cell>
          <cell r="V40">
            <v>19</v>
          </cell>
          <cell r="AA40" t="str">
            <v>62</v>
          </cell>
          <cell r="AB40">
            <v>44</v>
          </cell>
        </row>
        <row r="41">
          <cell r="A41" t="str">
            <v>60</v>
          </cell>
          <cell r="B41">
            <v>397</v>
          </cell>
          <cell r="C41">
            <v>320</v>
          </cell>
          <cell r="I41" t="str">
            <v>63</v>
          </cell>
          <cell r="J41">
            <v>78</v>
          </cell>
          <cell r="O41" t="str">
            <v>63</v>
          </cell>
          <cell r="U41" t="str">
            <v>63</v>
          </cell>
          <cell r="V41">
            <v>45</v>
          </cell>
          <cell r="AA41" t="str">
            <v>63</v>
          </cell>
          <cell r="AB41">
            <v>44</v>
          </cell>
        </row>
        <row r="42">
          <cell r="A42" t="str">
            <v>61</v>
          </cell>
          <cell r="B42">
            <v>272</v>
          </cell>
          <cell r="C42">
            <v>222</v>
          </cell>
          <cell r="I42" t="str">
            <v>64</v>
          </cell>
          <cell r="J42">
            <v>97</v>
          </cell>
          <cell r="O42" t="str">
            <v>64</v>
          </cell>
          <cell r="U42" t="str">
            <v>64</v>
          </cell>
          <cell r="V42">
            <v>13</v>
          </cell>
          <cell r="AA42" t="str">
            <v>64</v>
          </cell>
          <cell r="AB42">
            <v>28</v>
          </cell>
        </row>
        <row r="43">
          <cell r="A43" t="str">
            <v>62</v>
          </cell>
          <cell r="B43">
            <v>180</v>
          </cell>
          <cell r="C43">
            <v>140</v>
          </cell>
          <cell r="I43" t="str">
            <v>65</v>
          </cell>
          <cell r="J43">
            <v>52</v>
          </cell>
          <cell r="O43" t="str">
            <v>65</v>
          </cell>
          <cell r="U43" t="str">
            <v>65</v>
          </cell>
          <cell r="V43">
            <v>20</v>
          </cell>
          <cell r="AA43" t="str">
            <v>65</v>
          </cell>
          <cell r="AB43">
            <v>9</v>
          </cell>
        </row>
        <row r="44">
          <cell r="A44" t="str">
            <v>63</v>
          </cell>
          <cell r="B44">
            <v>242</v>
          </cell>
          <cell r="C44">
            <v>289</v>
          </cell>
          <cell r="I44" t="str">
            <v>66</v>
          </cell>
          <cell r="J44">
            <v>40</v>
          </cell>
          <cell r="O44" t="str">
            <v>66</v>
          </cell>
          <cell r="U44" t="str">
            <v>66</v>
          </cell>
          <cell r="V44">
            <v>9</v>
          </cell>
          <cell r="AA44" t="str">
            <v>66</v>
          </cell>
          <cell r="AB44">
            <v>11</v>
          </cell>
        </row>
        <row r="45">
          <cell r="A45" t="str">
            <v>64</v>
          </cell>
          <cell r="B45">
            <v>204</v>
          </cell>
          <cell r="C45">
            <v>275</v>
          </cell>
          <cell r="I45" t="str">
            <v>67</v>
          </cell>
          <cell r="J45">
            <v>51</v>
          </cell>
          <cell r="O45" t="str">
            <v>67</v>
          </cell>
          <cell r="U45" t="str">
            <v>67</v>
          </cell>
          <cell r="V45">
            <v>10</v>
          </cell>
          <cell r="AA45" t="str">
            <v>67</v>
          </cell>
          <cell r="AB45">
            <v>14</v>
          </cell>
        </row>
        <row r="46">
          <cell r="A46" t="str">
            <v>65</v>
          </cell>
          <cell r="B46">
            <v>368</v>
          </cell>
          <cell r="C46">
            <v>297</v>
          </cell>
          <cell r="I46" t="str">
            <v>68</v>
          </cell>
          <cell r="J46">
            <v>31</v>
          </cell>
          <cell r="O46" t="str">
            <v>68</v>
          </cell>
          <cell r="U46" t="str">
            <v>68</v>
          </cell>
          <cell r="V46">
            <v>5</v>
          </cell>
          <cell r="AA46" t="str">
            <v>68</v>
          </cell>
          <cell r="AB46">
            <v>10</v>
          </cell>
        </row>
        <row r="47">
          <cell r="A47" t="str">
            <v>66</v>
          </cell>
          <cell r="B47">
            <v>145</v>
          </cell>
          <cell r="C47">
            <v>114</v>
          </cell>
          <cell r="I47" t="str">
            <v>69</v>
          </cell>
          <cell r="J47">
            <v>23</v>
          </cell>
          <cell r="O47" t="str">
            <v>69</v>
          </cell>
          <cell r="U47" t="str">
            <v>69</v>
          </cell>
          <cell r="V47">
            <v>11</v>
          </cell>
          <cell r="AA47" t="str">
            <v>69</v>
          </cell>
          <cell r="AB47">
            <v>6</v>
          </cell>
        </row>
        <row r="48">
          <cell r="A48" t="str">
            <v>67</v>
          </cell>
          <cell r="B48">
            <v>202</v>
          </cell>
          <cell r="C48">
            <v>201</v>
          </cell>
          <cell r="I48" t="str">
            <v>70</v>
          </cell>
          <cell r="J48">
            <v>60</v>
          </cell>
          <cell r="O48" t="str">
            <v>70</v>
          </cell>
          <cell r="U48" t="str">
            <v>70</v>
          </cell>
          <cell r="V48">
            <v>22</v>
          </cell>
          <cell r="AA48" t="str">
            <v>70</v>
          </cell>
          <cell r="AB48">
            <v>43</v>
          </cell>
        </row>
        <row r="49">
          <cell r="A49" t="str">
            <v>68</v>
          </cell>
          <cell r="B49">
            <v>239</v>
          </cell>
          <cell r="C49">
            <v>119</v>
          </cell>
          <cell r="I49" t="str">
            <v>71</v>
          </cell>
          <cell r="J49">
            <v>94</v>
          </cell>
          <cell r="O49" t="str">
            <v>71</v>
          </cell>
          <cell r="U49" t="str">
            <v>71</v>
          </cell>
          <cell r="V49">
            <v>19</v>
          </cell>
          <cell r="AA49" t="str">
            <v>71</v>
          </cell>
          <cell r="AB49">
            <v>261</v>
          </cell>
        </row>
        <row r="50">
          <cell r="A50" t="str">
            <v>69</v>
          </cell>
          <cell r="B50">
            <v>189</v>
          </cell>
          <cell r="C50">
            <v>135</v>
          </cell>
          <cell r="I50" t="str">
            <v>72</v>
          </cell>
          <cell r="J50">
            <v>15</v>
          </cell>
          <cell r="O50" t="str">
            <v>72</v>
          </cell>
          <cell r="U50" t="str">
            <v>72</v>
          </cell>
          <cell r="V50">
            <v>1</v>
          </cell>
          <cell r="AA50" t="str">
            <v>73</v>
          </cell>
          <cell r="AB50">
            <v>2</v>
          </cell>
        </row>
        <row r="51">
          <cell r="A51" t="str">
            <v>70</v>
          </cell>
          <cell r="B51">
            <v>30</v>
          </cell>
          <cell r="C51">
            <v>25</v>
          </cell>
          <cell r="I51" t="str">
            <v>73</v>
          </cell>
          <cell r="J51">
            <v>2</v>
          </cell>
          <cell r="O51" t="str">
            <v>73</v>
          </cell>
          <cell r="P51">
            <v>3</v>
          </cell>
          <cell r="U51" t="str">
            <v>74</v>
          </cell>
          <cell r="V51">
            <v>5</v>
          </cell>
          <cell r="AA51" t="str">
            <v>74</v>
          </cell>
          <cell r="AB51">
            <v>36</v>
          </cell>
        </row>
        <row r="52">
          <cell r="A52" t="str">
            <v>71</v>
          </cell>
          <cell r="B52">
            <v>46</v>
          </cell>
          <cell r="C52">
            <v>20</v>
          </cell>
          <cell r="I52" t="str">
            <v>74</v>
          </cell>
          <cell r="J52">
            <v>99</v>
          </cell>
          <cell r="O52" t="str">
            <v>74</v>
          </cell>
          <cell r="U52" t="str">
            <v>77</v>
          </cell>
          <cell r="AA52" t="str">
            <v>85</v>
          </cell>
          <cell r="AB52">
            <v>21</v>
          </cell>
        </row>
        <row r="53">
          <cell r="A53" t="str">
            <v>72</v>
          </cell>
          <cell r="B53">
            <v>3</v>
          </cell>
          <cell r="C53">
            <v>11</v>
          </cell>
          <cell r="I53" t="str">
            <v>76</v>
          </cell>
          <cell r="J53">
            <v>1</v>
          </cell>
          <cell r="O53" t="str">
            <v>76</v>
          </cell>
          <cell r="U53" t="str">
            <v>76</v>
          </cell>
          <cell r="V53">
            <v>1</v>
          </cell>
          <cell r="AA53" t="str">
            <v>86</v>
          </cell>
          <cell r="AB53">
            <v>30</v>
          </cell>
        </row>
        <row r="54">
          <cell r="A54" t="str">
            <v>73</v>
          </cell>
          <cell r="B54">
            <v>5</v>
          </cell>
          <cell r="C54">
            <v>1</v>
          </cell>
          <cell r="I54" t="str">
            <v>85</v>
          </cell>
          <cell r="J54">
            <v>30</v>
          </cell>
          <cell r="O54" t="str">
            <v>85</v>
          </cell>
          <cell r="U54" t="str">
            <v>85</v>
          </cell>
          <cell r="V54">
            <v>3</v>
          </cell>
          <cell r="AA54" t="str">
            <v>87</v>
          </cell>
          <cell r="AB54">
            <v>9</v>
          </cell>
        </row>
        <row r="55">
          <cell r="A55" t="str">
            <v>74</v>
          </cell>
          <cell r="B55">
            <v>80</v>
          </cell>
          <cell r="C55">
            <v>41</v>
          </cell>
          <cell r="I55" t="str">
            <v>86</v>
          </cell>
          <cell r="J55">
            <v>25</v>
          </cell>
          <cell r="O55" t="str">
            <v>86</v>
          </cell>
          <cell r="U55" t="str">
            <v>86</v>
          </cell>
          <cell r="V55">
            <v>9</v>
          </cell>
        </row>
        <row r="56">
          <cell r="A56" t="str">
            <v>76</v>
          </cell>
          <cell r="B56">
            <v>0</v>
          </cell>
          <cell r="C56">
            <v>8</v>
          </cell>
          <cell r="I56" t="str">
            <v>87</v>
          </cell>
          <cell r="J56">
            <v>25</v>
          </cell>
          <cell r="O56" t="str">
            <v>87</v>
          </cell>
          <cell r="U56" t="str">
            <v>87</v>
          </cell>
        </row>
        <row r="57">
          <cell r="A57" t="str">
            <v>77</v>
          </cell>
          <cell r="B57">
            <v>0</v>
          </cell>
          <cell r="C57">
            <v>5</v>
          </cell>
        </row>
        <row r="58">
          <cell r="A58" t="str">
            <v>85</v>
          </cell>
          <cell r="B58">
            <v>26</v>
          </cell>
          <cell r="C58">
            <v>37</v>
          </cell>
        </row>
        <row r="59">
          <cell r="A59" t="str">
            <v>86</v>
          </cell>
          <cell r="B59">
            <v>35</v>
          </cell>
          <cell r="C59">
            <v>64</v>
          </cell>
        </row>
        <row r="60">
          <cell r="A60" t="str">
            <v>87</v>
          </cell>
          <cell r="B60">
            <v>40</v>
          </cell>
          <cell r="C60">
            <v>62</v>
          </cell>
        </row>
      </sheetData>
      <sheetData sheetId="26">
        <row r="3">
          <cell r="A3" t="str">
            <v>Étiquettes de lignes</v>
          </cell>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cell r="EQ3" t="str">
            <v>Total général</v>
          </cell>
        </row>
        <row r="4">
          <cell r="A4" t="str">
            <v>01</v>
          </cell>
          <cell r="C4">
            <v>29</v>
          </cell>
          <cell r="F4">
            <v>6</v>
          </cell>
          <cell r="G4">
            <v>4</v>
          </cell>
          <cell r="H4">
            <v>2</v>
          </cell>
          <cell r="I4">
            <v>2</v>
          </cell>
          <cell r="J4">
            <v>3</v>
          </cell>
          <cell r="L4">
            <v>5</v>
          </cell>
          <cell r="O4">
            <v>22</v>
          </cell>
          <cell r="T4">
            <v>4</v>
          </cell>
          <cell r="V4">
            <v>2</v>
          </cell>
          <cell r="X4">
            <v>7</v>
          </cell>
          <cell r="Z4">
            <v>11</v>
          </cell>
          <cell r="AA4">
            <v>4</v>
          </cell>
          <cell r="AB4">
            <v>5</v>
          </cell>
          <cell r="AH4">
            <v>11</v>
          </cell>
          <cell r="AK4">
            <v>5</v>
          </cell>
          <cell r="AN4">
            <v>9</v>
          </cell>
          <cell r="AR4">
            <v>6</v>
          </cell>
          <cell r="AS4">
            <v>3</v>
          </cell>
          <cell r="AT4">
            <v>3</v>
          </cell>
          <cell r="AU4">
            <v>5</v>
          </cell>
          <cell r="AW4">
            <v>13</v>
          </cell>
          <cell r="BB4">
            <v>6</v>
          </cell>
          <cell r="BD4">
            <v>3</v>
          </cell>
          <cell r="BE4">
            <v>15</v>
          </cell>
          <cell r="BG4">
            <v>7</v>
          </cell>
          <cell r="BH4">
            <v>21</v>
          </cell>
          <cell r="BR4">
            <v>20</v>
          </cell>
          <cell r="BV4">
            <v>3</v>
          </cell>
          <cell r="BW4">
            <v>16</v>
          </cell>
          <cell r="BY4">
            <v>15</v>
          </cell>
          <cell r="CD4">
            <v>7</v>
          </cell>
          <cell r="CE4">
            <v>41</v>
          </cell>
          <cell r="CF4">
            <v>46</v>
          </cell>
          <cell r="CI4">
            <v>16</v>
          </cell>
          <cell r="CL4">
            <v>6</v>
          </cell>
          <cell r="CM4">
            <v>22</v>
          </cell>
          <cell r="CN4">
            <v>13</v>
          </cell>
          <cell r="CO4">
            <v>16</v>
          </cell>
          <cell r="CP4">
            <v>9</v>
          </cell>
          <cell r="CQ4">
            <v>1</v>
          </cell>
          <cell r="CS4">
            <v>10</v>
          </cell>
          <cell r="DC4">
            <v>6</v>
          </cell>
          <cell r="DJ4">
            <v>8</v>
          </cell>
          <cell r="DK4">
            <v>6</v>
          </cell>
          <cell r="DL4">
            <v>17</v>
          </cell>
          <cell r="DN4">
            <v>1</v>
          </cell>
          <cell r="DO4">
            <v>7</v>
          </cell>
          <cell r="DP4">
            <v>17</v>
          </cell>
          <cell r="DQ4">
            <v>1</v>
          </cell>
          <cell r="DR4">
            <v>1</v>
          </cell>
          <cell r="DX4">
            <v>8</v>
          </cell>
          <cell r="DZ4">
            <v>3</v>
          </cell>
          <cell r="EB4">
            <v>18</v>
          </cell>
          <cell r="EF4">
            <v>5</v>
          </cell>
          <cell r="EG4">
            <v>29</v>
          </cell>
          <cell r="EM4">
            <v>8</v>
          </cell>
          <cell r="EO4">
            <v>3</v>
          </cell>
          <cell r="EP4">
            <v>11</v>
          </cell>
          <cell r="EQ4">
            <v>603</v>
          </cell>
        </row>
        <row r="5">
          <cell r="A5" t="str">
            <v>02</v>
          </cell>
          <cell r="B5">
            <v>4</v>
          </cell>
          <cell r="C5">
            <v>27</v>
          </cell>
          <cell r="F5">
            <v>5</v>
          </cell>
          <cell r="G5">
            <v>6</v>
          </cell>
          <cell r="H5">
            <v>4</v>
          </cell>
          <cell r="I5">
            <v>2</v>
          </cell>
          <cell r="J5">
            <v>3</v>
          </cell>
          <cell r="L5">
            <v>3</v>
          </cell>
          <cell r="O5">
            <v>18</v>
          </cell>
          <cell r="Q5">
            <v>4</v>
          </cell>
          <cell r="T5">
            <v>4</v>
          </cell>
          <cell r="V5">
            <v>1</v>
          </cell>
          <cell r="X5">
            <v>7</v>
          </cell>
          <cell r="Z5">
            <v>7</v>
          </cell>
          <cell r="AA5">
            <v>3</v>
          </cell>
          <cell r="AB5">
            <v>4</v>
          </cell>
          <cell r="AG5">
            <v>1</v>
          </cell>
          <cell r="AH5">
            <v>8</v>
          </cell>
          <cell r="AK5">
            <v>2</v>
          </cell>
          <cell r="AN5">
            <v>12</v>
          </cell>
          <cell r="AP5">
            <v>3</v>
          </cell>
          <cell r="AR5">
            <v>3</v>
          </cell>
          <cell r="AS5">
            <v>1</v>
          </cell>
          <cell r="AT5">
            <v>3</v>
          </cell>
          <cell r="AU5">
            <v>3</v>
          </cell>
          <cell r="AW5">
            <v>14</v>
          </cell>
          <cell r="BA5">
            <v>1</v>
          </cell>
          <cell r="BB5">
            <v>3</v>
          </cell>
          <cell r="BD5">
            <v>2</v>
          </cell>
          <cell r="BE5">
            <v>11</v>
          </cell>
          <cell r="BG5">
            <v>4</v>
          </cell>
          <cell r="BH5">
            <v>14</v>
          </cell>
          <cell r="BM5">
            <v>3</v>
          </cell>
          <cell r="BR5">
            <v>19</v>
          </cell>
          <cell r="BV5">
            <v>1</v>
          </cell>
          <cell r="BW5">
            <v>12</v>
          </cell>
          <cell r="BY5">
            <v>14</v>
          </cell>
          <cell r="CC5">
            <v>2</v>
          </cell>
          <cell r="CD5">
            <v>6</v>
          </cell>
          <cell r="CE5">
            <v>36</v>
          </cell>
          <cell r="CF5">
            <v>33</v>
          </cell>
          <cell r="CG5">
            <v>1</v>
          </cell>
          <cell r="CH5">
            <v>1</v>
          </cell>
          <cell r="CI5">
            <v>13</v>
          </cell>
          <cell r="CL5">
            <v>9</v>
          </cell>
          <cell r="CM5">
            <v>16</v>
          </cell>
          <cell r="CN5">
            <v>9</v>
          </cell>
          <cell r="CO5">
            <v>10</v>
          </cell>
          <cell r="CP5">
            <v>4</v>
          </cell>
          <cell r="CS5">
            <v>4</v>
          </cell>
          <cell r="DC5">
            <v>4</v>
          </cell>
          <cell r="DJ5">
            <v>8</v>
          </cell>
          <cell r="DK5">
            <v>4</v>
          </cell>
          <cell r="DL5">
            <v>9</v>
          </cell>
          <cell r="DN5">
            <v>2</v>
          </cell>
          <cell r="DO5">
            <v>5</v>
          </cell>
          <cell r="DP5">
            <v>9</v>
          </cell>
          <cell r="DQ5">
            <v>2</v>
          </cell>
          <cell r="DU5">
            <v>1</v>
          </cell>
          <cell r="DX5">
            <v>6</v>
          </cell>
          <cell r="DZ5">
            <v>3</v>
          </cell>
          <cell r="EB5">
            <v>19</v>
          </cell>
          <cell r="EF5">
            <v>5</v>
          </cell>
          <cell r="EG5">
            <v>24</v>
          </cell>
          <cell r="EJ5">
            <v>3</v>
          </cell>
          <cell r="EM5">
            <v>10</v>
          </cell>
          <cell r="EO5">
            <v>3</v>
          </cell>
          <cell r="EP5">
            <v>8</v>
          </cell>
          <cell r="EQ5">
            <v>505</v>
          </cell>
        </row>
        <row r="6">
          <cell r="A6" t="str">
            <v>03</v>
          </cell>
          <cell r="C6">
            <v>6</v>
          </cell>
          <cell r="G6">
            <v>2</v>
          </cell>
          <cell r="H6">
            <v>1</v>
          </cell>
          <cell r="O6">
            <v>3</v>
          </cell>
          <cell r="X6">
            <v>1</v>
          </cell>
          <cell r="Z6">
            <v>1</v>
          </cell>
          <cell r="AB6">
            <v>1</v>
          </cell>
          <cell r="AG6">
            <v>1</v>
          </cell>
          <cell r="AH6">
            <v>2</v>
          </cell>
          <cell r="AN6">
            <v>2</v>
          </cell>
          <cell r="AS6">
            <v>1</v>
          </cell>
          <cell r="AT6">
            <v>1</v>
          </cell>
          <cell r="AW6">
            <v>3</v>
          </cell>
          <cell r="BB6">
            <v>3</v>
          </cell>
          <cell r="BE6">
            <v>2</v>
          </cell>
          <cell r="BH6">
            <v>4</v>
          </cell>
          <cell r="BR6">
            <v>5</v>
          </cell>
          <cell r="BW6">
            <v>4</v>
          </cell>
          <cell r="BY6">
            <v>4</v>
          </cell>
          <cell r="CA6">
            <v>1</v>
          </cell>
          <cell r="CD6">
            <v>2</v>
          </cell>
          <cell r="CE6">
            <v>4</v>
          </cell>
          <cell r="CF6">
            <v>11</v>
          </cell>
          <cell r="CH6">
            <v>1</v>
          </cell>
          <cell r="CI6">
            <v>3</v>
          </cell>
          <cell r="CL6">
            <v>1</v>
          </cell>
          <cell r="CM6">
            <v>3</v>
          </cell>
          <cell r="CN6">
            <v>4</v>
          </cell>
          <cell r="CO6">
            <v>2</v>
          </cell>
          <cell r="CP6">
            <v>2</v>
          </cell>
          <cell r="CX6">
            <v>1</v>
          </cell>
          <cell r="DC6">
            <v>1</v>
          </cell>
          <cell r="DJ6">
            <v>1</v>
          </cell>
          <cell r="DK6">
            <v>2</v>
          </cell>
          <cell r="DL6">
            <v>3</v>
          </cell>
          <cell r="DO6">
            <v>1</v>
          </cell>
          <cell r="DP6">
            <v>4</v>
          </cell>
          <cell r="DX6">
            <v>2</v>
          </cell>
          <cell r="EB6">
            <v>2</v>
          </cell>
          <cell r="EF6">
            <v>1</v>
          </cell>
          <cell r="EG6">
            <v>8</v>
          </cell>
          <cell r="EM6">
            <v>1</v>
          </cell>
          <cell r="EP6">
            <v>1</v>
          </cell>
          <cell r="EQ6">
            <v>109</v>
          </cell>
        </row>
        <row r="7">
          <cell r="A7" t="str">
            <v>04</v>
          </cell>
          <cell r="B7">
            <v>4</v>
          </cell>
          <cell r="C7">
            <v>1</v>
          </cell>
          <cell r="F7">
            <v>4</v>
          </cell>
          <cell r="H7">
            <v>2</v>
          </cell>
          <cell r="O7">
            <v>3</v>
          </cell>
          <cell r="Q7">
            <v>7</v>
          </cell>
          <cell r="T7">
            <v>1</v>
          </cell>
          <cell r="Z7">
            <v>1</v>
          </cell>
          <cell r="AB7">
            <v>3</v>
          </cell>
          <cell r="AH7">
            <v>1</v>
          </cell>
          <cell r="AP7">
            <v>9</v>
          </cell>
          <cell r="AW7">
            <v>3</v>
          </cell>
          <cell r="BA7">
            <v>3</v>
          </cell>
          <cell r="BE7">
            <v>2</v>
          </cell>
          <cell r="BG7">
            <v>4</v>
          </cell>
          <cell r="BH7">
            <v>2</v>
          </cell>
          <cell r="BJ7">
            <v>1</v>
          </cell>
          <cell r="BM7">
            <v>5</v>
          </cell>
          <cell r="BR7">
            <v>3</v>
          </cell>
          <cell r="BW7">
            <v>2</v>
          </cell>
          <cell r="BY7">
            <v>2</v>
          </cell>
          <cell r="CE7">
            <v>13</v>
          </cell>
          <cell r="CF7">
            <v>6</v>
          </cell>
          <cell r="CG7">
            <v>1</v>
          </cell>
          <cell r="CI7">
            <v>1</v>
          </cell>
          <cell r="CL7">
            <v>2</v>
          </cell>
          <cell r="CM7">
            <v>5</v>
          </cell>
          <cell r="CN7">
            <v>1</v>
          </cell>
          <cell r="CO7">
            <v>2</v>
          </cell>
          <cell r="CS7">
            <v>3</v>
          </cell>
          <cell r="CX7">
            <v>1</v>
          </cell>
          <cell r="DC7">
            <v>12</v>
          </cell>
          <cell r="DL7">
            <v>1</v>
          </cell>
          <cell r="DO7">
            <v>1</v>
          </cell>
          <cell r="DP7">
            <v>3</v>
          </cell>
          <cell r="DU7">
            <v>2</v>
          </cell>
          <cell r="DX7">
            <v>1</v>
          </cell>
          <cell r="EB7">
            <v>3</v>
          </cell>
          <cell r="EI7">
            <v>1</v>
          </cell>
          <cell r="EJ7">
            <v>4</v>
          </cell>
          <cell r="EP7">
            <v>5</v>
          </cell>
          <cell r="EQ7">
            <v>131</v>
          </cell>
        </row>
        <row r="8">
          <cell r="A8" t="str">
            <v>05</v>
          </cell>
          <cell r="B8">
            <v>1</v>
          </cell>
          <cell r="C8">
            <v>37</v>
          </cell>
          <cell r="D8">
            <v>1</v>
          </cell>
          <cell r="F8">
            <v>4</v>
          </cell>
          <cell r="G8">
            <v>6</v>
          </cell>
          <cell r="H8">
            <v>7</v>
          </cell>
          <cell r="I8">
            <v>1</v>
          </cell>
          <cell r="L8">
            <v>9</v>
          </cell>
          <cell r="O8">
            <v>20</v>
          </cell>
          <cell r="Q8">
            <v>1</v>
          </cell>
          <cell r="T8">
            <v>2</v>
          </cell>
          <cell r="V8">
            <v>1</v>
          </cell>
          <cell r="W8">
            <v>4</v>
          </cell>
          <cell r="X8">
            <v>8</v>
          </cell>
          <cell r="Z8">
            <v>11</v>
          </cell>
          <cell r="AA8">
            <v>2</v>
          </cell>
          <cell r="AB8">
            <v>8</v>
          </cell>
          <cell r="AF8">
            <v>1</v>
          </cell>
          <cell r="AG8">
            <v>2</v>
          </cell>
          <cell r="AH8">
            <v>4</v>
          </cell>
          <cell r="AK8">
            <v>5</v>
          </cell>
          <cell r="AN8">
            <v>7</v>
          </cell>
          <cell r="AP8">
            <v>3</v>
          </cell>
          <cell r="AQ8">
            <v>1</v>
          </cell>
          <cell r="AR8">
            <v>6</v>
          </cell>
          <cell r="AT8">
            <v>3</v>
          </cell>
          <cell r="AU8">
            <v>7</v>
          </cell>
          <cell r="AV8">
            <v>18</v>
          </cell>
          <cell r="AW8">
            <v>1</v>
          </cell>
          <cell r="AX8">
            <v>3</v>
          </cell>
          <cell r="BB8">
            <v>4</v>
          </cell>
          <cell r="BD8">
            <v>1</v>
          </cell>
          <cell r="BE8">
            <v>11</v>
          </cell>
          <cell r="BG8">
            <v>13</v>
          </cell>
          <cell r="BH8">
            <v>1</v>
          </cell>
          <cell r="BJ8">
            <v>2</v>
          </cell>
          <cell r="BM8">
            <v>2</v>
          </cell>
          <cell r="BO8">
            <v>4</v>
          </cell>
          <cell r="BR8">
            <v>12</v>
          </cell>
          <cell r="BT8">
            <v>2</v>
          </cell>
          <cell r="BW8">
            <v>8</v>
          </cell>
          <cell r="BY8">
            <v>15</v>
          </cell>
          <cell r="CD8">
            <v>12</v>
          </cell>
          <cell r="CE8">
            <v>39</v>
          </cell>
          <cell r="CF8">
            <v>21</v>
          </cell>
          <cell r="CG8">
            <v>1</v>
          </cell>
          <cell r="CH8">
            <v>1</v>
          </cell>
          <cell r="CI8">
            <v>3</v>
          </cell>
          <cell r="CK8">
            <v>3</v>
          </cell>
          <cell r="CL8">
            <v>9</v>
          </cell>
          <cell r="CM8">
            <v>20</v>
          </cell>
          <cell r="CN8">
            <v>6</v>
          </cell>
          <cell r="CO8">
            <v>10</v>
          </cell>
          <cell r="CP8">
            <v>10</v>
          </cell>
          <cell r="CQ8">
            <v>2</v>
          </cell>
          <cell r="CS8">
            <v>22</v>
          </cell>
          <cell r="CX8">
            <v>1</v>
          </cell>
          <cell r="DC8">
            <v>8</v>
          </cell>
          <cell r="DJ8">
            <v>6</v>
          </cell>
          <cell r="DK8">
            <v>2</v>
          </cell>
          <cell r="DL8">
            <v>4</v>
          </cell>
          <cell r="DN8">
            <v>2</v>
          </cell>
          <cell r="DO8">
            <v>1</v>
          </cell>
          <cell r="DP8">
            <v>19</v>
          </cell>
          <cell r="DX8">
            <v>5</v>
          </cell>
          <cell r="DZ8">
            <v>6</v>
          </cell>
          <cell r="EB8">
            <v>15</v>
          </cell>
          <cell r="EF8">
            <v>6</v>
          </cell>
          <cell r="EG8">
            <v>26</v>
          </cell>
          <cell r="EH8">
            <v>1</v>
          </cell>
          <cell r="EI8">
            <v>1</v>
          </cell>
          <cell r="EJ8">
            <v>2</v>
          </cell>
          <cell r="EM8">
            <v>6</v>
          </cell>
          <cell r="EO8">
            <v>1</v>
          </cell>
          <cell r="EP8">
            <v>6</v>
          </cell>
          <cell r="EQ8">
            <v>536</v>
          </cell>
        </row>
        <row r="9">
          <cell r="A9" t="str">
            <v>06</v>
          </cell>
          <cell r="C9">
            <v>32</v>
          </cell>
          <cell r="F9">
            <v>3</v>
          </cell>
          <cell r="G9">
            <v>6</v>
          </cell>
          <cell r="I9">
            <v>1</v>
          </cell>
          <cell r="J9">
            <v>1</v>
          </cell>
          <cell r="L9">
            <v>4</v>
          </cell>
          <cell r="O9">
            <v>12</v>
          </cell>
          <cell r="T9">
            <v>3</v>
          </cell>
          <cell r="V9">
            <v>2</v>
          </cell>
          <cell r="X9">
            <v>7</v>
          </cell>
          <cell r="Z9">
            <v>1</v>
          </cell>
          <cell r="AA9">
            <v>6</v>
          </cell>
          <cell r="AB9">
            <v>4</v>
          </cell>
          <cell r="AG9">
            <v>1</v>
          </cell>
          <cell r="AH9">
            <v>7</v>
          </cell>
          <cell r="AK9">
            <v>2</v>
          </cell>
          <cell r="AN9">
            <v>19</v>
          </cell>
          <cell r="AP9">
            <v>1</v>
          </cell>
          <cell r="AQ9">
            <v>3</v>
          </cell>
          <cell r="AR9">
            <v>3</v>
          </cell>
          <cell r="AS9">
            <v>1</v>
          </cell>
          <cell r="AU9">
            <v>2</v>
          </cell>
          <cell r="AV9">
            <v>14</v>
          </cell>
          <cell r="AW9">
            <v>12</v>
          </cell>
          <cell r="AX9">
            <v>1</v>
          </cell>
          <cell r="BB9">
            <v>1</v>
          </cell>
          <cell r="BD9">
            <v>1</v>
          </cell>
          <cell r="BE9">
            <v>11</v>
          </cell>
          <cell r="BF9">
            <v>3</v>
          </cell>
          <cell r="BG9">
            <v>5</v>
          </cell>
          <cell r="BH9">
            <v>20</v>
          </cell>
          <cell r="BO9">
            <v>3</v>
          </cell>
          <cell r="BR9">
            <v>12</v>
          </cell>
          <cell r="BS9">
            <v>9</v>
          </cell>
          <cell r="BT9">
            <v>3</v>
          </cell>
          <cell r="BV9">
            <v>2</v>
          </cell>
          <cell r="BW9">
            <v>9</v>
          </cell>
          <cell r="BY9">
            <v>12</v>
          </cell>
          <cell r="CD9">
            <v>5</v>
          </cell>
          <cell r="CE9">
            <v>11</v>
          </cell>
          <cell r="CF9">
            <v>9</v>
          </cell>
          <cell r="CH9">
            <v>1</v>
          </cell>
          <cell r="CI9">
            <v>3</v>
          </cell>
          <cell r="CJ9">
            <v>5</v>
          </cell>
          <cell r="CL9">
            <v>3</v>
          </cell>
          <cell r="CM9">
            <v>11</v>
          </cell>
          <cell r="CN9">
            <v>8</v>
          </cell>
          <cell r="CO9">
            <v>10</v>
          </cell>
          <cell r="CP9">
            <v>6</v>
          </cell>
          <cell r="CQ9">
            <v>6</v>
          </cell>
          <cell r="CS9">
            <v>27</v>
          </cell>
          <cell r="CY9">
            <v>1</v>
          </cell>
          <cell r="DB9">
            <v>11</v>
          </cell>
          <cell r="DJ9">
            <v>4</v>
          </cell>
          <cell r="DL9">
            <v>6</v>
          </cell>
          <cell r="DO9">
            <v>5</v>
          </cell>
          <cell r="DP9">
            <v>13</v>
          </cell>
          <cell r="DQ9">
            <v>1</v>
          </cell>
          <cell r="DR9">
            <v>2</v>
          </cell>
          <cell r="DU9">
            <v>2</v>
          </cell>
          <cell r="DX9">
            <v>4</v>
          </cell>
          <cell r="DZ9">
            <v>2</v>
          </cell>
          <cell r="EB9">
            <v>16</v>
          </cell>
          <cell r="EF9">
            <v>3</v>
          </cell>
          <cell r="EG9">
            <v>18</v>
          </cell>
          <cell r="EI9">
            <v>3</v>
          </cell>
          <cell r="EM9">
            <v>4</v>
          </cell>
          <cell r="EO9">
            <v>3</v>
          </cell>
          <cell r="EP9">
            <v>2</v>
          </cell>
          <cell r="EQ9">
            <v>444</v>
          </cell>
        </row>
        <row r="10">
          <cell r="A10" t="str">
            <v>07</v>
          </cell>
          <cell r="C10">
            <v>9</v>
          </cell>
          <cell r="F10">
            <v>1</v>
          </cell>
          <cell r="G10">
            <v>1</v>
          </cell>
          <cell r="H10">
            <v>2</v>
          </cell>
          <cell r="I10">
            <v>3</v>
          </cell>
          <cell r="J10">
            <v>1</v>
          </cell>
          <cell r="L10">
            <v>6</v>
          </cell>
          <cell r="O10">
            <v>1</v>
          </cell>
          <cell r="P10">
            <v>3</v>
          </cell>
          <cell r="T10">
            <v>2</v>
          </cell>
          <cell r="V10">
            <v>1</v>
          </cell>
          <cell r="X10">
            <v>2</v>
          </cell>
          <cell r="Z10">
            <v>6</v>
          </cell>
          <cell r="AA10">
            <v>1</v>
          </cell>
          <cell r="AC10">
            <v>3</v>
          </cell>
          <cell r="AG10">
            <v>1</v>
          </cell>
          <cell r="AH10">
            <v>3</v>
          </cell>
          <cell r="AM10">
            <v>1</v>
          </cell>
          <cell r="AO10">
            <v>10</v>
          </cell>
          <cell r="AR10">
            <v>1</v>
          </cell>
          <cell r="AU10">
            <v>3</v>
          </cell>
          <cell r="AX10">
            <v>6</v>
          </cell>
          <cell r="BB10">
            <v>4</v>
          </cell>
          <cell r="BD10">
            <v>1</v>
          </cell>
          <cell r="BE10">
            <v>11</v>
          </cell>
          <cell r="BF10">
            <v>1</v>
          </cell>
          <cell r="BG10">
            <v>13</v>
          </cell>
          <cell r="BJ10">
            <v>2</v>
          </cell>
          <cell r="BO10">
            <v>1</v>
          </cell>
          <cell r="BS10">
            <v>1</v>
          </cell>
          <cell r="BT10">
            <v>9</v>
          </cell>
          <cell r="BW10">
            <v>4</v>
          </cell>
          <cell r="BY10">
            <v>3</v>
          </cell>
          <cell r="CD10">
            <v>5</v>
          </cell>
          <cell r="CG10">
            <v>19</v>
          </cell>
          <cell r="CH10">
            <v>9</v>
          </cell>
          <cell r="CI10">
            <v>8</v>
          </cell>
          <cell r="CK10">
            <v>9</v>
          </cell>
          <cell r="CL10">
            <v>10</v>
          </cell>
          <cell r="CM10">
            <v>10</v>
          </cell>
          <cell r="CO10">
            <v>2</v>
          </cell>
          <cell r="CP10">
            <v>3</v>
          </cell>
          <cell r="DD10">
            <v>4</v>
          </cell>
          <cell r="DK10">
            <v>1</v>
          </cell>
          <cell r="DO10">
            <v>1</v>
          </cell>
          <cell r="DQ10">
            <v>5</v>
          </cell>
          <cell r="DX10">
            <v>7</v>
          </cell>
          <cell r="DZ10">
            <v>1</v>
          </cell>
          <cell r="EB10">
            <v>10</v>
          </cell>
          <cell r="EF10">
            <v>1</v>
          </cell>
          <cell r="EH10">
            <v>10</v>
          </cell>
          <cell r="EM10">
            <v>5</v>
          </cell>
          <cell r="EO10">
            <v>1</v>
          </cell>
          <cell r="EQ10">
            <v>238</v>
          </cell>
        </row>
        <row r="11">
          <cell r="A11" t="str">
            <v>08</v>
          </cell>
          <cell r="C11">
            <v>6</v>
          </cell>
          <cell r="F11">
            <v>1</v>
          </cell>
          <cell r="L11">
            <v>4</v>
          </cell>
          <cell r="P11">
            <v>4</v>
          </cell>
          <cell r="T11">
            <v>2</v>
          </cell>
          <cell r="X11">
            <v>3</v>
          </cell>
          <cell r="AC11">
            <v>3</v>
          </cell>
          <cell r="AH11">
            <v>3</v>
          </cell>
          <cell r="AO11">
            <v>2</v>
          </cell>
          <cell r="AX11">
            <v>7</v>
          </cell>
          <cell r="BB11">
            <v>2</v>
          </cell>
          <cell r="BE11">
            <v>5</v>
          </cell>
          <cell r="BG11">
            <v>4</v>
          </cell>
          <cell r="BH11">
            <v>4</v>
          </cell>
          <cell r="BJ11">
            <v>1</v>
          </cell>
          <cell r="BT11">
            <v>7</v>
          </cell>
          <cell r="BW11">
            <v>4</v>
          </cell>
          <cell r="BY11">
            <v>4</v>
          </cell>
          <cell r="CG11">
            <v>1</v>
          </cell>
          <cell r="CH11">
            <v>16</v>
          </cell>
          <cell r="CK11">
            <v>1</v>
          </cell>
          <cell r="CM11">
            <v>4</v>
          </cell>
          <cell r="CO11">
            <v>1</v>
          </cell>
          <cell r="CX11">
            <v>4</v>
          </cell>
          <cell r="DK11">
            <v>1</v>
          </cell>
          <cell r="DL11">
            <v>2</v>
          </cell>
          <cell r="DO11">
            <v>2</v>
          </cell>
          <cell r="DQ11">
            <v>2</v>
          </cell>
          <cell r="DX11">
            <v>3</v>
          </cell>
          <cell r="DZ11">
            <v>1</v>
          </cell>
          <cell r="EB11">
            <v>4</v>
          </cell>
          <cell r="EF11">
            <v>1</v>
          </cell>
          <cell r="EH11">
            <v>5</v>
          </cell>
          <cell r="EI11">
            <v>1</v>
          </cell>
          <cell r="EM11">
            <v>3</v>
          </cell>
          <cell r="EQ11">
            <v>118</v>
          </cell>
        </row>
        <row r="12">
          <cell r="A12" t="str">
            <v>09</v>
          </cell>
          <cell r="C12">
            <v>12</v>
          </cell>
          <cell r="F12">
            <v>4</v>
          </cell>
          <cell r="G12">
            <v>3</v>
          </cell>
          <cell r="H12">
            <v>1</v>
          </cell>
          <cell r="I12">
            <v>6</v>
          </cell>
          <cell r="J12">
            <v>1</v>
          </cell>
          <cell r="L12">
            <v>5</v>
          </cell>
          <cell r="O12">
            <v>1</v>
          </cell>
          <cell r="P12">
            <v>15</v>
          </cell>
          <cell r="T12">
            <v>5</v>
          </cell>
          <cell r="V12">
            <v>1</v>
          </cell>
          <cell r="X12">
            <v>4</v>
          </cell>
          <cell r="Z12">
            <v>2</v>
          </cell>
          <cell r="AA12">
            <v>2</v>
          </cell>
          <cell r="AC12">
            <v>7</v>
          </cell>
          <cell r="AH12">
            <v>5</v>
          </cell>
          <cell r="AN12">
            <v>1</v>
          </cell>
          <cell r="AO12">
            <v>14</v>
          </cell>
          <cell r="AR12">
            <v>3</v>
          </cell>
          <cell r="AT12">
            <v>2</v>
          </cell>
          <cell r="AU12">
            <v>3</v>
          </cell>
          <cell r="AW12">
            <v>1</v>
          </cell>
          <cell r="AX12">
            <v>10</v>
          </cell>
          <cell r="BB12">
            <v>5</v>
          </cell>
          <cell r="BD12">
            <v>1</v>
          </cell>
          <cell r="BE12">
            <v>17</v>
          </cell>
          <cell r="BF12">
            <v>1</v>
          </cell>
          <cell r="BG12">
            <v>11</v>
          </cell>
          <cell r="BH12">
            <v>8</v>
          </cell>
          <cell r="BJ12">
            <v>4</v>
          </cell>
          <cell r="BO12">
            <v>2</v>
          </cell>
          <cell r="BT12">
            <v>10</v>
          </cell>
          <cell r="BV12">
            <v>2</v>
          </cell>
          <cell r="BW12">
            <v>6</v>
          </cell>
          <cell r="BY12">
            <v>10</v>
          </cell>
          <cell r="CC12">
            <v>1</v>
          </cell>
          <cell r="CD12">
            <v>3</v>
          </cell>
          <cell r="CG12">
            <v>22</v>
          </cell>
          <cell r="CH12">
            <v>33</v>
          </cell>
          <cell r="CK12">
            <v>13</v>
          </cell>
          <cell r="CL12">
            <v>14</v>
          </cell>
          <cell r="CM12">
            <v>8</v>
          </cell>
          <cell r="CO12">
            <v>7</v>
          </cell>
          <cell r="CP12">
            <v>2</v>
          </cell>
          <cell r="CX12">
            <v>2</v>
          </cell>
          <cell r="DJ12">
            <v>4</v>
          </cell>
          <cell r="DK12">
            <v>2</v>
          </cell>
          <cell r="DL12">
            <v>9</v>
          </cell>
          <cell r="DN12">
            <v>1</v>
          </cell>
          <cell r="DO12">
            <v>6</v>
          </cell>
          <cell r="DQ12">
            <v>9</v>
          </cell>
          <cell r="DX12">
            <v>8</v>
          </cell>
          <cell r="DZ12">
            <v>3</v>
          </cell>
          <cell r="EB12">
            <v>7</v>
          </cell>
          <cell r="EF12">
            <v>2</v>
          </cell>
          <cell r="EH12">
            <v>11</v>
          </cell>
          <cell r="EM12">
            <v>8</v>
          </cell>
          <cell r="EO12">
            <v>3</v>
          </cell>
          <cell r="EP12">
            <v>3</v>
          </cell>
          <cell r="EQ12">
            <v>366</v>
          </cell>
        </row>
        <row r="13">
          <cell r="A13" t="str">
            <v>10</v>
          </cell>
          <cell r="C13">
            <v>4</v>
          </cell>
          <cell r="F13">
            <v>1</v>
          </cell>
          <cell r="G13">
            <v>1</v>
          </cell>
          <cell r="I13">
            <v>1</v>
          </cell>
          <cell r="J13">
            <v>1</v>
          </cell>
          <cell r="L13">
            <v>1</v>
          </cell>
          <cell r="P13">
            <v>3</v>
          </cell>
          <cell r="T13">
            <v>1</v>
          </cell>
          <cell r="X13">
            <v>1</v>
          </cell>
          <cell r="Z13">
            <v>2</v>
          </cell>
          <cell r="AC13">
            <v>2</v>
          </cell>
          <cell r="AG13">
            <v>1</v>
          </cell>
          <cell r="AO13">
            <v>3</v>
          </cell>
          <cell r="AR13">
            <v>1</v>
          </cell>
          <cell r="AS13">
            <v>1</v>
          </cell>
          <cell r="AU13">
            <v>1</v>
          </cell>
          <cell r="AX13">
            <v>2</v>
          </cell>
          <cell r="BB13">
            <v>2</v>
          </cell>
          <cell r="BE13">
            <v>2</v>
          </cell>
          <cell r="BG13">
            <v>1</v>
          </cell>
          <cell r="BH13">
            <v>2</v>
          </cell>
          <cell r="BJ13">
            <v>1</v>
          </cell>
          <cell r="BT13">
            <v>4</v>
          </cell>
          <cell r="BV13">
            <v>1</v>
          </cell>
          <cell r="BW13">
            <v>3</v>
          </cell>
          <cell r="BY13">
            <v>3</v>
          </cell>
          <cell r="CD13">
            <v>1</v>
          </cell>
          <cell r="CG13">
            <v>5</v>
          </cell>
          <cell r="CH13">
            <v>5</v>
          </cell>
          <cell r="CK13">
            <v>1</v>
          </cell>
          <cell r="CL13">
            <v>2</v>
          </cell>
          <cell r="CM13">
            <v>4</v>
          </cell>
          <cell r="CO13">
            <v>2</v>
          </cell>
          <cell r="CP13">
            <v>2</v>
          </cell>
          <cell r="DJ13">
            <v>2</v>
          </cell>
          <cell r="DK13">
            <v>1</v>
          </cell>
          <cell r="DL13">
            <v>2</v>
          </cell>
          <cell r="DO13">
            <v>1</v>
          </cell>
          <cell r="DQ13">
            <v>2</v>
          </cell>
          <cell r="DX13">
            <v>2</v>
          </cell>
          <cell r="DZ13">
            <v>1</v>
          </cell>
          <cell r="EB13">
            <v>3</v>
          </cell>
          <cell r="EH13">
            <v>2</v>
          </cell>
          <cell r="EM13">
            <v>1</v>
          </cell>
          <cell r="EO13">
            <v>1</v>
          </cell>
          <cell r="EP13">
            <v>1</v>
          </cell>
          <cell r="EQ13">
            <v>87</v>
          </cell>
        </row>
        <row r="14">
          <cell r="A14" t="str">
            <v>11</v>
          </cell>
          <cell r="C14">
            <v>14</v>
          </cell>
          <cell r="F14">
            <v>3</v>
          </cell>
          <cell r="G14">
            <v>4</v>
          </cell>
          <cell r="H14">
            <v>4</v>
          </cell>
          <cell r="I14">
            <v>3</v>
          </cell>
          <cell r="J14">
            <v>3</v>
          </cell>
          <cell r="L14">
            <v>2</v>
          </cell>
          <cell r="O14">
            <v>4</v>
          </cell>
          <cell r="P14">
            <v>18</v>
          </cell>
          <cell r="T14">
            <v>6</v>
          </cell>
          <cell r="V14">
            <v>2</v>
          </cell>
          <cell r="X14">
            <v>8</v>
          </cell>
          <cell r="Z14">
            <v>2</v>
          </cell>
          <cell r="AA14">
            <v>1</v>
          </cell>
          <cell r="AC14">
            <v>4</v>
          </cell>
          <cell r="AH14">
            <v>5</v>
          </cell>
          <cell r="AK14">
            <v>1</v>
          </cell>
          <cell r="AO14">
            <v>12</v>
          </cell>
          <cell r="AR14">
            <v>6</v>
          </cell>
          <cell r="AS14">
            <v>3</v>
          </cell>
          <cell r="AT14">
            <v>4</v>
          </cell>
          <cell r="AU14">
            <v>5</v>
          </cell>
          <cell r="AX14">
            <v>12</v>
          </cell>
          <cell r="AY14">
            <v>1</v>
          </cell>
          <cell r="BB14">
            <v>2</v>
          </cell>
          <cell r="BD14">
            <v>2</v>
          </cell>
          <cell r="BE14">
            <v>10</v>
          </cell>
          <cell r="BG14">
            <v>13</v>
          </cell>
          <cell r="BH14">
            <v>5</v>
          </cell>
          <cell r="BJ14">
            <v>2</v>
          </cell>
          <cell r="BM14">
            <v>1</v>
          </cell>
          <cell r="BO14">
            <v>4</v>
          </cell>
          <cell r="BT14">
            <v>12</v>
          </cell>
          <cell r="BV14">
            <v>2</v>
          </cell>
          <cell r="BW14">
            <v>6</v>
          </cell>
          <cell r="BY14">
            <v>5</v>
          </cell>
          <cell r="CC14">
            <v>1</v>
          </cell>
          <cell r="CD14">
            <v>6</v>
          </cell>
          <cell r="CE14">
            <v>1</v>
          </cell>
          <cell r="CF14">
            <v>3</v>
          </cell>
          <cell r="CG14">
            <v>26</v>
          </cell>
          <cell r="CH14">
            <v>18</v>
          </cell>
          <cell r="CK14">
            <v>27</v>
          </cell>
          <cell r="CL14">
            <v>10</v>
          </cell>
          <cell r="CM14">
            <v>18</v>
          </cell>
          <cell r="CO14">
            <v>5</v>
          </cell>
          <cell r="CP14">
            <v>7</v>
          </cell>
          <cell r="CS14">
            <v>3</v>
          </cell>
          <cell r="CX14">
            <v>1</v>
          </cell>
          <cell r="DJ14">
            <v>5</v>
          </cell>
          <cell r="DK14">
            <v>3</v>
          </cell>
          <cell r="DL14">
            <v>7</v>
          </cell>
          <cell r="DN14">
            <v>1</v>
          </cell>
          <cell r="DO14">
            <v>5</v>
          </cell>
          <cell r="DQ14">
            <v>5</v>
          </cell>
          <cell r="DU14">
            <v>1</v>
          </cell>
          <cell r="DX14">
            <v>6</v>
          </cell>
          <cell r="DZ14">
            <v>3</v>
          </cell>
          <cell r="EB14">
            <v>10</v>
          </cell>
          <cell r="EF14">
            <v>3</v>
          </cell>
          <cell r="EG14">
            <v>2</v>
          </cell>
          <cell r="EH14">
            <v>20</v>
          </cell>
          <cell r="EI14">
            <v>1</v>
          </cell>
          <cell r="EM14">
            <v>8</v>
          </cell>
          <cell r="EO14">
            <v>3</v>
          </cell>
          <cell r="EP14">
            <v>6</v>
          </cell>
          <cell r="EQ14">
            <v>406</v>
          </cell>
        </row>
        <row r="15">
          <cell r="A15" t="str">
            <v>12</v>
          </cell>
          <cell r="C15">
            <v>3</v>
          </cell>
          <cell r="F15">
            <v>2</v>
          </cell>
          <cell r="G15">
            <v>2</v>
          </cell>
          <cell r="P15">
            <v>4</v>
          </cell>
          <cell r="T15">
            <v>1</v>
          </cell>
          <cell r="X15">
            <v>3</v>
          </cell>
          <cell r="Z15">
            <v>2</v>
          </cell>
          <cell r="AC15">
            <v>2</v>
          </cell>
          <cell r="AH15">
            <v>3</v>
          </cell>
          <cell r="AO15">
            <v>3</v>
          </cell>
          <cell r="AU15">
            <v>1</v>
          </cell>
          <cell r="AX15">
            <v>4</v>
          </cell>
          <cell r="BB15">
            <v>2</v>
          </cell>
          <cell r="BD15">
            <v>1</v>
          </cell>
          <cell r="BE15">
            <v>9</v>
          </cell>
          <cell r="BG15">
            <v>3</v>
          </cell>
          <cell r="BH15">
            <v>3</v>
          </cell>
          <cell r="BJ15">
            <v>1</v>
          </cell>
          <cell r="BT15">
            <v>3</v>
          </cell>
          <cell r="BV15">
            <v>3</v>
          </cell>
          <cell r="BW15">
            <v>3</v>
          </cell>
          <cell r="CD15">
            <v>1</v>
          </cell>
          <cell r="CG15">
            <v>6</v>
          </cell>
          <cell r="CH15">
            <v>12</v>
          </cell>
          <cell r="CK15">
            <v>1</v>
          </cell>
          <cell r="CL15">
            <v>2</v>
          </cell>
          <cell r="CM15">
            <v>5</v>
          </cell>
          <cell r="CO15">
            <v>2</v>
          </cell>
          <cell r="DL15">
            <v>2</v>
          </cell>
          <cell r="DO15">
            <v>2</v>
          </cell>
          <cell r="DQ15">
            <v>1</v>
          </cell>
          <cell r="DX15">
            <v>2</v>
          </cell>
          <cell r="EB15">
            <v>8</v>
          </cell>
          <cell r="EF15">
            <v>1</v>
          </cell>
          <cell r="EH15">
            <v>4</v>
          </cell>
          <cell r="EM15">
            <v>1</v>
          </cell>
          <cell r="EO15">
            <v>1</v>
          </cell>
          <cell r="EQ15">
            <v>109</v>
          </cell>
        </row>
        <row r="16">
          <cell r="A16" t="str">
            <v>13</v>
          </cell>
          <cell r="C16">
            <v>2</v>
          </cell>
          <cell r="P16">
            <v>2</v>
          </cell>
          <cell r="X16">
            <v>1</v>
          </cell>
          <cell r="AC16">
            <v>1</v>
          </cell>
          <cell r="AO16">
            <v>1</v>
          </cell>
          <cell r="AX16">
            <v>3</v>
          </cell>
          <cell r="BE16">
            <v>2</v>
          </cell>
          <cell r="BH16">
            <v>3</v>
          </cell>
          <cell r="BJ16">
            <v>1</v>
          </cell>
          <cell r="BY16">
            <v>1</v>
          </cell>
          <cell r="CH16">
            <v>11</v>
          </cell>
          <cell r="CM16">
            <v>1</v>
          </cell>
          <cell r="DD16">
            <v>6</v>
          </cell>
          <cell r="DQ16">
            <v>1</v>
          </cell>
          <cell r="EB16">
            <v>1</v>
          </cell>
          <cell r="EH16">
            <v>1</v>
          </cell>
          <cell r="EQ16">
            <v>38</v>
          </cell>
        </row>
        <row r="17">
          <cell r="A17" t="str">
            <v>14</v>
          </cell>
          <cell r="C17">
            <v>14</v>
          </cell>
          <cell r="F17">
            <v>2</v>
          </cell>
          <cell r="G17">
            <v>2</v>
          </cell>
          <cell r="H17">
            <v>2</v>
          </cell>
          <cell r="I17">
            <v>2</v>
          </cell>
          <cell r="J17">
            <v>2</v>
          </cell>
          <cell r="L17">
            <v>4</v>
          </cell>
          <cell r="P17">
            <v>14</v>
          </cell>
          <cell r="T17">
            <v>3</v>
          </cell>
          <cell r="X17">
            <v>6</v>
          </cell>
          <cell r="Z17">
            <v>2</v>
          </cell>
          <cell r="AA17">
            <v>1</v>
          </cell>
          <cell r="AC17">
            <v>5</v>
          </cell>
          <cell r="AH17">
            <v>6</v>
          </cell>
          <cell r="AO17">
            <v>8</v>
          </cell>
          <cell r="AR17">
            <v>1</v>
          </cell>
          <cell r="AU17">
            <v>1</v>
          </cell>
          <cell r="AX17">
            <v>6</v>
          </cell>
          <cell r="BB17">
            <v>2</v>
          </cell>
          <cell r="BE17">
            <v>6</v>
          </cell>
          <cell r="BG17">
            <v>6</v>
          </cell>
          <cell r="BH17">
            <v>5</v>
          </cell>
          <cell r="BJ17">
            <v>2</v>
          </cell>
          <cell r="BO17">
            <v>3</v>
          </cell>
          <cell r="BT17">
            <v>13</v>
          </cell>
          <cell r="BW17">
            <v>4</v>
          </cell>
          <cell r="BY17">
            <v>6</v>
          </cell>
          <cell r="CD17">
            <v>2</v>
          </cell>
          <cell r="CG17">
            <v>14</v>
          </cell>
          <cell r="CH17">
            <v>16</v>
          </cell>
          <cell r="CK17">
            <v>2</v>
          </cell>
          <cell r="CL17">
            <v>10</v>
          </cell>
          <cell r="CM17">
            <v>10</v>
          </cell>
          <cell r="CO17">
            <v>2</v>
          </cell>
          <cell r="CP17">
            <v>2</v>
          </cell>
          <cell r="DJ17">
            <v>7</v>
          </cell>
          <cell r="DK17">
            <v>3</v>
          </cell>
          <cell r="DL17">
            <v>4</v>
          </cell>
          <cell r="DO17">
            <v>4</v>
          </cell>
          <cell r="DQ17">
            <v>9</v>
          </cell>
          <cell r="DX17">
            <v>5</v>
          </cell>
          <cell r="DZ17">
            <v>3</v>
          </cell>
          <cell r="EB17">
            <v>3</v>
          </cell>
          <cell r="EF17">
            <v>2</v>
          </cell>
          <cell r="EH17">
            <v>14</v>
          </cell>
          <cell r="EM17">
            <v>6</v>
          </cell>
          <cell r="EP17">
            <v>1</v>
          </cell>
          <cell r="EQ17">
            <v>247</v>
          </cell>
        </row>
        <row r="18">
          <cell r="A18" t="str">
            <v>15</v>
          </cell>
          <cell r="C18">
            <v>9</v>
          </cell>
          <cell r="I18">
            <v>1</v>
          </cell>
          <cell r="P18">
            <v>4</v>
          </cell>
          <cell r="AT18">
            <v>1</v>
          </cell>
          <cell r="AX18">
            <v>3</v>
          </cell>
          <cell r="BE18">
            <v>1</v>
          </cell>
          <cell r="BG18">
            <v>5</v>
          </cell>
          <cell r="BH18">
            <v>6</v>
          </cell>
          <cell r="BJ18">
            <v>1</v>
          </cell>
          <cell r="BM18">
            <v>1</v>
          </cell>
          <cell r="BT18">
            <v>2</v>
          </cell>
          <cell r="CC18">
            <v>1</v>
          </cell>
          <cell r="CG18">
            <v>7</v>
          </cell>
          <cell r="CH18">
            <v>3</v>
          </cell>
          <cell r="CK18">
            <v>8</v>
          </cell>
          <cell r="CL18">
            <v>2</v>
          </cell>
          <cell r="CM18">
            <v>1</v>
          </cell>
          <cell r="DC18">
            <v>1</v>
          </cell>
          <cell r="DD18">
            <v>46</v>
          </cell>
          <cell r="DN18">
            <v>1</v>
          </cell>
          <cell r="DP18">
            <v>1</v>
          </cell>
          <cell r="DQ18">
            <v>1</v>
          </cell>
          <cell r="EB18">
            <v>5</v>
          </cell>
          <cell r="EH18">
            <v>3</v>
          </cell>
          <cell r="EQ18">
            <v>114</v>
          </cell>
        </row>
        <row r="19">
          <cell r="A19" t="str">
            <v>16</v>
          </cell>
          <cell r="C19">
            <v>23</v>
          </cell>
          <cell r="E19">
            <v>1</v>
          </cell>
          <cell r="F19">
            <v>6</v>
          </cell>
          <cell r="G19">
            <v>4</v>
          </cell>
          <cell r="I19">
            <v>1</v>
          </cell>
          <cell r="K19">
            <v>1</v>
          </cell>
          <cell r="L19">
            <v>7</v>
          </cell>
          <cell r="O19">
            <v>13</v>
          </cell>
          <cell r="R19">
            <v>3</v>
          </cell>
          <cell r="T19">
            <v>2</v>
          </cell>
          <cell r="V19">
            <v>3</v>
          </cell>
          <cell r="X19">
            <v>8</v>
          </cell>
          <cell r="AA19">
            <v>3</v>
          </cell>
          <cell r="AC19">
            <v>7</v>
          </cell>
          <cell r="AF19">
            <v>1</v>
          </cell>
          <cell r="AH19">
            <v>10</v>
          </cell>
          <cell r="AN19">
            <v>10</v>
          </cell>
          <cell r="AX19">
            <v>20</v>
          </cell>
          <cell r="BE19">
            <v>15</v>
          </cell>
          <cell r="BG19">
            <v>23</v>
          </cell>
          <cell r="BR19">
            <v>1</v>
          </cell>
          <cell r="BT19">
            <v>9</v>
          </cell>
          <cell r="BW19">
            <v>7</v>
          </cell>
          <cell r="BY19">
            <v>12</v>
          </cell>
          <cell r="CA19">
            <v>3</v>
          </cell>
          <cell r="CD19">
            <v>1</v>
          </cell>
          <cell r="CH19">
            <v>1</v>
          </cell>
          <cell r="CI19">
            <v>33</v>
          </cell>
          <cell r="CK19">
            <v>12</v>
          </cell>
          <cell r="CL19">
            <v>12</v>
          </cell>
          <cell r="CM19">
            <v>17</v>
          </cell>
          <cell r="CO19">
            <v>1</v>
          </cell>
          <cell r="CP19">
            <v>9</v>
          </cell>
          <cell r="CQ19">
            <v>2</v>
          </cell>
          <cell r="CX19">
            <v>1</v>
          </cell>
          <cell r="DL19">
            <v>11</v>
          </cell>
          <cell r="DO19">
            <v>7</v>
          </cell>
          <cell r="DQ19">
            <v>12</v>
          </cell>
          <cell r="DX19">
            <v>8</v>
          </cell>
          <cell r="EB19">
            <v>5</v>
          </cell>
          <cell r="ED19">
            <v>1</v>
          </cell>
          <cell r="EH19">
            <v>30</v>
          </cell>
          <cell r="EM19">
            <v>8</v>
          </cell>
          <cell r="EQ19">
            <v>364</v>
          </cell>
        </row>
        <row r="20">
          <cell r="A20" t="str">
            <v>17</v>
          </cell>
          <cell r="C20">
            <v>7</v>
          </cell>
          <cell r="F20">
            <v>4</v>
          </cell>
          <cell r="I20">
            <v>1</v>
          </cell>
          <cell r="L20">
            <v>3</v>
          </cell>
          <cell r="P20">
            <v>6</v>
          </cell>
          <cell r="T20">
            <v>1</v>
          </cell>
          <cell r="X20">
            <v>3</v>
          </cell>
          <cell r="AC20">
            <v>3</v>
          </cell>
          <cell r="AF20">
            <v>1</v>
          </cell>
          <cell r="AH20">
            <v>7</v>
          </cell>
          <cell r="AN20">
            <v>6</v>
          </cell>
          <cell r="AX20">
            <v>6</v>
          </cell>
          <cell r="BE20">
            <v>5</v>
          </cell>
          <cell r="BH20">
            <v>8</v>
          </cell>
          <cell r="BJ20">
            <v>3</v>
          </cell>
          <cell r="BO20">
            <v>1</v>
          </cell>
          <cell r="BT20">
            <v>5</v>
          </cell>
          <cell r="BW20">
            <v>5</v>
          </cell>
          <cell r="BY20">
            <v>3</v>
          </cell>
          <cell r="CE20">
            <v>19</v>
          </cell>
          <cell r="CG20">
            <v>2</v>
          </cell>
          <cell r="CH20">
            <v>12</v>
          </cell>
          <cell r="CI20">
            <v>2</v>
          </cell>
          <cell r="CK20">
            <v>3</v>
          </cell>
          <cell r="CL20">
            <v>11</v>
          </cell>
          <cell r="CM20">
            <v>9</v>
          </cell>
          <cell r="CO20">
            <v>4</v>
          </cell>
          <cell r="CX20">
            <v>3</v>
          </cell>
          <cell r="DL20">
            <v>2</v>
          </cell>
          <cell r="DO20">
            <v>3</v>
          </cell>
          <cell r="DP20">
            <v>4</v>
          </cell>
          <cell r="DX20">
            <v>3</v>
          </cell>
          <cell r="EB20">
            <v>4</v>
          </cell>
          <cell r="EH20">
            <v>4</v>
          </cell>
          <cell r="EM20">
            <v>3</v>
          </cell>
          <cell r="EQ20">
            <v>166</v>
          </cell>
        </row>
        <row r="21">
          <cell r="A21" t="str">
            <v>18</v>
          </cell>
          <cell r="C21">
            <v>9</v>
          </cell>
          <cell r="F21">
            <v>2</v>
          </cell>
          <cell r="H21">
            <v>2</v>
          </cell>
          <cell r="I21">
            <v>1</v>
          </cell>
          <cell r="P21">
            <v>7</v>
          </cell>
          <cell r="X21">
            <v>4</v>
          </cell>
          <cell r="AC21">
            <v>1</v>
          </cell>
          <cell r="AH21">
            <v>1</v>
          </cell>
          <cell r="AK21">
            <v>1</v>
          </cell>
          <cell r="AO21">
            <v>2</v>
          </cell>
          <cell r="AX21">
            <v>8</v>
          </cell>
          <cell r="BE21">
            <v>5</v>
          </cell>
          <cell r="BG21">
            <v>6</v>
          </cell>
          <cell r="BJ21">
            <v>1</v>
          </cell>
          <cell r="BK21">
            <v>1</v>
          </cell>
          <cell r="BO21">
            <v>3</v>
          </cell>
          <cell r="BT21">
            <v>9</v>
          </cell>
          <cell r="BY21">
            <v>4</v>
          </cell>
          <cell r="CA21">
            <v>1</v>
          </cell>
          <cell r="CB21">
            <v>3</v>
          </cell>
          <cell r="CE21">
            <v>17</v>
          </cell>
          <cell r="CG21">
            <v>16</v>
          </cell>
          <cell r="CH21">
            <v>10</v>
          </cell>
          <cell r="CK21">
            <v>1</v>
          </cell>
          <cell r="CL21">
            <v>27</v>
          </cell>
          <cell r="CM21">
            <v>11</v>
          </cell>
          <cell r="CX21">
            <v>2</v>
          </cell>
          <cell r="DJ21">
            <v>2</v>
          </cell>
          <cell r="DL21">
            <v>2</v>
          </cell>
          <cell r="DO21">
            <v>1</v>
          </cell>
          <cell r="DQ21">
            <v>11</v>
          </cell>
          <cell r="DX21">
            <v>1</v>
          </cell>
          <cell r="DZ21">
            <v>5</v>
          </cell>
          <cell r="EB21">
            <v>7</v>
          </cell>
          <cell r="EH21">
            <v>8</v>
          </cell>
          <cell r="EO21">
            <v>1</v>
          </cell>
          <cell r="EQ21">
            <v>193</v>
          </cell>
        </row>
        <row r="22">
          <cell r="A22" t="str">
            <v>19</v>
          </cell>
          <cell r="B22">
            <v>1</v>
          </cell>
          <cell r="C22">
            <v>6</v>
          </cell>
          <cell r="E22">
            <v>1</v>
          </cell>
          <cell r="F22">
            <v>4</v>
          </cell>
          <cell r="I22">
            <v>3</v>
          </cell>
          <cell r="L22">
            <v>4</v>
          </cell>
          <cell r="O22">
            <v>6</v>
          </cell>
          <cell r="P22">
            <v>1</v>
          </cell>
          <cell r="T22">
            <v>3</v>
          </cell>
          <cell r="W22">
            <v>2</v>
          </cell>
          <cell r="X22">
            <v>7</v>
          </cell>
          <cell r="Z22">
            <v>1</v>
          </cell>
          <cell r="AA22">
            <v>2</v>
          </cell>
          <cell r="AH22">
            <v>3</v>
          </cell>
          <cell r="AK22">
            <v>5</v>
          </cell>
          <cell r="AN22">
            <v>6</v>
          </cell>
          <cell r="AT22">
            <v>2</v>
          </cell>
          <cell r="AV22">
            <v>8</v>
          </cell>
          <cell r="AX22">
            <v>4</v>
          </cell>
          <cell r="BB22">
            <v>1</v>
          </cell>
          <cell r="BE22">
            <v>9</v>
          </cell>
          <cell r="BG22">
            <v>10</v>
          </cell>
          <cell r="BH22">
            <v>1</v>
          </cell>
          <cell r="BJ22">
            <v>1</v>
          </cell>
          <cell r="BM22">
            <v>1</v>
          </cell>
          <cell r="BN22">
            <v>1</v>
          </cell>
          <cell r="BO22">
            <v>4</v>
          </cell>
          <cell r="BR22">
            <v>1</v>
          </cell>
          <cell r="BT22">
            <v>4</v>
          </cell>
          <cell r="BW22">
            <v>9</v>
          </cell>
          <cell r="BY22">
            <v>2</v>
          </cell>
          <cell r="CE22">
            <v>6</v>
          </cell>
          <cell r="CG22">
            <v>3</v>
          </cell>
          <cell r="CH22">
            <v>3</v>
          </cell>
          <cell r="CI22">
            <v>13</v>
          </cell>
          <cell r="CK22">
            <v>11</v>
          </cell>
          <cell r="CL22">
            <v>15</v>
          </cell>
          <cell r="CM22">
            <v>8</v>
          </cell>
          <cell r="CO22">
            <v>2</v>
          </cell>
          <cell r="CP22">
            <v>3</v>
          </cell>
          <cell r="CQ22">
            <v>2</v>
          </cell>
          <cell r="CS22">
            <v>5</v>
          </cell>
          <cell r="CX22">
            <v>2</v>
          </cell>
          <cell r="DC22">
            <v>8</v>
          </cell>
          <cell r="DD22">
            <v>1</v>
          </cell>
          <cell r="DJ22">
            <v>1</v>
          </cell>
          <cell r="DK22">
            <v>3</v>
          </cell>
          <cell r="DL22">
            <v>3</v>
          </cell>
          <cell r="DO22">
            <v>3</v>
          </cell>
          <cell r="DQ22">
            <v>5</v>
          </cell>
          <cell r="DX22">
            <v>3</v>
          </cell>
          <cell r="DZ22">
            <v>3</v>
          </cell>
          <cell r="EB22">
            <v>12</v>
          </cell>
          <cell r="ED22">
            <v>1</v>
          </cell>
          <cell r="EG22">
            <v>2</v>
          </cell>
          <cell r="EH22">
            <v>10</v>
          </cell>
          <cell r="EJ22">
            <v>1</v>
          </cell>
          <cell r="EM22">
            <v>4</v>
          </cell>
          <cell r="EP22">
            <v>6</v>
          </cell>
          <cell r="EQ22">
            <v>252</v>
          </cell>
        </row>
        <row r="23">
          <cell r="A23" t="str">
            <v>20</v>
          </cell>
          <cell r="C23">
            <v>4</v>
          </cell>
          <cell r="F23">
            <v>1</v>
          </cell>
          <cell r="L23">
            <v>2</v>
          </cell>
          <cell r="O23">
            <v>4</v>
          </cell>
          <cell r="T23">
            <v>2</v>
          </cell>
          <cell r="AC23">
            <v>1</v>
          </cell>
          <cell r="AH23">
            <v>1</v>
          </cell>
          <cell r="AS23">
            <v>1</v>
          </cell>
          <cell r="AV23">
            <v>2</v>
          </cell>
          <cell r="BE23">
            <v>1</v>
          </cell>
          <cell r="BG23">
            <v>7</v>
          </cell>
          <cell r="BH23">
            <v>1</v>
          </cell>
          <cell r="BJ23">
            <v>1</v>
          </cell>
          <cell r="BS23">
            <v>1</v>
          </cell>
          <cell r="BT23">
            <v>5</v>
          </cell>
          <cell r="BY23">
            <v>4</v>
          </cell>
          <cell r="CE23">
            <v>7</v>
          </cell>
          <cell r="CG23">
            <v>1</v>
          </cell>
          <cell r="CI23">
            <v>3</v>
          </cell>
          <cell r="CK23">
            <v>1</v>
          </cell>
          <cell r="CL23">
            <v>2</v>
          </cell>
          <cell r="CM23">
            <v>6</v>
          </cell>
          <cell r="DJ23">
            <v>1</v>
          </cell>
          <cell r="DK23">
            <v>1</v>
          </cell>
          <cell r="DL23">
            <v>1</v>
          </cell>
          <cell r="DN23">
            <v>1</v>
          </cell>
          <cell r="DX23">
            <v>2</v>
          </cell>
          <cell r="EB23">
            <v>2</v>
          </cell>
          <cell r="EH23">
            <v>3</v>
          </cell>
          <cell r="EM23">
            <v>1</v>
          </cell>
          <cell r="EQ23">
            <v>70</v>
          </cell>
        </row>
        <row r="24">
          <cell r="A24" t="str">
            <v>21</v>
          </cell>
          <cell r="C24">
            <v>12</v>
          </cell>
          <cell r="F24">
            <v>3</v>
          </cell>
          <cell r="G24">
            <v>4</v>
          </cell>
          <cell r="H24">
            <v>1</v>
          </cell>
          <cell r="I24">
            <v>3</v>
          </cell>
          <cell r="J24">
            <v>3</v>
          </cell>
          <cell r="L24">
            <v>5</v>
          </cell>
          <cell r="P24">
            <v>10</v>
          </cell>
          <cell r="T24">
            <v>1</v>
          </cell>
          <cell r="X24">
            <v>5</v>
          </cell>
          <cell r="AA24">
            <v>1</v>
          </cell>
          <cell r="AC24">
            <v>6</v>
          </cell>
          <cell r="AG24">
            <v>1</v>
          </cell>
          <cell r="AH24">
            <v>6</v>
          </cell>
          <cell r="AN24">
            <v>7</v>
          </cell>
          <cell r="AS24">
            <v>1</v>
          </cell>
          <cell r="AU24">
            <v>3</v>
          </cell>
          <cell r="AX24">
            <v>12</v>
          </cell>
          <cell r="BB24">
            <v>1</v>
          </cell>
          <cell r="BD24">
            <v>2</v>
          </cell>
          <cell r="BE24">
            <v>8</v>
          </cell>
          <cell r="BG24">
            <v>12</v>
          </cell>
          <cell r="BH24">
            <v>4</v>
          </cell>
          <cell r="BJ24">
            <v>2</v>
          </cell>
          <cell r="BO24">
            <v>1</v>
          </cell>
          <cell r="BT24">
            <v>10</v>
          </cell>
          <cell r="BV24">
            <v>1</v>
          </cell>
          <cell r="BW24">
            <v>5</v>
          </cell>
          <cell r="BY24">
            <v>3</v>
          </cell>
          <cell r="CD24">
            <v>2</v>
          </cell>
          <cell r="CE24">
            <v>24</v>
          </cell>
          <cell r="CH24">
            <v>21</v>
          </cell>
          <cell r="CK24">
            <v>4</v>
          </cell>
          <cell r="CL24">
            <v>5</v>
          </cell>
          <cell r="CM24">
            <v>12</v>
          </cell>
          <cell r="CO24">
            <v>5</v>
          </cell>
          <cell r="CP24">
            <v>2</v>
          </cell>
          <cell r="CX24">
            <v>1</v>
          </cell>
          <cell r="DK24">
            <v>1</v>
          </cell>
          <cell r="DL24">
            <v>8</v>
          </cell>
          <cell r="DO24">
            <v>3</v>
          </cell>
          <cell r="DQ24">
            <v>6</v>
          </cell>
          <cell r="DX24">
            <v>4</v>
          </cell>
          <cell r="DZ24">
            <v>1</v>
          </cell>
          <cell r="EB24">
            <v>13</v>
          </cell>
          <cell r="EH24">
            <v>11</v>
          </cell>
          <cell r="EM24">
            <v>9</v>
          </cell>
          <cell r="EO24">
            <v>1</v>
          </cell>
          <cell r="EP24">
            <v>3</v>
          </cell>
          <cell r="EQ24">
            <v>269</v>
          </cell>
        </row>
        <row r="25">
          <cell r="A25" t="str">
            <v>22</v>
          </cell>
          <cell r="B25">
            <v>1</v>
          </cell>
          <cell r="C25">
            <v>15</v>
          </cell>
          <cell r="F25">
            <v>4</v>
          </cell>
          <cell r="G25">
            <v>5</v>
          </cell>
          <cell r="H25">
            <v>3</v>
          </cell>
          <cell r="I25">
            <v>7</v>
          </cell>
          <cell r="J25">
            <v>3</v>
          </cell>
          <cell r="K25">
            <v>1</v>
          </cell>
          <cell r="L25">
            <v>5</v>
          </cell>
          <cell r="O25">
            <v>1</v>
          </cell>
          <cell r="P25">
            <v>13</v>
          </cell>
          <cell r="Q25">
            <v>3</v>
          </cell>
          <cell r="T25">
            <v>3</v>
          </cell>
          <cell r="V25">
            <v>3</v>
          </cell>
          <cell r="W25">
            <v>1</v>
          </cell>
          <cell r="X25">
            <v>6</v>
          </cell>
          <cell r="Z25">
            <v>3</v>
          </cell>
          <cell r="AA25">
            <v>2</v>
          </cell>
          <cell r="AC25">
            <v>6</v>
          </cell>
          <cell r="AG25">
            <v>2</v>
          </cell>
          <cell r="AH25">
            <v>7</v>
          </cell>
          <cell r="AK25">
            <v>2</v>
          </cell>
          <cell r="AN25">
            <v>8</v>
          </cell>
          <cell r="AR25">
            <v>4</v>
          </cell>
          <cell r="AS25">
            <v>3</v>
          </cell>
          <cell r="AT25">
            <v>3</v>
          </cell>
          <cell r="AU25">
            <v>4</v>
          </cell>
          <cell r="AX25">
            <v>11</v>
          </cell>
          <cell r="BA25">
            <v>1</v>
          </cell>
          <cell r="BB25">
            <v>2</v>
          </cell>
          <cell r="BD25">
            <v>2</v>
          </cell>
          <cell r="BE25">
            <v>11</v>
          </cell>
          <cell r="BF25">
            <v>1</v>
          </cell>
          <cell r="BG25">
            <v>15</v>
          </cell>
          <cell r="BH25">
            <v>6</v>
          </cell>
          <cell r="BJ25">
            <v>2</v>
          </cell>
          <cell r="BL25">
            <v>2</v>
          </cell>
          <cell r="BM25">
            <v>2</v>
          </cell>
          <cell r="BO25">
            <v>3</v>
          </cell>
          <cell r="BT25">
            <v>12</v>
          </cell>
          <cell r="BV25">
            <v>2</v>
          </cell>
          <cell r="BW25">
            <v>8</v>
          </cell>
          <cell r="BY25">
            <v>5</v>
          </cell>
          <cell r="CD25">
            <v>2</v>
          </cell>
          <cell r="CE25">
            <v>35</v>
          </cell>
          <cell r="CF25">
            <v>1</v>
          </cell>
          <cell r="CG25">
            <v>4</v>
          </cell>
          <cell r="CH25">
            <v>24</v>
          </cell>
          <cell r="CK25">
            <v>6</v>
          </cell>
          <cell r="CL25">
            <v>6</v>
          </cell>
          <cell r="CM25">
            <v>12</v>
          </cell>
          <cell r="CO25">
            <v>6</v>
          </cell>
          <cell r="CP25">
            <v>6</v>
          </cell>
          <cell r="CS25">
            <v>1</v>
          </cell>
          <cell r="CX25">
            <v>2</v>
          </cell>
          <cell r="DC25">
            <v>10</v>
          </cell>
          <cell r="DD25">
            <v>14</v>
          </cell>
          <cell r="DJ25">
            <v>4</v>
          </cell>
          <cell r="DK25">
            <v>4</v>
          </cell>
          <cell r="DL25">
            <v>9</v>
          </cell>
          <cell r="DO25">
            <v>4</v>
          </cell>
          <cell r="DQ25">
            <v>13</v>
          </cell>
          <cell r="DR25">
            <v>1</v>
          </cell>
          <cell r="DU25">
            <v>1</v>
          </cell>
          <cell r="DX25">
            <v>8</v>
          </cell>
          <cell r="DZ25">
            <v>2</v>
          </cell>
          <cell r="EB25">
            <v>13</v>
          </cell>
          <cell r="EG25">
            <v>1</v>
          </cell>
          <cell r="EH25">
            <v>15</v>
          </cell>
          <cell r="EM25">
            <v>13</v>
          </cell>
          <cell r="EO25">
            <v>3</v>
          </cell>
          <cell r="EP25">
            <v>5</v>
          </cell>
          <cell r="EQ25">
            <v>428</v>
          </cell>
        </row>
        <row r="26">
          <cell r="A26" t="str">
            <v>23</v>
          </cell>
          <cell r="C26">
            <v>8</v>
          </cell>
          <cell r="F26">
            <v>2</v>
          </cell>
          <cell r="G26">
            <v>7</v>
          </cell>
          <cell r="H26">
            <v>3</v>
          </cell>
          <cell r="I26">
            <v>2</v>
          </cell>
          <cell r="J26">
            <v>3</v>
          </cell>
          <cell r="L26">
            <v>5</v>
          </cell>
          <cell r="O26">
            <v>2</v>
          </cell>
          <cell r="P26">
            <v>9</v>
          </cell>
          <cell r="T26">
            <v>2</v>
          </cell>
          <cell r="X26">
            <v>9</v>
          </cell>
          <cell r="Z26">
            <v>2</v>
          </cell>
          <cell r="AA26">
            <v>5</v>
          </cell>
          <cell r="AC26">
            <v>5</v>
          </cell>
          <cell r="AG26">
            <v>1</v>
          </cell>
          <cell r="AH26">
            <v>4</v>
          </cell>
          <cell r="AM26">
            <v>7</v>
          </cell>
          <cell r="AR26">
            <v>4</v>
          </cell>
          <cell r="AS26">
            <v>3</v>
          </cell>
          <cell r="AT26">
            <v>3</v>
          </cell>
          <cell r="AU26">
            <v>3</v>
          </cell>
          <cell r="AV26">
            <v>4</v>
          </cell>
          <cell r="BB26">
            <v>3</v>
          </cell>
          <cell r="BD26">
            <v>2</v>
          </cell>
          <cell r="BE26">
            <v>7</v>
          </cell>
          <cell r="BF26">
            <v>1</v>
          </cell>
          <cell r="BG26">
            <v>10</v>
          </cell>
          <cell r="BH26">
            <v>6</v>
          </cell>
          <cell r="BJ26">
            <v>1</v>
          </cell>
          <cell r="BO26">
            <v>1</v>
          </cell>
          <cell r="BT26">
            <v>9</v>
          </cell>
          <cell r="BW26">
            <v>8</v>
          </cell>
          <cell r="BY26">
            <v>5</v>
          </cell>
          <cell r="CD26">
            <v>5</v>
          </cell>
          <cell r="CE26">
            <v>20</v>
          </cell>
          <cell r="CG26">
            <v>1</v>
          </cell>
          <cell r="CH26">
            <v>12</v>
          </cell>
          <cell r="CK26">
            <v>9</v>
          </cell>
          <cell r="CL26">
            <v>11</v>
          </cell>
          <cell r="CM26">
            <v>7</v>
          </cell>
          <cell r="CO26">
            <v>3</v>
          </cell>
          <cell r="CP26">
            <v>2</v>
          </cell>
          <cell r="CQ26">
            <v>1</v>
          </cell>
          <cell r="CX26">
            <v>1</v>
          </cell>
          <cell r="DD26">
            <v>3</v>
          </cell>
          <cell r="DJ26">
            <v>3</v>
          </cell>
          <cell r="DK26">
            <v>3</v>
          </cell>
          <cell r="DL26">
            <v>3</v>
          </cell>
          <cell r="DN26">
            <v>1</v>
          </cell>
          <cell r="DO26">
            <v>3</v>
          </cell>
          <cell r="DQ26">
            <v>7</v>
          </cell>
          <cell r="DX26">
            <v>6</v>
          </cell>
          <cell r="DZ26">
            <v>3</v>
          </cell>
          <cell r="EB26">
            <v>7</v>
          </cell>
          <cell r="EH26">
            <v>8</v>
          </cell>
          <cell r="EM26">
            <v>2</v>
          </cell>
          <cell r="EP26">
            <v>1</v>
          </cell>
          <cell r="EQ26">
            <v>268</v>
          </cell>
        </row>
        <row r="27">
          <cell r="A27" t="str">
            <v>24</v>
          </cell>
          <cell r="C27">
            <v>5</v>
          </cell>
          <cell r="E27">
            <v>1</v>
          </cell>
          <cell r="G27">
            <v>1</v>
          </cell>
          <cell r="P27">
            <v>2</v>
          </cell>
          <cell r="Q27">
            <v>1</v>
          </cell>
          <cell r="T27">
            <v>4</v>
          </cell>
          <cell r="AA27">
            <v>1</v>
          </cell>
          <cell r="AC27">
            <v>1</v>
          </cell>
          <cell r="AF27">
            <v>1</v>
          </cell>
          <cell r="AH27">
            <v>1</v>
          </cell>
          <cell r="AM27">
            <v>3</v>
          </cell>
          <cell r="AN27">
            <v>6</v>
          </cell>
          <cell r="AU27">
            <v>2</v>
          </cell>
          <cell r="AV27">
            <v>5</v>
          </cell>
          <cell r="BB27">
            <v>1</v>
          </cell>
          <cell r="BD27">
            <v>3</v>
          </cell>
          <cell r="BG27">
            <v>4</v>
          </cell>
          <cell r="BN27">
            <v>2</v>
          </cell>
          <cell r="BO27">
            <v>10</v>
          </cell>
          <cell r="BT27">
            <v>2</v>
          </cell>
          <cell r="CA27">
            <v>1</v>
          </cell>
          <cell r="CE27">
            <v>3</v>
          </cell>
          <cell r="CH27">
            <v>5</v>
          </cell>
          <cell r="CL27">
            <v>2</v>
          </cell>
          <cell r="CM27">
            <v>1</v>
          </cell>
          <cell r="CO27">
            <v>9</v>
          </cell>
          <cell r="CX27">
            <v>1</v>
          </cell>
          <cell r="DC27">
            <v>1</v>
          </cell>
          <cell r="DJ27">
            <v>1</v>
          </cell>
          <cell r="DK27">
            <v>1</v>
          </cell>
          <cell r="DL27">
            <v>1</v>
          </cell>
          <cell r="DO27">
            <v>1</v>
          </cell>
          <cell r="DQ27">
            <v>2</v>
          </cell>
          <cell r="DZ27">
            <v>2</v>
          </cell>
          <cell r="EC27">
            <v>2</v>
          </cell>
          <cell r="EH27">
            <v>2</v>
          </cell>
          <cell r="EJ27">
            <v>1</v>
          </cell>
          <cell r="EM27">
            <v>6</v>
          </cell>
          <cell r="EQ27">
            <v>98</v>
          </cell>
        </row>
        <row r="28">
          <cell r="A28" t="str">
            <v>25</v>
          </cell>
          <cell r="C28">
            <v>32</v>
          </cell>
          <cell r="F28">
            <v>6</v>
          </cell>
          <cell r="G28">
            <v>9</v>
          </cell>
          <cell r="H28">
            <v>2</v>
          </cell>
          <cell r="I28">
            <v>8</v>
          </cell>
          <cell r="J28">
            <v>3</v>
          </cell>
          <cell r="L28">
            <v>7</v>
          </cell>
          <cell r="O28">
            <v>29</v>
          </cell>
          <cell r="T28">
            <v>7</v>
          </cell>
          <cell r="V28">
            <v>1</v>
          </cell>
          <cell r="X28">
            <v>15</v>
          </cell>
          <cell r="Z28">
            <v>5</v>
          </cell>
          <cell r="AA28">
            <v>6</v>
          </cell>
          <cell r="AB28">
            <v>1</v>
          </cell>
          <cell r="AC28">
            <v>11</v>
          </cell>
          <cell r="AH28">
            <v>9</v>
          </cell>
          <cell r="AM28">
            <v>24</v>
          </cell>
          <cell r="AR28">
            <v>4</v>
          </cell>
          <cell r="AS28">
            <v>1</v>
          </cell>
          <cell r="AT28">
            <v>1</v>
          </cell>
          <cell r="AU28">
            <v>1</v>
          </cell>
          <cell r="AV28">
            <v>33</v>
          </cell>
          <cell r="AY28">
            <v>1</v>
          </cell>
          <cell r="BB28">
            <v>6</v>
          </cell>
          <cell r="BD28">
            <v>5</v>
          </cell>
          <cell r="BE28">
            <v>24</v>
          </cell>
          <cell r="BF28">
            <v>19</v>
          </cell>
          <cell r="BJ28">
            <v>3</v>
          </cell>
          <cell r="BO28">
            <v>5</v>
          </cell>
          <cell r="BS28">
            <v>15</v>
          </cell>
          <cell r="BV28">
            <v>6</v>
          </cell>
          <cell r="BW28">
            <v>14</v>
          </cell>
          <cell r="BY28">
            <v>15</v>
          </cell>
          <cell r="CD28">
            <v>8</v>
          </cell>
          <cell r="CH28">
            <v>1</v>
          </cell>
          <cell r="CJ28">
            <v>29</v>
          </cell>
          <cell r="CK28">
            <v>30</v>
          </cell>
          <cell r="CL28">
            <v>3</v>
          </cell>
          <cell r="CN28">
            <v>26</v>
          </cell>
          <cell r="CO28">
            <v>3</v>
          </cell>
          <cell r="CP28">
            <v>13</v>
          </cell>
          <cell r="CT28">
            <v>1</v>
          </cell>
          <cell r="DL28">
            <v>8</v>
          </cell>
          <cell r="DN28">
            <v>1</v>
          </cell>
          <cell r="DO28">
            <v>8</v>
          </cell>
          <cell r="DP28">
            <v>16</v>
          </cell>
          <cell r="DX28">
            <v>3</v>
          </cell>
          <cell r="DZ28">
            <v>4</v>
          </cell>
          <cell r="EB28">
            <v>17</v>
          </cell>
          <cell r="EF28">
            <v>3</v>
          </cell>
          <cell r="EH28">
            <v>1</v>
          </cell>
          <cell r="EI28">
            <v>22</v>
          </cell>
          <cell r="EM28">
            <v>6</v>
          </cell>
          <cell r="EO28">
            <v>4</v>
          </cell>
          <cell r="EP28">
            <v>3</v>
          </cell>
          <cell r="EQ28">
            <v>538</v>
          </cell>
        </row>
        <row r="29">
          <cell r="A29" t="str">
            <v>26</v>
          </cell>
          <cell r="C29">
            <v>21</v>
          </cell>
          <cell r="D29">
            <v>2</v>
          </cell>
          <cell r="F29">
            <v>7</v>
          </cell>
          <cell r="G29">
            <v>3</v>
          </cell>
          <cell r="H29">
            <v>9</v>
          </cell>
          <cell r="J29">
            <v>4</v>
          </cell>
          <cell r="L29">
            <v>8</v>
          </cell>
          <cell r="M29">
            <v>1</v>
          </cell>
          <cell r="O29">
            <v>12</v>
          </cell>
          <cell r="R29">
            <v>5</v>
          </cell>
          <cell r="T29">
            <v>6</v>
          </cell>
          <cell r="V29">
            <v>6</v>
          </cell>
          <cell r="W29">
            <v>7</v>
          </cell>
          <cell r="X29">
            <v>3</v>
          </cell>
          <cell r="Z29">
            <v>8</v>
          </cell>
          <cell r="AA29">
            <v>5</v>
          </cell>
          <cell r="AC29">
            <v>13</v>
          </cell>
          <cell r="AF29">
            <v>4</v>
          </cell>
          <cell r="AG29">
            <v>3</v>
          </cell>
          <cell r="AH29">
            <v>9</v>
          </cell>
          <cell r="AK29">
            <v>8</v>
          </cell>
          <cell r="AM29">
            <v>12</v>
          </cell>
          <cell r="AN29">
            <v>5</v>
          </cell>
          <cell r="AQ29">
            <v>7</v>
          </cell>
          <cell r="AR29">
            <v>2</v>
          </cell>
          <cell r="AS29">
            <v>2</v>
          </cell>
          <cell r="AT29">
            <v>5</v>
          </cell>
          <cell r="AU29">
            <v>5</v>
          </cell>
          <cell r="AV29">
            <v>14</v>
          </cell>
          <cell r="AW29">
            <v>1</v>
          </cell>
          <cell r="AX29">
            <v>3</v>
          </cell>
          <cell r="BB29">
            <v>6</v>
          </cell>
          <cell r="BD29">
            <v>8</v>
          </cell>
          <cell r="BE29">
            <v>25</v>
          </cell>
          <cell r="BF29">
            <v>16</v>
          </cell>
          <cell r="BI29">
            <v>3</v>
          </cell>
          <cell r="BJ29">
            <v>5</v>
          </cell>
          <cell r="BN29">
            <v>4</v>
          </cell>
          <cell r="BO29">
            <v>7</v>
          </cell>
          <cell r="BR29">
            <v>1</v>
          </cell>
          <cell r="BS29">
            <v>13</v>
          </cell>
          <cell r="BT29">
            <v>2</v>
          </cell>
          <cell r="BV29">
            <v>3</v>
          </cell>
          <cell r="BW29">
            <v>4</v>
          </cell>
          <cell r="BX29">
            <v>1</v>
          </cell>
          <cell r="BY29">
            <v>15</v>
          </cell>
          <cell r="CA29">
            <v>1</v>
          </cell>
          <cell r="CC29">
            <v>2</v>
          </cell>
          <cell r="CD29">
            <v>9</v>
          </cell>
          <cell r="CE29">
            <v>12</v>
          </cell>
          <cell r="CI29">
            <v>16</v>
          </cell>
          <cell r="CJ29">
            <v>37</v>
          </cell>
          <cell r="CK29">
            <v>15</v>
          </cell>
          <cell r="CM29">
            <v>8</v>
          </cell>
          <cell r="CN29">
            <v>12</v>
          </cell>
          <cell r="CO29">
            <v>9</v>
          </cell>
          <cell r="CP29">
            <v>12</v>
          </cell>
          <cell r="CQ29">
            <v>3</v>
          </cell>
          <cell r="CS29">
            <v>17</v>
          </cell>
          <cell r="CT29">
            <v>3</v>
          </cell>
          <cell r="CY29">
            <v>2</v>
          </cell>
          <cell r="DJ29">
            <v>15</v>
          </cell>
          <cell r="DK29">
            <v>5</v>
          </cell>
          <cell r="DL29">
            <v>4</v>
          </cell>
          <cell r="DO29">
            <v>5</v>
          </cell>
          <cell r="DP29">
            <v>12</v>
          </cell>
          <cell r="DQ29">
            <v>4</v>
          </cell>
          <cell r="DR29">
            <v>1</v>
          </cell>
          <cell r="DS29">
            <v>4</v>
          </cell>
          <cell r="DV29">
            <v>7</v>
          </cell>
          <cell r="DX29">
            <v>11</v>
          </cell>
          <cell r="DY29">
            <v>4</v>
          </cell>
          <cell r="DZ29">
            <v>4</v>
          </cell>
          <cell r="EB29">
            <v>9</v>
          </cell>
          <cell r="EF29">
            <v>6</v>
          </cell>
          <cell r="EG29">
            <v>8</v>
          </cell>
          <cell r="EH29">
            <v>3</v>
          </cell>
          <cell r="EI29">
            <v>29</v>
          </cell>
          <cell r="EK29">
            <v>4</v>
          </cell>
          <cell r="EL29">
            <v>9</v>
          </cell>
          <cell r="EM29">
            <v>5</v>
          </cell>
          <cell r="EN29">
            <v>1</v>
          </cell>
          <cell r="EO29">
            <v>5</v>
          </cell>
          <cell r="EP29">
            <v>10</v>
          </cell>
          <cell r="EQ29">
            <v>636</v>
          </cell>
        </row>
        <row r="30">
          <cell r="A30" t="str">
            <v>27</v>
          </cell>
          <cell r="C30">
            <v>35</v>
          </cell>
          <cell r="D30">
            <v>1</v>
          </cell>
          <cell r="E30">
            <v>1</v>
          </cell>
          <cell r="F30">
            <v>9</v>
          </cell>
          <cell r="G30">
            <v>6</v>
          </cell>
          <cell r="H30">
            <v>4</v>
          </cell>
          <cell r="I30">
            <v>11</v>
          </cell>
          <cell r="J30">
            <v>6</v>
          </cell>
          <cell r="K30">
            <v>4</v>
          </cell>
          <cell r="L30">
            <v>14</v>
          </cell>
          <cell r="M30">
            <v>1</v>
          </cell>
          <cell r="O30">
            <v>26</v>
          </cell>
          <cell r="R30">
            <v>11</v>
          </cell>
          <cell r="S30">
            <v>3</v>
          </cell>
          <cell r="T30">
            <v>8</v>
          </cell>
          <cell r="U30">
            <v>3</v>
          </cell>
          <cell r="V30">
            <v>9</v>
          </cell>
          <cell r="W30">
            <v>7</v>
          </cell>
          <cell r="X30">
            <v>14</v>
          </cell>
          <cell r="Z30">
            <v>5</v>
          </cell>
          <cell r="AA30">
            <v>4</v>
          </cell>
          <cell r="AB30">
            <v>6</v>
          </cell>
          <cell r="AC30">
            <v>9</v>
          </cell>
          <cell r="AF30">
            <v>8</v>
          </cell>
          <cell r="AG30">
            <v>4</v>
          </cell>
          <cell r="AH30">
            <v>14</v>
          </cell>
          <cell r="AJ30">
            <v>3</v>
          </cell>
          <cell r="AK30">
            <v>10</v>
          </cell>
          <cell r="AL30">
            <v>6</v>
          </cell>
          <cell r="AM30">
            <v>36</v>
          </cell>
          <cell r="AN30">
            <v>9</v>
          </cell>
          <cell r="AO30">
            <v>1</v>
          </cell>
          <cell r="AQ30">
            <v>25</v>
          </cell>
          <cell r="AR30">
            <v>5</v>
          </cell>
          <cell r="AS30">
            <v>9</v>
          </cell>
          <cell r="AT30">
            <v>7</v>
          </cell>
          <cell r="AU30">
            <v>6</v>
          </cell>
          <cell r="AV30">
            <v>26</v>
          </cell>
          <cell r="AW30">
            <v>1</v>
          </cell>
          <cell r="AX30">
            <v>3</v>
          </cell>
          <cell r="AY30">
            <v>1</v>
          </cell>
          <cell r="BB30">
            <v>5</v>
          </cell>
          <cell r="BD30">
            <v>4</v>
          </cell>
          <cell r="BE30">
            <v>39</v>
          </cell>
          <cell r="BF30">
            <v>17</v>
          </cell>
          <cell r="BG30">
            <v>9</v>
          </cell>
          <cell r="BH30">
            <v>1</v>
          </cell>
          <cell r="BI30">
            <v>2</v>
          </cell>
          <cell r="BJ30">
            <v>7</v>
          </cell>
          <cell r="BN30">
            <v>17</v>
          </cell>
          <cell r="BO30">
            <v>11</v>
          </cell>
          <cell r="BS30">
            <v>22</v>
          </cell>
          <cell r="BT30">
            <v>3</v>
          </cell>
          <cell r="BV30">
            <v>4</v>
          </cell>
          <cell r="BW30">
            <v>23</v>
          </cell>
          <cell r="BX30">
            <v>2</v>
          </cell>
          <cell r="BY30">
            <v>29</v>
          </cell>
          <cell r="CC30">
            <v>1</v>
          </cell>
          <cell r="CD30">
            <v>10</v>
          </cell>
          <cell r="CE30">
            <v>4</v>
          </cell>
          <cell r="CF30">
            <v>2</v>
          </cell>
          <cell r="CH30">
            <v>2</v>
          </cell>
          <cell r="CI30">
            <v>9</v>
          </cell>
          <cell r="CJ30">
            <v>47</v>
          </cell>
          <cell r="CK30">
            <v>15</v>
          </cell>
          <cell r="CL30">
            <v>11</v>
          </cell>
          <cell r="CM30">
            <v>6</v>
          </cell>
          <cell r="CN30">
            <v>30</v>
          </cell>
          <cell r="CO30">
            <v>11</v>
          </cell>
          <cell r="CP30">
            <v>18</v>
          </cell>
          <cell r="CQ30">
            <v>12</v>
          </cell>
          <cell r="CS30">
            <v>11</v>
          </cell>
          <cell r="CT30">
            <v>2</v>
          </cell>
          <cell r="CX30">
            <v>2</v>
          </cell>
          <cell r="CY30">
            <v>1</v>
          </cell>
          <cell r="DJ30">
            <v>10</v>
          </cell>
          <cell r="DK30">
            <v>2</v>
          </cell>
          <cell r="DL30">
            <v>10</v>
          </cell>
          <cell r="DM30">
            <v>4</v>
          </cell>
          <cell r="DN30">
            <v>1</v>
          </cell>
          <cell r="DO30">
            <v>10</v>
          </cell>
          <cell r="DP30">
            <v>27</v>
          </cell>
          <cell r="DS30">
            <v>2</v>
          </cell>
          <cell r="DV30">
            <v>6</v>
          </cell>
          <cell r="DX30">
            <v>6</v>
          </cell>
          <cell r="DY30">
            <v>4</v>
          </cell>
          <cell r="DZ30">
            <v>8</v>
          </cell>
          <cell r="EB30">
            <v>12</v>
          </cell>
          <cell r="EF30">
            <v>4</v>
          </cell>
          <cell r="EG30">
            <v>8</v>
          </cell>
          <cell r="EH30">
            <v>7</v>
          </cell>
          <cell r="EI30">
            <v>38</v>
          </cell>
          <cell r="EK30">
            <v>15</v>
          </cell>
          <cell r="EL30">
            <v>4</v>
          </cell>
          <cell r="EM30">
            <v>13</v>
          </cell>
          <cell r="EN30">
            <v>3</v>
          </cell>
          <cell r="EO30">
            <v>10</v>
          </cell>
          <cell r="EP30">
            <v>14</v>
          </cell>
          <cell r="EQ30">
            <v>978</v>
          </cell>
        </row>
        <row r="31">
          <cell r="A31" t="str">
            <v>28</v>
          </cell>
          <cell r="C31">
            <v>30</v>
          </cell>
          <cell r="F31">
            <v>8</v>
          </cell>
          <cell r="G31">
            <v>1</v>
          </cell>
          <cell r="H31">
            <v>2</v>
          </cell>
          <cell r="I31">
            <v>2</v>
          </cell>
          <cell r="K31">
            <v>1</v>
          </cell>
          <cell r="L31">
            <v>1</v>
          </cell>
          <cell r="M31">
            <v>4</v>
          </cell>
          <cell r="O31">
            <v>6</v>
          </cell>
          <cell r="P31">
            <v>1</v>
          </cell>
          <cell r="T31">
            <v>5</v>
          </cell>
          <cell r="W31">
            <v>3</v>
          </cell>
          <cell r="X31">
            <v>5</v>
          </cell>
          <cell r="Z31">
            <v>5</v>
          </cell>
          <cell r="AA31">
            <v>5</v>
          </cell>
          <cell r="AB31">
            <v>1</v>
          </cell>
          <cell r="AC31">
            <v>5</v>
          </cell>
          <cell r="AF31">
            <v>1</v>
          </cell>
          <cell r="AH31">
            <v>7</v>
          </cell>
          <cell r="AJ31">
            <v>3</v>
          </cell>
          <cell r="AK31">
            <v>4</v>
          </cell>
          <cell r="AM31">
            <v>24</v>
          </cell>
          <cell r="AQ31">
            <v>8</v>
          </cell>
          <cell r="AS31">
            <v>4</v>
          </cell>
          <cell r="AT31">
            <v>1</v>
          </cell>
          <cell r="AU31">
            <v>10</v>
          </cell>
          <cell r="AV31">
            <v>16</v>
          </cell>
          <cell r="BC31">
            <v>3</v>
          </cell>
          <cell r="BD31">
            <v>2</v>
          </cell>
          <cell r="BE31">
            <v>34</v>
          </cell>
          <cell r="BF31">
            <v>14</v>
          </cell>
          <cell r="BI31">
            <v>4</v>
          </cell>
          <cell r="BJ31">
            <v>4</v>
          </cell>
          <cell r="BN31">
            <v>12</v>
          </cell>
          <cell r="BO31">
            <v>4</v>
          </cell>
          <cell r="BS31">
            <v>24</v>
          </cell>
          <cell r="BV31">
            <v>6</v>
          </cell>
          <cell r="BW31">
            <v>8</v>
          </cell>
          <cell r="BY31">
            <v>7</v>
          </cell>
          <cell r="CC31">
            <v>1</v>
          </cell>
          <cell r="CD31">
            <v>8</v>
          </cell>
          <cell r="CI31">
            <v>3</v>
          </cell>
          <cell r="CJ31">
            <v>30</v>
          </cell>
          <cell r="CK31">
            <v>26</v>
          </cell>
          <cell r="CN31">
            <v>17</v>
          </cell>
          <cell r="CO31">
            <v>3</v>
          </cell>
          <cell r="CP31">
            <v>7</v>
          </cell>
          <cell r="CT31">
            <v>3</v>
          </cell>
          <cell r="CX31">
            <v>3</v>
          </cell>
          <cell r="DJ31">
            <v>3</v>
          </cell>
          <cell r="DK31">
            <v>3</v>
          </cell>
          <cell r="DL31">
            <v>15</v>
          </cell>
          <cell r="DM31">
            <v>1</v>
          </cell>
          <cell r="DO31">
            <v>10</v>
          </cell>
          <cell r="DP31">
            <v>16</v>
          </cell>
          <cell r="DV31">
            <v>6</v>
          </cell>
          <cell r="DX31">
            <v>12</v>
          </cell>
          <cell r="DZ31">
            <v>3</v>
          </cell>
          <cell r="EB31">
            <v>17</v>
          </cell>
          <cell r="EF31">
            <v>3</v>
          </cell>
          <cell r="EI31">
            <v>15</v>
          </cell>
          <cell r="EL31">
            <v>8</v>
          </cell>
          <cell r="EM31">
            <v>4</v>
          </cell>
          <cell r="EN31">
            <v>3</v>
          </cell>
          <cell r="EO31">
            <v>1</v>
          </cell>
          <cell r="EP31">
            <v>5</v>
          </cell>
          <cell r="EQ31">
            <v>511</v>
          </cell>
        </row>
        <row r="32">
          <cell r="A32" t="str">
            <v>29</v>
          </cell>
          <cell r="C32">
            <v>21</v>
          </cell>
          <cell r="O32">
            <v>7</v>
          </cell>
          <cell r="R32">
            <v>1</v>
          </cell>
          <cell r="X32">
            <v>4</v>
          </cell>
          <cell r="Z32">
            <v>4</v>
          </cell>
          <cell r="AA32">
            <v>9</v>
          </cell>
          <cell r="AB32">
            <v>1</v>
          </cell>
          <cell r="AC32">
            <v>10</v>
          </cell>
          <cell r="AG32">
            <v>2</v>
          </cell>
          <cell r="AH32">
            <v>1</v>
          </cell>
          <cell r="AJ32">
            <v>2</v>
          </cell>
          <cell r="AM32">
            <v>9</v>
          </cell>
          <cell r="AQ32">
            <v>2</v>
          </cell>
          <cell r="BE32">
            <v>1</v>
          </cell>
          <cell r="BF32">
            <v>17</v>
          </cell>
          <cell r="BJ32">
            <v>2</v>
          </cell>
          <cell r="BO32">
            <v>1</v>
          </cell>
          <cell r="BS32">
            <v>3</v>
          </cell>
          <cell r="BV32">
            <v>2</v>
          </cell>
          <cell r="BW32">
            <v>7</v>
          </cell>
          <cell r="BY32">
            <v>4</v>
          </cell>
          <cell r="CJ32">
            <v>17</v>
          </cell>
          <cell r="CK32">
            <v>14</v>
          </cell>
          <cell r="CN32">
            <v>19</v>
          </cell>
          <cell r="EB32">
            <v>9</v>
          </cell>
          <cell r="EI32">
            <v>6</v>
          </cell>
          <cell r="EM32">
            <v>5</v>
          </cell>
          <cell r="EQ32">
            <v>180</v>
          </cell>
        </row>
        <row r="33">
          <cell r="A33" t="str">
            <v>30</v>
          </cell>
          <cell r="C33">
            <v>13</v>
          </cell>
          <cell r="D33">
            <v>1</v>
          </cell>
          <cell r="G33">
            <v>7</v>
          </cell>
          <cell r="I33">
            <v>2</v>
          </cell>
          <cell r="L33">
            <v>12</v>
          </cell>
          <cell r="O33">
            <v>14</v>
          </cell>
          <cell r="T33">
            <v>4</v>
          </cell>
          <cell r="W33">
            <v>3</v>
          </cell>
          <cell r="X33">
            <v>4</v>
          </cell>
          <cell r="AH33">
            <v>8</v>
          </cell>
          <cell r="AJ33">
            <v>1</v>
          </cell>
          <cell r="AK33">
            <v>1</v>
          </cell>
          <cell r="AM33">
            <v>6</v>
          </cell>
          <cell r="AS33">
            <v>1</v>
          </cell>
          <cell r="AT33">
            <v>1</v>
          </cell>
          <cell r="AV33">
            <v>24</v>
          </cell>
          <cell r="BB33">
            <v>5</v>
          </cell>
          <cell r="BD33">
            <v>5</v>
          </cell>
          <cell r="BE33">
            <v>8</v>
          </cell>
          <cell r="BF33">
            <v>14</v>
          </cell>
          <cell r="BY33">
            <v>5</v>
          </cell>
          <cell r="CD33">
            <v>1</v>
          </cell>
          <cell r="CI33">
            <v>1</v>
          </cell>
          <cell r="CJ33">
            <v>21</v>
          </cell>
          <cell r="CK33">
            <v>4</v>
          </cell>
          <cell r="CN33">
            <v>18</v>
          </cell>
          <cell r="CO33">
            <v>1</v>
          </cell>
          <cell r="CP33">
            <v>7</v>
          </cell>
          <cell r="CQ33">
            <v>4</v>
          </cell>
          <cell r="CX33">
            <v>1</v>
          </cell>
          <cell r="DK33">
            <v>1</v>
          </cell>
          <cell r="DL33">
            <v>1</v>
          </cell>
          <cell r="DO33">
            <v>7</v>
          </cell>
          <cell r="DP33">
            <v>10</v>
          </cell>
          <cell r="DX33">
            <v>4</v>
          </cell>
          <cell r="DZ33">
            <v>5</v>
          </cell>
          <cell r="EB33">
            <v>2</v>
          </cell>
          <cell r="EI33">
            <v>7</v>
          </cell>
          <cell r="EN33">
            <v>2</v>
          </cell>
          <cell r="EP33">
            <v>2</v>
          </cell>
          <cell r="EQ33">
            <v>238</v>
          </cell>
        </row>
        <row r="34">
          <cell r="A34" t="str">
            <v>31</v>
          </cell>
          <cell r="C34">
            <v>20</v>
          </cell>
          <cell r="H34">
            <v>2</v>
          </cell>
          <cell r="I34">
            <v>2</v>
          </cell>
          <cell r="L34">
            <v>4</v>
          </cell>
          <cell r="O34">
            <v>18</v>
          </cell>
          <cell r="R34">
            <v>4</v>
          </cell>
          <cell r="T34">
            <v>2</v>
          </cell>
          <cell r="V34">
            <v>1</v>
          </cell>
          <cell r="W34">
            <v>1</v>
          </cell>
          <cell r="X34">
            <v>4</v>
          </cell>
          <cell r="Z34">
            <v>3</v>
          </cell>
          <cell r="AA34">
            <v>2</v>
          </cell>
          <cell r="AB34">
            <v>2</v>
          </cell>
          <cell r="AC34">
            <v>6</v>
          </cell>
          <cell r="AD34">
            <v>2</v>
          </cell>
          <cell r="AG34">
            <v>3</v>
          </cell>
          <cell r="AH34">
            <v>9</v>
          </cell>
          <cell r="AJ34">
            <v>1</v>
          </cell>
          <cell r="AK34">
            <v>1</v>
          </cell>
          <cell r="AM34">
            <v>8</v>
          </cell>
          <cell r="AQ34">
            <v>4</v>
          </cell>
          <cell r="AR34">
            <v>2</v>
          </cell>
          <cell r="AS34">
            <v>1</v>
          </cell>
          <cell r="AT34">
            <v>1</v>
          </cell>
          <cell r="AV34">
            <v>19</v>
          </cell>
          <cell r="BB34">
            <v>3</v>
          </cell>
          <cell r="BD34">
            <v>4</v>
          </cell>
          <cell r="BE34">
            <v>20</v>
          </cell>
          <cell r="BF34">
            <v>11</v>
          </cell>
          <cell r="BI34">
            <v>1</v>
          </cell>
          <cell r="BJ34">
            <v>1</v>
          </cell>
          <cell r="BO34">
            <v>5</v>
          </cell>
          <cell r="BS34">
            <v>10</v>
          </cell>
          <cell r="BU34">
            <v>3</v>
          </cell>
          <cell r="BV34">
            <v>9</v>
          </cell>
          <cell r="BW34">
            <v>4</v>
          </cell>
          <cell r="BY34">
            <v>6</v>
          </cell>
          <cell r="CA34">
            <v>1</v>
          </cell>
          <cell r="CD34">
            <v>7</v>
          </cell>
          <cell r="CH34">
            <v>1</v>
          </cell>
          <cell r="CI34">
            <v>2</v>
          </cell>
          <cell r="CJ34">
            <v>24</v>
          </cell>
          <cell r="CK34">
            <v>8</v>
          </cell>
          <cell r="CN34">
            <v>14</v>
          </cell>
          <cell r="CO34">
            <v>2</v>
          </cell>
          <cell r="CP34">
            <v>3</v>
          </cell>
          <cell r="CQ34">
            <v>1</v>
          </cell>
          <cell r="CT34">
            <v>1</v>
          </cell>
          <cell r="CZ34">
            <v>3</v>
          </cell>
          <cell r="DJ34">
            <v>9</v>
          </cell>
          <cell r="DK34">
            <v>1</v>
          </cell>
          <cell r="DL34">
            <v>7</v>
          </cell>
          <cell r="DO34">
            <v>5</v>
          </cell>
          <cell r="DP34">
            <v>2</v>
          </cell>
          <cell r="DR34">
            <v>1</v>
          </cell>
          <cell r="DT34">
            <v>3</v>
          </cell>
          <cell r="DX34">
            <v>12</v>
          </cell>
          <cell r="DZ34">
            <v>2</v>
          </cell>
          <cell r="EB34">
            <v>17</v>
          </cell>
          <cell r="EF34">
            <v>1</v>
          </cell>
          <cell r="EI34">
            <v>9</v>
          </cell>
          <cell r="EM34">
            <v>3</v>
          </cell>
          <cell r="EQ34">
            <v>338</v>
          </cell>
        </row>
        <row r="35">
          <cell r="A35" t="str">
            <v>32</v>
          </cell>
          <cell r="C35">
            <v>16</v>
          </cell>
          <cell r="D35">
            <v>1</v>
          </cell>
          <cell r="F35">
            <v>5</v>
          </cell>
          <cell r="G35">
            <v>5</v>
          </cell>
          <cell r="H35">
            <v>2</v>
          </cell>
          <cell r="I35">
            <v>4</v>
          </cell>
          <cell r="J35">
            <v>4</v>
          </cell>
          <cell r="L35">
            <v>5</v>
          </cell>
          <cell r="O35">
            <v>14</v>
          </cell>
          <cell r="T35">
            <v>5</v>
          </cell>
          <cell r="W35">
            <v>1</v>
          </cell>
          <cell r="X35">
            <v>4</v>
          </cell>
          <cell r="Z35">
            <v>3</v>
          </cell>
          <cell r="AA35">
            <v>4</v>
          </cell>
          <cell r="AC35">
            <v>8</v>
          </cell>
          <cell r="AD35">
            <v>2</v>
          </cell>
          <cell r="AF35">
            <v>1</v>
          </cell>
          <cell r="AG35">
            <v>1</v>
          </cell>
          <cell r="AH35">
            <v>10</v>
          </cell>
          <cell r="AJ35">
            <v>2</v>
          </cell>
          <cell r="AK35">
            <v>4</v>
          </cell>
          <cell r="AM35">
            <v>12</v>
          </cell>
          <cell r="AR35">
            <v>2</v>
          </cell>
          <cell r="AS35">
            <v>1</v>
          </cell>
          <cell r="AT35">
            <v>3</v>
          </cell>
          <cell r="AU35">
            <v>6</v>
          </cell>
          <cell r="AV35">
            <v>11</v>
          </cell>
          <cell r="AZ35">
            <v>3</v>
          </cell>
          <cell r="BB35">
            <v>4</v>
          </cell>
          <cell r="BD35">
            <v>2</v>
          </cell>
          <cell r="BE35">
            <v>15</v>
          </cell>
          <cell r="BF35">
            <v>15</v>
          </cell>
          <cell r="BJ35">
            <v>3</v>
          </cell>
          <cell r="BN35">
            <v>5</v>
          </cell>
          <cell r="BS35">
            <v>19</v>
          </cell>
          <cell r="BU35">
            <v>5</v>
          </cell>
          <cell r="BV35">
            <v>7</v>
          </cell>
          <cell r="BW35">
            <v>6</v>
          </cell>
          <cell r="BY35">
            <v>5</v>
          </cell>
          <cell r="CA35">
            <v>1</v>
          </cell>
          <cell r="CC35">
            <v>1</v>
          </cell>
          <cell r="CD35">
            <v>8</v>
          </cell>
          <cell r="CI35">
            <v>4</v>
          </cell>
          <cell r="CJ35">
            <v>19</v>
          </cell>
          <cell r="CK35">
            <v>10</v>
          </cell>
          <cell r="CN35">
            <v>16</v>
          </cell>
          <cell r="CO35">
            <v>2</v>
          </cell>
          <cell r="CP35">
            <v>2</v>
          </cell>
          <cell r="CQ35">
            <v>1</v>
          </cell>
          <cell r="CX35">
            <v>2</v>
          </cell>
          <cell r="CZ35">
            <v>2</v>
          </cell>
          <cell r="DJ35">
            <v>2</v>
          </cell>
          <cell r="DK35">
            <v>2</v>
          </cell>
          <cell r="DL35">
            <v>7</v>
          </cell>
          <cell r="DN35">
            <v>1</v>
          </cell>
          <cell r="DO35">
            <v>8</v>
          </cell>
          <cell r="DP35">
            <v>12</v>
          </cell>
          <cell r="DT35">
            <v>5</v>
          </cell>
          <cell r="DV35">
            <v>1</v>
          </cell>
          <cell r="DX35">
            <v>8</v>
          </cell>
          <cell r="DY35">
            <v>6</v>
          </cell>
          <cell r="EB35">
            <v>21</v>
          </cell>
          <cell r="EF35">
            <v>1</v>
          </cell>
          <cell r="EI35">
            <v>23</v>
          </cell>
          <cell r="EK35">
            <v>6</v>
          </cell>
          <cell r="EM35">
            <v>2</v>
          </cell>
          <cell r="EP35">
            <v>8</v>
          </cell>
          <cell r="EQ35">
            <v>406</v>
          </cell>
        </row>
        <row r="36">
          <cell r="A36" t="str">
            <v>33</v>
          </cell>
          <cell r="C36">
            <v>9</v>
          </cell>
          <cell r="F36">
            <v>5</v>
          </cell>
          <cell r="H36">
            <v>1</v>
          </cell>
          <cell r="I36">
            <v>2</v>
          </cell>
          <cell r="K36">
            <v>4</v>
          </cell>
          <cell r="L36">
            <v>1</v>
          </cell>
          <cell r="O36">
            <v>12</v>
          </cell>
          <cell r="R36">
            <v>7</v>
          </cell>
          <cell r="V36">
            <v>3</v>
          </cell>
          <cell r="W36">
            <v>1</v>
          </cell>
          <cell r="X36">
            <v>5</v>
          </cell>
          <cell r="Z36">
            <v>2</v>
          </cell>
          <cell r="AA36">
            <v>5</v>
          </cell>
          <cell r="AB36">
            <v>2</v>
          </cell>
          <cell r="AC36">
            <v>5</v>
          </cell>
          <cell r="AD36">
            <v>4</v>
          </cell>
          <cell r="AF36">
            <v>3</v>
          </cell>
          <cell r="AH36">
            <v>4</v>
          </cell>
          <cell r="AJ36">
            <v>3</v>
          </cell>
          <cell r="AK36">
            <v>1</v>
          </cell>
          <cell r="AM36">
            <v>6</v>
          </cell>
          <cell r="AQ36">
            <v>12</v>
          </cell>
          <cell r="AS36">
            <v>2</v>
          </cell>
          <cell r="AU36">
            <v>7</v>
          </cell>
          <cell r="AV36">
            <v>11</v>
          </cell>
          <cell r="AY36">
            <v>1</v>
          </cell>
          <cell r="AZ36">
            <v>5</v>
          </cell>
          <cell r="BB36">
            <v>5</v>
          </cell>
          <cell r="BC36">
            <v>5</v>
          </cell>
          <cell r="BD36">
            <v>1</v>
          </cell>
          <cell r="BE36">
            <v>26</v>
          </cell>
          <cell r="BF36">
            <v>14</v>
          </cell>
          <cell r="BI36">
            <v>2</v>
          </cell>
          <cell r="BN36">
            <v>8</v>
          </cell>
          <cell r="BQ36">
            <v>1</v>
          </cell>
          <cell r="BS36">
            <v>8</v>
          </cell>
          <cell r="BU36">
            <v>2</v>
          </cell>
          <cell r="BV36">
            <v>3</v>
          </cell>
          <cell r="BW36">
            <v>15</v>
          </cell>
          <cell r="BY36">
            <v>1</v>
          </cell>
          <cell r="CD36">
            <v>5</v>
          </cell>
          <cell r="CJ36">
            <v>14</v>
          </cell>
          <cell r="CK36">
            <v>1</v>
          </cell>
          <cell r="CN36">
            <v>10</v>
          </cell>
          <cell r="CO36">
            <v>5</v>
          </cell>
          <cell r="CP36">
            <v>5</v>
          </cell>
          <cell r="CY36">
            <v>2</v>
          </cell>
          <cell r="CZ36">
            <v>4</v>
          </cell>
          <cell r="DJ36">
            <v>4</v>
          </cell>
          <cell r="DO36">
            <v>3</v>
          </cell>
          <cell r="DP36">
            <v>7</v>
          </cell>
          <cell r="DV36">
            <v>1</v>
          </cell>
          <cell r="DW36">
            <v>2</v>
          </cell>
          <cell r="DX36">
            <v>2</v>
          </cell>
          <cell r="DY36">
            <v>1</v>
          </cell>
          <cell r="DZ36">
            <v>4</v>
          </cell>
          <cell r="EB36">
            <v>6</v>
          </cell>
          <cell r="EC36">
            <v>1</v>
          </cell>
          <cell r="EE36">
            <v>3</v>
          </cell>
          <cell r="EF36">
            <v>4</v>
          </cell>
          <cell r="EI36">
            <v>6</v>
          </cell>
          <cell r="EK36">
            <v>7</v>
          </cell>
          <cell r="EM36">
            <v>1</v>
          </cell>
          <cell r="EO36">
            <v>2</v>
          </cell>
          <cell r="EP36">
            <v>3</v>
          </cell>
          <cell r="EQ36">
            <v>317</v>
          </cell>
        </row>
        <row r="37">
          <cell r="A37" t="str">
            <v>34</v>
          </cell>
          <cell r="C37">
            <v>3</v>
          </cell>
          <cell r="L37">
            <v>3</v>
          </cell>
          <cell r="O37">
            <v>2</v>
          </cell>
          <cell r="Z37">
            <v>1</v>
          </cell>
          <cell r="AM37">
            <v>4</v>
          </cell>
          <cell r="AV37">
            <v>1</v>
          </cell>
          <cell r="BF37">
            <v>1</v>
          </cell>
          <cell r="BJ37">
            <v>1</v>
          </cell>
          <cell r="BS37">
            <v>2</v>
          </cell>
          <cell r="BY37">
            <v>5</v>
          </cell>
          <cell r="CD37">
            <v>2</v>
          </cell>
          <cell r="CJ37">
            <v>7</v>
          </cell>
          <cell r="CK37">
            <v>11</v>
          </cell>
          <cell r="CN37">
            <v>5</v>
          </cell>
          <cell r="CO37">
            <v>3</v>
          </cell>
          <cell r="DH37">
            <v>2</v>
          </cell>
          <cell r="DO37">
            <v>1</v>
          </cell>
          <cell r="EB37">
            <v>2</v>
          </cell>
          <cell r="EI37">
            <v>11</v>
          </cell>
          <cell r="EP37">
            <v>3</v>
          </cell>
          <cell r="EQ37">
            <v>70</v>
          </cell>
        </row>
        <row r="38">
          <cell r="A38" t="str">
            <v>35</v>
          </cell>
          <cell r="C38">
            <v>10</v>
          </cell>
          <cell r="H38">
            <v>1</v>
          </cell>
          <cell r="J38">
            <v>1</v>
          </cell>
          <cell r="L38">
            <v>1</v>
          </cell>
          <cell r="O38">
            <v>2</v>
          </cell>
          <cell r="R38">
            <v>5</v>
          </cell>
          <cell r="T38">
            <v>6</v>
          </cell>
          <cell r="Z38">
            <v>2</v>
          </cell>
          <cell r="AA38">
            <v>3</v>
          </cell>
          <cell r="AC38">
            <v>8</v>
          </cell>
          <cell r="AM38">
            <v>9</v>
          </cell>
          <cell r="AR38">
            <v>1</v>
          </cell>
          <cell r="AS38">
            <v>4</v>
          </cell>
          <cell r="AV38">
            <v>2</v>
          </cell>
          <cell r="BB38">
            <v>1</v>
          </cell>
          <cell r="BE38">
            <v>18</v>
          </cell>
          <cell r="BF38">
            <v>3</v>
          </cell>
          <cell r="BJ38">
            <v>3</v>
          </cell>
          <cell r="BO38">
            <v>5</v>
          </cell>
          <cell r="BS38">
            <v>6</v>
          </cell>
          <cell r="BW38">
            <v>5</v>
          </cell>
          <cell r="BY38">
            <v>6</v>
          </cell>
          <cell r="CA38">
            <v>1</v>
          </cell>
          <cell r="CD38">
            <v>6</v>
          </cell>
          <cell r="CJ38">
            <v>10</v>
          </cell>
          <cell r="CK38">
            <v>16</v>
          </cell>
          <cell r="CN38">
            <v>10</v>
          </cell>
          <cell r="CO38">
            <v>2</v>
          </cell>
          <cell r="CQ38">
            <v>1</v>
          </cell>
          <cell r="CX38">
            <v>2</v>
          </cell>
          <cell r="DE38">
            <v>6</v>
          </cell>
          <cell r="DJ38">
            <v>5</v>
          </cell>
          <cell r="DL38">
            <v>4</v>
          </cell>
          <cell r="DN38">
            <v>1</v>
          </cell>
          <cell r="DP38">
            <v>5</v>
          </cell>
          <cell r="DZ38">
            <v>2</v>
          </cell>
          <cell r="EB38">
            <v>10</v>
          </cell>
          <cell r="EF38">
            <v>1</v>
          </cell>
          <cell r="EI38">
            <v>8</v>
          </cell>
          <cell r="EP38">
            <v>1</v>
          </cell>
          <cell r="EQ38">
            <v>193</v>
          </cell>
        </row>
        <row r="39">
          <cell r="A39" t="str">
            <v>36</v>
          </cell>
          <cell r="C39">
            <v>4</v>
          </cell>
          <cell r="G39">
            <v>3</v>
          </cell>
          <cell r="J39">
            <v>1</v>
          </cell>
          <cell r="L39">
            <v>5</v>
          </cell>
          <cell r="O39">
            <v>10</v>
          </cell>
          <cell r="T39">
            <v>4</v>
          </cell>
          <cell r="X39">
            <v>5</v>
          </cell>
          <cell r="Z39">
            <v>3</v>
          </cell>
          <cell r="AA39">
            <v>2</v>
          </cell>
          <cell r="AC39">
            <v>2</v>
          </cell>
          <cell r="AG39">
            <v>1</v>
          </cell>
          <cell r="AH39">
            <v>7</v>
          </cell>
          <cell r="AM39">
            <v>3</v>
          </cell>
          <cell r="AR39">
            <v>1</v>
          </cell>
          <cell r="AU39">
            <v>1</v>
          </cell>
          <cell r="AV39">
            <v>8</v>
          </cell>
          <cell r="BE39">
            <v>1</v>
          </cell>
          <cell r="BF39">
            <v>5</v>
          </cell>
          <cell r="BO39">
            <v>1</v>
          </cell>
          <cell r="BS39">
            <v>3</v>
          </cell>
          <cell r="BW39">
            <v>2</v>
          </cell>
          <cell r="BY39">
            <v>5</v>
          </cell>
          <cell r="CC39">
            <v>2</v>
          </cell>
          <cell r="CD39">
            <v>4</v>
          </cell>
          <cell r="CJ39">
            <v>11</v>
          </cell>
          <cell r="CN39">
            <v>3</v>
          </cell>
          <cell r="DK39">
            <v>2</v>
          </cell>
          <cell r="DL39">
            <v>2</v>
          </cell>
          <cell r="DO39">
            <v>3</v>
          </cell>
          <cell r="DP39">
            <v>5</v>
          </cell>
          <cell r="DX39">
            <v>3</v>
          </cell>
          <cell r="EB39">
            <v>2</v>
          </cell>
          <cell r="EI39">
            <v>5</v>
          </cell>
          <cell r="EM39">
            <v>3</v>
          </cell>
          <cell r="EQ39">
            <v>122</v>
          </cell>
        </row>
        <row r="40">
          <cell r="A40" t="str">
            <v>37</v>
          </cell>
          <cell r="C40">
            <v>4</v>
          </cell>
          <cell r="H40">
            <v>1</v>
          </cell>
          <cell r="T40">
            <v>3</v>
          </cell>
          <cell r="AC40">
            <v>6</v>
          </cell>
          <cell r="AM40">
            <v>4</v>
          </cell>
          <cell r="AR40">
            <v>2</v>
          </cell>
          <cell r="AV40">
            <v>6</v>
          </cell>
          <cell r="BD40">
            <v>2</v>
          </cell>
          <cell r="CD40">
            <v>1</v>
          </cell>
          <cell r="CJ40">
            <v>9</v>
          </cell>
          <cell r="CO40">
            <v>3</v>
          </cell>
          <cell r="CX40">
            <v>2</v>
          </cell>
          <cell r="DK40">
            <v>2</v>
          </cell>
          <cell r="DN40">
            <v>1</v>
          </cell>
          <cell r="DX40">
            <v>1</v>
          </cell>
          <cell r="EF40">
            <v>5</v>
          </cell>
          <cell r="EI40">
            <v>5</v>
          </cell>
          <cell r="EP40">
            <v>2</v>
          </cell>
          <cell r="EQ40">
            <v>59</v>
          </cell>
        </row>
        <row r="41">
          <cell r="A41" t="str">
            <v>60</v>
          </cell>
          <cell r="C41">
            <v>26</v>
          </cell>
          <cell r="D41">
            <v>7</v>
          </cell>
          <cell r="E41">
            <v>1</v>
          </cell>
          <cell r="F41">
            <v>9</v>
          </cell>
          <cell r="G41">
            <v>2</v>
          </cell>
          <cell r="I41">
            <v>13</v>
          </cell>
          <cell r="J41">
            <v>2</v>
          </cell>
          <cell r="K41">
            <v>7</v>
          </cell>
          <cell r="L41">
            <v>9</v>
          </cell>
          <cell r="M41">
            <v>5</v>
          </cell>
          <cell r="O41">
            <v>15</v>
          </cell>
          <cell r="R41">
            <v>6</v>
          </cell>
          <cell r="S41">
            <v>5</v>
          </cell>
          <cell r="T41">
            <v>2</v>
          </cell>
          <cell r="U41">
            <v>1</v>
          </cell>
          <cell r="V41">
            <v>8</v>
          </cell>
          <cell r="W41">
            <v>13</v>
          </cell>
          <cell r="X41">
            <v>4</v>
          </cell>
          <cell r="Z41">
            <v>5</v>
          </cell>
          <cell r="AA41">
            <v>10</v>
          </cell>
          <cell r="AC41">
            <v>11</v>
          </cell>
          <cell r="AE41">
            <v>6</v>
          </cell>
          <cell r="AF41">
            <v>14</v>
          </cell>
          <cell r="AG41">
            <v>1</v>
          </cell>
          <cell r="AH41">
            <v>8</v>
          </cell>
          <cell r="AK41">
            <v>4</v>
          </cell>
          <cell r="AM41">
            <v>22</v>
          </cell>
          <cell r="AQ41">
            <v>18</v>
          </cell>
          <cell r="AR41">
            <v>7</v>
          </cell>
          <cell r="AS41">
            <v>8</v>
          </cell>
          <cell r="AT41">
            <v>8</v>
          </cell>
          <cell r="AU41">
            <v>15</v>
          </cell>
          <cell r="AV41">
            <v>19</v>
          </cell>
          <cell r="AY41">
            <v>6</v>
          </cell>
          <cell r="BB41">
            <v>6</v>
          </cell>
          <cell r="BE41">
            <v>42</v>
          </cell>
          <cell r="BF41">
            <v>15</v>
          </cell>
          <cell r="BI41">
            <v>13</v>
          </cell>
          <cell r="BN41">
            <v>32</v>
          </cell>
          <cell r="BO41">
            <v>6</v>
          </cell>
          <cell r="BQ41">
            <v>5</v>
          </cell>
          <cell r="BS41">
            <v>19</v>
          </cell>
          <cell r="BV41">
            <v>10</v>
          </cell>
          <cell r="BW41">
            <v>13</v>
          </cell>
          <cell r="BX41">
            <v>24</v>
          </cell>
          <cell r="BY41">
            <v>2</v>
          </cell>
          <cell r="CD41">
            <v>10</v>
          </cell>
          <cell r="CJ41">
            <v>22</v>
          </cell>
          <cell r="CK41">
            <v>2</v>
          </cell>
          <cell r="CL41">
            <v>1</v>
          </cell>
          <cell r="CM41">
            <v>4</v>
          </cell>
          <cell r="CN41">
            <v>7</v>
          </cell>
          <cell r="CO41">
            <v>7</v>
          </cell>
          <cell r="CP41">
            <v>6</v>
          </cell>
          <cell r="CQ41">
            <v>3</v>
          </cell>
          <cell r="CT41">
            <v>1</v>
          </cell>
          <cell r="CY41">
            <v>38</v>
          </cell>
          <cell r="DF41">
            <v>7</v>
          </cell>
          <cell r="DJ41">
            <v>6</v>
          </cell>
          <cell r="DK41">
            <v>2</v>
          </cell>
          <cell r="DL41">
            <v>21</v>
          </cell>
          <cell r="DM41">
            <v>7</v>
          </cell>
          <cell r="DO41">
            <v>12</v>
          </cell>
          <cell r="DP41">
            <v>6</v>
          </cell>
          <cell r="DS41">
            <v>2</v>
          </cell>
          <cell r="DV41">
            <v>6</v>
          </cell>
          <cell r="DW41">
            <v>1</v>
          </cell>
          <cell r="DX41">
            <v>1</v>
          </cell>
          <cell r="DY41">
            <v>7</v>
          </cell>
          <cell r="DZ41">
            <v>1</v>
          </cell>
          <cell r="EA41">
            <v>7</v>
          </cell>
          <cell r="EB41">
            <v>10</v>
          </cell>
          <cell r="EC41">
            <v>7</v>
          </cell>
          <cell r="EE41">
            <v>6</v>
          </cell>
          <cell r="EF41">
            <v>1</v>
          </cell>
          <cell r="EI41">
            <v>24</v>
          </cell>
          <cell r="EK41">
            <v>11</v>
          </cell>
          <cell r="EL41">
            <v>12</v>
          </cell>
          <cell r="EM41">
            <v>2</v>
          </cell>
          <cell r="EN41">
            <v>8</v>
          </cell>
          <cell r="EO41">
            <v>13</v>
          </cell>
          <cell r="EP41">
            <v>2</v>
          </cell>
          <cell r="EQ41">
            <v>767</v>
          </cell>
        </row>
        <row r="42">
          <cell r="A42" t="str">
            <v>61</v>
          </cell>
          <cell r="C42">
            <v>7</v>
          </cell>
          <cell r="D42">
            <v>2</v>
          </cell>
          <cell r="F42">
            <v>4</v>
          </cell>
          <cell r="G42">
            <v>8</v>
          </cell>
          <cell r="I42">
            <v>3</v>
          </cell>
          <cell r="K42">
            <v>4</v>
          </cell>
          <cell r="L42">
            <v>3</v>
          </cell>
          <cell r="M42">
            <v>3</v>
          </cell>
          <cell r="O42">
            <v>12</v>
          </cell>
          <cell r="R42">
            <v>3</v>
          </cell>
          <cell r="S42">
            <v>3</v>
          </cell>
          <cell r="T42">
            <v>4</v>
          </cell>
          <cell r="V42">
            <v>7</v>
          </cell>
          <cell r="W42">
            <v>3</v>
          </cell>
          <cell r="X42">
            <v>2</v>
          </cell>
          <cell r="Y42">
            <v>5</v>
          </cell>
          <cell r="Z42">
            <v>5</v>
          </cell>
          <cell r="AA42">
            <v>10</v>
          </cell>
          <cell r="AB42">
            <v>3</v>
          </cell>
          <cell r="AC42">
            <v>8</v>
          </cell>
          <cell r="AE42">
            <v>4</v>
          </cell>
          <cell r="AF42">
            <v>10</v>
          </cell>
          <cell r="AH42">
            <v>13</v>
          </cell>
          <cell r="AJ42">
            <v>3</v>
          </cell>
          <cell r="AK42">
            <v>6</v>
          </cell>
          <cell r="AM42">
            <v>8</v>
          </cell>
          <cell r="AQ42">
            <v>24</v>
          </cell>
          <cell r="AS42">
            <v>3</v>
          </cell>
          <cell r="AT42">
            <v>2</v>
          </cell>
          <cell r="AU42">
            <v>1</v>
          </cell>
          <cell r="AV42">
            <v>12</v>
          </cell>
          <cell r="AY42">
            <v>11</v>
          </cell>
          <cell r="BB42">
            <v>4</v>
          </cell>
          <cell r="BD42">
            <v>3</v>
          </cell>
          <cell r="BE42">
            <v>44</v>
          </cell>
          <cell r="BF42">
            <v>11</v>
          </cell>
          <cell r="BG42">
            <v>1</v>
          </cell>
          <cell r="BI42">
            <v>1</v>
          </cell>
          <cell r="BN42">
            <v>15</v>
          </cell>
          <cell r="BO42">
            <v>2</v>
          </cell>
          <cell r="BQ42">
            <v>2</v>
          </cell>
          <cell r="BS42">
            <v>8</v>
          </cell>
          <cell r="BV42">
            <v>11</v>
          </cell>
          <cell r="BW42">
            <v>12</v>
          </cell>
          <cell r="BX42">
            <v>6</v>
          </cell>
          <cell r="BY42">
            <v>10</v>
          </cell>
          <cell r="CD42">
            <v>9</v>
          </cell>
          <cell r="CJ42">
            <v>8</v>
          </cell>
          <cell r="CL42">
            <v>2</v>
          </cell>
          <cell r="CM42">
            <v>1</v>
          </cell>
          <cell r="CN42">
            <v>13</v>
          </cell>
          <cell r="CO42">
            <v>7</v>
          </cell>
          <cell r="CP42">
            <v>5</v>
          </cell>
          <cell r="CY42">
            <v>4</v>
          </cell>
          <cell r="DF42">
            <v>3</v>
          </cell>
          <cell r="DJ42">
            <v>1</v>
          </cell>
          <cell r="DK42">
            <v>2</v>
          </cell>
          <cell r="DL42">
            <v>8</v>
          </cell>
          <cell r="DO42">
            <v>13</v>
          </cell>
          <cell r="DP42">
            <v>10</v>
          </cell>
          <cell r="DV42">
            <v>7</v>
          </cell>
          <cell r="DW42">
            <v>5</v>
          </cell>
          <cell r="DX42">
            <v>7</v>
          </cell>
          <cell r="DY42">
            <v>2</v>
          </cell>
          <cell r="DZ42">
            <v>8</v>
          </cell>
          <cell r="EB42">
            <v>11</v>
          </cell>
          <cell r="EC42">
            <v>2</v>
          </cell>
          <cell r="EE42">
            <v>8</v>
          </cell>
          <cell r="EF42">
            <v>7</v>
          </cell>
          <cell r="EH42">
            <v>4</v>
          </cell>
          <cell r="EI42">
            <v>13</v>
          </cell>
          <cell r="EK42">
            <v>7</v>
          </cell>
          <cell r="EL42">
            <v>8</v>
          </cell>
          <cell r="EM42">
            <v>1</v>
          </cell>
          <cell r="EN42">
            <v>11</v>
          </cell>
          <cell r="EO42">
            <v>17</v>
          </cell>
          <cell r="EP42">
            <v>6</v>
          </cell>
          <cell r="EQ42">
            <v>536</v>
          </cell>
        </row>
        <row r="43">
          <cell r="A43" t="str">
            <v>62</v>
          </cell>
          <cell r="C43">
            <v>16</v>
          </cell>
          <cell r="D43">
            <v>4</v>
          </cell>
          <cell r="E43">
            <v>1</v>
          </cell>
          <cell r="G43">
            <v>1</v>
          </cell>
          <cell r="I43">
            <v>1</v>
          </cell>
          <cell r="K43">
            <v>1</v>
          </cell>
          <cell r="L43">
            <v>4</v>
          </cell>
          <cell r="O43">
            <v>3</v>
          </cell>
          <cell r="R43">
            <v>1</v>
          </cell>
          <cell r="S43">
            <v>2</v>
          </cell>
          <cell r="V43">
            <v>6</v>
          </cell>
          <cell r="X43">
            <v>2</v>
          </cell>
          <cell r="Z43">
            <v>1</v>
          </cell>
          <cell r="AA43">
            <v>6</v>
          </cell>
          <cell r="AC43">
            <v>5</v>
          </cell>
          <cell r="AD43">
            <v>2</v>
          </cell>
          <cell r="AF43">
            <v>7</v>
          </cell>
          <cell r="AG43">
            <v>5</v>
          </cell>
          <cell r="AH43">
            <v>3</v>
          </cell>
          <cell r="AI43">
            <v>5</v>
          </cell>
          <cell r="AK43">
            <v>2</v>
          </cell>
          <cell r="AM43">
            <v>7</v>
          </cell>
          <cell r="AQ43">
            <v>10</v>
          </cell>
          <cell r="AR43">
            <v>2</v>
          </cell>
          <cell r="AS43">
            <v>4</v>
          </cell>
          <cell r="AV43">
            <v>4</v>
          </cell>
          <cell r="AY43">
            <v>1</v>
          </cell>
          <cell r="AZ43">
            <v>4</v>
          </cell>
          <cell r="BB43">
            <v>7</v>
          </cell>
          <cell r="BE43">
            <v>47</v>
          </cell>
          <cell r="BF43">
            <v>8</v>
          </cell>
          <cell r="BN43">
            <v>11</v>
          </cell>
          <cell r="BO43">
            <v>1</v>
          </cell>
          <cell r="BS43">
            <v>5</v>
          </cell>
          <cell r="BU43">
            <v>2</v>
          </cell>
          <cell r="BV43">
            <v>6</v>
          </cell>
          <cell r="BW43">
            <v>15</v>
          </cell>
          <cell r="BX43">
            <v>1</v>
          </cell>
          <cell r="CD43">
            <v>8</v>
          </cell>
          <cell r="CJ43">
            <v>3</v>
          </cell>
          <cell r="CK43">
            <v>2</v>
          </cell>
          <cell r="CM43">
            <v>4</v>
          </cell>
          <cell r="CO43">
            <v>6</v>
          </cell>
          <cell r="CP43">
            <v>5</v>
          </cell>
          <cell r="CQ43">
            <v>3</v>
          </cell>
          <cell r="CT43">
            <v>7</v>
          </cell>
          <cell r="CY43">
            <v>4</v>
          </cell>
          <cell r="CZ43">
            <v>5</v>
          </cell>
          <cell r="DJ43">
            <v>14</v>
          </cell>
          <cell r="DK43">
            <v>5</v>
          </cell>
          <cell r="DL43">
            <v>7</v>
          </cell>
          <cell r="DM43">
            <v>5</v>
          </cell>
          <cell r="DO43">
            <v>7</v>
          </cell>
          <cell r="DP43">
            <v>2</v>
          </cell>
          <cell r="DT43">
            <v>5</v>
          </cell>
          <cell r="DW43">
            <v>1</v>
          </cell>
          <cell r="DX43">
            <v>9</v>
          </cell>
          <cell r="DY43">
            <v>11</v>
          </cell>
          <cell r="DZ43">
            <v>1</v>
          </cell>
          <cell r="EB43">
            <v>6</v>
          </cell>
          <cell r="EC43">
            <v>1</v>
          </cell>
          <cell r="EI43">
            <v>14</v>
          </cell>
          <cell r="EK43">
            <v>24</v>
          </cell>
          <cell r="EL43">
            <v>9</v>
          </cell>
          <cell r="EM43">
            <v>1</v>
          </cell>
          <cell r="EO43">
            <v>5</v>
          </cell>
          <cell r="EP43">
            <v>2</v>
          </cell>
          <cell r="EQ43">
            <v>389</v>
          </cell>
        </row>
        <row r="44">
          <cell r="A44" t="str">
            <v>63</v>
          </cell>
          <cell r="C44">
            <v>16</v>
          </cell>
          <cell r="D44">
            <v>5</v>
          </cell>
          <cell r="E44">
            <v>2</v>
          </cell>
          <cell r="F44">
            <v>5</v>
          </cell>
          <cell r="G44">
            <v>1</v>
          </cell>
          <cell r="I44">
            <v>5</v>
          </cell>
          <cell r="J44">
            <v>1</v>
          </cell>
          <cell r="K44">
            <v>1</v>
          </cell>
          <cell r="L44">
            <v>11</v>
          </cell>
          <cell r="M44">
            <v>7</v>
          </cell>
          <cell r="O44">
            <v>15</v>
          </cell>
          <cell r="R44">
            <v>10</v>
          </cell>
          <cell r="S44">
            <v>2</v>
          </cell>
          <cell r="T44">
            <v>7</v>
          </cell>
          <cell r="U44">
            <v>3</v>
          </cell>
          <cell r="W44">
            <v>5</v>
          </cell>
          <cell r="X44">
            <v>6</v>
          </cell>
          <cell r="Y44">
            <v>3</v>
          </cell>
          <cell r="Z44">
            <v>5</v>
          </cell>
          <cell r="AA44">
            <v>3</v>
          </cell>
          <cell r="AB44">
            <v>1</v>
          </cell>
          <cell r="AC44">
            <v>8</v>
          </cell>
          <cell r="AF44">
            <v>3</v>
          </cell>
          <cell r="AH44">
            <v>4</v>
          </cell>
          <cell r="AJ44">
            <v>3</v>
          </cell>
          <cell r="AM44">
            <v>18</v>
          </cell>
          <cell r="AQ44">
            <v>26</v>
          </cell>
          <cell r="AR44">
            <v>1</v>
          </cell>
          <cell r="AT44">
            <v>8</v>
          </cell>
          <cell r="AU44">
            <v>4</v>
          </cell>
          <cell r="AV44">
            <v>28</v>
          </cell>
          <cell r="AY44">
            <v>8</v>
          </cell>
          <cell r="BB44">
            <v>24</v>
          </cell>
          <cell r="BD44">
            <v>3</v>
          </cell>
          <cell r="BE44">
            <v>25</v>
          </cell>
          <cell r="BF44">
            <v>9</v>
          </cell>
          <cell r="BI44">
            <v>4</v>
          </cell>
          <cell r="BN44">
            <v>13</v>
          </cell>
          <cell r="BO44">
            <v>4</v>
          </cell>
          <cell r="BS44">
            <v>27</v>
          </cell>
          <cell r="BW44">
            <v>16</v>
          </cell>
          <cell r="BY44">
            <v>11</v>
          </cell>
          <cell r="CD44">
            <v>6</v>
          </cell>
          <cell r="CJ44">
            <v>11</v>
          </cell>
          <cell r="CK44">
            <v>2</v>
          </cell>
          <cell r="CM44">
            <v>3</v>
          </cell>
          <cell r="CN44">
            <v>23</v>
          </cell>
          <cell r="CO44">
            <v>2</v>
          </cell>
          <cell r="CP44">
            <v>3</v>
          </cell>
          <cell r="CQ44">
            <v>5</v>
          </cell>
          <cell r="CY44">
            <v>4</v>
          </cell>
          <cell r="DJ44">
            <v>2</v>
          </cell>
          <cell r="DK44">
            <v>1</v>
          </cell>
          <cell r="DL44">
            <v>7</v>
          </cell>
          <cell r="DO44">
            <v>1</v>
          </cell>
          <cell r="DP44">
            <v>15</v>
          </cell>
          <cell r="DS44">
            <v>1</v>
          </cell>
          <cell r="DV44">
            <v>5</v>
          </cell>
          <cell r="DX44">
            <v>4</v>
          </cell>
          <cell r="DY44">
            <v>1</v>
          </cell>
          <cell r="DZ44">
            <v>10</v>
          </cell>
          <cell r="EB44">
            <v>8</v>
          </cell>
          <cell r="EC44">
            <v>1</v>
          </cell>
          <cell r="EF44">
            <v>3</v>
          </cell>
          <cell r="EH44">
            <v>2</v>
          </cell>
          <cell r="EI44">
            <v>28</v>
          </cell>
          <cell r="EK44">
            <v>17</v>
          </cell>
          <cell r="EL44">
            <v>4</v>
          </cell>
          <cell r="EM44">
            <v>6</v>
          </cell>
          <cell r="EN44">
            <v>2</v>
          </cell>
          <cell r="EO44">
            <v>19</v>
          </cell>
          <cell r="EP44">
            <v>5</v>
          </cell>
          <cell r="EQ44">
            <v>562</v>
          </cell>
        </row>
        <row r="45">
          <cell r="A45" t="str">
            <v>64</v>
          </cell>
          <cell r="C45">
            <v>13</v>
          </cell>
          <cell r="E45">
            <v>1</v>
          </cell>
          <cell r="F45">
            <v>4</v>
          </cell>
          <cell r="G45">
            <v>2</v>
          </cell>
          <cell r="H45">
            <v>1</v>
          </cell>
          <cell r="I45">
            <v>1</v>
          </cell>
          <cell r="J45">
            <v>1</v>
          </cell>
          <cell r="L45">
            <v>2</v>
          </cell>
          <cell r="O45">
            <v>10</v>
          </cell>
          <cell r="R45">
            <v>8</v>
          </cell>
          <cell r="T45">
            <v>4</v>
          </cell>
          <cell r="V45">
            <v>2</v>
          </cell>
          <cell r="W45">
            <v>2</v>
          </cell>
          <cell r="X45">
            <v>8</v>
          </cell>
          <cell r="Z45">
            <v>4</v>
          </cell>
          <cell r="AB45">
            <v>2</v>
          </cell>
          <cell r="AC45">
            <v>2</v>
          </cell>
          <cell r="AF45">
            <v>5</v>
          </cell>
          <cell r="AG45">
            <v>1</v>
          </cell>
          <cell r="AH45">
            <v>6</v>
          </cell>
          <cell r="AI45">
            <v>3</v>
          </cell>
          <cell r="AK45">
            <v>4</v>
          </cell>
          <cell r="AM45">
            <v>6</v>
          </cell>
          <cell r="AQ45">
            <v>1</v>
          </cell>
          <cell r="AR45">
            <v>6</v>
          </cell>
          <cell r="AS45">
            <v>5</v>
          </cell>
          <cell r="AT45">
            <v>1</v>
          </cell>
          <cell r="AU45">
            <v>1</v>
          </cell>
          <cell r="AV45">
            <v>12</v>
          </cell>
          <cell r="BB45">
            <v>7</v>
          </cell>
          <cell r="BD45">
            <v>2</v>
          </cell>
          <cell r="BE45">
            <v>8</v>
          </cell>
          <cell r="BF45">
            <v>13</v>
          </cell>
          <cell r="BJ45">
            <v>3</v>
          </cell>
          <cell r="BN45">
            <v>3</v>
          </cell>
          <cell r="BS45">
            <v>9</v>
          </cell>
          <cell r="BU45">
            <v>1</v>
          </cell>
          <cell r="BW45">
            <v>7</v>
          </cell>
          <cell r="BY45">
            <v>3</v>
          </cell>
          <cell r="CA45">
            <v>2</v>
          </cell>
          <cell r="CD45">
            <v>5</v>
          </cell>
          <cell r="CI45">
            <v>4</v>
          </cell>
          <cell r="CJ45">
            <v>11</v>
          </cell>
          <cell r="CK45">
            <v>10</v>
          </cell>
          <cell r="CN45">
            <v>12</v>
          </cell>
          <cell r="CO45">
            <v>4</v>
          </cell>
          <cell r="CP45">
            <v>2</v>
          </cell>
          <cell r="CQ45">
            <v>1</v>
          </cell>
          <cell r="DJ45">
            <v>2</v>
          </cell>
          <cell r="DK45">
            <v>3</v>
          </cell>
          <cell r="DL45">
            <v>6</v>
          </cell>
          <cell r="DO45">
            <v>9</v>
          </cell>
          <cell r="DP45">
            <v>6</v>
          </cell>
          <cell r="DX45">
            <v>3</v>
          </cell>
          <cell r="DZ45">
            <v>1</v>
          </cell>
          <cell r="EB45">
            <v>14</v>
          </cell>
          <cell r="EI45">
            <v>16</v>
          </cell>
          <cell r="EK45">
            <v>1</v>
          </cell>
          <cell r="EL45">
            <v>9</v>
          </cell>
          <cell r="EM45">
            <v>3</v>
          </cell>
          <cell r="EP45">
            <v>1</v>
          </cell>
          <cell r="EQ45">
            <v>299</v>
          </cell>
        </row>
        <row r="46">
          <cell r="A46" t="str">
            <v>65</v>
          </cell>
          <cell r="C46">
            <v>20</v>
          </cell>
          <cell r="G46">
            <v>3</v>
          </cell>
          <cell r="H46">
            <v>1</v>
          </cell>
          <cell r="I46">
            <v>1</v>
          </cell>
          <cell r="O46">
            <v>15</v>
          </cell>
          <cell r="R46">
            <v>2</v>
          </cell>
          <cell r="V46">
            <v>1</v>
          </cell>
          <cell r="X46">
            <v>3</v>
          </cell>
          <cell r="Z46">
            <v>3</v>
          </cell>
          <cell r="AB46">
            <v>3</v>
          </cell>
          <cell r="AC46">
            <v>6</v>
          </cell>
          <cell r="AF46">
            <v>1</v>
          </cell>
          <cell r="AG46">
            <v>1</v>
          </cell>
          <cell r="AH46">
            <v>4</v>
          </cell>
          <cell r="AK46">
            <v>6</v>
          </cell>
          <cell r="AM46">
            <v>7</v>
          </cell>
          <cell r="AR46">
            <v>1</v>
          </cell>
          <cell r="AS46">
            <v>1</v>
          </cell>
          <cell r="AV46">
            <v>8</v>
          </cell>
          <cell r="AW46">
            <v>2</v>
          </cell>
          <cell r="BB46">
            <v>1</v>
          </cell>
          <cell r="BE46">
            <v>6</v>
          </cell>
          <cell r="BF46">
            <v>17</v>
          </cell>
          <cell r="BJ46">
            <v>1</v>
          </cell>
          <cell r="BN46">
            <v>1</v>
          </cell>
          <cell r="BS46">
            <v>8</v>
          </cell>
          <cell r="BV46">
            <v>1</v>
          </cell>
          <cell r="BW46">
            <v>4</v>
          </cell>
          <cell r="BY46">
            <v>3</v>
          </cell>
          <cell r="CD46">
            <v>2</v>
          </cell>
          <cell r="CI46">
            <v>5</v>
          </cell>
          <cell r="CJ46">
            <v>26</v>
          </cell>
          <cell r="CK46">
            <v>24</v>
          </cell>
          <cell r="CN46">
            <v>14</v>
          </cell>
          <cell r="CO46">
            <v>2</v>
          </cell>
          <cell r="CP46">
            <v>3</v>
          </cell>
          <cell r="CQ46">
            <v>2</v>
          </cell>
          <cell r="CX46">
            <v>2</v>
          </cell>
          <cell r="DL46">
            <v>3</v>
          </cell>
          <cell r="DO46">
            <v>2</v>
          </cell>
          <cell r="DP46">
            <v>6</v>
          </cell>
          <cell r="DX46">
            <v>2</v>
          </cell>
          <cell r="DZ46">
            <v>1</v>
          </cell>
          <cell r="EB46">
            <v>14</v>
          </cell>
          <cell r="EI46">
            <v>16</v>
          </cell>
          <cell r="EM46">
            <v>5</v>
          </cell>
          <cell r="EP46">
            <v>4</v>
          </cell>
          <cell r="EQ46">
            <v>264</v>
          </cell>
        </row>
        <row r="47">
          <cell r="A47" t="str">
            <v>66</v>
          </cell>
          <cell r="C47">
            <v>1</v>
          </cell>
          <cell r="F47">
            <v>7</v>
          </cell>
          <cell r="G47">
            <v>3</v>
          </cell>
          <cell r="I47">
            <v>3</v>
          </cell>
          <cell r="J47">
            <v>2</v>
          </cell>
          <cell r="L47">
            <v>1</v>
          </cell>
          <cell r="O47">
            <v>10</v>
          </cell>
          <cell r="R47">
            <v>1</v>
          </cell>
          <cell r="T47">
            <v>5</v>
          </cell>
          <cell r="V47">
            <v>1</v>
          </cell>
          <cell r="W47">
            <v>1</v>
          </cell>
          <cell r="X47">
            <v>5</v>
          </cell>
          <cell r="AA47">
            <v>1</v>
          </cell>
          <cell r="AB47">
            <v>1</v>
          </cell>
          <cell r="AC47">
            <v>8</v>
          </cell>
          <cell r="AH47">
            <v>10</v>
          </cell>
          <cell r="AI47">
            <v>1</v>
          </cell>
          <cell r="AK47">
            <v>2</v>
          </cell>
          <cell r="AM47">
            <v>8</v>
          </cell>
          <cell r="AV47">
            <v>12</v>
          </cell>
          <cell r="BB47">
            <v>2</v>
          </cell>
          <cell r="BD47">
            <v>3</v>
          </cell>
          <cell r="BE47">
            <v>7</v>
          </cell>
          <cell r="BF47">
            <v>5</v>
          </cell>
          <cell r="BJ47">
            <v>1</v>
          </cell>
          <cell r="BS47">
            <v>8</v>
          </cell>
          <cell r="BW47">
            <v>5</v>
          </cell>
          <cell r="BY47">
            <v>6</v>
          </cell>
          <cell r="CD47">
            <v>4</v>
          </cell>
          <cell r="CH47">
            <v>2</v>
          </cell>
          <cell r="CJ47">
            <v>14</v>
          </cell>
          <cell r="CK47">
            <v>12</v>
          </cell>
          <cell r="CN47">
            <v>10</v>
          </cell>
          <cell r="CO47">
            <v>2</v>
          </cell>
          <cell r="DJ47">
            <v>1</v>
          </cell>
          <cell r="DK47">
            <v>2</v>
          </cell>
          <cell r="DL47">
            <v>8</v>
          </cell>
          <cell r="DP47">
            <v>4</v>
          </cell>
          <cell r="DX47">
            <v>6</v>
          </cell>
          <cell r="DZ47">
            <v>1</v>
          </cell>
          <cell r="EB47">
            <v>5</v>
          </cell>
          <cell r="EI47">
            <v>13</v>
          </cell>
          <cell r="EK47">
            <v>1</v>
          </cell>
          <cell r="EM47">
            <v>5</v>
          </cell>
          <cell r="EQ47">
            <v>210</v>
          </cell>
        </row>
        <row r="48">
          <cell r="A48" t="str">
            <v>67</v>
          </cell>
          <cell r="C48">
            <v>12</v>
          </cell>
          <cell r="F48">
            <v>2</v>
          </cell>
          <cell r="G48">
            <v>2</v>
          </cell>
          <cell r="H48">
            <v>2</v>
          </cell>
          <cell r="L48">
            <v>4</v>
          </cell>
          <cell r="O48">
            <v>6</v>
          </cell>
          <cell r="R48">
            <v>1</v>
          </cell>
          <cell r="T48">
            <v>7</v>
          </cell>
          <cell r="X48">
            <v>3</v>
          </cell>
          <cell r="AA48">
            <v>3</v>
          </cell>
          <cell r="AC48">
            <v>3</v>
          </cell>
          <cell r="AG48">
            <v>2</v>
          </cell>
          <cell r="AH48">
            <v>5</v>
          </cell>
          <cell r="AM48">
            <v>2</v>
          </cell>
          <cell r="AR48">
            <v>3</v>
          </cell>
          <cell r="AS48">
            <v>2</v>
          </cell>
          <cell r="AT48">
            <v>1</v>
          </cell>
          <cell r="AV48">
            <v>8</v>
          </cell>
          <cell r="BD48">
            <v>3</v>
          </cell>
          <cell r="BE48">
            <v>8</v>
          </cell>
          <cell r="BF48">
            <v>23</v>
          </cell>
          <cell r="BJ48">
            <v>1</v>
          </cell>
          <cell r="BR48">
            <v>1</v>
          </cell>
          <cell r="BS48">
            <v>11</v>
          </cell>
          <cell r="BT48">
            <v>1</v>
          </cell>
          <cell r="BW48">
            <v>1</v>
          </cell>
          <cell r="BY48">
            <v>3</v>
          </cell>
          <cell r="CC48">
            <v>1</v>
          </cell>
          <cell r="CD48">
            <v>1</v>
          </cell>
          <cell r="CH48">
            <v>1</v>
          </cell>
          <cell r="CJ48">
            <v>14</v>
          </cell>
          <cell r="CK48">
            <v>2</v>
          </cell>
          <cell r="CN48">
            <v>5</v>
          </cell>
          <cell r="CO48">
            <v>1</v>
          </cell>
          <cell r="CQ48">
            <v>1</v>
          </cell>
          <cell r="CX48">
            <v>1</v>
          </cell>
          <cell r="DJ48">
            <v>4</v>
          </cell>
          <cell r="DK48">
            <v>3</v>
          </cell>
          <cell r="DL48">
            <v>2</v>
          </cell>
          <cell r="DN48">
            <v>1</v>
          </cell>
          <cell r="DO48">
            <v>1</v>
          </cell>
          <cell r="DP48">
            <v>6</v>
          </cell>
          <cell r="DX48">
            <v>3</v>
          </cell>
          <cell r="EB48">
            <v>2</v>
          </cell>
          <cell r="EF48">
            <v>1</v>
          </cell>
          <cell r="EI48">
            <v>11</v>
          </cell>
          <cell r="EM48">
            <v>5</v>
          </cell>
          <cell r="EQ48">
            <v>186</v>
          </cell>
        </row>
        <row r="49">
          <cell r="A49" t="str">
            <v>68</v>
          </cell>
          <cell r="C49">
            <v>3</v>
          </cell>
          <cell r="F49">
            <v>1</v>
          </cell>
          <cell r="G49">
            <v>1</v>
          </cell>
          <cell r="H49">
            <v>1</v>
          </cell>
          <cell r="J49">
            <v>4</v>
          </cell>
          <cell r="L49">
            <v>1</v>
          </cell>
          <cell r="O49">
            <v>10</v>
          </cell>
          <cell r="R49">
            <v>1</v>
          </cell>
          <cell r="T49">
            <v>6</v>
          </cell>
          <cell r="X49">
            <v>6</v>
          </cell>
          <cell r="AC49">
            <v>1</v>
          </cell>
          <cell r="AG49">
            <v>1</v>
          </cell>
          <cell r="AH49">
            <v>4</v>
          </cell>
          <cell r="AI49">
            <v>2</v>
          </cell>
          <cell r="AR49">
            <v>3</v>
          </cell>
          <cell r="AS49">
            <v>4</v>
          </cell>
          <cell r="AT49">
            <v>3</v>
          </cell>
          <cell r="AU49">
            <v>3</v>
          </cell>
          <cell r="AV49">
            <v>4</v>
          </cell>
          <cell r="BE49">
            <v>21</v>
          </cell>
          <cell r="BF49">
            <v>2</v>
          </cell>
          <cell r="BN49">
            <v>1</v>
          </cell>
          <cell r="BS49">
            <v>1</v>
          </cell>
          <cell r="BV49">
            <v>1</v>
          </cell>
          <cell r="BW49">
            <v>3</v>
          </cell>
          <cell r="BY49">
            <v>1</v>
          </cell>
          <cell r="CC49">
            <v>1</v>
          </cell>
          <cell r="CD49">
            <v>1</v>
          </cell>
          <cell r="CJ49">
            <v>8</v>
          </cell>
          <cell r="CK49">
            <v>2</v>
          </cell>
          <cell r="CN49">
            <v>4</v>
          </cell>
          <cell r="CO49">
            <v>2</v>
          </cell>
          <cell r="CT49">
            <v>1</v>
          </cell>
          <cell r="DJ49">
            <v>1</v>
          </cell>
          <cell r="DK49">
            <v>1</v>
          </cell>
          <cell r="DL49">
            <v>1</v>
          </cell>
          <cell r="DO49">
            <v>5</v>
          </cell>
          <cell r="DP49">
            <v>2</v>
          </cell>
          <cell r="EB49">
            <v>2</v>
          </cell>
          <cell r="EF49">
            <v>1</v>
          </cell>
          <cell r="EI49">
            <v>7</v>
          </cell>
          <cell r="EK49">
            <v>15</v>
          </cell>
          <cell r="EM49">
            <v>4</v>
          </cell>
          <cell r="EQ49">
            <v>147</v>
          </cell>
        </row>
        <row r="50">
          <cell r="A50" t="str">
            <v>69</v>
          </cell>
          <cell r="C50">
            <v>12</v>
          </cell>
          <cell r="F50">
            <v>5</v>
          </cell>
          <cell r="G50">
            <v>4</v>
          </cell>
          <cell r="L50">
            <v>2</v>
          </cell>
          <cell r="O50">
            <v>12</v>
          </cell>
          <cell r="W50">
            <v>1</v>
          </cell>
          <cell r="X50">
            <v>5</v>
          </cell>
          <cell r="AB50">
            <v>3</v>
          </cell>
          <cell r="AH50">
            <v>2</v>
          </cell>
          <cell r="AM50">
            <v>3</v>
          </cell>
          <cell r="AV50">
            <v>4</v>
          </cell>
          <cell r="AW50">
            <v>1</v>
          </cell>
          <cell r="BE50">
            <v>3</v>
          </cell>
          <cell r="BF50">
            <v>3</v>
          </cell>
          <cell r="BR50">
            <v>3</v>
          </cell>
          <cell r="BS50">
            <v>3</v>
          </cell>
          <cell r="BY50">
            <v>2</v>
          </cell>
          <cell r="CA50">
            <v>1</v>
          </cell>
          <cell r="CI50">
            <v>1</v>
          </cell>
          <cell r="CJ50">
            <v>8</v>
          </cell>
          <cell r="CK50">
            <v>1</v>
          </cell>
          <cell r="CL50">
            <v>1</v>
          </cell>
          <cell r="CM50">
            <v>4</v>
          </cell>
          <cell r="CN50">
            <v>3</v>
          </cell>
          <cell r="CO50">
            <v>1</v>
          </cell>
          <cell r="CP50">
            <v>3</v>
          </cell>
          <cell r="DL50">
            <v>2</v>
          </cell>
          <cell r="DP50">
            <v>3</v>
          </cell>
          <cell r="DX50">
            <v>3</v>
          </cell>
          <cell r="DZ50">
            <v>2</v>
          </cell>
          <cell r="EB50">
            <v>8</v>
          </cell>
          <cell r="EH50">
            <v>2</v>
          </cell>
          <cell r="EI50">
            <v>3</v>
          </cell>
          <cell r="EM50">
            <v>2</v>
          </cell>
          <cell r="EQ50">
            <v>116</v>
          </cell>
        </row>
        <row r="51">
          <cell r="A51" t="str">
            <v>70</v>
          </cell>
          <cell r="C51">
            <v>10</v>
          </cell>
          <cell r="F51">
            <v>6</v>
          </cell>
          <cell r="H51">
            <v>1</v>
          </cell>
          <cell r="I51">
            <v>1</v>
          </cell>
          <cell r="O51">
            <v>8</v>
          </cell>
          <cell r="T51">
            <v>1</v>
          </cell>
          <cell r="W51">
            <v>1</v>
          </cell>
          <cell r="X51">
            <v>4</v>
          </cell>
          <cell r="Z51">
            <v>3</v>
          </cell>
          <cell r="AC51">
            <v>4</v>
          </cell>
          <cell r="AG51">
            <v>2</v>
          </cell>
          <cell r="AH51">
            <v>5</v>
          </cell>
          <cell r="AK51">
            <v>1</v>
          </cell>
          <cell r="AM51">
            <v>2</v>
          </cell>
          <cell r="AN51">
            <v>3</v>
          </cell>
          <cell r="AR51">
            <v>3</v>
          </cell>
          <cell r="AV51">
            <v>4</v>
          </cell>
          <cell r="AX51">
            <v>8</v>
          </cell>
          <cell r="BB51">
            <v>1</v>
          </cell>
          <cell r="BE51">
            <v>5</v>
          </cell>
          <cell r="BF51">
            <v>1</v>
          </cell>
          <cell r="BG51">
            <v>8</v>
          </cell>
          <cell r="BJ51">
            <v>3</v>
          </cell>
          <cell r="BS51">
            <v>2</v>
          </cell>
          <cell r="BT51">
            <v>5</v>
          </cell>
          <cell r="BV51">
            <v>2</v>
          </cell>
          <cell r="BW51">
            <v>6</v>
          </cell>
          <cell r="BY51">
            <v>2</v>
          </cell>
          <cell r="CI51">
            <v>9</v>
          </cell>
          <cell r="CL51">
            <v>11</v>
          </cell>
          <cell r="CM51">
            <v>6</v>
          </cell>
          <cell r="CN51">
            <v>1</v>
          </cell>
          <cell r="CO51">
            <v>6</v>
          </cell>
          <cell r="CP51">
            <v>6</v>
          </cell>
          <cell r="CQ51">
            <v>3</v>
          </cell>
          <cell r="CS51">
            <v>1</v>
          </cell>
          <cell r="DJ51">
            <v>1</v>
          </cell>
          <cell r="DO51">
            <v>3</v>
          </cell>
          <cell r="DQ51">
            <v>3</v>
          </cell>
          <cell r="DX51">
            <v>6</v>
          </cell>
          <cell r="DZ51">
            <v>2</v>
          </cell>
          <cell r="EB51">
            <v>4</v>
          </cell>
          <cell r="ED51">
            <v>1</v>
          </cell>
          <cell r="EH51">
            <v>6</v>
          </cell>
          <cell r="EM51">
            <v>1</v>
          </cell>
          <cell r="EQ51">
            <v>172</v>
          </cell>
        </row>
        <row r="52">
          <cell r="A52" t="str">
            <v>71</v>
          </cell>
          <cell r="B52">
            <v>1</v>
          </cell>
          <cell r="C52">
            <v>6</v>
          </cell>
          <cell r="F52">
            <v>1</v>
          </cell>
          <cell r="H52">
            <v>1</v>
          </cell>
          <cell r="I52">
            <v>1</v>
          </cell>
          <cell r="J52">
            <v>3</v>
          </cell>
          <cell r="L52">
            <v>1</v>
          </cell>
          <cell r="O52">
            <v>2</v>
          </cell>
          <cell r="P52">
            <v>10</v>
          </cell>
          <cell r="Z52">
            <v>1</v>
          </cell>
          <cell r="AA52">
            <v>1</v>
          </cell>
          <cell r="AC52">
            <v>2</v>
          </cell>
          <cell r="AF52">
            <v>1</v>
          </cell>
          <cell r="AH52">
            <v>5</v>
          </cell>
          <cell r="AK52">
            <v>1</v>
          </cell>
          <cell r="AN52">
            <v>1</v>
          </cell>
          <cell r="AO52">
            <v>4</v>
          </cell>
          <cell r="AR52">
            <v>2</v>
          </cell>
          <cell r="AT52">
            <v>1</v>
          </cell>
          <cell r="AX52">
            <v>6</v>
          </cell>
          <cell r="BB52">
            <v>1</v>
          </cell>
          <cell r="BE52">
            <v>9</v>
          </cell>
          <cell r="BF52">
            <v>1</v>
          </cell>
          <cell r="BG52">
            <v>4</v>
          </cell>
          <cell r="BH52">
            <v>4</v>
          </cell>
          <cell r="BJ52">
            <v>1</v>
          </cell>
          <cell r="BL52">
            <v>3</v>
          </cell>
          <cell r="BM52">
            <v>2</v>
          </cell>
          <cell r="BO52">
            <v>1</v>
          </cell>
          <cell r="BT52">
            <v>4</v>
          </cell>
          <cell r="BV52">
            <v>2</v>
          </cell>
          <cell r="BW52">
            <v>1</v>
          </cell>
          <cell r="BY52">
            <v>6</v>
          </cell>
          <cell r="CE52">
            <v>2</v>
          </cell>
          <cell r="CF52">
            <v>6</v>
          </cell>
          <cell r="CG52">
            <v>9</v>
          </cell>
          <cell r="CH52">
            <v>9</v>
          </cell>
          <cell r="CI52">
            <v>2</v>
          </cell>
          <cell r="CK52">
            <v>1</v>
          </cell>
          <cell r="CL52">
            <v>10</v>
          </cell>
          <cell r="CM52">
            <v>2</v>
          </cell>
          <cell r="CO52">
            <v>2</v>
          </cell>
          <cell r="CP52">
            <v>5</v>
          </cell>
          <cell r="DL52">
            <v>3</v>
          </cell>
          <cell r="DP52">
            <v>1</v>
          </cell>
          <cell r="DQ52">
            <v>3</v>
          </cell>
          <cell r="DX52">
            <v>1</v>
          </cell>
          <cell r="DZ52">
            <v>1</v>
          </cell>
          <cell r="EB52">
            <v>4</v>
          </cell>
          <cell r="EC52">
            <v>1</v>
          </cell>
          <cell r="EF52">
            <v>3</v>
          </cell>
          <cell r="EG52">
            <v>1</v>
          </cell>
          <cell r="EH52">
            <v>3</v>
          </cell>
          <cell r="EI52">
            <v>8</v>
          </cell>
          <cell r="EO52">
            <v>2</v>
          </cell>
          <cell r="EP52">
            <v>3</v>
          </cell>
          <cell r="EQ52">
            <v>172</v>
          </cell>
        </row>
        <row r="53">
          <cell r="A53" t="str">
            <v>72</v>
          </cell>
          <cell r="K53">
            <v>2</v>
          </cell>
          <cell r="O53">
            <v>1</v>
          </cell>
          <cell r="AF53">
            <v>1</v>
          </cell>
          <cell r="AN53">
            <v>1</v>
          </cell>
          <cell r="AV53">
            <v>1</v>
          </cell>
          <cell r="BE53">
            <v>1</v>
          </cell>
          <cell r="BF53">
            <v>1</v>
          </cell>
          <cell r="BH53">
            <v>1</v>
          </cell>
          <cell r="BV53">
            <v>1</v>
          </cell>
          <cell r="BW53">
            <v>3</v>
          </cell>
          <cell r="CE53">
            <v>2</v>
          </cell>
          <cell r="CJ53">
            <v>2</v>
          </cell>
          <cell r="CM53">
            <v>1</v>
          </cell>
          <cell r="CN53">
            <v>2</v>
          </cell>
          <cell r="CX53">
            <v>1</v>
          </cell>
          <cell r="EB53">
            <v>3</v>
          </cell>
          <cell r="EQ53">
            <v>24</v>
          </cell>
        </row>
        <row r="54">
          <cell r="A54" t="str">
            <v>73</v>
          </cell>
          <cell r="C54">
            <v>1</v>
          </cell>
          <cell r="H54">
            <v>1</v>
          </cell>
          <cell r="P54">
            <v>1</v>
          </cell>
          <cell r="T54">
            <v>1</v>
          </cell>
          <cell r="AG54">
            <v>8</v>
          </cell>
          <cell r="AR54">
            <v>1</v>
          </cell>
          <cell r="BH54">
            <v>1</v>
          </cell>
          <cell r="BT54">
            <v>2</v>
          </cell>
          <cell r="BY54">
            <v>1</v>
          </cell>
          <cell r="DJ54">
            <v>2</v>
          </cell>
          <cell r="DK54">
            <v>3</v>
          </cell>
          <cell r="DQ54">
            <v>4</v>
          </cell>
          <cell r="EH54">
            <v>1</v>
          </cell>
          <cell r="EQ54">
            <v>27</v>
          </cell>
        </row>
        <row r="55">
          <cell r="A55" t="str">
            <v>74</v>
          </cell>
          <cell r="C55">
            <v>10</v>
          </cell>
          <cell r="F55">
            <v>1</v>
          </cell>
          <cell r="H55">
            <v>2</v>
          </cell>
          <cell r="I55">
            <v>1</v>
          </cell>
          <cell r="J55">
            <v>1</v>
          </cell>
          <cell r="L55">
            <v>3</v>
          </cell>
          <cell r="O55">
            <v>6</v>
          </cell>
          <cell r="T55">
            <v>3</v>
          </cell>
          <cell r="X55">
            <v>6</v>
          </cell>
          <cell r="AA55">
            <v>3</v>
          </cell>
          <cell r="AC55">
            <v>3</v>
          </cell>
          <cell r="AH55">
            <v>5</v>
          </cell>
          <cell r="AK55">
            <v>1</v>
          </cell>
          <cell r="AM55">
            <v>6</v>
          </cell>
          <cell r="AR55">
            <v>3</v>
          </cell>
          <cell r="AU55">
            <v>1</v>
          </cell>
          <cell r="AW55">
            <v>7</v>
          </cell>
          <cell r="BB55">
            <v>1</v>
          </cell>
          <cell r="BD55">
            <v>1</v>
          </cell>
          <cell r="BE55">
            <v>5</v>
          </cell>
          <cell r="BF55">
            <v>7</v>
          </cell>
          <cell r="BO55">
            <v>1</v>
          </cell>
          <cell r="BR55">
            <v>10</v>
          </cell>
          <cell r="BS55">
            <v>1</v>
          </cell>
          <cell r="BW55">
            <v>3</v>
          </cell>
          <cell r="BY55">
            <v>4</v>
          </cell>
          <cell r="CD55">
            <v>5</v>
          </cell>
          <cell r="CI55">
            <v>3</v>
          </cell>
          <cell r="CM55">
            <v>5</v>
          </cell>
          <cell r="CN55">
            <v>7</v>
          </cell>
          <cell r="CO55">
            <v>3</v>
          </cell>
          <cell r="CP55">
            <v>1</v>
          </cell>
          <cell r="DJ55">
            <v>1</v>
          </cell>
          <cell r="DK55">
            <v>1</v>
          </cell>
          <cell r="DL55">
            <v>6</v>
          </cell>
          <cell r="DO55">
            <v>1</v>
          </cell>
          <cell r="DQ55">
            <v>7</v>
          </cell>
          <cell r="DS55">
            <v>1</v>
          </cell>
          <cell r="DX55">
            <v>6</v>
          </cell>
          <cell r="DZ55">
            <v>4</v>
          </cell>
          <cell r="EB55">
            <v>7</v>
          </cell>
          <cell r="EF55">
            <v>3</v>
          </cell>
          <cell r="EI55">
            <v>8</v>
          </cell>
          <cell r="EO55">
            <v>1</v>
          </cell>
          <cell r="EP55">
            <v>1</v>
          </cell>
          <cell r="EQ55">
            <v>166</v>
          </cell>
        </row>
        <row r="56">
          <cell r="A56" t="str">
            <v>76</v>
          </cell>
          <cell r="BE56">
            <v>3</v>
          </cell>
          <cell r="EB56">
            <v>14</v>
          </cell>
          <cell r="EQ56">
            <v>17</v>
          </cell>
        </row>
        <row r="57">
          <cell r="A57" t="str">
            <v>77</v>
          </cell>
          <cell r="EB57">
            <v>16</v>
          </cell>
          <cell r="EQ57">
            <v>16</v>
          </cell>
        </row>
        <row r="58">
          <cell r="A58" t="str">
            <v>85</v>
          </cell>
          <cell r="C58">
            <v>7</v>
          </cell>
          <cell r="F58">
            <v>3</v>
          </cell>
          <cell r="G58">
            <v>6</v>
          </cell>
          <cell r="I58">
            <v>1</v>
          </cell>
          <cell r="L58">
            <v>3</v>
          </cell>
          <cell r="O58">
            <v>4</v>
          </cell>
          <cell r="X58">
            <v>2</v>
          </cell>
          <cell r="AB58">
            <v>6</v>
          </cell>
          <cell r="AH58">
            <v>2</v>
          </cell>
          <cell r="AM58">
            <v>5</v>
          </cell>
          <cell r="AW58">
            <v>12</v>
          </cell>
          <cell r="BB58">
            <v>7</v>
          </cell>
          <cell r="BE58">
            <v>5</v>
          </cell>
          <cell r="BF58">
            <v>6</v>
          </cell>
          <cell r="BR58">
            <v>14</v>
          </cell>
          <cell r="BW58">
            <v>5</v>
          </cell>
          <cell r="CI58">
            <v>7</v>
          </cell>
          <cell r="CN58">
            <v>15</v>
          </cell>
          <cell r="DL58">
            <v>3</v>
          </cell>
          <cell r="DO58">
            <v>6</v>
          </cell>
          <cell r="DP58">
            <v>3</v>
          </cell>
          <cell r="DX58">
            <v>2</v>
          </cell>
          <cell r="EB58">
            <v>4</v>
          </cell>
          <cell r="EI58">
            <v>5</v>
          </cell>
          <cell r="EM58">
            <v>4</v>
          </cell>
          <cell r="EQ58">
            <v>137</v>
          </cell>
        </row>
        <row r="59">
          <cell r="A59" t="str">
            <v>86</v>
          </cell>
          <cell r="C59">
            <v>9</v>
          </cell>
          <cell r="F59">
            <v>6</v>
          </cell>
          <cell r="G59">
            <v>4</v>
          </cell>
          <cell r="L59">
            <v>5</v>
          </cell>
          <cell r="O59">
            <v>9</v>
          </cell>
          <cell r="X59">
            <v>10</v>
          </cell>
          <cell r="AB59">
            <v>8</v>
          </cell>
          <cell r="AH59">
            <v>8</v>
          </cell>
          <cell r="AM59">
            <v>5</v>
          </cell>
          <cell r="AW59">
            <v>21</v>
          </cell>
          <cell r="BB59">
            <v>5</v>
          </cell>
          <cell r="BD59">
            <v>1</v>
          </cell>
          <cell r="BE59">
            <v>7</v>
          </cell>
          <cell r="BF59">
            <v>15</v>
          </cell>
          <cell r="BR59">
            <v>18</v>
          </cell>
          <cell r="BW59">
            <v>8</v>
          </cell>
          <cell r="CI59">
            <v>24</v>
          </cell>
          <cell r="CN59">
            <v>21</v>
          </cell>
          <cell r="DL59">
            <v>7</v>
          </cell>
          <cell r="DO59">
            <v>6</v>
          </cell>
          <cell r="DP59">
            <v>10</v>
          </cell>
          <cell r="DX59">
            <v>9</v>
          </cell>
          <cell r="EB59">
            <v>11</v>
          </cell>
          <cell r="EI59">
            <v>14</v>
          </cell>
          <cell r="EM59">
            <v>7</v>
          </cell>
          <cell r="EQ59">
            <v>248</v>
          </cell>
        </row>
        <row r="60">
          <cell r="A60" t="str">
            <v>87</v>
          </cell>
          <cell r="C60">
            <v>10</v>
          </cell>
          <cell r="F60">
            <v>6</v>
          </cell>
          <cell r="G60">
            <v>5</v>
          </cell>
          <cell r="L60">
            <v>6</v>
          </cell>
          <cell r="O60">
            <v>9</v>
          </cell>
          <cell r="X60">
            <v>3</v>
          </cell>
          <cell r="AB60">
            <v>5</v>
          </cell>
          <cell r="AH60">
            <v>3</v>
          </cell>
          <cell r="AM60">
            <v>8</v>
          </cell>
          <cell r="AW60">
            <v>13</v>
          </cell>
          <cell r="BB60">
            <v>3</v>
          </cell>
          <cell r="BE60">
            <v>10</v>
          </cell>
          <cell r="BF60">
            <v>9</v>
          </cell>
          <cell r="BR60">
            <v>14</v>
          </cell>
          <cell r="BW60">
            <v>8</v>
          </cell>
          <cell r="CI60">
            <v>22</v>
          </cell>
          <cell r="CN60">
            <v>19</v>
          </cell>
          <cell r="CQ60">
            <v>1</v>
          </cell>
          <cell r="DL60">
            <v>2</v>
          </cell>
          <cell r="DO60">
            <v>8</v>
          </cell>
          <cell r="DP60">
            <v>6</v>
          </cell>
          <cell r="DX60">
            <v>3</v>
          </cell>
          <cell r="EB60">
            <v>4</v>
          </cell>
          <cell r="EI60">
            <v>10</v>
          </cell>
          <cell r="EM60">
            <v>8</v>
          </cell>
          <cell r="EQ60">
            <v>195</v>
          </cell>
        </row>
        <row r="61">
          <cell r="A61" t="str">
            <v>Total général</v>
          </cell>
          <cell r="B61">
            <v>12</v>
          </cell>
          <cell r="C61">
            <v>691</v>
          </cell>
          <cell r="D61">
            <v>24</v>
          </cell>
          <cell r="E61">
            <v>9</v>
          </cell>
          <cell r="F61">
            <v>162</v>
          </cell>
          <cell r="G61">
            <v>134</v>
          </cell>
          <cell r="H61">
            <v>68</v>
          </cell>
          <cell r="I61">
            <v>102</v>
          </cell>
          <cell r="J61">
            <v>57</v>
          </cell>
          <cell r="K61">
            <v>26</v>
          </cell>
          <cell r="L61">
            <v>190</v>
          </cell>
          <cell r="M61">
            <v>21</v>
          </cell>
          <cell r="N61">
            <v>409</v>
          </cell>
          <cell r="O61">
            <v>127</v>
          </cell>
          <cell r="P61">
            <v>16</v>
          </cell>
          <cell r="Q61">
            <v>69</v>
          </cell>
          <cell r="R61">
            <v>15</v>
          </cell>
          <cell r="S61">
            <v>142</v>
          </cell>
          <cell r="T61">
            <v>7</v>
          </cell>
          <cell r="U61">
            <v>61</v>
          </cell>
          <cell r="V61">
            <v>56</v>
          </cell>
          <cell r="W61">
            <v>232</v>
          </cell>
          <cell r="X61">
            <v>8</v>
          </cell>
          <cell r="Y61">
            <v>122</v>
          </cell>
          <cell r="Z61">
            <v>116</v>
          </cell>
          <cell r="AA61">
            <v>70</v>
          </cell>
          <cell r="AB61">
            <v>201</v>
          </cell>
          <cell r="AC61">
            <v>10</v>
          </cell>
          <cell r="AD61">
            <v>10</v>
          </cell>
          <cell r="AE61">
            <v>63</v>
          </cell>
          <cell r="AF61">
            <v>46</v>
          </cell>
          <cell r="AG61">
            <v>263</v>
          </cell>
          <cell r="AH61">
            <v>11</v>
          </cell>
          <cell r="AI61">
            <v>21</v>
          </cell>
          <cell r="AJ61">
            <v>79</v>
          </cell>
          <cell r="AK61">
            <v>6</v>
          </cell>
          <cell r="AL61">
            <v>275</v>
          </cell>
          <cell r="AM61">
            <v>112</v>
          </cell>
          <cell r="AN61">
            <v>60</v>
          </cell>
          <cell r="AO61">
            <v>16</v>
          </cell>
          <cell r="AP61">
            <v>141</v>
          </cell>
          <cell r="AQ61">
            <v>89</v>
          </cell>
          <cell r="AR61">
            <v>70</v>
          </cell>
          <cell r="AS61">
            <v>68</v>
          </cell>
          <cell r="AT61">
            <v>104</v>
          </cell>
          <cell r="AU61">
            <v>338</v>
          </cell>
          <cell r="AV61">
            <v>105</v>
          </cell>
          <cell r="AW61">
            <v>138</v>
          </cell>
          <cell r="AX61">
            <v>30</v>
          </cell>
          <cell r="AY61">
            <v>12</v>
          </cell>
          <cell r="AZ61">
            <v>5</v>
          </cell>
          <cell r="BA61">
            <v>148</v>
          </cell>
          <cell r="BB61">
            <v>8</v>
          </cell>
          <cell r="BC61">
            <v>70</v>
          </cell>
          <cell r="BD61">
            <v>643</v>
          </cell>
          <cell r="BE61">
            <v>299</v>
          </cell>
          <cell r="BF61">
            <v>198</v>
          </cell>
          <cell r="BG61">
            <v>131</v>
          </cell>
          <cell r="BH61">
            <v>30</v>
          </cell>
          <cell r="BI61">
            <v>68</v>
          </cell>
          <cell r="BJ61">
            <v>1</v>
          </cell>
          <cell r="BK61">
            <v>5</v>
          </cell>
          <cell r="BL61">
            <v>17</v>
          </cell>
          <cell r="BM61">
            <v>125</v>
          </cell>
          <cell r="BN61">
            <v>94</v>
          </cell>
          <cell r="BO61">
            <v>8</v>
          </cell>
          <cell r="BP61">
            <v>134</v>
          </cell>
          <cell r="BQ61">
            <v>238</v>
          </cell>
          <cell r="BR61">
            <v>147</v>
          </cell>
          <cell r="BS61">
            <v>13</v>
          </cell>
          <cell r="BT61">
            <v>91</v>
          </cell>
          <cell r="BU61">
            <v>321</v>
          </cell>
          <cell r="BV61">
            <v>34</v>
          </cell>
          <cell r="BW61">
            <v>289</v>
          </cell>
          <cell r="BX61">
            <v>13</v>
          </cell>
          <cell r="BY61">
            <v>3</v>
          </cell>
          <cell r="BZ61">
            <v>14</v>
          </cell>
          <cell r="CA61">
            <v>180</v>
          </cell>
          <cell r="CB61">
            <v>296</v>
          </cell>
          <cell r="CC61">
            <v>265</v>
          </cell>
          <cell r="CD61">
            <v>377</v>
          </cell>
          <cell r="CE61">
            <v>190</v>
          </cell>
          <cell r="CF61">
            <v>175</v>
          </cell>
          <cell r="CG61">
            <v>138</v>
          </cell>
          <cell r="CH61">
            <v>139</v>
          </cell>
          <cell r="CI61">
            <v>231</v>
          </cell>
          <cell r="CJ61">
            <v>210</v>
          </cell>
          <cell r="CK61">
            <v>407</v>
          </cell>
          <cell r="CL61">
            <v>320</v>
          </cell>
          <cell r="CM61">
            <v>210</v>
          </cell>
          <cell r="CN61">
            <v>55</v>
          </cell>
          <cell r="CO61">
            <v>104</v>
          </cell>
          <cell r="CP61">
            <v>19</v>
          </cell>
          <cell r="CQ61">
            <v>39</v>
          </cell>
          <cell r="CR61">
            <v>56</v>
          </cell>
          <cell r="CS61">
            <v>14</v>
          </cell>
          <cell r="CT61">
            <v>11</v>
          </cell>
          <cell r="CU61">
            <v>51</v>
          </cell>
          <cell r="CV61">
            <v>74</v>
          </cell>
          <cell r="CW61">
            <v>6</v>
          </cell>
          <cell r="CX61">
            <v>10</v>
          </cell>
          <cell r="CY61">
            <v>2</v>
          </cell>
          <cell r="CZ61">
            <v>140</v>
          </cell>
          <cell r="DA61">
            <v>79</v>
          </cell>
          <cell r="DB61">
            <v>250</v>
          </cell>
          <cell r="DC61">
            <v>17</v>
          </cell>
          <cell r="DD61">
            <v>16</v>
          </cell>
          <cell r="DE61">
            <v>262</v>
          </cell>
          <cell r="DF61">
            <v>116</v>
          </cell>
          <cell r="DG61">
            <v>6</v>
          </cell>
          <cell r="DH61">
            <v>10</v>
          </cell>
          <cell r="DI61">
            <v>13</v>
          </cell>
          <cell r="DJ61">
            <v>7</v>
          </cell>
          <cell r="DK61">
            <v>39</v>
          </cell>
          <cell r="DL61">
            <v>9</v>
          </cell>
          <cell r="DM61">
            <v>221</v>
          </cell>
          <cell r="DN61">
            <v>36</v>
          </cell>
          <cell r="DO61">
            <v>106</v>
          </cell>
          <cell r="DP61">
            <v>7</v>
          </cell>
          <cell r="DQ61">
            <v>458</v>
          </cell>
          <cell r="DR61">
            <v>15</v>
          </cell>
          <cell r="DS61">
            <v>3</v>
          </cell>
          <cell r="DT61">
            <v>17</v>
          </cell>
          <cell r="DU61">
            <v>77</v>
          </cell>
          <cell r="DV61">
            <v>127</v>
          </cell>
          <cell r="DW61">
            <v>191</v>
          </cell>
          <cell r="DX61">
            <v>381</v>
          </cell>
          <cell r="DY61">
            <v>11</v>
          </cell>
          <cell r="DZ61">
            <v>108</v>
          </cell>
          <cell r="EA61">
            <v>63</v>
          </cell>
          <cell r="EB61">
            <v>203</v>
          </cell>
          <cell r="EC61">
            <v>30</v>
          </cell>
          <cell r="ED61">
            <v>103</v>
          </cell>
          <cell r="EE61">
            <v>134</v>
          </cell>
          <cell r="EF61">
            <v>15395</v>
          </cell>
        </row>
      </sheetData>
      <sheetData sheetId="27">
        <row r="2">
          <cell r="B2" t="b">
            <v>1</v>
          </cell>
          <cell r="C2" t="b">
            <v>1</v>
          </cell>
          <cell r="D2" t="b">
            <v>1</v>
          </cell>
          <cell r="E2" t="b">
            <v>1</v>
          </cell>
          <cell r="F2" t="b">
            <v>1</v>
          </cell>
          <cell r="G2" t="b">
            <v>1</v>
          </cell>
          <cell r="H2" t="b">
            <v>1</v>
          </cell>
          <cell r="I2" t="b">
            <v>1</v>
          </cell>
          <cell r="J2" t="b">
            <v>1</v>
          </cell>
          <cell r="K2" t="b">
            <v>1</v>
          </cell>
          <cell r="L2" t="b">
            <v>1</v>
          </cell>
          <cell r="M2" t="b">
            <v>1</v>
          </cell>
          <cell r="N2" t="b">
            <v>1</v>
          </cell>
          <cell r="O2" t="b">
            <v>1</v>
          </cell>
          <cell r="P2" t="b">
            <v>1</v>
          </cell>
          <cell r="Q2" t="b">
            <v>1</v>
          </cell>
          <cell r="R2" t="b">
            <v>1</v>
          </cell>
          <cell r="S2" t="b">
            <v>1</v>
          </cell>
          <cell r="T2" t="b">
            <v>1</v>
          </cell>
          <cell r="U2" t="b">
            <v>1</v>
          </cell>
          <cell r="V2" t="b">
            <v>1</v>
          </cell>
          <cell r="W2" t="b">
            <v>1</v>
          </cell>
          <cell r="X2" t="b">
            <v>1</v>
          </cell>
          <cell r="Y2" t="b">
            <v>1</v>
          </cell>
          <cell r="Z2" t="b">
            <v>1</v>
          </cell>
          <cell r="AA2" t="b">
            <v>1</v>
          </cell>
          <cell r="AB2" t="b">
            <v>1</v>
          </cell>
          <cell r="AC2" t="b">
            <v>1</v>
          </cell>
          <cell r="AD2" t="b">
            <v>1</v>
          </cell>
          <cell r="AE2" t="b">
            <v>1</v>
          </cell>
          <cell r="AF2" t="b">
            <v>1</v>
          </cell>
          <cell r="AG2" t="b">
            <v>1</v>
          </cell>
          <cell r="AH2" t="b">
            <v>1</v>
          </cell>
          <cell r="AI2" t="b">
            <v>1</v>
          </cell>
          <cell r="AJ2" t="b">
            <v>1</v>
          </cell>
          <cell r="AK2" t="b">
            <v>1</v>
          </cell>
          <cell r="AL2" t="b">
            <v>1</v>
          </cell>
          <cell r="AM2" t="b">
            <v>1</v>
          </cell>
          <cell r="AN2" t="b">
            <v>1</v>
          </cell>
          <cell r="AO2" t="b">
            <v>1</v>
          </cell>
          <cell r="AP2" t="b">
            <v>1</v>
          </cell>
          <cell r="AQ2" t="b">
            <v>1</v>
          </cell>
          <cell r="AR2" t="b">
            <v>1</v>
          </cell>
          <cell r="AS2" t="b">
            <v>1</v>
          </cell>
          <cell r="AT2" t="b">
            <v>1</v>
          </cell>
          <cell r="AU2" t="b">
            <v>1</v>
          </cell>
          <cell r="AV2" t="b">
            <v>1</v>
          </cell>
          <cell r="AW2" t="b">
            <v>1</v>
          </cell>
          <cell r="AX2" t="b">
            <v>1</v>
          </cell>
          <cell r="AY2" t="b">
            <v>1</v>
          </cell>
          <cell r="AZ2" t="b">
            <v>1</v>
          </cell>
          <cell r="BA2" t="b">
            <v>1</v>
          </cell>
          <cell r="BB2" t="b">
            <v>1</v>
          </cell>
          <cell r="BC2" t="b">
            <v>1</v>
          </cell>
          <cell r="BD2" t="b">
            <v>1</v>
          </cell>
          <cell r="BE2" t="b">
            <v>1</v>
          </cell>
          <cell r="BF2" t="b">
            <v>1</v>
          </cell>
          <cell r="BG2" t="b">
            <v>1</v>
          </cell>
          <cell r="BH2" t="b">
            <v>1</v>
          </cell>
          <cell r="BI2" t="b">
            <v>1</v>
          </cell>
          <cell r="BJ2" t="b">
            <v>1</v>
          </cell>
          <cell r="BK2" t="b">
            <v>1</v>
          </cell>
          <cell r="BL2" t="b">
            <v>1</v>
          </cell>
          <cell r="BM2" t="b">
            <v>1</v>
          </cell>
          <cell r="BN2" t="b">
            <v>1</v>
          </cell>
          <cell r="BO2" t="b">
            <v>1</v>
          </cell>
          <cell r="BP2" t="b">
            <v>1</v>
          </cell>
          <cell r="BQ2" t="b">
            <v>1</v>
          </cell>
          <cell r="BR2" t="b">
            <v>1</v>
          </cell>
          <cell r="BS2" t="b">
            <v>1</v>
          </cell>
          <cell r="BT2" t="b">
            <v>1</v>
          </cell>
          <cell r="BU2" t="b">
            <v>1</v>
          </cell>
          <cell r="BV2" t="b">
            <v>1</v>
          </cell>
          <cell r="BW2" t="b">
            <v>1</v>
          </cell>
          <cell r="BX2" t="b">
            <v>1</v>
          </cell>
          <cell r="BY2" t="b">
            <v>1</v>
          </cell>
          <cell r="BZ2" t="b">
            <v>1</v>
          </cell>
          <cell r="CA2" t="b">
            <v>1</v>
          </cell>
          <cell r="CB2" t="b">
            <v>1</v>
          </cell>
          <cell r="CC2" t="b">
            <v>1</v>
          </cell>
          <cell r="CD2" t="b">
            <v>1</v>
          </cell>
          <cell r="CE2" t="b">
            <v>1</v>
          </cell>
          <cell r="CF2" t="b">
            <v>1</v>
          </cell>
          <cell r="CG2" t="b">
            <v>1</v>
          </cell>
          <cell r="CH2" t="b">
            <v>1</v>
          </cell>
          <cell r="CI2" t="b">
            <v>1</v>
          </cell>
          <cell r="CJ2" t="b">
            <v>1</v>
          </cell>
          <cell r="CK2" t="b">
            <v>1</v>
          </cell>
          <cell r="CL2" t="b">
            <v>1</v>
          </cell>
          <cell r="CM2" t="b">
            <v>1</v>
          </cell>
          <cell r="CN2" t="b">
            <v>1</v>
          </cell>
          <cell r="CO2" t="b">
            <v>1</v>
          </cell>
          <cell r="CP2" t="b">
            <v>1</v>
          </cell>
          <cell r="CQ2" t="b">
            <v>1</v>
          </cell>
          <cell r="CR2" t="b">
            <v>1</v>
          </cell>
          <cell r="CS2" t="b">
            <v>1</v>
          </cell>
          <cell r="CT2" t="b">
            <v>1</v>
          </cell>
          <cell r="CU2" t="b">
            <v>1</v>
          </cell>
          <cell r="CV2" t="b">
            <v>1</v>
          </cell>
          <cell r="CW2" t="b">
            <v>1</v>
          </cell>
          <cell r="CX2" t="b">
            <v>1</v>
          </cell>
          <cell r="CY2" t="b">
            <v>1</v>
          </cell>
          <cell r="CZ2" t="b">
            <v>1</v>
          </cell>
          <cell r="DA2" t="b">
            <v>1</v>
          </cell>
          <cell r="DB2" t="b">
            <v>1</v>
          </cell>
          <cell r="DC2" t="b">
            <v>1</v>
          </cell>
          <cell r="DD2" t="b">
            <v>1</v>
          </cell>
          <cell r="DE2" t="b">
            <v>1</v>
          </cell>
          <cell r="DF2" t="b">
            <v>1</v>
          </cell>
          <cell r="DG2" t="b">
            <v>1</v>
          </cell>
          <cell r="DH2" t="b">
            <v>1</v>
          </cell>
          <cell r="DI2" t="b">
            <v>1</v>
          </cell>
          <cell r="DJ2" t="b">
            <v>1</v>
          </cell>
          <cell r="DK2" t="b">
            <v>1</v>
          </cell>
          <cell r="DL2" t="b">
            <v>1</v>
          </cell>
          <cell r="DM2" t="b">
            <v>1</v>
          </cell>
          <cell r="DN2" t="b">
            <v>1</v>
          </cell>
          <cell r="DO2" t="b">
            <v>1</v>
          </cell>
          <cell r="DP2" t="b">
            <v>1</v>
          </cell>
          <cell r="DQ2" t="b">
            <v>1</v>
          </cell>
          <cell r="DR2" t="b">
            <v>1</v>
          </cell>
          <cell r="DS2" t="b">
            <v>1</v>
          </cell>
          <cell r="DT2" t="b">
            <v>1</v>
          </cell>
          <cell r="DU2" t="b">
            <v>1</v>
          </cell>
          <cell r="DV2" t="b">
            <v>1</v>
          </cell>
          <cell r="DW2" t="b">
            <v>1</v>
          </cell>
          <cell r="DX2" t="b">
            <v>1</v>
          </cell>
          <cell r="DY2" t="b">
            <v>1</v>
          </cell>
          <cell r="DZ2" t="b">
            <v>1</v>
          </cell>
          <cell r="EA2" t="b">
            <v>1</v>
          </cell>
          <cell r="EB2" t="b">
            <v>1</v>
          </cell>
          <cell r="EC2" t="b">
            <v>1</v>
          </cell>
          <cell r="ED2" t="b">
            <v>1</v>
          </cell>
          <cell r="EE2" t="b">
            <v>1</v>
          </cell>
          <cell r="EF2" t="b">
            <v>1</v>
          </cell>
          <cell r="EG2" t="b">
            <v>1</v>
          </cell>
          <cell r="EH2" t="b">
            <v>1</v>
          </cell>
          <cell r="EI2" t="b">
            <v>1</v>
          </cell>
          <cell r="EJ2" t="b">
            <v>1</v>
          </cell>
          <cell r="EK2" t="b">
            <v>1</v>
          </cell>
          <cell r="EL2" t="b">
            <v>1</v>
          </cell>
          <cell r="EM2" t="b">
            <v>1</v>
          </cell>
          <cell r="EN2" t="b">
            <v>1</v>
          </cell>
          <cell r="EO2" t="b">
            <v>1</v>
          </cell>
        </row>
        <row r="3">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row>
        <row r="4">
          <cell r="A4" t="str">
            <v>Étiquettes de lignes</v>
          </cell>
          <cell r="B4" t="str">
            <v>AIX IEP</v>
          </cell>
          <cell r="C4" t="str">
            <v>AIX-MARSEILLE</v>
          </cell>
          <cell r="D4" t="str">
            <v>AIX-MARSEILLE EC</v>
          </cell>
          <cell r="E4" t="str">
            <v>ALBI CUFR</v>
          </cell>
          <cell r="F4" t="str">
            <v>AMIENS</v>
          </cell>
          <cell r="G4" t="str">
            <v>ANGERS</v>
          </cell>
          <cell r="H4" t="str">
            <v>ANTILLES-GUYANE</v>
          </cell>
          <cell r="I4" t="str">
            <v>ARTOIS</v>
          </cell>
          <cell r="J4" t="str">
            <v>AVIGNON</v>
          </cell>
          <cell r="K4" t="str">
            <v>BELFORT UTBM</v>
          </cell>
          <cell r="L4" t="str">
            <v>BESANCON</v>
          </cell>
          <cell r="M4" t="str">
            <v>BESANCON ENSM</v>
          </cell>
          <cell r="N4" t="str">
            <v>BLOIS ENSP</v>
          </cell>
          <cell r="O4" t="str">
            <v>BORDEAUX</v>
          </cell>
          <cell r="P4" t="str">
            <v>BORDEAUX 3</v>
          </cell>
          <cell r="Q4" t="str">
            <v>BORDEAUX IEP</v>
          </cell>
          <cell r="R4" t="str">
            <v>BORDEAUX IP</v>
          </cell>
          <cell r="S4" t="str">
            <v>BOURGES INSA</v>
          </cell>
          <cell r="T4" t="str">
            <v>BREST</v>
          </cell>
          <cell r="U4" t="str">
            <v>BREST ENI</v>
          </cell>
          <cell r="V4" t="str">
            <v>BRETAGNE SUD</v>
          </cell>
          <cell r="W4" t="str">
            <v>CACHAN ENS</v>
          </cell>
          <cell r="X4" t="str">
            <v>CAEN</v>
          </cell>
          <cell r="Y4" t="str">
            <v>CERGY ENSEA</v>
          </cell>
          <cell r="Z4" t="str">
            <v>CERGY-PONTOISE</v>
          </cell>
          <cell r="AA4" t="str">
            <v>CHAMBERY</v>
          </cell>
          <cell r="AB4" t="str">
            <v>CLERMONT 1</v>
          </cell>
          <cell r="AC4" t="str">
            <v>CLERMONT 2</v>
          </cell>
          <cell r="AD4" t="str">
            <v>CLERMONT ENSC</v>
          </cell>
          <cell r="AE4" t="str">
            <v>CLERMONT IFMA</v>
          </cell>
          <cell r="AF4" t="str">
            <v>COMPIEGNE UTC</v>
          </cell>
          <cell r="AG4" t="str">
            <v>CORTE</v>
          </cell>
          <cell r="AH4" t="str">
            <v>DIJON</v>
          </cell>
          <cell r="AI4" t="str">
            <v>DIJON AGROSUP</v>
          </cell>
          <cell r="AJ4" t="str">
            <v>ENSI CAEN</v>
          </cell>
          <cell r="AK4" t="str">
            <v>EVRY</v>
          </cell>
          <cell r="AL4" t="str">
            <v>EVRY ENSIIE</v>
          </cell>
          <cell r="AM4" t="str">
            <v>GRENOBLE 1</v>
          </cell>
          <cell r="AN4" t="str">
            <v>GRENOBLE 2</v>
          </cell>
          <cell r="AO4" t="str">
            <v>GRENOBLE 3</v>
          </cell>
          <cell r="AP4" t="str">
            <v>GRENOBLE IEP</v>
          </cell>
          <cell r="AQ4" t="str">
            <v>GRENOBLE IP</v>
          </cell>
          <cell r="AR4" t="str">
            <v>LA REUNION</v>
          </cell>
          <cell r="AS4" t="str">
            <v>LA ROCHELLE</v>
          </cell>
          <cell r="AT4" t="str">
            <v>LE HAVRE</v>
          </cell>
          <cell r="AU4" t="str">
            <v>LE MANS</v>
          </cell>
          <cell r="AV4" t="str">
            <v>LILLE 1</v>
          </cell>
          <cell r="AW4" t="str">
            <v>LILLE 2</v>
          </cell>
          <cell r="AX4" t="str">
            <v>LILLE 3</v>
          </cell>
          <cell r="AY4" t="str">
            <v>LILLE EC</v>
          </cell>
          <cell r="AZ4" t="str">
            <v>LILLE ENSC</v>
          </cell>
          <cell r="BA4" t="str">
            <v>LILLE IEP</v>
          </cell>
          <cell r="BB4" t="str">
            <v>LIMOGES</v>
          </cell>
          <cell r="BC4" t="str">
            <v>LIMOGES ENSCI</v>
          </cell>
          <cell r="BD4" t="str">
            <v>LITTORAL</v>
          </cell>
          <cell r="BE4" t="str">
            <v>LORRAINE</v>
          </cell>
          <cell r="BF4" t="str">
            <v>LYON 1</v>
          </cell>
          <cell r="BG4" t="str">
            <v>LYON 2</v>
          </cell>
          <cell r="BH4" t="str">
            <v>LYON 3</v>
          </cell>
          <cell r="BI4" t="str">
            <v>LYON EC</v>
          </cell>
          <cell r="BJ4" t="str">
            <v>LYON ENS</v>
          </cell>
          <cell r="BK4" t="str">
            <v>LYON ENSATT</v>
          </cell>
          <cell r="BL4" t="str">
            <v>LYON ENSSIB</v>
          </cell>
          <cell r="BM4" t="str">
            <v>LYON IEP</v>
          </cell>
          <cell r="BN4" t="str">
            <v>LYON INSA</v>
          </cell>
          <cell r="BO4" t="str">
            <v>MARNE-LA-VALLEE</v>
          </cell>
          <cell r="BP4" t="str">
            <v>MAYOTTE CUFR</v>
          </cell>
          <cell r="BQ4" t="str">
            <v>METZ ENI</v>
          </cell>
          <cell r="BR4" t="str">
            <v>MONTPELLIER 1</v>
          </cell>
          <cell r="BS4" t="str">
            <v>MONTPELLIER 2</v>
          </cell>
          <cell r="BT4" t="str">
            <v>MONTPELLIER 3</v>
          </cell>
          <cell r="BU4" t="str">
            <v>MONTPELLIER ENSC</v>
          </cell>
          <cell r="BV4" t="str">
            <v>MULHOUSE</v>
          </cell>
          <cell r="BW4" t="str">
            <v>NANTES</v>
          </cell>
          <cell r="BX4" t="str">
            <v>NANTES EC</v>
          </cell>
          <cell r="BY4" t="str">
            <v>NICE</v>
          </cell>
          <cell r="BZ4" t="str">
            <v>NICE OBSERVATOIRE</v>
          </cell>
          <cell r="CA4" t="str">
            <v>NIMES</v>
          </cell>
          <cell r="CB4" t="str">
            <v>NOISYLEGD ENSLL</v>
          </cell>
          <cell r="CC4" t="str">
            <v>NOUVELLE CALEDONIE</v>
          </cell>
          <cell r="CD4" t="str">
            <v>ORLEANS</v>
          </cell>
          <cell r="CE4" t="str">
            <v>PARIS 1</v>
          </cell>
          <cell r="CF4" t="str">
            <v>PARIS 2</v>
          </cell>
          <cell r="CG4" t="str">
            <v>PARIS 3</v>
          </cell>
          <cell r="CH4" t="str">
            <v>PARIS 4</v>
          </cell>
          <cell r="CI4" t="str">
            <v>PARIS 5</v>
          </cell>
          <cell r="CJ4" t="str">
            <v>PARIS 6</v>
          </cell>
          <cell r="CK4" t="str">
            <v>PARIS 7</v>
          </cell>
          <cell r="CL4" t="str">
            <v>PARIS 8</v>
          </cell>
          <cell r="CM4" t="str">
            <v>PARIS 10</v>
          </cell>
          <cell r="CN4" t="str">
            <v>PARIS 11</v>
          </cell>
          <cell r="CO4" t="str">
            <v>PARIS 12</v>
          </cell>
          <cell r="CP4" t="str">
            <v>PARIS 13</v>
          </cell>
          <cell r="CQ4" t="str">
            <v>PARIS CNAM</v>
          </cell>
          <cell r="CR4" t="str">
            <v>PARIS COL.DE FRANCE</v>
          </cell>
          <cell r="CS4" t="str">
            <v>PARIS DAUPHINE</v>
          </cell>
          <cell r="CT4" t="str">
            <v>PARIS EC</v>
          </cell>
          <cell r="CU4" t="str">
            <v>PARIS EC. NAT. CHARTES</v>
          </cell>
          <cell r="CV4" t="str">
            <v>PARIS EFEO</v>
          </cell>
          <cell r="CW4" t="str">
            <v>PARIS EHESS</v>
          </cell>
          <cell r="CX4" t="str">
            <v>PARIS ENS</v>
          </cell>
          <cell r="CY4" t="str">
            <v>PARIS ENSAM</v>
          </cell>
          <cell r="CZ4" t="str">
            <v>PARIS ENSC</v>
          </cell>
          <cell r="DA4" t="str">
            <v>PARIS EPHE</v>
          </cell>
          <cell r="DB4" t="str">
            <v>PARIS IAE</v>
          </cell>
          <cell r="DC4" t="str">
            <v>PARIS IEP</v>
          </cell>
          <cell r="DD4" t="str">
            <v>PARIS INALCO</v>
          </cell>
          <cell r="DE4" t="str">
            <v>PARIS IPG</v>
          </cell>
          <cell r="DF4" t="str">
            <v>PARIS ISM</v>
          </cell>
          <cell r="DG4" t="str">
            <v>PARIS MUSEUM</v>
          </cell>
          <cell r="DH4" t="str">
            <v>PARIS OBSERVATOIRE</v>
          </cell>
          <cell r="DI4" t="str">
            <v>PARIS UNIVERSCIENCE</v>
          </cell>
          <cell r="DJ4" t="str">
            <v>PAU</v>
          </cell>
          <cell r="DK4" t="str">
            <v>PERPIGNAN</v>
          </cell>
          <cell r="DL4" t="str">
            <v>POITIERS</v>
          </cell>
          <cell r="DM4" t="str">
            <v>POITIERS ENSMA</v>
          </cell>
          <cell r="DN4" t="str">
            <v>POLYNESIE</v>
          </cell>
          <cell r="DO4" t="str">
            <v>REIMS</v>
          </cell>
          <cell r="DP4" t="str">
            <v>RENNES 1</v>
          </cell>
          <cell r="DQ4" t="str">
            <v>RENNES 2</v>
          </cell>
          <cell r="DR4" t="str">
            <v>RENNES EHESP</v>
          </cell>
          <cell r="DS4" t="str">
            <v>RENNES ENS</v>
          </cell>
          <cell r="DT4" t="str">
            <v>RENNES ENSC</v>
          </cell>
          <cell r="DU4" t="str">
            <v>RENNES IEP</v>
          </cell>
          <cell r="DV4" t="str">
            <v>RENNES INSA</v>
          </cell>
          <cell r="DW4" t="str">
            <v>ROUBAIX ENSAIT</v>
          </cell>
          <cell r="DX4" t="str">
            <v>ROUEN</v>
          </cell>
          <cell r="DY4" t="str">
            <v>ROUEN INSA</v>
          </cell>
          <cell r="DZ4" t="str">
            <v>ST ETIENNE</v>
          </cell>
          <cell r="EA4" t="str">
            <v>ST ETIENNE ENI</v>
          </cell>
          <cell r="EB4" t="str">
            <v>STRASBOURG</v>
          </cell>
          <cell r="EC4" t="str">
            <v>STRASBOURG INSA</v>
          </cell>
          <cell r="ED4" t="str">
            <v>SURESNES INSHEA</v>
          </cell>
          <cell r="EE4" t="str">
            <v>TARBES ENI</v>
          </cell>
          <cell r="EF4" t="str">
            <v>TOULON</v>
          </cell>
          <cell r="EG4" t="str">
            <v>TOULOUSE 1</v>
          </cell>
          <cell r="EH4" t="str">
            <v>TOULOUSE 2</v>
          </cell>
          <cell r="EI4" t="str">
            <v>TOULOUSE 3</v>
          </cell>
          <cell r="EJ4" t="str">
            <v>TOULOUSE IEP</v>
          </cell>
          <cell r="EK4" t="str">
            <v>TOULOUSE INP</v>
          </cell>
          <cell r="EL4" t="str">
            <v>TOULOUSE INSA</v>
          </cell>
          <cell r="EM4" t="str">
            <v>TOURS</v>
          </cell>
          <cell r="EN4" t="str">
            <v>TROYES UTT</v>
          </cell>
          <cell r="EO4" t="str">
            <v>VALENCIENNES</v>
          </cell>
          <cell r="EP4" t="str">
            <v>VERSAILLES ST QUENT.</v>
          </cell>
          <cell r="EQ4" t="str">
            <v>Total général</v>
          </cell>
        </row>
        <row r="5">
          <cell r="A5" t="str">
            <v>01</v>
          </cell>
          <cell r="C5">
            <v>56</v>
          </cell>
          <cell r="E5">
            <v>4</v>
          </cell>
          <cell r="F5">
            <v>22</v>
          </cell>
          <cell r="G5">
            <v>14</v>
          </cell>
          <cell r="H5">
            <v>14</v>
          </cell>
          <cell r="I5">
            <v>8</v>
          </cell>
          <cell r="J5">
            <v>9</v>
          </cell>
          <cell r="L5">
            <v>14</v>
          </cell>
          <cell r="O5">
            <v>42</v>
          </cell>
          <cell r="P5">
            <v>2</v>
          </cell>
          <cell r="T5">
            <v>17</v>
          </cell>
          <cell r="V5">
            <v>11</v>
          </cell>
          <cell r="X5">
            <v>28</v>
          </cell>
          <cell r="Z5">
            <v>18</v>
          </cell>
          <cell r="AA5">
            <v>8</v>
          </cell>
          <cell r="AB5">
            <v>18</v>
          </cell>
          <cell r="AG5">
            <v>8</v>
          </cell>
          <cell r="AH5">
            <v>32</v>
          </cell>
          <cell r="AK5">
            <v>7</v>
          </cell>
          <cell r="AN5">
            <v>34</v>
          </cell>
          <cell r="AR5">
            <v>12</v>
          </cell>
          <cell r="AS5">
            <v>8</v>
          </cell>
          <cell r="AT5">
            <v>11</v>
          </cell>
          <cell r="AU5">
            <v>15</v>
          </cell>
          <cell r="AV5">
            <v>3</v>
          </cell>
          <cell r="AW5">
            <v>34</v>
          </cell>
          <cell r="AX5">
            <v>5</v>
          </cell>
          <cell r="BB5">
            <v>16</v>
          </cell>
          <cell r="BD5">
            <v>10</v>
          </cell>
          <cell r="BE5">
            <v>35</v>
          </cell>
          <cell r="BF5">
            <v>3</v>
          </cell>
          <cell r="BG5">
            <v>14</v>
          </cell>
          <cell r="BH5">
            <v>38</v>
          </cell>
          <cell r="BM5">
            <v>2</v>
          </cell>
          <cell r="BP5">
            <v>2</v>
          </cell>
          <cell r="BR5">
            <v>28</v>
          </cell>
          <cell r="BS5">
            <v>5</v>
          </cell>
          <cell r="BT5">
            <v>4</v>
          </cell>
          <cell r="BV5">
            <v>11</v>
          </cell>
          <cell r="BW5">
            <v>27</v>
          </cell>
          <cell r="BY5">
            <v>26</v>
          </cell>
          <cell r="CA5">
            <v>3</v>
          </cell>
          <cell r="CC5">
            <v>4</v>
          </cell>
          <cell r="CD5">
            <v>18</v>
          </cell>
          <cell r="CE5">
            <v>38</v>
          </cell>
          <cell r="CF5">
            <v>28</v>
          </cell>
          <cell r="CG5">
            <v>2</v>
          </cell>
          <cell r="CH5">
            <v>1</v>
          </cell>
          <cell r="CI5">
            <v>15</v>
          </cell>
          <cell r="CK5">
            <v>1</v>
          </cell>
          <cell r="CL5">
            <v>10</v>
          </cell>
          <cell r="CM5">
            <v>41</v>
          </cell>
          <cell r="CN5">
            <v>24</v>
          </cell>
          <cell r="CO5">
            <v>20</v>
          </cell>
          <cell r="CP5">
            <v>25</v>
          </cell>
          <cell r="CQ5">
            <v>7</v>
          </cell>
          <cell r="CS5">
            <v>7</v>
          </cell>
          <cell r="DJ5">
            <v>18</v>
          </cell>
          <cell r="DK5">
            <v>13</v>
          </cell>
          <cell r="DL5">
            <v>24</v>
          </cell>
          <cell r="DN5">
            <v>5</v>
          </cell>
          <cell r="DO5">
            <v>21</v>
          </cell>
          <cell r="DP5">
            <v>32</v>
          </cell>
          <cell r="DQ5">
            <v>6</v>
          </cell>
          <cell r="DS5">
            <v>1</v>
          </cell>
          <cell r="DU5">
            <v>1</v>
          </cell>
          <cell r="DX5">
            <v>22</v>
          </cell>
          <cell r="DZ5">
            <v>15</v>
          </cell>
          <cell r="EB5">
            <v>30</v>
          </cell>
          <cell r="EF5">
            <v>19</v>
          </cell>
          <cell r="EG5">
            <v>42</v>
          </cell>
          <cell r="EH5">
            <v>3</v>
          </cell>
          <cell r="EI5">
            <v>4</v>
          </cell>
          <cell r="EM5">
            <v>16</v>
          </cell>
          <cell r="EO5">
            <v>13</v>
          </cell>
          <cell r="EP5">
            <v>14</v>
          </cell>
          <cell r="EQ5">
            <v>1218</v>
          </cell>
        </row>
        <row r="6">
          <cell r="A6" t="str">
            <v>02</v>
          </cell>
          <cell r="B6">
            <v>6</v>
          </cell>
          <cell r="C6">
            <v>25</v>
          </cell>
          <cell r="E6">
            <v>3</v>
          </cell>
          <cell r="F6">
            <v>13</v>
          </cell>
          <cell r="G6">
            <v>10</v>
          </cell>
          <cell r="H6">
            <v>14</v>
          </cell>
          <cell r="I6">
            <v>9</v>
          </cell>
          <cell r="J6">
            <v>3</v>
          </cell>
          <cell r="K6">
            <v>1</v>
          </cell>
          <cell r="L6">
            <v>15</v>
          </cell>
          <cell r="O6">
            <v>26</v>
          </cell>
          <cell r="P6">
            <v>1</v>
          </cell>
          <cell r="Q6">
            <v>3</v>
          </cell>
          <cell r="T6">
            <v>11</v>
          </cell>
          <cell r="V6">
            <v>4</v>
          </cell>
          <cell r="X6">
            <v>14</v>
          </cell>
          <cell r="Z6">
            <v>9</v>
          </cell>
          <cell r="AA6">
            <v>9</v>
          </cell>
          <cell r="AB6">
            <v>15</v>
          </cell>
          <cell r="AG6">
            <v>6</v>
          </cell>
          <cell r="AH6">
            <v>21</v>
          </cell>
          <cell r="AK6">
            <v>7</v>
          </cell>
          <cell r="AN6">
            <v>14</v>
          </cell>
          <cell r="AP6">
            <v>5</v>
          </cell>
          <cell r="AR6">
            <v>14</v>
          </cell>
          <cell r="AS6">
            <v>7</v>
          </cell>
          <cell r="AT6">
            <v>6</v>
          </cell>
          <cell r="AU6">
            <v>6</v>
          </cell>
          <cell r="AW6">
            <v>27</v>
          </cell>
          <cell r="AX6">
            <v>1</v>
          </cell>
          <cell r="BA6">
            <v>1</v>
          </cell>
          <cell r="BB6">
            <v>16</v>
          </cell>
          <cell r="BD6">
            <v>4</v>
          </cell>
          <cell r="BE6">
            <v>30</v>
          </cell>
          <cell r="BG6">
            <v>11</v>
          </cell>
          <cell r="BH6">
            <v>21</v>
          </cell>
          <cell r="BM6">
            <v>4</v>
          </cell>
          <cell r="BR6">
            <v>17</v>
          </cell>
          <cell r="BT6">
            <v>4</v>
          </cell>
          <cell r="BV6">
            <v>6</v>
          </cell>
          <cell r="BW6">
            <v>14</v>
          </cell>
          <cell r="BY6">
            <v>12</v>
          </cell>
          <cell r="CA6">
            <v>2</v>
          </cell>
          <cell r="CC6">
            <v>2</v>
          </cell>
          <cell r="CD6">
            <v>9</v>
          </cell>
          <cell r="CE6">
            <v>28</v>
          </cell>
          <cell r="CF6">
            <v>21</v>
          </cell>
          <cell r="CH6">
            <v>1</v>
          </cell>
          <cell r="CI6">
            <v>10</v>
          </cell>
          <cell r="CK6">
            <v>2</v>
          </cell>
          <cell r="CL6">
            <v>10</v>
          </cell>
          <cell r="CM6">
            <v>29</v>
          </cell>
          <cell r="CN6">
            <v>13</v>
          </cell>
          <cell r="CO6">
            <v>19</v>
          </cell>
          <cell r="CP6">
            <v>13</v>
          </cell>
          <cell r="CQ6">
            <v>2</v>
          </cell>
          <cell r="CS6">
            <v>4</v>
          </cell>
          <cell r="CX6">
            <v>1</v>
          </cell>
          <cell r="DD6">
            <v>1</v>
          </cell>
          <cell r="DJ6">
            <v>12</v>
          </cell>
          <cell r="DK6">
            <v>7</v>
          </cell>
          <cell r="DL6">
            <v>20</v>
          </cell>
          <cell r="DN6">
            <v>1</v>
          </cell>
          <cell r="DO6">
            <v>19</v>
          </cell>
          <cell r="DP6">
            <v>15</v>
          </cell>
          <cell r="DQ6">
            <v>5</v>
          </cell>
          <cell r="DU6">
            <v>2</v>
          </cell>
          <cell r="DX6">
            <v>15</v>
          </cell>
          <cell r="DZ6">
            <v>8</v>
          </cell>
          <cell r="EB6">
            <v>16</v>
          </cell>
          <cell r="ED6">
            <v>1</v>
          </cell>
          <cell r="EF6">
            <v>17</v>
          </cell>
          <cell r="EG6">
            <v>24</v>
          </cell>
          <cell r="EH6">
            <v>5</v>
          </cell>
          <cell r="EI6">
            <v>2</v>
          </cell>
          <cell r="EJ6">
            <v>4</v>
          </cell>
          <cell r="EK6">
            <v>1</v>
          </cell>
          <cell r="EM6">
            <v>15</v>
          </cell>
          <cell r="EO6">
            <v>9</v>
          </cell>
          <cell r="EP6">
            <v>8</v>
          </cell>
          <cell r="EQ6">
            <v>818</v>
          </cell>
        </row>
        <row r="7">
          <cell r="A7" t="str">
            <v>03</v>
          </cell>
          <cell r="C7">
            <v>6</v>
          </cell>
          <cell r="E7">
            <v>1</v>
          </cell>
          <cell r="F7">
            <v>1</v>
          </cell>
          <cell r="G7">
            <v>2</v>
          </cell>
          <cell r="H7">
            <v>3</v>
          </cell>
          <cell r="I7">
            <v>1</v>
          </cell>
          <cell r="J7">
            <v>2</v>
          </cell>
          <cell r="L7">
            <v>3</v>
          </cell>
          <cell r="O7">
            <v>5</v>
          </cell>
          <cell r="T7">
            <v>2</v>
          </cell>
          <cell r="V7">
            <v>1</v>
          </cell>
          <cell r="X7">
            <v>4</v>
          </cell>
          <cell r="Z7">
            <v>2</v>
          </cell>
          <cell r="AA7">
            <v>1</v>
          </cell>
          <cell r="AB7">
            <v>3</v>
          </cell>
          <cell r="AG7">
            <v>1</v>
          </cell>
          <cell r="AH7">
            <v>6</v>
          </cell>
          <cell r="AN7">
            <v>6</v>
          </cell>
          <cell r="AR7">
            <v>1</v>
          </cell>
          <cell r="AS7">
            <v>2</v>
          </cell>
          <cell r="AT7">
            <v>1</v>
          </cell>
          <cell r="AU7">
            <v>2</v>
          </cell>
          <cell r="AW7">
            <v>6</v>
          </cell>
          <cell r="BB7">
            <v>1</v>
          </cell>
          <cell r="BE7">
            <v>7</v>
          </cell>
          <cell r="BH7">
            <v>4</v>
          </cell>
          <cell r="BR7">
            <v>2</v>
          </cell>
          <cell r="BW7">
            <v>2</v>
          </cell>
          <cell r="BY7">
            <v>5</v>
          </cell>
          <cell r="CD7">
            <v>5</v>
          </cell>
          <cell r="CE7">
            <v>2</v>
          </cell>
          <cell r="CF7">
            <v>7</v>
          </cell>
          <cell r="CI7">
            <v>5</v>
          </cell>
          <cell r="CL7">
            <v>4</v>
          </cell>
          <cell r="CM7">
            <v>5</v>
          </cell>
          <cell r="CN7">
            <v>3</v>
          </cell>
          <cell r="CO7">
            <v>6</v>
          </cell>
          <cell r="CP7">
            <v>3</v>
          </cell>
          <cell r="DJ7">
            <v>2</v>
          </cell>
          <cell r="DK7">
            <v>5</v>
          </cell>
          <cell r="DL7">
            <v>4</v>
          </cell>
          <cell r="DO7">
            <v>4</v>
          </cell>
          <cell r="DP7">
            <v>5</v>
          </cell>
          <cell r="DX7">
            <v>3</v>
          </cell>
          <cell r="DZ7">
            <v>1</v>
          </cell>
          <cell r="EB7">
            <v>4</v>
          </cell>
          <cell r="EF7">
            <v>2</v>
          </cell>
          <cell r="EG7">
            <v>4</v>
          </cell>
          <cell r="EM7">
            <v>2</v>
          </cell>
          <cell r="EO7">
            <v>1</v>
          </cell>
          <cell r="EP7">
            <v>2</v>
          </cell>
          <cell r="EQ7">
            <v>162</v>
          </cell>
        </row>
        <row r="8">
          <cell r="A8" t="str">
            <v>04</v>
          </cell>
          <cell r="B8">
            <v>4</v>
          </cell>
          <cell r="C8">
            <v>4</v>
          </cell>
          <cell r="F8">
            <v>6</v>
          </cell>
          <cell r="G8">
            <v>2</v>
          </cell>
          <cell r="H8">
            <v>4</v>
          </cell>
          <cell r="J8">
            <v>3</v>
          </cell>
          <cell r="L8">
            <v>2</v>
          </cell>
          <cell r="O8">
            <v>4</v>
          </cell>
          <cell r="P8">
            <v>1</v>
          </cell>
          <cell r="Q8">
            <v>4</v>
          </cell>
          <cell r="T8">
            <v>1</v>
          </cell>
          <cell r="Z8">
            <v>1</v>
          </cell>
          <cell r="AB8">
            <v>4</v>
          </cell>
          <cell r="AG8">
            <v>1</v>
          </cell>
          <cell r="AH8">
            <v>3</v>
          </cell>
          <cell r="AK8">
            <v>1</v>
          </cell>
          <cell r="AN8">
            <v>2</v>
          </cell>
          <cell r="AO8">
            <v>1</v>
          </cell>
          <cell r="AP8">
            <v>7</v>
          </cell>
          <cell r="AR8">
            <v>1</v>
          </cell>
          <cell r="AS8">
            <v>3</v>
          </cell>
          <cell r="AT8">
            <v>1</v>
          </cell>
          <cell r="AW8">
            <v>8</v>
          </cell>
          <cell r="BA8">
            <v>6</v>
          </cell>
          <cell r="BD8">
            <v>1</v>
          </cell>
          <cell r="BE8">
            <v>6</v>
          </cell>
          <cell r="BG8">
            <v>7</v>
          </cell>
          <cell r="BH8">
            <v>3</v>
          </cell>
          <cell r="BJ8">
            <v>1</v>
          </cell>
          <cell r="BM8">
            <v>8</v>
          </cell>
          <cell r="BO8">
            <v>4</v>
          </cell>
          <cell r="BR8">
            <v>4</v>
          </cell>
          <cell r="BT8">
            <v>4</v>
          </cell>
          <cell r="BV8">
            <v>2</v>
          </cell>
          <cell r="BW8">
            <v>4</v>
          </cell>
          <cell r="BY8">
            <v>5</v>
          </cell>
          <cell r="CE8">
            <v>16</v>
          </cell>
          <cell r="CF8">
            <v>5</v>
          </cell>
          <cell r="CG8">
            <v>2</v>
          </cell>
          <cell r="CI8">
            <v>3</v>
          </cell>
          <cell r="CL8">
            <v>14</v>
          </cell>
          <cell r="CM8">
            <v>8</v>
          </cell>
          <cell r="CO8">
            <v>2</v>
          </cell>
          <cell r="CP8">
            <v>4</v>
          </cell>
          <cell r="CS8">
            <v>5</v>
          </cell>
          <cell r="DC8">
            <v>1</v>
          </cell>
          <cell r="DD8">
            <v>1</v>
          </cell>
          <cell r="DJ8">
            <v>3</v>
          </cell>
          <cell r="DK8">
            <v>4</v>
          </cell>
          <cell r="DL8">
            <v>2</v>
          </cell>
          <cell r="DN8">
            <v>1</v>
          </cell>
          <cell r="DO8">
            <v>3</v>
          </cell>
          <cell r="DP8">
            <v>4</v>
          </cell>
          <cell r="DQ8">
            <v>4</v>
          </cell>
          <cell r="DU8">
            <v>2</v>
          </cell>
          <cell r="DX8">
            <v>1</v>
          </cell>
          <cell r="DZ8">
            <v>2</v>
          </cell>
          <cell r="EB8">
            <v>7</v>
          </cell>
          <cell r="EG8">
            <v>2</v>
          </cell>
          <cell r="EJ8">
            <v>5</v>
          </cell>
          <cell r="EM8">
            <v>3</v>
          </cell>
          <cell r="EO8">
            <v>2</v>
          </cell>
          <cell r="EP8">
            <v>3</v>
          </cell>
          <cell r="EQ8">
            <v>232</v>
          </cell>
        </row>
        <row r="9">
          <cell r="A9" t="str">
            <v>05</v>
          </cell>
          <cell r="B9">
            <v>3</v>
          </cell>
          <cell r="C9">
            <v>48</v>
          </cell>
          <cell r="D9">
            <v>1</v>
          </cell>
          <cell r="F9">
            <v>16</v>
          </cell>
          <cell r="G9">
            <v>15</v>
          </cell>
          <cell r="H9">
            <v>14</v>
          </cell>
          <cell r="I9">
            <v>11</v>
          </cell>
          <cell r="J9">
            <v>3</v>
          </cell>
          <cell r="K9">
            <v>4</v>
          </cell>
          <cell r="L9">
            <v>16</v>
          </cell>
          <cell r="O9">
            <v>46</v>
          </cell>
          <cell r="P9">
            <v>1</v>
          </cell>
          <cell r="Q9">
            <v>2</v>
          </cell>
          <cell r="T9">
            <v>17</v>
          </cell>
          <cell r="V9">
            <v>9</v>
          </cell>
          <cell r="W9">
            <v>6</v>
          </cell>
          <cell r="X9">
            <v>28</v>
          </cell>
          <cell r="Z9">
            <v>16</v>
          </cell>
          <cell r="AA9">
            <v>11</v>
          </cell>
          <cell r="AB9">
            <v>16</v>
          </cell>
          <cell r="AC9">
            <v>4</v>
          </cell>
          <cell r="AF9">
            <v>1</v>
          </cell>
          <cell r="AG9">
            <v>9</v>
          </cell>
          <cell r="AH9">
            <v>21</v>
          </cell>
          <cell r="AK9">
            <v>12</v>
          </cell>
          <cell r="AN9">
            <v>39</v>
          </cell>
          <cell r="AO9">
            <v>2</v>
          </cell>
          <cell r="AP9">
            <v>5</v>
          </cell>
          <cell r="AQ9">
            <v>3</v>
          </cell>
          <cell r="AR9">
            <v>16</v>
          </cell>
          <cell r="AS9">
            <v>4</v>
          </cell>
          <cell r="AT9">
            <v>12</v>
          </cell>
          <cell r="AU9">
            <v>13</v>
          </cell>
          <cell r="AV9">
            <v>43</v>
          </cell>
          <cell r="AW9">
            <v>8</v>
          </cell>
          <cell r="AX9">
            <v>13</v>
          </cell>
          <cell r="BA9">
            <v>3</v>
          </cell>
          <cell r="BB9">
            <v>14</v>
          </cell>
          <cell r="BD9">
            <v>13</v>
          </cell>
          <cell r="BE9">
            <v>37</v>
          </cell>
          <cell r="BF9">
            <v>6</v>
          </cell>
          <cell r="BG9">
            <v>31</v>
          </cell>
          <cell r="BH9">
            <v>7</v>
          </cell>
          <cell r="BI9">
            <v>1</v>
          </cell>
          <cell r="BJ9">
            <v>1</v>
          </cell>
          <cell r="BM9">
            <v>2</v>
          </cell>
          <cell r="BN9">
            <v>2</v>
          </cell>
          <cell r="BO9">
            <v>9</v>
          </cell>
          <cell r="BR9">
            <v>23</v>
          </cell>
          <cell r="BS9">
            <v>1</v>
          </cell>
          <cell r="BT9">
            <v>10</v>
          </cell>
          <cell r="BV9">
            <v>7</v>
          </cell>
          <cell r="BW9">
            <v>19</v>
          </cell>
          <cell r="BY9">
            <v>21</v>
          </cell>
          <cell r="CA9">
            <v>1</v>
          </cell>
          <cell r="CC9">
            <v>3</v>
          </cell>
          <cell r="CD9">
            <v>19</v>
          </cell>
          <cell r="CE9">
            <v>64</v>
          </cell>
          <cell r="CF9">
            <v>15</v>
          </cell>
          <cell r="CG9">
            <v>2</v>
          </cell>
          <cell r="CH9">
            <v>1</v>
          </cell>
          <cell r="CI9">
            <v>12</v>
          </cell>
          <cell r="CK9">
            <v>9</v>
          </cell>
          <cell r="CL9">
            <v>21</v>
          </cell>
          <cell r="CM9">
            <v>34</v>
          </cell>
          <cell r="CN9">
            <v>16</v>
          </cell>
          <cell r="CO9">
            <v>23</v>
          </cell>
          <cell r="CP9">
            <v>30</v>
          </cell>
          <cell r="CQ9">
            <v>5</v>
          </cell>
          <cell r="CS9">
            <v>42</v>
          </cell>
          <cell r="CX9">
            <v>1</v>
          </cell>
          <cell r="DC9">
            <v>1</v>
          </cell>
          <cell r="DD9">
            <v>3</v>
          </cell>
          <cell r="DJ9">
            <v>12</v>
          </cell>
          <cell r="DK9">
            <v>11</v>
          </cell>
          <cell r="DL9">
            <v>23</v>
          </cell>
          <cell r="DN9">
            <v>2</v>
          </cell>
          <cell r="DO9">
            <v>24</v>
          </cell>
          <cell r="DP9">
            <v>36</v>
          </cell>
          <cell r="DQ9">
            <v>9</v>
          </cell>
          <cell r="DU9">
            <v>2</v>
          </cell>
          <cell r="DX9">
            <v>18</v>
          </cell>
          <cell r="DZ9">
            <v>16</v>
          </cell>
          <cell r="EB9">
            <v>34</v>
          </cell>
          <cell r="EF9">
            <v>9</v>
          </cell>
          <cell r="EG9">
            <v>21</v>
          </cell>
          <cell r="EH9">
            <v>9</v>
          </cell>
          <cell r="EI9">
            <v>6</v>
          </cell>
          <cell r="EJ9">
            <v>3</v>
          </cell>
          <cell r="EK9">
            <v>2</v>
          </cell>
          <cell r="EM9">
            <v>10</v>
          </cell>
          <cell r="EO9">
            <v>5</v>
          </cell>
          <cell r="EP9">
            <v>21</v>
          </cell>
          <cell r="EQ9">
            <v>1270</v>
          </cell>
        </row>
        <row r="10">
          <cell r="A10" t="str">
            <v>06</v>
          </cell>
          <cell r="B10">
            <v>1</v>
          </cell>
          <cell r="C10">
            <v>68</v>
          </cell>
          <cell r="D10">
            <v>1</v>
          </cell>
          <cell r="F10">
            <v>19</v>
          </cell>
          <cell r="G10">
            <v>18</v>
          </cell>
          <cell r="H10">
            <v>11</v>
          </cell>
          <cell r="I10">
            <v>4</v>
          </cell>
          <cell r="J10">
            <v>8</v>
          </cell>
          <cell r="L10">
            <v>13</v>
          </cell>
          <cell r="O10">
            <v>47</v>
          </cell>
          <cell r="P10">
            <v>1</v>
          </cell>
          <cell r="Q10">
            <v>1</v>
          </cell>
          <cell r="T10">
            <v>25</v>
          </cell>
          <cell r="V10">
            <v>16</v>
          </cell>
          <cell r="W10">
            <v>1</v>
          </cell>
          <cell r="X10">
            <v>37</v>
          </cell>
          <cell r="Z10">
            <v>20</v>
          </cell>
          <cell r="AA10">
            <v>29</v>
          </cell>
          <cell r="AB10">
            <v>27</v>
          </cell>
          <cell r="AC10">
            <v>14</v>
          </cell>
          <cell r="AF10">
            <v>3</v>
          </cell>
          <cell r="AG10">
            <v>5</v>
          </cell>
          <cell r="AH10">
            <v>29</v>
          </cell>
          <cell r="AK10">
            <v>12</v>
          </cell>
          <cell r="AL10">
            <v>1</v>
          </cell>
          <cell r="AN10">
            <v>59</v>
          </cell>
          <cell r="AO10">
            <v>2</v>
          </cell>
          <cell r="AP10">
            <v>2</v>
          </cell>
          <cell r="AQ10">
            <v>2</v>
          </cell>
          <cell r="AR10">
            <v>13</v>
          </cell>
          <cell r="AS10">
            <v>13</v>
          </cell>
          <cell r="AT10">
            <v>11</v>
          </cell>
          <cell r="AU10">
            <v>17</v>
          </cell>
          <cell r="AV10">
            <v>41</v>
          </cell>
          <cell r="AW10">
            <v>18</v>
          </cell>
          <cell r="AX10">
            <v>6</v>
          </cell>
          <cell r="AY10">
            <v>2</v>
          </cell>
          <cell r="BA10">
            <v>1</v>
          </cell>
          <cell r="BB10">
            <v>10</v>
          </cell>
          <cell r="BD10">
            <v>16</v>
          </cell>
          <cell r="BE10">
            <v>69</v>
          </cell>
          <cell r="BF10">
            <v>14</v>
          </cell>
          <cell r="BG10">
            <v>18</v>
          </cell>
          <cell r="BH10">
            <v>45</v>
          </cell>
          <cell r="BI10">
            <v>1</v>
          </cell>
          <cell r="BJ10">
            <v>1</v>
          </cell>
          <cell r="BM10">
            <v>1</v>
          </cell>
          <cell r="BN10">
            <v>2</v>
          </cell>
          <cell r="BO10">
            <v>18</v>
          </cell>
          <cell r="BR10">
            <v>23</v>
          </cell>
          <cell r="BS10">
            <v>33</v>
          </cell>
          <cell r="BT10">
            <v>5</v>
          </cell>
          <cell r="BV10">
            <v>14</v>
          </cell>
          <cell r="BW10">
            <v>37</v>
          </cell>
          <cell r="BY10">
            <v>33</v>
          </cell>
          <cell r="CD10">
            <v>21</v>
          </cell>
          <cell r="CE10">
            <v>37</v>
          </cell>
          <cell r="CF10">
            <v>9</v>
          </cell>
          <cell r="CG10">
            <v>1</v>
          </cell>
          <cell r="CH10">
            <v>1</v>
          </cell>
          <cell r="CI10">
            <v>17</v>
          </cell>
          <cell r="CJ10">
            <v>2</v>
          </cell>
          <cell r="CL10">
            <v>6</v>
          </cell>
          <cell r="CM10">
            <v>21</v>
          </cell>
          <cell r="CN10">
            <v>25</v>
          </cell>
          <cell r="CO10">
            <v>44</v>
          </cell>
          <cell r="CP10">
            <v>19</v>
          </cell>
          <cell r="CQ10">
            <v>35</v>
          </cell>
          <cell r="CS10">
            <v>46</v>
          </cell>
          <cell r="CT10">
            <v>1</v>
          </cell>
          <cell r="CY10">
            <v>1</v>
          </cell>
          <cell r="CZ10">
            <v>1</v>
          </cell>
          <cell r="DB10">
            <v>14</v>
          </cell>
          <cell r="DJ10">
            <v>20</v>
          </cell>
          <cell r="DK10">
            <v>4</v>
          </cell>
          <cell r="DL10">
            <v>35</v>
          </cell>
          <cell r="DN10">
            <v>3</v>
          </cell>
          <cell r="DO10">
            <v>24</v>
          </cell>
          <cell r="DP10">
            <v>41</v>
          </cell>
          <cell r="DQ10">
            <v>8</v>
          </cell>
          <cell r="DR10">
            <v>2</v>
          </cell>
          <cell r="DS10">
            <v>1</v>
          </cell>
          <cell r="DX10">
            <v>18</v>
          </cell>
          <cell r="DZ10">
            <v>26</v>
          </cell>
          <cell r="EB10">
            <v>27</v>
          </cell>
          <cell r="EC10">
            <v>2</v>
          </cell>
          <cell r="EF10">
            <v>18</v>
          </cell>
          <cell r="EG10">
            <v>26</v>
          </cell>
          <cell r="EH10">
            <v>8</v>
          </cell>
          <cell r="EI10">
            <v>29</v>
          </cell>
          <cell r="EJ10">
            <v>1</v>
          </cell>
          <cell r="EK10">
            <v>3</v>
          </cell>
          <cell r="EL10">
            <v>1</v>
          </cell>
          <cell r="EM10">
            <v>20</v>
          </cell>
          <cell r="EO10">
            <v>20</v>
          </cell>
          <cell r="EP10">
            <v>14</v>
          </cell>
          <cell r="EQ10">
            <v>1590</v>
          </cell>
        </row>
        <row r="11">
          <cell r="A11" t="str">
            <v>07</v>
          </cell>
          <cell r="C11">
            <v>22</v>
          </cell>
          <cell r="F11">
            <v>6</v>
          </cell>
          <cell r="G11">
            <v>3</v>
          </cell>
          <cell r="H11">
            <v>11</v>
          </cell>
          <cell r="I11">
            <v>3</v>
          </cell>
          <cell r="J11">
            <v>3</v>
          </cell>
          <cell r="L11">
            <v>20</v>
          </cell>
          <cell r="O11">
            <v>6</v>
          </cell>
          <cell r="P11">
            <v>8</v>
          </cell>
          <cell r="T11">
            <v>4</v>
          </cell>
          <cell r="V11">
            <v>1</v>
          </cell>
          <cell r="X11">
            <v>11</v>
          </cell>
          <cell r="Z11">
            <v>8</v>
          </cell>
          <cell r="AA11">
            <v>1</v>
          </cell>
          <cell r="AC11">
            <v>7</v>
          </cell>
          <cell r="AG11">
            <v>2</v>
          </cell>
          <cell r="AH11">
            <v>11</v>
          </cell>
          <cell r="AM11">
            <v>3</v>
          </cell>
          <cell r="AO11">
            <v>20</v>
          </cell>
          <cell r="AR11">
            <v>6</v>
          </cell>
          <cell r="AS11">
            <v>3</v>
          </cell>
          <cell r="AT11">
            <v>1</v>
          </cell>
          <cell r="AU11">
            <v>8</v>
          </cell>
          <cell r="AW11">
            <v>1</v>
          </cell>
          <cell r="AX11">
            <v>16</v>
          </cell>
          <cell r="BB11">
            <v>9</v>
          </cell>
          <cell r="BD11">
            <v>1</v>
          </cell>
          <cell r="BE11">
            <v>21</v>
          </cell>
          <cell r="BF11">
            <v>5</v>
          </cell>
          <cell r="BG11">
            <v>15</v>
          </cell>
          <cell r="BH11">
            <v>1</v>
          </cell>
          <cell r="BJ11">
            <v>5</v>
          </cell>
          <cell r="BR11">
            <v>1</v>
          </cell>
          <cell r="BS11">
            <v>4</v>
          </cell>
          <cell r="BT11">
            <v>19</v>
          </cell>
          <cell r="BV11">
            <v>3</v>
          </cell>
          <cell r="BW11">
            <v>9</v>
          </cell>
          <cell r="BY11">
            <v>9</v>
          </cell>
          <cell r="CC11">
            <v>1</v>
          </cell>
          <cell r="CD11">
            <v>12</v>
          </cell>
          <cell r="CG11">
            <v>40</v>
          </cell>
          <cell r="CH11">
            <v>7</v>
          </cell>
          <cell r="CI11">
            <v>13</v>
          </cell>
          <cell r="CJ11">
            <v>1</v>
          </cell>
          <cell r="CK11">
            <v>11</v>
          </cell>
          <cell r="CL11">
            <v>17</v>
          </cell>
          <cell r="CM11">
            <v>15</v>
          </cell>
          <cell r="CO11">
            <v>9</v>
          </cell>
          <cell r="CP11">
            <v>9</v>
          </cell>
          <cell r="CQ11">
            <v>2</v>
          </cell>
          <cell r="CR11">
            <v>1</v>
          </cell>
          <cell r="CS11">
            <v>1</v>
          </cell>
          <cell r="DD11">
            <v>6</v>
          </cell>
          <cell r="DJ11">
            <v>3</v>
          </cell>
          <cell r="DK11">
            <v>2</v>
          </cell>
          <cell r="DL11">
            <v>13</v>
          </cell>
          <cell r="DN11">
            <v>2</v>
          </cell>
          <cell r="DO11">
            <v>6</v>
          </cell>
          <cell r="DQ11">
            <v>8</v>
          </cell>
          <cell r="DX11">
            <v>12</v>
          </cell>
          <cell r="DZ11">
            <v>7</v>
          </cell>
          <cell r="EB11">
            <v>12</v>
          </cell>
          <cell r="ED11">
            <v>1</v>
          </cell>
          <cell r="EF11">
            <v>2</v>
          </cell>
          <cell r="EG11">
            <v>1</v>
          </cell>
          <cell r="EH11">
            <v>30</v>
          </cell>
          <cell r="EI11">
            <v>1</v>
          </cell>
          <cell r="EM11">
            <v>12</v>
          </cell>
          <cell r="EO11">
            <v>1</v>
          </cell>
          <cell r="EQ11">
            <v>545</v>
          </cell>
        </row>
        <row r="12">
          <cell r="A12" t="str">
            <v>08</v>
          </cell>
          <cell r="C12">
            <v>7</v>
          </cell>
          <cell r="F12">
            <v>3</v>
          </cell>
          <cell r="G12">
            <v>3</v>
          </cell>
          <cell r="H12">
            <v>1</v>
          </cell>
          <cell r="I12">
            <v>1</v>
          </cell>
          <cell r="J12">
            <v>2</v>
          </cell>
          <cell r="L12">
            <v>5</v>
          </cell>
          <cell r="P12">
            <v>8</v>
          </cell>
          <cell r="T12">
            <v>2</v>
          </cell>
          <cell r="X12">
            <v>8</v>
          </cell>
          <cell r="AA12">
            <v>1</v>
          </cell>
          <cell r="AC12">
            <v>5</v>
          </cell>
          <cell r="AG12">
            <v>1</v>
          </cell>
          <cell r="AH12">
            <v>3</v>
          </cell>
          <cell r="AO12">
            <v>5</v>
          </cell>
          <cell r="AU12">
            <v>2</v>
          </cell>
          <cell r="AW12">
            <v>1</v>
          </cell>
          <cell r="AX12">
            <v>8</v>
          </cell>
          <cell r="BB12">
            <v>4</v>
          </cell>
          <cell r="BE12">
            <v>9</v>
          </cell>
          <cell r="BG12">
            <v>6</v>
          </cell>
          <cell r="BH12">
            <v>7</v>
          </cell>
          <cell r="BJ12">
            <v>4</v>
          </cell>
          <cell r="BT12">
            <v>9</v>
          </cell>
          <cell r="BV12">
            <v>2</v>
          </cell>
          <cell r="BW12">
            <v>6</v>
          </cell>
          <cell r="BY12">
            <v>3</v>
          </cell>
          <cell r="CD12">
            <v>1</v>
          </cell>
          <cell r="CG12">
            <v>2</v>
          </cell>
          <cell r="CH12">
            <v>21</v>
          </cell>
          <cell r="CK12">
            <v>1</v>
          </cell>
          <cell r="CL12">
            <v>2</v>
          </cell>
          <cell r="CM12">
            <v>10</v>
          </cell>
          <cell r="CO12">
            <v>1</v>
          </cell>
          <cell r="CP12">
            <v>1</v>
          </cell>
          <cell r="CR12">
            <v>1</v>
          </cell>
          <cell r="CX12">
            <v>4</v>
          </cell>
          <cell r="DJ12">
            <v>2</v>
          </cell>
          <cell r="DK12">
            <v>2</v>
          </cell>
          <cell r="DL12">
            <v>5</v>
          </cell>
          <cell r="DO12">
            <v>3</v>
          </cell>
          <cell r="DQ12">
            <v>4</v>
          </cell>
          <cell r="DX12">
            <v>7</v>
          </cell>
          <cell r="DZ12">
            <v>3</v>
          </cell>
          <cell r="EB12">
            <v>8</v>
          </cell>
          <cell r="EH12">
            <v>8</v>
          </cell>
          <cell r="EM12">
            <v>5</v>
          </cell>
          <cell r="EQ12">
            <v>207</v>
          </cell>
        </row>
        <row r="13">
          <cell r="A13" t="str">
            <v>09</v>
          </cell>
          <cell r="B13">
            <v>1</v>
          </cell>
          <cell r="C13">
            <v>27</v>
          </cell>
          <cell r="E13">
            <v>1</v>
          </cell>
          <cell r="F13">
            <v>14</v>
          </cell>
          <cell r="G13">
            <v>8</v>
          </cell>
          <cell r="H13">
            <v>9</v>
          </cell>
          <cell r="I13">
            <v>10</v>
          </cell>
          <cell r="J13">
            <v>6</v>
          </cell>
          <cell r="L13">
            <v>8</v>
          </cell>
          <cell r="O13">
            <v>5</v>
          </cell>
          <cell r="P13">
            <v>26</v>
          </cell>
          <cell r="T13">
            <v>6</v>
          </cell>
          <cell r="V13">
            <v>2</v>
          </cell>
          <cell r="X13">
            <v>12</v>
          </cell>
          <cell r="Z13">
            <v>13</v>
          </cell>
          <cell r="AA13">
            <v>5</v>
          </cell>
          <cell r="AC13">
            <v>9</v>
          </cell>
          <cell r="AG13">
            <v>2</v>
          </cell>
          <cell r="AH13">
            <v>10</v>
          </cell>
          <cell r="AK13">
            <v>1</v>
          </cell>
          <cell r="AM13">
            <v>2</v>
          </cell>
          <cell r="AN13">
            <v>1</v>
          </cell>
          <cell r="AO13">
            <v>21</v>
          </cell>
          <cell r="AR13">
            <v>6</v>
          </cell>
          <cell r="AS13">
            <v>1</v>
          </cell>
          <cell r="AT13">
            <v>2</v>
          </cell>
          <cell r="AU13">
            <v>4</v>
          </cell>
          <cell r="AV13">
            <v>1</v>
          </cell>
          <cell r="AW13">
            <v>2</v>
          </cell>
          <cell r="AX13">
            <v>21</v>
          </cell>
          <cell r="BB13">
            <v>8</v>
          </cell>
          <cell r="BD13">
            <v>4</v>
          </cell>
          <cell r="BE13">
            <v>21</v>
          </cell>
          <cell r="BF13">
            <v>4</v>
          </cell>
          <cell r="BG13">
            <v>18</v>
          </cell>
          <cell r="BH13">
            <v>11</v>
          </cell>
          <cell r="BJ13">
            <v>7</v>
          </cell>
          <cell r="BN13">
            <v>1</v>
          </cell>
          <cell r="BO13">
            <v>3</v>
          </cell>
          <cell r="BP13">
            <v>2</v>
          </cell>
          <cell r="BS13">
            <v>4</v>
          </cell>
          <cell r="BT13">
            <v>18</v>
          </cell>
          <cell r="BV13">
            <v>3</v>
          </cell>
          <cell r="BW13">
            <v>11</v>
          </cell>
          <cell r="BY13">
            <v>10</v>
          </cell>
          <cell r="CA13">
            <v>1</v>
          </cell>
          <cell r="CC13">
            <v>1</v>
          </cell>
          <cell r="CD13">
            <v>7</v>
          </cell>
          <cell r="CF13">
            <v>1</v>
          </cell>
          <cell r="CG13">
            <v>32</v>
          </cell>
          <cell r="CH13">
            <v>51</v>
          </cell>
          <cell r="CI13">
            <v>7</v>
          </cell>
          <cell r="CK13">
            <v>18</v>
          </cell>
          <cell r="CL13">
            <v>8</v>
          </cell>
          <cell r="CM13">
            <v>21</v>
          </cell>
          <cell r="CO13">
            <v>10</v>
          </cell>
          <cell r="CP13">
            <v>9</v>
          </cell>
          <cell r="CR13">
            <v>1</v>
          </cell>
          <cell r="CX13">
            <v>4</v>
          </cell>
          <cell r="DJ13">
            <v>11</v>
          </cell>
          <cell r="DK13">
            <v>6</v>
          </cell>
          <cell r="DL13">
            <v>10</v>
          </cell>
          <cell r="DO13">
            <v>11</v>
          </cell>
          <cell r="DQ13">
            <v>10</v>
          </cell>
          <cell r="DX13">
            <v>15</v>
          </cell>
          <cell r="DZ13">
            <v>6</v>
          </cell>
          <cell r="EB13">
            <v>9</v>
          </cell>
          <cell r="EF13">
            <v>6</v>
          </cell>
          <cell r="EH13">
            <v>19</v>
          </cell>
          <cell r="EI13">
            <v>1</v>
          </cell>
          <cell r="EL13">
            <v>1</v>
          </cell>
          <cell r="EM13">
            <v>12</v>
          </cell>
          <cell r="EO13">
            <v>7</v>
          </cell>
          <cell r="EP13">
            <v>5</v>
          </cell>
          <cell r="EQ13">
            <v>661</v>
          </cell>
        </row>
        <row r="14">
          <cell r="A14" t="str">
            <v>10</v>
          </cell>
          <cell r="C14">
            <v>3</v>
          </cell>
          <cell r="F14">
            <v>4</v>
          </cell>
          <cell r="H14">
            <v>1</v>
          </cell>
          <cell r="I14">
            <v>1</v>
          </cell>
          <cell r="J14">
            <v>1</v>
          </cell>
          <cell r="L14">
            <v>2</v>
          </cell>
          <cell r="P14">
            <v>6</v>
          </cell>
          <cell r="T14">
            <v>1</v>
          </cell>
          <cell r="V14">
            <v>1</v>
          </cell>
          <cell r="X14">
            <v>4</v>
          </cell>
          <cell r="AC14">
            <v>1</v>
          </cell>
          <cell r="AG14">
            <v>1</v>
          </cell>
          <cell r="AH14">
            <v>4</v>
          </cell>
          <cell r="AO14">
            <v>5</v>
          </cell>
          <cell r="AR14">
            <v>1</v>
          </cell>
          <cell r="AS14">
            <v>1</v>
          </cell>
          <cell r="AT14">
            <v>1</v>
          </cell>
          <cell r="AX14">
            <v>4</v>
          </cell>
          <cell r="BB14">
            <v>2</v>
          </cell>
          <cell r="BD14">
            <v>1</v>
          </cell>
          <cell r="BE14">
            <v>6</v>
          </cell>
          <cell r="BG14">
            <v>4</v>
          </cell>
          <cell r="BH14">
            <v>1</v>
          </cell>
          <cell r="BJ14">
            <v>2</v>
          </cell>
          <cell r="BT14">
            <v>3</v>
          </cell>
          <cell r="BV14">
            <v>1</v>
          </cell>
          <cell r="BW14">
            <v>6</v>
          </cell>
          <cell r="BY14">
            <v>1</v>
          </cell>
          <cell r="CD14">
            <v>1</v>
          </cell>
          <cell r="CG14">
            <v>9</v>
          </cell>
          <cell r="CH14">
            <v>6</v>
          </cell>
          <cell r="CK14">
            <v>3</v>
          </cell>
          <cell r="CL14">
            <v>1</v>
          </cell>
          <cell r="CM14">
            <v>6</v>
          </cell>
          <cell r="CO14">
            <v>2</v>
          </cell>
          <cell r="CP14">
            <v>2</v>
          </cell>
          <cell r="CX14">
            <v>2</v>
          </cell>
          <cell r="DJ14">
            <v>2</v>
          </cell>
          <cell r="DL14">
            <v>5</v>
          </cell>
          <cell r="DN14">
            <v>1</v>
          </cell>
          <cell r="DO14">
            <v>2</v>
          </cell>
          <cell r="DQ14">
            <v>4</v>
          </cell>
          <cell r="DX14">
            <v>3</v>
          </cell>
          <cell r="DZ14">
            <v>1</v>
          </cell>
          <cell r="EB14">
            <v>4</v>
          </cell>
          <cell r="EH14">
            <v>6</v>
          </cell>
          <cell r="EM14">
            <v>2</v>
          </cell>
          <cell r="EP14">
            <v>1</v>
          </cell>
          <cell r="EQ14">
            <v>132</v>
          </cell>
        </row>
        <row r="15">
          <cell r="A15" t="str">
            <v>11</v>
          </cell>
          <cell r="C15">
            <v>36</v>
          </cell>
          <cell r="E15">
            <v>2</v>
          </cell>
          <cell r="F15">
            <v>25</v>
          </cell>
          <cell r="G15">
            <v>19</v>
          </cell>
          <cell r="H15">
            <v>14</v>
          </cell>
          <cell r="I15">
            <v>11</v>
          </cell>
          <cell r="J15">
            <v>9</v>
          </cell>
          <cell r="K15">
            <v>1</v>
          </cell>
          <cell r="L15">
            <v>18</v>
          </cell>
          <cell r="O15">
            <v>14</v>
          </cell>
          <cell r="P15">
            <v>30</v>
          </cell>
          <cell r="R15">
            <v>2</v>
          </cell>
          <cell r="T15">
            <v>18</v>
          </cell>
          <cell r="V15">
            <v>6</v>
          </cell>
          <cell r="W15">
            <v>2</v>
          </cell>
          <cell r="X15">
            <v>25</v>
          </cell>
          <cell r="Z15">
            <v>17</v>
          </cell>
          <cell r="AA15">
            <v>13</v>
          </cell>
          <cell r="AC15">
            <v>24</v>
          </cell>
          <cell r="AG15">
            <v>2</v>
          </cell>
          <cell r="AH15">
            <v>20</v>
          </cell>
          <cell r="AK15">
            <v>3</v>
          </cell>
          <cell r="AM15">
            <v>4</v>
          </cell>
          <cell r="AN15">
            <v>5</v>
          </cell>
          <cell r="AO15">
            <v>28</v>
          </cell>
          <cell r="AP15">
            <v>2</v>
          </cell>
          <cell r="AR15">
            <v>7</v>
          </cell>
          <cell r="AS15">
            <v>7</v>
          </cell>
          <cell r="AT15">
            <v>14</v>
          </cell>
          <cell r="AU15">
            <v>13</v>
          </cell>
          <cell r="AW15">
            <v>2</v>
          </cell>
          <cell r="AX15">
            <v>42</v>
          </cell>
          <cell r="AY15">
            <v>1</v>
          </cell>
          <cell r="BA15">
            <v>1</v>
          </cell>
          <cell r="BB15">
            <v>16</v>
          </cell>
          <cell r="BD15">
            <v>13</v>
          </cell>
          <cell r="BE15">
            <v>44</v>
          </cell>
          <cell r="BF15">
            <v>3</v>
          </cell>
          <cell r="BG15">
            <v>28</v>
          </cell>
          <cell r="BH15">
            <v>19</v>
          </cell>
          <cell r="BJ15">
            <v>3</v>
          </cell>
          <cell r="BN15">
            <v>2</v>
          </cell>
          <cell r="BO15">
            <v>10</v>
          </cell>
          <cell r="BR15">
            <v>2</v>
          </cell>
          <cell r="BS15">
            <v>1</v>
          </cell>
          <cell r="BT15">
            <v>34</v>
          </cell>
          <cell r="BV15">
            <v>9</v>
          </cell>
          <cell r="BW15">
            <v>21</v>
          </cell>
          <cell r="BX15">
            <v>2</v>
          </cell>
          <cell r="BY15">
            <v>16</v>
          </cell>
          <cell r="CA15">
            <v>1</v>
          </cell>
          <cell r="CC15">
            <v>2</v>
          </cell>
          <cell r="CD15">
            <v>13</v>
          </cell>
          <cell r="CE15">
            <v>15</v>
          </cell>
          <cell r="CF15">
            <v>12</v>
          </cell>
          <cell r="CG15">
            <v>59</v>
          </cell>
          <cell r="CH15">
            <v>46</v>
          </cell>
          <cell r="CI15">
            <v>7</v>
          </cell>
          <cell r="CJ15">
            <v>10</v>
          </cell>
          <cell r="CK15">
            <v>51</v>
          </cell>
          <cell r="CL15">
            <v>34</v>
          </cell>
          <cell r="CM15">
            <v>52</v>
          </cell>
          <cell r="CN15">
            <v>6</v>
          </cell>
          <cell r="CO15">
            <v>26</v>
          </cell>
          <cell r="CP15">
            <v>22</v>
          </cell>
          <cell r="CS15">
            <v>15</v>
          </cell>
          <cell r="DJ15">
            <v>11</v>
          </cell>
          <cell r="DK15">
            <v>9</v>
          </cell>
          <cell r="DL15">
            <v>22</v>
          </cell>
          <cell r="DN15">
            <v>5</v>
          </cell>
          <cell r="DO15">
            <v>18</v>
          </cell>
          <cell r="DP15">
            <v>1</v>
          </cell>
          <cell r="DQ15">
            <v>33</v>
          </cell>
          <cell r="DX15">
            <v>23</v>
          </cell>
          <cell r="DZ15">
            <v>10</v>
          </cell>
          <cell r="EB15">
            <v>32</v>
          </cell>
          <cell r="EF15">
            <v>12</v>
          </cell>
          <cell r="EG15">
            <v>8</v>
          </cell>
          <cell r="EH15">
            <v>50</v>
          </cell>
          <cell r="EI15">
            <v>12</v>
          </cell>
          <cell r="EK15">
            <v>1</v>
          </cell>
          <cell r="EL15">
            <v>3</v>
          </cell>
          <cell r="EM15">
            <v>29</v>
          </cell>
          <cell r="EO15">
            <v>15</v>
          </cell>
          <cell r="EP15">
            <v>12</v>
          </cell>
          <cell r="EQ15">
            <v>1337</v>
          </cell>
        </row>
        <row r="16">
          <cell r="A16" t="str">
            <v>12</v>
          </cell>
          <cell r="C16">
            <v>9</v>
          </cell>
          <cell r="F16">
            <v>8</v>
          </cell>
          <cell r="G16">
            <v>3</v>
          </cell>
          <cell r="I16">
            <v>5</v>
          </cell>
          <cell r="J16">
            <v>1</v>
          </cell>
          <cell r="L16">
            <v>8</v>
          </cell>
          <cell r="O16">
            <v>1</v>
          </cell>
          <cell r="P16">
            <v>5</v>
          </cell>
          <cell r="T16">
            <v>4</v>
          </cell>
          <cell r="V16">
            <v>1</v>
          </cell>
          <cell r="X16">
            <v>9</v>
          </cell>
          <cell r="Z16">
            <v>4</v>
          </cell>
          <cell r="AA16">
            <v>2</v>
          </cell>
          <cell r="AC16">
            <v>7</v>
          </cell>
          <cell r="AF16">
            <v>1</v>
          </cell>
          <cell r="AH16">
            <v>8</v>
          </cell>
          <cell r="AK16">
            <v>1</v>
          </cell>
          <cell r="AO16">
            <v>9</v>
          </cell>
          <cell r="AR16">
            <v>3</v>
          </cell>
          <cell r="AS16">
            <v>1</v>
          </cell>
          <cell r="AT16">
            <v>1</v>
          </cell>
          <cell r="AU16">
            <v>3</v>
          </cell>
          <cell r="AX16">
            <v>19</v>
          </cell>
          <cell r="BA16">
            <v>1</v>
          </cell>
          <cell r="BB16">
            <v>3</v>
          </cell>
          <cell r="BD16">
            <v>2</v>
          </cell>
          <cell r="BE16">
            <v>19</v>
          </cell>
          <cell r="BF16">
            <v>1</v>
          </cell>
          <cell r="BG16">
            <v>11</v>
          </cell>
          <cell r="BH16">
            <v>3</v>
          </cell>
          <cell r="BJ16">
            <v>3</v>
          </cell>
          <cell r="BM16">
            <v>1</v>
          </cell>
          <cell r="BO16">
            <v>1</v>
          </cell>
          <cell r="BT16">
            <v>6</v>
          </cell>
          <cell r="BV16">
            <v>7</v>
          </cell>
          <cell r="BW16">
            <v>7</v>
          </cell>
          <cell r="BY16">
            <v>4</v>
          </cell>
          <cell r="CE16">
            <v>4</v>
          </cell>
          <cell r="CF16">
            <v>1</v>
          </cell>
          <cell r="CG16">
            <v>12</v>
          </cell>
          <cell r="CH16">
            <v>33</v>
          </cell>
          <cell r="CI16">
            <v>1</v>
          </cell>
          <cell r="CJ16">
            <v>1</v>
          </cell>
          <cell r="CK16">
            <v>4</v>
          </cell>
          <cell r="CL16">
            <v>7</v>
          </cell>
          <cell r="CM16">
            <v>9</v>
          </cell>
          <cell r="CN16">
            <v>1</v>
          </cell>
          <cell r="CO16">
            <v>7</v>
          </cell>
          <cell r="CP16">
            <v>2</v>
          </cell>
          <cell r="CS16">
            <v>1</v>
          </cell>
          <cell r="CX16">
            <v>2</v>
          </cell>
          <cell r="DJ16">
            <v>1</v>
          </cell>
          <cell r="DK16">
            <v>1</v>
          </cell>
          <cell r="DL16">
            <v>6</v>
          </cell>
          <cell r="DO16">
            <v>6</v>
          </cell>
          <cell r="DP16">
            <v>1</v>
          </cell>
          <cell r="DQ16">
            <v>7</v>
          </cell>
          <cell r="DX16">
            <v>4</v>
          </cell>
          <cell r="DZ16">
            <v>3</v>
          </cell>
          <cell r="EB16">
            <v>26</v>
          </cell>
          <cell r="EH16">
            <v>10</v>
          </cell>
          <cell r="EM16">
            <v>6</v>
          </cell>
          <cell r="EO16">
            <v>6</v>
          </cell>
          <cell r="EQ16">
            <v>344</v>
          </cell>
        </row>
        <row r="17">
          <cell r="A17" t="str">
            <v>13</v>
          </cell>
          <cell r="C17">
            <v>3</v>
          </cell>
          <cell r="L17">
            <v>1</v>
          </cell>
          <cell r="P17">
            <v>4</v>
          </cell>
          <cell r="X17">
            <v>3</v>
          </cell>
          <cell r="AC17">
            <v>3</v>
          </cell>
          <cell r="AO17">
            <v>3</v>
          </cell>
          <cell r="AX17">
            <v>6</v>
          </cell>
          <cell r="BD17">
            <v>1</v>
          </cell>
          <cell r="BE17">
            <v>5</v>
          </cell>
          <cell r="BH17">
            <v>3</v>
          </cell>
          <cell r="BJ17">
            <v>1</v>
          </cell>
          <cell r="BT17">
            <v>3</v>
          </cell>
          <cell r="BW17">
            <v>2</v>
          </cell>
          <cell r="CE17">
            <v>1</v>
          </cell>
          <cell r="CG17">
            <v>1</v>
          </cell>
          <cell r="CH17">
            <v>14</v>
          </cell>
          <cell r="CL17">
            <v>3</v>
          </cell>
          <cell r="CM17">
            <v>4</v>
          </cell>
          <cell r="CX17">
            <v>1</v>
          </cell>
          <cell r="DD17">
            <v>25</v>
          </cell>
          <cell r="DL17">
            <v>1</v>
          </cell>
          <cell r="DQ17">
            <v>1</v>
          </cell>
          <cell r="EB17">
            <v>2</v>
          </cell>
          <cell r="EH17">
            <v>4</v>
          </cell>
          <cell r="EQ17">
            <v>95</v>
          </cell>
        </row>
        <row r="18">
          <cell r="A18" t="str">
            <v>14</v>
          </cell>
          <cell r="C18">
            <v>27</v>
          </cell>
          <cell r="E18">
            <v>3</v>
          </cell>
          <cell r="F18">
            <v>8</v>
          </cell>
          <cell r="G18">
            <v>10</v>
          </cell>
          <cell r="H18">
            <v>7</v>
          </cell>
          <cell r="I18">
            <v>6</v>
          </cell>
          <cell r="J18">
            <v>12</v>
          </cell>
          <cell r="L18">
            <v>11</v>
          </cell>
          <cell r="O18">
            <v>4</v>
          </cell>
          <cell r="P18">
            <v>29</v>
          </cell>
          <cell r="T18">
            <v>7</v>
          </cell>
          <cell r="V18">
            <v>6</v>
          </cell>
          <cell r="X18">
            <v>19</v>
          </cell>
          <cell r="Z18">
            <v>6</v>
          </cell>
          <cell r="AA18">
            <v>7</v>
          </cell>
          <cell r="AC18">
            <v>17</v>
          </cell>
          <cell r="AG18">
            <v>3</v>
          </cell>
          <cell r="AH18">
            <v>13</v>
          </cell>
          <cell r="AK18">
            <v>2</v>
          </cell>
          <cell r="AN18">
            <v>1</v>
          </cell>
          <cell r="AO18">
            <v>28</v>
          </cell>
          <cell r="AR18">
            <v>6</v>
          </cell>
          <cell r="AS18">
            <v>3</v>
          </cell>
          <cell r="AT18">
            <v>5</v>
          </cell>
          <cell r="AU18">
            <v>5</v>
          </cell>
          <cell r="AX18">
            <v>27</v>
          </cell>
          <cell r="BB18">
            <v>5</v>
          </cell>
          <cell r="BD18">
            <v>6</v>
          </cell>
          <cell r="BE18">
            <v>21</v>
          </cell>
          <cell r="BG18">
            <v>22</v>
          </cell>
          <cell r="BH18">
            <v>15</v>
          </cell>
          <cell r="BJ18">
            <v>4</v>
          </cell>
          <cell r="BO18">
            <v>7</v>
          </cell>
          <cell r="BR18">
            <v>2</v>
          </cell>
          <cell r="BT18">
            <v>26</v>
          </cell>
          <cell r="BV18">
            <v>3</v>
          </cell>
          <cell r="BW18">
            <v>17</v>
          </cell>
          <cell r="BY18">
            <v>17</v>
          </cell>
          <cell r="CA18">
            <v>1</v>
          </cell>
          <cell r="CD18">
            <v>7</v>
          </cell>
          <cell r="CE18">
            <v>5</v>
          </cell>
          <cell r="CG18">
            <v>43</v>
          </cell>
          <cell r="CH18">
            <v>45</v>
          </cell>
          <cell r="CK18">
            <v>6</v>
          </cell>
          <cell r="CL18">
            <v>18</v>
          </cell>
          <cell r="CM18">
            <v>28</v>
          </cell>
          <cell r="CO18">
            <v>10</v>
          </cell>
          <cell r="CP18">
            <v>8</v>
          </cell>
          <cell r="CS18">
            <v>1</v>
          </cell>
          <cell r="DD18">
            <v>2</v>
          </cell>
          <cell r="DJ18">
            <v>12</v>
          </cell>
          <cell r="DK18">
            <v>7</v>
          </cell>
          <cell r="DL18">
            <v>14</v>
          </cell>
          <cell r="DN18">
            <v>2</v>
          </cell>
          <cell r="DO18">
            <v>5</v>
          </cell>
          <cell r="DQ18">
            <v>20</v>
          </cell>
          <cell r="DU18">
            <v>1</v>
          </cell>
          <cell r="DX18">
            <v>11</v>
          </cell>
          <cell r="DZ18">
            <v>15</v>
          </cell>
          <cell r="EB18">
            <v>9</v>
          </cell>
          <cell r="EF18">
            <v>4</v>
          </cell>
          <cell r="EG18">
            <v>2</v>
          </cell>
          <cell r="EH18">
            <v>37</v>
          </cell>
          <cell r="EM18">
            <v>17</v>
          </cell>
          <cell r="EO18">
            <v>7</v>
          </cell>
          <cell r="EQ18">
            <v>754</v>
          </cell>
        </row>
        <row r="19">
          <cell r="A19" t="str">
            <v>15</v>
          </cell>
          <cell r="C19">
            <v>16</v>
          </cell>
          <cell r="F19">
            <v>1</v>
          </cell>
          <cell r="I19">
            <v>3</v>
          </cell>
          <cell r="P19">
            <v>15</v>
          </cell>
          <cell r="T19">
            <v>1</v>
          </cell>
          <cell r="X19">
            <v>1</v>
          </cell>
          <cell r="Z19">
            <v>3</v>
          </cell>
          <cell r="AC19">
            <v>1</v>
          </cell>
          <cell r="AO19">
            <v>6</v>
          </cell>
          <cell r="AR19">
            <v>1</v>
          </cell>
          <cell r="AS19">
            <v>4</v>
          </cell>
          <cell r="AT19">
            <v>6</v>
          </cell>
          <cell r="AX19">
            <v>13</v>
          </cell>
          <cell r="BD19">
            <v>1</v>
          </cell>
          <cell r="BE19">
            <v>3</v>
          </cell>
          <cell r="BG19">
            <v>5</v>
          </cell>
          <cell r="BH19">
            <v>19</v>
          </cell>
          <cell r="BJ19">
            <v>1</v>
          </cell>
          <cell r="BT19">
            <v>6</v>
          </cell>
          <cell r="BW19">
            <v>6</v>
          </cell>
          <cell r="BY19">
            <v>1</v>
          </cell>
          <cell r="CC19">
            <v>1</v>
          </cell>
          <cell r="CD19">
            <v>1</v>
          </cell>
          <cell r="CE19">
            <v>1</v>
          </cell>
          <cell r="CG19">
            <v>13</v>
          </cell>
          <cell r="CH19">
            <v>5</v>
          </cell>
          <cell r="CK19">
            <v>27</v>
          </cell>
          <cell r="CL19">
            <v>8</v>
          </cell>
          <cell r="CM19">
            <v>6</v>
          </cell>
          <cell r="CR19">
            <v>4</v>
          </cell>
          <cell r="DD19">
            <v>91</v>
          </cell>
          <cell r="DL19">
            <v>2</v>
          </cell>
          <cell r="DN19">
            <v>2</v>
          </cell>
          <cell r="DQ19">
            <v>10</v>
          </cell>
          <cell r="EB19">
            <v>12</v>
          </cell>
          <cell r="EH19">
            <v>8</v>
          </cell>
          <cell r="EQ19">
            <v>304</v>
          </cell>
        </row>
        <row r="20">
          <cell r="A20" t="str">
            <v>16</v>
          </cell>
          <cell r="C20">
            <v>39</v>
          </cell>
          <cell r="E20">
            <v>6</v>
          </cell>
          <cell r="F20">
            <v>23</v>
          </cell>
          <cell r="G20">
            <v>17</v>
          </cell>
          <cell r="H20">
            <v>1</v>
          </cell>
          <cell r="I20">
            <v>6</v>
          </cell>
          <cell r="K20">
            <v>1</v>
          </cell>
          <cell r="L20">
            <v>21</v>
          </cell>
          <cell r="O20">
            <v>28</v>
          </cell>
          <cell r="P20">
            <v>2</v>
          </cell>
          <cell r="R20">
            <v>3</v>
          </cell>
          <cell r="T20">
            <v>16</v>
          </cell>
          <cell r="V20">
            <v>7</v>
          </cell>
          <cell r="X20">
            <v>24</v>
          </cell>
          <cell r="Z20">
            <v>7</v>
          </cell>
          <cell r="AA20">
            <v>14</v>
          </cell>
          <cell r="AC20">
            <v>19</v>
          </cell>
          <cell r="AF20">
            <v>1</v>
          </cell>
          <cell r="AG20">
            <v>1</v>
          </cell>
          <cell r="AH20">
            <v>19</v>
          </cell>
          <cell r="AI20">
            <v>1</v>
          </cell>
          <cell r="AM20">
            <v>8</v>
          </cell>
          <cell r="AN20">
            <v>24</v>
          </cell>
          <cell r="AR20">
            <v>1</v>
          </cell>
          <cell r="AT20">
            <v>2</v>
          </cell>
          <cell r="AV20">
            <v>2</v>
          </cell>
          <cell r="AW20">
            <v>3</v>
          </cell>
          <cell r="AX20">
            <v>44</v>
          </cell>
          <cell r="BB20">
            <v>1</v>
          </cell>
          <cell r="BD20">
            <v>1</v>
          </cell>
          <cell r="BE20">
            <v>34</v>
          </cell>
          <cell r="BF20">
            <v>4</v>
          </cell>
          <cell r="BG20">
            <v>36</v>
          </cell>
          <cell r="BH20">
            <v>1</v>
          </cell>
          <cell r="BI20">
            <v>1</v>
          </cell>
          <cell r="BJ20">
            <v>1</v>
          </cell>
          <cell r="BS20">
            <v>7</v>
          </cell>
          <cell r="BT20">
            <v>23</v>
          </cell>
          <cell r="BV20">
            <v>3</v>
          </cell>
          <cell r="BW20">
            <v>27</v>
          </cell>
          <cell r="BY20">
            <v>18</v>
          </cell>
          <cell r="CA20">
            <v>4</v>
          </cell>
          <cell r="CD20">
            <v>7</v>
          </cell>
          <cell r="CE20">
            <v>1</v>
          </cell>
          <cell r="CG20">
            <v>2</v>
          </cell>
          <cell r="CH20">
            <v>3</v>
          </cell>
          <cell r="CI20">
            <v>67</v>
          </cell>
          <cell r="CK20">
            <v>24</v>
          </cell>
          <cell r="CL20">
            <v>40</v>
          </cell>
          <cell r="CM20">
            <v>43</v>
          </cell>
          <cell r="CN20">
            <v>4</v>
          </cell>
          <cell r="CO20">
            <v>3</v>
          </cell>
          <cell r="CP20">
            <v>19</v>
          </cell>
          <cell r="CQ20">
            <v>12</v>
          </cell>
          <cell r="CX20">
            <v>2</v>
          </cell>
          <cell r="DL20">
            <v>28</v>
          </cell>
          <cell r="DO20">
            <v>17</v>
          </cell>
          <cell r="DP20">
            <v>3</v>
          </cell>
          <cell r="DQ20">
            <v>38</v>
          </cell>
          <cell r="DR20">
            <v>1</v>
          </cell>
          <cell r="DX20">
            <v>25</v>
          </cell>
          <cell r="EB20">
            <v>22</v>
          </cell>
          <cell r="ED20">
            <v>3</v>
          </cell>
          <cell r="EH20">
            <v>56</v>
          </cell>
          <cell r="EI20">
            <v>6</v>
          </cell>
          <cell r="EK20">
            <v>1</v>
          </cell>
          <cell r="EM20">
            <v>26</v>
          </cell>
          <cell r="EN20">
            <v>1</v>
          </cell>
          <cell r="EO20">
            <v>4</v>
          </cell>
          <cell r="EQ20">
            <v>959</v>
          </cell>
        </row>
        <row r="21">
          <cell r="A21" t="str">
            <v>17</v>
          </cell>
          <cell r="C21">
            <v>7</v>
          </cell>
          <cell r="F21">
            <v>7</v>
          </cell>
          <cell r="G21">
            <v>1</v>
          </cell>
          <cell r="I21">
            <v>2</v>
          </cell>
          <cell r="K21">
            <v>1</v>
          </cell>
          <cell r="L21">
            <v>4</v>
          </cell>
          <cell r="O21">
            <v>2</v>
          </cell>
          <cell r="P21">
            <v>8</v>
          </cell>
          <cell r="T21">
            <v>3</v>
          </cell>
          <cell r="X21">
            <v>3</v>
          </cell>
          <cell r="Z21">
            <v>2</v>
          </cell>
          <cell r="AA21">
            <v>1</v>
          </cell>
          <cell r="AC21">
            <v>4</v>
          </cell>
          <cell r="AH21">
            <v>4</v>
          </cell>
          <cell r="AM21">
            <v>2</v>
          </cell>
          <cell r="AN21">
            <v>3</v>
          </cell>
          <cell r="AX21">
            <v>10</v>
          </cell>
          <cell r="BE21">
            <v>8</v>
          </cell>
          <cell r="BF21">
            <v>1</v>
          </cell>
          <cell r="BH21">
            <v>6</v>
          </cell>
          <cell r="BI21">
            <v>1</v>
          </cell>
          <cell r="BJ21">
            <v>5</v>
          </cell>
          <cell r="BO21">
            <v>3</v>
          </cell>
          <cell r="BT21">
            <v>5</v>
          </cell>
          <cell r="BW21">
            <v>9</v>
          </cell>
          <cell r="BY21">
            <v>3</v>
          </cell>
          <cell r="CD21">
            <v>1</v>
          </cell>
          <cell r="CE21">
            <v>18</v>
          </cell>
          <cell r="CG21">
            <v>1</v>
          </cell>
          <cell r="CH21">
            <v>20</v>
          </cell>
          <cell r="CI21">
            <v>1</v>
          </cell>
          <cell r="CK21">
            <v>3</v>
          </cell>
          <cell r="CL21">
            <v>16</v>
          </cell>
          <cell r="CM21">
            <v>11</v>
          </cell>
          <cell r="CO21">
            <v>5</v>
          </cell>
          <cell r="CQ21">
            <v>2</v>
          </cell>
          <cell r="CR21">
            <v>2</v>
          </cell>
          <cell r="CX21">
            <v>3</v>
          </cell>
          <cell r="DL21">
            <v>4</v>
          </cell>
          <cell r="DO21">
            <v>4</v>
          </cell>
          <cell r="DP21">
            <v>5</v>
          </cell>
          <cell r="DX21">
            <v>3</v>
          </cell>
          <cell r="EB21">
            <v>8</v>
          </cell>
          <cell r="EH21">
            <v>10</v>
          </cell>
          <cell r="EM21">
            <v>4</v>
          </cell>
          <cell r="EQ21">
            <v>225</v>
          </cell>
        </row>
        <row r="22">
          <cell r="A22" t="str">
            <v>18</v>
          </cell>
          <cell r="C22">
            <v>22</v>
          </cell>
          <cell r="F22">
            <v>14</v>
          </cell>
          <cell r="I22">
            <v>7</v>
          </cell>
          <cell r="L22">
            <v>5</v>
          </cell>
          <cell r="O22">
            <v>2</v>
          </cell>
          <cell r="P22">
            <v>21</v>
          </cell>
          <cell r="T22">
            <v>2</v>
          </cell>
          <cell r="W22">
            <v>2</v>
          </cell>
          <cell r="X22">
            <v>7</v>
          </cell>
          <cell r="Z22">
            <v>2</v>
          </cell>
          <cell r="AB22">
            <v>2</v>
          </cell>
          <cell r="AC22">
            <v>2</v>
          </cell>
          <cell r="AG22">
            <v>1</v>
          </cell>
          <cell r="AH22">
            <v>7</v>
          </cell>
          <cell r="AK22">
            <v>5</v>
          </cell>
          <cell r="AO22">
            <v>7</v>
          </cell>
          <cell r="AX22">
            <v>16</v>
          </cell>
          <cell r="BE22">
            <v>10</v>
          </cell>
          <cell r="BF22">
            <v>2</v>
          </cell>
          <cell r="BG22">
            <v>17</v>
          </cell>
          <cell r="BJ22">
            <v>4</v>
          </cell>
          <cell r="BK22">
            <v>1</v>
          </cell>
          <cell r="BO22">
            <v>9</v>
          </cell>
          <cell r="BS22">
            <v>2</v>
          </cell>
          <cell r="BT22">
            <v>19</v>
          </cell>
          <cell r="BV22">
            <v>1</v>
          </cell>
          <cell r="BW22">
            <v>2</v>
          </cell>
          <cell r="BY22">
            <v>7</v>
          </cell>
          <cell r="CA22">
            <v>3</v>
          </cell>
          <cell r="CB22">
            <v>2</v>
          </cell>
          <cell r="CD22">
            <v>2</v>
          </cell>
          <cell r="CE22">
            <v>34</v>
          </cell>
          <cell r="CG22">
            <v>22</v>
          </cell>
          <cell r="CH22">
            <v>17</v>
          </cell>
          <cell r="CK22">
            <v>10</v>
          </cell>
          <cell r="CL22">
            <v>71</v>
          </cell>
          <cell r="CM22">
            <v>12</v>
          </cell>
          <cell r="CX22">
            <v>1</v>
          </cell>
          <cell r="DJ22">
            <v>1</v>
          </cell>
          <cell r="DL22">
            <v>9</v>
          </cell>
          <cell r="DO22">
            <v>5</v>
          </cell>
          <cell r="DQ22">
            <v>29</v>
          </cell>
          <cell r="DX22">
            <v>3</v>
          </cell>
          <cell r="DZ22">
            <v>10</v>
          </cell>
          <cell r="EB22">
            <v>26</v>
          </cell>
          <cell r="EC22">
            <v>2</v>
          </cell>
          <cell r="EH22">
            <v>25</v>
          </cell>
          <cell r="EI22">
            <v>1</v>
          </cell>
          <cell r="EM22">
            <v>3</v>
          </cell>
          <cell r="EO22">
            <v>5</v>
          </cell>
          <cell r="EP22">
            <v>2</v>
          </cell>
          <cell r="EQ22">
            <v>493</v>
          </cell>
        </row>
        <row r="23">
          <cell r="A23" t="str">
            <v>19</v>
          </cell>
          <cell r="C23">
            <v>23</v>
          </cell>
          <cell r="E23">
            <v>4</v>
          </cell>
          <cell r="F23">
            <v>12</v>
          </cell>
          <cell r="G23">
            <v>5</v>
          </cell>
          <cell r="H23">
            <v>1</v>
          </cell>
          <cell r="I23">
            <v>5</v>
          </cell>
          <cell r="K23">
            <v>1</v>
          </cell>
          <cell r="L23">
            <v>11</v>
          </cell>
          <cell r="O23">
            <v>17</v>
          </cell>
          <cell r="P23">
            <v>3</v>
          </cell>
          <cell r="Q23">
            <v>1</v>
          </cell>
          <cell r="T23">
            <v>13</v>
          </cell>
          <cell r="V23">
            <v>1</v>
          </cell>
          <cell r="W23">
            <v>1</v>
          </cell>
          <cell r="X23">
            <v>14</v>
          </cell>
          <cell r="Z23">
            <v>2</v>
          </cell>
          <cell r="AA23">
            <v>5</v>
          </cell>
          <cell r="AB23">
            <v>1</v>
          </cell>
          <cell r="AC23">
            <v>4</v>
          </cell>
          <cell r="AF23">
            <v>1</v>
          </cell>
          <cell r="AG23">
            <v>2</v>
          </cell>
          <cell r="AH23">
            <v>6</v>
          </cell>
          <cell r="AK23">
            <v>10</v>
          </cell>
          <cell r="AN23">
            <v>9</v>
          </cell>
          <cell r="AP23">
            <v>3</v>
          </cell>
          <cell r="AQ23">
            <v>3</v>
          </cell>
          <cell r="AR23">
            <v>1</v>
          </cell>
          <cell r="AT23">
            <v>6</v>
          </cell>
          <cell r="AU23">
            <v>3</v>
          </cell>
          <cell r="AV23">
            <v>22</v>
          </cell>
          <cell r="AW23">
            <v>2</v>
          </cell>
          <cell r="AX23">
            <v>17</v>
          </cell>
          <cell r="BB23">
            <v>8</v>
          </cell>
          <cell r="BD23">
            <v>2</v>
          </cell>
          <cell r="BE23">
            <v>23</v>
          </cell>
          <cell r="BF23">
            <v>2</v>
          </cell>
          <cell r="BG23">
            <v>22</v>
          </cell>
          <cell r="BH23">
            <v>1</v>
          </cell>
          <cell r="BJ23">
            <v>3</v>
          </cell>
          <cell r="BN23">
            <v>1</v>
          </cell>
          <cell r="BO23">
            <v>8</v>
          </cell>
          <cell r="BR23">
            <v>1</v>
          </cell>
          <cell r="BT23">
            <v>8</v>
          </cell>
          <cell r="BV23">
            <v>3</v>
          </cell>
          <cell r="BW23">
            <v>21</v>
          </cell>
          <cell r="BY23">
            <v>5</v>
          </cell>
          <cell r="CD23">
            <v>6</v>
          </cell>
          <cell r="CE23">
            <v>16</v>
          </cell>
          <cell r="CG23">
            <v>7</v>
          </cell>
          <cell r="CH23">
            <v>7</v>
          </cell>
          <cell r="CI23">
            <v>20</v>
          </cell>
          <cell r="CK23">
            <v>13</v>
          </cell>
          <cell r="CL23">
            <v>18</v>
          </cell>
          <cell r="CM23">
            <v>23</v>
          </cell>
          <cell r="CO23">
            <v>12</v>
          </cell>
          <cell r="CP23">
            <v>13</v>
          </cell>
          <cell r="CQ23">
            <v>9</v>
          </cell>
          <cell r="CS23">
            <v>12</v>
          </cell>
          <cell r="CX23">
            <v>1</v>
          </cell>
          <cell r="DJ23">
            <v>2</v>
          </cell>
          <cell r="DK23">
            <v>6</v>
          </cell>
          <cell r="DL23">
            <v>12</v>
          </cell>
          <cell r="DO23">
            <v>10</v>
          </cell>
          <cell r="DP23">
            <v>4</v>
          </cell>
          <cell r="DQ23">
            <v>13</v>
          </cell>
          <cell r="DR23">
            <v>1</v>
          </cell>
          <cell r="DU23">
            <v>1</v>
          </cell>
          <cell r="DX23">
            <v>15</v>
          </cell>
          <cell r="DY23">
            <v>1</v>
          </cell>
          <cell r="DZ23">
            <v>8</v>
          </cell>
          <cell r="EB23">
            <v>21</v>
          </cell>
          <cell r="ED23">
            <v>4</v>
          </cell>
          <cell r="EF23">
            <v>1</v>
          </cell>
          <cell r="EG23">
            <v>4</v>
          </cell>
          <cell r="EH23">
            <v>31</v>
          </cell>
          <cell r="EI23">
            <v>1</v>
          </cell>
          <cell r="EK23">
            <v>3</v>
          </cell>
          <cell r="EM23">
            <v>17</v>
          </cell>
          <cell r="EN23">
            <v>2</v>
          </cell>
          <cell r="EO23">
            <v>1</v>
          </cell>
          <cell r="EP23">
            <v>11</v>
          </cell>
          <cell r="EQ23">
            <v>643</v>
          </cell>
        </row>
        <row r="24">
          <cell r="A24" t="str">
            <v>20</v>
          </cell>
          <cell r="C24">
            <v>12</v>
          </cell>
          <cell r="F24">
            <v>2</v>
          </cell>
          <cell r="H24">
            <v>3</v>
          </cell>
          <cell r="O24">
            <v>10</v>
          </cell>
          <cell r="P24">
            <v>2</v>
          </cell>
          <cell r="T24">
            <v>1</v>
          </cell>
          <cell r="AG24">
            <v>3</v>
          </cell>
          <cell r="AH24">
            <v>1</v>
          </cell>
          <cell r="AN24">
            <v>2</v>
          </cell>
          <cell r="AR24">
            <v>1</v>
          </cell>
          <cell r="AV24">
            <v>3</v>
          </cell>
          <cell r="BF24">
            <v>1</v>
          </cell>
          <cell r="BG24">
            <v>10</v>
          </cell>
          <cell r="BJ24">
            <v>2</v>
          </cell>
          <cell r="BT24">
            <v>5</v>
          </cell>
          <cell r="BY24">
            <v>6</v>
          </cell>
          <cell r="CD24">
            <v>1</v>
          </cell>
          <cell r="CE24">
            <v>10</v>
          </cell>
          <cell r="CG24">
            <v>2</v>
          </cell>
          <cell r="CI24">
            <v>8</v>
          </cell>
          <cell r="CL24">
            <v>8</v>
          </cell>
          <cell r="CM24">
            <v>11</v>
          </cell>
          <cell r="CR24">
            <v>1</v>
          </cell>
          <cell r="CX24">
            <v>1</v>
          </cell>
          <cell r="DD24">
            <v>2</v>
          </cell>
          <cell r="DG24">
            <v>1</v>
          </cell>
          <cell r="DK24">
            <v>1</v>
          </cell>
          <cell r="DL24">
            <v>1</v>
          </cell>
          <cell r="DP24">
            <v>2</v>
          </cell>
          <cell r="DQ24">
            <v>1</v>
          </cell>
          <cell r="EB24">
            <v>4</v>
          </cell>
          <cell r="EH24">
            <v>6</v>
          </cell>
          <cell r="EI24">
            <v>1</v>
          </cell>
          <cell r="EM24">
            <v>4</v>
          </cell>
          <cell r="EP24">
            <v>1</v>
          </cell>
          <cell r="EQ24">
            <v>130</v>
          </cell>
        </row>
        <row r="25">
          <cell r="A25" t="str">
            <v>21</v>
          </cell>
          <cell r="C25">
            <v>19</v>
          </cell>
          <cell r="E25">
            <v>2</v>
          </cell>
          <cell r="F25">
            <v>12</v>
          </cell>
          <cell r="G25">
            <v>4</v>
          </cell>
          <cell r="H25">
            <v>1</v>
          </cell>
          <cell r="I25">
            <v>9</v>
          </cell>
          <cell r="J25">
            <v>4</v>
          </cell>
          <cell r="L25">
            <v>10</v>
          </cell>
          <cell r="O25">
            <v>1</v>
          </cell>
          <cell r="P25">
            <v>21</v>
          </cell>
          <cell r="T25">
            <v>8</v>
          </cell>
          <cell r="V25">
            <v>5</v>
          </cell>
          <cell r="X25">
            <v>9</v>
          </cell>
          <cell r="Z25">
            <v>4</v>
          </cell>
          <cell r="AA25">
            <v>6</v>
          </cell>
          <cell r="AC25">
            <v>9</v>
          </cell>
          <cell r="AG25">
            <v>2</v>
          </cell>
          <cell r="AH25">
            <v>8</v>
          </cell>
          <cell r="AK25">
            <v>3</v>
          </cell>
          <cell r="AN25">
            <v>9</v>
          </cell>
          <cell r="AR25">
            <v>1</v>
          </cell>
          <cell r="AS25">
            <v>5</v>
          </cell>
          <cell r="AT25">
            <v>2</v>
          </cell>
          <cell r="AU25">
            <v>5</v>
          </cell>
          <cell r="AX25">
            <v>21</v>
          </cell>
          <cell r="BB25">
            <v>6</v>
          </cell>
          <cell r="BD25">
            <v>4</v>
          </cell>
          <cell r="BE25">
            <v>16</v>
          </cell>
          <cell r="BG25">
            <v>17</v>
          </cell>
          <cell r="BH25">
            <v>6</v>
          </cell>
          <cell r="BJ25">
            <v>2</v>
          </cell>
          <cell r="BO25">
            <v>5</v>
          </cell>
          <cell r="BT25">
            <v>21</v>
          </cell>
          <cell r="BV25">
            <v>4</v>
          </cell>
          <cell r="BW25">
            <v>14</v>
          </cell>
          <cell r="BY25">
            <v>8</v>
          </cell>
          <cell r="CA25">
            <v>1</v>
          </cell>
          <cell r="CC25">
            <v>3</v>
          </cell>
          <cell r="CD25">
            <v>6</v>
          </cell>
          <cell r="CE25">
            <v>40</v>
          </cell>
          <cell r="CH25">
            <v>35</v>
          </cell>
          <cell r="CK25">
            <v>6</v>
          </cell>
          <cell r="CL25">
            <v>7</v>
          </cell>
          <cell r="CM25">
            <v>14</v>
          </cell>
          <cell r="CO25">
            <v>6</v>
          </cell>
          <cell r="CP25">
            <v>3</v>
          </cell>
          <cell r="CX25">
            <v>4</v>
          </cell>
          <cell r="DD25">
            <v>2</v>
          </cell>
          <cell r="DJ25">
            <v>8</v>
          </cell>
          <cell r="DK25">
            <v>3</v>
          </cell>
          <cell r="DL25">
            <v>12</v>
          </cell>
          <cell r="DN25">
            <v>1</v>
          </cell>
          <cell r="DO25">
            <v>7</v>
          </cell>
          <cell r="DQ25">
            <v>17</v>
          </cell>
          <cell r="DX25">
            <v>8</v>
          </cell>
          <cell r="DZ25">
            <v>4</v>
          </cell>
          <cell r="EB25">
            <v>15</v>
          </cell>
          <cell r="EH25">
            <v>23</v>
          </cell>
          <cell r="EM25">
            <v>15</v>
          </cell>
          <cell r="EO25">
            <v>4</v>
          </cell>
          <cell r="EP25">
            <v>3</v>
          </cell>
          <cell r="EQ25">
            <v>530</v>
          </cell>
        </row>
        <row r="26">
          <cell r="A26" t="str">
            <v>22</v>
          </cell>
          <cell r="B26">
            <v>1</v>
          </cell>
          <cell r="C26">
            <v>23</v>
          </cell>
          <cell r="E26">
            <v>2</v>
          </cell>
          <cell r="F26">
            <v>11</v>
          </cell>
          <cell r="G26">
            <v>9</v>
          </cell>
          <cell r="H26">
            <v>7</v>
          </cell>
          <cell r="I26">
            <v>10</v>
          </cell>
          <cell r="J26">
            <v>4</v>
          </cell>
          <cell r="K26">
            <v>1</v>
          </cell>
          <cell r="L26">
            <v>10</v>
          </cell>
          <cell r="O26">
            <v>5</v>
          </cell>
          <cell r="P26">
            <v>22</v>
          </cell>
          <cell r="Q26">
            <v>1</v>
          </cell>
          <cell r="T26">
            <v>7</v>
          </cell>
          <cell r="V26">
            <v>4</v>
          </cell>
          <cell r="W26">
            <v>1</v>
          </cell>
          <cell r="X26">
            <v>9</v>
          </cell>
          <cell r="Z26">
            <v>3</v>
          </cell>
          <cell r="AA26">
            <v>3</v>
          </cell>
          <cell r="AC26">
            <v>13</v>
          </cell>
          <cell r="AG26">
            <v>1</v>
          </cell>
          <cell r="AH26">
            <v>12</v>
          </cell>
          <cell r="AK26">
            <v>2</v>
          </cell>
          <cell r="AM26">
            <v>1</v>
          </cell>
          <cell r="AN26">
            <v>18</v>
          </cell>
          <cell r="AP26">
            <v>4</v>
          </cell>
          <cell r="AR26">
            <v>4</v>
          </cell>
          <cell r="AS26">
            <v>2</v>
          </cell>
          <cell r="AT26">
            <v>1</v>
          </cell>
          <cell r="AU26">
            <v>6</v>
          </cell>
          <cell r="AX26">
            <v>28</v>
          </cell>
          <cell r="BA26">
            <v>1</v>
          </cell>
          <cell r="BB26">
            <v>4</v>
          </cell>
          <cell r="BD26">
            <v>4</v>
          </cell>
          <cell r="BE26">
            <v>20</v>
          </cell>
          <cell r="BF26">
            <v>2</v>
          </cell>
          <cell r="BG26">
            <v>14</v>
          </cell>
          <cell r="BH26">
            <v>7</v>
          </cell>
          <cell r="BJ26">
            <v>6</v>
          </cell>
          <cell r="BM26">
            <v>4</v>
          </cell>
          <cell r="BO26">
            <v>8</v>
          </cell>
          <cell r="BS26">
            <v>1</v>
          </cell>
          <cell r="BT26">
            <v>16</v>
          </cell>
          <cell r="BV26">
            <v>3</v>
          </cell>
          <cell r="BW26">
            <v>13</v>
          </cell>
          <cell r="BY26">
            <v>6</v>
          </cell>
          <cell r="CA26">
            <v>1</v>
          </cell>
          <cell r="CD26">
            <v>7</v>
          </cell>
          <cell r="CE26">
            <v>51</v>
          </cell>
          <cell r="CF26">
            <v>1</v>
          </cell>
          <cell r="CG26">
            <v>2</v>
          </cell>
          <cell r="CH26">
            <v>40</v>
          </cell>
          <cell r="CK26">
            <v>10</v>
          </cell>
          <cell r="CL26">
            <v>9</v>
          </cell>
          <cell r="CM26">
            <v>21</v>
          </cell>
          <cell r="CO26">
            <v>8</v>
          </cell>
          <cell r="CP26">
            <v>5</v>
          </cell>
          <cell r="CQ26">
            <v>2</v>
          </cell>
          <cell r="CR26">
            <v>4</v>
          </cell>
          <cell r="CW26">
            <v>1</v>
          </cell>
          <cell r="CX26">
            <v>3</v>
          </cell>
          <cell r="DA26">
            <v>1</v>
          </cell>
          <cell r="DC26">
            <v>1</v>
          </cell>
          <cell r="DD26">
            <v>7</v>
          </cell>
          <cell r="DJ26">
            <v>6</v>
          </cell>
          <cell r="DK26">
            <v>2</v>
          </cell>
          <cell r="DL26">
            <v>15</v>
          </cell>
          <cell r="DN26">
            <v>2</v>
          </cell>
          <cell r="DO26">
            <v>9</v>
          </cell>
          <cell r="DQ26">
            <v>24</v>
          </cell>
          <cell r="DU26">
            <v>1</v>
          </cell>
          <cell r="DX26">
            <v>15</v>
          </cell>
          <cell r="DZ26">
            <v>4</v>
          </cell>
          <cell r="EB26">
            <v>15</v>
          </cell>
          <cell r="EH26">
            <v>27</v>
          </cell>
          <cell r="EJ26">
            <v>1</v>
          </cell>
          <cell r="EM26">
            <v>20</v>
          </cell>
          <cell r="EO26">
            <v>5</v>
          </cell>
          <cell r="EP26">
            <v>7</v>
          </cell>
          <cell r="EQ26">
            <v>661</v>
          </cell>
        </row>
        <row r="27">
          <cell r="A27" t="str">
            <v>23</v>
          </cell>
          <cell r="C27">
            <v>21</v>
          </cell>
          <cell r="E27">
            <v>3</v>
          </cell>
          <cell r="F27">
            <v>8</v>
          </cell>
          <cell r="G27">
            <v>19</v>
          </cell>
          <cell r="H27">
            <v>6</v>
          </cell>
          <cell r="I27">
            <v>10</v>
          </cell>
          <cell r="J27">
            <v>7</v>
          </cell>
          <cell r="L27">
            <v>10</v>
          </cell>
          <cell r="N27">
            <v>1</v>
          </cell>
          <cell r="O27">
            <v>3</v>
          </cell>
          <cell r="P27">
            <v>18</v>
          </cell>
          <cell r="T27">
            <v>12</v>
          </cell>
          <cell r="V27">
            <v>2</v>
          </cell>
          <cell r="X27">
            <v>16</v>
          </cell>
          <cell r="Z27">
            <v>7</v>
          </cell>
          <cell r="AA27">
            <v>6</v>
          </cell>
          <cell r="AC27">
            <v>17</v>
          </cell>
          <cell r="AF27">
            <v>3</v>
          </cell>
          <cell r="AG27">
            <v>1</v>
          </cell>
          <cell r="AH27">
            <v>7</v>
          </cell>
          <cell r="AK27">
            <v>1</v>
          </cell>
          <cell r="AM27">
            <v>13</v>
          </cell>
          <cell r="AN27">
            <v>3</v>
          </cell>
          <cell r="AR27">
            <v>10</v>
          </cell>
          <cell r="AS27">
            <v>6</v>
          </cell>
          <cell r="AT27">
            <v>5</v>
          </cell>
          <cell r="AU27">
            <v>9</v>
          </cell>
          <cell r="AV27">
            <v>19</v>
          </cell>
          <cell r="AX27">
            <v>2</v>
          </cell>
          <cell r="BB27">
            <v>7</v>
          </cell>
          <cell r="BD27">
            <v>8</v>
          </cell>
          <cell r="BE27">
            <v>20</v>
          </cell>
          <cell r="BF27">
            <v>2</v>
          </cell>
          <cell r="BG27">
            <v>14</v>
          </cell>
          <cell r="BH27">
            <v>9</v>
          </cell>
          <cell r="BJ27">
            <v>6</v>
          </cell>
          <cell r="BM27">
            <v>1</v>
          </cell>
          <cell r="BO27">
            <v>5</v>
          </cell>
          <cell r="BS27">
            <v>1</v>
          </cell>
          <cell r="BT27">
            <v>14</v>
          </cell>
          <cell r="BV27">
            <v>2</v>
          </cell>
          <cell r="BW27">
            <v>17</v>
          </cell>
          <cell r="BY27">
            <v>11</v>
          </cell>
          <cell r="CC27">
            <v>3</v>
          </cell>
          <cell r="CD27">
            <v>9</v>
          </cell>
          <cell r="CE27">
            <v>23</v>
          </cell>
          <cell r="CH27">
            <v>13</v>
          </cell>
          <cell r="CK27">
            <v>21</v>
          </cell>
          <cell r="CL27">
            <v>13</v>
          </cell>
          <cell r="CM27">
            <v>12</v>
          </cell>
          <cell r="CO27">
            <v>13</v>
          </cell>
          <cell r="CP27">
            <v>6</v>
          </cell>
          <cell r="CQ27">
            <v>2</v>
          </cell>
          <cell r="CX27">
            <v>1</v>
          </cell>
          <cell r="DD27">
            <v>2</v>
          </cell>
          <cell r="DJ27">
            <v>13</v>
          </cell>
          <cell r="DK27">
            <v>5</v>
          </cell>
          <cell r="DL27">
            <v>11</v>
          </cell>
          <cell r="DN27">
            <v>1</v>
          </cell>
          <cell r="DO27">
            <v>7</v>
          </cell>
          <cell r="DP27">
            <v>1</v>
          </cell>
          <cell r="DQ27">
            <v>14</v>
          </cell>
          <cell r="DR27">
            <v>1</v>
          </cell>
          <cell r="DX27">
            <v>14</v>
          </cell>
          <cell r="DZ27">
            <v>5</v>
          </cell>
          <cell r="EB27">
            <v>16</v>
          </cell>
          <cell r="EH27">
            <v>20</v>
          </cell>
          <cell r="EI27">
            <v>1</v>
          </cell>
          <cell r="EM27">
            <v>14</v>
          </cell>
          <cell r="EO27">
            <v>4</v>
          </cell>
          <cell r="EP27">
            <v>3</v>
          </cell>
          <cell r="EQ27">
            <v>610</v>
          </cell>
        </row>
        <row r="28">
          <cell r="A28" t="str">
            <v>24</v>
          </cell>
          <cell r="C28">
            <v>6</v>
          </cell>
          <cell r="E28">
            <v>1</v>
          </cell>
          <cell r="H28">
            <v>2</v>
          </cell>
          <cell r="J28">
            <v>2</v>
          </cell>
          <cell r="L28">
            <v>7</v>
          </cell>
          <cell r="P28">
            <v>7</v>
          </cell>
          <cell r="T28">
            <v>6</v>
          </cell>
          <cell r="V28">
            <v>1</v>
          </cell>
          <cell r="Z28">
            <v>5</v>
          </cell>
          <cell r="AF28">
            <v>1</v>
          </cell>
          <cell r="AH28">
            <v>2</v>
          </cell>
          <cell r="AK28">
            <v>1</v>
          </cell>
          <cell r="AM28">
            <v>6</v>
          </cell>
          <cell r="AN28">
            <v>11</v>
          </cell>
          <cell r="AQ28">
            <v>1</v>
          </cell>
          <cell r="AR28">
            <v>3</v>
          </cell>
          <cell r="AT28">
            <v>2</v>
          </cell>
          <cell r="AV28">
            <v>5</v>
          </cell>
          <cell r="BD28">
            <v>2</v>
          </cell>
          <cell r="BG28">
            <v>2</v>
          </cell>
          <cell r="BH28">
            <v>1</v>
          </cell>
          <cell r="BN28">
            <v>3</v>
          </cell>
          <cell r="BO28">
            <v>19</v>
          </cell>
          <cell r="BT28">
            <v>1</v>
          </cell>
          <cell r="BW28">
            <v>1</v>
          </cell>
          <cell r="BY28">
            <v>1</v>
          </cell>
          <cell r="CD28">
            <v>1</v>
          </cell>
          <cell r="CE28">
            <v>3</v>
          </cell>
          <cell r="CH28">
            <v>3</v>
          </cell>
          <cell r="CK28">
            <v>4</v>
          </cell>
          <cell r="CM28">
            <v>3</v>
          </cell>
          <cell r="CO28">
            <v>11</v>
          </cell>
          <cell r="CQ28">
            <v>3</v>
          </cell>
          <cell r="DJ28">
            <v>2</v>
          </cell>
          <cell r="DK28">
            <v>2</v>
          </cell>
          <cell r="DO28">
            <v>3</v>
          </cell>
          <cell r="DQ28">
            <v>3</v>
          </cell>
          <cell r="DZ28">
            <v>1</v>
          </cell>
          <cell r="EC28">
            <v>2</v>
          </cell>
          <cell r="EH28">
            <v>9</v>
          </cell>
          <cell r="EM28">
            <v>11</v>
          </cell>
          <cell r="EN28">
            <v>1</v>
          </cell>
          <cell r="EP28">
            <v>1</v>
          </cell>
          <cell r="EQ28">
            <v>162</v>
          </cell>
        </row>
        <row r="29">
          <cell r="A29" t="str">
            <v>25</v>
          </cell>
          <cell r="C29">
            <v>43</v>
          </cell>
          <cell r="E29">
            <v>1</v>
          </cell>
          <cell r="F29">
            <v>16</v>
          </cell>
          <cell r="G29">
            <v>18</v>
          </cell>
          <cell r="H29">
            <v>6</v>
          </cell>
          <cell r="I29">
            <v>11</v>
          </cell>
          <cell r="J29">
            <v>5</v>
          </cell>
          <cell r="L29">
            <v>15</v>
          </cell>
          <cell r="O29">
            <v>31</v>
          </cell>
          <cell r="T29">
            <v>18</v>
          </cell>
          <cell r="V29">
            <v>3</v>
          </cell>
          <cell r="W29">
            <v>1</v>
          </cell>
          <cell r="X29">
            <v>20</v>
          </cell>
          <cell r="Z29">
            <v>14</v>
          </cell>
          <cell r="AA29">
            <v>8</v>
          </cell>
          <cell r="AB29">
            <v>2</v>
          </cell>
          <cell r="AC29">
            <v>18</v>
          </cell>
          <cell r="AG29">
            <v>1</v>
          </cell>
          <cell r="AH29">
            <v>17</v>
          </cell>
          <cell r="AK29">
            <v>2</v>
          </cell>
          <cell r="AM29">
            <v>29</v>
          </cell>
          <cell r="AN29">
            <v>1</v>
          </cell>
          <cell r="AR29">
            <v>5</v>
          </cell>
          <cell r="AS29">
            <v>9</v>
          </cell>
          <cell r="AU29">
            <v>3</v>
          </cell>
          <cell r="AV29">
            <v>40</v>
          </cell>
          <cell r="AX29">
            <v>2</v>
          </cell>
          <cell r="BB29">
            <v>14</v>
          </cell>
          <cell r="BD29">
            <v>8</v>
          </cell>
          <cell r="BE29">
            <v>39</v>
          </cell>
          <cell r="BF29">
            <v>42</v>
          </cell>
          <cell r="BH29">
            <v>1</v>
          </cell>
          <cell r="BJ29">
            <v>6</v>
          </cell>
          <cell r="BO29">
            <v>9</v>
          </cell>
          <cell r="BS29">
            <v>23</v>
          </cell>
          <cell r="BV29">
            <v>5</v>
          </cell>
          <cell r="BW29">
            <v>18</v>
          </cell>
          <cell r="BY29">
            <v>18</v>
          </cell>
          <cell r="CC29">
            <v>3</v>
          </cell>
          <cell r="CD29">
            <v>12</v>
          </cell>
          <cell r="CH29">
            <v>3</v>
          </cell>
          <cell r="CI29">
            <v>1</v>
          </cell>
          <cell r="CJ29">
            <v>48</v>
          </cell>
          <cell r="CK29">
            <v>51</v>
          </cell>
          <cell r="CL29">
            <v>4</v>
          </cell>
          <cell r="CM29">
            <v>3</v>
          </cell>
          <cell r="CN29">
            <v>40</v>
          </cell>
          <cell r="CO29">
            <v>6</v>
          </cell>
          <cell r="CP29">
            <v>22</v>
          </cell>
          <cell r="CQ29">
            <v>2</v>
          </cell>
          <cell r="CT29">
            <v>1</v>
          </cell>
          <cell r="DJ29">
            <v>3</v>
          </cell>
          <cell r="DK29">
            <v>1</v>
          </cell>
          <cell r="DL29">
            <v>16</v>
          </cell>
          <cell r="DN29">
            <v>5</v>
          </cell>
          <cell r="DO29">
            <v>8</v>
          </cell>
          <cell r="DP29">
            <v>21</v>
          </cell>
          <cell r="DX29">
            <v>1</v>
          </cell>
          <cell r="DZ29">
            <v>7</v>
          </cell>
          <cell r="EB29">
            <v>27</v>
          </cell>
          <cell r="EF29">
            <v>5</v>
          </cell>
          <cell r="EH29">
            <v>4</v>
          </cell>
          <cell r="EI29">
            <v>31</v>
          </cell>
          <cell r="EM29">
            <v>8</v>
          </cell>
          <cell r="EO29">
            <v>12</v>
          </cell>
          <cell r="EP29">
            <v>6</v>
          </cell>
          <cell r="EQ29">
            <v>873</v>
          </cell>
        </row>
        <row r="30">
          <cell r="A30" t="str">
            <v>26</v>
          </cell>
          <cell r="C30">
            <v>35</v>
          </cell>
          <cell r="D30">
            <v>1</v>
          </cell>
          <cell r="E30">
            <v>1</v>
          </cell>
          <cell r="F30">
            <v>9</v>
          </cell>
          <cell r="G30">
            <v>3</v>
          </cell>
          <cell r="H30">
            <v>16</v>
          </cell>
          <cell r="I30">
            <v>9</v>
          </cell>
          <cell r="J30">
            <v>8</v>
          </cell>
          <cell r="L30">
            <v>21</v>
          </cell>
          <cell r="M30">
            <v>4</v>
          </cell>
          <cell r="O30">
            <v>36</v>
          </cell>
          <cell r="R30">
            <v>8</v>
          </cell>
          <cell r="T30">
            <v>7</v>
          </cell>
          <cell r="U30">
            <v>2</v>
          </cell>
          <cell r="V30">
            <v>13</v>
          </cell>
          <cell r="X30">
            <v>10</v>
          </cell>
          <cell r="Z30">
            <v>10</v>
          </cell>
          <cell r="AA30">
            <v>3</v>
          </cell>
          <cell r="AB30">
            <v>8</v>
          </cell>
          <cell r="AC30">
            <v>22</v>
          </cell>
          <cell r="AF30">
            <v>9</v>
          </cell>
          <cell r="AG30">
            <v>6</v>
          </cell>
          <cell r="AH30">
            <v>10</v>
          </cell>
          <cell r="AK30">
            <v>18</v>
          </cell>
          <cell r="AL30">
            <v>4</v>
          </cell>
          <cell r="AM30">
            <v>22</v>
          </cell>
          <cell r="AN30">
            <v>18</v>
          </cell>
          <cell r="AQ30">
            <v>8</v>
          </cell>
          <cell r="AR30">
            <v>9</v>
          </cell>
          <cell r="AS30">
            <v>5</v>
          </cell>
          <cell r="AT30">
            <v>12</v>
          </cell>
          <cell r="AU30">
            <v>7</v>
          </cell>
          <cell r="AV30">
            <v>24</v>
          </cell>
          <cell r="AW30">
            <v>5</v>
          </cell>
          <cell r="AX30">
            <v>10</v>
          </cell>
          <cell r="BB30">
            <v>5</v>
          </cell>
          <cell r="BD30">
            <v>10</v>
          </cell>
          <cell r="BE30">
            <v>35</v>
          </cell>
          <cell r="BF30">
            <v>30</v>
          </cell>
          <cell r="BG30">
            <v>3</v>
          </cell>
          <cell r="BH30">
            <v>1</v>
          </cell>
          <cell r="BI30">
            <v>6</v>
          </cell>
          <cell r="BN30">
            <v>9</v>
          </cell>
          <cell r="BO30">
            <v>13</v>
          </cell>
          <cell r="BR30">
            <v>1</v>
          </cell>
          <cell r="BS30">
            <v>25</v>
          </cell>
          <cell r="BT30">
            <v>3</v>
          </cell>
          <cell r="BV30">
            <v>4</v>
          </cell>
          <cell r="BW30">
            <v>11</v>
          </cell>
          <cell r="BX30">
            <v>3</v>
          </cell>
          <cell r="BY30">
            <v>27</v>
          </cell>
          <cell r="CA30">
            <v>1</v>
          </cell>
          <cell r="CC30">
            <v>1</v>
          </cell>
          <cell r="CD30">
            <v>17</v>
          </cell>
          <cell r="CE30">
            <v>18</v>
          </cell>
          <cell r="CF30">
            <v>5</v>
          </cell>
          <cell r="CH30">
            <v>2</v>
          </cell>
          <cell r="CI30">
            <v>21</v>
          </cell>
          <cell r="CJ30">
            <v>45</v>
          </cell>
          <cell r="CK30">
            <v>29</v>
          </cell>
          <cell r="CL30">
            <v>1</v>
          </cell>
          <cell r="CM30">
            <v>22</v>
          </cell>
          <cell r="CN30">
            <v>31</v>
          </cell>
          <cell r="CO30">
            <v>23</v>
          </cell>
          <cell r="CP30">
            <v>22</v>
          </cell>
          <cell r="CQ30">
            <v>15</v>
          </cell>
          <cell r="CS30">
            <v>33</v>
          </cell>
          <cell r="CT30">
            <v>2</v>
          </cell>
          <cell r="DF30">
            <v>2</v>
          </cell>
          <cell r="DJ30">
            <v>32</v>
          </cell>
          <cell r="DK30">
            <v>8</v>
          </cell>
          <cell r="DL30">
            <v>12</v>
          </cell>
          <cell r="DM30">
            <v>1</v>
          </cell>
          <cell r="DO30">
            <v>15</v>
          </cell>
          <cell r="DP30">
            <v>20</v>
          </cell>
          <cell r="DQ30">
            <v>5</v>
          </cell>
          <cell r="DS30">
            <v>1</v>
          </cell>
          <cell r="DV30">
            <v>9</v>
          </cell>
          <cell r="DX30">
            <v>19</v>
          </cell>
          <cell r="DY30">
            <v>9</v>
          </cell>
          <cell r="DZ30">
            <v>12</v>
          </cell>
          <cell r="EA30">
            <v>1</v>
          </cell>
          <cell r="EB30">
            <v>16</v>
          </cell>
          <cell r="EE30">
            <v>1</v>
          </cell>
          <cell r="EF30">
            <v>11</v>
          </cell>
          <cell r="EG30">
            <v>13</v>
          </cell>
          <cell r="EH30">
            <v>6</v>
          </cell>
          <cell r="EI30">
            <v>45</v>
          </cell>
          <cell r="EK30">
            <v>6</v>
          </cell>
          <cell r="EL30">
            <v>16</v>
          </cell>
          <cell r="EM30">
            <v>11</v>
          </cell>
          <cell r="EN30">
            <v>1</v>
          </cell>
          <cell r="EO30">
            <v>17</v>
          </cell>
          <cell r="EP30">
            <v>10</v>
          </cell>
          <cell r="EQ30">
            <v>1165</v>
          </cell>
        </row>
        <row r="31">
          <cell r="A31" t="str">
            <v>27</v>
          </cell>
          <cell r="B31">
            <v>1</v>
          </cell>
          <cell r="C31">
            <v>82</v>
          </cell>
          <cell r="D31">
            <v>2</v>
          </cell>
          <cell r="E31">
            <v>3</v>
          </cell>
          <cell r="F31">
            <v>30</v>
          </cell>
          <cell r="G31">
            <v>16</v>
          </cell>
          <cell r="H31">
            <v>14</v>
          </cell>
          <cell r="I31">
            <v>23</v>
          </cell>
          <cell r="J31">
            <v>16</v>
          </cell>
          <cell r="K31">
            <v>11</v>
          </cell>
          <cell r="L31">
            <v>44</v>
          </cell>
          <cell r="M31">
            <v>1</v>
          </cell>
          <cell r="N31">
            <v>1</v>
          </cell>
          <cell r="O31">
            <v>56</v>
          </cell>
          <cell r="P31">
            <v>1</v>
          </cell>
          <cell r="R31">
            <v>22</v>
          </cell>
          <cell r="S31">
            <v>5</v>
          </cell>
          <cell r="T31">
            <v>28</v>
          </cell>
          <cell r="U31">
            <v>10</v>
          </cell>
          <cell r="V31">
            <v>24</v>
          </cell>
          <cell r="W31">
            <v>6</v>
          </cell>
          <cell r="X31">
            <v>30</v>
          </cell>
          <cell r="Y31">
            <v>2</v>
          </cell>
          <cell r="Z31">
            <v>7</v>
          </cell>
          <cell r="AA31">
            <v>26</v>
          </cell>
          <cell r="AB31">
            <v>25</v>
          </cell>
          <cell r="AC31">
            <v>38</v>
          </cell>
          <cell r="AF31">
            <v>9</v>
          </cell>
          <cell r="AG31">
            <v>10</v>
          </cell>
          <cell r="AH31">
            <v>31</v>
          </cell>
          <cell r="AJ31">
            <v>8</v>
          </cell>
          <cell r="AK31">
            <v>14</v>
          </cell>
          <cell r="AL31">
            <v>9</v>
          </cell>
          <cell r="AM31">
            <v>63</v>
          </cell>
          <cell r="AN31">
            <v>38</v>
          </cell>
          <cell r="AO31">
            <v>6</v>
          </cell>
          <cell r="AQ31">
            <v>41</v>
          </cell>
          <cell r="AR31">
            <v>11</v>
          </cell>
          <cell r="AS31">
            <v>19</v>
          </cell>
          <cell r="AT31">
            <v>23</v>
          </cell>
          <cell r="AU31">
            <v>25</v>
          </cell>
          <cell r="AV31">
            <v>68</v>
          </cell>
          <cell r="AW31">
            <v>5</v>
          </cell>
          <cell r="AX31">
            <v>13</v>
          </cell>
          <cell r="AY31">
            <v>3</v>
          </cell>
          <cell r="BB31">
            <v>15</v>
          </cell>
          <cell r="BD31">
            <v>19</v>
          </cell>
          <cell r="BE31">
            <v>109</v>
          </cell>
          <cell r="BF31">
            <v>70</v>
          </cell>
          <cell r="BG31">
            <v>13</v>
          </cell>
          <cell r="BH31">
            <v>6</v>
          </cell>
          <cell r="BI31">
            <v>5</v>
          </cell>
          <cell r="BJ31">
            <v>8</v>
          </cell>
          <cell r="BN31">
            <v>39</v>
          </cell>
          <cell r="BO31">
            <v>28</v>
          </cell>
          <cell r="BQ31">
            <v>1</v>
          </cell>
          <cell r="BR31">
            <v>1</v>
          </cell>
          <cell r="BS31">
            <v>48</v>
          </cell>
          <cell r="BT31">
            <v>6</v>
          </cell>
          <cell r="BV31">
            <v>16</v>
          </cell>
          <cell r="BW31">
            <v>63</v>
          </cell>
          <cell r="BX31">
            <v>6</v>
          </cell>
          <cell r="BY31">
            <v>49</v>
          </cell>
          <cell r="CA31">
            <v>2</v>
          </cell>
          <cell r="CC31">
            <v>4</v>
          </cell>
          <cell r="CD31">
            <v>30</v>
          </cell>
          <cell r="CE31">
            <v>10</v>
          </cell>
          <cell r="CF31">
            <v>7</v>
          </cell>
          <cell r="CG31">
            <v>1</v>
          </cell>
          <cell r="CH31">
            <v>4</v>
          </cell>
          <cell r="CI31">
            <v>38</v>
          </cell>
          <cell r="CJ31">
            <v>101</v>
          </cell>
          <cell r="CK31">
            <v>31</v>
          </cell>
          <cell r="CL31">
            <v>20</v>
          </cell>
          <cell r="CM31">
            <v>9</v>
          </cell>
          <cell r="CN31">
            <v>56</v>
          </cell>
          <cell r="CO31">
            <v>21</v>
          </cell>
          <cell r="CP31">
            <v>64</v>
          </cell>
          <cell r="CQ31">
            <v>34</v>
          </cell>
          <cell r="CS31">
            <v>26</v>
          </cell>
          <cell r="CT31">
            <v>3</v>
          </cell>
          <cell r="CX31">
            <v>4</v>
          </cell>
          <cell r="CY31">
            <v>7</v>
          </cell>
          <cell r="DD31">
            <v>1</v>
          </cell>
          <cell r="DJ31">
            <v>28</v>
          </cell>
          <cell r="DK31">
            <v>9</v>
          </cell>
          <cell r="DL31">
            <v>28</v>
          </cell>
          <cell r="DM31">
            <v>4</v>
          </cell>
          <cell r="DN31">
            <v>3</v>
          </cell>
          <cell r="DO31">
            <v>34</v>
          </cell>
          <cell r="DP31">
            <v>64</v>
          </cell>
          <cell r="DQ31">
            <v>6</v>
          </cell>
          <cell r="DS31">
            <v>2</v>
          </cell>
          <cell r="DV31">
            <v>15</v>
          </cell>
          <cell r="DX31">
            <v>20</v>
          </cell>
          <cell r="DY31">
            <v>7</v>
          </cell>
          <cell r="DZ31">
            <v>12</v>
          </cell>
          <cell r="EA31">
            <v>2</v>
          </cell>
          <cell r="EB31">
            <v>45</v>
          </cell>
          <cell r="EC31">
            <v>2</v>
          </cell>
          <cell r="ED31">
            <v>1</v>
          </cell>
          <cell r="EE31">
            <v>1</v>
          </cell>
          <cell r="EF31">
            <v>11</v>
          </cell>
          <cell r="EG31">
            <v>21</v>
          </cell>
          <cell r="EH31">
            <v>20</v>
          </cell>
          <cell r="EI31">
            <v>91</v>
          </cell>
          <cell r="EK31">
            <v>29</v>
          </cell>
          <cell r="EL31">
            <v>9</v>
          </cell>
          <cell r="EM31">
            <v>29</v>
          </cell>
          <cell r="EN31">
            <v>12</v>
          </cell>
          <cell r="EO31">
            <v>24</v>
          </cell>
          <cell r="EP31">
            <v>35</v>
          </cell>
          <cell r="EQ31">
            <v>2459</v>
          </cell>
        </row>
        <row r="32">
          <cell r="A32" t="str">
            <v>28</v>
          </cell>
          <cell r="C32">
            <v>55</v>
          </cell>
          <cell r="F32">
            <v>19</v>
          </cell>
          <cell r="G32">
            <v>2</v>
          </cell>
          <cell r="H32">
            <v>6</v>
          </cell>
          <cell r="I32">
            <v>5</v>
          </cell>
          <cell r="K32">
            <v>4</v>
          </cell>
          <cell r="L32">
            <v>5</v>
          </cell>
          <cell r="M32">
            <v>4</v>
          </cell>
          <cell r="O32">
            <v>12</v>
          </cell>
          <cell r="P32">
            <v>3</v>
          </cell>
          <cell r="T32">
            <v>5</v>
          </cell>
          <cell r="V32">
            <v>4</v>
          </cell>
          <cell r="W32">
            <v>1</v>
          </cell>
          <cell r="X32">
            <v>9</v>
          </cell>
          <cell r="Z32">
            <v>8</v>
          </cell>
          <cell r="AA32">
            <v>10</v>
          </cell>
          <cell r="AC32">
            <v>8</v>
          </cell>
          <cell r="AF32">
            <v>1</v>
          </cell>
          <cell r="AH32">
            <v>9</v>
          </cell>
          <cell r="AJ32">
            <v>3</v>
          </cell>
          <cell r="AK32">
            <v>9</v>
          </cell>
          <cell r="AM32">
            <v>51</v>
          </cell>
          <cell r="AQ32">
            <v>9</v>
          </cell>
          <cell r="AS32">
            <v>7</v>
          </cell>
          <cell r="AT32">
            <v>2</v>
          </cell>
          <cell r="AU32">
            <v>15</v>
          </cell>
          <cell r="AV32">
            <v>27</v>
          </cell>
          <cell r="BB32">
            <v>2</v>
          </cell>
          <cell r="BC32">
            <v>5</v>
          </cell>
          <cell r="BD32">
            <v>5</v>
          </cell>
          <cell r="BE32">
            <v>42</v>
          </cell>
          <cell r="BF32">
            <v>28</v>
          </cell>
          <cell r="BI32">
            <v>7</v>
          </cell>
          <cell r="BJ32">
            <v>9</v>
          </cell>
          <cell r="BN32">
            <v>24</v>
          </cell>
          <cell r="BO32">
            <v>4</v>
          </cell>
          <cell r="BQ32">
            <v>1</v>
          </cell>
          <cell r="BS32">
            <v>38</v>
          </cell>
          <cell r="BV32">
            <v>18</v>
          </cell>
          <cell r="BW32">
            <v>19</v>
          </cell>
          <cell r="BY32">
            <v>10</v>
          </cell>
          <cell r="CC32">
            <v>3</v>
          </cell>
          <cell r="CD32">
            <v>17</v>
          </cell>
          <cell r="CH32">
            <v>2</v>
          </cell>
          <cell r="CI32">
            <v>8</v>
          </cell>
          <cell r="CJ32">
            <v>55</v>
          </cell>
          <cell r="CK32">
            <v>36</v>
          </cell>
          <cell r="CN32">
            <v>32</v>
          </cell>
          <cell r="CO32">
            <v>8</v>
          </cell>
          <cell r="CP32">
            <v>16</v>
          </cell>
          <cell r="CT32">
            <v>3</v>
          </cell>
          <cell r="CX32">
            <v>4</v>
          </cell>
          <cell r="CY32">
            <v>3</v>
          </cell>
          <cell r="DF32">
            <v>1</v>
          </cell>
          <cell r="DJ32">
            <v>9</v>
          </cell>
          <cell r="DK32">
            <v>2</v>
          </cell>
          <cell r="DL32">
            <v>22</v>
          </cell>
          <cell r="DM32">
            <v>2</v>
          </cell>
          <cell r="DO32">
            <v>9</v>
          </cell>
          <cell r="DP32">
            <v>21</v>
          </cell>
          <cell r="DV32">
            <v>12</v>
          </cell>
          <cell r="DX32">
            <v>18</v>
          </cell>
          <cell r="DY32">
            <v>1</v>
          </cell>
          <cell r="DZ32">
            <v>2</v>
          </cell>
          <cell r="EA32">
            <v>1</v>
          </cell>
          <cell r="EB32">
            <v>26</v>
          </cell>
          <cell r="EE32">
            <v>1</v>
          </cell>
          <cell r="EF32">
            <v>6</v>
          </cell>
          <cell r="EI32">
            <v>18</v>
          </cell>
          <cell r="EL32">
            <v>19</v>
          </cell>
          <cell r="EM32">
            <v>9</v>
          </cell>
          <cell r="EN32">
            <v>3</v>
          </cell>
          <cell r="EO32">
            <v>1</v>
          </cell>
          <cell r="EP32">
            <v>6</v>
          </cell>
          <cell r="EQ32">
            <v>881</v>
          </cell>
        </row>
        <row r="33">
          <cell r="A33" t="str">
            <v>29</v>
          </cell>
          <cell r="C33">
            <v>8</v>
          </cell>
          <cell r="O33">
            <v>14</v>
          </cell>
          <cell r="X33">
            <v>9</v>
          </cell>
          <cell r="Z33">
            <v>4</v>
          </cell>
          <cell r="AA33">
            <v>7</v>
          </cell>
          <cell r="AB33">
            <v>1</v>
          </cell>
          <cell r="AC33">
            <v>21</v>
          </cell>
          <cell r="AJ33">
            <v>3</v>
          </cell>
          <cell r="AK33">
            <v>1</v>
          </cell>
          <cell r="AM33">
            <v>10</v>
          </cell>
          <cell r="AQ33">
            <v>7</v>
          </cell>
          <cell r="AV33">
            <v>1</v>
          </cell>
          <cell r="BE33">
            <v>1</v>
          </cell>
          <cell r="BF33">
            <v>17</v>
          </cell>
          <cell r="BJ33">
            <v>1</v>
          </cell>
          <cell r="BS33">
            <v>4</v>
          </cell>
          <cell r="BV33">
            <v>5</v>
          </cell>
          <cell r="BW33">
            <v>8</v>
          </cell>
          <cell r="BY33">
            <v>7</v>
          </cell>
          <cell r="CJ33">
            <v>24</v>
          </cell>
          <cell r="CK33">
            <v>20</v>
          </cell>
          <cell r="CN33">
            <v>25</v>
          </cell>
          <cell r="CQ33">
            <v>1</v>
          </cell>
          <cell r="CX33">
            <v>1</v>
          </cell>
          <cell r="EB33">
            <v>18</v>
          </cell>
          <cell r="EI33">
            <v>4</v>
          </cell>
          <cell r="EM33">
            <v>9</v>
          </cell>
          <cell r="EQ33">
            <v>231</v>
          </cell>
        </row>
        <row r="34">
          <cell r="A34" t="str">
            <v>30</v>
          </cell>
          <cell r="C34">
            <v>34</v>
          </cell>
          <cell r="D34">
            <v>1</v>
          </cell>
          <cell r="F34">
            <v>4</v>
          </cell>
          <cell r="G34">
            <v>7</v>
          </cell>
          <cell r="L34">
            <v>10</v>
          </cell>
          <cell r="O34">
            <v>17</v>
          </cell>
          <cell r="T34">
            <v>11</v>
          </cell>
          <cell r="U34">
            <v>1</v>
          </cell>
          <cell r="V34">
            <v>1</v>
          </cell>
          <cell r="W34">
            <v>3</v>
          </cell>
          <cell r="X34">
            <v>9</v>
          </cell>
          <cell r="Z34">
            <v>4</v>
          </cell>
          <cell r="AH34">
            <v>10</v>
          </cell>
          <cell r="AJ34">
            <v>1</v>
          </cell>
          <cell r="AK34">
            <v>2</v>
          </cell>
          <cell r="AM34">
            <v>7</v>
          </cell>
          <cell r="AT34">
            <v>1</v>
          </cell>
          <cell r="AV34">
            <v>30</v>
          </cell>
          <cell r="BB34">
            <v>9</v>
          </cell>
          <cell r="BD34">
            <v>8</v>
          </cell>
          <cell r="BE34">
            <v>16</v>
          </cell>
          <cell r="BF34">
            <v>25</v>
          </cell>
          <cell r="BO34">
            <v>1</v>
          </cell>
          <cell r="BW34">
            <v>3</v>
          </cell>
          <cell r="BY34">
            <v>9</v>
          </cell>
          <cell r="CA34">
            <v>1</v>
          </cell>
          <cell r="CD34">
            <v>2</v>
          </cell>
          <cell r="CJ34">
            <v>35</v>
          </cell>
          <cell r="CK34">
            <v>4</v>
          </cell>
          <cell r="CN34">
            <v>41</v>
          </cell>
          <cell r="CO34">
            <v>1</v>
          </cell>
          <cell r="CP34">
            <v>14</v>
          </cell>
          <cell r="CQ34">
            <v>4</v>
          </cell>
          <cell r="CX34">
            <v>2</v>
          </cell>
          <cell r="DK34">
            <v>2</v>
          </cell>
          <cell r="DL34">
            <v>1</v>
          </cell>
          <cell r="DO34">
            <v>8</v>
          </cell>
          <cell r="DP34">
            <v>18</v>
          </cell>
          <cell r="DX34">
            <v>6</v>
          </cell>
          <cell r="DZ34">
            <v>5</v>
          </cell>
          <cell r="EB34">
            <v>2</v>
          </cell>
          <cell r="EI34">
            <v>9</v>
          </cell>
          <cell r="EN34">
            <v>6</v>
          </cell>
          <cell r="EP34">
            <v>3</v>
          </cell>
          <cell r="EQ34">
            <v>388</v>
          </cell>
        </row>
        <row r="35">
          <cell r="A35" t="str">
            <v>31</v>
          </cell>
          <cell r="C35">
            <v>52</v>
          </cell>
          <cell r="D35">
            <v>1</v>
          </cell>
          <cell r="G35">
            <v>5</v>
          </cell>
          <cell r="H35">
            <v>6</v>
          </cell>
          <cell r="I35">
            <v>7</v>
          </cell>
          <cell r="J35">
            <v>3</v>
          </cell>
          <cell r="L35">
            <v>7</v>
          </cell>
          <cell r="O35">
            <v>19</v>
          </cell>
          <cell r="R35">
            <v>4</v>
          </cell>
          <cell r="T35">
            <v>14</v>
          </cell>
          <cell r="V35">
            <v>2</v>
          </cell>
          <cell r="W35">
            <v>3</v>
          </cell>
          <cell r="X35">
            <v>15</v>
          </cell>
          <cell r="Z35">
            <v>9</v>
          </cell>
          <cell r="AA35">
            <v>5</v>
          </cell>
          <cell r="AB35">
            <v>3</v>
          </cell>
          <cell r="AC35">
            <v>10</v>
          </cell>
          <cell r="AD35">
            <v>4</v>
          </cell>
          <cell r="AG35">
            <v>7</v>
          </cell>
          <cell r="AH35">
            <v>9</v>
          </cell>
          <cell r="AJ35">
            <v>1</v>
          </cell>
          <cell r="AK35">
            <v>4</v>
          </cell>
          <cell r="AM35">
            <v>22</v>
          </cell>
          <cell r="AQ35">
            <v>3</v>
          </cell>
          <cell r="AR35">
            <v>4</v>
          </cell>
          <cell r="AS35">
            <v>3</v>
          </cell>
          <cell r="AT35">
            <v>4</v>
          </cell>
          <cell r="AU35">
            <v>1</v>
          </cell>
          <cell r="AV35">
            <v>28</v>
          </cell>
          <cell r="AW35">
            <v>1</v>
          </cell>
          <cell r="AZ35">
            <v>4</v>
          </cell>
          <cell r="BB35">
            <v>4</v>
          </cell>
          <cell r="BD35">
            <v>5</v>
          </cell>
          <cell r="BE35">
            <v>40</v>
          </cell>
          <cell r="BF35">
            <v>24</v>
          </cell>
          <cell r="BI35">
            <v>3</v>
          </cell>
          <cell r="BJ35">
            <v>3</v>
          </cell>
          <cell r="BO35">
            <v>3</v>
          </cell>
          <cell r="BS35">
            <v>15</v>
          </cell>
          <cell r="BU35">
            <v>7</v>
          </cell>
          <cell r="BV35">
            <v>8</v>
          </cell>
          <cell r="BW35">
            <v>8</v>
          </cell>
          <cell r="BY35">
            <v>13</v>
          </cell>
          <cell r="CC35">
            <v>1</v>
          </cell>
          <cell r="CD35">
            <v>13</v>
          </cell>
          <cell r="CI35">
            <v>2</v>
          </cell>
          <cell r="CJ35">
            <v>62</v>
          </cell>
          <cell r="CK35">
            <v>26</v>
          </cell>
          <cell r="CN35">
            <v>37</v>
          </cell>
          <cell r="CO35">
            <v>6</v>
          </cell>
          <cell r="CP35">
            <v>4</v>
          </cell>
          <cell r="CQ35">
            <v>4</v>
          </cell>
          <cell r="CX35">
            <v>1</v>
          </cell>
          <cell r="CZ35">
            <v>4</v>
          </cell>
          <cell r="DJ35">
            <v>13</v>
          </cell>
          <cell r="DK35">
            <v>6</v>
          </cell>
          <cell r="DL35">
            <v>19</v>
          </cell>
          <cell r="DO35">
            <v>7</v>
          </cell>
          <cell r="DP35">
            <v>5</v>
          </cell>
          <cell r="DT35">
            <v>3</v>
          </cell>
          <cell r="DX35">
            <v>22</v>
          </cell>
          <cell r="DZ35">
            <v>3</v>
          </cell>
          <cell r="EB35">
            <v>28</v>
          </cell>
          <cell r="EF35">
            <v>4</v>
          </cell>
          <cell r="EI35">
            <v>11</v>
          </cell>
          <cell r="EK35">
            <v>1</v>
          </cell>
          <cell r="EM35">
            <v>9</v>
          </cell>
          <cell r="EO35">
            <v>1</v>
          </cell>
          <cell r="EP35">
            <v>1</v>
          </cell>
          <cell r="EQ35">
            <v>686</v>
          </cell>
        </row>
        <row r="36">
          <cell r="A36" t="str">
            <v>32</v>
          </cell>
          <cell r="C36">
            <v>44</v>
          </cell>
          <cell r="D36">
            <v>5</v>
          </cell>
          <cell r="F36">
            <v>13</v>
          </cell>
          <cell r="G36">
            <v>10</v>
          </cell>
          <cell r="H36">
            <v>7</v>
          </cell>
          <cell r="I36">
            <v>11</v>
          </cell>
          <cell r="J36">
            <v>9</v>
          </cell>
          <cell r="L36">
            <v>11</v>
          </cell>
          <cell r="O36">
            <v>21</v>
          </cell>
          <cell r="R36">
            <v>3</v>
          </cell>
          <cell r="T36">
            <v>11</v>
          </cell>
          <cell r="V36">
            <v>3</v>
          </cell>
          <cell r="W36">
            <v>2</v>
          </cell>
          <cell r="X36">
            <v>11</v>
          </cell>
          <cell r="Z36">
            <v>9</v>
          </cell>
          <cell r="AA36">
            <v>4</v>
          </cell>
          <cell r="AB36">
            <v>2</v>
          </cell>
          <cell r="AC36">
            <v>11</v>
          </cell>
          <cell r="AD36">
            <v>6</v>
          </cell>
          <cell r="AG36">
            <v>2</v>
          </cell>
          <cell r="AH36">
            <v>18</v>
          </cell>
          <cell r="AJ36">
            <v>1</v>
          </cell>
          <cell r="AK36">
            <v>6</v>
          </cell>
          <cell r="AM36">
            <v>28</v>
          </cell>
          <cell r="AR36">
            <v>5</v>
          </cell>
          <cell r="AS36">
            <v>2</v>
          </cell>
          <cell r="AT36">
            <v>5</v>
          </cell>
          <cell r="AU36">
            <v>9</v>
          </cell>
          <cell r="AV36">
            <v>26</v>
          </cell>
          <cell r="AZ36">
            <v>6</v>
          </cell>
          <cell r="BB36">
            <v>14</v>
          </cell>
          <cell r="BD36">
            <v>7</v>
          </cell>
          <cell r="BE36">
            <v>23</v>
          </cell>
          <cell r="BF36">
            <v>24</v>
          </cell>
          <cell r="BJ36">
            <v>5</v>
          </cell>
          <cell r="BN36">
            <v>11</v>
          </cell>
          <cell r="BS36">
            <v>35</v>
          </cell>
          <cell r="BU36">
            <v>6</v>
          </cell>
          <cell r="BV36">
            <v>15</v>
          </cell>
          <cell r="BW36">
            <v>25</v>
          </cell>
          <cell r="BY36">
            <v>15</v>
          </cell>
          <cell r="CA36">
            <v>1</v>
          </cell>
          <cell r="CC36">
            <v>2</v>
          </cell>
          <cell r="CD36">
            <v>9</v>
          </cell>
          <cell r="CH36">
            <v>1</v>
          </cell>
          <cell r="CI36">
            <v>8</v>
          </cell>
          <cell r="CJ36">
            <v>63</v>
          </cell>
          <cell r="CK36">
            <v>17</v>
          </cell>
          <cell r="CN36">
            <v>36</v>
          </cell>
          <cell r="CO36">
            <v>10</v>
          </cell>
          <cell r="CP36">
            <v>7</v>
          </cell>
          <cell r="CQ36">
            <v>5</v>
          </cell>
          <cell r="CX36">
            <v>1</v>
          </cell>
          <cell r="CZ36">
            <v>11</v>
          </cell>
          <cell r="DJ36">
            <v>3</v>
          </cell>
          <cell r="DK36">
            <v>5</v>
          </cell>
          <cell r="DL36">
            <v>29</v>
          </cell>
          <cell r="DN36">
            <v>2</v>
          </cell>
          <cell r="DO36">
            <v>19</v>
          </cell>
          <cell r="DP36">
            <v>31</v>
          </cell>
          <cell r="DT36">
            <v>8</v>
          </cell>
          <cell r="DV36">
            <v>4</v>
          </cell>
          <cell r="DX36">
            <v>16</v>
          </cell>
          <cell r="DY36">
            <v>6</v>
          </cell>
          <cell r="DZ36">
            <v>2</v>
          </cell>
          <cell r="EB36">
            <v>29</v>
          </cell>
          <cell r="EF36">
            <v>5</v>
          </cell>
          <cell r="EI36">
            <v>42</v>
          </cell>
          <cell r="EK36">
            <v>10</v>
          </cell>
          <cell r="EM36">
            <v>7</v>
          </cell>
          <cell r="EO36">
            <v>3</v>
          </cell>
          <cell r="EP36">
            <v>21</v>
          </cell>
          <cell r="EQ36">
            <v>894</v>
          </cell>
        </row>
        <row r="37">
          <cell r="A37" t="str">
            <v>33</v>
          </cell>
          <cell r="C37">
            <v>16</v>
          </cell>
          <cell r="F37">
            <v>14</v>
          </cell>
          <cell r="G37">
            <v>1</v>
          </cell>
          <cell r="H37">
            <v>2</v>
          </cell>
          <cell r="I37">
            <v>6</v>
          </cell>
          <cell r="K37">
            <v>1</v>
          </cell>
          <cell r="L37">
            <v>11</v>
          </cell>
          <cell r="O37">
            <v>18</v>
          </cell>
          <cell r="R37">
            <v>7</v>
          </cell>
          <cell r="V37">
            <v>6</v>
          </cell>
          <cell r="X37">
            <v>12</v>
          </cell>
          <cell r="Z37">
            <v>7</v>
          </cell>
          <cell r="AA37">
            <v>6</v>
          </cell>
          <cell r="AB37">
            <v>3</v>
          </cell>
          <cell r="AC37">
            <v>8</v>
          </cell>
          <cell r="AD37">
            <v>2</v>
          </cell>
          <cell r="AF37">
            <v>3</v>
          </cell>
          <cell r="AH37">
            <v>7</v>
          </cell>
          <cell r="AJ37">
            <v>4</v>
          </cell>
          <cell r="AK37">
            <v>6</v>
          </cell>
          <cell r="AM37">
            <v>12</v>
          </cell>
          <cell r="AQ37">
            <v>6</v>
          </cell>
          <cell r="AS37">
            <v>1</v>
          </cell>
          <cell r="AU37">
            <v>18</v>
          </cell>
          <cell r="AV37">
            <v>12</v>
          </cell>
          <cell r="AY37">
            <v>1</v>
          </cell>
          <cell r="AZ37">
            <v>11</v>
          </cell>
          <cell r="BB37">
            <v>12</v>
          </cell>
          <cell r="BC37">
            <v>5</v>
          </cell>
          <cell r="BD37">
            <v>2</v>
          </cell>
          <cell r="BE37">
            <v>35</v>
          </cell>
          <cell r="BF37">
            <v>24</v>
          </cell>
          <cell r="BI37">
            <v>6</v>
          </cell>
          <cell r="BN37">
            <v>12</v>
          </cell>
          <cell r="BO37">
            <v>1</v>
          </cell>
          <cell r="BQ37">
            <v>1</v>
          </cell>
          <cell r="BR37">
            <v>1</v>
          </cell>
          <cell r="BS37">
            <v>18</v>
          </cell>
          <cell r="BU37">
            <v>6</v>
          </cell>
          <cell r="BV37">
            <v>11</v>
          </cell>
          <cell r="BW37">
            <v>15</v>
          </cell>
          <cell r="BX37">
            <v>1</v>
          </cell>
          <cell r="CD37">
            <v>8</v>
          </cell>
          <cell r="CJ37">
            <v>26</v>
          </cell>
          <cell r="CK37">
            <v>4</v>
          </cell>
          <cell r="CN37">
            <v>22</v>
          </cell>
          <cell r="CO37">
            <v>12</v>
          </cell>
          <cell r="CP37">
            <v>15</v>
          </cell>
          <cell r="CQ37">
            <v>7</v>
          </cell>
          <cell r="CT37">
            <v>1</v>
          </cell>
          <cell r="CX37">
            <v>1</v>
          </cell>
          <cell r="CY37">
            <v>12</v>
          </cell>
          <cell r="CZ37">
            <v>11</v>
          </cell>
          <cell r="DI37">
            <v>1</v>
          </cell>
          <cell r="DJ37">
            <v>4</v>
          </cell>
          <cell r="DK37">
            <v>2</v>
          </cell>
          <cell r="DO37">
            <v>2</v>
          </cell>
          <cell r="DP37">
            <v>14</v>
          </cell>
          <cell r="DT37">
            <v>2</v>
          </cell>
          <cell r="DV37">
            <v>6</v>
          </cell>
          <cell r="DW37">
            <v>6</v>
          </cell>
          <cell r="DX37">
            <v>9</v>
          </cell>
          <cell r="DY37">
            <v>5</v>
          </cell>
          <cell r="DZ37">
            <v>11</v>
          </cell>
          <cell r="EB37">
            <v>8</v>
          </cell>
          <cell r="EC37">
            <v>1</v>
          </cell>
          <cell r="EE37">
            <v>6</v>
          </cell>
          <cell r="EF37">
            <v>7</v>
          </cell>
          <cell r="EI37">
            <v>13</v>
          </cell>
          <cell r="EK37">
            <v>10</v>
          </cell>
          <cell r="EM37">
            <v>4</v>
          </cell>
          <cell r="EN37">
            <v>1</v>
          </cell>
          <cell r="EO37">
            <v>5</v>
          </cell>
          <cell r="EP37">
            <v>7</v>
          </cell>
          <cell r="EQ37">
            <v>594</v>
          </cell>
        </row>
        <row r="38">
          <cell r="A38" t="str">
            <v>34</v>
          </cell>
          <cell r="C38">
            <v>6</v>
          </cell>
          <cell r="F38">
            <v>1</v>
          </cell>
          <cell r="L38">
            <v>2</v>
          </cell>
          <cell r="O38">
            <v>3</v>
          </cell>
          <cell r="Z38">
            <v>1</v>
          </cell>
          <cell r="AM38">
            <v>8</v>
          </cell>
          <cell r="AV38">
            <v>2</v>
          </cell>
          <cell r="BF38">
            <v>4</v>
          </cell>
          <cell r="BJ38">
            <v>1</v>
          </cell>
          <cell r="BS38">
            <v>4</v>
          </cell>
          <cell r="BY38">
            <v>8</v>
          </cell>
          <cell r="BZ38">
            <v>1</v>
          </cell>
          <cell r="CD38">
            <v>1</v>
          </cell>
          <cell r="CJ38">
            <v>15</v>
          </cell>
          <cell r="CK38">
            <v>18</v>
          </cell>
          <cell r="CN38">
            <v>11</v>
          </cell>
          <cell r="CO38">
            <v>2</v>
          </cell>
          <cell r="CX38">
            <v>2</v>
          </cell>
          <cell r="DH38">
            <v>6</v>
          </cell>
          <cell r="DN38">
            <v>1</v>
          </cell>
          <cell r="EB38">
            <v>5</v>
          </cell>
          <cell r="EI38">
            <v>18</v>
          </cell>
          <cell r="EP38">
            <v>5</v>
          </cell>
          <cell r="EQ38">
            <v>125</v>
          </cell>
        </row>
        <row r="39">
          <cell r="A39" t="str">
            <v>35</v>
          </cell>
          <cell r="C39">
            <v>20</v>
          </cell>
          <cell r="F39">
            <v>2</v>
          </cell>
          <cell r="H39">
            <v>2</v>
          </cell>
          <cell r="J39">
            <v>3</v>
          </cell>
          <cell r="L39">
            <v>4</v>
          </cell>
          <cell r="O39">
            <v>3</v>
          </cell>
          <cell r="R39">
            <v>3</v>
          </cell>
          <cell r="T39">
            <v>12</v>
          </cell>
          <cell r="V39">
            <v>1</v>
          </cell>
          <cell r="X39">
            <v>1</v>
          </cell>
          <cell r="Z39">
            <v>6</v>
          </cell>
          <cell r="AA39">
            <v>4</v>
          </cell>
          <cell r="AC39">
            <v>14</v>
          </cell>
          <cell r="AG39">
            <v>1</v>
          </cell>
          <cell r="AH39">
            <v>1</v>
          </cell>
          <cell r="AM39">
            <v>13</v>
          </cell>
          <cell r="AR39">
            <v>4</v>
          </cell>
          <cell r="AS39">
            <v>4</v>
          </cell>
          <cell r="AU39">
            <v>1</v>
          </cell>
          <cell r="AV39">
            <v>4</v>
          </cell>
          <cell r="BB39">
            <v>4</v>
          </cell>
          <cell r="BD39">
            <v>1</v>
          </cell>
          <cell r="BE39">
            <v>22</v>
          </cell>
          <cell r="BF39">
            <v>13</v>
          </cell>
          <cell r="BJ39">
            <v>3</v>
          </cell>
          <cell r="BO39">
            <v>8</v>
          </cell>
          <cell r="BS39">
            <v>13</v>
          </cell>
          <cell r="BW39">
            <v>13</v>
          </cell>
          <cell r="BY39">
            <v>9</v>
          </cell>
          <cell r="CA39">
            <v>2</v>
          </cell>
          <cell r="CC39">
            <v>1</v>
          </cell>
          <cell r="CD39">
            <v>14</v>
          </cell>
          <cell r="CJ39">
            <v>30</v>
          </cell>
          <cell r="CK39">
            <v>17</v>
          </cell>
          <cell r="CN39">
            <v>15</v>
          </cell>
          <cell r="CO39">
            <v>4</v>
          </cell>
          <cell r="CQ39">
            <v>2</v>
          </cell>
          <cell r="CX39">
            <v>2</v>
          </cell>
          <cell r="DE39">
            <v>3</v>
          </cell>
          <cell r="DG39">
            <v>1</v>
          </cell>
          <cell r="DJ39">
            <v>3</v>
          </cell>
          <cell r="DK39">
            <v>1</v>
          </cell>
          <cell r="DL39">
            <v>8</v>
          </cell>
          <cell r="DO39">
            <v>2</v>
          </cell>
          <cell r="DP39">
            <v>13</v>
          </cell>
          <cell r="DX39">
            <v>2</v>
          </cell>
          <cell r="DZ39">
            <v>5</v>
          </cell>
          <cell r="EB39">
            <v>16</v>
          </cell>
          <cell r="EF39">
            <v>2</v>
          </cell>
          <cell r="EI39">
            <v>18</v>
          </cell>
          <cell r="EP39">
            <v>1</v>
          </cell>
          <cell r="EQ39">
            <v>351</v>
          </cell>
        </row>
        <row r="40">
          <cell r="A40" t="str">
            <v>36</v>
          </cell>
          <cell r="C40">
            <v>9</v>
          </cell>
          <cell r="F40">
            <v>4</v>
          </cell>
          <cell r="G40">
            <v>6</v>
          </cell>
          <cell r="H40">
            <v>2</v>
          </cell>
          <cell r="I40">
            <v>1</v>
          </cell>
          <cell r="J40">
            <v>4</v>
          </cell>
          <cell r="L40">
            <v>10</v>
          </cell>
          <cell r="O40">
            <v>19</v>
          </cell>
          <cell r="R40">
            <v>4</v>
          </cell>
          <cell r="T40">
            <v>3</v>
          </cell>
          <cell r="V40">
            <v>2</v>
          </cell>
          <cell r="X40">
            <v>6</v>
          </cell>
          <cell r="Z40">
            <v>1</v>
          </cell>
          <cell r="AA40">
            <v>7</v>
          </cell>
          <cell r="AC40">
            <v>1</v>
          </cell>
          <cell r="AG40">
            <v>1</v>
          </cell>
          <cell r="AH40">
            <v>14</v>
          </cell>
          <cell r="AM40">
            <v>7</v>
          </cell>
          <cell r="AS40">
            <v>1</v>
          </cell>
          <cell r="AT40">
            <v>2</v>
          </cell>
          <cell r="AU40">
            <v>3</v>
          </cell>
          <cell r="AV40">
            <v>12</v>
          </cell>
          <cell r="BD40">
            <v>4</v>
          </cell>
          <cell r="BE40">
            <v>12</v>
          </cell>
          <cell r="BF40">
            <v>13</v>
          </cell>
          <cell r="BS40">
            <v>19</v>
          </cell>
          <cell r="BW40">
            <v>2</v>
          </cell>
          <cell r="BY40">
            <v>4</v>
          </cell>
          <cell r="CD40">
            <v>2</v>
          </cell>
          <cell r="CJ40">
            <v>25</v>
          </cell>
          <cell r="CN40">
            <v>7</v>
          </cell>
          <cell r="CO40">
            <v>1</v>
          </cell>
          <cell r="CQ40">
            <v>3</v>
          </cell>
          <cell r="DJ40">
            <v>6</v>
          </cell>
          <cell r="DK40">
            <v>5</v>
          </cell>
          <cell r="DL40">
            <v>7</v>
          </cell>
          <cell r="DO40">
            <v>7</v>
          </cell>
          <cell r="DP40">
            <v>7</v>
          </cell>
          <cell r="DX40">
            <v>5</v>
          </cell>
          <cell r="EB40">
            <v>4</v>
          </cell>
          <cell r="EI40">
            <v>10</v>
          </cell>
          <cell r="EM40">
            <v>8</v>
          </cell>
          <cell r="EP40">
            <v>1</v>
          </cell>
          <cell r="EQ40">
            <v>271</v>
          </cell>
        </row>
        <row r="41">
          <cell r="A41" t="str">
            <v>37</v>
          </cell>
          <cell r="C41">
            <v>6</v>
          </cell>
          <cell r="H41">
            <v>7</v>
          </cell>
          <cell r="O41">
            <v>2</v>
          </cell>
          <cell r="T41">
            <v>5</v>
          </cell>
          <cell r="AB41">
            <v>1</v>
          </cell>
          <cell r="AC41">
            <v>8</v>
          </cell>
          <cell r="AM41">
            <v>12</v>
          </cell>
          <cell r="AQ41">
            <v>1</v>
          </cell>
          <cell r="AR41">
            <v>7</v>
          </cell>
          <cell r="AV41">
            <v>12</v>
          </cell>
          <cell r="BD41">
            <v>7</v>
          </cell>
          <cell r="CD41">
            <v>2</v>
          </cell>
          <cell r="CJ41">
            <v>20</v>
          </cell>
          <cell r="CO41">
            <v>5</v>
          </cell>
          <cell r="CX41">
            <v>1</v>
          </cell>
          <cell r="DK41">
            <v>4</v>
          </cell>
          <cell r="DN41">
            <v>1</v>
          </cell>
          <cell r="DO41">
            <v>1</v>
          </cell>
          <cell r="DX41">
            <v>1</v>
          </cell>
          <cell r="EF41">
            <v>8</v>
          </cell>
          <cell r="EI41">
            <v>11</v>
          </cell>
          <cell r="EP41">
            <v>6</v>
          </cell>
          <cell r="EQ41">
            <v>128</v>
          </cell>
        </row>
        <row r="42">
          <cell r="A42" t="str">
            <v>60</v>
          </cell>
          <cell r="C42">
            <v>40</v>
          </cell>
          <cell r="D42">
            <v>5</v>
          </cell>
          <cell r="F42">
            <v>17</v>
          </cell>
          <cell r="G42">
            <v>10</v>
          </cell>
          <cell r="H42">
            <v>3</v>
          </cell>
          <cell r="I42">
            <v>22</v>
          </cell>
          <cell r="J42">
            <v>9</v>
          </cell>
          <cell r="K42">
            <v>21</v>
          </cell>
          <cell r="L42">
            <v>21</v>
          </cell>
          <cell r="M42">
            <v>6</v>
          </cell>
          <cell r="O42">
            <v>43</v>
          </cell>
          <cell r="R42">
            <v>7</v>
          </cell>
          <cell r="S42">
            <v>9</v>
          </cell>
          <cell r="T42">
            <v>15</v>
          </cell>
          <cell r="U42">
            <v>3</v>
          </cell>
          <cell r="V42">
            <v>10</v>
          </cell>
          <cell r="W42">
            <v>17</v>
          </cell>
          <cell r="X42">
            <v>13</v>
          </cell>
          <cell r="Z42">
            <v>19</v>
          </cell>
          <cell r="AA42">
            <v>19</v>
          </cell>
          <cell r="AC42">
            <v>17</v>
          </cell>
          <cell r="AE42">
            <v>14</v>
          </cell>
          <cell r="AF42">
            <v>23</v>
          </cell>
          <cell r="AG42">
            <v>3</v>
          </cell>
          <cell r="AH42">
            <v>26</v>
          </cell>
          <cell r="AK42">
            <v>14</v>
          </cell>
          <cell r="AM42">
            <v>43</v>
          </cell>
          <cell r="AQ42">
            <v>23</v>
          </cell>
          <cell r="AR42">
            <v>10</v>
          </cell>
          <cell r="AS42">
            <v>16</v>
          </cell>
          <cell r="AT42">
            <v>15</v>
          </cell>
          <cell r="AU42">
            <v>18</v>
          </cell>
          <cell r="AV42">
            <v>37</v>
          </cell>
          <cell r="AY42">
            <v>13</v>
          </cell>
          <cell r="BB42">
            <v>19</v>
          </cell>
          <cell r="BD42">
            <v>1</v>
          </cell>
          <cell r="BE42">
            <v>85</v>
          </cell>
          <cell r="BF42">
            <v>42</v>
          </cell>
          <cell r="BI42">
            <v>24</v>
          </cell>
          <cell r="BN42">
            <v>59</v>
          </cell>
          <cell r="BO42">
            <v>18</v>
          </cell>
          <cell r="BQ42">
            <v>14</v>
          </cell>
          <cell r="BS42">
            <v>26</v>
          </cell>
          <cell r="BV42">
            <v>17</v>
          </cell>
          <cell r="BW42">
            <v>31</v>
          </cell>
          <cell r="BX42">
            <v>36</v>
          </cell>
          <cell r="BY42">
            <v>3</v>
          </cell>
          <cell r="CA42">
            <v>1</v>
          </cell>
          <cell r="CD42">
            <v>34</v>
          </cell>
          <cell r="CJ42">
            <v>44</v>
          </cell>
          <cell r="CK42">
            <v>4</v>
          </cell>
          <cell r="CL42">
            <v>1</v>
          </cell>
          <cell r="CM42">
            <v>7</v>
          </cell>
          <cell r="CN42">
            <v>15</v>
          </cell>
          <cell r="CO42">
            <v>7</v>
          </cell>
          <cell r="CP42">
            <v>9</v>
          </cell>
          <cell r="CQ42">
            <v>17</v>
          </cell>
          <cell r="CT42">
            <v>4</v>
          </cell>
          <cell r="CY42">
            <v>108</v>
          </cell>
          <cell r="DF42">
            <v>17</v>
          </cell>
          <cell r="DJ42">
            <v>9</v>
          </cell>
          <cell r="DK42">
            <v>3</v>
          </cell>
          <cell r="DL42">
            <v>34</v>
          </cell>
          <cell r="DM42">
            <v>12</v>
          </cell>
          <cell r="DN42">
            <v>1</v>
          </cell>
          <cell r="DO42">
            <v>34</v>
          </cell>
          <cell r="DP42">
            <v>22</v>
          </cell>
          <cell r="DS42">
            <v>2</v>
          </cell>
          <cell r="DV42">
            <v>21</v>
          </cell>
          <cell r="DW42">
            <v>4</v>
          </cell>
          <cell r="DX42">
            <v>3</v>
          </cell>
          <cell r="DY42">
            <v>13</v>
          </cell>
          <cell r="DZ42">
            <v>2</v>
          </cell>
          <cell r="EA42">
            <v>7</v>
          </cell>
          <cell r="EB42">
            <v>24</v>
          </cell>
          <cell r="EC42">
            <v>21</v>
          </cell>
          <cell r="EE42">
            <v>10</v>
          </cell>
          <cell r="EF42">
            <v>4</v>
          </cell>
          <cell r="EH42">
            <v>6</v>
          </cell>
          <cell r="EI42">
            <v>61</v>
          </cell>
          <cell r="EK42">
            <v>12</v>
          </cell>
          <cell r="EL42">
            <v>22</v>
          </cell>
          <cell r="EM42">
            <v>8</v>
          </cell>
          <cell r="EN42">
            <v>10</v>
          </cell>
          <cell r="EO42">
            <v>31</v>
          </cell>
          <cell r="EP42">
            <v>9</v>
          </cell>
          <cell r="EQ42">
            <v>1609</v>
          </cell>
        </row>
        <row r="43">
          <cell r="A43" t="str">
            <v>61</v>
          </cell>
          <cell r="C43">
            <v>28</v>
          </cell>
          <cell r="D43">
            <v>8</v>
          </cell>
          <cell r="E43">
            <v>2</v>
          </cell>
          <cell r="F43">
            <v>25</v>
          </cell>
          <cell r="G43">
            <v>14</v>
          </cell>
          <cell r="H43">
            <v>2</v>
          </cell>
          <cell r="I43">
            <v>12</v>
          </cell>
          <cell r="J43">
            <v>3</v>
          </cell>
          <cell r="K43">
            <v>12</v>
          </cell>
          <cell r="L43">
            <v>12</v>
          </cell>
          <cell r="M43">
            <v>8</v>
          </cell>
          <cell r="O43">
            <v>24</v>
          </cell>
          <cell r="R43">
            <v>6</v>
          </cell>
          <cell r="S43">
            <v>9</v>
          </cell>
          <cell r="T43">
            <v>12</v>
          </cell>
          <cell r="U43">
            <v>3</v>
          </cell>
          <cell r="V43">
            <v>14</v>
          </cell>
          <cell r="W43">
            <v>7</v>
          </cell>
          <cell r="X43">
            <v>19</v>
          </cell>
          <cell r="Y43">
            <v>13</v>
          </cell>
          <cell r="Z43">
            <v>17</v>
          </cell>
          <cell r="AA43">
            <v>16</v>
          </cell>
          <cell r="AB43">
            <v>7</v>
          </cell>
          <cell r="AC43">
            <v>12</v>
          </cell>
          <cell r="AE43">
            <v>5</v>
          </cell>
          <cell r="AF43">
            <v>14</v>
          </cell>
          <cell r="AG43">
            <v>3</v>
          </cell>
          <cell r="AH43">
            <v>16</v>
          </cell>
          <cell r="AJ43">
            <v>4</v>
          </cell>
          <cell r="AK43">
            <v>20</v>
          </cell>
          <cell r="AL43">
            <v>1</v>
          </cell>
          <cell r="AM43">
            <v>23</v>
          </cell>
          <cell r="AN43">
            <v>1</v>
          </cell>
          <cell r="AQ43">
            <v>29</v>
          </cell>
          <cell r="AR43">
            <v>4</v>
          </cell>
          <cell r="AS43">
            <v>5</v>
          </cell>
          <cell r="AT43">
            <v>11</v>
          </cell>
          <cell r="AU43">
            <v>5</v>
          </cell>
          <cell r="AV43">
            <v>20</v>
          </cell>
          <cell r="AY43">
            <v>14</v>
          </cell>
          <cell r="BB43">
            <v>8</v>
          </cell>
          <cell r="BD43">
            <v>17</v>
          </cell>
          <cell r="BE43">
            <v>88</v>
          </cell>
          <cell r="BF43">
            <v>19</v>
          </cell>
          <cell r="BG43">
            <v>2</v>
          </cell>
          <cell r="BI43">
            <v>5</v>
          </cell>
          <cell r="BJ43">
            <v>1</v>
          </cell>
          <cell r="BN43">
            <v>36</v>
          </cell>
          <cell r="BO43">
            <v>5</v>
          </cell>
          <cell r="BQ43">
            <v>9</v>
          </cell>
          <cell r="BS43">
            <v>18</v>
          </cell>
          <cell r="BV43">
            <v>29</v>
          </cell>
          <cell r="BW43">
            <v>23</v>
          </cell>
          <cell r="BX43">
            <v>11</v>
          </cell>
          <cell r="BY43">
            <v>25</v>
          </cell>
          <cell r="CA43">
            <v>1</v>
          </cell>
          <cell r="CB43">
            <v>1</v>
          </cell>
          <cell r="CD43">
            <v>36</v>
          </cell>
          <cell r="CJ43">
            <v>13</v>
          </cell>
          <cell r="CK43">
            <v>1</v>
          </cell>
          <cell r="CL43">
            <v>7</v>
          </cell>
          <cell r="CM43">
            <v>2</v>
          </cell>
          <cell r="CN43">
            <v>19</v>
          </cell>
          <cell r="CO43">
            <v>26</v>
          </cell>
          <cell r="CP43">
            <v>19</v>
          </cell>
          <cell r="CQ43">
            <v>9</v>
          </cell>
          <cell r="CT43">
            <v>2</v>
          </cell>
          <cell r="CX43">
            <v>1</v>
          </cell>
          <cell r="CY43">
            <v>15</v>
          </cell>
          <cell r="DF43">
            <v>6</v>
          </cell>
          <cell r="DJ43">
            <v>4</v>
          </cell>
          <cell r="DK43">
            <v>7</v>
          </cell>
          <cell r="DL43">
            <v>21</v>
          </cell>
          <cell r="DM43">
            <v>1</v>
          </cell>
          <cell r="DO43">
            <v>27</v>
          </cell>
          <cell r="DP43">
            <v>29</v>
          </cell>
          <cell r="DV43">
            <v>9</v>
          </cell>
          <cell r="DW43">
            <v>4</v>
          </cell>
          <cell r="DX43">
            <v>10</v>
          </cell>
          <cell r="DY43">
            <v>4</v>
          </cell>
          <cell r="DZ43">
            <v>19</v>
          </cell>
          <cell r="EA43">
            <v>2</v>
          </cell>
          <cell r="EB43">
            <v>18</v>
          </cell>
          <cell r="EC43">
            <v>3</v>
          </cell>
          <cell r="EE43">
            <v>12</v>
          </cell>
          <cell r="EF43">
            <v>24</v>
          </cell>
          <cell r="EG43">
            <v>4</v>
          </cell>
          <cell r="EH43">
            <v>6</v>
          </cell>
          <cell r="EI43">
            <v>32</v>
          </cell>
          <cell r="EK43">
            <v>8</v>
          </cell>
          <cell r="EL43">
            <v>9</v>
          </cell>
          <cell r="EM43">
            <v>8</v>
          </cell>
          <cell r="EN43">
            <v>13</v>
          </cell>
          <cell r="EO43">
            <v>29</v>
          </cell>
          <cell r="EP43">
            <v>9</v>
          </cell>
          <cell r="EQ43">
            <v>1226</v>
          </cell>
        </row>
        <row r="44">
          <cell r="A44" t="str">
            <v>62</v>
          </cell>
          <cell r="C44">
            <v>41</v>
          </cell>
          <cell r="D44">
            <v>5</v>
          </cell>
          <cell r="F44">
            <v>11</v>
          </cell>
          <cell r="G44">
            <v>4</v>
          </cell>
          <cell r="H44">
            <v>7</v>
          </cell>
          <cell r="I44">
            <v>3</v>
          </cell>
          <cell r="K44">
            <v>4</v>
          </cell>
          <cell r="L44">
            <v>11</v>
          </cell>
          <cell r="O44">
            <v>9</v>
          </cell>
          <cell r="R44">
            <v>7</v>
          </cell>
          <cell r="S44">
            <v>3</v>
          </cell>
          <cell r="T44">
            <v>1</v>
          </cell>
          <cell r="V44">
            <v>18</v>
          </cell>
          <cell r="W44">
            <v>2</v>
          </cell>
          <cell r="X44">
            <v>9</v>
          </cell>
          <cell r="Z44">
            <v>1</v>
          </cell>
          <cell r="AA44">
            <v>5</v>
          </cell>
          <cell r="AC44">
            <v>7</v>
          </cell>
          <cell r="AD44">
            <v>4</v>
          </cell>
          <cell r="AF44">
            <v>11</v>
          </cell>
          <cell r="AG44">
            <v>8</v>
          </cell>
          <cell r="AH44">
            <v>9</v>
          </cell>
          <cell r="AI44">
            <v>3</v>
          </cell>
          <cell r="AK44">
            <v>6</v>
          </cell>
          <cell r="AM44">
            <v>15</v>
          </cell>
          <cell r="AQ44">
            <v>15</v>
          </cell>
          <cell r="AR44">
            <v>5</v>
          </cell>
          <cell r="AS44">
            <v>4</v>
          </cell>
          <cell r="AT44">
            <v>1</v>
          </cell>
          <cell r="AV44">
            <v>10</v>
          </cell>
          <cell r="AY44">
            <v>3</v>
          </cell>
          <cell r="AZ44">
            <v>2</v>
          </cell>
          <cell r="BB44">
            <v>7</v>
          </cell>
          <cell r="BD44">
            <v>5</v>
          </cell>
          <cell r="BE44">
            <v>62</v>
          </cell>
          <cell r="BF44">
            <v>15</v>
          </cell>
          <cell r="BI44">
            <v>2</v>
          </cell>
          <cell r="BN44">
            <v>26</v>
          </cell>
          <cell r="BO44">
            <v>6</v>
          </cell>
          <cell r="BS44">
            <v>8</v>
          </cell>
          <cell r="BU44">
            <v>3</v>
          </cell>
          <cell r="BV44">
            <v>8</v>
          </cell>
          <cell r="BW44">
            <v>30</v>
          </cell>
          <cell r="CD44">
            <v>20</v>
          </cell>
          <cell r="CJ44">
            <v>6</v>
          </cell>
          <cell r="CK44">
            <v>2</v>
          </cell>
          <cell r="CL44">
            <v>1</v>
          </cell>
          <cell r="CM44">
            <v>7</v>
          </cell>
          <cell r="CN44">
            <v>5</v>
          </cell>
          <cell r="CO44">
            <v>13</v>
          </cell>
          <cell r="CP44">
            <v>15</v>
          </cell>
          <cell r="CQ44">
            <v>10</v>
          </cell>
          <cell r="CT44">
            <v>9</v>
          </cell>
          <cell r="CY44">
            <v>2</v>
          </cell>
          <cell r="CZ44">
            <v>3</v>
          </cell>
          <cell r="DJ44">
            <v>27</v>
          </cell>
          <cell r="DK44">
            <v>5</v>
          </cell>
          <cell r="DL44">
            <v>15</v>
          </cell>
          <cell r="DM44">
            <v>9</v>
          </cell>
          <cell r="DO44">
            <v>11</v>
          </cell>
          <cell r="DP44">
            <v>8</v>
          </cell>
          <cell r="DT44">
            <v>3</v>
          </cell>
          <cell r="DW44">
            <v>5</v>
          </cell>
          <cell r="DX44">
            <v>15</v>
          </cell>
          <cell r="DY44">
            <v>12</v>
          </cell>
          <cell r="DZ44">
            <v>1</v>
          </cell>
          <cell r="EA44">
            <v>2</v>
          </cell>
          <cell r="EB44">
            <v>7</v>
          </cell>
          <cell r="EC44">
            <v>2</v>
          </cell>
          <cell r="EF44">
            <v>1</v>
          </cell>
          <cell r="EI44">
            <v>25</v>
          </cell>
          <cell r="EK44">
            <v>31</v>
          </cell>
          <cell r="EL44">
            <v>11</v>
          </cell>
          <cell r="EM44">
            <v>1</v>
          </cell>
          <cell r="EO44">
            <v>9</v>
          </cell>
          <cell r="EP44">
            <v>1</v>
          </cell>
          <cell r="EQ44">
            <v>710</v>
          </cell>
        </row>
        <row r="45">
          <cell r="A45" t="str">
            <v>63</v>
          </cell>
          <cell r="C45">
            <v>45</v>
          </cell>
          <cell r="D45">
            <v>7</v>
          </cell>
          <cell r="E45">
            <v>3</v>
          </cell>
          <cell r="F45">
            <v>9</v>
          </cell>
          <cell r="G45">
            <v>7</v>
          </cell>
          <cell r="H45">
            <v>9</v>
          </cell>
          <cell r="I45">
            <v>19</v>
          </cell>
          <cell r="K45">
            <v>8</v>
          </cell>
          <cell r="L45">
            <v>19</v>
          </cell>
          <cell r="M45">
            <v>4</v>
          </cell>
          <cell r="O45">
            <v>28</v>
          </cell>
          <cell r="R45">
            <v>13</v>
          </cell>
          <cell r="S45">
            <v>1</v>
          </cell>
          <cell r="T45">
            <v>24</v>
          </cell>
          <cell r="U45">
            <v>9</v>
          </cell>
          <cell r="V45">
            <v>2</v>
          </cell>
          <cell r="W45">
            <v>7</v>
          </cell>
          <cell r="X45">
            <v>20</v>
          </cell>
          <cell r="Y45">
            <v>7</v>
          </cell>
          <cell r="Z45">
            <v>12</v>
          </cell>
          <cell r="AA45">
            <v>15</v>
          </cell>
          <cell r="AB45">
            <v>5</v>
          </cell>
          <cell r="AC45">
            <v>21</v>
          </cell>
          <cell r="AE45">
            <v>1</v>
          </cell>
          <cell r="AF45">
            <v>6</v>
          </cell>
          <cell r="AH45">
            <v>6</v>
          </cell>
          <cell r="AJ45">
            <v>5</v>
          </cell>
          <cell r="AK45">
            <v>2</v>
          </cell>
          <cell r="AM45">
            <v>30</v>
          </cell>
          <cell r="AN45">
            <v>2</v>
          </cell>
          <cell r="AQ45">
            <v>28</v>
          </cell>
          <cell r="AR45">
            <v>3</v>
          </cell>
          <cell r="AS45">
            <v>1</v>
          </cell>
          <cell r="AT45">
            <v>18</v>
          </cell>
          <cell r="AU45">
            <v>4</v>
          </cell>
          <cell r="AV45">
            <v>53</v>
          </cell>
          <cell r="AY45">
            <v>9</v>
          </cell>
          <cell r="BB45">
            <v>25</v>
          </cell>
          <cell r="BD45">
            <v>13</v>
          </cell>
          <cell r="BE45">
            <v>40</v>
          </cell>
          <cell r="BF45">
            <v>30</v>
          </cell>
          <cell r="BI45">
            <v>10</v>
          </cell>
          <cell r="BN45">
            <v>28</v>
          </cell>
          <cell r="BO45">
            <v>5</v>
          </cell>
          <cell r="BS45">
            <v>45</v>
          </cell>
          <cell r="BV45">
            <v>1</v>
          </cell>
          <cell r="BW45">
            <v>35</v>
          </cell>
          <cell r="BY45">
            <v>14</v>
          </cell>
          <cell r="CA45">
            <v>1</v>
          </cell>
          <cell r="CD45">
            <v>9</v>
          </cell>
          <cell r="CJ45">
            <v>32</v>
          </cell>
          <cell r="CK45">
            <v>2</v>
          </cell>
          <cell r="CM45">
            <v>8</v>
          </cell>
          <cell r="CN45">
            <v>57</v>
          </cell>
          <cell r="CO45">
            <v>11</v>
          </cell>
          <cell r="CP45">
            <v>11</v>
          </cell>
          <cell r="CQ45">
            <v>15</v>
          </cell>
          <cell r="CY45">
            <v>9</v>
          </cell>
          <cell r="DJ45">
            <v>10</v>
          </cell>
          <cell r="DK45">
            <v>6</v>
          </cell>
          <cell r="DL45">
            <v>20</v>
          </cell>
          <cell r="DO45">
            <v>8</v>
          </cell>
          <cell r="DP45">
            <v>25</v>
          </cell>
          <cell r="DS45">
            <v>2</v>
          </cell>
          <cell r="DV45">
            <v>8</v>
          </cell>
          <cell r="DX45">
            <v>16</v>
          </cell>
          <cell r="DZ45">
            <v>25</v>
          </cell>
          <cell r="EA45">
            <v>1</v>
          </cell>
          <cell r="EB45">
            <v>27</v>
          </cell>
          <cell r="EC45">
            <v>6</v>
          </cell>
          <cell r="EE45">
            <v>2</v>
          </cell>
          <cell r="EF45">
            <v>6</v>
          </cell>
          <cell r="EG45">
            <v>1</v>
          </cell>
          <cell r="EH45">
            <v>4</v>
          </cell>
          <cell r="EI45">
            <v>58</v>
          </cell>
          <cell r="EK45">
            <v>20</v>
          </cell>
          <cell r="EL45">
            <v>6</v>
          </cell>
          <cell r="EM45">
            <v>21</v>
          </cell>
          <cell r="EN45">
            <v>2</v>
          </cell>
          <cell r="EO45">
            <v>23</v>
          </cell>
          <cell r="EP45">
            <v>6</v>
          </cell>
          <cell r="EQ45">
            <v>1166</v>
          </cell>
        </row>
        <row r="46">
          <cell r="A46" t="str">
            <v>64</v>
          </cell>
          <cell r="C46">
            <v>34</v>
          </cell>
          <cell r="F46">
            <v>11</v>
          </cell>
          <cell r="G46">
            <v>10</v>
          </cell>
          <cell r="H46">
            <v>8</v>
          </cell>
          <cell r="I46">
            <v>3</v>
          </cell>
          <cell r="L46">
            <v>7</v>
          </cell>
          <cell r="O46">
            <v>28</v>
          </cell>
          <cell r="R46">
            <v>15</v>
          </cell>
          <cell r="T46">
            <v>29</v>
          </cell>
          <cell r="V46">
            <v>2</v>
          </cell>
          <cell r="W46">
            <v>2</v>
          </cell>
          <cell r="X46">
            <v>22</v>
          </cell>
          <cell r="Z46">
            <v>11</v>
          </cell>
          <cell r="AA46">
            <v>1</v>
          </cell>
          <cell r="AB46">
            <v>13</v>
          </cell>
          <cell r="AC46">
            <v>8</v>
          </cell>
          <cell r="AF46">
            <v>8</v>
          </cell>
          <cell r="AG46">
            <v>8</v>
          </cell>
          <cell r="AH46">
            <v>15</v>
          </cell>
          <cell r="AI46">
            <v>6</v>
          </cell>
          <cell r="AK46">
            <v>6</v>
          </cell>
          <cell r="AM46">
            <v>25</v>
          </cell>
          <cell r="AQ46">
            <v>1</v>
          </cell>
          <cell r="AR46">
            <v>7</v>
          </cell>
          <cell r="AS46">
            <v>13</v>
          </cell>
          <cell r="AT46">
            <v>1</v>
          </cell>
          <cell r="AU46">
            <v>7</v>
          </cell>
          <cell r="AV46">
            <v>30</v>
          </cell>
          <cell r="AW46">
            <v>5</v>
          </cell>
          <cell r="BB46">
            <v>9</v>
          </cell>
          <cell r="BD46">
            <v>7</v>
          </cell>
          <cell r="BE46">
            <v>31</v>
          </cell>
          <cell r="BF46">
            <v>37</v>
          </cell>
          <cell r="BJ46">
            <v>5</v>
          </cell>
          <cell r="BN46">
            <v>6</v>
          </cell>
          <cell r="BR46">
            <v>3</v>
          </cell>
          <cell r="BS46">
            <v>27</v>
          </cell>
          <cell r="BU46">
            <v>2</v>
          </cell>
          <cell r="BV46">
            <v>2</v>
          </cell>
          <cell r="BW46">
            <v>11</v>
          </cell>
          <cell r="BY46">
            <v>15</v>
          </cell>
          <cell r="CC46">
            <v>2</v>
          </cell>
          <cell r="CD46">
            <v>9</v>
          </cell>
          <cell r="CI46">
            <v>5</v>
          </cell>
          <cell r="CJ46">
            <v>41</v>
          </cell>
          <cell r="CK46">
            <v>24</v>
          </cell>
          <cell r="CN46">
            <v>27</v>
          </cell>
          <cell r="CO46">
            <v>13</v>
          </cell>
          <cell r="CP46">
            <v>5</v>
          </cell>
          <cell r="CQ46">
            <v>7</v>
          </cell>
          <cell r="CR46">
            <v>2</v>
          </cell>
          <cell r="CX46">
            <v>2</v>
          </cell>
          <cell r="CZ46">
            <v>1</v>
          </cell>
          <cell r="DJ46">
            <v>2</v>
          </cell>
          <cell r="DK46">
            <v>2</v>
          </cell>
          <cell r="DL46">
            <v>6</v>
          </cell>
          <cell r="DN46">
            <v>2</v>
          </cell>
          <cell r="DO46">
            <v>22</v>
          </cell>
          <cell r="DP46">
            <v>21</v>
          </cell>
          <cell r="DX46">
            <v>19</v>
          </cell>
          <cell r="DZ46">
            <v>3</v>
          </cell>
          <cell r="EB46">
            <v>23</v>
          </cell>
          <cell r="EF46">
            <v>4</v>
          </cell>
          <cell r="EI46">
            <v>38</v>
          </cell>
          <cell r="EK46">
            <v>1</v>
          </cell>
          <cell r="EL46">
            <v>11</v>
          </cell>
          <cell r="EM46">
            <v>9</v>
          </cell>
          <cell r="EO46">
            <v>1</v>
          </cell>
          <cell r="EP46">
            <v>4</v>
          </cell>
          <cell r="EQ46">
            <v>797</v>
          </cell>
        </row>
        <row r="47">
          <cell r="A47" t="str">
            <v>65</v>
          </cell>
          <cell r="C47">
            <v>42</v>
          </cell>
          <cell r="E47">
            <v>1</v>
          </cell>
          <cell r="F47">
            <v>4</v>
          </cell>
          <cell r="G47">
            <v>12</v>
          </cell>
          <cell r="H47">
            <v>2</v>
          </cell>
          <cell r="I47">
            <v>2</v>
          </cell>
          <cell r="J47">
            <v>4</v>
          </cell>
          <cell r="L47">
            <v>3</v>
          </cell>
          <cell r="O47">
            <v>28</v>
          </cell>
          <cell r="R47">
            <v>3</v>
          </cell>
          <cell r="T47">
            <v>7</v>
          </cell>
          <cell r="V47">
            <v>1</v>
          </cell>
          <cell r="W47">
            <v>2</v>
          </cell>
          <cell r="X47">
            <v>1</v>
          </cell>
          <cell r="Z47">
            <v>6</v>
          </cell>
          <cell r="AB47">
            <v>6</v>
          </cell>
          <cell r="AC47">
            <v>23</v>
          </cell>
          <cell r="AF47">
            <v>1</v>
          </cell>
          <cell r="AG47">
            <v>2</v>
          </cell>
          <cell r="AH47">
            <v>10</v>
          </cell>
          <cell r="AI47">
            <v>1</v>
          </cell>
          <cell r="AK47">
            <v>9</v>
          </cell>
          <cell r="AM47">
            <v>18</v>
          </cell>
          <cell r="AR47">
            <v>6</v>
          </cell>
          <cell r="AS47">
            <v>3</v>
          </cell>
          <cell r="AT47">
            <v>2</v>
          </cell>
          <cell r="AU47">
            <v>2</v>
          </cell>
          <cell r="AV47">
            <v>23</v>
          </cell>
          <cell r="AW47">
            <v>10</v>
          </cell>
          <cell r="BB47">
            <v>8</v>
          </cell>
          <cell r="BD47">
            <v>7</v>
          </cell>
          <cell r="BE47">
            <v>26</v>
          </cell>
          <cell r="BF47">
            <v>43</v>
          </cell>
          <cell r="BJ47">
            <v>5</v>
          </cell>
          <cell r="BN47">
            <v>3</v>
          </cell>
          <cell r="BR47">
            <v>2</v>
          </cell>
          <cell r="BS47">
            <v>19</v>
          </cell>
          <cell r="BV47">
            <v>3</v>
          </cell>
          <cell r="BW47">
            <v>8</v>
          </cell>
          <cell r="BY47">
            <v>2</v>
          </cell>
          <cell r="CA47">
            <v>1</v>
          </cell>
          <cell r="CD47">
            <v>7</v>
          </cell>
          <cell r="CI47">
            <v>19</v>
          </cell>
          <cell r="CJ47">
            <v>87</v>
          </cell>
          <cell r="CK47">
            <v>51</v>
          </cell>
          <cell r="CN47">
            <v>48</v>
          </cell>
          <cell r="CO47">
            <v>8</v>
          </cell>
          <cell r="CP47">
            <v>8</v>
          </cell>
          <cell r="CQ47">
            <v>2</v>
          </cell>
          <cell r="CX47">
            <v>6</v>
          </cell>
          <cell r="DJ47">
            <v>2</v>
          </cell>
          <cell r="DL47">
            <v>9</v>
          </cell>
          <cell r="DO47">
            <v>9</v>
          </cell>
          <cell r="DP47">
            <v>17</v>
          </cell>
          <cell r="DX47">
            <v>8</v>
          </cell>
          <cell r="DZ47">
            <v>2</v>
          </cell>
          <cell r="EB47">
            <v>25</v>
          </cell>
          <cell r="EF47">
            <v>1</v>
          </cell>
          <cell r="EI47">
            <v>34</v>
          </cell>
          <cell r="EM47">
            <v>14</v>
          </cell>
          <cell r="EP47">
            <v>22</v>
          </cell>
          <cell r="EQ47">
            <v>740</v>
          </cell>
        </row>
        <row r="48">
          <cell r="A48" t="str">
            <v>66</v>
          </cell>
          <cell r="C48">
            <v>11</v>
          </cell>
          <cell r="F48">
            <v>21</v>
          </cell>
          <cell r="G48">
            <v>6</v>
          </cell>
          <cell r="I48">
            <v>3</v>
          </cell>
          <cell r="J48">
            <v>6</v>
          </cell>
          <cell r="L48">
            <v>10</v>
          </cell>
          <cell r="N48">
            <v>1</v>
          </cell>
          <cell r="O48">
            <v>25</v>
          </cell>
          <cell r="T48">
            <v>19</v>
          </cell>
          <cell r="V48">
            <v>1</v>
          </cell>
          <cell r="X48">
            <v>11</v>
          </cell>
          <cell r="Z48">
            <v>1</v>
          </cell>
          <cell r="AA48">
            <v>1</v>
          </cell>
          <cell r="AB48">
            <v>7</v>
          </cell>
          <cell r="AC48">
            <v>18</v>
          </cell>
          <cell r="AF48">
            <v>2</v>
          </cell>
          <cell r="AH48">
            <v>13</v>
          </cell>
          <cell r="AI48">
            <v>1</v>
          </cell>
          <cell r="AK48">
            <v>1</v>
          </cell>
          <cell r="AM48">
            <v>9</v>
          </cell>
          <cell r="AR48">
            <v>3</v>
          </cell>
          <cell r="AS48">
            <v>3</v>
          </cell>
          <cell r="AU48">
            <v>2</v>
          </cell>
          <cell r="AV48">
            <v>26</v>
          </cell>
          <cell r="AW48">
            <v>1</v>
          </cell>
          <cell r="BB48">
            <v>6</v>
          </cell>
          <cell r="BD48">
            <v>4</v>
          </cell>
          <cell r="BE48">
            <v>15</v>
          </cell>
          <cell r="BF48">
            <v>20</v>
          </cell>
          <cell r="BJ48">
            <v>1</v>
          </cell>
          <cell r="BN48">
            <v>2</v>
          </cell>
          <cell r="BR48">
            <v>1</v>
          </cell>
          <cell r="BS48">
            <v>18</v>
          </cell>
          <cell r="BV48">
            <v>3</v>
          </cell>
          <cell r="BW48">
            <v>16</v>
          </cell>
          <cell r="BY48">
            <v>19</v>
          </cell>
          <cell r="CC48">
            <v>1</v>
          </cell>
          <cell r="CD48">
            <v>6</v>
          </cell>
          <cell r="CI48">
            <v>3</v>
          </cell>
          <cell r="CJ48">
            <v>51</v>
          </cell>
          <cell r="CK48">
            <v>27</v>
          </cell>
          <cell r="CN48">
            <v>18</v>
          </cell>
          <cell r="CO48">
            <v>8</v>
          </cell>
          <cell r="CP48">
            <v>5</v>
          </cell>
          <cell r="CX48">
            <v>1</v>
          </cell>
          <cell r="DJ48">
            <v>1</v>
          </cell>
          <cell r="DK48">
            <v>7</v>
          </cell>
          <cell r="DL48">
            <v>14</v>
          </cell>
          <cell r="DO48">
            <v>7</v>
          </cell>
          <cell r="DP48">
            <v>12</v>
          </cell>
          <cell r="DX48">
            <v>12</v>
          </cell>
          <cell r="DZ48">
            <v>2</v>
          </cell>
          <cell r="EB48">
            <v>11</v>
          </cell>
          <cell r="EF48">
            <v>1</v>
          </cell>
          <cell r="EI48">
            <v>23</v>
          </cell>
          <cell r="EK48">
            <v>2</v>
          </cell>
          <cell r="EM48">
            <v>19</v>
          </cell>
          <cell r="EP48">
            <v>2</v>
          </cell>
          <cell r="EQ48">
            <v>540</v>
          </cell>
        </row>
        <row r="49">
          <cell r="A49" t="str">
            <v>67</v>
          </cell>
          <cell r="C49">
            <v>59</v>
          </cell>
          <cell r="E49">
            <v>1</v>
          </cell>
          <cell r="F49">
            <v>6</v>
          </cell>
          <cell r="G49">
            <v>6</v>
          </cell>
          <cell r="H49">
            <v>7</v>
          </cell>
          <cell r="I49">
            <v>2</v>
          </cell>
          <cell r="J49">
            <v>2</v>
          </cell>
          <cell r="L49">
            <v>9</v>
          </cell>
          <cell r="N49">
            <v>2</v>
          </cell>
          <cell r="O49">
            <v>14</v>
          </cell>
          <cell r="R49">
            <v>1</v>
          </cell>
          <cell r="T49">
            <v>12</v>
          </cell>
          <cell r="V49">
            <v>2</v>
          </cell>
          <cell r="X49">
            <v>7</v>
          </cell>
          <cell r="AA49">
            <v>5</v>
          </cell>
          <cell r="AC49">
            <v>7</v>
          </cell>
          <cell r="AG49">
            <v>6</v>
          </cell>
          <cell r="AH49">
            <v>8</v>
          </cell>
          <cell r="AK49">
            <v>1</v>
          </cell>
          <cell r="AM49">
            <v>6</v>
          </cell>
          <cell r="AR49">
            <v>6</v>
          </cell>
          <cell r="AS49">
            <v>8</v>
          </cell>
          <cell r="AT49">
            <v>3</v>
          </cell>
          <cell r="AU49">
            <v>4</v>
          </cell>
          <cell r="AV49">
            <v>16</v>
          </cell>
          <cell r="AW49">
            <v>1</v>
          </cell>
          <cell r="BB49">
            <v>4</v>
          </cell>
          <cell r="BD49">
            <v>4</v>
          </cell>
          <cell r="BE49">
            <v>16</v>
          </cell>
          <cell r="BF49">
            <v>52</v>
          </cell>
          <cell r="BJ49">
            <v>1</v>
          </cell>
          <cell r="BP49">
            <v>1</v>
          </cell>
          <cell r="BS49">
            <v>30</v>
          </cell>
          <cell r="BT49">
            <v>6</v>
          </cell>
          <cell r="BW49">
            <v>8</v>
          </cell>
          <cell r="BY49">
            <v>8</v>
          </cell>
          <cell r="CC49">
            <v>2</v>
          </cell>
          <cell r="CD49">
            <v>6</v>
          </cell>
          <cell r="CH49">
            <v>1</v>
          </cell>
          <cell r="CJ49">
            <v>35</v>
          </cell>
          <cell r="CK49">
            <v>7</v>
          </cell>
          <cell r="CN49">
            <v>18</v>
          </cell>
          <cell r="CO49">
            <v>7</v>
          </cell>
          <cell r="CQ49">
            <v>1</v>
          </cell>
          <cell r="CX49">
            <v>2</v>
          </cell>
          <cell r="DA49">
            <v>1</v>
          </cell>
          <cell r="DG49">
            <v>2</v>
          </cell>
          <cell r="DJ49">
            <v>9</v>
          </cell>
          <cell r="DK49">
            <v>9</v>
          </cell>
          <cell r="DL49">
            <v>7</v>
          </cell>
          <cell r="DN49">
            <v>1</v>
          </cell>
          <cell r="DO49">
            <v>2</v>
          </cell>
          <cell r="DP49">
            <v>20</v>
          </cell>
          <cell r="DX49">
            <v>7</v>
          </cell>
          <cell r="DZ49">
            <v>2</v>
          </cell>
          <cell r="EB49">
            <v>7</v>
          </cell>
          <cell r="EF49">
            <v>5</v>
          </cell>
          <cell r="EH49">
            <v>1</v>
          </cell>
          <cell r="EI49">
            <v>26</v>
          </cell>
          <cell r="EM49">
            <v>9</v>
          </cell>
          <cell r="EP49">
            <v>1</v>
          </cell>
          <cell r="EQ49">
            <v>519</v>
          </cell>
        </row>
        <row r="50">
          <cell r="A50" t="str">
            <v>68</v>
          </cell>
          <cell r="C50">
            <v>10</v>
          </cell>
          <cell r="E50">
            <v>1</v>
          </cell>
          <cell r="F50">
            <v>5</v>
          </cell>
          <cell r="G50">
            <v>8</v>
          </cell>
          <cell r="H50">
            <v>3</v>
          </cell>
          <cell r="I50">
            <v>3</v>
          </cell>
          <cell r="J50">
            <v>5</v>
          </cell>
          <cell r="L50">
            <v>4</v>
          </cell>
          <cell r="O50">
            <v>18</v>
          </cell>
          <cell r="T50">
            <v>6</v>
          </cell>
          <cell r="V50">
            <v>1</v>
          </cell>
          <cell r="X50">
            <v>15</v>
          </cell>
          <cell r="AB50">
            <v>2</v>
          </cell>
          <cell r="AC50">
            <v>5</v>
          </cell>
          <cell r="AG50">
            <v>3</v>
          </cell>
          <cell r="AH50">
            <v>18</v>
          </cell>
          <cell r="AI50">
            <v>2</v>
          </cell>
          <cell r="AR50">
            <v>3</v>
          </cell>
          <cell r="AS50">
            <v>3</v>
          </cell>
          <cell r="AT50">
            <v>3</v>
          </cell>
          <cell r="AU50">
            <v>2</v>
          </cell>
          <cell r="AV50">
            <v>15</v>
          </cell>
          <cell r="BD50">
            <v>1</v>
          </cell>
          <cell r="BE50">
            <v>46</v>
          </cell>
          <cell r="BF50">
            <v>4</v>
          </cell>
          <cell r="BJ50">
            <v>1</v>
          </cell>
          <cell r="BN50">
            <v>2</v>
          </cell>
          <cell r="BP50">
            <v>1</v>
          </cell>
          <cell r="BS50">
            <v>10</v>
          </cell>
          <cell r="BV50">
            <v>4</v>
          </cell>
          <cell r="BW50">
            <v>3</v>
          </cell>
          <cell r="BY50">
            <v>3</v>
          </cell>
          <cell r="CC50">
            <v>1</v>
          </cell>
          <cell r="CD50">
            <v>6</v>
          </cell>
          <cell r="CH50">
            <v>1</v>
          </cell>
          <cell r="CJ50">
            <v>34</v>
          </cell>
          <cell r="CK50">
            <v>7</v>
          </cell>
          <cell r="CN50">
            <v>4</v>
          </cell>
          <cell r="CO50">
            <v>2</v>
          </cell>
          <cell r="CP50">
            <v>2</v>
          </cell>
          <cell r="CQ50">
            <v>2</v>
          </cell>
          <cell r="CX50">
            <v>1</v>
          </cell>
          <cell r="DG50">
            <v>4</v>
          </cell>
          <cell r="DJ50">
            <v>2</v>
          </cell>
          <cell r="DK50">
            <v>5</v>
          </cell>
          <cell r="DL50">
            <v>3</v>
          </cell>
          <cell r="DO50">
            <v>10</v>
          </cell>
          <cell r="DP50">
            <v>10</v>
          </cell>
          <cell r="DZ50">
            <v>6</v>
          </cell>
          <cell r="EB50">
            <v>2</v>
          </cell>
          <cell r="EI50">
            <v>11</v>
          </cell>
          <cell r="EK50">
            <v>26</v>
          </cell>
          <cell r="EM50">
            <v>6</v>
          </cell>
          <cell r="EQ50">
            <v>355</v>
          </cell>
        </row>
        <row r="51">
          <cell r="A51" t="str">
            <v>69</v>
          </cell>
          <cell r="C51">
            <v>35</v>
          </cell>
          <cell r="F51">
            <v>4</v>
          </cell>
          <cell r="G51">
            <v>3</v>
          </cell>
          <cell r="H51">
            <v>1</v>
          </cell>
          <cell r="I51">
            <v>4</v>
          </cell>
          <cell r="L51">
            <v>7</v>
          </cell>
          <cell r="O51">
            <v>19</v>
          </cell>
          <cell r="X51">
            <v>10</v>
          </cell>
          <cell r="AA51">
            <v>1</v>
          </cell>
          <cell r="AB51">
            <v>3</v>
          </cell>
          <cell r="AC51">
            <v>2</v>
          </cell>
          <cell r="AH51">
            <v>4</v>
          </cell>
          <cell r="AK51">
            <v>1</v>
          </cell>
          <cell r="AM51">
            <v>6</v>
          </cell>
          <cell r="AN51">
            <v>2</v>
          </cell>
          <cell r="AR51">
            <v>1</v>
          </cell>
          <cell r="AS51">
            <v>1</v>
          </cell>
          <cell r="AV51">
            <v>7</v>
          </cell>
          <cell r="AW51">
            <v>2</v>
          </cell>
          <cell r="BB51">
            <v>2</v>
          </cell>
          <cell r="BE51">
            <v>6</v>
          </cell>
          <cell r="BF51">
            <v>6</v>
          </cell>
          <cell r="BG51">
            <v>1</v>
          </cell>
          <cell r="BR51">
            <v>2</v>
          </cell>
          <cell r="BS51">
            <v>6</v>
          </cell>
          <cell r="BW51">
            <v>3</v>
          </cell>
          <cell r="BY51">
            <v>6</v>
          </cell>
          <cell r="CD51">
            <v>1</v>
          </cell>
          <cell r="CI51">
            <v>8</v>
          </cell>
          <cell r="CJ51">
            <v>26</v>
          </cell>
          <cell r="CK51">
            <v>5</v>
          </cell>
          <cell r="CL51">
            <v>2</v>
          </cell>
          <cell r="CM51">
            <v>7</v>
          </cell>
          <cell r="CN51">
            <v>11</v>
          </cell>
          <cell r="CO51">
            <v>1</v>
          </cell>
          <cell r="CP51">
            <v>11</v>
          </cell>
          <cell r="CR51">
            <v>1</v>
          </cell>
          <cell r="CX51">
            <v>1</v>
          </cell>
          <cell r="DL51">
            <v>3</v>
          </cell>
          <cell r="DO51">
            <v>2</v>
          </cell>
          <cell r="DP51">
            <v>9</v>
          </cell>
          <cell r="DX51">
            <v>11</v>
          </cell>
          <cell r="DZ51">
            <v>2</v>
          </cell>
          <cell r="EB51">
            <v>15</v>
          </cell>
          <cell r="EH51">
            <v>5</v>
          </cell>
          <cell r="EI51">
            <v>11</v>
          </cell>
          <cell r="EM51">
            <v>9</v>
          </cell>
          <cell r="EQ51">
            <v>286</v>
          </cell>
        </row>
        <row r="52">
          <cell r="A52" t="str">
            <v>70</v>
          </cell>
          <cell r="C52">
            <v>22</v>
          </cell>
          <cell r="F52">
            <v>12</v>
          </cell>
          <cell r="H52">
            <v>10</v>
          </cell>
          <cell r="I52">
            <v>13</v>
          </cell>
          <cell r="J52">
            <v>1</v>
          </cell>
          <cell r="L52">
            <v>4</v>
          </cell>
          <cell r="O52">
            <v>13</v>
          </cell>
          <cell r="P52">
            <v>3</v>
          </cell>
          <cell r="T52">
            <v>10</v>
          </cell>
          <cell r="V52">
            <v>1</v>
          </cell>
          <cell r="X52">
            <v>14</v>
          </cell>
          <cell r="Z52">
            <v>15</v>
          </cell>
          <cell r="AC52">
            <v>11</v>
          </cell>
          <cell r="AG52">
            <v>1</v>
          </cell>
          <cell r="AH52">
            <v>6</v>
          </cell>
          <cell r="AK52">
            <v>1</v>
          </cell>
          <cell r="AM52">
            <v>4</v>
          </cell>
          <cell r="AN52">
            <v>10</v>
          </cell>
          <cell r="AO52">
            <v>2</v>
          </cell>
          <cell r="AQ52">
            <v>1</v>
          </cell>
          <cell r="AR52">
            <v>8</v>
          </cell>
          <cell r="AT52">
            <v>2</v>
          </cell>
          <cell r="AV52">
            <v>11</v>
          </cell>
          <cell r="AX52">
            <v>21</v>
          </cell>
          <cell r="BB52">
            <v>4</v>
          </cell>
          <cell r="BD52">
            <v>4</v>
          </cell>
          <cell r="BE52">
            <v>15</v>
          </cell>
          <cell r="BF52">
            <v>9</v>
          </cell>
          <cell r="BG52">
            <v>12</v>
          </cell>
          <cell r="BJ52">
            <v>4</v>
          </cell>
          <cell r="BS52">
            <v>6</v>
          </cell>
          <cell r="BT52">
            <v>5</v>
          </cell>
          <cell r="BV52">
            <v>4</v>
          </cell>
          <cell r="BW52">
            <v>30</v>
          </cell>
          <cell r="BY52">
            <v>5</v>
          </cell>
          <cell r="CD52">
            <v>5</v>
          </cell>
          <cell r="CE52">
            <v>1</v>
          </cell>
          <cell r="CH52">
            <v>4</v>
          </cell>
          <cell r="CI52">
            <v>16</v>
          </cell>
          <cell r="CJ52">
            <v>2</v>
          </cell>
          <cell r="CK52">
            <v>1</v>
          </cell>
          <cell r="CL52">
            <v>22</v>
          </cell>
          <cell r="CM52">
            <v>14</v>
          </cell>
          <cell r="CN52">
            <v>2</v>
          </cell>
          <cell r="CO52">
            <v>23</v>
          </cell>
          <cell r="CP52">
            <v>8</v>
          </cell>
          <cell r="CQ52">
            <v>2</v>
          </cell>
          <cell r="CS52">
            <v>3</v>
          </cell>
          <cell r="DJ52">
            <v>3</v>
          </cell>
          <cell r="DL52">
            <v>4</v>
          </cell>
          <cell r="DO52">
            <v>3</v>
          </cell>
          <cell r="DQ52">
            <v>10</v>
          </cell>
          <cell r="DX52">
            <v>23</v>
          </cell>
          <cell r="DZ52">
            <v>4</v>
          </cell>
          <cell r="EB52">
            <v>8</v>
          </cell>
          <cell r="EC52">
            <v>1</v>
          </cell>
          <cell r="ED52">
            <v>3</v>
          </cell>
          <cell r="EH52">
            <v>26</v>
          </cell>
          <cell r="EM52">
            <v>4</v>
          </cell>
          <cell r="EO52">
            <v>2</v>
          </cell>
          <cell r="EP52">
            <v>1</v>
          </cell>
          <cell r="EQ52">
            <v>488</v>
          </cell>
        </row>
        <row r="53">
          <cell r="A53" t="str">
            <v>71</v>
          </cell>
          <cell r="C53">
            <v>24</v>
          </cell>
          <cell r="F53">
            <v>5</v>
          </cell>
          <cell r="G53">
            <v>2</v>
          </cell>
          <cell r="H53">
            <v>3</v>
          </cell>
          <cell r="I53">
            <v>5</v>
          </cell>
          <cell r="J53">
            <v>8</v>
          </cell>
          <cell r="L53">
            <v>9</v>
          </cell>
          <cell r="O53">
            <v>6</v>
          </cell>
          <cell r="P53">
            <v>34</v>
          </cell>
          <cell r="V53">
            <v>2</v>
          </cell>
          <cell r="X53">
            <v>1</v>
          </cell>
          <cell r="Z53">
            <v>5</v>
          </cell>
          <cell r="AA53">
            <v>3</v>
          </cell>
          <cell r="AB53">
            <v>1</v>
          </cell>
          <cell r="AC53">
            <v>10</v>
          </cell>
          <cell r="AF53">
            <v>5</v>
          </cell>
          <cell r="AG53">
            <v>3</v>
          </cell>
          <cell r="AH53">
            <v>13</v>
          </cell>
          <cell r="AK53">
            <v>4</v>
          </cell>
          <cell r="AM53">
            <v>1</v>
          </cell>
          <cell r="AN53">
            <v>14</v>
          </cell>
          <cell r="AO53">
            <v>12</v>
          </cell>
          <cell r="AR53">
            <v>3</v>
          </cell>
          <cell r="AT53">
            <v>6</v>
          </cell>
          <cell r="AU53">
            <v>3</v>
          </cell>
          <cell r="AV53">
            <v>2</v>
          </cell>
          <cell r="AW53">
            <v>1</v>
          </cell>
          <cell r="AX53">
            <v>29</v>
          </cell>
          <cell r="BB53">
            <v>2</v>
          </cell>
          <cell r="BE53">
            <v>39</v>
          </cell>
          <cell r="BF53">
            <v>5</v>
          </cell>
          <cell r="BG53">
            <v>13</v>
          </cell>
          <cell r="BH53">
            <v>15</v>
          </cell>
          <cell r="BL53">
            <v>5</v>
          </cell>
          <cell r="BM53">
            <v>3</v>
          </cell>
          <cell r="BN53">
            <v>1</v>
          </cell>
          <cell r="BO53">
            <v>5</v>
          </cell>
          <cell r="BR53">
            <v>1</v>
          </cell>
          <cell r="BS53">
            <v>2</v>
          </cell>
          <cell r="BT53">
            <v>9</v>
          </cell>
          <cell r="BV53">
            <v>5</v>
          </cell>
          <cell r="BW53">
            <v>8</v>
          </cell>
          <cell r="BY53">
            <v>21</v>
          </cell>
          <cell r="CA53">
            <v>1</v>
          </cell>
          <cell r="CB53">
            <v>1</v>
          </cell>
          <cell r="CD53">
            <v>2</v>
          </cell>
          <cell r="CE53">
            <v>4</v>
          </cell>
          <cell r="CF53">
            <v>5</v>
          </cell>
          <cell r="CG53">
            <v>13</v>
          </cell>
          <cell r="CH53">
            <v>16</v>
          </cell>
          <cell r="CI53">
            <v>6</v>
          </cell>
          <cell r="CJ53">
            <v>1</v>
          </cell>
          <cell r="CK53">
            <v>3</v>
          </cell>
          <cell r="CL53">
            <v>29</v>
          </cell>
          <cell r="CM53">
            <v>12</v>
          </cell>
          <cell r="CN53">
            <v>3</v>
          </cell>
          <cell r="CO53">
            <v>5</v>
          </cell>
          <cell r="CP53">
            <v>31</v>
          </cell>
          <cell r="CQ53">
            <v>4</v>
          </cell>
          <cell r="DD53">
            <v>1</v>
          </cell>
          <cell r="DG53">
            <v>2</v>
          </cell>
          <cell r="DK53">
            <v>3</v>
          </cell>
          <cell r="DL53">
            <v>9</v>
          </cell>
          <cell r="DO53">
            <v>16</v>
          </cell>
          <cell r="DP53">
            <v>11</v>
          </cell>
          <cell r="DQ53">
            <v>12</v>
          </cell>
          <cell r="DX53">
            <v>1</v>
          </cell>
          <cell r="DZ53">
            <v>5</v>
          </cell>
          <cell r="EB53">
            <v>17</v>
          </cell>
          <cell r="EF53">
            <v>10</v>
          </cell>
          <cell r="EG53">
            <v>5</v>
          </cell>
          <cell r="EH53">
            <v>7</v>
          </cell>
          <cell r="EI53">
            <v>22</v>
          </cell>
          <cell r="EL53">
            <v>1</v>
          </cell>
          <cell r="EM53">
            <v>8</v>
          </cell>
          <cell r="EN53">
            <v>2</v>
          </cell>
          <cell r="EO53">
            <v>10</v>
          </cell>
          <cell r="EP53">
            <v>5</v>
          </cell>
          <cell r="EQ53">
            <v>631</v>
          </cell>
        </row>
        <row r="54">
          <cell r="A54" t="str">
            <v>72</v>
          </cell>
          <cell r="C54">
            <v>2</v>
          </cell>
          <cell r="F54">
            <v>2</v>
          </cell>
          <cell r="I54">
            <v>2</v>
          </cell>
          <cell r="K54">
            <v>1</v>
          </cell>
          <cell r="O54">
            <v>1</v>
          </cell>
          <cell r="T54">
            <v>2</v>
          </cell>
          <cell r="W54">
            <v>1</v>
          </cell>
          <cell r="X54">
            <v>1</v>
          </cell>
          <cell r="Z54">
            <v>1</v>
          </cell>
          <cell r="AV54">
            <v>3</v>
          </cell>
          <cell r="BB54">
            <v>2</v>
          </cell>
          <cell r="BE54">
            <v>2</v>
          </cell>
          <cell r="BF54">
            <v>4</v>
          </cell>
          <cell r="BJ54">
            <v>1</v>
          </cell>
          <cell r="BN54">
            <v>1</v>
          </cell>
          <cell r="BS54">
            <v>1</v>
          </cell>
          <cell r="BW54">
            <v>2</v>
          </cell>
          <cell r="BY54">
            <v>3</v>
          </cell>
          <cell r="CD54">
            <v>1</v>
          </cell>
          <cell r="CE54">
            <v>2</v>
          </cell>
          <cell r="CH54">
            <v>1</v>
          </cell>
          <cell r="CI54">
            <v>1</v>
          </cell>
          <cell r="CJ54">
            <v>1</v>
          </cell>
          <cell r="CK54">
            <v>3</v>
          </cell>
          <cell r="CL54">
            <v>2</v>
          </cell>
          <cell r="CM54">
            <v>1</v>
          </cell>
          <cell r="CN54">
            <v>5</v>
          </cell>
          <cell r="CO54">
            <v>4</v>
          </cell>
          <cell r="CQ54">
            <v>1</v>
          </cell>
          <cell r="DI54">
            <v>1</v>
          </cell>
          <cell r="DP54">
            <v>1</v>
          </cell>
          <cell r="EB54">
            <v>4</v>
          </cell>
          <cell r="EF54">
            <v>1</v>
          </cell>
          <cell r="EM54">
            <v>1</v>
          </cell>
          <cell r="EN54">
            <v>1</v>
          </cell>
          <cell r="EP54">
            <v>1</v>
          </cell>
          <cell r="EQ54">
            <v>64</v>
          </cell>
        </row>
        <row r="55">
          <cell r="A55" t="str">
            <v>73</v>
          </cell>
          <cell r="C55">
            <v>1</v>
          </cell>
          <cell r="H55">
            <v>2</v>
          </cell>
          <cell r="P55">
            <v>2</v>
          </cell>
          <cell r="T55">
            <v>4</v>
          </cell>
          <cell r="AG55">
            <v>3</v>
          </cell>
          <cell r="AR55">
            <v>2</v>
          </cell>
          <cell r="BT55">
            <v>2</v>
          </cell>
          <cell r="BY55">
            <v>1</v>
          </cell>
          <cell r="DJ55">
            <v>2</v>
          </cell>
          <cell r="DK55">
            <v>3</v>
          </cell>
          <cell r="DQ55">
            <v>3</v>
          </cell>
          <cell r="EH55">
            <v>4</v>
          </cell>
          <cell r="EQ55">
            <v>29</v>
          </cell>
        </row>
        <row r="56">
          <cell r="A56" t="str">
            <v>74</v>
          </cell>
          <cell r="C56">
            <v>28</v>
          </cell>
          <cell r="E56">
            <v>3</v>
          </cell>
          <cell r="F56">
            <v>13</v>
          </cell>
          <cell r="H56">
            <v>8</v>
          </cell>
          <cell r="I56">
            <v>10</v>
          </cell>
          <cell r="J56">
            <v>5</v>
          </cell>
          <cell r="L56">
            <v>16</v>
          </cell>
          <cell r="O56">
            <v>13</v>
          </cell>
          <cell r="T56">
            <v>9</v>
          </cell>
          <cell r="X56">
            <v>22</v>
          </cell>
          <cell r="Z56">
            <v>1</v>
          </cell>
          <cell r="AA56">
            <v>7</v>
          </cell>
          <cell r="AC56">
            <v>18</v>
          </cell>
          <cell r="AG56">
            <v>3</v>
          </cell>
          <cell r="AH56">
            <v>26</v>
          </cell>
          <cell r="AK56">
            <v>4</v>
          </cell>
          <cell r="AM56">
            <v>22</v>
          </cell>
          <cell r="AR56">
            <v>11</v>
          </cell>
          <cell r="AU56">
            <v>8</v>
          </cell>
          <cell r="AW56">
            <v>26</v>
          </cell>
          <cell r="BB56">
            <v>12</v>
          </cell>
          <cell r="BD56">
            <v>4</v>
          </cell>
          <cell r="BE56">
            <v>19</v>
          </cell>
          <cell r="BF56">
            <v>31</v>
          </cell>
          <cell r="BO56">
            <v>5</v>
          </cell>
          <cell r="BR56">
            <v>19</v>
          </cell>
          <cell r="BW56">
            <v>16</v>
          </cell>
          <cell r="BY56">
            <v>23</v>
          </cell>
          <cell r="CD56">
            <v>16</v>
          </cell>
          <cell r="CH56">
            <v>1</v>
          </cell>
          <cell r="CI56">
            <v>11</v>
          </cell>
          <cell r="CM56">
            <v>26</v>
          </cell>
          <cell r="CN56">
            <v>21</v>
          </cell>
          <cell r="CO56">
            <v>12</v>
          </cell>
          <cell r="CP56">
            <v>2</v>
          </cell>
          <cell r="CQ56">
            <v>1</v>
          </cell>
          <cell r="DJ56">
            <v>8</v>
          </cell>
          <cell r="DK56">
            <v>3</v>
          </cell>
          <cell r="DL56">
            <v>22</v>
          </cell>
          <cell r="DN56">
            <v>1</v>
          </cell>
          <cell r="DO56">
            <v>15</v>
          </cell>
          <cell r="DP56">
            <v>1</v>
          </cell>
          <cell r="DQ56">
            <v>25</v>
          </cell>
          <cell r="DR56">
            <v>1</v>
          </cell>
          <cell r="DS56">
            <v>2</v>
          </cell>
          <cell r="DX56">
            <v>18</v>
          </cell>
          <cell r="DZ56">
            <v>6</v>
          </cell>
          <cell r="EB56">
            <v>14</v>
          </cell>
          <cell r="EF56">
            <v>13</v>
          </cell>
          <cell r="EH56">
            <v>2</v>
          </cell>
          <cell r="EI56">
            <v>26</v>
          </cell>
          <cell r="EO56">
            <v>5</v>
          </cell>
          <cell r="EP56">
            <v>3</v>
          </cell>
          <cell r="EQ56">
            <v>637</v>
          </cell>
        </row>
        <row r="57">
          <cell r="A57" t="str">
            <v>76</v>
          </cell>
          <cell r="BE57">
            <v>3</v>
          </cell>
          <cell r="EB57">
            <v>10</v>
          </cell>
          <cell r="EQ57">
            <v>13</v>
          </cell>
        </row>
        <row r="58">
          <cell r="A58" t="str">
            <v>77</v>
          </cell>
          <cell r="EB58">
            <v>7</v>
          </cell>
          <cell r="EQ58">
            <v>7</v>
          </cell>
        </row>
        <row r="59">
          <cell r="A59" t="str">
            <v>85</v>
          </cell>
          <cell r="C59">
            <v>19</v>
          </cell>
          <cell r="F59">
            <v>7</v>
          </cell>
          <cell r="G59">
            <v>6</v>
          </cell>
          <cell r="L59">
            <v>7</v>
          </cell>
          <cell r="O59">
            <v>18</v>
          </cell>
          <cell r="T59">
            <v>1</v>
          </cell>
          <cell r="X59">
            <v>8</v>
          </cell>
          <cell r="AB59">
            <v>16</v>
          </cell>
          <cell r="AH59">
            <v>8</v>
          </cell>
          <cell r="AM59">
            <v>11</v>
          </cell>
          <cell r="AW59">
            <v>24</v>
          </cell>
          <cell r="BB59">
            <v>8</v>
          </cell>
          <cell r="BE59">
            <v>15</v>
          </cell>
          <cell r="BF59">
            <v>20</v>
          </cell>
          <cell r="BR59">
            <v>33</v>
          </cell>
          <cell r="BW59">
            <v>15</v>
          </cell>
          <cell r="CI59">
            <v>39</v>
          </cell>
          <cell r="CN59">
            <v>42</v>
          </cell>
          <cell r="CQ59">
            <v>1</v>
          </cell>
          <cell r="DL59">
            <v>4</v>
          </cell>
          <cell r="DO59">
            <v>6</v>
          </cell>
          <cell r="DP59">
            <v>9</v>
          </cell>
          <cell r="DX59">
            <v>10</v>
          </cell>
          <cell r="EB59">
            <v>16</v>
          </cell>
          <cell r="EI59">
            <v>11</v>
          </cell>
          <cell r="EM59">
            <v>15</v>
          </cell>
          <cell r="EQ59">
            <v>369</v>
          </cell>
        </row>
        <row r="60">
          <cell r="A60" t="str">
            <v>86</v>
          </cell>
          <cell r="C60">
            <v>27</v>
          </cell>
          <cell r="F60">
            <v>7</v>
          </cell>
          <cell r="G60">
            <v>9</v>
          </cell>
          <cell r="L60">
            <v>9</v>
          </cell>
          <cell r="O60">
            <v>29</v>
          </cell>
          <cell r="X60">
            <v>11</v>
          </cell>
          <cell r="AB60">
            <v>20</v>
          </cell>
          <cell r="AH60">
            <v>8</v>
          </cell>
          <cell r="AK60">
            <v>1</v>
          </cell>
          <cell r="AM60">
            <v>10</v>
          </cell>
          <cell r="AV60">
            <v>1</v>
          </cell>
          <cell r="AW60">
            <v>25</v>
          </cell>
          <cell r="BB60">
            <v>9</v>
          </cell>
          <cell r="BD60">
            <v>2</v>
          </cell>
          <cell r="BE60">
            <v>16</v>
          </cell>
          <cell r="BF60">
            <v>25</v>
          </cell>
          <cell r="BR60">
            <v>38</v>
          </cell>
          <cell r="BW60">
            <v>11</v>
          </cell>
          <cell r="CI60">
            <v>44</v>
          </cell>
          <cell r="CN60">
            <v>39</v>
          </cell>
          <cell r="CP60">
            <v>2</v>
          </cell>
          <cell r="DL60">
            <v>12</v>
          </cell>
          <cell r="DO60">
            <v>15</v>
          </cell>
          <cell r="DP60">
            <v>14</v>
          </cell>
          <cell r="DX60">
            <v>10</v>
          </cell>
          <cell r="EB60">
            <v>17</v>
          </cell>
          <cell r="EI60">
            <v>19</v>
          </cell>
          <cell r="EM60">
            <v>11</v>
          </cell>
          <cell r="EQ60">
            <v>441</v>
          </cell>
        </row>
        <row r="61">
          <cell r="A61" t="str">
            <v>87</v>
          </cell>
          <cell r="C61">
            <v>25</v>
          </cell>
          <cell r="F61">
            <v>12</v>
          </cell>
          <cell r="G61">
            <v>9</v>
          </cell>
          <cell r="L61">
            <v>5</v>
          </cell>
          <cell r="O61">
            <v>23</v>
          </cell>
          <cell r="X61">
            <v>8</v>
          </cell>
          <cell r="AB61">
            <v>12</v>
          </cell>
          <cell r="AH61">
            <v>8</v>
          </cell>
          <cell r="AM61">
            <v>13</v>
          </cell>
          <cell r="AV61">
            <v>1</v>
          </cell>
          <cell r="AW61">
            <v>33</v>
          </cell>
          <cell r="BB61">
            <v>8</v>
          </cell>
          <cell r="BE61">
            <v>13</v>
          </cell>
          <cell r="BF61">
            <v>18</v>
          </cell>
          <cell r="BR61">
            <v>26</v>
          </cell>
          <cell r="BW61">
            <v>10</v>
          </cell>
          <cell r="CI61">
            <v>46</v>
          </cell>
          <cell r="CN61">
            <v>39</v>
          </cell>
          <cell r="CO61">
            <v>1</v>
          </cell>
          <cell r="CQ61">
            <v>1</v>
          </cell>
          <cell r="DL61">
            <v>7</v>
          </cell>
          <cell r="DO61">
            <v>8</v>
          </cell>
          <cell r="DP61">
            <v>10</v>
          </cell>
          <cell r="DX61">
            <v>7</v>
          </cell>
          <cell r="EB61">
            <v>10</v>
          </cell>
          <cell r="EI61">
            <v>15</v>
          </cell>
          <cell r="EM61">
            <v>16</v>
          </cell>
          <cell r="EQ61">
            <v>384</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0,8"/>
      <sheetName val="H1_1,2"/>
      <sheetName val="H2_T"/>
      <sheetName val="Synthese1"/>
      <sheetName val="SyntheseEuro"/>
      <sheetName val="GraphPmoy"/>
      <sheetName val="Compare"/>
      <sheetName val="PourGlobal"/>
    </sheetNames>
    <sheetDataSet>
      <sheetData sheetId="0" refreshError="1">
        <row r="2">
          <cell r="D2"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T_A"/>
      <sheetName val="H1_0,8"/>
      <sheetName val="H1_1,2"/>
      <sheetName val="H2_T"/>
      <sheetName val="Synthese1"/>
      <sheetName val="SyntheseEuro"/>
      <sheetName val="GraphPmoy"/>
      <sheetName val="Compare"/>
      <sheetName val="EnvoiEffCot"/>
      <sheetName val="PourGlobal"/>
      <sheetName val="H0_T"/>
      <sheetName val="H0_0,9"/>
      <sheetName val="Synthèse0"/>
      <sheetName val="Synthèse2"/>
      <sheetName val="Compar"/>
    </sheetNames>
    <sheetDataSet>
      <sheetData sheetId="0" refreshError="1">
        <row r="1">
          <cell r="B1" t="str">
            <v>CNAV</v>
          </cell>
          <cell r="F1" t="str">
            <v>Prix_2001</v>
          </cell>
          <cell r="G1" t="str">
            <v>Tcot</v>
          </cell>
        </row>
        <row r="2">
          <cell r="F2">
            <v>1.012</v>
          </cell>
          <cell r="G2">
            <v>0.16580249999999999</v>
          </cell>
        </row>
        <row r="3">
          <cell r="C3">
            <v>1998</v>
          </cell>
          <cell r="D3">
            <v>1999</v>
          </cell>
          <cell r="F3">
            <v>2001</v>
          </cell>
          <cell r="G3">
            <v>2002</v>
          </cell>
          <cell r="H3">
            <v>2003</v>
          </cell>
          <cell r="I3">
            <v>2004</v>
          </cell>
          <cell r="K3">
            <v>2006</v>
          </cell>
          <cell r="L3">
            <v>2007</v>
          </cell>
          <cell r="M3">
            <v>2008</v>
          </cell>
          <cell r="N3">
            <v>2009</v>
          </cell>
          <cell r="P3">
            <v>2011</v>
          </cell>
          <cell r="Q3">
            <v>2012</v>
          </cell>
          <cell r="R3">
            <v>2013</v>
          </cell>
          <cell r="S3">
            <v>2014</v>
          </cell>
          <cell r="U3">
            <v>2016</v>
          </cell>
          <cell r="V3">
            <v>2017</v>
          </cell>
          <cell r="W3">
            <v>2018</v>
          </cell>
          <cell r="X3">
            <v>2019</v>
          </cell>
          <cell r="Z3">
            <v>2021</v>
          </cell>
          <cell r="AA3">
            <v>2022</v>
          </cell>
          <cell r="AB3">
            <v>2023</v>
          </cell>
          <cell r="AC3">
            <v>2024</v>
          </cell>
          <cell r="AE3">
            <v>2026</v>
          </cell>
          <cell r="AF3">
            <v>2027</v>
          </cell>
          <cell r="AG3">
            <v>2028</v>
          </cell>
          <cell r="AH3">
            <v>2029</v>
          </cell>
          <cell r="AJ3">
            <v>2031</v>
          </cell>
          <cell r="AK3">
            <v>2032</v>
          </cell>
          <cell r="AL3">
            <v>2033</v>
          </cell>
          <cell r="AM3">
            <v>2034</v>
          </cell>
          <cell r="AO3">
            <v>2036</v>
          </cell>
          <cell r="AP3">
            <v>2037</v>
          </cell>
          <cell r="AQ3">
            <v>2038</v>
          </cell>
          <cell r="AR3">
            <v>2039</v>
          </cell>
        </row>
        <row r="4">
          <cell r="D4">
            <v>14809648.754999999</v>
          </cell>
          <cell r="F4">
            <v>15528094.435402561</v>
          </cell>
          <cell r="G4">
            <v>15823128.229675207</v>
          </cell>
          <cell r="H4">
            <v>16155413.922498384</v>
          </cell>
          <cell r="I4">
            <v>16478522.200948352</v>
          </cell>
          <cell r="K4">
            <v>17110638.31257673</v>
          </cell>
          <cell r="L4">
            <v>17401519.163890533</v>
          </cell>
          <cell r="M4">
            <v>17679943.470512781</v>
          </cell>
          <cell r="N4">
            <v>17909782.735629447</v>
          </cell>
          <cell r="P4">
            <v>18035007.936516967</v>
          </cell>
          <cell r="Q4">
            <v>18016972.928580448</v>
          </cell>
          <cell r="R4">
            <v>17998955.955651868</v>
          </cell>
          <cell r="S4">
            <v>17980956.999696217</v>
          </cell>
          <cell r="U4">
            <v>17945013.066653825</v>
          </cell>
          <cell r="V4">
            <v>17927068.053587172</v>
          </cell>
          <cell r="W4">
            <v>17891213.917479999</v>
          </cell>
          <cell r="X4">
            <v>17855431.489645038</v>
          </cell>
          <cell r="Z4">
            <v>17766261.464785751</v>
          </cell>
          <cell r="AA4">
            <v>17712962.680391394</v>
          </cell>
          <cell r="AB4">
            <v>17659823.792350218</v>
          </cell>
          <cell r="AC4">
            <v>17589184.497180816</v>
          </cell>
          <cell r="AE4">
            <v>17448752.448155325</v>
          </cell>
          <cell r="AF4">
            <v>17378957.438362703</v>
          </cell>
          <cell r="AG4">
            <v>17309441.608609252</v>
          </cell>
          <cell r="AH4">
            <v>17240203.842174813</v>
          </cell>
          <cell r="AJ4">
            <v>17085386.81167208</v>
          </cell>
          <cell r="AK4">
            <v>16999959.87761372</v>
          </cell>
          <cell r="AL4">
            <v>16914960.07822565</v>
          </cell>
          <cell r="AM4">
            <v>16847300.237912748</v>
          </cell>
          <cell r="AO4">
            <v>16796792.031799484</v>
          </cell>
          <cell r="AP4">
            <v>16779995.239767686</v>
          </cell>
          <cell r="AQ4">
            <v>16763215.244527917</v>
          </cell>
          <cell r="AR4">
            <v>16746452.029283389</v>
          </cell>
        </row>
        <row r="7">
          <cell r="C7">
            <v>295640.2814798418</v>
          </cell>
          <cell r="D7">
            <v>307624.36156620545</v>
          </cell>
          <cell r="F7">
            <v>331400.79051383398</v>
          </cell>
          <cell r="G7">
            <v>344113.65623873513</v>
          </cell>
          <cell r="H7">
            <v>357664.16379410401</v>
          </cell>
          <cell r="I7">
            <v>371019.34367017588</v>
          </cell>
          <cell r="K7">
            <v>397678.32277684903</v>
          </cell>
          <cell r="L7">
            <v>410909.87593228032</v>
          </cell>
          <cell r="M7">
            <v>424164.18489035196</v>
          </cell>
          <cell r="N7">
            <v>436553.17240262928</v>
          </cell>
          <cell r="P7">
            <v>453785.46887531783</v>
          </cell>
          <cell r="Q7">
            <v>460584.9903409456</v>
          </cell>
          <cell r="R7">
            <v>467486.3958362143</v>
          </cell>
          <cell r="S7">
            <v>474491.21199142426</v>
          </cell>
          <cell r="U7">
            <v>488817.29752076941</v>
          </cell>
          <cell r="V7">
            <v>496141.73590682057</v>
          </cell>
          <cell r="W7">
            <v>503071.843673967</v>
          </cell>
          <cell r="X7">
            <v>510098.75118640502</v>
          </cell>
          <cell r="Z7">
            <v>523922.8933371295</v>
          </cell>
          <cell r="AA7">
            <v>530708.74265163194</v>
          </cell>
          <cell r="AB7">
            <v>537582.48228645581</v>
          </cell>
          <cell r="AC7">
            <v>543999.066795027</v>
          </cell>
          <cell r="AE7">
            <v>557062.91502883006</v>
          </cell>
          <cell r="AF7">
            <v>563712.01798261411</v>
          </cell>
          <cell r="AG7">
            <v>570440.48462925456</v>
          </cell>
          <cell r="AH7">
            <v>577249.26225378935</v>
          </cell>
          <cell r="AJ7">
            <v>590518.1107072233</v>
          </cell>
          <cell r="AK7">
            <v>596966.56847614632</v>
          </cell>
          <cell r="AL7">
            <v>603485.44340390584</v>
          </cell>
          <cell r="AM7">
            <v>610075.50444587634</v>
          </cell>
          <cell r="AO7">
            <v>625980.61335057835</v>
          </cell>
          <cell r="AP7">
            <v>635360.3068610233</v>
          </cell>
          <cell r="AQ7">
            <v>644880.54569902888</v>
          </cell>
          <cell r="AR7">
            <v>654543.43579578307</v>
          </cell>
        </row>
        <row r="8">
          <cell r="C8">
            <v>13298.584721739126</v>
          </cell>
          <cell r="D8">
            <v>13787.160227272723</v>
          </cell>
          <cell r="F8">
            <v>14476.284584980236</v>
          </cell>
          <cell r="G8">
            <v>14885.831078460358</v>
          </cell>
          <cell r="H8">
            <v>15309.191370798266</v>
          </cell>
          <cell r="I8">
            <v>15753.258744200983</v>
          </cell>
          <cell r="K8">
            <v>16808.032973168123</v>
          </cell>
          <cell r="L8">
            <v>17415.877567625113</v>
          </cell>
          <cell r="M8">
            <v>18036.986895246409</v>
          </cell>
          <cell r="N8">
            <v>18658.290364068769</v>
          </cell>
          <cell r="P8">
            <v>19896.867337003452</v>
          </cell>
          <cell r="Q8">
            <v>20513.929462794364</v>
          </cell>
          <cell r="R8">
            <v>21111.307239679856</v>
          </cell>
          <cell r="S8">
            <v>21710.235491784319</v>
          </cell>
          <cell r="U8">
            <v>22823.459435151548</v>
          </cell>
          <cell r="V8">
            <v>23337.008391364176</v>
          </cell>
          <cell r="W8">
            <v>23840.873673384558</v>
          </cell>
          <cell r="X8">
            <v>24336.087024839002</v>
          </cell>
          <cell r="Z8">
            <v>25301.031497836779</v>
          </cell>
          <cell r="AA8">
            <v>25754.384372517503</v>
          </cell>
          <cell r="AB8">
            <v>26171.882296079493</v>
          </cell>
          <cell r="AC8">
            <v>26586.778734083928</v>
          </cell>
          <cell r="AE8">
            <v>27314.708364194936</v>
          </cell>
          <cell r="AF8">
            <v>27617.503038353425</v>
          </cell>
          <cell r="AG8">
            <v>27893.742825002282</v>
          </cell>
          <cell r="AH8">
            <v>28158.315247862283</v>
          </cell>
          <cell r="AJ8">
            <v>28625.447984751096</v>
          </cell>
          <cell r="AK8">
            <v>29233.49383601702</v>
          </cell>
          <cell r="AL8">
            <v>29830.919581691396</v>
          </cell>
          <cell r="AM8">
            <v>30422.057817159293</v>
          </cell>
          <cell r="AO8">
            <v>31582.758349773438</v>
          </cell>
          <cell r="AP8">
            <v>32138.223356713919</v>
          </cell>
          <cell r="AQ8">
            <v>32687.839849963486</v>
          </cell>
          <cell r="AR8">
            <v>33251.398060539745</v>
          </cell>
        </row>
        <row r="9">
          <cell r="C9">
            <v>36725.291514649201</v>
          </cell>
          <cell r="D9">
            <v>41705.905686758881</v>
          </cell>
          <cell r="F9">
            <v>34278.656126482216</v>
          </cell>
          <cell r="G9">
            <v>33988.949768723585</v>
          </cell>
          <cell r="H9">
            <v>33221.318936405383</v>
          </cell>
          <cell r="I9">
            <v>32305.261183449617</v>
          </cell>
          <cell r="K9">
            <v>29767.191519005301</v>
          </cell>
          <cell r="L9">
            <v>27586.945869910593</v>
          </cell>
          <cell r="M9">
            <v>25287.788496788085</v>
          </cell>
          <cell r="N9">
            <v>23329.874205818378</v>
          </cell>
          <cell r="P9">
            <v>22601.748578727762</v>
          </cell>
          <cell r="Q9">
            <v>22963.376555987412</v>
          </cell>
          <cell r="R9">
            <v>23285.837227162818</v>
          </cell>
          <cell r="S9">
            <v>23658.41062279743</v>
          </cell>
          <cell r="U9">
            <v>24327.244669839252</v>
          </cell>
          <cell r="V9">
            <v>24716.480584556681</v>
          </cell>
          <cell r="W9">
            <v>25063.277715239223</v>
          </cell>
          <cell r="X9">
            <v>25414.844935073957</v>
          </cell>
          <cell r="Z9">
            <v>26132.545915816041</v>
          </cell>
          <cell r="AA9">
            <v>26446.953108865702</v>
          </cell>
          <cell r="AB9">
            <v>26817.417879473029</v>
          </cell>
          <cell r="AC9">
            <v>27192.967102743922</v>
          </cell>
          <cell r="AE9">
            <v>27849.079012998925</v>
          </cell>
          <cell r="AF9">
            <v>28238.524070307689</v>
          </cell>
          <cell r="AG9">
            <v>28576.263555013396</v>
          </cell>
          <cell r="AH9">
            <v>28975.532706480652</v>
          </cell>
          <cell r="AJ9">
            <v>29730.706484524129</v>
          </cell>
          <cell r="AK9">
            <v>30084.842867599338</v>
          </cell>
          <cell r="AL9">
            <v>30442.700554072926</v>
          </cell>
          <cell r="AM9">
            <v>30867.04586483883</v>
          </cell>
          <cell r="AO9">
            <v>31733.170152774361</v>
          </cell>
          <cell r="AP9">
            <v>32240.900875218755</v>
          </cell>
          <cell r="AQ9">
            <v>32689.904768223834</v>
          </cell>
          <cell r="AR9">
            <v>33212.943244515416</v>
          </cell>
        </row>
        <row r="10">
          <cell r="C10">
            <v>345664.15771623014</v>
          </cell>
          <cell r="D10">
            <v>363117.42748023703</v>
          </cell>
          <cell r="F10">
            <v>380155.73122529645</v>
          </cell>
          <cell r="G10">
            <v>392988.43708591908</v>
          </cell>
          <cell r="H10">
            <v>406194.67410130764</v>
          </cell>
          <cell r="I10">
            <v>419077.86359782645</v>
          </cell>
          <cell r="K10">
            <v>444253.54726902244</v>
          </cell>
          <cell r="L10">
            <v>455912.69936981605</v>
          </cell>
          <cell r="M10">
            <v>467488.96028238646</v>
          </cell>
          <cell r="N10">
            <v>478541.33697251644</v>
          </cell>
          <cell r="P10">
            <v>496284.08479104907</v>
          </cell>
          <cell r="Q10">
            <v>504062.29635972739</v>
          </cell>
          <cell r="R10">
            <v>511883.54030305694</v>
          </cell>
          <cell r="S10">
            <v>519859.85810600605</v>
          </cell>
          <cell r="U10">
            <v>535968.00162576023</v>
          </cell>
          <cell r="V10">
            <v>544195.22488274146</v>
          </cell>
          <cell r="W10">
            <v>551975.99506259081</v>
          </cell>
          <cell r="X10">
            <v>559849.68314631796</v>
          </cell>
          <cell r="Z10">
            <v>575356.47075078241</v>
          </cell>
          <cell r="AA10">
            <v>582910.08013301506</v>
          </cell>
          <cell r="AB10">
            <v>590571.78246200841</v>
          </cell>
          <cell r="AC10">
            <v>597778.81263185479</v>
          </cell>
          <cell r="AE10">
            <v>612226.70240602398</v>
          </cell>
          <cell r="AF10">
            <v>619568.04509127524</v>
          </cell>
          <cell r="AG10">
            <v>626910.49100927019</v>
          </cell>
          <cell r="AH10">
            <v>634383.1102081323</v>
          </cell>
          <cell r="AJ10">
            <v>648874.26517649856</v>
          </cell>
          <cell r="AK10">
            <v>656284.90517976263</v>
          </cell>
          <cell r="AL10">
            <v>663759.0635396702</v>
          </cell>
          <cell r="AM10">
            <v>671364.60812787456</v>
          </cell>
          <cell r="AO10">
            <v>689296.54185312614</v>
          </cell>
          <cell r="AP10">
            <v>699739.43109295599</v>
          </cell>
          <cell r="AQ10">
            <v>710258.29031721619</v>
          </cell>
          <cell r="AR10">
            <v>721007.77710083826</v>
          </cell>
        </row>
        <row r="11">
          <cell r="C11">
            <v>8621647.0222801249</v>
          </cell>
          <cell r="D11">
            <v>8818252.0323799513</v>
          </cell>
          <cell r="F11">
            <v>9148103.5540896971</v>
          </cell>
          <cell r="G11">
            <v>9320433.6133867316</v>
          </cell>
          <cell r="H11">
            <v>9498103.0862309448</v>
          </cell>
          <cell r="I11">
            <v>9685585.291005468</v>
          </cell>
          <cell r="K11">
            <v>10130648.502579015</v>
          </cell>
          <cell r="L11">
            <v>10424778.837112706</v>
          </cell>
          <cell r="M11">
            <v>10728904.742648073</v>
          </cell>
          <cell r="N11">
            <v>11031600.108475558</v>
          </cell>
          <cell r="P11">
            <v>11628696.908060387</v>
          </cell>
          <cell r="Q11">
            <v>11926082.394544723</v>
          </cell>
          <cell r="R11">
            <v>12210015.152270645</v>
          </cell>
          <cell r="S11">
            <v>12487021.348241802</v>
          </cell>
          <cell r="U11">
            <v>13013850.959120616</v>
          </cell>
          <cell r="V11">
            <v>13272916.708735824</v>
          </cell>
          <cell r="W11">
            <v>13525836.305657487</v>
          </cell>
          <cell r="X11">
            <v>13780256.159490995</v>
          </cell>
          <cell r="Z11">
            <v>14286963.501561988</v>
          </cell>
          <cell r="AA11">
            <v>14533258.412285477</v>
          </cell>
          <cell r="AB11">
            <v>14768839.519277155</v>
          </cell>
          <cell r="AC11">
            <v>15009572.104830058</v>
          </cell>
          <cell r="AE11">
            <v>15467705.081366912</v>
          </cell>
          <cell r="AF11">
            <v>15678097.295158489</v>
          </cell>
          <cell r="AG11">
            <v>15876869.019066462</v>
          </cell>
          <cell r="AH11">
            <v>16067616.988859821</v>
          </cell>
          <cell r="AJ11">
            <v>16471503.127269147</v>
          </cell>
          <cell r="AK11">
            <v>16642937.783426948</v>
          </cell>
          <cell r="AL11">
            <v>16805982.910933089</v>
          </cell>
          <cell r="AM11">
            <v>16959995.493361302</v>
          </cell>
          <cell r="AO11">
            <v>17222342.053803287</v>
          </cell>
          <cell r="AP11">
            <v>17323925.764042899</v>
          </cell>
          <cell r="AQ11">
            <v>17418950.463262983</v>
          </cell>
          <cell r="AR11">
            <v>17503817.476185553</v>
          </cell>
        </row>
        <row r="12">
          <cell r="C12">
            <v>0</v>
          </cell>
          <cell r="D12">
            <v>0</v>
          </cell>
          <cell r="F12">
            <v>0</v>
          </cell>
          <cell r="G12">
            <v>0</v>
          </cell>
          <cell r="H12">
            <v>0</v>
          </cell>
          <cell r="I12">
            <v>0</v>
          </cell>
          <cell r="K12">
            <v>0</v>
          </cell>
          <cell r="L12">
            <v>0</v>
          </cell>
          <cell r="M12">
            <v>0</v>
          </cell>
          <cell r="N12">
            <v>0</v>
          </cell>
          <cell r="P12">
            <v>0</v>
          </cell>
          <cell r="Q12">
            <v>0</v>
          </cell>
          <cell r="R12">
            <v>0</v>
          </cell>
          <cell r="S12">
            <v>0</v>
          </cell>
          <cell r="U12">
            <v>0</v>
          </cell>
          <cell r="V12">
            <v>0</v>
          </cell>
          <cell r="W12">
            <v>0</v>
          </cell>
          <cell r="X12">
            <v>0</v>
          </cell>
          <cell r="Z12">
            <v>0</v>
          </cell>
          <cell r="AA12">
            <v>0</v>
          </cell>
          <cell r="AB12">
            <v>0</v>
          </cell>
          <cell r="AC12">
            <v>0</v>
          </cell>
          <cell r="AE12">
            <v>0</v>
          </cell>
          <cell r="AF12">
            <v>0</v>
          </cell>
          <cell r="AG12">
            <v>0</v>
          </cell>
          <cell r="AH12">
            <v>0</v>
          </cell>
          <cell r="AJ12">
            <v>0</v>
          </cell>
          <cell r="AK12">
            <v>0</v>
          </cell>
          <cell r="AL12">
            <v>0</v>
          </cell>
          <cell r="AM12">
            <v>0</v>
          </cell>
          <cell r="AO12">
            <v>0</v>
          </cell>
          <cell r="AP12">
            <v>0</v>
          </cell>
          <cell r="AQ12">
            <v>0</v>
          </cell>
          <cell r="AR12">
            <v>0</v>
          </cell>
        </row>
        <row r="13">
          <cell r="C13">
            <v>1718502.6549444064</v>
          </cell>
          <cell r="D13">
            <v>1706180.2136112654</v>
          </cell>
          <cell r="F13">
            <v>1653273.1464829741</v>
          </cell>
          <cell r="G13">
            <v>1644599.3066956322</v>
          </cell>
          <cell r="H13">
            <v>1645014.3492643945</v>
          </cell>
          <cell r="I13">
            <v>1652929.6369869304</v>
          </cell>
          <cell r="K13">
            <v>1819950.7247360761</v>
          </cell>
          <cell r="L13">
            <v>1954964.2614607504</v>
          </cell>
          <cell r="M13">
            <v>2078396.1405275455</v>
          </cell>
          <cell r="N13">
            <v>2199697.571448653</v>
          </cell>
          <cell r="P13">
            <v>2316673.6242590924</v>
          </cell>
          <cell r="Q13">
            <v>2288694.9508448802</v>
          </cell>
          <cell r="R13">
            <v>2247996.2030095002</v>
          </cell>
          <cell r="S13">
            <v>2213457.7404317958</v>
          </cell>
          <cell r="U13">
            <v>2161465.6813518573</v>
          </cell>
          <cell r="V13">
            <v>2147396.0939214122</v>
          </cell>
          <cell r="W13">
            <v>2148230.4579050504</v>
          </cell>
          <cell r="X13">
            <v>2148524.2810779558</v>
          </cell>
          <cell r="Z13">
            <v>2164011.4600482984</v>
          </cell>
          <cell r="AA13">
            <v>2170273.0800195714</v>
          </cell>
          <cell r="AB13">
            <v>2173629.2619403377</v>
          </cell>
          <cell r="AC13">
            <v>2174594.7453809455</v>
          </cell>
          <cell r="AE13">
            <v>2167082.9209689377</v>
          </cell>
          <cell r="AF13">
            <v>2156597.8934721225</v>
          </cell>
          <cell r="AG13">
            <v>2119537.384193731</v>
          </cell>
          <cell r="AH13">
            <v>2071893.8652672425</v>
          </cell>
          <cell r="AJ13">
            <v>2035026.5738084479</v>
          </cell>
          <cell r="AK13">
            <v>2014181.9941830435</v>
          </cell>
          <cell r="AL13">
            <v>1989160.5034511234</v>
          </cell>
          <cell r="AM13">
            <v>1952720.8054275047</v>
          </cell>
          <cell r="AO13">
            <v>1825265.336875445</v>
          </cell>
          <cell r="AP13">
            <v>1738218.7935351455</v>
          </cell>
          <cell r="AQ13">
            <v>1668873.5224998891</v>
          </cell>
          <cell r="AR13">
            <v>1637450.664976707</v>
          </cell>
        </row>
        <row r="14">
          <cell r="C14">
            <v>6903144.3673357181</v>
          </cell>
          <cell r="D14">
            <v>7112071.8187686857</v>
          </cell>
          <cell r="F14">
            <v>7494830.4076067228</v>
          </cell>
          <cell r="G14">
            <v>7675834.306691099</v>
          </cell>
          <cell r="H14">
            <v>7853088.7369665504</v>
          </cell>
          <cell r="I14">
            <v>8032655.6540185371</v>
          </cell>
          <cell r="K14">
            <v>8310697.777842938</v>
          </cell>
          <cell r="L14">
            <v>8469814.5756519549</v>
          </cell>
          <cell r="M14">
            <v>8650508.6021205261</v>
          </cell>
          <cell r="N14">
            <v>8831902.5370269064</v>
          </cell>
          <cell r="P14">
            <v>9312023.2838012949</v>
          </cell>
          <cell r="Q14">
            <v>9637387.4436998423</v>
          </cell>
          <cell r="R14">
            <v>9962018.9492611438</v>
          </cell>
          <cell r="S14">
            <v>10273563.607810006</v>
          </cell>
          <cell r="U14">
            <v>10852385.277768759</v>
          </cell>
          <cell r="V14">
            <v>11125520.614814412</v>
          </cell>
          <cell r="W14">
            <v>11377605.847752437</v>
          </cell>
          <cell r="X14">
            <v>11631731.87841304</v>
          </cell>
          <cell r="Z14">
            <v>12122952.041513689</v>
          </cell>
          <cell r="AA14">
            <v>12362985.332265906</v>
          </cell>
          <cell r="AB14">
            <v>12595210.257336818</v>
          </cell>
          <cell r="AC14">
            <v>12834977.359449113</v>
          </cell>
          <cell r="AE14">
            <v>13300622.160397973</v>
          </cell>
          <cell r="AF14">
            <v>13521499.401686367</v>
          </cell>
          <cell r="AG14">
            <v>13757331.634872731</v>
          </cell>
          <cell r="AH14">
            <v>13995723.123592578</v>
          </cell>
          <cell r="AJ14">
            <v>14436476.553460699</v>
          </cell>
          <cell r="AK14">
            <v>14628755.789243905</v>
          </cell>
          <cell r="AL14">
            <v>14816822.407481965</v>
          </cell>
          <cell r="AM14">
            <v>15007274.687933795</v>
          </cell>
          <cell r="AO14">
            <v>15397076.716927843</v>
          </cell>
          <cell r="AP14">
            <v>15585706.970507752</v>
          </cell>
          <cell r="AQ14">
            <v>15750076.940763094</v>
          </cell>
          <cell r="AR14">
            <v>15866366.811208844</v>
          </cell>
        </row>
        <row r="16">
          <cell r="C16">
            <v>347681.38882837497</v>
          </cell>
          <cell r="D16">
            <v>358951.10005999991</v>
          </cell>
          <cell r="F16">
            <v>370173.71200126043</v>
          </cell>
          <cell r="G16">
            <v>378403.08790063672</v>
          </cell>
          <cell r="H16">
            <v>387146.83830373752</v>
          </cell>
          <cell r="I16">
            <v>396677.23985665798</v>
          </cell>
          <cell r="K16">
            <v>420311.75197420514</v>
          </cell>
          <cell r="L16">
            <v>435659.5547988881</v>
          </cell>
          <cell r="M16">
            <v>451361.8089479449</v>
          </cell>
          <cell r="N16">
            <v>467092.94720600382</v>
          </cell>
          <cell r="P16">
            <v>498522.56738600536</v>
          </cell>
          <cell r="Q16">
            <v>514203.90584195993</v>
          </cell>
          <cell r="R16">
            <v>529405.10014060501</v>
          </cell>
          <cell r="S16">
            <v>544658.26339770807</v>
          </cell>
          <cell r="U16">
            <v>575057.8091755166</v>
          </cell>
          <cell r="V16">
            <v>590675.06945527496</v>
          </cell>
          <cell r="W16">
            <v>606454.45426483336</v>
          </cell>
          <cell r="X16">
            <v>622719.21883448458</v>
          </cell>
          <cell r="Z16">
            <v>656493.45497308427</v>
          </cell>
          <cell r="AA16">
            <v>673662.22639439045</v>
          </cell>
          <cell r="AB16">
            <v>690638.93543452141</v>
          </cell>
          <cell r="AC16">
            <v>708340.68795914738</v>
          </cell>
          <cell r="AE16">
            <v>743777.37606924248</v>
          </cell>
          <cell r="AF16">
            <v>761318.86239081202</v>
          </cell>
          <cell r="AG16">
            <v>778942.88190295198</v>
          </cell>
          <cell r="AH16">
            <v>797492.08282806166</v>
          </cell>
          <cell r="AJ16">
            <v>836347.79715144646</v>
          </cell>
          <cell r="AK16">
            <v>854329.30882972979</v>
          </cell>
          <cell r="AL16">
            <v>872230.41743767948</v>
          </cell>
          <cell r="AM16">
            <v>889965.75804998213</v>
          </cell>
          <cell r="AO16">
            <v>924624.0307528195</v>
          </cell>
          <cell r="AP16">
            <v>941363.61065728322</v>
          </cell>
          <cell r="AQ16">
            <v>957948.81667328125</v>
          </cell>
          <cell r="AR16">
            <v>974711.99339024536</v>
          </cell>
        </row>
        <row r="17">
          <cell r="C17">
            <v>331616.11442504992</v>
          </cell>
          <cell r="D17">
            <v>342920.51181499992</v>
          </cell>
          <cell r="F17">
            <v>354740.6670835797</v>
          </cell>
          <cell r="G17">
            <v>363220.76632804814</v>
          </cell>
          <cell r="H17">
            <v>372127.08646929229</v>
          </cell>
          <cell r="I17">
            <v>381814.06324572326</v>
          </cell>
          <cell r="K17">
            <v>405320.66229221359</v>
          </cell>
          <cell r="L17">
            <v>420432.54478240834</v>
          </cell>
          <cell r="M17">
            <v>435935.94157763536</v>
          </cell>
          <cell r="N17">
            <v>451485.98297151853</v>
          </cell>
          <cell r="P17">
            <v>482727.7573735278</v>
          </cell>
          <cell r="Q17">
            <v>498418.73049986595</v>
          </cell>
          <cell r="R17">
            <v>513682.14522050222</v>
          </cell>
          <cell r="S17">
            <v>528959.09824929282</v>
          </cell>
          <cell r="U17">
            <v>559364.81527747959</v>
          </cell>
          <cell r="V17">
            <v>574979.83562671707</v>
          </cell>
          <cell r="W17">
            <v>590756.23769462795</v>
          </cell>
          <cell r="X17">
            <v>606975.23283670645</v>
          </cell>
          <cell r="Z17">
            <v>640667.90076903719</v>
          </cell>
          <cell r="AA17">
            <v>657786.80075870641</v>
          </cell>
          <cell r="AB17">
            <v>674707.08109993301</v>
          </cell>
          <cell r="AC17">
            <v>692347.02729260572</v>
          </cell>
          <cell r="AE17">
            <v>727649.45031719597</v>
          </cell>
          <cell r="AF17">
            <v>745119.24127337104</v>
          </cell>
          <cell r="AG17">
            <v>762666.15104058606</v>
          </cell>
          <cell r="AH17">
            <v>781132.36825005955</v>
          </cell>
          <cell r="AJ17">
            <v>819803.88719812105</v>
          </cell>
          <cell r="AK17">
            <v>837675.50611875579</v>
          </cell>
          <cell r="AL17">
            <v>855463.53905247245</v>
          </cell>
          <cell r="AM17">
            <v>873085.63312412158</v>
          </cell>
          <cell r="AO17">
            <v>907515.61570915196</v>
          </cell>
          <cell r="AP17">
            <v>924132.18312809989</v>
          </cell>
          <cell r="AQ17">
            <v>940589.76967933809</v>
          </cell>
          <cell r="AR17">
            <v>957218.49786640517</v>
          </cell>
        </row>
        <row r="18">
          <cell r="C18">
            <v>16065.27440332502</v>
          </cell>
          <cell r="D18">
            <v>16030.58824499999</v>
          </cell>
          <cell r="F18">
            <v>15433.044917680716</v>
          </cell>
          <cell r="G18">
            <v>15182.321572588562</v>
          </cell>
          <cell r="H18">
            <v>15019.751834445216</v>
          </cell>
          <cell r="I18">
            <v>14863.176610934777</v>
          </cell>
          <cell r="K18">
            <v>14991.0896819915</v>
          </cell>
          <cell r="L18">
            <v>15227.010016479757</v>
          </cell>
          <cell r="M18">
            <v>15425.867370309525</v>
          </cell>
          <cell r="N18">
            <v>15606.964234485285</v>
          </cell>
          <cell r="P18">
            <v>15794.810012477596</v>
          </cell>
          <cell r="Q18">
            <v>15785.175342093957</v>
          </cell>
          <cell r="R18">
            <v>15722.954920102724</v>
          </cell>
          <cell r="S18">
            <v>15699.16514841525</v>
          </cell>
          <cell r="U18">
            <v>15692.993898037012</v>
          </cell>
          <cell r="V18">
            <v>15695.233828557821</v>
          </cell>
          <cell r="W18">
            <v>15698.216570205484</v>
          </cell>
          <cell r="X18">
            <v>15743.985997778218</v>
          </cell>
          <cell r="Z18">
            <v>15825.554204047023</v>
          </cell>
          <cell r="AA18">
            <v>15875.425635684056</v>
          </cell>
          <cell r="AB18">
            <v>15931.854334588514</v>
          </cell>
          <cell r="AC18">
            <v>15993.660666541547</v>
          </cell>
          <cell r="AE18">
            <v>16127.925752046376</v>
          </cell>
          <cell r="AF18">
            <v>16199.621117440933</v>
          </cell>
          <cell r="AG18">
            <v>16276.730862366003</v>
          </cell>
          <cell r="AH18">
            <v>16359.714578002064</v>
          </cell>
          <cell r="AJ18">
            <v>16543.909953325419</v>
          </cell>
          <cell r="AK18">
            <v>16653.802710974021</v>
          </cell>
          <cell r="AL18">
            <v>16766.878385206957</v>
          </cell>
          <cell r="AM18">
            <v>16880.124925860702</v>
          </cell>
          <cell r="AO18">
            <v>17108.41504366741</v>
          </cell>
          <cell r="AP18">
            <v>17231.427529183227</v>
          </cell>
          <cell r="AQ18">
            <v>17359.046993943335</v>
          </cell>
          <cell r="AR18">
            <v>17493.4955238402</v>
          </cell>
        </row>
        <row r="19">
          <cell r="C19">
            <v>-2017.2311121448292</v>
          </cell>
          <cell r="D19">
            <v>4166.3274202371249</v>
          </cell>
          <cell r="F19">
            <v>9982.0192240360193</v>
          </cell>
          <cell r="G19">
            <v>14585.349185282364</v>
          </cell>
          <cell r="H19">
            <v>19047.835797570122</v>
          </cell>
          <cell r="I19">
            <v>22400.623741168471</v>
          </cell>
          <cell r="K19">
            <v>23941.795294817304</v>
          </cell>
          <cell r="L19">
            <v>20253.144570927951</v>
          </cell>
          <cell r="M19">
            <v>16127.151334441558</v>
          </cell>
          <cell r="N19">
            <v>11448.389766512613</v>
          </cell>
          <cell r="P19">
            <v>-2238.4825949562946</v>
          </cell>
          <cell r="Q19">
            <v>-10141.609482232539</v>
          </cell>
          <cell r="R19">
            <v>-17521.559837548062</v>
          </cell>
          <cell r="S19">
            <v>-24798.405291702016</v>
          </cell>
          <cell r="U19">
            <v>-39089.80754975637</v>
          </cell>
          <cell r="V19">
            <v>-46479.844572533504</v>
          </cell>
          <cell r="W19">
            <v>-54478.45920224255</v>
          </cell>
          <cell r="X19">
            <v>-62869.535688166623</v>
          </cell>
          <cell r="Z19">
            <v>-81136.984222301864</v>
          </cell>
          <cell r="AA19">
            <v>-90752.146261375397</v>
          </cell>
          <cell r="AB19">
            <v>-100067.15297251299</v>
          </cell>
          <cell r="AC19">
            <v>-110561.8753272926</v>
          </cell>
          <cell r="AE19">
            <v>-131550.67366321851</v>
          </cell>
          <cell r="AF19">
            <v>-141750.81729953678</v>
          </cell>
          <cell r="AG19">
            <v>-152032.39089368179</v>
          </cell>
          <cell r="AH19">
            <v>-163108.97261992935</v>
          </cell>
          <cell r="AJ19">
            <v>-187473.53197494789</v>
          </cell>
          <cell r="AK19">
            <v>-198044.40364996716</v>
          </cell>
          <cell r="AL19">
            <v>-208471.35389800929</v>
          </cell>
          <cell r="AM19">
            <v>-218601.14992210758</v>
          </cell>
          <cell r="AO19">
            <v>-235327.48889969336</v>
          </cell>
          <cell r="AP19">
            <v>-241624.17956432723</v>
          </cell>
          <cell r="AQ19">
            <v>-247690.52635606506</v>
          </cell>
          <cell r="AR19">
            <v>-253704.21628940711</v>
          </cell>
        </row>
        <row r="20">
          <cell r="C20">
            <v>0</v>
          </cell>
          <cell r="D20">
            <v>0</v>
          </cell>
          <cell r="F20">
            <v>0.4994088971225541</v>
          </cell>
          <cell r="G20">
            <v>0.7027588705585297</v>
          </cell>
          <cell r="H20">
            <v>0.88300187080645398</v>
          </cell>
          <cell r="I20">
            <v>1.0010481602559382</v>
          </cell>
          <cell r="K20">
            <v>0.99819687984656591</v>
          </cell>
          <cell r="L20">
            <v>0.81721682001813689</v>
          </cell>
          <cell r="M20">
            <v>0.63039836682263894</v>
          </cell>
          <cell r="N20">
            <v>0.43480914683738969</v>
          </cell>
          <cell r="P20">
            <v>-8.1788934489628304E-2</v>
          </cell>
          <cell r="Q20">
            <v>-0.36508039832860806</v>
          </cell>
          <cell r="R20">
            <v>-0.62143427406418328</v>
          </cell>
          <cell r="S20">
            <v>-0.86653676519890321</v>
          </cell>
          <cell r="U20">
            <v>-1.3258927012261223</v>
          </cell>
          <cell r="V20">
            <v>-1.5532820324003203</v>
          </cell>
          <cell r="W20">
            <v>-1.7955033438942551</v>
          </cell>
          <cell r="X20">
            <v>-2.0435130050887746</v>
          </cell>
          <cell r="Z20">
            <v>-2.5676918278885084</v>
          </cell>
          <cell r="AA20">
            <v>-2.8352546801083593</v>
          </cell>
          <cell r="AB20">
            <v>-3.0862979384597904</v>
          </cell>
          <cell r="AC20">
            <v>-3.3697575505800597</v>
          </cell>
          <cell r="AE20">
            <v>-3.9154370161221586</v>
          </cell>
          <cell r="AF20">
            <v>-4.1692668352658604</v>
          </cell>
          <cell r="AG20">
            <v>-4.4189307783229594</v>
          </cell>
          <cell r="AH20">
            <v>-4.6849599106383009</v>
          </cell>
          <cell r="AJ20">
            <v>-5.2637851337622266</v>
          </cell>
          <cell r="AK20">
            <v>-5.5005229061649619</v>
          </cell>
          <cell r="AL20">
            <v>-5.7275778538765012</v>
          </cell>
          <cell r="AM20">
            <v>-5.9410097862640612</v>
          </cell>
          <cell r="AO20">
            <v>-6.2330870272085797</v>
          </cell>
          <cell r="AP20">
            <v>-6.305386697752227</v>
          </cell>
          <cell r="AQ20">
            <v>-6.3682709602205358</v>
          </cell>
          <cell r="AR20">
            <v>-6.4265904785064984</v>
          </cell>
        </row>
        <row r="22">
          <cell r="C22">
            <v>21269</v>
          </cell>
          <cell r="D22">
            <v>21619</v>
          </cell>
          <cell r="F22">
            <v>22114.624505928852</v>
          </cell>
          <cell r="G22">
            <v>22464.549191260085</v>
          </cell>
          <cell r="H22">
            <v>22801.72634729552</v>
          </cell>
          <cell r="I22">
            <v>23112.165946422636</v>
          </cell>
          <cell r="K22">
            <v>23691.615813219592</v>
          </cell>
          <cell r="L22">
            <v>23977.41961456243</v>
          </cell>
          <cell r="M22">
            <v>24266.279621824433</v>
          </cell>
          <cell r="N22">
            <v>24558.220071668624</v>
          </cell>
          <cell r="P22">
            <v>25151.89758863064</v>
          </cell>
          <cell r="Q22">
            <v>25453.69782338386</v>
          </cell>
          <cell r="R22">
            <v>25758.690392039469</v>
          </cell>
          <cell r="S22">
            <v>26066.899761082674</v>
          </cell>
          <cell r="U22">
            <v>26742.229627077661</v>
          </cell>
          <cell r="V22">
            <v>27110.984725464736</v>
          </cell>
          <cell r="W22">
            <v>27484.678274052887</v>
          </cell>
          <cell r="X22">
            <v>27863.373647640899</v>
          </cell>
          <cell r="Z22">
            <v>28666.690764994917</v>
          </cell>
          <cell r="AA22">
            <v>29092.432236707369</v>
          </cell>
          <cell r="AB22">
            <v>29524.449788473765</v>
          </cell>
          <cell r="AC22">
            <v>29962.835119684049</v>
          </cell>
          <cell r="AE22">
            <v>30846.261763755985</v>
          </cell>
          <cell r="AF22">
            <v>31291.079603813123</v>
          </cell>
          <cell r="AG22">
            <v>31742.221884661973</v>
          </cell>
          <cell r="AH22">
            <v>32199.776903081438</v>
          </cell>
          <cell r="AJ22">
            <v>33101.025397339319</v>
          </cell>
          <cell r="AK22">
            <v>33543.822223597497</v>
          </cell>
          <cell r="AL22">
            <v>33992.291729631608</v>
          </cell>
          <cell r="AM22">
            <v>34446.501713429672</v>
          </cell>
          <cell r="AO22">
            <v>35354.636941559351</v>
          </cell>
          <cell r="AP22">
            <v>35808.127781352981</v>
          </cell>
          <cell r="AQ22">
            <v>36267.050001789925</v>
          </cell>
          <cell r="AR22">
            <v>36731.460835013757</v>
          </cell>
        </row>
        <row r="23">
          <cell r="F23">
            <v>8490</v>
          </cell>
          <cell r="G23">
            <v>8490</v>
          </cell>
          <cell r="H23">
            <v>8490</v>
          </cell>
          <cell r="I23">
            <v>8490</v>
          </cell>
          <cell r="K23">
            <v>8490</v>
          </cell>
          <cell r="L23">
            <v>8490</v>
          </cell>
          <cell r="M23">
            <v>8490</v>
          </cell>
          <cell r="N23">
            <v>8490</v>
          </cell>
          <cell r="P23">
            <v>8490</v>
          </cell>
          <cell r="Q23">
            <v>8490</v>
          </cell>
          <cell r="R23">
            <v>8490</v>
          </cell>
          <cell r="S23">
            <v>8490</v>
          </cell>
          <cell r="U23">
            <v>8490</v>
          </cell>
          <cell r="V23">
            <v>8490</v>
          </cell>
          <cell r="W23">
            <v>8490</v>
          </cell>
          <cell r="X23">
            <v>8490</v>
          </cell>
          <cell r="Z23">
            <v>8490</v>
          </cell>
          <cell r="AA23">
            <v>8490</v>
          </cell>
          <cell r="AB23">
            <v>8490</v>
          </cell>
          <cell r="AC23">
            <v>8490</v>
          </cell>
          <cell r="AE23">
            <v>8490</v>
          </cell>
          <cell r="AF23">
            <v>8490</v>
          </cell>
          <cell r="AG23">
            <v>8490</v>
          </cell>
          <cell r="AH23">
            <v>8490</v>
          </cell>
          <cell r="AJ23">
            <v>8490</v>
          </cell>
          <cell r="AK23">
            <v>8490</v>
          </cell>
          <cell r="AL23">
            <v>8490</v>
          </cell>
          <cell r="AM23">
            <v>8490</v>
          </cell>
          <cell r="AO23">
            <v>8490</v>
          </cell>
          <cell r="AP23">
            <v>8490</v>
          </cell>
          <cell r="AQ23">
            <v>8490</v>
          </cell>
          <cell r="AR23">
            <v>8490</v>
          </cell>
        </row>
        <row r="24">
          <cell r="F24">
            <v>3436.8055369649919</v>
          </cell>
          <cell r="G24">
            <v>3568.6448341685059</v>
          </cell>
          <cell r="H24">
            <v>3709.1709304483929</v>
          </cell>
          <cell r="I24">
            <v>3847.6713729913363</v>
          </cell>
          <cell r="K24">
            <v>4124.1394129787777</v>
          </cell>
          <cell r="L24">
            <v>4261.3577795274068</v>
          </cell>
          <cell r="M24">
            <v>4398.8121360638434</v>
          </cell>
          <cell r="N24">
            <v>4527.2926409339952</v>
          </cell>
          <cell r="P24">
            <v>4706.0008807065442</v>
          </cell>
          <cell r="Q24">
            <v>4776.5155979030515</v>
          </cell>
          <cell r="R24">
            <v>4848.0869076220306</v>
          </cell>
          <cell r="S24">
            <v>4920.7306418458402</v>
          </cell>
          <cell r="U24">
            <v>5069.2999014240904</v>
          </cell>
          <cell r="V24">
            <v>5145.258291147029</v>
          </cell>
          <cell r="W24">
            <v>5217.1272589577702</v>
          </cell>
          <cell r="X24">
            <v>5290.0000925108925</v>
          </cell>
          <cell r="Z24">
            <v>5433.3639276234635</v>
          </cell>
          <cell r="AA24">
            <v>5503.7368572140422</v>
          </cell>
          <cell r="AB24">
            <v>5575.021256988678</v>
          </cell>
          <cell r="AC24">
            <v>5641.5647107120958</v>
          </cell>
          <cell r="AE24">
            <v>5777.0438864690123</v>
          </cell>
          <cell r="AF24">
            <v>5845.9986822979063</v>
          </cell>
          <cell r="AG24">
            <v>5915.7765225698131</v>
          </cell>
          <cell r="AH24">
            <v>5986.387231143206</v>
          </cell>
          <cell r="AJ24">
            <v>6123.9923701146763</v>
          </cell>
          <cell r="AK24">
            <v>6190.8663667963301</v>
          </cell>
          <cell r="AL24">
            <v>6258.4706275217459</v>
          </cell>
          <cell r="AM24">
            <v>6326.813126774282</v>
          </cell>
          <cell r="AO24">
            <v>6491.7577132520537</v>
          </cell>
          <cell r="AP24">
            <v>6589.0302108274209</v>
          </cell>
          <cell r="AQ24">
            <v>6687.7602395064587</v>
          </cell>
          <cell r="AR24">
            <v>6787.969638935223</v>
          </cell>
        </row>
        <row r="35">
          <cell r="C35">
            <v>1998</v>
          </cell>
          <cell r="D35">
            <v>1999</v>
          </cell>
          <cell r="F35">
            <v>2001</v>
          </cell>
          <cell r="G35">
            <v>2002</v>
          </cell>
          <cell r="H35">
            <v>2003</v>
          </cell>
          <cell r="I35">
            <v>2004</v>
          </cell>
          <cell r="K35">
            <v>2006</v>
          </cell>
          <cell r="L35">
            <v>2007</v>
          </cell>
          <cell r="M35">
            <v>2008</v>
          </cell>
          <cell r="N35">
            <v>2009</v>
          </cell>
          <cell r="P35">
            <v>2011</v>
          </cell>
          <cell r="Q35">
            <v>2012</v>
          </cell>
          <cell r="R35">
            <v>2013</v>
          </cell>
          <cell r="S35">
            <v>2014</v>
          </cell>
          <cell r="U35">
            <v>2016</v>
          </cell>
          <cell r="V35">
            <v>2017</v>
          </cell>
          <cell r="W35">
            <v>2018</v>
          </cell>
          <cell r="X35">
            <v>2019</v>
          </cell>
          <cell r="Z35">
            <v>2021</v>
          </cell>
          <cell r="AA35">
            <v>2022</v>
          </cell>
          <cell r="AB35">
            <v>2023</v>
          </cell>
          <cell r="AC35">
            <v>2024</v>
          </cell>
          <cell r="AE35">
            <v>2026</v>
          </cell>
          <cell r="AF35">
            <v>2027</v>
          </cell>
          <cell r="AG35">
            <v>2028</v>
          </cell>
          <cell r="AH35">
            <v>2029</v>
          </cell>
          <cell r="AJ35">
            <v>2031</v>
          </cell>
          <cell r="AK35">
            <v>2032</v>
          </cell>
          <cell r="AL35">
            <v>2033</v>
          </cell>
          <cell r="AM35">
            <v>2034</v>
          </cell>
          <cell r="AO35">
            <v>2036</v>
          </cell>
          <cell r="AP35">
            <v>2037</v>
          </cell>
          <cell r="AQ35">
            <v>2038</v>
          </cell>
          <cell r="AR35">
            <v>2039</v>
          </cell>
        </row>
        <row r="36">
          <cell r="C36">
            <v>347.68138882837496</v>
          </cell>
          <cell r="D36">
            <v>358.95110005999993</v>
          </cell>
          <cell r="F36">
            <v>374.61579654527554</v>
          </cell>
          <cell r="G36">
            <v>382.94392495544434</v>
          </cell>
          <cell r="H36">
            <v>391.79260036338235</v>
          </cell>
          <cell r="I36">
            <v>401.43736673493788</v>
          </cell>
          <cell r="K36">
            <v>425.35549299789557</v>
          </cell>
          <cell r="L36">
            <v>440.88746945647478</v>
          </cell>
          <cell r="M36">
            <v>456.77815065532025</v>
          </cell>
          <cell r="N36">
            <v>472.69806257247586</v>
          </cell>
          <cell r="P36">
            <v>504.50483819463744</v>
          </cell>
          <cell r="Q36">
            <v>520.37435271206346</v>
          </cell>
          <cell r="R36">
            <v>535.75796134229222</v>
          </cell>
          <cell r="S36">
            <v>551.19416255848057</v>
          </cell>
          <cell r="U36">
            <v>581.95850288562281</v>
          </cell>
          <cell r="V36">
            <v>597.76317028873825</v>
          </cell>
          <cell r="W36">
            <v>613.73190771601139</v>
          </cell>
          <cell r="X36">
            <v>630.19184946049847</v>
          </cell>
          <cell r="Z36">
            <v>664.37137643276128</v>
          </cell>
          <cell r="AA36">
            <v>681.7461731111232</v>
          </cell>
          <cell r="AB36">
            <v>698.92660265973575</v>
          </cell>
          <cell r="AC36">
            <v>716.84077621465713</v>
          </cell>
          <cell r="AE36">
            <v>752.70270458207335</v>
          </cell>
          <cell r="AF36">
            <v>770.45468873950176</v>
          </cell>
          <cell r="AG36">
            <v>788.29019648578742</v>
          </cell>
          <cell r="AH36">
            <v>807.0619878219984</v>
          </cell>
          <cell r="AJ36">
            <v>846.38397071726388</v>
          </cell>
          <cell r="AK36">
            <v>864.58126053568651</v>
          </cell>
          <cell r="AL36">
            <v>882.69718244693161</v>
          </cell>
          <cell r="AM36">
            <v>900.64534714658203</v>
          </cell>
          <cell r="AO36">
            <v>935.7195191218533</v>
          </cell>
          <cell r="AP36">
            <v>952.65997398517061</v>
          </cell>
          <cell r="AQ36">
            <v>969.44420247336075</v>
          </cell>
          <cell r="AR36">
            <v>986.4085373109283</v>
          </cell>
        </row>
        <row r="37">
          <cell r="C37">
            <v>331.61611442504994</v>
          </cell>
          <cell r="D37">
            <v>342.92051181499994</v>
          </cell>
          <cell r="F37">
            <v>358.99755508858266</v>
          </cell>
          <cell r="G37">
            <v>367.57941552398472</v>
          </cell>
          <cell r="H37">
            <v>376.59261150692379</v>
          </cell>
          <cell r="I37">
            <v>386.39583200467189</v>
          </cell>
          <cell r="K37">
            <v>410.18451023972017</v>
          </cell>
          <cell r="L37">
            <v>425.47773531979726</v>
          </cell>
          <cell r="M37">
            <v>441.16717287656701</v>
          </cell>
          <cell r="N37">
            <v>456.90381476717675</v>
          </cell>
          <cell r="P37">
            <v>488.52049046201012</v>
          </cell>
          <cell r="Q37">
            <v>504.39975526586437</v>
          </cell>
          <cell r="R37">
            <v>519.84633096314826</v>
          </cell>
          <cell r="S37">
            <v>535.30660742828434</v>
          </cell>
          <cell r="U37">
            <v>566.07719306080935</v>
          </cell>
          <cell r="V37">
            <v>581.87959365423774</v>
          </cell>
          <cell r="W37">
            <v>597.84531254696344</v>
          </cell>
          <cell r="X37">
            <v>614.25893563074692</v>
          </cell>
          <cell r="Z37">
            <v>648.35591557826569</v>
          </cell>
          <cell r="AA37">
            <v>665.68024236781093</v>
          </cell>
          <cell r="AB37">
            <v>682.80356607313217</v>
          </cell>
          <cell r="AC37">
            <v>700.65519162011708</v>
          </cell>
          <cell r="AE37">
            <v>736.38124372100242</v>
          </cell>
          <cell r="AF37">
            <v>754.06067216865154</v>
          </cell>
          <cell r="AG37">
            <v>771.81814485307302</v>
          </cell>
          <cell r="AH37">
            <v>790.50595666906031</v>
          </cell>
          <cell r="AJ37">
            <v>829.64153384449855</v>
          </cell>
          <cell r="AK37">
            <v>847.7276121921808</v>
          </cell>
          <cell r="AL37">
            <v>865.72910152110217</v>
          </cell>
          <cell r="AM37">
            <v>883.562660721611</v>
          </cell>
          <cell r="AO37">
            <v>918.40580309766187</v>
          </cell>
          <cell r="AP37">
            <v>935.22176932563718</v>
          </cell>
          <cell r="AQ37">
            <v>951.87684691549009</v>
          </cell>
          <cell r="AR37">
            <v>968.70511984080201</v>
          </cell>
        </row>
        <row r="38">
          <cell r="C38">
            <v>16.06527440332502</v>
          </cell>
          <cell r="D38">
            <v>16.03058824499999</v>
          </cell>
          <cell r="F38">
            <v>15.618241456692886</v>
          </cell>
          <cell r="G38">
            <v>15.364509431459624</v>
          </cell>
          <cell r="H38">
            <v>15.19998885645856</v>
          </cell>
          <cell r="I38">
            <v>15.041534730265994</v>
          </cell>
          <cell r="K38">
            <v>15.170982758175398</v>
          </cell>
          <cell r="L38">
            <v>15.409734136677514</v>
          </cell>
          <cell r="M38">
            <v>15.610977778753238</v>
          </cell>
          <cell r="N38">
            <v>15.794247805299108</v>
          </cell>
          <cell r="P38">
            <v>15.984347732627327</v>
          </cell>
          <cell r="Q38">
            <v>15.974597446199084</v>
          </cell>
          <cell r="R38">
            <v>15.911630379143958</v>
          </cell>
          <cell r="S38">
            <v>15.887555130196233</v>
          </cell>
          <cell r="U38">
            <v>15.881309824813457</v>
          </cell>
          <cell r="V38">
            <v>15.883576634500514</v>
          </cell>
          <cell r="W38">
            <v>15.886595169047951</v>
          </cell>
          <cell r="X38">
            <v>15.932913829751556</v>
          </cell>
          <cell r="Z38">
            <v>16.015460854495586</v>
          </cell>
          <cell r="AA38">
            <v>16.065930743312265</v>
          </cell>
          <cell r="AB38">
            <v>16.123036586603575</v>
          </cell>
          <cell r="AC38">
            <v>16.185584594540046</v>
          </cell>
          <cell r="AE38">
            <v>16.321460861070932</v>
          </cell>
          <cell r="AF38">
            <v>16.394016570850226</v>
          </cell>
          <cell r="AG38">
            <v>16.472051632714397</v>
          </cell>
          <cell r="AH38">
            <v>16.55603115293809</v>
          </cell>
          <cell r="AJ38">
            <v>16.742436872765325</v>
          </cell>
          <cell r="AK38">
            <v>16.853648343505711</v>
          </cell>
          <cell r="AL38">
            <v>16.96808092582944</v>
          </cell>
          <cell r="AM38">
            <v>17.08268642497103</v>
          </cell>
          <cell r="AO38">
            <v>17.313716024191422</v>
          </cell>
          <cell r="AP38">
            <v>17.438204659533426</v>
          </cell>
          <cell r="AQ38">
            <v>17.567355557870656</v>
          </cell>
          <cell r="AR38">
            <v>17.703417470126283</v>
          </cell>
        </row>
        <row r="40">
          <cell r="C40">
            <v>299.18796485759992</v>
          </cell>
          <cell r="D40">
            <v>311.31585390499993</v>
          </cell>
          <cell r="F40">
            <v>335.37759999999997</v>
          </cell>
          <cell r="G40">
            <v>348.24302011359993</v>
          </cell>
          <cell r="H40">
            <v>361.9561337596333</v>
          </cell>
          <cell r="I40">
            <v>375.47157579421798</v>
          </cell>
          <cell r="K40">
            <v>402.45046265017123</v>
          </cell>
          <cell r="L40">
            <v>415.8407944434677</v>
          </cell>
          <cell r="M40">
            <v>429.25415510903616</v>
          </cell>
          <cell r="N40">
            <v>441.79181047146085</v>
          </cell>
          <cell r="P40">
            <v>459.23089450182164</v>
          </cell>
          <cell r="Q40">
            <v>466.11201022503695</v>
          </cell>
          <cell r="R40">
            <v>473.0962325862489</v>
          </cell>
          <cell r="S40">
            <v>480.18510653532132</v>
          </cell>
          <cell r="U40">
            <v>494.68310509101866</v>
          </cell>
          <cell r="V40">
            <v>502.09543673770241</v>
          </cell>
          <cell r="W40">
            <v>509.10870579805464</v>
          </cell>
          <cell r="X40">
            <v>516.21993620064188</v>
          </cell>
          <cell r="Z40">
            <v>530.20996805717505</v>
          </cell>
          <cell r="AA40">
            <v>537.07724756345158</v>
          </cell>
          <cell r="AB40">
            <v>544.03347207389334</v>
          </cell>
          <cell r="AC40">
            <v>550.52705559656738</v>
          </cell>
          <cell r="AE40">
            <v>563.74767000917598</v>
          </cell>
          <cell r="AF40">
            <v>570.47656219840553</v>
          </cell>
          <cell r="AG40">
            <v>577.28577044480562</v>
          </cell>
          <cell r="AH40">
            <v>584.17625340083487</v>
          </cell>
          <cell r="AJ40">
            <v>597.60432803571007</v>
          </cell>
          <cell r="AK40">
            <v>604.13016729786</v>
          </cell>
          <cell r="AL40">
            <v>610.72726872475266</v>
          </cell>
          <cell r="AM40">
            <v>617.39641049922693</v>
          </cell>
          <cell r="AO40">
            <v>633.49238071078526</v>
          </cell>
          <cell r="AP40">
            <v>642.98463054335559</v>
          </cell>
          <cell r="AQ40">
            <v>652.61911224741721</v>
          </cell>
          <cell r="AR40">
            <v>662.39795702533252</v>
          </cell>
        </row>
        <row r="41">
          <cell r="C41">
            <v>13.458167738399997</v>
          </cell>
          <cell r="D41">
            <v>13.952606149999996</v>
          </cell>
          <cell r="F41">
            <v>14.65</v>
          </cell>
          <cell r="G41">
            <v>15.064461051401882</v>
          </cell>
          <cell r="H41">
            <v>15.492901667247844</v>
          </cell>
          <cell r="I41">
            <v>15.942297849131394</v>
          </cell>
          <cell r="K41">
            <v>17.009729368846141</v>
          </cell>
          <cell r="L41">
            <v>17.624868098436615</v>
          </cell>
          <cell r="M41">
            <v>18.253430737989365</v>
          </cell>
          <cell r="N41">
            <v>18.882189848437598</v>
          </cell>
          <cell r="P41">
            <v>20.135629745047492</v>
          </cell>
          <cell r="Q41">
            <v>20.760096616347894</v>
          </cell>
          <cell r="R41">
            <v>21.364642926556016</v>
          </cell>
          <cell r="S41">
            <v>21.970758317685728</v>
          </cell>
          <cell r="U41">
            <v>23.097340948373368</v>
          </cell>
          <cell r="V41">
            <v>23.617052492060544</v>
          </cell>
          <cell r="W41">
            <v>24.126964157465171</v>
          </cell>
          <cell r="X41">
            <v>24.628120069137069</v>
          </cell>
          <cell r="Z41">
            <v>25.604643875810819</v>
          </cell>
          <cell r="AA41">
            <v>26.063436984987714</v>
          </cell>
          <cell r="AB41">
            <v>26.485944883632449</v>
          </cell>
          <cell r="AC41">
            <v>26.905820078892937</v>
          </cell>
          <cell r="AE41">
            <v>27.642484864565276</v>
          </cell>
          <cell r="AF41">
            <v>27.948913074813667</v>
          </cell>
          <cell r="AG41">
            <v>28.22846773890231</v>
          </cell>
          <cell r="AH41">
            <v>28.496215030836634</v>
          </cell>
          <cell r="AJ41">
            <v>28.968953360568111</v>
          </cell>
          <cell r="AK41">
            <v>29.584295762049223</v>
          </cell>
          <cell r="AL41">
            <v>30.188890616671692</v>
          </cell>
          <cell r="AM41">
            <v>30.787122510965204</v>
          </cell>
          <cell r="AO41">
            <v>31.961751449970716</v>
          </cell>
          <cell r="AP41">
            <v>32.523882036994486</v>
          </cell>
          <cell r="AQ41">
            <v>33.080093928163052</v>
          </cell>
          <cell r="AR41">
            <v>33.650414837266226</v>
          </cell>
        </row>
        <row r="42">
          <cell r="C42">
            <v>37.165995012824993</v>
          </cell>
          <cell r="D42">
            <v>42.206376554999991</v>
          </cell>
          <cell r="F42">
            <v>34.69</v>
          </cell>
          <cell r="G42">
            <v>34.396817165948271</v>
          </cell>
          <cell r="H42">
            <v>33.619974763642247</v>
          </cell>
          <cell r="I42">
            <v>32.692924317651013</v>
          </cell>
          <cell r="K42">
            <v>30.124397817233362</v>
          </cell>
          <cell r="L42">
            <v>27.917989220349519</v>
          </cell>
          <cell r="M42">
            <v>25.591241958749542</v>
          </cell>
          <cell r="N42">
            <v>23.609832696288198</v>
          </cell>
          <cell r="P42">
            <v>22.872969561672498</v>
          </cell>
          <cell r="Q42">
            <v>23.238937074659262</v>
          </cell>
          <cell r="R42">
            <v>23.565267273888772</v>
          </cell>
          <cell r="S42">
            <v>23.942311550271</v>
          </cell>
          <cell r="U42">
            <v>24.619171605877323</v>
          </cell>
          <cell r="V42">
            <v>25.013078351571362</v>
          </cell>
          <cell r="W42">
            <v>25.364037047822094</v>
          </cell>
          <cell r="X42">
            <v>25.719823074294844</v>
          </cell>
          <cell r="Z42">
            <v>26.446136466805832</v>
          </cell>
          <cell r="AA42">
            <v>26.76431654617209</v>
          </cell>
          <cell r="AB42">
            <v>27.139226894026706</v>
          </cell>
          <cell r="AC42">
            <v>27.519282707976849</v>
          </cell>
          <cell r="AE42">
            <v>28.183267961154915</v>
          </cell>
          <cell r="AF42">
            <v>28.577386359151379</v>
          </cell>
          <cell r="AG42">
            <v>28.919178717673557</v>
          </cell>
          <cell r="AH42">
            <v>29.323239098958421</v>
          </cell>
          <cell r="AJ42">
            <v>30.087474962338419</v>
          </cell>
          <cell r="AK42">
            <v>30.445860982010529</v>
          </cell>
          <cell r="AL42">
            <v>30.808012960721801</v>
          </cell>
          <cell r="AM42">
            <v>31.237450415216895</v>
          </cell>
          <cell r="AO42">
            <v>32.113968194607651</v>
          </cell>
          <cell r="AP42">
            <v>32.627791685721377</v>
          </cell>
          <cell r="AQ42">
            <v>33.082183625442525</v>
          </cell>
          <cell r="AR42">
            <v>33.611498563449601</v>
          </cell>
        </row>
        <row r="44">
          <cell r="C44">
            <v>-2.1307387804499172</v>
          </cell>
          <cell r="D44">
            <v>-8.5237365499999669</v>
          </cell>
          <cell r="F44">
            <v>-10.101803454724404</v>
          </cell>
          <cell r="G44">
            <v>-14.760373375505765</v>
          </cell>
          <cell r="H44">
            <v>-19.276409827141038</v>
          </cell>
          <cell r="I44">
            <v>-22.669431226062557</v>
          </cell>
          <cell r="K44">
            <v>-24.22909683835519</v>
          </cell>
          <cell r="L44">
            <v>-20.49618230577903</v>
          </cell>
          <cell r="M44">
            <v>-16.320677150454856</v>
          </cell>
          <cell r="N44">
            <v>-11.585770443710771</v>
          </cell>
          <cell r="P44">
            <v>2.2653443860958191</v>
          </cell>
          <cell r="Q44">
            <v>10.263308796019373</v>
          </cell>
          <cell r="R44">
            <v>17.731818555598466</v>
          </cell>
          <cell r="S44">
            <v>25.095986155202468</v>
          </cell>
          <cell r="U44">
            <v>39.558885240353447</v>
          </cell>
          <cell r="V44">
            <v>47.037602707403948</v>
          </cell>
          <cell r="W44">
            <v>55.132200712669487</v>
          </cell>
          <cell r="X44">
            <v>63.623970116424744</v>
          </cell>
          <cell r="Z44">
            <v>82.110628032969657</v>
          </cell>
          <cell r="AA44">
            <v>91.841172016511905</v>
          </cell>
          <cell r="AB44">
            <v>101.26795880818327</v>
          </cell>
          <cell r="AC44">
            <v>111.88861783122002</v>
          </cell>
          <cell r="AE44">
            <v>133.12928174717717</v>
          </cell>
          <cell r="AF44">
            <v>143.45182710713118</v>
          </cell>
          <cell r="AG44">
            <v>153.85677958440601</v>
          </cell>
          <cell r="AH44">
            <v>165.06628029136846</v>
          </cell>
          <cell r="AJ44">
            <v>189.72321435864728</v>
          </cell>
          <cell r="AK44">
            <v>200.4209364937667</v>
          </cell>
          <cell r="AL44">
            <v>210.97301014478546</v>
          </cell>
          <cell r="AM44">
            <v>221.22436372117295</v>
          </cell>
          <cell r="AO44">
            <v>238.15141876648966</v>
          </cell>
          <cell r="AP44">
            <v>244.52366971909919</v>
          </cell>
          <cell r="AQ44">
            <v>250.66281267233796</v>
          </cell>
          <cell r="AR44">
            <v>256.74866688487998</v>
          </cell>
        </row>
        <row r="45">
          <cell r="C45">
            <v>-4147.9698925947469</v>
          </cell>
          <cell r="D45">
            <v>-4357.409129762842</v>
          </cell>
          <cell r="F45">
            <v>4.7293724492192268E-11</v>
          </cell>
          <cell r="G45">
            <v>0</v>
          </cell>
          <cell r="H45">
            <v>-7.2759576141834259E-11</v>
          </cell>
          <cell r="I45">
            <v>-6.184563972055912E-11</v>
          </cell>
          <cell r="K45">
            <v>-7.6397554948925972E-11</v>
          </cell>
          <cell r="L45">
            <v>5.4569682106375694E-11</v>
          </cell>
          <cell r="M45">
            <v>0</v>
          </cell>
          <cell r="N45">
            <v>0</v>
          </cell>
          <cell r="P45">
            <v>4.9112713895738125E-11</v>
          </cell>
          <cell r="Q45">
            <v>4.3655745685100555E-11</v>
          </cell>
          <cell r="R45">
            <v>-1.7098500393331051E-10</v>
          </cell>
          <cell r="S45">
            <v>0</v>
          </cell>
          <cell r="U45">
            <v>0</v>
          </cell>
          <cell r="V45">
            <v>0</v>
          </cell>
          <cell r="W45">
            <v>0</v>
          </cell>
          <cell r="X45">
            <v>1.2369127944111824E-10</v>
          </cell>
          <cell r="Z45">
            <v>1.7462298274040222E-10</v>
          </cell>
          <cell r="AA45">
            <v>0</v>
          </cell>
          <cell r="AB45">
            <v>1.1641532182693481E-10</v>
          </cell>
          <cell r="AC45">
            <v>0</v>
          </cell>
          <cell r="AE45">
            <v>0</v>
          </cell>
          <cell r="AF45">
            <v>0</v>
          </cell>
          <cell r="AG45">
            <v>0</v>
          </cell>
          <cell r="AH45">
            <v>0</v>
          </cell>
          <cell r="AJ45">
            <v>0</v>
          </cell>
          <cell r="AK45">
            <v>0</v>
          </cell>
          <cell r="AL45">
            <v>0</v>
          </cell>
          <cell r="AM45">
            <v>0</v>
          </cell>
          <cell r="AO45">
            <v>0</v>
          </cell>
          <cell r="AP45">
            <v>0</v>
          </cell>
          <cell r="AQ45">
            <v>0</v>
          </cell>
          <cell r="AR45">
            <v>0</v>
          </cell>
        </row>
        <row r="48">
          <cell r="C48">
            <v>1</v>
          </cell>
          <cell r="D48">
            <v>1</v>
          </cell>
          <cell r="F48">
            <v>1</v>
          </cell>
          <cell r="G48">
            <v>1</v>
          </cell>
          <cell r="H48">
            <v>1</v>
          </cell>
          <cell r="I48">
            <v>1</v>
          </cell>
          <cell r="K48">
            <v>1</v>
          </cell>
          <cell r="L48">
            <v>1</v>
          </cell>
          <cell r="M48">
            <v>1</v>
          </cell>
          <cell r="N48">
            <v>1</v>
          </cell>
          <cell r="P48">
            <v>1</v>
          </cell>
          <cell r="Q48">
            <v>1</v>
          </cell>
          <cell r="R48">
            <v>1</v>
          </cell>
          <cell r="S48">
            <v>1</v>
          </cell>
          <cell r="U48">
            <v>1</v>
          </cell>
          <cell r="V48">
            <v>1</v>
          </cell>
          <cell r="W48">
            <v>1</v>
          </cell>
          <cell r="X48">
            <v>1</v>
          </cell>
          <cell r="Z48">
            <v>1</v>
          </cell>
          <cell r="AA48">
            <v>1</v>
          </cell>
          <cell r="AB48">
            <v>1</v>
          </cell>
          <cell r="AC48">
            <v>1</v>
          </cell>
          <cell r="AE48">
            <v>0.9998975465929818</v>
          </cell>
          <cell r="AF48">
            <v>0.9997950931859636</v>
          </cell>
          <cell r="AG48">
            <v>0.9996926397789454</v>
          </cell>
          <cell r="AH48">
            <v>0.9995901863719272</v>
          </cell>
          <cell r="AJ48">
            <v>0.999743572309439</v>
          </cell>
          <cell r="AK48">
            <v>0.99999941165396888</v>
          </cell>
          <cell r="AL48">
            <v>1.0002552509984988</v>
          </cell>
          <cell r="AM48">
            <v>1.0005110903430285</v>
          </cell>
          <cell r="AO48">
            <v>1.0021825297023372</v>
          </cell>
          <cell r="AP48">
            <v>1.0035981297171159</v>
          </cell>
          <cell r="AQ48">
            <v>1.0050137297318946</v>
          </cell>
          <cell r="AR48">
            <v>1.0064293297466733</v>
          </cell>
        </row>
        <row r="49">
          <cell r="C49">
            <v>1</v>
          </cell>
          <cell r="D49">
            <v>1</v>
          </cell>
          <cell r="F49">
            <v>1</v>
          </cell>
          <cell r="G49">
            <v>1</v>
          </cell>
          <cell r="H49">
            <v>1</v>
          </cell>
          <cell r="I49">
            <v>1</v>
          </cell>
          <cell r="K49">
            <v>1</v>
          </cell>
          <cell r="L49">
            <v>1</v>
          </cell>
          <cell r="M49">
            <v>1</v>
          </cell>
          <cell r="N49">
            <v>1</v>
          </cell>
          <cell r="P49">
            <v>1</v>
          </cell>
          <cell r="Q49">
            <v>1</v>
          </cell>
          <cell r="R49">
            <v>1</v>
          </cell>
          <cell r="S49">
            <v>1</v>
          </cell>
          <cell r="U49">
            <v>1</v>
          </cell>
          <cell r="V49">
            <v>1</v>
          </cell>
          <cell r="W49">
            <v>1</v>
          </cell>
          <cell r="X49">
            <v>1</v>
          </cell>
          <cell r="Z49">
            <v>1</v>
          </cell>
          <cell r="AA49">
            <v>1</v>
          </cell>
          <cell r="AB49">
            <v>1</v>
          </cell>
          <cell r="AC49">
            <v>1</v>
          </cell>
          <cell r="AE49">
            <v>0.99990089556568085</v>
          </cell>
          <cell r="AF49">
            <v>0.99980179113136169</v>
          </cell>
          <cell r="AG49">
            <v>0.99970268669704254</v>
          </cell>
          <cell r="AH49">
            <v>0.99960358226272339</v>
          </cell>
          <cell r="AJ49">
            <v>0.99980197117038538</v>
          </cell>
          <cell r="AK49">
            <v>1.0000994645123664</v>
          </cell>
          <cell r="AL49">
            <v>1.0003969578543475</v>
          </cell>
          <cell r="AM49">
            <v>1.0006944511963285</v>
          </cell>
          <cell r="AO49">
            <v>1.0024490550429856</v>
          </cell>
          <cell r="AP49">
            <v>1.0039061655476615</v>
          </cell>
          <cell r="AQ49">
            <v>1.0053632760523374</v>
          </cell>
          <cell r="AR49">
            <v>1.0068203865570133</v>
          </cell>
        </row>
        <row r="50">
          <cell r="C50">
            <v>1</v>
          </cell>
          <cell r="D50">
            <v>1</v>
          </cell>
          <cell r="F50">
            <v>1</v>
          </cell>
          <cell r="G50">
            <v>1</v>
          </cell>
          <cell r="H50">
            <v>1</v>
          </cell>
          <cell r="I50">
            <v>1</v>
          </cell>
          <cell r="K50">
            <v>1</v>
          </cell>
          <cell r="L50">
            <v>1</v>
          </cell>
          <cell r="M50">
            <v>1</v>
          </cell>
          <cell r="N50">
            <v>1</v>
          </cell>
          <cell r="P50">
            <v>1</v>
          </cell>
          <cell r="Q50">
            <v>1</v>
          </cell>
          <cell r="R50">
            <v>1</v>
          </cell>
          <cell r="S50">
            <v>1</v>
          </cell>
          <cell r="U50">
            <v>1</v>
          </cell>
          <cell r="V50">
            <v>1</v>
          </cell>
          <cell r="W50">
            <v>1</v>
          </cell>
          <cell r="X50">
            <v>1</v>
          </cell>
          <cell r="Z50">
            <v>1</v>
          </cell>
          <cell r="AA50">
            <v>1</v>
          </cell>
          <cell r="AB50">
            <v>1</v>
          </cell>
          <cell r="AC50">
            <v>1</v>
          </cell>
          <cell r="AE50">
            <v>0.99999692118226602</v>
          </cell>
          <cell r="AF50">
            <v>0.99999384236453204</v>
          </cell>
          <cell r="AG50">
            <v>0.99999076354679806</v>
          </cell>
          <cell r="AH50">
            <v>0.99998768472906407</v>
          </cell>
          <cell r="AJ50">
            <v>0.99999640832202119</v>
          </cell>
          <cell r="AK50">
            <v>1.0000082107327124</v>
          </cell>
          <cell r="AL50">
            <v>1.0000200131434036</v>
          </cell>
          <cell r="AM50">
            <v>1.0000318155540948</v>
          </cell>
          <cell r="AO50">
            <v>1.0001106038098213</v>
          </cell>
          <cell r="AP50">
            <v>1.0001775896548568</v>
          </cell>
          <cell r="AQ50">
            <v>1.0002445754998923</v>
          </cell>
          <cell r="AR50">
            <v>1.0003115613449278</v>
          </cell>
        </row>
        <row r="51">
          <cell r="C51">
            <v>0</v>
          </cell>
          <cell r="D51">
            <v>0</v>
          </cell>
          <cell r="F51">
            <v>0</v>
          </cell>
          <cell r="G51">
            <v>0</v>
          </cell>
          <cell r="H51">
            <v>0</v>
          </cell>
          <cell r="I51">
            <v>0</v>
          </cell>
          <cell r="K51">
            <v>0</v>
          </cell>
          <cell r="L51">
            <v>0</v>
          </cell>
          <cell r="M51">
            <v>0</v>
          </cell>
          <cell r="N51">
            <v>0</v>
          </cell>
          <cell r="P51">
            <v>0</v>
          </cell>
          <cell r="Q51">
            <v>0</v>
          </cell>
          <cell r="R51">
            <v>0</v>
          </cell>
          <cell r="S51">
            <v>0</v>
          </cell>
          <cell r="U51">
            <v>0</v>
          </cell>
          <cell r="V51">
            <v>0</v>
          </cell>
          <cell r="W51">
            <v>0</v>
          </cell>
          <cell r="X51">
            <v>0</v>
          </cell>
          <cell r="Z51">
            <v>0</v>
          </cell>
          <cell r="AA51">
            <v>0</v>
          </cell>
          <cell r="AB51">
            <v>0</v>
          </cell>
          <cell r="AC51">
            <v>0</v>
          </cell>
          <cell r="AE51">
            <v>-1.9075536417275925E-3</v>
          </cell>
          <cell r="AF51">
            <v>-3.8608550593015713E-3</v>
          </cell>
          <cell r="AG51">
            <v>-5.8599145649590335E-3</v>
          </cell>
          <cell r="AH51">
            <v>-7.906351077940783E-3</v>
          </cell>
          <cell r="AJ51">
            <v>-2.3585139781614468E-3</v>
          </cell>
          <cell r="AK51">
            <v>5.4532428988886767E-3</v>
          </cell>
          <cell r="AL51">
            <v>1.3443312187952548E-2</v>
          </cell>
          <cell r="AM51">
            <v>2.1616155051324307E-2</v>
          </cell>
          <cell r="AO51">
            <v>7.7153689509115747E-2</v>
          </cell>
          <cell r="AP51">
            <v>0.12575768186619105</v>
          </cell>
          <cell r="AQ51">
            <v>0.17579631772388085</v>
          </cell>
          <cell r="AR51">
            <v>0.22733381056980162</v>
          </cell>
        </row>
        <row r="54">
          <cell r="C54">
            <v>1</v>
          </cell>
          <cell r="D54">
            <v>1</v>
          </cell>
          <cell r="F54">
            <v>1.0014935538798346</v>
          </cell>
          <cell r="G54">
            <v>1.0029871077596693</v>
          </cell>
          <cell r="H54">
            <v>1.0044806616395039</v>
          </cell>
          <cell r="I54">
            <v>1.0059742155193385</v>
          </cell>
          <cell r="K54">
            <v>1.009732983592305</v>
          </cell>
          <cell r="L54">
            <v>1.0119981977854371</v>
          </cell>
          <cell r="M54">
            <v>1.0142634119785692</v>
          </cell>
          <cell r="N54">
            <v>1.0165286261717013</v>
          </cell>
          <cell r="P54">
            <v>1.0216138571225444</v>
          </cell>
          <cell r="Q54">
            <v>1.0244338738802552</v>
          </cell>
          <cell r="R54">
            <v>1.027253890637966</v>
          </cell>
          <cell r="S54">
            <v>1.0300739073956768</v>
          </cell>
          <cell r="U54">
            <v>1.0353794984357438</v>
          </cell>
          <cell r="V54">
            <v>1.0378650727181005</v>
          </cell>
          <cell r="W54">
            <v>1.0403506470004571</v>
          </cell>
          <cell r="X54">
            <v>1.0428362212828137</v>
          </cell>
          <cell r="Z54">
            <v>1.047700547454395</v>
          </cell>
          <cell r="AA54">
            <v>1.0500792993436197</v>
          </cell>
          <cell r="AB54">
            <v>1.0524580512328443</v>
          </cell>
          <cell r="AC54">
            <v>1.054836803122069</v>
          </cell>
          <cell r="AE54">
            <v>1.0580057986941365</v>
          </cell>
          <cell r="AF54">
            <v>1.0587960423769796</v>
          </cell>
          <cell r="AG54">
            <v>1.0595862860598226</v>
          </cell>
          <cell r="AH54">
            <v>1.0603765297426657</v>
          </cell>
          <cell r="AJ54">
            <v>1.0621535323235067</v>
          </cell>
          <cell r="AK54">
            <v>1.0631402912215049</v>
          </cell>
          <cell r="AL54">
            <v>1.064127050119503</v>
          </cell>
          <cell r="AM54">
            <v>1.0651138090175012</v>
          </cell>
          <cell r="AO54">
            <v>1.0664720241436443</v>
          </cell>
          <cell r="AP54">
            <v>1.0668434803717892</v>
          </cell>
          <cell r="AQ54">
            <v>1.0672149365999342</v>
          </cell>
          <cell r="AR54">
            <v>1.0675863928280791</v>
          </cell>
        </row>
        <row r="56">
          <cell r="C56" t="str">
            <v>Droits directs &gt;=65 ans</v>
          </cell>
          <cell r="D56" t="str">
            <v>Salaires plafonnés</v>
          </cell>
        </row>
        <row r="57">
          <cell r="C57">
            <v>7041719</v>
          </cell>
          <cell r="D57">
            <v>1782898000000</v>
          </cell>
        </row>
        <row r="58">
          <cell r="C58">
            <v>1998</v>
          </cell>
          <cell r="D58">
            <v>1999</v>
          </cell>
          <cell r="F58">
            <v>2001</v>
          </cell>
          <cell r="G58">
            <v>2002</v>
          </cell>
          <cell r="H58">
            <v>2003</v>
          </cell>
          <cell r="I58">
            <v>2004</v>
          </cell>
          <cell r="K58">
            <v>2006</v>
          </cell>
          <cell r="L58">
            <v>2007</v>
          </cell>
          <cell r="M58">
            <v>2008</v>
          </cell>
          <cell r="N58">
            <v>2009</v>
          </cell>
          <cell r="P58">
            <v>2011</v>
          </cell>
          <cell r="Q58">
            <v>2012</v>
          </cell>
          <cell r="R58">
            <v>2013</v>
          </cell>
          <cell r="S58">
            <v>2014</v>
          </cell>
          <cell r="U58">
            <v>2016</v>
          </cell>
          <cell r="V58">
            <v>2017</v>
          </cell>
          <cell r="W58">
            <v>2018</v>
          </cell>
          <cell r="X58">
            <v>2019</v>
          </cell>
          <cell r="Z58">
            <v>2021</v>
          </cell>
          <cell r="AA58">
            <v>2022</v>
          </cell>
          <cell r="AB58">
            <v>2023</v>
          </cell>
          <cell r="AC58">
            <v>2024</v>
          </cell>
          <cell r="AE58">
            <v>2026</v>
          </cell>
          <cell r="AF58">
            <v>2027</v>
          </cell>
          <cell r="AG58">
            <v>2028</v>
          </cell>
          <cell r="AH58">
            <v>2029</v>
          </cell>
          <cell r="AJ58">
            <v>2031</v>
          </cell>
          <cell r="AK58">
            <v>2032</v>
          </cell>
          <cell r="AL58">
            <v>2033</v>
          </cell>
          <cell r="AM58">
            <v>2034</v>
          </cell>
          <cell r="AO58">
            <v>2036</v>
          </cell>
          <cell r="AP58">
            <v>2037</v>
          </cell>
          <cell r="AQ58">
            <v>2038</v>
          </cell>
          <cell r="AR58">
            <v>2039</v>
          </cell>
        </row>
        <row r="59">
          <cell r="D59">
            <v>14940070</v>
          </cell>
          <cell r="F59">
            <v>15664842.675840003</v>
          </cell>
          <cell r="G59">
            <v>15962474.686680961</v>
          </cell>
          <cell r="H59">
            <v>16297686.65510126</v>
          </cell>
          <cell r="I59">
            <v>16623640.388203286</v>
          </cell>
          <cell r="K59">
            <v>17261323.233494762</v>
          </cell>
          <cell r="L59">
            <v>17554765.728464171</v>
          </cell>
          <cell r="M59">
            <v>17835641.980119597</v>
          </cell>
          <cell r="N59">
            <v>18067505.325861152</v>
          </cell>
          <cell r="P59">
            <v>18193833.323099572</v>
          </cell>
          <cell r="Q59">
            <v>18175639.489776473</v>
          </cell>
          <cell r="R59">
            <v>18157463.8502867</v>
          </cell>
          <cell r="S59">
            <v>18139306.386436414</v>
          </cell>
          <cell r="U59">
            <v>18103045.912969928</v>
          </cell>
          <cell r="V59">
            <v>18084942.867056958</v>
          </cell>
          <cell r="W59">
            <v>18048772.981322847</v>
          </cell>
          <cell r="X59">
            <v>18012675.435360201</v>
          </cell>
          <cell r="Z59">
            <v>17922720.134236012</v>
          </cell>
          <cell r="AA59">
            <v>17868951.9738333</v>
          </cell>
          <cell r="AB59">
            <v>17815345.117911797</v>
          </cell>
          <cell r="AC59">
            <v>17744083.73744015</v>
          </cell>
          <cell r="AE59">
            <v>17602414.972880431</v>
          </cell>
          <cell r="AF59">
            <v>17532005.312988907</v>
          </cell>
          <cell r="AG59">
            <v>17461877.291736949</v>
          </cell>
          <cell r="AH59">
            <v>17392029.782570001</v>
          </cell>
          <cell r="AJ59">
            <v>17235849.355122518</v>
          </cell>
          <cell r="AK59">
            <v>17149670.108346906</v>
          </cell>
          <cell r="AL59">
            <v>17063921.757805172</v>
          </cell>
          <cell r="AM59">
            <v>16995666.070773955</v>
          </cell>
          <cell r="AO59">
            <v>16944713.06389378</v>
          </cell>
          <cell r="AP59">
            <v>16927768.350829888</v>
          </cell>
          <cell r="AQ59">
            <v>16910840.58247906</v>
          </cell>
          <cell r="AR59">
            <v>16893929.741896581</v>
          </cell>
        </row>
        <row r="60">
          <cell r="D60">
            <v>7041719</v>
          </cell>
          <cell r="F60">
            <v>7494830.4076067228</v>
          </cell>
          <cell r="G60">
            <v>7675834.306691099</v>
          </cell>
          <cell r="H60">
            <v>7853088.7369665504</v>
          </cell>
          <cell r="I60">
            <v>8032655.6540185371</v>
          </cell>
          <cell r="K60">
            <v>8310697.777842938</v>
          </cell>
          <cell r="L60">
            <v>8469814.5756519549</v>
          </cell>
          <cell r="M60">
            <v>8650508.6021205261</v>
          </cell>
          <cell r="N60">
            <v>8831902.5370269064</v>
          </cell>
          <cell r="P60">
            <v>9312023.2838012949</v>
          </cell>
          <cell r="Q60">
            <v>9637387.4436998423</v>
          </cell>
          <cell r="R60">
            <v>9962018.9492611438</v>
          </cell>
          <cell r="S60">
            <v>10273563.607810006</v>
          </cell>
          <cell r="U60">
            <v>10852385.277768759</v>
          </cell>
          <cell r="V60">
            <v>11125520.614814412</v>
          </cell>
          <cell r="W60">
            <v>11377605.847752437</v>
          </cell>
          <cell r="X60">
            <v>11631731.87841304</v>
          </cell>
          <cell r="Z60">
            <v>12122952.041513689</v>
          </cell>
          <cell r="AA60">
            <v>12362985.332265906</v>
          </cell>
          <cell r="AB60">
            <v>12595210.257336818</v>
          </cell>
          <cell r="AC60">
            <v>12834977.359449113</v>
          </cell>
          <cell r="AE60">
            <v>13300622.160397973</v>
          </cell>
          <cell r="AF60">
            <v>13521499.401686367</v>
          </cell>
          <cell r="AG60">
            <v>13757331.634872731</v>
          </cell>
          <cell r="AH60">
            <v>13995723.123592578</v>
          </cell>
          <cell r="AJ60">
            <v>14436476.553460699</v>
          </cell>
          <cell r="AK60">
            <v>14628755.789243905</v>
          </cell>
          <cell r="AL60">
            <v>14816822.407481965</v>
          </cell>
          <cell r="AM60">
            <v>15007274.687933795</v>
          </cell>
          <cell r="AO60">
            <v>15397076.716927843</v>
          </cell>
          <cell r="AP60">
            <v>15585706.970507752</v>
          </cell>
          <cell r="AQ60">
            <v>15750076.940763094</v>
          </cell>
          <cell r="AR60">
            <v>15866366.811208844</v>
          </cell>
        </row>
        <row r="61">
          <cell r="D61">
            <v>1807858572000</v>
          </cell>
          <cell r="F61">
            <v>1947588795788.7559</v>
          </cell>
          <cell r="G61">
            <v>2022300249584.0083</v>
          </cell>
          <cell r="H61">
            <v>2101934388812.1277</v>
          </cell>
          <cell r="I61">
            <v>2180420618890.3723</v>
          </cell>
          <cell r="K61">
            <v>2337091123311.3804</v>
          </cell>
          <cell r="L61">
            <v>2414850819166.1963</v>
          </cell>
          <cell r="M61">
            <v>2492744247189.2212</v>
          </cell>
          <cell r="N61">
            <v>2565552321161.1235</v>
          </cell>
          <cell r="P61">
            <v>2666823737816.1094</v>
          </cell>
          <cell r="Q61">
            <v>2706783424703.5464</v>
          </cell>
          <cell r="R61">
            <v>2747341867539.3042</v>
          </cell>
          <cell r="S61">
            <v>2788508038082.5137</v>
          </cell>
          <cell r="U61">
            <v>2872700123506.3398</v>
          </cell>
          <cell r="V61">
            <v>2915744662156.958</v>
          </cell>
          <cell r="W61">
            <v>2956471783597.9663</v>
          </cell>
          <cell r="X61">
            <v>2997767781471.2627</v>
          </cell>
          <cell r="Z61">
            <v>3079010026917.9229</v>
          </cell>
          <cell r="AA61">
            <v>3118889364786.564</v>
          </cell>
          <cell r="AB61">
            <v>3159285219839.2788</v>
          </cell>
          <cell r="AC61">
            <v>3196994448223.2808</v>
          </cell>
          <cell r="AE61">
            <v>3273768569403.228</v>
          </cell>
          <cell r="AF61">
            <v>3312844271047.625</v>
          </cell>
          <cell r="AG61">
            <v>3352386380266.8491</v>
          </cell>
          <cell r="AH61">
            <v>3392400464101.7148</v>
          </cell>
          <cell r="AJ61">
            <v>3470379338385.2041</v>
          </cell>
          <cell r="AK61">
            <v>3508275880760.3701</v>
          </cell>
          <cell r="AL61">
            <v>3546586253378.2739</v>
          </cell>
          <cell r="AM61">
            <v>3585314975265.1646</v>
          </cell>
          <cell r="AO61">
            <v>3678786725439.835</v>
          </cell>
          <cell r="AP61">
            <v>3733909665733.8247</v>
          </cell>
          <cell r="AQ61">
            <v>3789858568165.1802</v>
          </cell>
          <cell r="AR61">
            <v>3846645808950.5669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E1" t="str">
            <v>Cnavts</v>
          </cell>
        </row>
        <row r="4">
          <cell r="E4">
            <v>15283557.51516</v>
          </cell>
          <cell r="F4">
            <v>15283557.51516</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quette 1-4"/>
      <sheetName val="Maquette 2-4"/>
      <sheetName val="Maquette 3-4"/>
      <sheetName val="Maquette 4-4"/>
      <sheetName val="EFF_ETAB"/>
      <sheetName val="EFF_TYPO"/>
      <sheetName val="EVOLUTION_ETAB"/>
      <sheetName val="EVOLUTION_TYPO"/>
      <sheetName val="SEXE_ETAB_2008"/>
      <sheetName val="NON_PERMANENT"/>
      <sheetName val="SEXE_TYPO_2008"/>
      <sheetName val="SEXE_2012"/>
      <sheetName val="ETAB_POSTE"/>
      <sheetName val="POST_PUB"/>
      <sheetName val="TYPO_POSTE"/>
      <sheetName val="ETRANGER"/>
      <sheetName val="BILAN_POSTE"/>
      <sheetName val="RECRUT_ETR"/>
      <sheetName val="MUTATIONS"/>
      <sheetName val="EFF_PR"/>
      <sheetName val="EFF_MCF"/>
      <sheetName val="DEPART_PR_ETAB"/>
      <sheetName val="DEPART_MCF_ETAB"/>
      <sheetName val="DEPART_PR_TYPO"/>
      <sheetName val="RETRAITE"/>
      <sheetName val="Pyramide des âges E-C"/>
      <sheetName val="Contrôles"/>
      <sheetName val="AVANCEMENT_GRADE"/>
      <sheetName val="REDEPLOIEMENT"/>
      <sheetName val="RECRUT_ETR_2012"/>
      <sheetName val="NP_PR"/>
      <sheetName val="NP_MCF"/>
      <sheetName val="PRESSION_PR_TOT"/>
      <sheetName val="PRESSION_MCF_TOT"/>
      <sheetName val="OFFERTS_GROUP_PR"/>
      <sheetName val="OFFERTS_GROUPE_MCF"/>
      <sheetName val="CANDIDATS_PR"/>
      <sheetName val="CANDIDATS_MCF"/>
      <sheetName val="CANDIDAT_PR_TOTAL"/>
      <sheetName val="CANDIDATS_MCF_TOTAL"/>
      <sheetName val="PYRAMIDE"/>
      <sheetName val="AGES_ETAB"/>
      <sheetName val="AGES_FEMMES"/>
      <sheetName val="AGES_HOMMES"/>
      <sheetName val="AGES_TYPO"/>
      <sheetName val="RH_SUPINFO"/>
      <sheetName val="GRADE"/>
      <sheetName val="REDEPLOIEMENT_TYPO"/>
      <sheetName val="EFF_ETUDIANTS"/>
    </sheetNames>
    <sheetDataSet>
      <sheetData sheetId="0">
        <row r="155">
          <cell r="J155">
            <v>522.54166666666663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5">
          <cell r="A5" t="str">
            <v>AIX IEP</v>
          </cell>
          <cell r="B5">
            <v>17</v>
          </cell>
          <cell r="C5">
            <v>7</v>
          </cell>
          <cell r="D5">
            <v>7</v>
          </cell>
          <cell r="E5">
            <v>4</v>
          </cell>
          <cell r="F5">
            <v>1</v>
          </cell>
          <cell r="G5">
            <v>0</v>
          </cell>
          <cell r="H5">
            <v>0</v>
          </cell>
          <cell r="I5">
            <v>0</v>
          </cell>
          <cell r="J5">
            <v>0</v>
          </cell>
          <cell r="K5">
            <v>0</v>
          </cell>
          <cell r="L5">
            <v>0</v>
          </cell>
          <cell r="M5">
            <v>1</v>
          </cell>
          <cell r="N5">
            <v>0</v>
          </cell>
          <cell r="O5">
            <v>0</v>
          </cell>
        </row>
        <row r="6">
          <cell r="A6" t="str">
            <v>AIX-MARS. EC</v>
          </cell>
          <cell r="B6">
            <v>0</v>
          </cell>
          <cell r="C6">
            <v>4</v>
          </cell>
          <cell r="D6">
            <v>7</v>
          </cell>
          <cell r="E6">
            <v>0</v>
          </cell>
          <cell r="F6">
            <v>8</v>
          </cell>
          <cell r="G6">
            <v>6</v>
          </cell>
          <cell r="H6">
            <v>9</v>
          </cell>
          <cell r="I6">
            <v>0</v>
          </cell>
          <cell r="J6">
            <v>44</v>
          </cell>
          <cell r="K6">
            <v>0</v>
          </cell>
          <cell r="L6">
            <v>0</v>
          </cell>
          <cell r="M6">
            <v>1</v>
          </cell>
          <cell r="N6">
            <v>0</v>
          </cell>
          <cell r="O6">
            <v>0</v>
          </cell>
        </row>
        <row r="7">
          <cell r="A7" t="str">
            <v>AIX-MARSEILLE</v>
          </cell>
          <cell r="B7">
            <v>146</v>
          </cell>
          <cell r="C7">
            <v>229</v>
          </cell>
          <cell r="D7">
            <v>351</v>
          </cell>
          <cell r="E7">
            <v>292</v>
          </cell>
          <cell r="F7">
            <v>280</v>
          </cell>
          <cell r="G7">
            <v>185</v>
          </cell>
          <cell r="H7">
            <v>161</v>
          </cell>
          <cell r="I7">
            <v>62</v>
          </cell>
          <cell r="J7">
            <v>271</v>
          </cell>
          <cell r="K7">
            <v>258</v>
          </cell>
          <cell r="L7">
            <v>93</v>
          </cell>
          <cell r="M7">
            <v>183</v>
          </cell>
          <cell r="N7">
            <v>0</v>
          </cell>
          <cell r="O7">
            <v>16</v>
          </cell>
        </row>
        <row r="8">
          <cell r="A8" t="str">
            <v>ALBI CUFR</v>
          </cell>
          <cell r="B8">
            <v>6</v>
          </cell>
          <cell r="C8">
            <v>1</v>
          </cell>
          <cell r="D8">
            <v>8</v>
          </cell>
          <cell r="E8">
            <v>18</v>
          </cell>
          <cell r="F8">
            <v>9</v>
          </cell>
          <cell r="G8">
            <v>4</v>
          </cell>
          <cell r="H8">
            <v>0</v>
          </cell>
          <cell r="I8">
            <v>0</v>
          </cell>
          <cell r="J8">
            <v>8</v>
          </cell>
          <cell r="K8">
            <v>5</v>
          </cell>
          <cell r="L8">
            <v>0</v>
          </cell>
          <cell r="M8">
            <v>9</v>
          </cell>
          <cell r="N8">
            <v>0</v>
          </cell>
          <cell r="O8">
            <v>0</v>
          </cell>
        </row>
        <row r="9">
          <cell r="A9" t="str">
            <v>AMIENS</v>
          </cell>
          <cell r="B9">
            <v>53</v>
          </cell>
          <cell r="C9">
            <v>79</v>
          </cell>
          <cell r="D9">
            <v>159</v>
          </cell>
          <cell r="E9">
            <v>154</v>
          </cell>
          <cell r="F9">
            <v>103</v>
          </cell>
          <cell r="G9">
            <v>39</v>
          </cell>
          <cell r="H9">
            <v>38</v>
          </cell>
          <cell r="I9">
            <v>7</v>
          </cell>
          <cell r="J9">
            <v>102</v>
          </cell>
          <cell r="K9">
            <v>75</v>
          </cell>
          <cell r="L9">
            <v>41</v>
          </cell>
          <cell r="M9">
            <v>77</v>
          </cell>
          <cell r="N9">
            <v>0</v>
          </cell>
          <cell r="O9">
            <v>0</v>
          </cell>
        </row>
        <row r="10">
          <cell r="A10" t="str">
            <v>ANGERS</v>
          </cell>
          <cell r="B10">
            <v>37</v>
          </cell>
          <cell r="C10">
            <v>72</v>
          </cell>
          <cell r="D10">
            <v>104</v>
          </cell>
          <cell r="E10">
            <v>76</v>
          </cell>
          <cell r="F10">
            <v>70</v>
          </cell>
          <cell r="G10">
            <v>23</v>
          </cell>
          <cell r="H10">
            <v>20</v>
          </cell>
          <cell r="I10">
            <v>9</v>
          </cell>
          <cell r="J10">
            <v>61</v>
          </cell>
          <cell r="K10">
            <v>65</v>
          </cell>
          <cell r="L10">
            <v>45</v>
          </cell>
          <cell r="M10">
            <v>9</v>
          </cell>
          <cell r="N10">
            <v>0</v>
          </cell>
          <cell r="O10">
            <v>0</v>
          </cell>
        </row>
        <row r="11">
          <cell r="A11" t="str">
            <v>ANTILLES-GUYANE</v>
          </cell>
          <cell r="B11">
            <v>43</v>
          </cell>
          <cell r="C11">
            <v>38</v>
          </cell>
          <cell r="D11">
            <v>83</v>
          </cell>
          <cell r="E11">
            <v>49</v>
          </cell>
          <cell r="F11">
            <v>59</v>
          </cell>
          <cell r="G11">
            <v>15</v>
          </cell>
          <cell r="H11">
            <v>17</v>
          </cell>
          <cell r="I11">
            <v>16</v>
          </cell>
          <cell r="J11">
            <v>27</v>
          </cell>
          <cell r="K11">
            <v>27</v>
          </cell>
          <cell r="L11">
            <v>0</v>
          </cell>
          <cell r="M11">
            <v>49</v>
          </cell>
          <cell r="N11">
            <v>0</v>
          </cell>
          <cell r="O11">
            <v>0</v>
          </cell>
        </row>
        <row r="12">
          <cell r="A12" t="str">
            <v>ARTOIS</v>
          </cell>
          <cell r="B12">
            <v>27</v>
          </cell>
          <cell r="C12">
            <v>45</v>
          </cell>
          <cell r="D12">
            <v>126</v>
          </cell>
          <cell r="E12">
            <v>100</v>
          </cell>
          <cell r="F12">
            <v>75</v>
          </cell>
          <cell r="G12">
            <v>20</v>
          </cell>
          <cell r="H12">
            <v>32</v>
          </cell>
          <cell r="I12">
            <v>1</v>
          </cell>
          <cell r="J12">
            <v>120</v>
          </cell>
          <cell r="K12">
            <v>33</v>
          </cell>
          <cell r="L12">
            <v>1</v>
          </cell>
          <cell r="M12">
            <v>55</v>
          </cell>
          <cell r="N12">
            <v>0</v>
          </cell>
          <cell r="O12">
            <v>0</v>
          </cell>
        </row>
        <row r="13">
          <cell r="A13" t="str">
            <v>AVIGNON</v>
          </cell>
          <cell r="B13">
            <v>21</v>
          </cell>
          <cell r="C13">
            <v>21</v>
          </cell>
          <cell r="D13">
            <v>64</v>
          </cell>
          <cell r="E13">
            <v>25</v>
          </cell>
          <cell r="F13">
            <v>51</v>
          </cell>
          <cell r="G13">
            <v>2</v>
          </cell>
          <cell r="H13">
            <v>17</v>
          </cell>
          <cell r="I13">
            <v>10</v>
          </cell>
          <cell r="J13">
            <v>15</v>
          </cell>
          <cell r="K13">
            <v>27</v>
          </cell>
          <cell r="L13">
            <v>0</v>
          </cell>
          <cell r="M13">
            <v>24</v>
          </cell>
          <cell r="N13">
            <v>0</v>
          </cell>
          <cell r="O13">
            <v>0</v>
          </cell>
        </row>
        <row r="14">
          <cell r="A14" t="str">
            <v>BELFORT UTBM</v>
          </cell>
          <cell r="B14">
            <v>1</v>
          </cell>
          <cell r="C14">
            <v>7</v>
          </cell>
          <cell r="D14">
            <v>9</v>
          </cell>
          <cell r="E14">
            <v>6</v>
          </cell>
          <cell r="F14">
            <v>25</v>
          </cell>
          <cell r="G14">
            <v>9</v>
          </cell>
          <cell r="H14">
            <v>7</v>
          </cell>
          <cell r="I14">
            <v>0</v>
          </cell>
          <cell r="J14">
            <v>66</v>
          </cell>
          <cell r="K14">
            <v>0</v>
          </cell>
          <cell r="L14">
            <v>0</v>
          </cell>
          <cell r="M14">
            <v>4</v>
          </cell>
          <cell r="N14">
            <v>0</v>
          </cell>
          <cell r="O14">
            <v>0</v>
          </cell>
        </row>
        <row r="15">
          <cell r="A15" t="str">
            <v>BESANCON</v>
          </cell>
          <cell r="B15">
            <v>44</v>
          </cell>
          <cell r="C15">
            <v>88</v>
          </cell>
          <cell r="D15">
            <v>207</v>
          </cell>
          <cell r="E15">
            <v>128</v>
          </cell>
          <cell r="F15">
            <v>129</v>
          </cell>
          <cell r="G15">
            <v>50</v>
          </cell>
          <cell r="H15">
            <v>40</v>
          </cell>
          <cell r="I15">
            <v>26</v>
          </cell>
          <cell r="J15">
            <v>136</v>
          </cell>
          <cell r="K15">
            <v>54</v>
          </cell>
          <cell r="L15">
            <v>34</v>
          </cell>
          <cell r="M15">
            <v>70</v>
          </cell>
          <cell r="N15">
            <v>0</v>
          </cell>
          <cell r="O15">
            <v>3</v>
          </cell>
        </row>
        <row r="16">
          <cell r="A16" t="str">
            <v>BESANCON ENSM</v>
          </cell>
          <cell r="B16">
            <v>0</v>
          </cell>
          <cell r="C16">
            <v>1</v>
          </cell>
          <cell r="D16">
            <v>4</v>
          </cell>
          <cell r="E16">
            <v>0</v>
          </cell>
          <cell r="F16">
            <v>7</v>
          </cell>
          <cell r="G16">
            <v>8</v>
          </cell>
          <cell r="H16">
            <v>0</v>
          </cell>
          <cell r="I16">
            <v>0</v>
          </cell>
          <cell r="J16">
            <v>38</v>
          </cell>
          <cell r="K16">
            <v>0</v>
          </cell>
          <cell r="L16">
            <v>0</v>
          </cell>
          <cell r="M16">
            <v>1</v>
          </cell>
          <cell r="N16">
            <v>0</v>
          </cell>
          <cell r="O16">
            <v>0</v>
          </cell>
        </row>
        <row r="17">
          <cell r="A17" t="str">
            <v>BLOIS ENIVL</v>
          </cell>
          <cell r="B17">
            <v>0</v>
          </cell>
          <cell r="C17">
            <v>1</v>
          </cell>
          <cell r="D17">
            <v>3</v>
          </cell>
          <cell r="E17">
            <v>0</v>
          </cell>
          <cell r="F17">
            <v>4</v>
          </cell>
          <cell r="G17">
            <v>2</v>
          </cell>
          <cell r="H17">
            <v>0</v>
          </cell>
          <cell r="I17">
            <v>0</v>
          </cell>
          <cell r="J17">
            <v>20</v>
          </cell>
          <cell r="K17">
            <v>0</v>
          </cell>
          <cell r="L17">
            <v>0</v>
          </cell>
          <cell r="M17">
            <v>0</v>
          </cell>
          <cell r="N17">
            <v>0</v>
          </cell>
          <cell r="O17">
            <v>0</v>
          </cell>
        </row>
        <row r="18">
          <cell r="A18" t="str">
            <v>BLOIS ENSP</v>
          </cell>
          <cell r="B18">
            <v>0</v>
          </cell>
          <cell r="C18">
            <v>0</v>
          </cell>
          <cell r="D18">
            <v>1</v>
          </cell>
          <cell r="E18">
            <v>2</v>
          </cell>
          <cell r="F18">
            <v>1</v>
          </cell>
          <cell r="G18">
            <v>0</v>
          </cell>
          <cell r="H18">
            <v>0</v>
          </cell>
          <cell r="I18">
            <v>0</v>
          </cell>
          <cell r="J18">
            <v>0</v>
          </cell>
          <cell r="K18">
            <v>2</v>
          </cell>
          <cell r="L18">
            <v>0</v>
          </cell>
          <cell r="M18">
            <v>0</v>
          </cell>
          <cell r="N18">
            <v>0</v>
          </cell>
          <cell r="O18">
            <v>0</v>
          </cell>
        </row>
        <row r="19">
          <cell r="A19" t="str">
            <v>BORDEAUX 1</v>
          </cell>
          <cell r="B19">
            <v>2</v>
          </cell>
          <cell r="C19">
            <v>9</v>
          </cell>
          <cell r="D19">
            <v>31</v>
          </cell>
          <cell r="E19">
            <v>8</v>
          </cell>
          <cell r="F19">
            <v>167</v>
          </cell>
          <cell r="G19">
            <v>70</v>
          </cell>
          <cell r="H19">
            <v>91</v>
          </cell>
          <cell r="I19">
            <v>42</v>
          </cell>
          <cell r="J19">
            <v>183</v>
          </cell>
          <cell r="K19">
            <v>89</v>
          </cell>
          <cell r="L19">
            <v>0</v>
          </cell>
          <cell r="M19">
            <v>14</v>
          </cell>
          <cell r="N19">
            <v>0</v>
          </cell>
          <cell r="O19">
            <v>11</v>
          </cell>
        </row>
        <row r="20">
          <cell r="A20" t="str">
            <v>BORDEAUX 2</v>
          </cell>
          <cell r="B20">
            <v>0</v>
          </cell>
          <cell r="C20">
            <v>10</v>
          </cell>
          <cell r="D20">
            <v>14</v>
          </cell>
          <cell r="E20">
            <v>65</v>
          </cell>
          <cell r="F20">
            <v>29</v>
          </cell>
          <cell r="G20">
            <v>2</v>
          </cell>
          <cell r="H20">
            <v>6</v>
          </cell>
          <cell r="I20">
            <v>0</v>
          </cell>
          <cell r="J20">
            <v>1</v>
          </cell>
          <cell r="K20">
            <v>97</v>
          </cell>
          <cell r="L20">
            <v>97</v>
          </cell>
          <cell r="M20">
            <v>47</v>
          </cell>
          <cell r="N20">
            <v>0</v>
          </cell>
          <cell r="O20">
            <v>0</v>
          </cell>
        </row>
        <row r="21">
          <cell r="A21" t="str">
            <v>BORDEAUX 3</v>
          </cell>
          <cell r="B21">
            <v>4</v>
          </cell>
          <cell r="C21">
            <v>8</v>
          </cell>
          <cell r="D21">
            <v>225</v>
          </cell>
          <cell r="E21">
            <v>151</v>
          </cell>
          <cell r="F21">
            <v>3</v>
          </cell>
          <cell r="G21">
            <v>4</v>
          </cell>
          <cell r="H21">
            <v>0</v>
          </cell>
          <cell r="I21">
            <v>0</v>
          </cell>
          <cell r="J21">
            <v>1</v>
          </cell>
          <cell r="K21">
            <v>3</v>
          </cell>
          <cell r="L21">
            <v>0</v>
          </cell>
          <cell r="M21">
            <v>58</v>
          </cell>
          <cell r="N21">
            <v>0</v>
          </cell>
          <cell r="O21">
            <v>0</v>
          </cell>
        </row>
        <row r="22">
          <cell r="A22" t="str">
            <v>BORDEAUX 4</v>
          </cell>
          <cell r="B22">
            <v>118</v>
          </cell>
          <cell r="C22">
            <v>150</v>
          </cell>
          <cell r="D22">
            <v>71</v>
          </cell>
          <cell r="E22">
            <v>37</v>
          </cell>
          <cell r="F22">
            <v>25</v>
          </cell>
          <cell r="G22">
            <v>4</v>
          </cell>
          <cell r="H22">
            <v>6</v>
          </cell>
          <cell r="I22">
            <v>0</v>
          </cell>
          <cell r="J22">
            <v>11</v>
          </cell>
          <cell r="K22">
            <v>21</v>
          </cell>
          <cell r="L22">
            <v>0</v>
          </cell>
          <cell r="M22">
            <v>54</v>
          </cell>
          <cell r="N22">
            <v>0</v>
          </cell>
          <cell r="O22">
            <v>0</v>
          </cell>
        </row>
        <row r="23">
          <cell r="A23" t="str">
            <v>BORDEAUX IEP</v>
          </cell>
          <cell r="B23">
            <v>18</v>
          </cell>
          <cell r="C23">
            <v>8</v>
          </cell>
          <cell r="D23">
            <v>5</v>
          </cell>
          <cell r="E23">
            <v>8</v>
          </cell>
          <cell r="F23">
            <v>0</v>
          </cell>
          <cell r="G23">
            <v>0</v>
          </cell>
          <cell r="H23">
            <v>0</v>
          </cell>
          <cell r="I23">
            <v>0</v>
          </cell>
          <cell r="J23">
            <v>0</v>
          </cell>
          <cell r="K23">
            <v>0</v>
          </cell>
          <cell r="L23">
            <v>0</v>
          </cell>
          <cell r="M23">
            <v>1</v>
          </cell>
          <cell r="N23">
            <v>0</v>
          </cell>
          <cell r="O23">
            <v>0</v>
          </cell>
        </row>
        <row r="24">
          <cell r="A24" t="str">
            <v>BORDEAUX IP</v>
          </cell>
          <cell r="B24">
            <v>0</v>
          </cell>
          <cell r="C24">
            <v>2</v>
          </cell>
          <cell r="D24">
            <v>6</v>
          </cell>
          <cell r="E24">
            <v>6</v>
          </cell>
          <cell r="F24">
            <v>46</v>
          </cell>
          <cell r="G24">
            <v>4</v>
          </cell>
          <cell r="H24">
            <v>25</v>
          </cell>
          <cell r="I24">
            <v>12</v>
          </cell>
          <cell r="J24">
            <v>55</v>
          </cell>
          <cell r="K24">
            <v>33</v>
          </cell>
          <cell r="L24">
            <v>0</v>
          </cell>
          <cell r="M24">
            <v>2</v>
          </cell>
          <cell r="N24">
            <v>0</v>
          </cell>
          <cell r="O24">
            <v>0</v>
          </cell>
        </row>
        <row r="25">
          <cell r="A25" t="str">
            <v>BOURGES ENSI</v>
          </cell>
          <cell r="B25">
            <v>0</v>
          </cell>
          <cell r="C25">
            <v>1</v>
          </cell>
          <cell r="D25">
            <v>2</v>
          </cell>
          <cell r="E25">
            <v>0</v>
          </cell>
          <cell r="F25">
            <v>6</v>
          </cell>
          <cell r="G25">
            <v>1</v>
          </cell>
          <cell r="H25">
            <v>0</v>
          </cell>
          <cell r="I25">
            <v>0</v>
          </cell>
          <cell r="J25">
            <v>18</v>
          </cell>
          <cell r="K25">
            <v>0</v>
          </cell>
          <cell r="L25">
            <v>0</v>
          </cell>
          <cell r="M25">
            <v>0</v>
          </cell>
          <cell r="N25">
            <v>0</v>
          </cell>
          <cell r="O25">
            <v>0</v>
          </cell>
        </row>
        <row r="26">
          <cell r="A26" t="str">
            <v>BREST</v>
          </cell>
          <cell r="B26">
            <v>37</v>
          </cell>
          <cell r="C26">
            <v>82</v>
          </cell>
          <cell r="D26">
            <v>142</v>
          </cell>
          <cell r="E26">
            <v>110</v>
          </cell>
          <cell r="F26">
            <v>96</v>
          </cell>
          <cell r="G26">
            <v>34</v>
          </cell>
          <cell r="H26">
            <v>32</v>
          </cell>
          <cell r="I26">
            <v>33</v>
          </cell>
          <cell r="J26">
            <v>91</v>
          </cell>
          <cell r="K26">
            <v>106</v>
          </cell>
          <cell r="L26">
            <v>1</v>
          </cell>
          <cell r="M26">
            <v>68</v>
          </cell>
          <cell r="N26">
            <v>0</v>
          </cell>
          <cell r="O26">
            <v>0</v>
          </cell>
        </row>
        <row r="27">
          <cell r="A27" t="str">
            <v>BREST ENI</v>
          </cell>
          <cell r="B27">
            <v>0</v>
          </cell>
          <cell r="C27">
            <v>0</v>
          </cell>
          <cell r="D27">
            <v>8</v>
          </cell>
          <cell r="E27">
            <v>0</v>
          </cell>
          <cell r="F27">
            <v>16</v>
          </cell>
          <cell r="G27">
            <v>2</v>
          </cell>
          <cell r="H27">
            <v>0</v>
          </cell>
          <cell r="I27">
            <v>0</v>
          </cell>
          <cell r="J27">
            <v>28</v>
          </cell>
          <cell r="K27">
            <v>0</v>
          </cell>
          <cell r="L27">
            <v>0</v>
          </cell>
          <cell r="M27">
            <v>0</v>
          </cell>
          <cell r="N27">
            <v>0</v>
          </cell>
          <cell r="O27">
            <v>0</v>
          </cell>
        </row>
        <row r="28">
          <cell r="A28" t="str">
            <v>BRETAGNE SUD</v>
          </cell>
          <cell r="B28">
            <v>20</v>
          </cell>
          <cell r="C28">
            <v>62</v>
          </cell>
          <cell r="D28">
            <v>60</v>
          </cell>
          <cell r="E28">
            <v>27</v>
          </cell>
          <cell r="F28">
            <v>75</v>
          </cell>
          <cell r="G28">
            <v>15</v>
          </cell>
          <cell r="H28">
            <v>13</v>
          </cell>
          <cell r="I28">
            <v>3</v>
          </cell>
          <cell r="J28">
            <v>86</v>
          </cell>
          <cell r="K28">
            <v>16</v>
          </cell>
          <cell r="L28">
            <v>0</v>
          </cell>
          <cell r="M28">
            <v>11</v>
          </cell>
          <cell r="N28">
            <v>0</v>
          </cell>
          <cell r="O28">
            <v>0</v>
          </cell>
        </row>
        <row r="29">
          <cell r="A29" t="str">
            <v>CACHAN ENS</v>
          </cell>
          <cell r="B29">
            <v>2</v>
          </cell>
          <cell r="C29">
            <v>14</v>
          </cell>
          <cell r="D29">
            <v>6</v>
          </cell>
          <cell r="E29">
            <v>8</v>
          </cell>
          <cell r="F29">
            <v>35</v>
          </cell>
          <cell r="G29">
            <v>17</v>
          </cell>
          <cell r="H29">
            <v>8</v>
          </cell>
          <cell r="I29">
            <v>0</v>
          </cell>
          <cell r="J29">
            <v>78</v>
          </cell>
          <cell r="K29">
            <v>10</v>
          </cell>
          <cell r="L29">
            <v>0</v>
          </cell>
          <cell r="M29">
            <v>8</v>
          </cell>
          <cell r="N29">
            <v>0</v>
          </cell>
          <cell r="O29">
            <v>0</v>
          </cell>
        </row>
        <row r="30">
          <cell r="A30" t="str">
            <v>CAEN</v>
          </cell>
          <cell r="B30">
            <v>63</v>
          </cell>
          <cell r="C30">
            <v>109</v>
          </cell>
          <cell r="D30">
            <v>199</v>
          </cell>
          <cell r="E30">
            <v>144</v>
          </cell>
          <cell r="F30">
            <v>111</v>
          </cell>
          <cell r="G30">
            <v>66</v>
          </cell>
          <cell r="H30">
            <v>53</v>
          </cell>
          <cell r="I30">
            <v>14</v>
          </cell>
          <cell r="J30">
            <v>102</v>
          </cell>
          <cell r="K30">
            <v>96</v>
          </cell>
          <cell r="L30">
            <v>42</v>
          </cell>
          <cell r="M30">
            <v>90</v>
          </cell>
          <cell r="N30">
            <v>0</v>
          </cell>
          <cell r="O30">
            <v>0</v>
          </cell>
        </row>
        <row r="31">
          <cell r="A31" t="str">
            <v>CAEN ISMRA</v>
          </cell>
          <cell r="B31">
            <v>0</v>
          </cell>
          <cell r="C31">
            <v>1</v>
          </cell>
          <cell r="D31">
            <v>3</v>
          </cell>
          <cell r="E31">
            <v>0</v>
          </cell>
          <cell r="F31">
            <v>10</v>
          </cell>
          <cell r="G31">
            <v>15</v>
          </cell>
          <cell r="H31">
            <v>11</v>
          </cell>
          <cell r="I31">
            <v>0</v>
          </cell>
          <cell r="J31">
            <v>19</v>
          </cell>
          <cell r="K31">
            <v>0</v>
          </cell>
          <cell r="L31">
            <v>0</v>
          </cell>
          <cell r="M31">
            <v>0</v>
          </cell>
          <cell r="N31">
            <v>0</v>
          </cell>
          <cell r="O31">
            <v>0</v>
          </cell>
        </row>
        <row r="32">
          <cell r="A32" t="str">
            <v>CERGY ENSEA</v>
          </cell>
          <cell r="B32">
            <v>0</v>
          </cell>
          <cell r="C32">
            <v>1</v>
          </cell>
          <cell r="D32">
            <v>1</v>
          </cell>
          <cell r="E32">
            <v>0</v>
          </cell>
          <cell r="F32">
            <v>4</v>
          </cell>
          <cell r="G32">
            <v>14</v>
          </cell>
          <cell r="H32">
            <v>0</v>
          </cell>
          <cell r="I32">
            <v>0</v>
          </cell>
          <cell r="J32">
            <v>34</v>
          </cell>
          <cell r="K32">
            <v>0</v>
          </cell>
          <cell r="L32">
            <v>0</v>
          </cell>
          <cell r="M32">
            <v>0</v>
          </cell>
          <cell r="N32">
            <v>0</v>
          </cell>
          <cell r="O32">
            <v>0</v>
          </cell>
        </row>
        <row r="33">
          <cell r="A33" t="str">
            <v>CERGY-PONTOISE</v>
          </cell>
          <cell r="B33">
            <v>49</v>
          </cell>
          <cell r="C33">
            <v>78</v>
          </cell>
          <cell r="D33">
            <v>145</v>
          </cell>
          <cell r="E33">
            <v>71</v>
          </cell>
          <cell r="F33">
            <v>80</v>
          </cell>
          <cell r="G33">
            <v>48</v>
          </cell>
          <cell r="H33">
            <v>31</v>
          </cell>
          <cell r="I33">
            <v>14</v>
          </cell>
          <cell r="J33">
            <v>92</v>
          </cell>
          <cell r="K33">
            <v>42</v>
          </cell>
          <cell r="L33">
            <v>0</v>
          </cell>
          <cell r="M33">
            <v>45</v>
          </cell>
          <cell r="N33">
            <v>0</v>
          </cell>
          <cell r="O33">
            <v>0</v>
          </cell>
        </row>
        <row r="34">
          <cell r="A34" t="str">
            <v>CHAMBERY</v>
          </cell>
          <cell r="B34">
            <v>25</v>
          </cell>
          <cell r="C34">
            <v>66</v>
          </cell>
          <cell r="D34">
            <v>75</v>
          </cell>
          <cell r="E34">
            <v>52</v>
          </cell>
          <cell r="F34">
            <v>65</v>
          </cell>
          <cell r="G34">
            <v>51</v>
          </cell>
          <cell r="H34">
            <v>26</v>
          </cell>
          <cell r="I34">
            <v>16</v>
          </cell>
          <cell r="J34">
            <v>113</v>
          </cell>
          <cell r="K34">
            <v>14</v>
          </cell>
          <cell r="L34">
            <v>0</v>
          </cell>
          <cell r="M34">
            <v>26</v>
          </cell>
          <cell r="N34">
            <v>0</v>
          </cell>
          <cell r="O34">
            <v>0</v>
          </cell>
        </row>
        <row r="35">
          <cell r="A35" t="str">
            <v>CLERMONT 1</v>
          </cell>
          <cell r="B35">
            <v>54</v>
          </cell>
          <cell r="C35">
            <v>70</v>
          </cell>
          <cell r="D35">
            <v>29</v>
          </cell>
          <cell r="E35">
            <v>3</v>
          </cell>
          <cell r="F35">
            <v>43</v>
          </cell>
          <cell r="G35">
            <v>13</v>
          </cell>
          <cell r="H35">
            <v>11</v>
          </cell>
          <cell r="I35">
            <v>1</v>
          </cell>
          <cell r="J35">
            <v>25</v>
          </cell>
          <cell r="K35">
            <v>40</v>
          </cell>
          <cell r="L35">
            <v>67</v>
          </cell>
          <cell r="M35">
            <v>7</v>
          </cell>
          <cell r="N35">
            <v>0</v>
          </cell>
          <cell r="O35">
            <v>0</v>
          </cell>
        </row>
        <row r="36">
          <cell r="A36" t="str">
            <v>CLERMONT 2</v>
          </cell>
          <cell r="B36">
            <v>0</v>
          </cell>
          <cell r="C36">
            <v>39</v>
          </cell>
          <cell r="D36">
            <v>171</v>
          </cell>
          <cell r="E36">
            <v>114</v>
          </cell>
          <cell r="F36">
            <v>130</v>
          </cell>
          <cell r="G36">
            <v>51</v>
          </cell>
          <cell r="H36">
            <v>49</v>
          </cell>
          <cell r="I36">
            <v>38</v>
          </cell>
          <cell r="J36">
            <v>115</v>
          </cell>
          <cell r="K36">
            <v>88</v>
          </cell>
          <cell r="L36">
            <v>0</v>
          </cell>
          <cell r="M36">
            <v>70</v>
          </cell>
          <cell r="N36">
            <v>0</v>
          </cell>
          <cell r="O36">
            <v>7</v>
          </cell>
        </row>
        <row r="37">
          <cell r="A37" t="str">
            <v>CLERMONT ENSC</v>
          </cell>
          <cell r="B37">
            <v>0</v>
          </cell>
          <cell r="C37">
            <v>0</v>
          </cell>
          <cell r="D37">
            <v>2</v>
          </cell>
          <cell r="E37">
            <v>0</v>
          </cell>
          <cell r="F37">
            <v>0</v>
          </cell>
          <cell r="G37">
            <v>1</v>
          </cell>
          <cell r="H37">
            <v>22</v>
          </cell>
          <cell r="I37">
            <v>0</v>
          </cell>
          <cell r="J37">
            <v>5</v>
          </cell>
          <cell r="K37">
            <v>0</v>
          </cell>
          <cell r="L37">
            <v>0</v>
          </cell>
          <cell r="M37">
            <v>0</v>
          </cell>
          <cell r="N37">
            <v>0</v>
          </cell>
          <cell r="O37">
            <v>0</v>
          </cell>
        </row>
        <row r="38">
          <cell r="A38" t="str">
            <v>CLERMONT IFMA</v>
          </cell>
          <cell r="B38">
            <v>0</v>
          </cell>
          <cell r="C38">
            <v>1</v>
          </cell>
          <cell r="D38">
            <v>4</v>
          </cell>
          <cell r="E38">
            <v>0</v>
          </cell>
          <cell r="F38">
            <v>0</v>
          </cell>
          <cell r="G38">
            <v>0</v>
          </cell>
          <cell r="H38">
            <v>0</v>
          </cell>
          <cell r="I38">
            <v>0</v>
          </cell>
          <cell r="J38">
            <v>36</v>
          </cell>
          <cell r="K38">
            <v>0</v>
          </cell>
          <cell r="L38">
            <v>0</v>
          </cell>
          <cell r="M38">
            <v>0</v>
          </cell>
          <cell r="N38">
            <v>0</v>
          </cell>
          <cell r="O38">
            <v>0</v>
          </cell>
        </row>
        <row r="39">
          <cell r="A39" t="str">
            <v>COMPIEGNE UTC</v>
          </cell>
          <cell r="B39">
            <v>0</v>
          </cell>
          <cell r="C39">
            <v>5</v>
          </cell>
          <cell r="D39">
            <v>11</v>
          </cell>
          <cell r="E39">
            <v>9</v>
          </cell>
          <cell r="F39">
            <v>32</v>
          </cell>
          <cell r="G39">
            <v>3</v>
          </cell>
          <cell r="H39">
            <v>9</v>
          </cell>
          <cell r="I39">
            <v>0</v>
          </cell>
          <cell r="J39">
            <v>95</v>
          </cell>
          <cell r="K39">
            <v>17</v>
          </cell>
          <cell r="L39">
            <v>0</v>
          </cell>
          <cell r="M39">
            <v>9</v>
          </cell>
          <cell r="N39">
            <v>0</v>
          </cell>
          <cell r="O39">
            <v>0</v>
          </cell>
        </row>
        <row r="40">
          <cell r="A40" t="str">
            <v>CORTE</v>
          </cell>
          <cell r="B40">
            <v>15</v>
          </cell>
          <cell r="C40">
            <v>24</v>
          </cell>
          <cell r="D40">
            <v>39</v>
          </cell>
          <cell r="E40">
            <v>24</v>
          </cell>
          <cell r="F40">
            <v>26</v>
          </cell>
          <cell r="G40">
            <v>2</v>
          </cell>
          <cell r="H40">
            <v>12</v>
          </cell>
          <cell r="I40">
            <v>3</v>
          </cell>
          <cell r="J40">
            <v>22</v>
          </cell>
          <cell r="K40">
            <v>26</v>
          </cell>
          <cell r="L40">
            <v>0</v>
          </cell>
          <cell r="M40">
            <v>42</v>
          </cell>
          <cell r="N40">
            <v>0</v>
          </cell>
          <cell r="O40">
            <v>0</v>
          </cell>
        </row>
        <row r="41">
          <cell r="A41" t="str">
            <v>DIJON</v>
          </cell>
          <cell r="B41">
            <v>80</v>
          </cell>
          <cell r="C41">
            <v>96</v>
          </cell>
          <cell r="D41">
            <v>176</v>
          </cell>
          <cell r="E41">
            <v>119</v>
          </cell>
          <cell r="F41">
            <v>117</v>
          </cell>
          <cell r="G41">
            <v>49</v>
          </cell>
          <cell r="H41">
            <v>55</v>
          </cell>
          <cell r="I41">
            <v>21</v>
          </cell>
          <cell r="J41">
            <v>124</v>
          </cell>
          <cell r="K41">
            <v>104</v>
          </cell>
          <cell r="L41">
            <v>37</v>
          </cell>
          <cell r="M41">
            <v>119</v>
          </cell>
          <cell r="N41">
            <v>0</v>
          </cell>
          <cell r="O41">
            <v>0</v>
          </cell>
        </row>
        <row r="42">
          <cell r="A42" t="str">
            <v>DIJON AGROSUP</v>
          </cell>
          <cell r="B42">
            <v>0</v>
          </cell>
          <cell r="C42">
            <v>1</v>
          </cell>
          <cell r="D42">
            <v>0</v>
          </cell>
          <cell r="E42">
            <v>1</v>
          </cell>
          <cell r="F42">
            <v>0</v>
          </cell>
          <cell r="G42">
            <v>0</v>
          </cell>
          <cell r="H42">
            <v>0</v>
          </cell>
          <cell r="I42">
            <v>0</v>
          </cell>
          <cell r="J42">
            <v>9</v>
          </cell>
          <cell r="K42">
            <v>16</v>
          </cell>
          <cell r="L42">
            <v>0</v>
          </cell>
          <cell r="M42">
            <v>0</v>
          </cell>
          <cell r="N42">
            <v>0</v>
          </cell>
          <cell r="O42">
            <v>0</v>
          </cell>
        </row>
        <row r="43">
          <cell r="A43" t="str">
            <v>EVRY</v>
          </cell>
          <cell r="B43">
            <v>26</v>
          </cell>
          <cell r="C43">
            <v>57</v>
          </cell>
          <cell r="D43">
            <v>41</v>
          </cell>
          <cell r="E43">
            <v>34</v>
          </cell>
          <cell r="F43">
            <v>66</v>
          </cell>
          <cell r="G43">
            <v>21</v>
          </cell>
          <cell r="H43">
            <v>26</v>
          </cell>
          <cell r="I43">
            <v>0</v>
          </cell>
          <cell r="J43">
            <v>84</v>
          </cell>
          <cell r="K43">
            <v>26</v>
          </cell>
          <cell r="L43">
            <v>1</v>
          </cell>
          <cell r="M43">
            <v>20</v>
          </cell>
          <cell r="N43">
            <v>0</v>
          </cell>
          <cell r="O43">
            <v>0</v>
          </cell>
        </row>
        <row r="44">
          <cell r="A44" t="str">
            <v>EVRY ENSIIE</v>
          </cell>
          <cell r="B44">
            <v>0</v>
          </cell>
          <cell r="C44">
            <v>1</v>
          </cell>
          <cell r="D44">
            <v>0</v>
          </cell>
          <cell r="E44">
            <v>0</v>
          </cell>
          <cell r="F44">
            <v>21</v>
          </cell>
          <cell r="G44">
            <v>0</v>
          </cell>
          <cell r="H44">
            <v>0</v>
          </cell>
          <cell r="I44">
            <v>0</v>
          </cell>
          <cell r="J44">
            <v>1</v>
          </cell>
          <cell r="K44">
            <v>0</v>
          </cell>
          <cell r="L44">
            <v>0</v>
          </cell>
          <cell r="M44">
            <v>0</v>
          </cell>
          <cell r="N44">
            <v>0</v>
          </cell>
          <cell r="O44">
            <v>1</v>
          </cell>
        </row>
        <row r="45">
          <cell r="A45" t="str">
            <v>GRENOBLE 1</v>
          </cell>
          <cell r="B45">
            <v>0</v>
          </cell>
          <cell r="C45">
            <v>6</v>
          </cell>
          <cell r="D45">
            <v>54</v>
          </cell>
          <cell r="E45">
            <v>65</v>
          </cell>
          <cell r="F45">
            <v>202</v>
          </cell>
          <cell r="G45">
            <v>140</v>
          </cell>
          <cell r="H45">
            <v>88</v>
          </cell>
          <cell r="I45">
            <v>58</v>
          </cell>
          <cell r="J45">
            <v>232</v>
          </cell>
          <cell r="K45">
            <v>103</v>
          </cell>
          <cell r="L45">
            <v>51</v>
          </cell>
          <cell r="M45">
            <v>94</v>
          </cell>
          <cell r="N45">
            <v>0</v>
          </cell>
          <cell r="O45">
            <v>32</v>
          </cell>
        </row>
        <row r="46">
          <cell r="A46" t="str">
            <v>GRENOBLE 2</v>
          </cell>
          <cell r="B46">
            <v>76</v>
          </cell>
          <cell r="C46">
            <v>166</v>
          </cell>
          <cell r="D46">
            <v>54</v>
          </cell>
          <cell r="E46">
            <v>124</v>
          </cell>
          <cell r="F46">
            <v>89</v>
          </cell>
          <cell r="G46">
            <v>0</v>
          </cell>
          <cell r="H46">
            <v>0</v>
          </cell>
          <cell r="I46">
            <v>0</v>
          </cell>
          <cell r="J46">
            <v>6</v>
          </cell>
          <cell r="K46">
            <v>2</v>
          </cell>
          <cell r="L46">
            <v>0</v>
          </cell>
          <cell r="M46">
            <v>41</v>
          </cell>
          <cell r="N46">
            <v>0</v>
          </cell>
          <cell r="O46">
            <v>0</v>
          </cell>
        </row>
        <row r="47">
          <cell r="A47" t="str">
            <v>GRENOBLE 3</v>
          </cell>
          <cell r="B47">
            <v>1</v>
          </cell>
          <cell r="C47">
            <v>6</v>
          </cell>
          <cell r="D47">
            <v>235</v>
          </cell>
          <cell r="E47">
            <v>5</v>
          </cell>
          <cell r="F47">
            <v>9</v>
          </cell>
          <cell r="G47">
            <v>0</v>
          </cell>
          <cell r="H47">
            <v>0</v>
          </cell>
          <cell r="I47">
            <v>0</v>
          </cell>
          <cell r="J47">
            <v>1</v>
          </cell>
          <cell r="K47">
            <v>0</v>
          </cell>
          <cell r="L47">
            <v>0</v>
          </cell>
          <cell r="M47">
            <v>24</v>
          </cell>
          <cell r="N47">
            <v>0</v>
          </cell>
          <cell r="O47">
            <v>0</v>
          </cell>
        </row>
        <row r="48">
          <cell r="A48" t="str">
            <v>GRENOBLE IEP</v>
          </cell>
          <cell r="B48">
            <v>21</v>
          </cell>
          <cell r="C48">
            <v>9</v>
          </cell>
          <cell r="D48">
            <v>11</v>
          </cell>
          <cell r="E48">
            <v>6</v>
          </cell>
          <cell r="F48">
            <v>0</v>
          </cell>
          <cell r="G48">
            <v>0</v>
          </cell>
          <cell r="H48">
            <v>0</v>
          </cell>
          <cell r="I48">
            <v>0</v>
          </cell>
          <cell r="J48">
            <v>0</v>
          </cell>
          <cell r="K48">
            <v>0</v>
          </cell>
          <cell r="L48">
            <v>0</v>
          </cell>
          <cell r="M48">
            <v>0</v>
          </cell>
          <cell r="N48">
            <v>0</v>
          </cell>
          <cell r="O48">
            <v>0</v>
          </cell>
        </row>
        <row r="49">
          <cell r="A49" t="str">
            <v>GRENOBLE IP</v>
          </cell>
          <cell r="B49">
            <v>0</v>
          </cell>
          <cell r="C49">
            <v>9</v>
          </cell>
          <cell r="D49">
            <v>15</v>
          </cell>
          <cell r="E49">
            <v>4</v>
          </cell>
          <cell r="F49">
            <v>95</v>
          </cell>
          <cell r="G49">
            <v>35</v>
          </cell>
          <cell r="H49">
            <v>24</v>
          </cell>
          <cell r="I49">
            <v>1</v>
          </cell>
          <cell r="J49">
            <v>187</v>
          </cell>
          <cell r="K49">
            <v>2</v>
          </cell>
          <cell r="L49">
            <v>0</v>
          </cell>
          <cell r="M49">
            <v>13</v>
          </cell>
          <cell r="N49">
            <v>0</v>
          </cell>
          <cell r="O49">
            <v>0</v>
          </cell>
        </row>
        <row r="50">
          <cell r="A50" t="str">
            <v>SURESNES INSFREJHEA</v>
          </cell>
          <cell r="B50">
            <v>1</v>
          </cell>
          <cell r="C50">
            <v>1</v>
          </cell>
          <cell r="D50">
            <v>4</v>
          </cell>
          <cell r="E50">
            <v>7</v>
          </cell>
          <cell r="F50">
            <v>3</v>
          </cell>
          <cell r="G50">
            <v>0</v>
          </cell>
          <cell r="H50">
            <v>0</v>
          </cell>
          <cell r="I50">
            <v>0</v>
          </cell>
          <cell r="J50">
            <v>2</v>
          </cell>
          <cell r="K50">
            <v>1</v>
          </cell>
          <cell r="L50">
            <v>0</v>
          </cell>
          <cell r="M50">
            <v>11</v>
          </cell>
          <cell r="N50">
            <v>0</v>
          </cell>
          <cell r="O50">
            <v>0</v>
          </cell>
        </row>
        <row r="51">
          <cell r="A51" t="str">
            <v>LA REUNION</v>
          </cell>
          <cell r="B51">
            <v>35</v>
          </cell>
          <cell r="C51">
            <v>47</v>
          </cell>
          <cell r="D51">
            <v>76</v>
          </cell>
          <cell r="E51">
            <v>36</v>
          </cell>
          <cell r="F51">
            <v>49</v>
          </cell>
          <cell r="G51">
            <v>7</v>
          </cell>
          <cell r="H51">
            <v>14</v>
          </cell>
          <cell r="I51">
            <v>16</v>
          </cell>
          <cell r="J51">
            <v>44</v>
          </cell>
          <cell r="K51">
            <v>42</v>
          </cell>
          <cell r="L51">
            <v>0</v>
          </cell>
          <cell r="M51">
            <v>52</v>
          </cell>
          <cell r="N51">
            <v>0</v>
          </cell>
          <cell r="O51">
            <v>1</v>
          </cell>
        </row>
        <row r="52">
          <cell r="A52" t="str">
            <v>LA ROCHELLE</v>
          </cell>
          <cell r="B52">
            <v>27</v>
          </cell>
          <cell r="C52">
            <v>30</v>
          </cell>
          <cell r="D52">
            <v>49</v>
          </cell>
          <cell r="E52">
            <v>22</v>
          </cell>
          <cell r="F52">
            <v>59</v>
          </cell>
          <cell r="G52">
            <v>16</v>
          </cell>
          <cell r="H52">
            <v>9</v>
          </cell>
          <cell r="I52">
            <v>9</v>
          </cell>
          <cell r="J52">
            <v>58</v>
          </cell>
          <cell r="K52">
            <v>49</v>
          </cell>
          <cell r="L52">
            <v>0</v>
          </cell>
          <cell r="M52">
            <v>8</v>
          </cell>
          <cell r="N52">
            <v>0</v>
          </cell>
          <cell r="O52">
            <v>0</v>
          </cell>
        </row>
        <row r="53">
          <cell r="A53" t="str">
            <v>LE HAVRE</v>
          </cell>
          <cell r="B53">
            <v>26</v>
          </cell>
          <cell r="C53">
            <v>49</v>
          </cell>
          <cell r="D53">
            <v>82</v>
          </cell>
          <cell r="E53">
            <v>31</v>
          </cell>
          <cell r="F53">
            <v>57</v>
          </cell>
          <cell r="G53">
            <v>10</v>
          </cell>
          <cell r="H53">
            <v>15</v>
          </cell>
          <cell r="I53">
            <v>2</v>
          </cell>
          <cell r="J53">
            <v>84</v>
          </cell>
          <cell r="K53">
            <v>15</v>
          </cell>
          <cell r="L53">
            <v>0</v>
          </cell>
          <cell r="M53">
            <v>15</v>
          </cell>
          <cell r="N53">
            <v>0</v>
          </cell>
          <cell r="O53">
            <v>0</v>
          </cell>
        </row>
        <row r="54">
          <cell r="A54" t="str">
            <v>LE MANS</v>
          </cell>
          <cell r="B54">
            <v>32</v>
          </cell>
          <cell r="C54">
            <v>48</v>
          </cell>
          <cell r="D54">
            <v>78</v>
          </cell>
          <cell r="E54">
            <v>38</v>
          </cell>
          <cell r="F54">
            <v>52</v>
          </cell>
          <cell r="G54">
            <v>36</v>
          </cell>
          <cell r="H54">
            <v>42</v>
          </cell>
          <cell r="I54">
            <v>5</v>
          </cell>
          <cell r="J54">
            <v>65</v>
          </cell>
          <cell r="K54">
            <v>26</v>
          </cell>
          <cell r="L54">
            <v>0</v>
          </cell>
          <cell r="M54">
            <v>26</v>
          </cell>
          <cell r="N54">
            <v>0</v>
          </cell>
          <cell r="O54">
            <v>0</v>
          </cell>
        </row>
        <row r="55">
          <cell r="A55" t="str">
            <v>LILLE 1</v>
          </cell>
          <cell r="B55">
            <v>3</v>
          </cell>
          <cell r="C55">
            <v>146</v>
          </cell>
          <cell r="D55">
            <v>74</v>
          </cell>
          <cell r="E55">
            <v>73</v>
          </cell>
          <cell r="F55">
            <v>231</v>
          </cell>
          <cell r="G55">
            <v>112</v>
          </cell>
          <cell r="H55">
            <v>108</v>
          </cell>
          <cell r="I55">
            <v>43</v>
          </cell>
          <cell r="J55">
            <v>202</v>
          </cell>
          <cell r="K55">
            <v>168</v>
          </cell>
          <cell r="L55">
            <v>2</v>
          </cell>
          <cell r="M55">
            <v>31</v>
          </cell>
          <cell r="N55">
            <v>0</v>
          </cell>
          <cell r="O55">
            <v>0</v>
          </cell>
        </row>
        <row r="56">
          <cell r="A56" t="str">
            <v>LILLE 2</v>
          </cell>
          <cell r="B56">
            <v>108</v>
          </cell>
          <cell r="C56">
            <v>58</v>
          </cell>
          <cell r="D56">
            <v>36</v>
          </cell>
          <cell r="E56">
            <v>4</v>
          </cell>
          <cell r="F56">
            <v>13</v>
          </cell>
          <cell r="G56">
            <v>0</v>
          </cell>
          <cell r="H56">
            <v>1</v>
          </cell>
          <cell r="I56">
            <v>0</v>
          </cell>
          <cell r="J56">
            <v>1</v>
          </cell>
          <cell r="K56">
            <v>16</v>
          </cell>
          <cell r="L56">
            <v>127</v>
          </cell>
          <cell r="M56">
            <v>71</v>
          </cell>
          <cell r="N56">
            <v>0</v>
          </cell>
          <cell r="O56">
            <v>0</v>
          </cell>
        </row>
        <row r="57">
          <cell r="A57" t="str">
            <v>LILLE 3</v>
          </cell>
          <cell r="B57">
            <v>7</v>
          </cell>
          <cell r="C57">
            <v>33</v>
          </cell>
          <cell r="D57">
            <v>260</v>
          </cell>
          <cell r="E57">
            <v>204</v>
          </cell>
          <cell r="F57">
            <v>33</v>
          </cell>
          <cell r="G57">
            <v>1</v>
          </cell>
          <cell r="H57">
            <v>0</v>
          </cell>
          <cell r="I57">
            <v>0</v>
          </cell>
          <cell r="J57">
            <v>0</v>
          </cell>
          <cell r="K57">
            <v>0</v>
          </cell>
          <cell r="L57">
            <v>0</v>
          </cell>
          <cell r="M57">
            <v>75</v>
          </cell>
          <cell r="N57">
            <v>0</v>
          </cell>
          <cell r="O57">
            <v>0</v>
          </cell>
        </row>
        <row r="58">
          <cell r="A58" t="str">
            <v>LILLE EC</v>
          </cell>
          <cell r="B58">
            <v>0</v>
          </cell>
          <cell r="C58">
            <v>2</v>
          </cell>
          <cell r="D58">
            <v>11</v>
          </cell>
          <cell r="E58">
            <v>0</v>
          </cell>
          <cell r="F58">
            <v>4</v>
          </cell>
          <cell r="G58">
            <v>2</v>
          </cell>
          <cell r="H58">
            <v>1</v>
          </cell>
          <cell r="I58">
            <v>0</v>
          </cell>
          <cell r="J58">
            <v>69</v>
          </cell>
          <cell r="K58">
            <v>0</v>
          </cell>
          <cell r="L58">
            <v>0</v>
          </cell>
          <cell r="M58">
            <v>1</v>
          </cell>
          <cell r="N58">
            <v>0</v>
          </cell>
          <cell r="O58">
            <v>0</v>
          </cell>
        </row>
        <row r="59">
          <cell r="A59" t="str">
            <v>LILLE ENSC</v>
          </cell>
          <cell r="B59">
            <v>0</v>
          </cell>
          <cell r="C59">
            <v>1</v>
          </cell>
          <cell r="D59">
            <v>5</v>
          </cell>
          <cell r="E59">
            <v>0</v>
          </cell>
          <cell r="F59">
            <v>2</v>
          </cell>
          <cell r="G59">
            <v>1</v>
          </cell>
          <cell r="H59">
            <v>29</v>
          </cell>
          <cell r="I59">
            <v>0</v>
          </cell>
          <cell r="J59">
            <v>6</v>
          </cell>
          <cell r="K59">
            <v>0</v>
          </cell>
          <cell r="L59">
            <v>0</v>
          </cell>
          <cell r="M59">
            <v>0</v>
          </cell>
          <cell r="N59">
            <v>0</v>
          </cell>
          <cell r="O59">
            <v>0</v>
          </cell>
        </row>
        <row r="60">
          <cell r="A60" t="str">
            <v>LILLE IEP</v>
          </cell>
          <cell r="B60">
            <v>11</v>
          </cell>
          <cell r="C60">
            <v>6</v>
          </cell>
          <cell r="D60">
            <v>5</v>
          </cell>
          <cell r="E60">
            <v>3</v>
          </cell>
          <cell r="F60">
            <v>0</v>
          </cell>
          <cell r="G60">
            <v>0</v>
          </cell>
          <cell r="H60">
            <v>0</v>
          </cell>
          <cell r="I60">
            <v>0</v>
          </cell>
          <cell r="J60">
            <v>0</v>
          </cell>
          <cell r="K60">
            <v>0</v>
          </cell>
          <cell r="L60">
            <v>0</v>
          </cell>
          <cell r="M60">
            <v>1</v>
          </cell>
          <cell r="N60">
            <v>0</v>
          </cell>
          <cell r="O60">
            <v>0</v>
          </cell>
        </row>
        <row r="61">
          <cell r="A61" t="str">
            <v>LIMOGES</v>
          </cell>
          <cell r="B61">
            <v>47</v>
          </cell>
          <cell r="C61">
            <v>51</v>
          </cell>
          <cell r="D61">
            <v>112</v>
          </cell>
          <cell r="E61">
            <v>41</v>
          </cell>
          <cell r="F61">
            <v>70</v>
          </cell>
          <cell r="G61">
            <v>26</v>
          </cell>
          <cell r="H61">
            <v>44</v>
          </cell>
          <cell r="I61">
            <v>5</v>
          </cell>
          <cell r="J61">
            <v>119</v>
          </cell>
          <cell r="K61">
            <v>48</v>
          </cell>
          <cell r="L61">
            <v>44</v>
          </cell>
          <cell r="M61">
            <v>46</v>
          </cell>
          <cell r="N61">
            <v>0</v>
          </cell>
          <cell r="O61">
            <v>0</v>
          </cell>
        </row>
        <row r="62">
          <cell r="A62" t="str">
            <v>LIMOGES ENSCI</v>
          </cell>
          <cell r="B62">
            <v>0</v>
          </cell>
          <cell r="C62">
            <v>0</v>
          </cell>
          <cell r="D62">
            <v>1</v>
          </cell>
          <cell r="E62">
            <v>0</v>
          </cell>
          <cell r="F62">
            <v>0</v>
          </cell>
          <cell r="G62">
            <v>8</v>
          </cell>
          <cell r="H62">
            <v>9</v>
          </cell>
          <cell r="I62">
            <v>0</v>
          </cell>
          <cell r="J62">
            <v>5</v>
          </cell>
          <cell r="K62">
            <v>0</v>
          </cell>
          <cell r="L62">
            <v>0</v>
          </cell>
          <cell r="M62">
            <v>0</v>
          </cell>
          <cell r="N62">
            <v>0</v>
          </cell>
          <cell r="O62">
            <v>0</v>
          </cell>
        </row>
        <row r="63">
          <cell r="A63" t="str">
            <v>LITTORAL</v>
          </cell>
          <cell r="B63">
            <v>19</v>
          </cell>
          <cell r="C63">
            <v>60</v>
          </cell>
          <cell r="D63">
            <v>78</v>
          </cell>
          <cell r="E63">
            <v>30</v>
          </cell>
          <cell r="F63">
            <v>62</v>
          </cell>
          <cell r="G63">
            <v>26</v>
          </cell>
          <cell r="H63">
            <v>19</v>
          </cell>
          <cell r="I63">
            <v>14</v>
          </cell>
          <cell r="J63">
            <v>56</v>
          </cell>
          <cell r="K63">
            <v>31</v>
          </cell>
          <cell r="L63">
            <v>2</v>
          </cell>
          <cell r="M63">
            <v>26</v>
          </cell>
          <cell r="N63">
            <v>0</v>
          </cell>
          <cell r="O63">
            <v>0</v>
          </cell>
        </row>
        <row r="64">
          <cell r="A64" t="str">
            <v>LORRAINE</v>
          </cell>
          <cell r="B64">
            <v>107</v>
          </cell>
          <cell r="C64">
            <v>191</v>
          </cell>
          <cell r="D64">
            <v>371</v>
          </cell>
          <cell r="E64">
            <v>221</v>
          </cell>
          <cell r="F64">
            <v>323</v>
          </cell>
          <cell r="G64">
            <v>138</v>
          </cell>
          <cell r="H64">
            <v>160</v>
          </cell>
          <cell r="I64">
            <v>55</v>
          </cell>
          <cell r="J64">
            <v>509</v>
          </cell>
          <cell r="K64">
            <v>215</v>
          </cell>
          <cell r="L64">
            <v>67</v>
          </cell>
          <cell r="M64">
            <v>168</v>
          </cell>
          <cell r="N64">
            <v>8</v>
          </cell>
          <cell r="O64">
            <v>0</v>
          </cell>
        </row>
        <row r="65">
          <cell r="A65" t="str">
            <v>LYON 1</v>
          </cell>
          <cell r="B65">
            <v>3</v>
          </cell>
          <cell r="C65">
            <v>46</v>
          </cell>
          <cell r="D65">
            <v>74</v>
          </cell>
          <cell r="E65">
            <v>38</v>
          </cell>
          <cell r="F65">
            <v>225</v>
          </cell>
          <cell r="G65">
            <v>123</v>
          </cell>
          <cell r="H65">
            <v>116</v>
          </cell>
          <cell r="I65">
            <v>40</v>
          </cell>
          <cell r="J65">
            <v>210</v>
          </cell>
          <cell r="K65">
            <v>242</v>
          </cell>
          <cell r="L65">
            <v>96</v>
          </cell>
          <cell r="M65">
            <v>124</v>
          </cell>
          <cell r="N65">
            <v>0</v>
          </cell>
          <cell r="O65">
            <v>8</v>
          </cell>
        </row>
        <row r="66">
          <cell r="A66" t="str">
            <v>LYON 2</v>
          </cell>
          <cell r="B66">
            <v>40</v>
          </cell>
          <cell r="C66">
            <v>84</v>
          </cell>
          <cell r="D66">
            <v>196</v>
          </cell>
          <cell r="E66">
            <v>224</v>
          </cell>
          <cell r="F66">
            <v>29</v>
          </cell>
          <cell r="G66">
            <v>1</v>
          </cell>
          <cell r="H66">
            <v>0</v>
          </cell>
          <cell r="I66">
            <v>0</v>
          </cell>
          <cell r="J66">
            <v>6</v>
          </cell>
          <cell r="K66">
            <v>1</v>
          </cell>
          <cell r="L66">
            <v>0</v>
          </cell>
          <cell r="M66">
            <v>49</v>
          </cell>
          <cell r="N66">
            <v>0</v>
          </cell>
          <cell r="O66">
            <v>0</v>
          </cell>
        </row>
        <row r="67">
          <cell r="A67" t="str">
            <v>LYON 3</v>
          </cell>
          <cell r="B67">
            <v>101</v>
          </cell>
          <cell r="C67">
            <v>91</v>
          </cell>
          <cell r="D67">
            <v>148</v>
          </cell>
          <cell r="E67">
            <v>57</v>
          </cell>
          <cell r="F67">
            <v>16</v>
          </cell>
          <cell r="G67">
            <v>0</v>
          </cell>
          <cell r="H67">
            <v>0</v>
          </cell>
          <cell r="I67">
            <v>0</v>
          </cell>
          <cell r="J67">
            <v>1</v>
          </cell>
          <cell r="K67">
            <v>0</v>
          </cell>
          <cell r="L67">
            <v>0</v>
          </cell>
          <cell r="M67">
            <v>31</v>
          </cell>
          <cell r="N67">
            <v>0</v>
          </cell>
          <cell r="O67">
            <v>0</v>
          </cell>
        </row>
        <row r="68">
          <cell r="A68" t="str">
            <v>LYON EC</v>
          </cell>
          <cell r="B68">
            <v>0</v>
          </cell>
          <cell r="C68">
            <v>3</v>
          </cell>
          <cell r="D68">
            <v>8</v>
          </cell>
          <cell r="E68">
            <v>2</v>
          </cell>
          <cell r="F68">
            <v>14</v>
          </cell>
          <cell r="G68">
            <v>10</v>
          </cell>
          <cell r="H68">
            <v>13</v>
          </cell>
          <cell r="I68">
            <v>0</v>
          </cell>
          <cell r="J68">
            <v>67</v>
          </cell>
          <cell r="K68">
            <v>0</v>
          </cell>
          <cell r="L68">
            <v>0</v>
          </cell>
          <cell r="M68">
            <v>3</v>
          </cell>
          <cell r="N68">
            <v>0</v>
          </cell>
          <cell r="O68">
            <v>0</v>
          </cell>
        </row>
        <row r="69">
          <cell r="A69" t="str">
            <v>LYON ENS</v>
          </cell>
          <cell r="B69">
            <v>1</v>
          </cell>
          <cell r="C69">
            <v>3</v>
          </cell>
          <cell r="D69">
            <v>53</v>
          </cell>
          <cell r="E69">
            <v>38</v>
          </cell>
          <cell r="F69">
            <v>31</v>
          </cell>
          <cell r="G69">
            <v>27</v>
          </cell>
          <cell r="H69">
            <v>11</v>
          </cell>
          <cell r="I69">
            <v>7</v>
          </cell>
          <cell r="J69">
            <v>1</v>
          </cell>
          <cell r="K69">
            <v>31</v>
          </cell>
          <cell r="L69">
            <v>0</v>
          </cell>
          <cell r="M69">
            <v>12</v>
          </cell>
          <cell r="N69">
            <v>0</v>
          </cell>
          <cell r="O69">
            <v>0</v>
          </cell>
        </row>
        <row r="70">
          <cell r="A70" t="str">
            <v>LYON ENSATT</v>
          </cell>
          <cell r="B70">
            <v>0</v>
          </cell>
          <cell r="C70">
            <v>1</v>
          </cell>
          <cell r="D70">
            <v>1</v>
          </cell>
          <cell r="E70">
            <v>3</v>
          </cell>
          <cell r="F70">
            <v>0</v>
          </cell>
          <cell r="G70">
            <v>0</v>
          </cell>
          <cell r="H70">
            <v>0</v>
          </cell>
          <cell r="I70">
            <v>0</v>
          </cell>
          <cell r="J70">
            <v>1</v>
          </cell>
          <cell r="K70">
            <v>0</v>
          </cell>
          <cell r="L70">
            <v>0</v>
          </cell>
          <cell r="M70">
            <v>0</v>
          </cell>
          <cell r="N70">
            <v>0</v>
          </cell>
          <cell r="O70">
            <v>0</v>
          </cell>
        </row>
        <row r="71">
          <cell r="A71" t="str">
            <v>LYON ENSSIB</v>
          </cell>
          <cell r="B71">
            <v>0</v>
          </cell>
          <cell r="C71">
            <v>0</v>
          </cell>
          <cell r="D71">
            <v>0</v>
          </cell>
          <cell r="E71">
            <v>3</v>
          </cell>
          <cell r="F71">
            <v>0</v>
          </cell>
          <cell r="G71">
            <v>0</v>
          </cell>
          <cell r="H71">
            <v>0</v>
          </cell>
          <cell r="I71">
            <v>0</v>
          </cell>
          <cell r="J71">
            <v>0</v>
          </cell>
          <cell r="K71">
            <v>0</v>
          </cell>
          <cell r="L71">
            <v>0</v>
          </cell>
          <cell r="M71">
            <v>7</v>
          </cell>
          <cell r="N71">
            <v>0</v>
          </cell>
          <cell r="O71">
            <v>0</v>
          </cell>
        </row>
        <row r="72">
          <cell r="A72" t="str">
            <v>LYON IEP</v>
          </cell>
          <cell r="B72">
            <v>21</v>
          </cell>
          <cell r="C72">
            <v>5</v>
          </cell>
          <cell r="D72">
            <v>7</v>
          </cell>
          <cell r="E72">
            <v>8</v>
          </cell>
          <cell r="F72">
            <v>0</v>
          </cell>
          <cell r="G72">
            <v>0</v>
          </cell>
          <cell r="H72">
            <v>0</v>
          </cell>
          <cell r="I72">
            <v>0</v>
          </cell>
          <cell r="J72">
            <v>0</v>
          </cell>
          <cell r="K72">
            <v>0</v>
          </cell>
          <cell r="L72">
            <v>0</v>
          </cell>
          <cell r="M72">
            <v>4</v>
          </cell>
          <cell r="N72">
            <v>0</v>
          </cell>
          <cell r="O72">
            <v>0</v>
          </cell>
        </row>
        <row r="73">
          <cell r="A73" t="str">
            <v>LYON INSA</v>
          </cell>
          <cell r="B73">
            <v>0</v>
          </cell>
          <cell r="C73">
            <v>4</v>
          </cell>
          <cell r="D73">
            <v>29</v>
          </cell>
          <cell r="E73">
            <v>7</v>
          </cell>
          <cell r="F73">
            <v>84</v>
          </cell>
          <cell r="G73">
            <v>40</v>
          </cell>
          <cell r="H73">
            <v>37</v>
          </cell>
          <cell r="I73">
            <v>0</v>
          </cell>
          <cell r="J73">
            <v>241</v>
          </cell>
          <cell r="K73">
            <v>18</v>
          </cell>
          <cell r="L73">
            <v>0</v>
          </cell>
          <cell r="M73">
            <v>21</v>
          </cell>
          <cell r="N73">
            <v>0</v>
          </cell>
          <cell r="O73">
            <v>0</v>
          </cell>
        </row>
        <row r="74">
          <cell r="A74" t="str">
            <v>MARNE-LA-VALLEE</v>
          </cell>
          <cell r="B74">
            <v>3</v>
          </cell>
          <cell r="C74">
            <v>60</v>
          </cell>
          <cell r="D74">
            <v>55</v>
          </cell>
          <cell r="E74">
            <v>74</v>
          </cell>
          <cell r="F74">
            <v>81</v>
          </cell>
          <cell r="G74">
            <v>20</v>
          </cell>
          <cell r="H74">
            <v>10</v>
          </cell>
          <cell r="I74">
            <v>12</v>
          </cell>
          <cell r="J74">
            <v>59</v>
          </cell>
          <cell r="K74">
            <v>0</v>
          </cell>
          <cell r="L74">
            <v>0</v>
          </cell>
          <cell r="M74">
            <v>19</v>
          </cell>
          <cell r="N74">
            <v>0</v>
          </cell>
          <cell r="O74">
            <v>0</v>
          </cell>
        </row>
        <row r="75">
          <cell r="A75" t="str">
            <v>METZ ENI</v>
          </cell>
          <cell r="B75">
            <v>0</v>
          </cell>
          <cell r="C75">
            <v>1</v>
          </cell>
          <cell r="D75">
            <v>3</v>
          </cell>
          <cell r="E75">
            <v>0</v>
          </cell>
          <cell r="F75">
            <v>2</v>
          </cell>
          <cell r="G75">
            <v>2</v>
          </cell>
          <cell r="H75">
            <v>4</v>
          </cell>
          <cell r="I75">
            <v>0</v>
          </cell>
          <cell r="J75">
            <v>51</v>
          </cell>
          <cell r="K75">
            <v>0</v>
          </cell>
          <cell r="L75">
            <v>0</v>
          </cell>
          <cell r="M75">
            <v>0</v>
          </cell>
          <cell r="N75">
            <v>0</v>
          </cell>
          <cell r="O75">
            <v>0</v>
          </cell>
        </row>
        <row r="76">
          <cell r="A76" t="str">
            <v>MONTPELLIER ENSC</v>
          </cell>
          <cell r="B76">
            <v>0</v>
          </cell>
          <cell r="C76">
            <v>0</v>
          </cell>
          <cell r="D76">
            <v>4</v>
          </cell>
          <cell r="E76">
            <v>0</v>
          </cell>
          <cell r="F76">
            <v>0</v>
          </cell>
          <cell r="G76">
            <v>0</v>
          </cell>
          <cell r="H76">
            <v>31</v>
          </cell>
          <cell r="I76">
            <v>0</v>
          </cell>
          <cell r="J76">
            <v>4</v>
          </cell>
          <cell r="K76">
            <v>3</v>
          </cell>
          <cell r="L76">
            <v>0</v>
          </cell>
          <cell r="M76">
            <v>0</v>
          </cell>
          <cell r="N76">
            <v>0</v>
          </cell>
          <cell r="O76">
            <v>0</v>
          </cell>
        </row>
        <row r="77">
          <cell r="A77" t="str">
            <v>MONTPELLIER 1</v>
          </cell>
          <cell r="B77">
            <v>103</v>
          </cell>
          <cell r="C77">
            <v>73</v>
          </cell>
          <cell r="D77">
            <v>25</v>
          </cell>
          <cell r="E77">
            <v>2</v>
          </cell>
          <cell r="F77">
            <v>8</v>
          </cell>
          <cell r="G77">
            <v>0</v>
          </cell>
          <cell r="H77">
            <v>1</v>
          </cell>
          <cell r="I77">
            <v>0</v>
          </cell>
          <cell r="J77">
            <v>0</v>
          </cell>
          <cell r="K77">
            <v>12</v>
          </cell>
          <cell r="L77">
            <v>151</v>
          </cell>
          <cell r="M77">
            <v>69</v>
          </cell>
          <cell r="N77">
            <v>0</v>
          </cell>
          <cell r="O77">
            <v>0</v>
          </cell>
        </row>
        <row r="78">
          <cell r="A78" t="str">
            <v>MONTPELLIER 2</v>
          </cell>
          <cell r="B78">
            <v>5</v>
          </cell>
          <cell r="C78">
            <v>60</v>
          </cell>
          <cell r="D78">
            <v>74</v>
          </cell>
          <cell r="E78">
            <v>37</v>
          </cell>
          <cell r="F78">
            <v>169</v>
          </cell>
          <cell r="G78">
            <v>93</v>
          </cell>
          <cell r="H78">
            <v>107</v>
          </cell>
          <cell r="I78">
            <v>46</v>
          </cell>
          <cell r="J78">
            <v>193</v>
          </cell>
          <cell r="K78">
            <v>164</v>
          </cell>
          <cell r="L78">
            <v>0</v>
          </cell>
          <cell r="M78">
            <v>43</v>
          </cell>
          <cell r="N78">
            <v>0</v>
          </cell>
          <cell r="O78">
            <v>0</v>
          </cell>
        </row>
        <row r="79">
          <cell r="A79" t="str">
            <v>MONTPELLIER 3</v>
          </cell>
          <cell r="B79">
            <v>11</v>
          </cell>
          <cell r="C79">
            <v>22</v>
          </cell>
          <cell r="D79">
            <v>227</v>
          </cell>
          <cell r="E79">
            <v>180</v>
          </cell>
          <cell r="F79">
            <v>17</v>
          </cell>
          <cell r="G79">
            <v>0</v>
          </cell>
          <cell r="H79">
            <v>0</v>
          </cell>
          <cell r="I79">
            <v>0</v>
          </cell>
          <cell r="J79">
            <v>0</v>
          </cell>
          <cell r="K79">
            <v>8</v>
          </cell>
          <cell r="L79">
            <v>0</v>
          </cell>
          <cell r="M79">
            <v>31</v>
          </cell>
          <cell r="N79">
            <v>0</v>
          </cell>
          <cell r="O79">
            <v>0</v>
          </cell>
        </row>
        <row r="80">
          <cell r="A80" t="str">
            <v>MULHOUSE</v>
          </cell>
          <cell r="B80">
            <v>23</v>
          </cell>
          <cell r="C80">
            <v>53</v>
          </cell>
          <cell r="D80">
            <v>71</v>
          </cell>
          <cell r="E80">
            <v>21</v>
          </cell>
          <cell r="F80">
            <v>44</v>
          </cell>
          <cell r="G80">
            <v>39</v>
          </cell>
          <cell r="H80">
            <v>51</v>
          </cell>
          <cell r="I80">
            <v>0</v>
          </cell>
          <cell r="J80">
            <v>106</v>
          </cell>
          <cell r="K80">
            <v>17</v>
          </cell>
          <cell r="L80">
            <v>0</v>
          </cell>
          <cell r="M80">
            <v>19</v>
          </cell>
          <cell r="N80">
            <v>0</v>
          </cell>
          <cell r="O80">
            <v>0</v>
          </cell>
        </row>
        <row r="81">
          <cell r="A81" t="str">
            <v>NANTES</v>
          </cell>
          <cell r="B81">
            <v>80</v>
          </cell>
          <cell r="C81">
            <v>111</v>
          </cell>
          <cell r="D81">
            <v>206</v>
          </cell>
          <cell r="E81">
            <v>159</v>
          </cell>
          <cell r="F81">
            <v>160</v>
          </cell>
          <cell r="G81">
            <v>62</v>
          </cell>
          <cell r="H81">
            <v>74</v>
          </cell>
          <cell r="I81">
            <v>23</v>
          </cell>
          <cell r="J81">
            <v>227</v>
          </cell>
          <cell r="K81">
            <v>74</v>
          </cell>
          <cell r="L81">
            <v>56</v>
          </cell>
          <cell r="M81">
            <v>116</v>
          </cell>
          <cell r="N81">
            <v>0</v>
          </cell>
          <cell r="O81">
            <v>0</v>
          </cell>
        </row>
        <row r="82">
          <cell r="A82" t="str">
            <v>NANTES EC</v>
          </cell>
          <cell r="B82">
            <v>0</v>
          </cell>
          <cell r="C82">
            <v>0</v>
          </cell>
          <cell r="D82">
            <v>6</v>
          </cell>
          <cell r="E82">
            <v>0</v>
          </cell>
          <cell r="F82">
            <v>11</v>
          </cell>
          <cell r="G82">
            <v>0</v>
          </cell>
          <cell r="H82">
            <v>2</v>
          </cell>
          <cell r="I82">
            <v>0</v>
          </cell>
          <cell r="J82">
            <v>85</v>
          </cell>
          <cell r="K82">
            <v>0</v>
          </cell>
          <cell r="L82">
            <v>0</v>
          </cell>
          <cell r="M82">
            <v>2</v>
          </cell>
          <cell r="N82">
            <v>0</v>
          </cell>
          <cell r="O82">
            <v>0</v>
          </cell>
        </row>
        <row r="83">
          <cell r="A83" t="str">
            <v>NICE</v>
          </cell>
          <cell r="B83">
            <v>79</v>
          </cell>
          <cell r="C83">
            <v>95</v>
          </cell>
          <cell r="D83">
            <v>165</v>
          </cell>
          <cell r="E83">
            <v>126</v>
          </cell>
          <cell r="F83">
            <v>181</v>
          </cell>
          <cell r="G83">
            <v>45</v>
          </cell>
          <cell r="H83">
            <v>41</v>
          </cell>
          <cell r="I83">
            <v>38</v>
          </cell>
          <cell r="J83">
            <v>79</v>
          </cell>
          <cell r="K83">
            <v>72</v>
          </cell>
          <cell r="L83">
            <v>0</v>
          </cell>
          <cell r="M83">
            <v>104</v>
          </cell>
          <cell r="N83">
            <v>0</v>
          </cell>
          <cell r="O83">
            <v>0</v>
          </cell>
        </row>
        <row r="84">
          <cell r="A84" t="str">
            <v>NICE OBS.</v>
          </cell>
          <cell r="B84">
            <v>0</v>
          </cell>
          <cell r="C84">
            <v>0</v>
          </cell>
          <cell r="D84">
            <v>0</v>
          </cell>
          <cell r="E84">
            <v>0</v>
          </cell>
          <cell r="F84">
            <v>0</v>
          </cell>
          <cell r="G84">
            <v>0</v>
          </cell>
          <cell r="H84">
            <v>0</v>
          </cell>
          <cell r="I84">
            <v>1</v>
          </cell>
          <cell r="J84">
            <v>0</v>
          </cell>
          <cell r="K84">
            <v>0</v>
          </cell>
          <cell r="L84">
            <v>0</v>
          </cell>
          <cell r="M84">
            <v>0</v>
          </cell>
          <cell r="N84">
            <v>0</v>
          </cell>
          <cell r="O84">
            <v>26</v>
          </cell>
        </row>
        <row r="85">
          <cell r="A85" t="str">
            <v>NIMES</v>
          </cell>
          <cell r="B85">
            <v>6</v>
          </cell>
          <cell r="C85">
            <v>1</v>
          </cell>
          <cell r="D85">
            <v>9</v>
          </cell>
          <cell r="E85">
            <v>16</v>
          </cell>
          <cell r="F85">
            <v>5</v>
          </cell>
          <cell r="G85">
            <v>2</v>
          </cell>
          <cell r="H85">
            <v>2</v>
          </cell>
          <cell r="I85">
            <v>2</v>
          </cell>
          <cell r="J85">
            <v>3</v>
          </cell>
          <cell r="K85">
            <v>5</v>
          </cell>
          <cell r="L85">
            <v>0</v>
          </cell>
          <cell r="M85">
            <v>2</v>
          </cell>
          <cell r="N85">
            <v>0</v>
          </cell>
          <cell r="O85">
            <v>0</v>
          </cell>
        </row>
        <row r="86">
          <cell r="A86" t="str">
            <v>NOISYLEGD ENSLL</v>
          </cell>
          <cell r="B86">
            <v>0</v>
          </cell>
          <cell r="C86">
            <v>0</v>
          </cell>
          <cell r="D86">
            <v>0</v>
          </cell>
          <cell r="E86">
            <v>8</v>
          </cell>
          <cell r="F86">
            <v>0</v>
          </cell>
          <cell r="G86">
            <v>1</v>
          </cell>
          <cell r="H86">
            <v>0</v>
          </cell>
          <cell r="I86">
            <v>0</v>
          </cell>
          <cell r="J86">
            <v>1</v>
          </cell>
          <cell r="K86">
            <v>0</v>
          </cell>
          <cell r="L86">
            <v>0</v>
          </cell>
          <cell r="M86">
            <v>1</v>
          </cell>
          <cell r="N86">
            <v>0</v>
          </cell>
          <cell r="O86">
            <v>0</v>
          </cell>
        </row>
        <row r="87">
          <cell r="A87" t="str">
            <v>NOUVELLE CALEDONIE</v>
          </cell>
          <cell r="B87">
            <v>7</v>
          </cell>
          <cell r="C87">
            <v>4</v>
          </cell>
          <cell r="D87">
            <v>15</v>
          </cell>
          <cell r="E87">
            <v>7</v>
          </cell>
          <cell r="F87">
            <v>12</v>
          </cell>
          <cell r="G87">
            <v>5</v>
          </cell>
          <cell r="H87">
            <v>4</v>
          </cell>
          <cell r="I87">
            <v>3</v>
          </cell>
          <cell r="J87">
            <v>0</v>
          </cell>
          <cell r="K87">
            <v>9</v>
          </cell>
          <cell r="L87">
            <v>0</v>
          </cell>
          <cell r="M87">
            <v>3</v>
          </cell>
          <cell r="N87">
            <v>0</v>
          </cell>
          <cell r="O87">
            <v>0</v>
          </cell>
        </row>
        <row r="88">
          <cell r="A88" t="str">
            <v>ORLEANS</v>
          </cell>
          <cell r="B88">
            <v>45</v>
          </cell>
          <cell r="C88">
            <v>92</v>
          </cell>
          <cell r="D88">
            <v>145</v>
          </cell>
          <cell r="E88">
            <v>81</v>
          </cell>
          <cell r="F88">
            <v>118</v>
          </cell>
          <cell r="G88">
            <v>44</v>
          </cell>
          <cell r="H88">
            <v>55</v>
          </cell>
          <cell r="I88">
            <v>30</v>
          </cell>
          <cell r="J88">
            <v>169</v>
          </cell>
          <cell r="K88">
            <v>50</v>
          </cell>
          <cell r="L88">
            <v>0</v>
          </cell>
          <cell r="M88">
            <v>53</v>
          </cell>
          <cell r="N88">
            <v>0</v>
          </cell>
          <cell r="O88">
            <v>1</v>
          </cell>
        </row>
        <row r="89">
          <cell r="A89" t="str">
            <v>PARIS  1</v>
          </cell>
          <cell r="B89">
            <v>183</v>
          </cell>
          <cell r="C89">
            <v>164</v>
          </cell>
          <cell r="D89">
            <v>62</v>
          </cell>
          <cell r="E89">
            <v>350</v>
          </cell>
          <cell r="F89">
            <v>42</v>
          </cell>
          <cell r="G89">
            <v>1</v>
          </cell>
          <cell r="H89">
            <v>0</v>
          </cell>
          <cell r="I89">
            <v>0</v>
          </cell>
          <cell r="J89">
            <v>0</v>
          </cell>
          <cell r="K89">
            <v>1</v>
          </cell>
          <cell r="L89">
            <v>0</v>
          </cell>
          <cell r="M89">
            <v>39</v>
          </cell>
          <cell r="N89">
            <v>0</v>
          </cell>
          <cell r="O89">
            <v>0</v>
          </cell>
        </row>
        <row r="90">
          <cell r="A90" t="str">
            <v>PARIS  2</v>
          </cell>
          <cell r="B90">
            <v>165</v>
          </cell>
          <cell r="C90">
            <v>58</v>
          </cell>
          <cell r="D90">
            <v>32</v>
          </cell>
          <cell r="E90">
            <v>2</v>
          </cell>
          <cell r="F90">
            <v>19</v>
          </cell>
          <cell r="G90">
            <v>0</v>
          </cell>
          <cell r="H90">
            <v>0</v>
          </cell>
          <cell r="I90">
            <v>0</v>
          </cell>
          <cell r="J90">
            <v>0</v>
          </cell>
          <cell r="K90">
            <v>0</v>
          </cell>
          <cell r="L90">
            <v>0</v>
          </cell>
          <cell r="M90">
            <v>21</v>
          </cell>
          <cell r="N90">
            <v>0</v>
          </cell>
          <cell r="O90">
            <v>0</v>
          </cell>
        </row>
        <row r="91">
          <cell r="A91" t="str">
            <v>PARIS  3</v>
          </cell>
          <cell r="B91">
            <v>8</v>
          </cell>
          <cell r="C91">
            <v>9</v>
          </cell>
          <cell r="D91">
            <v>348</v>
          </cell>
          <cell r="E91">
            <v>64</v>
          </cell>
          <cell r="F91">
            <v>2</v>
          </cell>
          <cell r="G91">
            <v>1</v>
          </cell>
          <cell r="H91">
            <v>0</v>
          </cell>
          <cell r="I91">
            <v>0</v>
          </cell>
          <cell r="J91">
            <v>0</v>
          </cell>
          <cell r="K91">
            <v>0</v>
          </cell>
          <cell r="L91">
            <v>0</v>
          </cell>
          <cell r="M91">
            <v>27</v>
          </cell>
          <cell r="N91">
            <v>0</v>
          </cell>
          <cell r="O91">
            <v>0</v>
          </cell>
        </row>
        <row r="92">
          <cell r="A92" t="str">
            <v>PARIS  4</v>
          </cell>
          <cell r="B92">
            <v>2</v>
          </cell>
          <cell r="C92">
            <v>5</v>
          </cell>
          <cell r="D92">
            <v>391</v>
          </cell>
          <cell r="E92">
            <v>256</v>
          </cell>
          <cell r="F92">
            <v>24</v>
          </cell>
          <cell r="G92">
            <v>4</v>
          </cell>
          <cell r="H92">
            <v>2</v>
          </cell>
          <cell r="I92">
            <v>0</v>
          </cell>
          <cell r="J92">
            <v>4</v>
          </cell>
          <cell r="K92">
            <v>8</v>
          </cell>
          <cell r="L92">
            <v>0</v>
          </cell>
          <cell r="M92">
            <v>52</v>
          </cell>
          <cell r="N92">
            <v>0</v>
          </cell>
          <cell r="O92">
            <v>0</v>
          </cell>
        </row>
        <row r="93">
          <cell r="A93" t="str">
            <v>PARIS  5</v>
          </cell>
          <cell r="B93">
            <v>65</v>
          </cell>
          <cell r="C93">
            <v>59</v>
          </cell>
          <cell r="D93">
            <v>73</v>
          </cell>
          <cell r="E93">
            <v>146</v>
          </cell>
          <cell r="F93">
            <v>92</v>
          </cell>
          <cell r="G93">
            <v>14</v>
          </cell>
          <cell r="H93">
            <v>16</v>
          </cell>
          <cell r="I93">
            <v>0</v>
          </cell>
          <cell r="J93">
            <v>0</v>
          </cell>
          <cell r="K93">
            <v>44</v>
          </cell>
          <cell r="L93">
            <v>177</v>
          </cell>
          <cell r="M93">
            <v>84</v>
          </cell>
          <cell r="N93">
            <v>0</v>
          </cell>
          <cell r="O93">
            <v>0</v>
          </cell>
        </row>
        <row r="94">
          <cell r="A94" t="str">
            <v>PARIS  6</v>
          </cell>
          <cell r="B94">
            <v>0</v>
          </cell>
          <cell r="C94">
            <v>10</v>
          </cell>
          <cell r="D94">
            <v>49</v>
          </cell>
          <cell r="E94">
            <v>2</v>
          </cell>
          <cell r="F94">
            <v>314</v>
          </cell>
          <cell r="G94">
            <v>188</v>
          </cell>
          <cell r="H94">
            <v>206</v>
          </cell>
          <cell r="I94">
            <v>133</v>
          </cell>
          <cell r="J94">
            <v>151</v>
          </cell>
          <cell r="K94">
            <v>372</v>
          </cell>
          <cell r="L94">
            <v>0</v>
          </cell>
          <cell r="M94">
            <v>18</v>
          </cell>
          <cell r="N94">
            <v>0</v>
          </cell>
          <cell r="O94">
            <v>17</v>
          </cell>
        </row>
        <row r="95">
          <cell r="A95" t="str">
            <v>PARIS  7</v>
          </cell>
          <cell r="B95">
            <v>3</v>
          </cell>
          <cell r="C95">
            <v>14</v>
          </cell>
          <cell r="D95">
            <v>210</v>
          </cell>
          <cell r="E95">
            <v>146</v>
          </cell>
          <cell r="F95">
            <v>164</v>
          </cell>
          <cell r="G95">
            <v>106</v>
          </cell>
          <cell r="H95">
            <v>66</v>
          </cell>
          <cell r="I95">
            <v>62</v>
          </cell>
          <cell r="J95">
            <v>17</v>
          </cell>
          <cell r="K95">
            <v>176</v>
          </cell>
          <cell r="L95">
            <v>1</v>
          </cell>
          <cell r="M95">
            <v>17</v>
          </cell>
          <cell r="N95">
            <v>0</v>
          </cell>
          <cell r="O95">
            <v>0</v>
          </cell>
        </row>
        <row r="96">
          <cell r="A96" t="str">
            <v>PARIS  8</v>
          </cell>
          <cell r="B96">
            <v>47</v>
          </cell>
          <cell r="C96">
            <v>61</v>
          </cell>
          <cell r="D96">
            <v>181</v>
          </cell>
          <cell r="E96">
            <v>292</v>
          </cell>
          <cell r="F96">
            <v>52</v>
          </cell>
          <cell r="G96">
            <v>0</v>
          </cell>
          <cell r="H96">
            <v>0</v>
          </cell>
          <cell r="I96">
            <v>0</v>
          </cell>
          <cell r="J96">
            <v>17</v>
          </cell>
          <cell r="K96">
            <v>3</v>
          </cell>
          <cell r="L96">
            <v>0</v>
          </cell>
          <cell r="M96">
            <v>80</v>
          </cell>
          <cell r="N96">
            <v>0</v>
          </cell>
          <cell r="O96">
            <v>0</v>
          </cell>
        </row>
        <row r="97">
          <cell r="A97" t="str">
            <v>PARIS  DAUPHINE</v>
          </cell>
          <cell r="B97">
            <v>32</v>
          </cell>
          <cell r="C97">
            <v>140</v>
          </cell>
          <cell r="D97">
            <v>32</v>
          </cell>
          <cell r="E97">
            <v>21</v>
          </cell>
          <cell r="F97">
            <v>89</v>
          </cell>
          <cell r="G97">
            <v>0</v>
          </cell>
          <cell r="H97">
            <v>0</v>
          </cell>
          <cell r="I97">
            <v>0</v>
          </cell>
          <cell r="J97">
            <v>0</v>
          </cell>
          <cell r="K97">
            <v>0</v>
          </cell>
          <cell r="L97">
            <v>0</v>
          </cell>
          <cell r="M97">
            <v>9</v>
          </cell>
          <cell r="N97">
            <v>0</v>
          </cell>
          <cell r="O97">
            <v>0</v>
          </cell>
        </row>
        <row r="98">
          <cell r="A98" t="str">
            <v>PARIS 10</v>
          </cell>
          <cell r="B98">
            <v>124</v>
          </cell>
          <cell r="C98">
            <v>98</v>
          </cell>
          <cell r="D98">
            <v>257</v>
          </cell>
          <cell r="E98">
            <v>238</v>
          </cell>
          <cell r="F98">
            <v>51</v>
          </cell>
          <cell r="G98">
            <v>8</v>
          </cell>
          <cell r="H98">
            <v>0</v>
          </cell>
          <cell r="I98">
            <v>0</v>
          </cell>
          <cell r="J98">
            <v>55</v>
          </cell>
          <cell r="K98">
            <v>11</v>
          </cell>
          <cell r="L98">
            <v>0</v>
          </cell>
          <cell r="M98">
            <v>97</v>
          </cell>
          <cell r="N98">
            <v>0</v>
          </cell>
          <cell r="O98">
            <v>0</v>
          </cell>
        </row>
        <row r="99">
          <cell r="A99" t="str">
            <v>PARIS 11</v>
          </cell>
          <cell r="B99">
            <v>64</v>
          </cell>
          <cell r="C99">
            <v>79</v>
          </cell>
          <cell r="D99">
            <v>80</v>
          </cell>
          <cell r="E99">
            <v>5</v>
          </cell>
          <cell r="F99">
            <v>231</v>
          </cell>
          <cell r="G99">
            <v>176</v>
          </cell>
          <cell r="H99">
            <v>136</v>
          </cell>
          <cell r="I99">
            <v>52</v>
          </cell>
          <cell r="J99">
            <v>170</v>
          </cell>
          <cell r="K99">
            <v>182</v>
          </cell>
          <cell r="L99">
            <v>174</v>
          </cell>
          <cell r="M99">
            <v>74</v>
          </cell>
          <cell r="N99">
            <v>0</v>
          </cell>
          <cell r="O99">
            <v>7</v>
          </cell>
        </row>
        <row r="100">
          <cell r="A100" t="str">
            <v>PARIS 12</v>
          </cell>
          <cell r="B100">
            <v>78</v>
          </cell>
          <cell r="C100">
            <v>120</v>
          </cell>
          <cell r="D100">
            <v>194</v>
          </cell>
          <cell r="E100">
            <v>134</v>
          </cell>
          <cell r="F100">
            <v>98</v>
          </cell>
          <cell r="G100">
            <v>34</v>
          </cell>
          <cell r="H100">
            <v>36</v>
          </cell>
          <cell r="I100">
            <v>21</v>
          </cell>
          <cell r="J100">
            <v>127</v>
          </cell>
          <cell r="K100">
            <v>63</v>
          </cell>
          <cell r="L100">
            <v>1</v>
          </cell>
          <cell r="M100">
            <v>104</v>
          </cell>
          <cell r="N100">
            <v>0</v>
          </cell>
          <cell r="O100">
            <v>0</v>
          </cell>
        </row>
        <row r="101">
          <cell r="A101" t="str">
            <v>PARIS 13</v>
          </cell>
          <cell r="B101">
            <v>58</v>
          </cell>
          <cell r="C101">
            <v>101</v>
          </cell>
          <cell r="D101">
            <v>133</v>
          </cell>
          <cell r="E101">
            <v>69</v>
          </cell>
          <cell r="F101">
            <v>167</v>
          </cell>
          <cell r="G101">
            <v>52</v>
          </cell>
          <cell r="H101">
            <v>37</v>
          </cell>
          <cell r="I101">
            <v>0</v>
          </cell>
          <cell r="J101">
            <v>101</v>
          </cell>
          <cell r="K101">
            <v>38</v>
          </cell>
          <cell r="L101">
            <v>2</v>
          </cell>
          <cell r="M101">
            <v>83</v>
          </cell>
          <cell r="N101">
            <v>0</v>
          </cell>
          <cell r="O101">
            <v>0</v>
          </cell>
        </row>
        <row r="102">
          <cell r="A102" t="str">
            <v>PARIS CNAM</v>
          </cell>
          <cell r="B102">
            <v>9</v>
          </cell>
          <cell r="C102">
            <v>51</v>
          </cell>
          <cell r="D102">
            <v>14</v>
          </cell>
          <cell r="E102">
            <v>47</v>
          </cell>
          <cell r="F102">
            <v>66</v>
          </cell>
          <cell r="G102">
            <v>13</v>
          </cell>
          <cell r="H102">
            <v>17</v>
          </cell>
          <cell r="I102">
            <v>6</v>
          </cell>
          <cell r="J102">
            <v>69</v>
          </cell>
          <cell r="K102">
            <v>17</v>
          </cell>
          <cell r="L102">
            <v>3</v>
          </cell>
          <cell r="M102">
            <v>12</v>
          </cell>
          <cell r="N102">
            <v>0</v>
          </cell>
          <cell r="O102">
            <v>71</v>
          </cell>
        </row>
        <row r="103">
          <cell r="A103" t="str">
            <v>PARIS COL.DE FRANCE</v>
          </cell>
          <cell r="B103">
            <v>0</v>
          </cell>
          <cell r="C103">
            <v>0</v>
          </cell>
          <cell r="D103">
            <v>7</v>
          </cell>
          <cell r="E103">
            <v>12</v>
          </cell>
          <cell r="F103">
            <v>0</v>
          </cell>
          <cell r="G103">
            <v>0</v>
          </cell>
          <cell r="H103">
            <v>0</v>
          </cell>
          <cell r="I103">
            <v>0</v>
          </cell>
          <cell r="J103">
            <v>0</v>
          </cell>
          <cell r="K103">
            <v>3</v>
          </cell>
          <cell r="L103">
            <v>0</v>
          </cell>
          <cell r="M103">
            <v>0</v>
          </cell>
          <cell r="N103">
            <v>0</v>
          </cell>
          <cell r="O103">
            <v>43</v>
          </cell>
        </row>
        <row r="104">
          <cell r="A104" t="str">
            <v>PARIS EC</v>
          </cell>
          <cell r="B104">
            <v>0</v>
          </cell>
          <cell r="C104">
            <v>2</v>
          </cell>
          <cell r="D104">
            <v>2</v>
          </cell>
          <cell r="E104">
            <v>0</v>
          </cell>
          <cell r="F104">
            <v>11</v>
          </cell>
          <cell r="G104">
            <v>3</v>
          </cell>
          <cell r="H104">
            <v>3</v>
          </cell>
          <cell r="I104">
            <v>0</v>
          </cell>
          <cell r="J104">
            <v>20</v>
          </cell>
          <cell r="K104">
            <v>0</v>
          </cell>
          <cell r="L104">
            <v>0</v>
          </cell>
          <cell r="M104">
            <v>4</v>
          </cell>
          <cell r="N104">
            <v>0</v>
          </cell>
          <cell r="O104">
            <v>33</v>
          </cell>
        </row>
        <row r="105">
          <cell r="A105" t="str">
            <v>PARIS EFEO</v>
          </cell>
          <cell r="B105">
            <v>0</v>
          </cell>
          <cell r="C105">
            <v>0</v>
          </cell>
          <cell r="D105">
            <v>0</v>
          </cell>
          <cell r="E105">
            <v>0</v>
          </cell>
          <cell r="F105">
            <v>0</v>
          </cell>
          <cell r="G105">
            <v>0</v>
          </cell>
          <cell r="H105">
            <v>0</v>
          </cell>
          <cell r="I105">
            <v>0</v>
          </cell>
          <cell r="J105">
            <v>0</v>
          </cell>
          <cell r="K105">
            <v>0</v>
          </cell>
          <cell r="L105">
            <v>0</v>
          </cell>
          <cell r="M105">
            <v>0</v>
          </cell>
          <cell r="N105">
            <v>0</v>
          </cell>
          <cell r="O105">
            <v>39</v>
          </cell>
        </row>
        <row r="106">
          <cell r="A106" t="str">
            <v>PARIS EHESS</v>
          </cell>
          <cell r="B106">
            <v>0</v>
          </cell>
          <cell r="C106">
            <v>3</v>
          </cell>
          <cell r="D106">
            <v>5</v>
          </cell>
          <cell r="E106">
            <v>5</v>
          </cell>
          <cell r="F106">
            <v>0</v>
          </cell>
          <cell r="G106">
            <v>0</v>
          </cell>
          <cell r="H106">
            <v>0</v>
          </cell>
          <cell r="I106">
            <v>0</v>
          </cell>
          <cell r="J106">
            <v>0</v>
          </cell>
          <cell r="K106">
            <v>0</v>
          </cell>
          <cell r="L106">
            <v>0</v>
          </cell>
          <cell r="M106">
            <v>0</v>
          </cell>
          <cell r="N106">
            <v>0</v>
          </cell>
          <cell r="O106">
            <v>192</v>
          </cell>
        </row>
        <row r="107">
          <cell r="A107" t="str">
            <v>PARIS EC. NAT. CHARTES</v>
          </cell>
          <cell r="B107">
            <v>0</v>
          </cell>
          <cell r="C107">
            <v>0</v>
          </cell>
          <cell r="D107">
            <v>0</v>
          </cell>
          <cell r="E107">
            <v>0</v>
          </cell>
          <cell r="F107">
            <v>0</v>
          </cell>
          <cell r="G107">
            <v>0</v>
          </cell>
          <cell r="H107">
            <v>0</v>
          </cell>
          <cell r="I107">
            <v>0</v>
          </cell>
          <cell r="J107">
            <v>0</v>
          </cell>
          <cell r="K107">
            <v>0</v>
          </cell>
          <cell r="L107">
            <v>0</v>
          </cell>
          <cell r="M107">
            <v>0</v>
          </cell>
          <cell r="N107">
            <v>0</v>
          </cell>
          <cell r="O107">
            <v>16</v>
          </cell>
        </row>
        <row r="108">
          <cell r="A108" t="str">
            <v>PARIS ENS</v>
          </cell>
          <cell r="B108">
            <v>2</v>
          </cell>
          <cell r="C108">
            <v>7</v>
          </cell>
          <cell r="D108">
            <v>33</v>
          </cell>
          <cell r="E108">
            <v>29</v>
          </cell>
          <cell r="F108">
            <v>17</v>
          </cell>
          <cell r="G108">
            <v>24</v>
          </cell>
          <cell r="H108">
            <v>5</v>
          </cell>
          <cell r="I108">
            <v>9</v>
          </cell>
          <cell r="J108">
            <v>2</v>
          </cell>
          <cell r="K108">
            <v>18</v>
          </cell>
          <cell r="L108">
            <v>0</v>
          </cell>
          <cell r="M108">
            <v>4</v>
          </cell>
          <cell r="N108">
            <v>0</v>
          </cell>
          <cell r="O108">
            <v>2</v>
          </cell>
        </row>
        <row r="109">
          <cell r="A109" t="str">
            <v>PARIS ENSAM</v>
          </cell>
          <cell r="B109">
            <v>0</v>
          </cell>
          <cell r="C109">
            <v>13</v>
          </cell>
          <cell r="D109">
            <v>14</v>
          </cell>
          <cell r="E109">
            <v>1</v>
          </cell>
          <cell r="F109">
            <v>23</v>
          </cell>
          <cell r="G109">
            <v>4</v>
          </cell>
          <cell r="H109">
            <v>22</v>
          </cell>
          <cell r="I109">
            <v>0</v>
          </cell>
          <cell r="J109">
            <v>266</v>
          </cell>
          <cell r="K109">
            <v>0</v>
          </cell>
          <cell r="L109">
            <v>0</v>
          </cell>
          <cell r="M109">
            <v>3</v>
          </cell>
          <cell r="N109">
            <v>0</v>
          </cell>
          <cell r="O109">
            <v>0</v>
          </cell>
        </row>
        <row r="110">
          <cell r="A110" t="str">
            <v>PARIS ENSC</v>
          </cell>
          <cell r="B110">
            <v>0</v>
          </cell>
          <cell r="C110">
            <v>2</v>
          </cell>
          <cell r="D110">
            <v>1</v>
          </cell>
          <cell r="E110">
            <v>0</v>
          </cell>
          <cell r="F110">
            <v>0</v>
          </cell>
          <cell r="G110">
            <v>1</v>
          </cell>
          <cell r="H110">
            <v>35</v>
          </cell>
          <cell r="I110">
            <v>0</v>
          </cell>
          <cell r="J110">
            <v>11</v>
          </cell>
          <cell r="K110">
            <v>1</v>
          </cell>
          <cell r="L110">
            <v>0</v>
          </cell>
          <cell r="M110">
            <v>0</v>
          </cell>
          <cell r="N110">
            <v>0</v>
          </cell>
          <cell r="O110">
            <v>0</v>
          </cell>
        </row>
        <row r="111">
          <cell r="A111" t="str">
            <v>PARIS EPHE</v>
          </cell>
          <cell r="B111">
            <v>0</v>
          </cell>
          <cell r="C111">
            <v>1</v>
          </cell>
          <cell r="D111">
            <v>4</v>
          </cell>
          <cell r="E111">
            <v>6</v>
          </cell>
          <cell r="F111">
            <v>0</v>
          </cell>
          <cell r="G111">
            <v>0</v>
          </cell>
          <cell r="H111">
            <v>0</v>
          </cell>
          <cell r="I111">
            <v>0</v>
          </cell>
          <cell r="J111">
            <v>0</v>
          </cell>
          <cell r="K111">
            <v>1</v>
          </cell>
          <cell r="L111">
            <v>0</v>
          </cell>
          <cell r="M111">
            <v>0</v>
          </cell>
          <cell r="N111">
            <v>0</v>
          </cell>
          <cell r="O111">
            <v>181</v>
          </cell>
        </row>
        <row r="112">
          <cell r="A112" t="str">
            <v>PARIS IAE</v>
          </cell>
          <cell r="B112">
            <v>0</v>
          </cell>
          <cell r="C112">
            <v>27</v>
          </cell>
          <cell r="D112">
            <v>0</v>
          </cell>
          <cell r="E112">
            <v>0</v>
          </cell>
          <cell r="F112">
            <v>0</v>
          </cell>
          <cell r="G112">
            <v>0</v>
          </cell>
          <cell r="H112">
            <v>0</v>
          </cell>
          <cell r="I112">
            <v>0</v>
          </cell>
          <cell r="J112">
            <v>0</v>
          </cell>
          <cell r="K112">
            <v>0</v>
          </cell>
          <cell r="L112">
            <v>0</v>
          </cell>
          <cell r="M112">
            <v>0</v>
          </cell>
          <cell r="N112">
            <v>0</v>
          </cell>
          <cell r="O112">
            <v>0</v>
          </cell>
        </row>
        <row r="113">
          <cell r="A113" t="str">
            <v>PARIS IEP</v>
          </cell>
          <cell r="B113">
            <v>24</v>
          </cell>
          <cell r="C113">
            <v>13</v>
          </cell>
          <cell r="D113">
            <v>9</v>
          </cell>
          <cell r="E113">
            <v>28</v>
          </cell>
          <cell r="F113">
            <v>1</v>
          </cell>
          <cell r="G113">
            <v>0</v>
          </cell>
          <cell r="H113">
            <v>0</v>
          </cell>
          <cell r="I113">
            <v>0</v>
          </cell>
          <cell r="J113">
            <v>0</v>
          </cell>
          <cell r="K113">
            <v>0</v>
          </cell>
          <cell r="L113">
            <v>0</v>
          </cell>
          <cell r="M113">
            <v>0</v>
          </cell>
          <cell r="N113">
            <v>0</v>
          </cell>
          <cell r="O113">
            <v>0</v>
          </cell>
        </row>
        <row r="114">
          <cell r="A114" t="str">
            <v>PARIS INALCO</v>
          </cell>
          <cell r="B114">
            <v>2</v>
          </cell>
          <cell r="C114">
            <v>4</v>
          </cell>
          <cell r="D114">
            <v>191</v>
          </cell>
          <cell r="E114">
            <v>29</v>
          </cell>
          <cell r="F114">
            <v>2</v>
          </cell>
          <cell r="G114">
            <v>0</v>
          </cell>
          <cell r="H114">
            <v>0</v>
          </cell>
          <cell r="I114">
            <v>0</v>
          </cell>
          <cell r="J114">
            <v>0</v>
          </cell>
          <cell r="K114">
            <v>0</v>
          </cell>
          <cell r="L114">
            <v>0</v>
          </cell>
          <cell r="M114">
            <v>1</v>
          </cell>
          <cell r="N114">
            <v>0</v>
          </cell>
          <cell r="O114">
            <v>0</v>
          </cell>
        </row>
        <row r="115">
          <cell r="A115" t="str">
            <v>PARIS INST.DE FRANCE</v>
          </cell>
          <cell r="B115">
            <v>0</v>
          </cell>
          <cell r="C115">
            <v>0</v>
          </cell>
          <cell r="D115">
            <v>10</v>
          </cell>
          <cell r="E115">
            <v>2</v>
          </cell>
          <cell r="F115">
            <v>0</v>
          </cell>
          <cell r="G115">
            <v>0</v>
          </cell>
          <cell r="H115">
            <v>0</v>
          </cell>
          <cell r="I115">
            <v>0</v>
          </cell>
          <cell r="J115">
            <v>0</v>
          </cell>
          <cell r="K115">
            <v>1</v>
          </cell>
          <cell r="L115">
            <v>0</v>
          </cell>
          <cell r="M115">
            <v>0</v>
          </cell>
          <cell r="N115">
            <v>0</v>
          </cell>
          <cell r="O115">
            <v>0</v>
          </cell>
        </row>
        <row r="116">
          <cell r="A116" t="str">
            <v>PARIS IPG</v>
          </cell>
          <cell r="B116">
            <v>0</v>
          </cell>
          <cell r="C116">
            <v>0</v>
          </cell>
          <cell r="D116">
            <v>0</v>
          </cell>
          <cell r="E116">
            <v>0</v>
          </cell>
          <cell r="F116">
            <v>0</v>
          </cell>
          <cell r="G116">
            <v>0</v>
          </cell>
          <cell r="H116">
            <v>0</v>
          </cell>
          <cell r="I116">
            <v>8</v>
          </cell>
          <cell r="J116">
            <v>0</v>
          </cell>
          <cell r="K116">
            <v>0</v>
          </cell>
          <cell r="L116">
            <v>0</v>
          </cell>
          <cell r="M116">
            <v>0</v>
          </cell>
          <cell r="N116">
            <v>0</v>
          </cell>
          <cell r="O116">
            <v>34</v>
          </cell>
        </row>
        <row r="117">
          <cell r="A117" t="str">
            <v>PARIS ISM</v>
          </cell>
          <cell r="B117">
            <v>0</v>
          </cell>
          <cell r="C117">
            <v>1</v>
          </cell>
          <cell r="D117">
            <v>1</v>
          </cell>
          <cell r="E117">
            <v>0</v>
          </cell>
          <cell r="F117">
            <v>4</v>
          </cell>
          <cell r="G117">
            <v>2</v>
          </cell>
          <cell r="H117">
            <v>0</v>
          </cell>
          <cell r="I117">
            <v>0</v>
          </cell>
          <cell r="J117">
            <v>38</v>
          </cell>
          <cell r="K117">
            <v>0</v>
          </cell>
          <cell r="L117">
            <v>0</v>
          </cell>
          <cell r="M117">
            <v>0</v>
          </cell>
          <cell r="N117">
            <v>0</v>
          </cell>
          <cell r="O117">
            <v>0</v>
          </cell>
        </row>
        <row r="118">
          <cell r="A118" t="str">
            <v>PARIS MUSEUM</v>
          </cell>
          <cell r="B118">
            <v>0</v>
          </cell>
          <cell r="C118">
            <v>0</v>
          </cell>
          <cell r="D118">
            <v>1</v>
          </cell>
          <cell r="E118">
            <v>1</v>
          </cell>
          <cell r="F118">
            <v>0</v>
          </cell>
          <cell r="G118">
            <v>0</v>
          </cell>
          <cell r="H118">
            <v>0</v>
          </cell>
          <cell r="I118">
            <v>1</v>
          </cell>
          <cell r="J118">
            <v>0</v>
          </cell>
          <cell r="K118">
            <v>10</v>
          </cell>
          <cell r="L118">
            <v>0</v>
          </cell>
          <cell r="M118">
            <v>2</v>
          </cell>
          <cell r="N118">
            <v>0</v>
          </cell>
          <cell r="O118">
            <v>194</v>
          </cell>
        </row>
        <row r="119">
          <cell r="A119" t="str">
            <v>PARIS OBSERVATOIRE</v>
          </cell>
          <cell r="B119">
            <v>0</v>
          </cell>
          <cell r="C119">
            <v>0</v>
          </cell>
          <cell r="D119">
            <v>0</v>
          </cell>
          <cell r="E119">
            <v>0</v>
          </cell>
          <cell r="F119">
            <v>0</v>
          </cell>
          <cell r="G119">
            <v>2</v>
          </cell>
          <cell r="H119">
            <v>0</v>
          </cell>
          <cell r="I119">
            <v>8</v>
          </cell>
          <cell r="J119">
            <v>0</v>
          </cell>
          <cell r="K119">
            <v>1</v>
          </cell>
          <cell r="L119">
            <v>0</v>
          </cell>
          <cell r="M119">
            <v>0</v>
          </cell>
          <cell r="N119">
            <v>0</v>
          </cell>
          <cell r="O119">
            <v>83</v>
          </cell>
        </row>
        <row r="120">
          <cell r="A120" t="str">
            <v>PAU</v>
          </cell>
          <cell r="B120">
            <v>55</v>
          </cell>
          <cell r="C120">
            <v>57</v>
          </cell>
          <cell r="D120">
            <v>108</v>
          </cell>
          <cell r="E120">
            <v>49</v>
          </cell>
          <cell r="F120">
            <v>97</v>
          </cell>
          <cell r="G120">
            <v>22</v>
          </cell>
          <cell r="H120">
            <v>36</v>
          </cell>
          <cell r="I120">
            <v>14</v>
          </cell>
          <cell r="J120">
            <v>84</v>
          </cell>
          <cell r="K120">
            <v>31</v>
          </cell>
          <cell r="L120">
            <v>0</v>
          </cell>
          <cell r="M120">
            <v>31</v>
          </cell>
          <cell r="N120">
            <v>0</v>
          </cell>
          <cell r="O120">
            <v>0</v>
          </cell>
        </row>
        <row r="121">
          <cell r="A121" t="str">
            <v>PERPIGNAN</v>
          </cell>
          <cell r="B121">
            <v>41</v>
          </cell>
          <cell r="C121">
            <v>40</v>
          </cell>
          <cell r="D121">
            <v>55</v>
          </cell>
          <cell r="E121">
            <v>36</v>
          </cell>
          <cell r="F121">
            <v>32</v>
          </cell>
          <cell r="G121">
            <v>9</v>
          </cell>
          <cell r="H121">
            <v>19</v>
          </cell>
          <cell r="I121">
            <v>17</v>
          </cell>
          <cell r="J121">
            <v>40</v>
          </cell>
          <cell r="K121">
            <v>33</v>
          </cell>
          <cell r="L121">
            <v>0</v>
          </cell>
          <cell r="M121">
            <v>22</v>
          </cell>
          <cell r="N121">
            <v>0</v>
          </cell>
          <cell r="O121">
            <v>0</v>
          </cell>
        </row>
        <row r="122">
          <cell r="A122" t="str">
            <v>POITIERS</v>
          </cell>
          <cell r="B122">
            <v>79</v>
          </cell>
          <cell r="C122">
            <v>106</v>
          </cell>
          <cell r="D122">
            <v>198</v>
          </cell>
          <cell r="E122">
            <v>147</v>
          </cell>
          <cell r="F122">
            <v>99</v>
          </cell>
          <cell r="G122">
            <v>50</v>
          </cell>
          <cell r="H122">
            <v>60</v>
          </cell>
          <cell r="I122">
            <v>20</v>
          </cell>
          <cell r="J122">
            <v>191</v>
          </cell>
          <cell r="K122">
            <v>65</v>
          </cell>
          <cell r="L122">
            <v>35</v>
          </cell>
          <cell r="M122">
            <v>88</v>
          </cell>
          <cell r="N122">
            <v>0</v>
          </cell>
          <cell r="O122">
            <v>0</v>
          </cell>
        </row>
        <row r="123">
          <cell r="A123" t="str">
            <v>POITIERS ENSMA</v>
          </cell>
          <cell r="B123">
            <v>0</v>
          </cell>
          <cell r="C123">
            <v>0</v>
          </cell>
          <cell r="D123">
            <v>3</v>
          </cell>
          <cell r="E123">
            <v>0</v>
          </cell>
          <cell r="F123">
            <v>7</v>
          </cell>
          <cell r="G123">
            <v>4</v>
          </cell>
          <cell r="H123">
            <v>0</v>
          </cell>
          <cell r="I123">
            <v>0</v>
          </cell>
          <cell r="J123">
            <v>39</v>
          </cell>
          <cell r="K123">
            <v>0</v>
          </cell>
          <cell r="L123">
            <v>0</v>
          </cell>
          <cell r="M123">
            <v>4</v>
          </cell>
          <cell r="N123">
            <v>0</v>
          </cell>
          <cell r="O123">
            <v>0</v>
          </cell>
        </row>
        <row r="124">
          <cell r="A124" t="str">
            <v>POLYNESIE</v>
          </cell>
          <cell r="B124">
            <v>9</v>
          </cell>
          <cell r="C124">
            <v>9</v>
          </cell>
          <cell r="D124">
            <v>23</v>
          </cell>
          <cell r="E124">
            <v>9</v>
          </cell>
          <cell r="F124">
            <v>13</v>
          </cell>
          <cell r="G124">
            <v>2</v>
          </cell>
          <cell r="H124">
            <v>4</v>
          </cell>
          <cell r="I124">
            <v>5</v>
          </cell>
          <cell r="J124">
            <v>1</v>
          </cell>
          <cell r="K124">
            <v>4</v>
          </cell>
          <cell r="L124">
            <v>0</v>
          </cell>
          <cell r="M124">
            <v>6</v>
          </cell>
          <cell r="N124">
            <v>0</v>
          </cell>
          <cell r="O124">
            <v>0</v>
          </cell>
        </row>
        <row r="125">
          <cell r="A125" t="str">
            <v>REIMS</v>
          </cell>
          <cell r="B125">
            <v>63</v>
          </cell>
          <cell r="C125">
            <v>110</v>
          </cell>
          <cell r="D125">
            <v>152</v>
          </cell>
          <cell r="E125">
            <v>104</v>
          </cell>
          <cell r="F125">
            <v>99</v>
          </cell>
          <cell r="G125">
            <v>50</v>
          </cell>
          <cell r="H125">
            <v>45</v>
          </cell>
          <cell r="I125">
            <v>13</v>
          </cell>
          <cell r="J125">
            <v>149</v>
          </cell>
          <cell r="K125">
            <v>77</v>
          </cell>
          <cell r="L125">
            <v>52</v>
          </cell>
          <cell r="M125">
            <v>61</v>
          </cell>
          <cell r="N125">
            <v>0</v>
          </cell>
          <cell r="O125">
            <v>0</v>
          </cell>
        </row>
        <row r="126">
          <cell r="A126" t="str">
            <v>RENNES 1</v>
          </cell>
          <cell r="B126">
            <v>86</v>
          </cell>
          <cell r="C126">
            <v>131</v>
          </cell>
          <cell r="D126">
            <v>60</v>
          </cell>
          <cell r="E126">
            <v>21</v>
          </cell>
          <cell r="F126">
            <v>184</v>
          </cell>
          <cell r="G126">
            <v>83</v>
          </cell>
          <cell r="H126">
            <v>72</v>
          </cell>
          <cell r="I126">
            <v>28</v>
          </cell>
          <cell r="J126">
            <v>176</v>
          </cell>
          <cell r="K126">
            <v>128</v>
          </cell>
          <cell r="L126">
            <v>53</v>
          </cell>
          <cell r="M126">
            <v>26</v>
          </cell>
          <cell r="N126">
            <v>0</v>
          </cell>
          <cell r="O126">
            <v>1</v>
          </cell>
        </row>
        <row r="127">
          <cell r="A127" t="str">
            <v>RENNES 2</v>
          </cell>
          <cell r="B127">
            <v>15</v>
          </cell>
          <cell r="C127">
            <v>21</v>
          </cell>
          <cell r="D127">
            <v>184</v>
          </cell>
          <cell r="E127">
            <v>212</v>
          </cell>
          <cell r="F127">
            <v>21</v>
          </cell>
          <cell r="G127">
            <v>0</v>
          </cell>
          <cell r="H127">
            <v>0</v>
          </cell>
          <cell r="I127">
            <v>0</v>
          </cell>
          <cell r="J127">
            <v>1</v>
          </cell>
          <cell r="K127">
            <v>0</v>
          </cell>
          <cell r="L127">
            <v>0</v>
          </cell>
          <cell r="M127">
            <v>90</v>
          </cell>
          <cell r="N127">
            <v>0</v>
          </cell>
          <cell r="O127">
            <v>0</v>
          </cell>
        </row>
        <row r="128">
          <cell r="A128" t="str">
            <v>RENNES EHESP</v>
          </cell>
          <cell r="B128">
            <v>1</v>
          </cell>
          <cell r="C128">
            <v>1</v>
          </cell>
          <cell r="D128">
            <v>0</v>
          </cell>
          <cell r="E128">
            <v>5</v>
          </cell>
          <cell r="F128">
            <v>1</v>
          </cell>
          <cell r="G128">
            <v>0</v>
          </cell>
          <cell r="H128">
            <v>1</v>
          </cell>
          <cell r="I128">
            <v>0</v>
          </cell>
          <cell r="J128">
            <v>0</v>
          </cell>
          <cell r="K128">
            <v>0</v>
          </cell>
          <cell r="L128">
            <v>0</v>
          </cell>
          <cell r="M128">
            <v>1</v>
          </cell>
          <cell r="N128">
            <v>0</v>
          </cell>
          <cell r="O128">
            <v>0</v>
          </cell>
        </row>
        <row r="129">
          <cell r="A129" t="str">
            <v>RENNES ENSC</v>
          </cell>
          <cell r="B129">
            <v>0</v>
          </cell>
          <cell r="C129">
            <v>0</v>
          </cell>
          <cell r="D129">
            <v>3</v>
          </cell>
          <cell r="E129">
            <v>0</v>
          </cell>
          <cell r="F129">
            <v>3</v>
          </cell>
          <cell r="G129">
            <v>4</v>
          </cell>
          <cell r="H129">
            <v>20</v>
          </cell>
          <cell r="I129">
            <v>0</v>
          </cell>
          <cell r="J129">
            <v>8</v>
          </cell>
          <cell r="K129">
            <v>0</v>
          </cell>
          <cell r="L129">
            <v>0</v>
          </cell>
          <cell r="M129">
            <v>0</v>
          </cell>
          <cell r="N129">
            <v>0</v>
          </cell>
          <cell r="O129">
            <v>0</v>
          </cell>
        </row>
        <row r="130">
          <cell r="A130" t="str">
            <v>RENNES IEP</v>
          </cell>
          <cell r="B130">
            <v>8</v>
          </cell>
          <cell r="C130">
            <v>7</v>
          </cell>
          <cell r="D130">
            <v>6</v>
          </cell>
          <cell r="E130">
            <v>4</v>
          </cell>
          <cell r="F130">
            <v>0</v>
          </cell>
          <cell r="G130">
            <v>0</v>
          </cell>
          <cell r="H130">
            <v>0</v>
          </cell>
          <cell r="I130">
            <v>0</v>
          </cell>
          <cell r="J130">
            <v>0</v>
          </cell>
          <cell r="K130">
            <v>0</v>
          </cell>
          <cell r="L130">
            <v>0</v>
          </cell>
          <cell r="M130">
            <v>1</v>
          </cell>
          <cell r="N130">
            <v>0</v>
          </cell>
          <cell r="O130">
            <v>0</v>
          </cell>
        </row>
        <row r="131">
          <cell r="A131" t="str">
            <v>RENNES INSA</v>
          </cell>
          <cell r="B131">
            <v>0</v>
          </cell>
          <cell r="C131">
            <v>2</v>
          </cell>
          <cell r="D131">
            <v>12</v>
          </cell>
          <cell r="E131">
            <v>0</v>
          </cell>
          <cell r="F131">
            <v>35</v>
          </cell>
          <cell r="G131">
            <v>19</v>
          </cell>
          <cell r="H131">
            <v>14</v>
          </cell>
          <cell r="I131">
            <v>0</v>
          </cell>
          <cell r="J131">
            <v>58</v>
          </cell>
          <cell r="K131">
            <v>0</v>
          </cell>
          <cell r="L131">
            <v>0</v>
          </cell>
          <cell r="M131">
            <v>3</v>
          </cell>
          <cell r="N131">
            <v>0</v>
          </cell>
          <cell r="O131">
            <v>0</v>
          </cell>
        </row>
        <row r="132">
          <cell r="A132" t="str">
            <v>ROUBAIX ENSAIT</v>
          </cell>
          <cell r="B132">
            <v>0</v>
          </cell>
          <cell r="C132">
            <v>0</v>
          </cell>
          <cell r="D132">
            <v>0</v>
          </cell>
          <cell r="E132">
            <v>0</v>
          </cell>
          <cell r="F132">
            <v>1</v>
          </cell>
          <cell r="G132">
            <v>0</v>
          </cell>
          <cell r="H132">
            <v>9</v>
          </cell>
          <cell r="I132">
            <v>0</v>
          </cell>
          <cell r="J132">
            <v>19</v>
          </cell>
          <cell r="K132">
            <v>0</v>
          </cell>
          <cell r="L132">
            <v>0</v>
          </cell>
          <cell r="M132">
            <v>0</v>
          </cell>
          <cell r="N132">
            <v>0</v>
          </cell>
          <cell r="O132">
            <v>0</v>
          </cell>
        </row>
        <row r="133">
          <cell r="A133" t="str">
            <v>ROUEN</v>
          </cell>
          <cell r="B133">
            <v>58</v>
          </cell>
          <cell r="C133">
            <v>67</v>
          </cell>
          <cell r="D133">
            <v>182</v>
          </cell>
          <cell r="E133">
            <v>140</v>
          </cell>
          <cell r="F133">
            <v>76</v>
          </cell>
          <cell r="G133">
            <v>62</v>
          </cell>
          <cell r="H133">
            <v>75</v>
          </cell>
          <cell r="I133">
            <v>12</v>
          </cell>
          <cell r="J133">
            <v>95</v>
          </cell>
          <cell r="K133">
            <v>84</v>
          </cell>
          <cell r="L133">
            <v>44</v>
          </cell>
          <cell r="M133">
            <v>84</v>
          </cell>
          <cell r="N133">
            <v>0</v>
          </cell>
          <cell r="O133">
            <v>0</v>
          </cell>
        </row>
        <row r="134">
          <cell r="A134" t="str">
            <v>ROUEN INSA</v>
          </cell>
          <cell r="B134">
            <v>0</v>
          </cell>
          <cell r="C134">
            <v>2</v>
          </cell>
          <cell r="D134">
            <v>12</v>
          </cell>
          <cell r="E134">
            <v>1</v>
          </cell>
          <cell r="F134">
            <v>28</v>
          </cell>
          <cell r="G134">
            <v>6</v>
          </cell>
          <cell r="H134">
            <v>18</v>
          </cell>
          <cell r="I134">
            <v>0</v>
          </cell>
          <cell r="J134">
            <v>52</v>
          </cell>
          <cell r="K134">
            <v>0</v>
          </cell>
          <cell r="L134">
            <v>0</v>
          </cell>
          <cell r="M134">
            <v>3</v>
          </cell>
          <cell r="N134">
            <v>0</v>
          </cell>
          <cell r="O134">
            <v>0</v>
          </cell>
        </row>
        <row r="135">
          <cell r="A135" t="str">
            <v>ST ETIENNE</v>
          </cell>
          <cell r="B135">
            <v>34</v>
          </cell>
          <cell r="C135">
            <v>78</v>
          </cell>
          <cell r="D135">
            <v>102</v>
          </cell>
          <cell r="E135">
            <v>51</v>
          </cell>
          <cell r="F135">
            <v>50</v>
          </cell>
          <cell r="G135">
            <v>22</v>
          </cell>
          <cell r="H135">
            <v>22</v>
          </cell>
          <cell r="I135">
            <v>8</v>
          </cell>
          <cell r="J135">
            <v>103</v>
          </cell>
          <cell r="K135">
            <v>27</v>
          </cell>
          <cell r="L135">
            <v>0</v>
          </cell>
          <cell r="M135">
            <v>35</v>
          </cell>
          <cell r="N135">
            <v>0</v>
          </cell>
          <cell r="O135">
            <v>0</v>
          </cell>
        </row>
        <row r="136">
          <cell r="A136" t="str">
            <v>ST ETIENNE ENI</v>
          </cell>
          <cell r="B136">
            <v>0</v>
          </cell>
          <cell r="C136">
            <v>3</v>
          </cell>
          <cell r="D136">
            <v>6</v>
          </cell>
          <cell r="E136">
            <v>0</v>
          </cell>
          <cell r="F136">
            <v>8</v>
          </cell>
          <cell r="G136">
            <v>2</v>
          </cell>
          <cell r="H136">
            <v>0</v>
          </cell>
          <cell r="I136">
            <v>0</v>
          </cell>
          <cell r="J136">
            <v>35</v>
          </cell>
          <cell r="K136">
            <v>0</v>
          </cell>
          <cell r="L136">
            <v>0</v>
          </cell>
          <cell r="M136">
            <v>1</v>
          </cell>
          <cell r="N136">
            <v>0</v>
          </cell>
          <cell r="O136">
            <v>0</v>
          </cell>
        </row>
        <row r="137">
          <cell r="A137" t="str">
            <v>STRASBOURG</v>
          </cell>
          <cell r="B137">
            <v>98</v>
          </cell>
          <cell r="C137">
            <v>114</v>
          </cell>
          <cell r="D137">
            <v>277</v>
          </cell>
          <cell r="E137">
            <v>214</v>
          </cell>
          <cell r="F137">
            <v>142</v>
          </cell>
          <cell r="G137">
            <v>91</v>
          </cell>
          <cell r="H137">
            <v>109</v>
          </cell>
          <cell r="I137">
            <v>39</v>
          </cell>
          <cell r="J137">
            <v>149</v>
          </cell>
          <cell r="K137">
            <v>141</v>
          </cell>
          <cell r="L137">
            <v>67</v>
          </cell>
          <cell r="M137">
            <v>110</v>
          </cell>
          <cell r="N137">
            <v>50</v>
          </cell>
          <cell r="O137">
            <v>24</v>
          </cell>
        </row>
        <row r="138">
          <cell r="A138" t="str">
            <v>STRASBOURG INSA</v>
          </cell>
          <cell r="B138">
            <v>0</v>
          </cell>
          <cell r="C138">
            <v>2</v>
          </cell>
          <cell r="D138">
            <v>6</v>
          </cell>
          <cell r="E138">
            <v>9</v>
          </cell>
          <cell r="F138">
            <v>5</v>
          </cell>
          <cell r="G138">
            <v>1</v>
          </cell>
          <cell r="H138">
            <v>3</v>
          </cell>
          <cell r="I138">
            <v>0</v>
          </cell>
          <cell r="J138">
            <v>65</v>
          </cell>
          <cell r="K138">
            <v>0</v>
          </cell>
          <cell r="L138">
            <v>0</v>
          </cell>
          <cell r="M138">
            <v>3</v>
          </cell>
          <cell r="N138">
            <v>0</v>
          </cell>
          <cell r="O138">
            <v>0</v>
          </cell>
        </row>
        <row r="139">
          <cell r="A139" t="str">
            <v>TARBES ENI</v>
          </cell>
          <cell r="B139">
            <v>0</v>
          </cell>
          <cell r="C139">
            <v>0</v>
          </cell>
          <cell r="D139">
            <v>5</v>
          </cell>
          <cell r="E139">
            <v>0</v>
          </cell>
          <cell r="F139">
            <v>5</v>
          </cell>
          <cell r="G139">
            <v>3</v>
          </cell>
          <cell r="H139">
            <v>8</v>
          </cell>
          <cell r="I139">
            <v>0</v>
          </cell>
          <cell r="J139">
            <v>53</v>
          </cell>
          <cell r="K139">
            <v>0</v>
          </cell>
          <cell r="L139">
            <v>0</v>
          </cell>
          <cell r="M139">
            <v>1</v>
          </cell>
          <cell r="N139">
            <v>0</v>
          </cell>
          <cell r="O139">
            <v>0</v>
          </cell>
        </row>
        <row r="140">
          <cell r="A140" t="str">
            <v>TOULON</v>
          </cell>
          <cell r="B140">
            <v>52</v>
          </cell>
          <cell r="C140">
            <v>54</v>
          </cell>
          <cell r="D140">
            <v>54</v>
          </cell>
          <cell r="E140">
            <v>2</v>
          </cell>
          <cell r="F140">
            <v>43</v>
          </cell>
          <cell r="G140">
            <v>13</v>
          </cell>
          <cell r="H140">
            <v>22</v>
          </cell>
          <cell r="I140">
            <v>16</v>
          </cell>
          <cell r="J140">
            <v>75</v>
          </cell>
          <cell r="K140">
            <v>21</v>
          </cell>
          <cell r="L140">
            <v>0</v>
          </cell>
          <cell r="M140">
            <v>42</v>
          </cell>
          <cell r="N140">
            <v>0</v>
          </cell>
          <cell r="O140">
            <v>0</v>
          </cell>
        </row>
        <row r="141">
          <cell r="A141" t="str">
            <v>TOULOUSE 1</v>
          </cell>
          <cell r="B141">
            <v>136</v>
          </cell>
          <cell r="C141">
            <v>110</v>
          </cell>
          <cell r="D141">
            <v>30</v>
          </cell>
          <cell r="E141">
            <v>7</v>
          </cell>
          <cell r="F141">
            <v>53</v>
          </cell>
          <cell r="G141">
            <v>0</v>
          </cell>
          <cell r="H141">
            <v>1</v>
          </cell>
          <cell r="I141">
            <v>0</v>
          </cell>
          <cell r="J141">
            <v>6</v>
          </cell>
          <cell r="K141">
            <v>0</v>
          </cell>
          <cell r="L141">
            <v>0</v>
          </cell>
          <cell r="M141">
            <v>18</v>
          </cell>
          <cell r="N141">
            <v>0</v>
          </cell>
          <cell r="O141">
            <v>0</v>
          </cell>
        </row>
        <row r="142">
          <cell r="A142" t="str">
            <v>TOULOUSE 2</v>
          </cell>
          <cell r="B142">
            <v>9</v>
          </cell>
          <cell r="C142">
            <v>40</v>
          </cell>
          <cell r="D142">
            <v>316</v>
          </cell>
          <cell r="E142">
            <v>343</v>
          </cell>
          <cell r="F142">
            <v>65</v>
          </cell>
          <cell r="G142">
            <v>12</v>
          </cell>
          <cell r="H142">
            <v>0</v>
          </cell>
          <cell r="I142">
            <v>0</v>
          </cell>
          <cell r="J142">
            <v>49</v>
          </cell>
          <cell r="K142">
            <v>17</v>
          </cell>
          <cell r="L142">
            <v>0</v>
          </cell>
          <cell r="M142">
            <v>89</v>
          </cell>
          <cell r="N142">
            <v>0</v>
          </cell>
          <cell r="O142">
            <v>0</v>
          </cell>
        </row>
        <row r="143">
          <cell r="A143" t="str">
            <v>TOULOUSE 3</v>
          </cell>
          <cell r="B143">
            <v>5</v>
          </cell>
          <cell r="C143">
            <v>72</v>
          </cell>
          <cell r="D143">
            <v>94</v>
          </cell>
          <cell r="E143">
            <v>11</v>
          </cell>
          <cell r="F143">
            <v>278</v>
          </cell>
          <cell r="G143">
            <v>85</v>
          </cell>
          <cell r="H143">
            <v>108</v>
          </cell>
          <cell r="I143">
            <v>83</v>
          </cell>
          <cell r="J143">
            <v>314</v>
          </cell>
          <cell r="K143">
            <v>209</v>
          </cell>
          <cell r="L143">
            <v>73</v>
          </cell>
          <cell r="M143">
            <v>114</v>
          </cell>
          <cell r="N143">
            <v>0</v>
          </cell>
          <cell r="O143">
            <v>43</v>
          </cell>
        </row>
        <row r="144">
          <cell r="A144" t="str">
            <v>TOULOUSE IEP</v>
          </cell>
          <cell r="B144">
            <v>16</v>
          </cell>
          <cell r="C144">
            <v>7</v>
          </cell>
          <cell r="D144">
            <v>4</v>
          </cell>
          <cell r="E144">
            <v>3</v>
          </cell>
          <cell r="F144">
            <v>0</v>
          </cell>
          <cell r="G144">
            <v>0</v>
          </cell>
          <cell r="H144">
            <v>0</v>
          </cell>
          <cell r="I144">
            <v>0</v>
          </cell>
          <cell r="J144">
            <v>0</v>
          </cell>
          <cell r="K144">
            <v>0</v>
          </cell>
          <cell r="L144">
            <v>0</v>
          </cell>
          <cell r="M144">
            <v>0</v>
          </cell>
          <cell r="N144">
            <v>0</v>
          </cell>
          <cell r="O144">
            <v>0</v>
          </cell>
        </row>
        <row r="145">
          <cell r="A145" t="str">
            <v>TOULOUSE INP</v>
          </cell>
          <cell r="B145">
            <v>1</v>
          </cell>
          <cell r="C145">
            <v>8</v>
          </cell>
          <cell r="D145">
            <v>14</v>
          </cell>
          <cell r="E145">
            <v>4</v>
          </cell>
          <cell r="F145">
            <v>55</v>
          </cell>
          <cell r="G145">
            <v>4</v>
          </cell>
          <cell r="H145">
            <v>35</v>
          </cell>
          <cell r="I145">
            <v>0</v>
          </cell>
          <cell r="J145">
            <v>125</v>
          </cell>
          <cell r="K145">
            <v>47</v>
          </cell>
          <cell r="L145">
            <v>0</v>
          </cell>
          <cell r="M145">
            <v>6</v>
          </cell>
          <cell r="N145">
            <v>0</v>
          </cell>
          <cell r="O145">
            <v>0</v>
          </cell>
        </row>
        <row r="146">
          <cell r="A146" t="str">
            <v>TOULOUSE INSA</v>
          </cell>
          <cell r="B146">
            <v>0</v>
          </cell>
          <cell r="C146">
            <v>6</v>
          </cell>
          <cell r="D146">
            <v>11</v>
          </cell>
          <cell r="E146">
            <v>1</v>
          </cell>
          <cell r="F146">
            <v>38</v>
          </cell>
          <cell r="G146">
            <v>28</v>
          </cell>
          <cell r="H146">
            <v>0</v>
          </cell>
          <cell r="I146">
            <v>0</v>
          </cell>
          <cell r="J146">
            <v>93</v>
          </cell>
          <cell r="K146">
            <v>21</v>
          </cell>
          <cell r="L146">
            <v>0</v>
          </cell>
          <cell r="M146">
            <v>8</v>
          </cell>
          <cell r="N146">
            <v>0</v>
          </cell>
          <cell r="O146">
            <v>0</v>
          </cell>
        </row>
        <row r="147">
          <cell r="A147" t="str">
            <v>TOURS</v>
          </cell>
          <cell r="B147">
            <v>50</v>
          </cell>
          <cell r="C147">
            <v>60</v>
          </cell>
          <cell r="D147">
            <v>172</v>
          </cell>
          <cell r="E147">
            <v>167</v>
          </cell>
          <cell r="F147">
            <v>87</v>
          </cell>
          <cell r="G147">
            <v>36</v>
          </cell>
          <cell r="H147">
            <v>26</v>
          </cell>
          <cell r="I147">
            <v>12</v>
          </cell>
          <cell r="J147">
            <v>62</v>
          </cell>
          <cell r="K147">
            <v>95</v>
          </cell>
          <cell r="L147">
            <v>60</v>
          </cell>
          <cell r="M147">
            <v>30</v>
          </cell>
          <cell r="N147">
            <v>0</v>
          </cell>
          <cell r="O147">
            <v>0</v>
          </cell>
        </row>
        <row r="148">
          <cell r="A148" t="str">
            <v>TROYES UTT</v>
          </cell>
          <cell r="B148">
            <v>0</v>
          </cell>
          <cell r="C148">
            <v>2</v>
          </cell>
          <cell r="D148">
            <v>3</v>
          </cell>
          <cell r="E148">
            <v>4</v>
          </cell>
          <cell r="F148">
            <v>17</v>
          </cell>
          <cell r="G148">
            <v>15</v>
          </cell>
          <cell r="H148">
            <v>1</v>
          </cell>
          <cell r="I148">
            <v>0</v>
          </cell>
          <cell r="J148">
            <v>46</v>
          </cell>
          <cell r="K148">
            <v>0</v>
          </cell>
          <cell r="L148">
            <v>0</v>
          </cell>
          <cell r="M148">
            <v>3</v>
          </cell>
          <cell r="N148">
            <v>0</v>
          </cell>
          <cell r="O148">
            <v>0</v>
          </cell>
        </row>
        <row r="149">
          <cell r="A149" t="str">
            <v>PARIS UNIVERSCIENCE</v>
          </cell>
          <cell r="B149">
            <v>0</v>
          </cell>
          <cell r="C149">
            <v>0</v>
          </cell>
          <cell r="D149">
            <v>0</v>
          </cell>
          <cell r="E149">
            <v>0</v>
          </cell>
          <cell r="F149">
            <v>1</v>
          </cell>
          <cell r="G149">
            <v>1</v>
          </cell>
          <cell r="H149">
            <v>1</v>
          </cell>
          <cell r="I149">
            <v>0</v>
          </cell>
          <cell r="J149">
            <v>0</v>
          </cell>
          <cell r="K149">
            <v>0</v>
          </cell>
          <cell r="L149">
            <v>0</v>
          </cell>
          <cell r="M149">
            <v>1</v>
          </cell>
          <cell r="N149">
            <v>0</v>
          </cell>
          <cell r="O149">
            <v>0</v>
          </cell>
        </row>
        <row r="150">
          <cell r="A150" t="str">
            <v>VALENCIENNES</v>
          </cell>
          <cell r="B150">
            <v>27</v>
          </cell>
          <cell r="C150">
            <v>54</v>
          </cell>
          <cell r="D150">
            <v>94</v>
          </cell>
          <cell r="E150">
            <v>29</v>
          </cell>
          <cell r="F150">
            <v>78</v>
          </cell>
          <cell r="G150">
            <v>4</v>
          </cell>
          <cell r="H150">
            <v>11</v>
          </cell>
          <cell r="I150">
            <v>0</v>
          </cell>
          <cell r="J150">
            <v>188</v>
          </cell>
          <cell r="K150">
            <v>0</v>
          </cell>
          <cell r="L150">
            <v>0</v>
          </cell>
          <cell r="M150">
            <v>34</v>
          </cell>
          <cell r="N150">
            <v>0</v>
          </cell>
          <cell r="O150">
            <v>0</v>
          </cell>
        </row>
        <row r="151">
          <cell r="A151" t="str">
            <v>VERSAILLES ST-QUENT.</v>
          </cell>
          <cell r="B151">
            <v>48</v>
          </cell>
          <cell r="C151">
            <v>59</v>
          </cell>
          <cell r="D151">
            <v>55</v>
          </cell>
          <cell r="E151">
            <v>45</v>
          </cell>
          <cell r="F151">
            <v>85</v>
          </cell>
          <cell r="G151">
            <v>27</v>
          </cell>
          <cell r="H151">
            <v>38</v>
          </cell>
          <cell r="I151">
            <v>19</v>
          </cell>
          <cell r="J151">
            <v>54</v>
          </cell>
          <cell r="K151">
            <v>35</v>
          </cell>
          <cell r="L151">
            <v>0</v>
          </cell>
          <cell r="M151">
            <v>16</v>
          </cell>
          <cell r="N151">
            <v>0</v>
          </cell>
          <cell r="O151">
            <v>8</v>
          </cell>
        </row>
        <row r="158">
          <cell r="A158" t="str">
            <v>AIX IEP</v>
          </cell>
          <cell r="B158">
            <v>17</v>
          </cell>
          <cell r="C158">
            <v>8</v>
          </cell>
          <cell r="D158">
            <v>7</v>
          </cell>
          <cell r="E158">
            <v>3</v>
          </cell>
          <cell r="F158">
            <v>2</v>
          </cell>
          <cell r="G158">
            <v>0</v>
          </cell>
          <cell r="H158">
            <v>0</v>
          </cell>
          <cell r="I158">
            <v>0</v>
          </cell>
          <cell r="J158">
            <v>0</v>
          </cell>
          <cell r="K158">
            <v>0</v>
          </cell>
          <cell r="L158">
            <v>0</v>
          </cell>
          <cell r="M158">
            <v>1</v>
          </cell>
          <cell r="N158">
            <v>0</v>
          </cell>
          <cell r="O158">
            <v>0</v>
          </cell>
        </row>
        <row r="159">
          <cell r="A159" t="str">
            <v>AIX-MARSEILLE</v>
          </cell>
          <cell r="B159">
            <v>149</v>
          </cell>
          <cell r="C159">
            <v>221</v>
          </cell>
          <cell r="D159">
            <v>343</v>
          </cell>
          <cell r="E159">
            <v>289</v>
          </cell>
          <cell r="F159">
            <v>282</v>
          </cell>
          <cell r="G159">
            <v>189</v>
          </cell>
          <cell r="H159">
            <v>165</v>
          </cell>
          <cell r="I159">
            <v>63</v>
          </cell>
          <cell r="J159">
            <v>258</v>
          </cell>
          <cell r="K159">
            <v>261</v>
          </cell>
          <cell r="L159">
            <v>97</v>
          </cell>
          <cell r="M159">
            <v>169</v>
          </cell>
          <cell r="N159">
            <v>0</v>
          </cell>
          <cell r="O159">
            <v>19</v>
          </cell>
        </row>
        <row r="160">
          <cell r="A160" t="str">
            <v>AIX-MARS. EC</v>
          </cell>
          <cell r="B160">
            <v>0</v>
          </cell>
          <cell r="C160">
            <v>4</v>
          </cell>
          <cell r="D160">
            <v>6</v>
          </cell>
          <cell r="E160">
            <v>0</v>
          </cell>
          <cell r="F160">
            <v>7</v>
          </cell>
          <cell r="G160">
            <v>4</v>
          </cell>
          <cell r="H160">
            <v>9</v>
          </cell>
          <cell r="I160">
            <v>0</v>
          </cell>
          <cell r="J160">
            <v>45</v>
          </cell>
          <cell r="K160">
            <v>0</v>
          </cell>
          <cell r="L160">
            <v>0</v>
          </cell>
          <cell r="M160">
            <v>0</v>
          </cell>
          <cell r="N160">
            <v>0</v>
          </cell>
          <cell r="O160">
            <v>0</v>
          </cell>
        </row>
        <row r="161">
          <cell r="A161" t="str">
            <v>ALBI CUFR</v>
          </cell>
          <cell r="B161">
            <v>4</v>
          </cell>
          <cell r="C161">
            <v>1</v>
          </cell>
          <cell r="D161">
            <v>8</v>
          </cell>
          <cell r="E161">
            <v>19</v>
          </cell>
          <cell r="F161">
            <v>8</v>
          </cell>
          <cell r="G161">
            <v>4</v>
          </cell>
          <cell r="H161">
            <v>0</v>
          </cell>
          <cell r="I161">
            <v>0</v>
          </cell>
          <cell r="J161">
            <v>8</v>
          </cell>
          <cell r="K161">
            <v>5</v>
          </cell>
          <cell r="L161">
            <v>0</v>
          </cell>
          <cell r="M161">
            <v>8</v>
          </cell>
          <cell r="N161">
            <v>0</v>
          </cell>
          <cell r="O161">
            <v>0</v>
          </cell>
        </row>
        <row r="162">
          <cell r="A162" t="str">
            <v>AMIENS</v>
          </cell>
          <cell r="B162">
            <v>56</v>
          </cell>
          <cell r="C162">
            <v>74</v>
          </cell>
          <cell r="D162">
            <v>162</v>
          </cell>
          <cell r="E162">
            <v>150</v>
          </cell>
          <cell r="F162">
            <v>107</v>
          </cell>
          <cell r="G162">
            <v>40</v>
          </cell>
          <cell r="H162">
            <v>37</v>
          </cell>
          <cell r="I162">
            <v>7</v>
          </cell>
          <cell r="J162">
            <v>105</v>
          </cell>
          <cell r="K162">
            <v>69</v>
          </cell>
          <cell r="L162">
            <v>39</v>
          </cell>
          <cell r="M162">
            <v>66</v>
          </cell>
          <cell r="N162">
            <v>0</v>
          </cell>
          <cell r="O162">
            <v>0</v>
          </cell>
        </row>
        <row r="163">
          <cell r="A163" t="str">
            <v>ANGERS</v>
          </cell>
          <cell r="B163">
            <v>39</v>
          </cell>
          <cell r="C163">
            <v>66</v>
          </cell>
          <cell r="D163">
            <v>106</v>
          </cell>
          <cell r="E163">
            <v>66</v>
          </cell>
          <cell r="F163">
            <v>71</v>
          </cell>
          <cell r="G163">
            <v>23</v>
          </cell>
          <cell r="H163">
            <v>22</v>
          </cell>
          <cell r="I163">
            <v>8</v>
          </cell>
          <cell r="J163">
            <v>63</v>
          </cell>
          <cell r="K163">
            <v>64</v>
          </cell>
          <cell r="L163">
            <v>44</v>
          </cell>
          <cell r="M163">
            <v>8</v>
          </cell>
          <cell r="N163">
            <v>0</v>
          </cell>
          <cell r="O163">
            <v>0</v>
          </cell>
        </row>
        <row r="164">
          <cell r="A164" t="str">
            <v>ANTILLES-GUYANE</v>
          </cell>
          <cell r="B164">
            <v>49</v>
          </cell>
          <cell r="C164">
            <v>36</v>
          </cell>
          <cell r="D164">
            <v>92</v>
          </cell>
          <cell r="E164">
            <v>49</v>
          </cell>
          <cell r="F164">
            <v>59</v>
          </cell>
          <cell r="G164">
            <v>14</v>
          </cell>
          <cell r="H164">
            <v>17</v>
          </cell>
          <cell r="I164">
            <v>15</v>
          </cell>
          <cell r="J164">
            <v>37</v>
          </cell>
          <cell r="K164">
            <v>29</v>
          </cell>
          <cell r="L164">
            <v>0</v>
          </cell>
          <cell r="M164">
            <v>48</v>
          </cell>
          <cell r="N164">
            <v>0</v>
          </cell>
          <cell r="O164">
            <v>0</v>
          </cell>
        </row>
        <row r="165">
          <cell r="A165" t="str">
            <v>ARTOIS</v>
          </cell>
          <cell r="B165">
            <v>24</v>
          </cell>
          <cell r="C165">
            <v>44</v>
          </cell>
          <cell r="D165">
            <v>125</v>
          </cell>
          <cell r="E165">
            <v>115</v>
          </cell>
          <cell r="F165">
            <v>82</v>
          </cell>
          <cell r="G165">
            <v>25</v>
          </cell>
          <cell r="H165">
            <v>31</v>
          </cell>
          <cell r="I165">
            <v>1</v>
          </cell>
          <cell r="J165">
            <v>112</v>
          </cell>
          <cell r="K165">
            <v>27</v>
          </cell>
          <cell r="L165">
            <v>1</v>
          </cell>
          <cell r="M165">
            <v>72</v>
          </cell>
          <cell r="N165">
            <v>0</v>
          </cell>
          <cell r="O165">
            <v>0</v>
          </cell>
        </row>
        <row r="166">
          <cell r="A166" t="str">
            <v>AVIGNON</v>
          </cell>
          <cell r="B166">
            <v>20</v>
          </cell>
          <cell r="C166">
            <v>16</v>
          </cell>
          <cell r="D166">
            <v>69</v>
          </cell>
          <cell r="E166">
            <v>23</v>
          </cell>
          <cell r="F166">
            <v>51</v>
          </cell>
          <cell r="G166">
            <v>4</v>
          </cell>
          <cell r="H166">
            <v>18</v>
          </cell>
          <cell r="I166">
            <v>10</v>
          </cell>
          <cell r="J166">
            <v>14</v>
          </cell>
          <cell r="K166">
            <v>26</v>
          </cell>
          <cell r="L166">
            <v>0</v>
          </cell>
          <cell r="M166">
            <v>28</v>
          </cell>
          <cell r="N166">
            <v>0</v>
          </cell>
          <cell r="O166">
            <v>0</v>
          </cell>
        </row>
        <row r="167">
          <cell r="A167" t="str">
            <v>BELFORT UTBM</v>
          </cell>
          <cell r="B167">
            <v>1</v>
          </cell>
          <cell r="C167">
            <v>7</v>
          </cell>
          <cell r="D167">
            <v>12</v>
          </cell>
          <cell r="E167">
            <v>7</v>
          </cell>
          <cell r="F167">
            <v>20</v>
          </cell>
          <cell r="G167">
            <v>10</v>
          </cell>
          <cell r="H167">
            <v>7</v>
          </cell>
          <cell r="I167">
            <v>0</v>
          </cell>
          <cell r="J167">
            <v>59</v>
          </cell>
          <cell r="K167">
            <v>0</v>
          </cell>
          <cell r="L167">
            <v>0</v>
          </cell>
          <cell r="M167">
            <v>5</v>
          </cell>
          <cell r="N167">
            <v>0</v>
          </cell>
          <cell r="O167">
            <v>0</v>
          </cell>
        </row>
        <row r="168">
          <cell r="A168" t="str">
            <v>BESANCON</v>
          </cell>
          <cell r="B168">
            <v>36</v>
          </cell>
          <cell r="C168">
            <v>89</v>
          </cell>
          <cell r="D168">
            <v>215</v>
          </cell>
          <cell r="E168">
            <v>122</v>
          </cell>
          <cell r="F168">
            <v>132</v>
          </cell>
          <cell r="G168">
            <v>58</v>
          </cell>
          <cell r="H168">
            <v>40</v>
          </cell>
          <cell r="I168">
            <v>25</v>
          </cell>
          <cell r="J168">
            <v>134</v>
          </cell>
          <cell r="K168">
            <v>52</v>
          </cell>
          <cell r="L168">
            <v>36</v>
          </cell>
          <cell r="M168">
            <v>77</v>
          </cell>
          <cell r="N168">
            <v>0</v>
          </cell>
          <cell r="O168">
            <v>6</v>
          </cell>
        </row>
        <row r="169">
          <cell r="A169" t="str">
            <v>BESANCON ENSM</v>
          </cell>
          <cell r="B169">
            <v>0</v>
          </cell>
          <cell r="C169">
            <v>1</v>
          </cell>
          <cell r="D169">
            <v>3</v>
          </cell>
          <cell r="E169">
            <v>0</v>
          </cell>
          <cell r="F169">
            <v>7</v>
          </cell>
          <cell r="G169">
            <v>6</v>
          </cell>
          <cell r="H169">
            <v>0</v>
          </cell>
          <cell r="I169">
            <v>0</v>
          </cell>
          <cell r="J169">
            <v>36</v>
          </cell>
          <cell r="K169">
            <v>0</v>
          </cell>
          <cell r="L169">
            <v>0</v>
          </cell>
          <cell r="M169">
            <v>1</v>
          </cell>
          <cell r="N169">
            <v>0</v>
          </cell>
          <cell r="O169">
            <v>0</v>
          </cell>
        </row>
        <row r="170">
          <cell r="A170" t="str">
            <v>BLOIS ENIVL</v>
          </cell>
          <cell r="B170">
            <v>0</v>
          </cell>
          <cell r="C170">
            <v>1</v>
          </cell>
          <cell r="D170">
            <v>2</v>
          </cell>
          <cell r="E170">
            <v>0</v>
          </cell>
          <cell r="F170">
            <v>3</v>
          </cell>
          <cell r="G170">
            <v>0</v>
          </cell>
          <cell r="H170">
            <v>0</v>
          </cell>
          <cell r="I170">
            <v>0</v>
          </cell>
          <cell r="J170">
            <v>16</v>
          </cell>
          <cell r="K170">
            <v>0</v>
          </cell>
          <cell r="L170">
            <v>0</v>
          </cell>
          <cell r="M170">
            <v>0</v>
          </cell>
          <cell r="N170">
            <v>0</v>
          </cell>
          <cell r="O170">
            <v>0</v>
          </cell>
        </row>
        <row r="171">
          <cell r="A171" t="str">
            <v>BLOIS ENSP</v>
          </cell>
          <cell r="B171">
            <v>0</v>
          </cell>
          <cell r="C171">
            <v>0</v>
          </cell>
          <cell r="D171">
            <v>1</v>
          </cell>
          <cell r="E171">
            <v>2</v>
          </cell>
          <cell r="F171">
            <v>1</v>
          </cell>
          <cell r="G171">
            <v>0</v>
          </cell>
          <cell r="H171">
            <v>0</v>
          </cell>
          <cell r="I171">
            <v>0</v>
          </cell>
          <cell r="J171">
            <v>0</v>
          </cell>
          <cell r="K171">
            <v>2</v>
          </cell>
          <cell r="L171">
            <v>0</v>
          </cell>
          <cell r="M171">
            <v>0</v>
          </cell>
          <cell r="N171">
            <v>0</v>
          </cell>
          <cell r="O171">
            <v>0</v>
          </cell>
        </row>
        <row r="172">
          <cell r="A172" t="str">
            <v>BORDEAUX 1</v>
          </cell>
          <cell r="B172">
            <v>2</v>
          </cell>
          <cell r="C172">
            <v>7</v>
          </cell>
          <cell r="D172">
            <v>35</v>
          </cell>
          <cell r="E172">
            <v>7</v>
          </cell>
          <cell r="F172">
            <v>174</v>
          </cell>
          <cell r="G172">
            <v>80</v>
          </cell>
          <cell r="H172">
            <v>100</v>
          </cell>
          <cell r="I172">
            <v>41</v>
          </cell>
          <cell r="J172">
            <v>190</v>
          </cell>
          <cell r="K172">
            <v>109</v>
          </cell>
          <cell r="L172">
            <v>0</v>
          </cell>
          <cell r="M172">
            <v>12</v>
          </cell>
          <cell r="N172">
            <v>0</v>
          </cell>
          <cell r="O172">
            <v>11</v>
          </cell>
        </row>
        <row r="173">
          <cell r="A173" t="str">
            <v>BORDEAUX 2</v>
          </cell>
          <cell r="B173">
            <v>0</v>
          </cell>
          <cell r="C173">
            <v>8</v>
          </cell>
          <cell r="D173">
            <v>12</v>
          </cell>
          <cell r="E173">
            <v>68</v>
          </cell>
          <cell r="F173">
            <v>32</v>
          </cell>
          <cell r="G173">
            <v>3</v>
          </cell>
          <cell r="H173">
            <v>7</v>
          </cell>
          <cell r="I173">
            <v>0</v>
          </cell>
          <cell r="J173">
            <v>1</v>
          </cell>
          <cell r="K173">
            <v>103</v>
          </cell>
          <cell r="L173">
            <v>101</v>
          </cell>
          <cell r="M173">
            <v>57</v>
          </cell>
          <cell r="N173">
            <v>0</v>
          </cell>
          <cell r="O173">
            <v>0</v>
          </cell>
        </row>
        <row r="174">
          <cell r="A174" t="str">
            <v>BORDEAUX 3</v>
          </cell>
          <cell r="B174">
            <v>4</v>
          </cell>
          <cell r="C174">
            <v>6</v>
          </cell>
          <cell r="D174">
            <v>236</v>
          </cell>
          <cell r="E174">
            <v>150</v>
          </cell>
          <cell r="F174">
            <v>6</v>
          </cell>
          <cell r="G174">
            <v>4</v>
          </cell>
          <cell r="H174">
            <v>0</v>
          </cell>
          <cell r="I174">
            <v>13</v>
          </cell>
          <cell r="J174">
            <v>2</v>
          </cell>
          <cell r="K174">
            <v>5</v>
          </cell>
          <cell r="L174">
            <v>0</v>
          </cell>
          <cell r="M174">
            <v>56</v>
          </cell>
          <cell r="N174">
            <v>0</v>
          </cell>
          <cell r="O174">
            <v>0</v>
          </cell>
        </row>
        <row r="175">
          <cell r="A175" t="str">
            <v>BORDEAUX 4</v>
          </cell>
          <cell r="B175">
            <v>117</v>
          </cell>
          <cell r="C175">
            <v>144</v>
          </cell>
          <cell r="D175">
            <v>68</v>
          </cell>
          <cell r="E175">
            <v>33</v>
          </cell>
          <cell r="F175">
            <v>25</v>
          </cell>
          <cell r="G175">
            <v>10</v>
          </cell>
          <cell r="H175">
            <v>5</v>
          </cell>
          <cell r="I175">
            <v>0</v>
          </cell>
          <cell r="J175">
            <v>10</v>
          </cell>
          <cell r="K175">
            <v>20</v>
          </cell>
          <cell r="L175">
            <v>1</v>
          </cell>
          <cell r="M175">
            <v>39</v>
          </cell>
          <cell r="N175">
            <v>0</v>
          </cell>
          <cell r="O175">
            <v>0</v>
          </cell>
        </row>
        <row r="176">
          <cell r="A176" t="str">
            <v>BORDEAUX IEP</v>
          </cell>
          <cell r="B176">
            <v>16</v>
          </cell>
          <cell r="C176">
            <v>7</v>
          </cell>
          <cell r="D176">
            <v>6</v>
          </cell>
          <cell r="E176">
            <v>6</v>
          </cell>
          <cell r="F176">
            <v>1</v>
          </cell>
          <cell r="G176">
            <v>0</v>
          </cell>
          <cell r="H176">
            <v>0</v>
          </cell>
          <cell r="I176">
            <v>0</v>
          </cell>
          <cell r="J176">
            <v>0</v>
          </cell>
          <cell r="K176">
            <v>0</v>
          </cell>
          <cell r="L176">
            <v>0</v>
          </cell>
          <cell r="M176">
            <v>1</v>
          </cell>
          <cell r="N176">
            <v>0</v>
          </cell>
          <cell r="O176">
            <v>0</v>
          </cell>
        </row>
        <row r="177">
          <cell r="A177" t="str">
            <v>BORDEAUX IP</v>
          </cell>
          <cell r="B177">
            <v>0</v>
          </cell>
          <cell r="C177">
            <v>1</v>
          </cell>
          <cell r="D177">
            <v>5</v>
          </cell>
          <cell r="E177">
            <v>0</v>
          </cell>
          <cell r="F177">
            <v>27</v>
          </cell>
          <cell r="G177">
            <v>3</v>
          </cell>
          <cell r="H177">
            <v>22</v>
          </cell>
          <cell r="I177">
            <v>0</v>
          </cell>
          <cell r="J177">
            <v>42</v>
          </cell>
          <cell r="K177">
            <v>0</v>
          </cell>
          <cell r="L177">
            <v>0</v>
          </cell>
          <cell r="M177">
            <v>1</v>
          </cell>
          <cell r="N177">
            <v>0</v>
          </cell>
          <cell r="O177">
            <v>0</v>
          </cell>
        </row>
        <row r="178">
          <cell r="A178" t="str">
            <v>BOURGES ENSI</v>
          </cell>
          <cell r="B178">
            <v>0</v>
          </cell>
          <cell r="C178">
            <v>3</v>
          </cell>
          <cell r="D178">
            <v>1</v>
          </cell>
          <cell r="E178">
            <v>0</v>
          </cell>
          <cell r="F178">
            <v>4</v>
          </cell>
          <cell r="G178">
            <v>0</v>
          </cell>
          <cell r="H178">
            <v>0</v>
          </cell>
          <cell r="I178">
            <v>0</v>
          </cell>
          <cell r="J178">
            <v>16</v>
          </cell>
          <cell r="K178">
            <v>0</v>
          </cell>
          <cell r="L178">
            <v>0</v>
          </cell>
          <cell r="M178">
            <v>0</v>
          </cell>
          <cell r="N178">
            <v>0</v>
          </cell>
          <cell r="O178">
            <v>0</v>
          </cell>
        </row>
        <row r="179">
          <cell r="A179" t="str">
            <v>BREST</v>
          </cell>
          <cell r="B179">
            <v>37</v>
          </cell>
          <cell r="C179">
            <v>80</v>
          </cell>
          <cell r="D179">
            <v>137</v>
          </cell>
          <cell r="E179">
            <v>113</v>
          </cell>
          <cell r="F179">
            <v>98</v>
          </cell>
          <cell r="G179">
            <v>35</v>
          </cell>
          <cell r="H179">
            <v>33</v>
          </cell>
          <cell r="I179">
            <v>32</v>
          </cell>
          <cell r="J179">
            <v>89</v>
          </cell>
          <cell r="K179">
            <v>99</v>
          </cell>
          <cell r="L179">
            <v>1</v>
          </cell>
          <cell r="M179">
            <v>59</v>
          </cell>
          <cell r="N179">
            <v>0</v>
          </cell>
          <cell r="O179">
            <v>1</v>
          </cell>
        </row>
        <row r="180">
          <cell r="A180" t="str">
            <v>BREST ENI</v>
          </cell>
          <cell r="B180">
            <v>0</v>
          </cell>
          <cell r="C180">
            <v>0</v>
          </cell>
          <cell r="D180">
            <v>8</v>
          </cell>
          <cell r="E180">
            <v>0</v>
          </cell>
          <cell r="F180">
            <v>14</v>
          </cell>
          <cell r="G180">
            <v>3</v>
          </cell>
          <cell r="H180">
            <v>0</v>
          </cell>
          <cell r="I180">
            <v>0</v>
          </cell>
          <cell r="J180">
            <v>30</v>
          </cell>
          <cell r="K180">
            <v>0</v>
          </cell>
          <cell r="L180">
            <v>0</v>
          </cell>
          <cell r="M180">
            <v>0</v>
          </cell>
          <cell r="N180">
            <v>0</v>
          </cell>
          <cell r="O180">
            <v>0</v>
          </cell>
        </row>
        <row r="181">
          <cell r="A181" t="str">
            <v>BRETAGNE SUD</v>
          </cell>
          <cell r="B181">
            <v>21</v>
          </cell>
          <cell r="C181">
            <v>56</v>
          </cell>
          <cell r="D181">
            <v>58</v>
          </cell>
          <cell r="E181">
            <v>26</v>
          </cell>
          <cell r="F181">
            <v>74</v>
          </cell>
          <cell r="G181">
            <v>20</v>
          </cell>
          <cell r="H181">
            <v>16</v>
          </cell>
          <cell r="I181">
            <v>2</v>
          </cell>
          <cell r="J181">
            <v>84</v>
          </cell>
          <cell r="K181">
            <v>17</v>
          </cell>
          <cell r="L181">
            <v>0</v>
          </cell>
          <cell r="M181">
            <v>14</v>
          </cell>
          <cell r="N181">
            <v>0</v>
          </cell>
          <cell r="O181">
            <v>0</v>
          </cell>
        </row>
        <row r="182">
          <cell r="A182" t="str">
            <v>CACHAN ENS</v>
          </cell>
          <cell r="B182">
            <v>2</v>
          </cell>
          <cell r="C182">
            <v>18</v>
          </cell>
          <cell r="D182">
            <v>4</v>
          </cell>
          <cell r="E182">
            <v>9</v>
          </cell>
          <cell r="F182">
            <v>33</v>
          </cell>
          <cell r="G182">
            <v>15</v>
          </cell>
          <cell r="H182">
            <v>8</v>
          </cell>
          <cell r="I182">
            <v>0</v>
          </cell>
          <cell r="J182">
            <v>82</v>
          </cell>
          <cell r="K182">
            <v>11</v>
          </cell>
          <cell r="L182">
            <v>0</v>
          </cell>
          <cell r="M182">
            <v>8</v>
          </cell>
          <cell r="N182">
            <v>0</v>
          </cell>
          <cell r="O182">
            <v>1</v>
          </cell>
        </row>
        <row r="183">
          <cell r="A183" t="str">
            <v>CAEN</v>
          </cell>
          <cell r="B183">
            <v>59</v>
          </cell>
          <cell r="C183">
            <v>106</v>
          </cell>
          <cell r="D183">
            <v>196</v>
          </cell>
          <cell r="E183">
            <v>140</v>
          </cell>
          <cell r="F183">
            <v>119</v>
          </cell>
          <cell r="G183">
            <v>61</v>
          </cell>
          <cell r="H183">
            <v>53</v>
          </cell>
          <cell r="I183">
            <v>15</v>
          </cell>
          <cell r="J183">
            <v>105</v>
          </cell>
          <cell r="K183">
            <v>97</v>
          </cell>
          <cell r="L183">
            <v>43</v>
          </cell>
          <cell r="M183">
            <v>98</v>
          </cell>
          <cell r="N183">
            <v>0</v>
          </cell>
          <cell r="O183">
            <v>0</v>
          </cell>
        </row>
        <row r="184">
          <cell r="A184" t="str">
            <v>CAEN ISMRA</v>
          </cell>
          <cell r="B184">
            <v>0</v>
          </cell>
          <cell r="C184">
            <v>1</v>
          </cell>
          <cell r="D184">
            <v>3</v>
          </cell>
          <cell r="E184">
            <v>0</v>
          </cell>
          <cell r="F184">
            <v>12</v>
          </cell>
          <cell r="G184">
            <v>15</v>
          </cell>
          <cell r="H184">
            <v>11</v>
          </cell>
          <cell r="I184">
            <v>0</v>
          </cell>
          <cell r="J184">
            <v>19</v>
          </cell>
          <cell r="K184">
            <v>0</v>
          </cell>
          <cell r="L184">
            <v>0</v>
          </cell>
          <cell r="M184">
            <v>0</v>
          </cell>
          <cell r="N184">
            <v>0</v>
          </cell>
          <cell r="O184">
            <v>0</v>
          </cell>
        </row>
        <row r="185">
          <cell r="A185" t="str">
            <v>CERGY ENSEA</v>
          </cell>
          <cell r="B185">
            <v>0</v>
          </cell>
          <cell r="C185">
            <v>0</v>
          </cell>
          <cell r="D185">
            <v>3</v>
          </cell>
          <cell r="E185">
            <v>0</v>
          </cell>
          <cell r="F185">
            <v>5</v>
          </cell>
          <cell r="G185">
            <v>9</v>
          </cell>
          <cell r="H185">
            <v>0</v>
          </cell>
          <cell r="I185">
            <v>0</v>
          </cell>
          <cell r="J185">
            <v>37</v>
          </cell>
          <cell r="K185">
            <v>0</v>
          </cell>
          <cell r="L185">
            <v>0</v>
          </cell>
          <cell r="M185">
            <v>0</v>
          </cell>
          <cell r="N185">
            <v>0</v>
          </cell>
          <cell r="O185">
            <v>0</v>
          </cell>
        </row>
        <row r="186">
          <cell r="A186" t="str">
            <v>CERGY-PONTOISE</v>
          </cell>
          <cell r="B186">
            <v>45</v>
          </cell>
          <cell r="C186">
            <v>67</v>
          </cell>
          <cell r="D186">
            <v>137</v>
          </cell>
          <cell r="E186">
            <v>102</v>
          </cell>
          <cell r="F186">
            <v>85</v>
          </cell>
          <cell r="G186">
            <v>53</v>
          </cell>
          <cell r="H186">
            <v>27</v>
          </cell>
          <cell r="I186">
            <v>15</v>
          </cell>
          <cell r="J186">
            <v>72</v>
          </cell>
          <cell r="K186">
            <v>40</v>
          </cell>
          <cell r="L186">
            <v>0</v>
          </cell>
          <cell r="M186">
            <v>43</v>
          </cell>
          <cell r="N186">
            <v>0</v>
          </cell>
          <cell r="O186">
            <v>0</v>
          </cell>
        </row>
        <row r="187">
          <cell r="A187" t="str">
            <v>CHAMBERY</v>
          </cell>
          <cell r="B187">
            <v>24</v>
          </cell>
          <cell r="C187">
            <v>68</v>
          </cell>
          <cell r="D187">
            <v>77</v>
          </cell>
          <cell r="E187">
            <v>58</v>
          </cell>
          <cell r="F187">
            <v>63</v>
          </cell>
          <cell r="G187">
            <v>49</v>
          </cell>
          <cell r="H187">
            <v>25</v>
          </cell>
          <cell r="I187">
            <v>13</v>
          </cell>
          <cell r="J187">
            <v>112</v>
          </cell>
          <cell r="K187">
            <v>18</v>
          </cell>
          <cell r="L187">
            <v>0</v>
          </cell>
          <cell r="M187">
            <v>25</v>
          </cell>
          <cell r="N187">
            <v>0</v>
          </cell>
          <cell r="O187">
            <v>0</v>
          </cell>
        </row>
        <row r="188">
          <cell r="A188" t="str">
            <v>CLERMONT 1</v>
          </cell>
          <cell r="B188">
            <v>57</v>
          </cell>
          <cell r="C188">
            <v>63</v>
          </cell>
          <cell r="D188">
            <v>30</v>
          </cell>
          <cell r="E188">
            <v>3</v>
          </cell>
          <cell r="F188">
            <v>42</v>
          </cell>
          <cell r="G188">
            <v>11</v>
          </cell>
          <cell r="H188">
            <v>10</v>
          </cell>
          <cell r="I188">
            <v>1</v>
          </cell>
          <cell r="J188">
            <v>26</v>
          </cell>
          <cell r="K188">
            <v>43</v>
          </cell>
          <cell r="L188">
            <v>71</v>
          </cell>
          <cell r="M188">
            <v>7</v>
          </cell>
          <cell r="N188">
            <v>0</v>
          </cell>
          <cell r="O188">
            <v>0</v>
          </cell>
        </row>
        <row r="189">
          <cell r="A189" t="str">
            <v>CLERMONT 2</v>
          </cell>
          <cell r="B189">
            <v>0</v>
          </cell>
          <cell r="C189">
            <v>40</v>
          </cell>
          <cell r="D189">
            <v>171</v>
          </cell>
          <cell r="E189">
            <v>109</v>
          </cell>
          <cell r="F189">
            <v>127</v>
          </cell>
          <cell r="G189">
            <v>51</v>
          </cell>
          <cell r="H189">
            <v>46</v>
          </cell>
          <cell r="I189">
            <v>38</v>
          </cell>
          <cell r="J189">
            <v>112</v>
          </cell>
          <cell r="K189">
            <v>86</v>
          </cell>
          <cell r="L189">
            <v>0</v>
          </cell>
          <cell r="M189">
            <v>61</v>
          </cell>
          <cell r="N189">
            <v>0</v>
          </cell>
          <cell r="O189">
            <v>6</v>
          </cell>
        </row>
        <row r="190">
          <cell r="A190" t="str">
            <v>CLERMONT ENSC</v>
          </cell>
          <cell r="B190">
            <v>0</v>
          </cell>
          <cell r="C190">
            <v>0</v>
          </cell>
          <cell r="D190">
            <v>2</v>
          </cell>
          <cell r="E190">
            <v>0</v>
          </cell>
          <cell r="F190">
            <v>0</v>
          </cell>
          <cell r="G190">
            <v>0</v>
          </cell>
          <cell r="H190">
            <v>22</v>
          </cell>
          <cell r="I190">
            <v>0</v>
          </cell>
          <cell r="J190">
            <v>6</v>
          </cell>
          <cell r="K190">
            <v>0</v>
          </cell>
          <cell r="L190">
            <v>0</v>
          </cell>
          <cell r="M190">
            <v>0</v>
          </cell>
          <cell r="N190">
            <v>0</v>
          </cell>
          <cell r="O190">
            <v>0</v>
          </cell>
        </row>
        <row r="191">
          <cell r="A191" t="str">
            <v>CLERMONT IFMA</v>
          </cell>
          <cell r="B191">
            <v>0</v>
          </cell>
          <cell r="C191">
            <v>0</v>
          </cell>
          <cell r="D191">
            <v>4</v>
          </cell>
          <cell r="E191">
            <v>0</v>
          </cell>
          <cell r="F191">
            <v>0</v>
          </cell>
          <cell r="G191">
            <v>0</v>
          </cell>
          <cell r="H191">
            <v>0</v>
          </cell>
          <cell r="I191">
            <v>0</v>
          </cell>
          <cell r="J191">
            <v>38</v>
          </cell>
          <cell r="K191">
            <v>0</v>
          </cell>
          <cell r="L191">
            <v>0</v>
          </cell>
          <cell r="M191">
            <v>0</v>
          </cell>
          <cell r="N191">
            <v>0</v>
          </cell>
          <cell r="O191">
            <v>0</v>
          </cell>
        </row>
        <row r="192">
          <cell r="A192" t="str">
            <v>COMPIEGNE UTC</v>
          </cell>
          <cell r="B192">
            <v>0</v>
          </cell>
          <cell r="C192">
            <v>5</v>
          </cell>
          <cell r="D192">
            <v>8</v>
          </cell>
          <cell r="E192">
            <v>7</v>
          </cell>
          <cell r="F192">
            <v>31</v>
          </cell>
          <cell r="G192">
            <v>4</v>
          </cell>
          <cell r="H192">
            <v>8</v>
          </cell>
          <cell r="I192">
            <v>0</v>
          </cell>
          <cell r="J192">
            <v>100</v>
          </cell>
          <cell r="K192">
            <v>20</v>
          </cell>
          <cell r="L192">
            <v>0</v>
          </cell>
          <cell r="M192">
            <v>9</v>
          </cell>
          <cell r="N192">
            <v>0</v>
          </cell>
          <cell r="O192">
            <v>0</v>
          </cell>
        </row>
        <row r="193">
          <cell r="A193" t="str">
            <v>CORTE</v>
          </cell>
          <cell r="B193">
            <v>13</v>
          </cell>
          <cell r="C193">
            <v>20</v>
          </cell>
          <cell r="D193">
            <v>37</v>
          </cell>
          <cell r="E193">
            <v>16</v>
          </cell>
          <cell r="F193">
            <v>29</v>
          </cell>
          <cell r="G193">
            <v>1</v>
          </cell>
          <cell r="H193">
            <v>14</v>
          </cell>
          <cell r="I193">
            <v>4</v>
          </cell>
          <cell r="J193">
            <v>24</v>
          </cell>
          <cell r="K193">
            <v>23</v>
          </cell>
          <cell r="L193">
            <v>0</v>
          </cell>
          <cell r="M193">
            <v>43</v>
          </cell>
          <cell r="N193">
            <v>0</v>
          </cell>
          <cell r="O193">
            <v>0</v>
          </cell>
        </row>
        <row r="194">
          <cell r="A194" t="str">
            <v>DIJON</v>
          </cell>
          <cell r="B194">
            <v>82</v>
          </cell>
          <cell r="C194">
            <v>92</v>
          </cell>
          <cell r="D194">
            <v>179</v>
          </cell>
          <cell r="E194">
            <v>121</v>
          </cell>
          <cell r="F194">
            <v>113</v>
          </cell>
          <cell r="G194">
            <v>54</v>
          </cell>
          <cell r="H194">
            <v>56</v>
          </cell>
          <cell r="I194">
            <v>21</v>
          </cell>
          <cell r="J194">
            <v>121</v>
          </cell>
          <cell r="K194">
            <v>126</v>
          </cell>
          <cell r="L194">
            <v>38</v>
          </cell>
          <cell r="M194">
            <v>109</v>
          </cell>
          <cell r="N194">
            <v>0</v>
          </cell>
          <cell r="O194">
            <v>0</v>
          </cell>
        </row>
        <row r="195">
          <cell r="A195" t="str">
            <v>EVRY</v>
          </cell>
          <cell r="B195">
            <v>22</v>
          </cell>
          <cell r="C195">
            <v>54</v>
          </cell>
          <cell r="D195">
            <v>36</v>
          </cell>
          <cell r="E195">
            <v>32</v>
          </cell>
          <cell r="F195">
            <v>59</v>
          </cell>
          <cell r="G195">
            <v>27</v>
          </cell>
          <cell r="H195">
            <v>24</v>
          </cell>
          <cell r="I195">
            <v>0</v>
          </cell>
          <cell r="J195">
            <v>92</v>
          </cell>
          <cell r="K195">
            <v>24</v>
          </cell>
          <cell r="L195">
            <v>0</v>
          </cell>
          <cell r="M195">
            <v>18</v>
          </cell>
          <cell r="N195">
            <v>0</v>
          </cell>
          <cell r="O195">
            <v>0</v>
          </cell>
        </row>
        <row r="196">
          <cell r="A196" t="str">
            <v>EVRY ENSIIE</v>
          </cell>
          <cell r="B196">
            <v>0</v>
          </cell>
          <cell r="C196">
            <v>1</v>
          </cell>
          <cell r="D196">
            <v>1</v>
          </cell>
          <cell r="E196">
            <v>0</v>
          </cell>
          <cell r="F196">
            <v>17</v>
          </cell>
          <cell r="G196">
            <v>0</v>
          </cell>
          <cell r="H196">
            <v>0</v>
          </cell>
          <cell r="I196">
            <v>0</v>
          </cell>
          <cell r="J196">
            <v>1</v>
          </cell>
          <cell r="K196">
            <v>0</v>
          </cell>
          <cell r="L196">
            <v>0</v>
          </cell>
          <cell r="M196">
            <v>0</v>
          </cell>
          <cell r="N196">
            <v>0</v>
          </cell>
          <cell r="O196">
            <v>0</v>
          </cell>
        </row>
        <row r="197">
          <cell r="A197" t="str">
            <v>GRENOBLE 1</v>
          </cell>
          <cell r="B197">
            <v>0</v>
          </cell>
          <cell r="C197">
            <v>4</v>
          </cell>
          <cell r="D197">
            <v>55</v>
          </cell>
          <cell r="E197">
            <v>64</v>
          </cell>
          <cell r="F197">
            <v>205</v>
          </cell>
          <cell r="G197">
            <v>134</v>
          </cell>
          <cell r="H197">
            <v>87</v>
          </cell>
          <cell r="I197">
            <v>58</v>
          </cell>
          <cell r="J197">
            <v>239</v>
          </cell>
          <cell r="K197">
            <v>103</v>
          </cell>
          <cell r="L197">
            <v>47</v>
          </cell>
          <cell r="M197">
            <v>98</v>
          </cell>
          <cell r="N197">
            <v>0</v>
          </cell>
          <cell r="O197">
            <v>26</v>
          </cell>
        </row>
        <row r="198">
          <cell r="A198" t="str">
            <v>GRENOBLE 2</v>
          </cell>
          <cell r="B198">
            <v>76</v>
          </cell>
          <cell r="C198">
            <v>184</v>
          </cell>
          <cell r="D198">
            <v>56</v>
          </cell>
          <cell r="E198">
            <v>122</v>
          </cell>
          <cell r="F198">
            <v>91</v>
          </cell>
          <cell r="G198">
            <v>0</v>
          </cell>
          <cell r="H198">
            <v>0</v>
          </cell>
          <cell r="I198">
            <v>0</v>
          </cell>
          <cell r="J198">
            <v>6</v>
          </cell>
          <cell r="K198">
            <v>2</v>
          </cell>
          <cell r="L198">
            <v>0</v>
          </cell>
          <cell r="M198">
            <v>40</v>
          </cell>
          <cell r="N198">
            <v>0</v>
          </cell>
          <cell r="O198">
            <v>0</v>
          </cell>
        </row>
        <row r="199">
          <cell r="A199" t="str">
            <v>GRENOBLE 3</v>
          </cell>
          <cell r="B199">
            <v>1</v>
          </cell>
          <cell r="C199">
            <v>8</v>
          </cell>
          <cell r="D199">
            <v>232</v>
          </cell>
          <cell r="E199">
            <v>4</v>
          </cell>
          <cell r="F199">
            <v>7</v>
          </cell>
          <cell r="G199">
            <v>0</v>
          </cell>
          <cell r="H199">
            <v>0</v>
          </cell>
          <cell r="I199">
            <v>0</v>
          </cell>
          <cell r="J199">
            <v>1</v>
          </cell>
          <cell r="K199">
            <v>0</v>
          </cell>
          <cell r="L199">
            <v>0</v>
          </cell>
          <cell r="M199">
            <v>26</v>
          </cell>
          <cell r="N199">
            <v>0</v>
          </cell>
          <cell r="O199">
            <v>0</v>
          </cell>
        </row>
        <row r="200">
          <cell r="A200" t="str">
            <v>GRENOBLE IEP</v>
          </cell>
          <cell r="B200">
            <v>21</v>
          </cell>
          <cell r="C200">
            <v>10</v>
          </cell>
          <cell r="D200">
            <v>11</v>
          </cell>
          <cell r="E200">
            <v>7</v>
          </cell>
          <cell r="F200">
            <v>0</v>
          </cell>
          <cell r="G200">
            <v>0</v>
          </cell>
          <cell r="H200">
            <v>0</v>
          </cell>
          <cell r="I200">
            <v>0</v>
          </cell>
          <cell r="J200">
            <v>0</v>
          </cell>
          <cell r="K200">
            <v>0</v>
          </cell>
          <cell r="L200">
            <v>0</v>
          </cell>
          <cell r="M200">
            <v>0</v>
          </cell>
          <cell r="N200">
            <v>0</v>
          </cell>
          <cell r="O200">
            <v>0</v>
          </cell>
        </row>
        <row r="201">
          <cell r="A201" t="str">
            <v>GRENOBLE IP</v>
          </cell>
          <cell r="B201">
            <v>0</v>
          </cell>
          <cell r="C201">
            <v>7</v>
          </cell>
          <cell r="D201">
            <v>15</v>
          </cell>
          <cell r="E201">
            <v>2</v>
          </cell>
          <cell r="F201">
            <v>84</v>
          </cell>
          <cell r="G201">
            <v>37</v>
          </cell>
          <cell r="H201">
            <v>26</v>
          </cell>
          <cell r="I201">
            <v>1</v>
          </cell>
          <cell r="J201">
            <v>192</v>
          </cell>
          <cell r="K201">
            <v>1</v>
          </cell>
          <cell r="L201">
            <v>0</v>
          </cell>
          <cell r="M201">
            <v>14</v>
          </cell>
          <cell r="N201">
            <v>0</v>
          </cell>
          <cell r="O201">
            <v>0</v>
          </cell>
        </row>
        <row r="202">
          <cell r="A202" t="str">
            <v>LA REUNION</v>
          </cell>
          <cell r="B202">
            <v>35</v>
          </cell>
          <cell r="C202">
            <v>39</v>
          </cell>
          <cell r="D202">
            <v>91</v>
          </cell>
          <cell r="E202">
            <v>40</v>
          </cell>
          <cell r="F202">
            <v>44</v>
          </cell>
          <cell r="G202">
            <v>9</v>
          </cell>
          <cell r="H202">
            <v>14</v>
          </cell>
          <cell r="I202">
            <v>15</v>
          </cell>
          <cell r="J202">
            <v>36</v>
          </cell>
          <cell r="K202">
            <v>32</v>
          </cell>
          <cell r="L202">
            <v>0</v>
          </cell>
          <cell r="M202">
            <v>52</v>
          </cell>
          <cell r="N202">
            <v>0</v>
          </cell>
          <cell r="O202">
            <v>0</v>
          </cell>
        </row>
        <row r="203">
          <cell r="A203" t="str">
            <v>LA ROCHELLE</v>
          </cell>
          <cell r="B203">
            <v>29</v>
          </cell>
          <cell r="C203">
            <v>27</v>
          </cell>
          <cell r="D203">
            <v>47</v>
          </cell>
          <cell r="E203">
            <v>23</v>
          </cell>
          <cell r="F203">
            <v>57</v>
          </cell>
          <cell r="G203">
            <v>17</v>
          </cell>
          <cell r="H203">
            <v>12</v>
          </cell>
          <cell r="I203">
            <v>9</v>
          </cell>
          <cell r="J203">
            <v>57</v>
          </cell>
          <cell r="K203">
            <v>49</v>
          </cell>
          <cell r="L203">
            <v>0</v>
          </cell>
          <cell r="M203">
            <v>7</v>
          </cell>
          <cell r="N203">
            <v>0</v>
          </cell>
          <cell r="O203">
            <v>0</v>
          </cell>
        </row>
        <row r="204">
          <cell r="A204" t="str">
            <v>LE HAVRE</v>
          </cell>
          <cell r="B204">
            <v>23</v>
          </cell>
          <cell r="C204">
            <v>47</v>
          </cell>
          <cell r="D204">
            <v>82</v>
          </cell>
          <cell r="E204">
            <v>31</v>
          </cell>
          <cell r="F204">
            <v>59</v>
          </cell>
          <cell r="G204">
            <v>12</v>
          </cell>
          <cell r="H204">
            <v>12</v>
          </cell>
          <cell r="I204">
            <v>2</v>
          </cell>
          <cell r="J204">
            <v>82</v>
          </cell>
          <cell r="K204">
            <v>14</v>
          </cell>
          <cell r="L204">
            <v>0</v>
          </cell>
          <cell r="M204">
            <v>16</v>
          </cell>
          <cell r="N204">
            <v>0</v>
          </cell>
          <cell r="O204">
            <v>0</v>
          </cell>
        </row>
        <row r="205">
          <cell r="A205" t="str">
            <v>LE MANS</v>
          </cell>
          <cell r="B205">
            <v>33</v>
          </cell>
          <cell r="C205">
            <v>47</v>
          </cell>
          <cell r="D205">
            <v>72</v>
          </cell>
          <cell r="E205">
            <v>39</v>
          </cell>
          <cell r="F205">
            <v>56</v>
          </cell>
          <cell r="G205">
            <v>35</v>
          </cell>
          <cell r="H205">
            <v>43</v>
          </cell>
          <cell r="I205">
            <v>6</v>
          </cell>
          <cell r="J205">
            <v>62</v>
          </cell>
          <cell r="K205">
            <v>24</v>
          </cell>
          <cell r="L205">
            <v>0</v>
          </cell>
          <cell r="M205">
            <v>26</v>
          </cell>
          <cell r="N205">
            <v>0</v>
          </cell>
          <cell r="O205">
            <v>0</v>
          </cell>
        </row>
        <row r="206">
          <cell r="A206" t="str">
            <v>LILLE 1</v>
          </cell>
          <cell r="B206">
            <v>3</v>
          </cell>
          <cell r="C206">
            <v>138</v>
          </cell>
          <cell r="D206">
            <v>68</v>
          </cell>
          <cell r="E206">
            <v>71</v>
          </cell>
          <cell r="F206">
            <v>218</v>
          </cell>
          <cell r="G206">
            <v>116</v>
          </cell>
          <cell r="H206">
            <v>103</v>
          </cell>
          <cell r="I206">
            <v>46</v>
          </cell>
          <cell r="J206">
            <v>206</v>
          </cell>
          <cell r="K206">
            <v>169</v>
          </cell>
          <cell r="L206">
            <v>2</v>
          </cell>
          <cell r="M206">
            <v>30</v>
          </cell>
          <cell r="N206">
            <v>0</v>
          </cell>
          <cell r="O206">
            <v>0</v>
          </cell>
        </row>
        <row r="207">
          <cell r="A207" t="str">
            <v>LILLE 2</v>
          </cell>
          <cell r="B207">
            <v>114</v>
          </cell>
          <cell r="C207">
            <v>58</v>
          </cell>
          <cell r="D207">
            <v>39</v>
          </cell>
          <cell r="E207">
            <v>4</v>
          </cell>
          <cell r="F207">
            <v>13</v>
          </cell>
          <cell r="G207">
            <v>0</v>
          </cell>
          <cell r="H207">
            <v>0</v>
          </cell>
          <cell r="I207">
            <v>0</v>
          </cell>
          <cell r="J207">
            <v>0</v>
          </cell>
          <cell r="K207">
            <v>7</v>
          </cell>
          <cell r="L207">
            <v>127</v>
          </cell>
          <cell r="M207">
            <v>69</v>
          </cell>
          <cell r="N207">
            <v>0</v>
          </cell>
          <cell r="O207">
            <v>0</v>
          </cell>
        </row>
        <row r="208">
          <cell r="A208" t="str">
            <v>LILLE 3</v>
          </cell>
          <cell r="B208">
            <v>7</v>
          </cell>
          <cell r="C208">
            <v>37</v>
          </cell>
          <cell r="D208">
            <v>259</v>
          </cell>
          <cell r="E208">
            <v>205</v>
          </cell>
          <cell r="F208">
            <v>31</v>
          </cell>
          <cell r="G208">
            <v>2</v>
          </cell>
          <cell r="H208">
            <v>0</v>
          </cell>
          <cell r="I208">
            <v>0</v>
          </cell>
          <cell r="J208">
            <v>0</v>
          </cell>
          <cell r="K208">
            <v>0</v>
          </cell>
          <cell r="L208">
            <v>0</v>
          </cell>
          <cell r="M208">
            <v>72</v>
          </cell>
          <cell r="N208">
            <v>0</v>
          </cell>
          <cell r="O208">
            <v>0</v>
          </cell>
        </row>
        <row r="209">
          <cell r="A209" t="str">
            <v>LILLE EC</v>
          </cell>
          <cell r="B209">
            <v>0</v>
          </cell>
          <cell r="C209">
            <v>2</v>
          </cell>
          <cell r="D209">
            <v>11</v>
          </cell>
          <cell r="E209">
            <v>0</v>
          </cell>
          <cell r="F209">
            <v>3</v>
          </cell>
          <cell r="G209">
            <v>4</v>
          </cell>
          <cell r="H209">
            <v>2</v>
          </cell>
          <cell r="I209">
            <v>0</v>
          </cell>
          <cell r="J209">
            <v>69</v>
          </cell>
          <cell r="K209">
            <v>0</v>
          </cell>
          <cell r="L209">
            <v>0</v>
          </cell>
          <cell r="M209">
            <v>1</v>
          </cell>
          <cell r="N209">
            <v>0</v>
          </cell>
          <cell r="O209">
            <v>0</v>
          </cell>
        </row>
        <row r="210">
          <cell r="A210" t="str">
            <v>LILLE ENSC</v>
          </cell>
          <cell r="B210">
            <v>0</v>
          </cell>
          <cell r="C210">
            <v>0</v>
          </cell>
          <cell r="D210">
            <v>5</v>
          </cell>
          <cell r="E210">
            <v>0</v>
          </cell>
          <cell r="F210">
            <v>2</v>
          </cell>
          <cell r="G210">
            <v>1</v>
          </cell>
          <cell r="H210">
            <v>31</v>
          </cell>
          <cell r="I210">
            <v>0</v>
          </cell>
          <cell r="J210">
            <v>7</v>
          </cell>
          <cell r="K210">
            <v>0</v>
          </cell>
          <cell r="L210">
            <v>0</v>
          </cell>
          <cell r="M210">
            <v>0</v>
          </cell>
          <cell r="N210">
            <v>0</v>
          </cell>
          <cell r="O210">
            <v>0</v>
          </cell>
        </row>
        <row r="211">
          <cell r="A211" t="str">
            <v>LILLE IEP</v>
          </cell>
          <cell r="B211">
            <v>12</v>
          </cell>
          <cell r="C211">
            <v>4</v>
          </cell>
          <cell r="D211">
            <v>3</v>
          </cell>
          <cell r="E211">
            <v>2</v>
          </cell>
          <cell r="F211">
            <v>0</v>
          </cell>
          <cell r="G211">
            <v>0</v>
          </cell>
          <cell r="H211">
            <v>0</v>
          </cell>
          <cell r="I211">
            <v>0</v>
          </cell>
          <cell r="J211">
            <v>0</v>
          </cell>
          <cell r="K211">
            <v>0</v>
          </cell>
          <cell r="L211">
            <v>0</v>
          </cell>
          <cell r="M211">
            <v>1</v>
          </cell>
          <cell r="N211">
            <v>0</v>
          </cell>
          <cell r="O211">
            <v>0</v>
          </cell>
        </row>
        <row r="212">
          <cell r="A212" t="str">
            <v>LIMOGES</v>
          </cell>
          <cell r="B212">
            <v>46</v>
          </cell>
          <cell r="C212">
            <v>54</v>
          </cell>
          <cell r="D212">
            <v>107</v>
          </cell>
          <cell r="E212">
            <v>40</v>
          </cell>
          <cell r="F212">
            <v>68</v>
          </cell>
          <cell r="G212">
            <v>24</v>
          </cell>
          <cell r="H212">
            <v>44</v>
          </cell>
          <cell r="I212">
            <v>5</v>
          </cell>
          <cell r="J212">
            <v>122</v>
          </cell>
          <cell r="K212">
            <v>43</v>
          </cell>
          <cell r="L212">
            <v>43</v>
          </cell>
          <cell r="M212">
            <v>39</v>
          </cell>
          <cell r="N212">
            <v>0</v>
          </cell>
          <cell r="O212">
            <v>0</v>
          </cell>
        </row>
        <row r="213">
          <cell r="A213" t="str">
            <v>LIMOGES ENSCI</v>
          </cell>
          <cell r="B213">
            <v>0</v>
          </cell>
          <cell r="C213">
            <v>0</v>
          </cell>
          <cell r="D213">
            <v>1</v>
          </cell>
          <cell r="E213">
            <v>0</v>
          </cell>
          <cell r="F213">
            <v>0</v>
          </cell>
          <cell r="G213">
            <v>9</v>
          </cell>
          <cell r="H213">
            <v>8</v>
          </cell>
          <cell r="I213">
            <v>0</v>
          </cell>
          <cell r="J213">
            <v>5</v>
          </cell>
          <cell r="K213">
            <v>0</v>
          </cell>
          <cell r="L213">
            <v>0</v>
          </cell>
          <cell r="M213">
            <v>0</v>
          </cell>
          <cell r="N213">
            <v>0</v>
          </cell>
          <cell r="O213">
            <v>0</v>
          </cell>
        </row>
        <row r="214">
          <cell r="A214" t="str">
            <v>LITTORAL</v>
          </cell>
          <cell r="B214">
            <v>18</v>
          </cell>
          <cell r="C214">
            <v>56</v>
          </cell>
          <cell r="D214">
            <v>82</v>
          </cell>
          <cell r="E214">
            <v>29</v>
          </cell>
          <cell r="F214">
            <v>68</v>
          </cell>
          <cell r="G214">
            <v>26</v>
          </cell>
          <cell r="H214">
            <v>20</v>
          </cell>
          <cell r="I214">
            <v>9</v>
          </cell>
          <cell r="J214">
            <v>54</v>
          </cell>
          <cell r="K214">
            <v>28</v>
          </cell>
          <cell r="L214">
            <v>2</v>
          </cell>
          <cell r="M214">
            <v>25</v>
          </cell>
          <cell r="N214">
            <v>0</v>
          </cell>
          <cell r="O214">
            <v>0</v>
          </cell>
        </row>
        <row r="215">
          <cell r="A215" t="str">
            <v>LORRAINE</v>
          </cell>
          <cell r="B215">
            <v>108</v>
          </cell>
          <cell r="C215">
            <v>187</v>
          </cell>
          <cell r="D215">
            <v>388</v>
          </cell>
          <cell r="E215">
            <v>223</v>
          </cell>
          <cell r="F215">
            <v>336</v>
          </cell>
          <cell r="G215">
            <v>142</v>
          </cell>
          <cell r="H215">
            <v>162</v>
          </cell>
          <cell r="I215">
            <v>55</v>
          </cell>
          <cell r="J215">
            <v>504</v>
          </cell>
          <cell r="K215">
            <v>207</v>
          </cell>
          <cell r="L215">
            <v>72</v>
          </cell>
          <cell r="M215">
            <v>165</v>
          </cell>
          <cell r="N215">
            <v>8</v>
          </cell>
          <cell r="O215">
            <v>2</v>
          </cell>
        </row>
        <row r="216">
          <cell r="A216" t="str">
            <v>LYON 1</v>
          </cell>
          <cell r="B216">
            <v>4</v>
          </cell>
          <cell r="C216">
            <v>43</v>
          </cell>
          <cell r="D216">
            <v>79</v>
          </cell>
          <cell r="E216">
            <v>37</v>
          </cell>
          <cell r="F216">
            <v>220</v>
          </cell>
          <cell r="G216">
            <v>119</v>
          </cell>
          <cell r="H216">
            <v>119</v>
          </cell>
          <cell r="I216">
            <v>43</v>
          </cell>
          <cell r="J216">
            <v>196</v>
          </cell>
          <cell r="K216">
            <v>229</v>
          </cell>
          <cell r="L216">
            <v>96</v>
          </cell>
          <cell r="M216">
            <v>120</v>
          </cell>
          <cell r="N216">
            <v>0</v>
          </cell>
          <cell r="O216">
            <v>10</v>
          </cell>
        </row>
        <row r="217">
          <cell r="A217" t="str">
            <v>LYON 2</v>
          </cell>
          <cell r="B217">
            <v>40</v>
          </cell>
          <cell r="C217">
            <v>85</v>
          </cell>
          <cell r="D217">
            <v>214</v>
          </cell>
          <cell r="E217">
            <v>215</v>
          </cell>
          <cell r="F217">
            <v>27</v>
          </cell>
          <cell r="G217">
            <v>1</v>
          </cell>
          <cell r="H217">
            <v>0</v>
          </cell>
          <cell r="I217">
            <v>0</v>
          </cell>
          <cell r="J217">
            <v>5</v>
          </cell>
          <cell r="K217">
            <v>1</v>
          </cell>
          <cell r="L217">
            <v>0</v>
          </cell>
          <cell r="M217">
            <v>50</v>
          </cell>
          <cell r="N217">
            <v>0</v>
          </cell>
          <cell r="O217">
            <v>0</v>
          </cell>
        </row>
        <row r="218">
          <cell r="A218" t="str">
            <v>LYON 3</v>
          </cell>
          <cell r="B218">
            <v>96</v>
          </cell>
          <cell r="C218">
            <v>90</v>
          </cell>
          <cell r="D218">
            <v>144</v>
          </cell>
          <cell r="E218">
            <v>56</v>
          </cell>
          <cell r="F218">
            <v>14</v>
          </cell>
          <cell r="G218">
            <v>0</v>
          </cell>
          <cell r="H218">
            <v>0</v>
          </cell>
          <cell r="I218">
            <v>0</v>
          </cell>
          <cell r="J218">
            <v>2</v>
          </cell>
          <cell r="K218">
            <v>0</v>
          </cell>
          <cell r="L218">
            <v>0</v>
          </cell>
          <cell r="M218">
            <v>33</v>
          </cell>
          <cell r="N218">
            <v>0</v>
          </cell>
          <cell r="O218">
            <v>0</v>
          </cell>
        </row>
        <row r="219">
          <cell r="A219" t="str">
            <v>LYON EC</v>
          </cell>
          <cell r="B219">
            <v>0</v>
          </cell>
          <cell r="C219">
            <v>1</v>
          </cell>
          <cell r="D219">
            <v>8</v>
          </cell>
          <cell r="E219">
            <v>2</v>
          </cell>
          <cell r="F219">
            <v>16</v>
          </cell>
          <cell r="G219">
            <v>12</v>
          </cell>
          <cell r="H219">
            <v>13</v>
          </cell>
          <cell r="I219">
            <v>0</v>
          </cell>
          <cell r="J219">
            <v>66</v>
          </cell>
          <cell r="K219">
            <v>0</v>
          </cell>
          <cell r="L219">
            <v>0</v>
          </cell>
          <cell r="M219">
            <v>3</v>
          </cell>
          <cell r="N219">
            <v>0</v>
          </cell>
          <cell r="O219">
            <v>0</v>
          </cell>
        </row>
        <row r="220">
          <cell r="A220" t="str">
            <v>LYON ENS</v>
          </cell>
          <cell r="B220">
            <v>1</v>
          </cell>
          <cell r="C220">
            <v>2</v>
          </cell>
          <cell r="D220">
            <v>57</v>
          </cell>
          <cell r="E220">
            <v>39</v>
          </cell>
          <cell r="F220">
            <v>37</v>
          </cell>
          <cell r="G220">
            <v>37</v>
          </cell>
          <cell r="H220">
            <v>10</v>
          </cell>
          <cell r="I220">
            <v>9</v>
          </cell>
          <cell r="J220">
            <v>2</v>
          </cell>
          <cell r="K220">
            <v>25</v>
          </cell>
          <cell r="L220">
            <v>0</v>
          </cell>
          <cell r="M220">
            <v>19</v>
          </cell>
          <cell r="N220">
            <v>0</v>
          </cell>
          <cell r="O220">
            <v>0</v>
          </cell>
        </row>
        <row r="221">
          <cell r="A221" t="str">
            <v>LYON ENSATT</v>
          </cell>
          <cell r="B221">
            <v>0</v>
          </cell>
          <cell r="C221">
            <v>1</v>
          </cell>
          <cell r="D221">
            <v>0</v>
          </cell>
          <cell r="E221">
            <v>4</v>
          </cell>
          <cell r="F221">
            <v>0</v>
          </cell>
          <cell r="G221">
            <v>1</v>
          </cell>
          <cell r="H221">
            <v>0</v>
          </cell>
          <cell r="I221">
            <v>0</v>
          </cell>
          <cell r="J221">
            <v>0</v>
          </cell>
          <cell r="K221">
            <v>0</v>
          </cell>
          <cell r="L221">
            <v>0</v>
          </cell>
          <cell r="M221">
            <v>0</v>
          </cell>
          <cell r="N221">
            <v>0</v>
          </cell>
          <cell r="O221">
            <v>0</v>
          </cell>
        </row>
        <row r="222">
          <cell r="A222" t="str">
            <v>LYON ENSSIB</v>
          </cell>
          <cell r="B222">
            <v>0</v>
          </cell>
          <cell r="C222">
            <v>0</v>
          </cell>
          <cell r="D222">
            <v>0</v>
          </cell>
          <cell r="E222">
            <v>1</v>
          </cell>
          <cell r="F222">
            <v>0</v>
          </cell>
          <cell r="G222">
            <v>0</v>
          </cell>
          <cell r="H222">
            <v>0</v>
          </cell>
          <cell r="I222">
            <v>0</v>
          </cell>
          <cell r="J222">
            <v>0</v>
          </cell>
          <cell r="K222">
            <v>0</v>
          </cell>
          <cell r="L222">
            <v>0</v>
          </cell>
          <cell r="M222">
            <v>7</v>
          </cell>
          <cell r="N222">
            <v>0</v>
          </cell>
          <cell r="O222">
            <v>0</v>
          </cell>
        </row>
        <row r="223">
          <cell r="A223" t="str">
            <v>LYON IEP</v>
          </cell>
          <cell r="B223">
            <v>19</v>
          </cell>
          <cell r="C223">
            <v>8</v>
          </cell>
          <cell r="D223">
            <v>6</v>
          </cell>
          <cell r="E223">
            <v>8</v>
          </cell>
          <cell r="F223">
            <v>0</v>
          </cell>
          <cell r="G223">
            <v>0</v>
          </cell>
          <cell r="H223">
            <v>0</v>
          </cell>
          <cell r="I223">
            <v>0</v>
          </cell>
          <cell r="J223">
            <v>0</v>
          </cell>
          <cell r="K223">
            <v>0</v>
          </cell>
          <cell r="L223">
            <v>0</v>
          </cell>
          <cell r="M223">
            <v>4</v>
          </cell>
          <cell r="N223">
            <v>0</v>
          </cell>
          <cell r="O223">
            <v>0</v>
          </cell>
        </row>
        <row r="224">
          <cell r="A224" t="str">
            <v>LYON INSA</v>
          </cell>
          <cell r="B224">
            <v>0</v>
          </cell>
          <cell r="C224">
            <v>3</v>
          </cell>
          <cell r="D224">
            <v>31</v>
          </cell>
          <cell r="E224">
            <v>7</v>
          </cell>
          <cell r="F224">
            <v>77</v>
          </cell>
          <cell r="G224">
            <v>42</v>
          </cell>
          <cell r="H224">
            <v>39</v>
          </cell>
          <cell r="I224">
            <v>0</v>
          </cell>
          <cell r="J224">
            <v>238</v>
          </cell>
          <cell r="K224">
            <v>20</v>
          </cell>
          <cell r="L224">
            <v>0</v>
          </cell>
          <cell r="M224">
            <v>19</v>
          </cell>
          <cell r="N224">
            <v>0</v>
          </cell>
          <cell r="O224">
            <v>0</v>
          </cell>
        </row>
        <row r="225">
          <cell r="A225" t="str">
            <v>MARNE-LA-VALLEE</v>
          </cell>
          <cell r="B225">
            <v>2</v>
          </cell>
          <cell r="C225">
            <v>49</v>
          </cell>
          <cell r="D225">
            <v>56</v>
          </cell>
          <cell r="E225">
            <v>55</v>
          </cell>
          <cell r="F225">
            <v>75</v>
          </cell>
          <cell r="G225">
            <v>20</v>
          </cell>
          <cell r="H225">
            <v>10</v>
          </cell>
          <cell r="I225">
            <v>11</v>
          </cell>
          <cell r="J225">
            <v>53</v>
          </cell>
          <cell r="K225">
            <v>0</v>
          </cell>
          <cell r="L225">
            <v>0</v>
          </cell>
          <cell r="M225">
            <v>21</v>
          </cell>
          <cell r="N225">
            <v>0</v>
          </cell>
          <cell r="O225">
            <v>0</v>
          </cell>
        </row>
        <row r="226">
          <cell r="A226" t="str">
            <v>METZ ENI</v>
          </cell>
          <cell r="B226">
            <v>0</v>
          </cell>
          <cell r="C226">
            <v>1</v>
          </cell>
          <cell r="D226">
            <v>5</v>
          </cell>
          <cell r="E226">
            <v>1</v>
          </cell>
          <cell r="F226">
            <v>3</v>
          </cell>
          <cell r="G226">
            <v>5</v>
          </cell>
          <cell r="H226">
            <v>3</v>
          </cell>
          <cell r="I226">
            <v>0</v>
          </cell>
          <cell r="J226">
            <v>43</v>
          </cell>
          <cell r="K226">
            <v>0</v>
          </cell>
          <cell r="L226">
            <v>0</v>
          </cell>
          <cell r="M226">
            <v>0</v>
          </cell>
          <cell r="N226">
            <v>0</v>
          </cell>
          <cell r="O226">
            <v>0</v>
          </cell>
        </row>
        <row r="227">
          <cell r="A227" t="str">
            <v>MONTPELLIER 1</v>
          </cell>
          <cell r="B227">
            <v>99</v>
          </cell>
          <cell r="C227">
            <v>77</v>
          </cell>
          <cell r="D227">
            <v>21</v>
          </cell>
          <cell r="E227">
            <v>1</v>
          </cell>
          <cell r="F227">
            <v>11</v>
          </cell>
          <cell r="G227">
            <v>0</v>
          </cell>
          <cell r="H227">
            <v>2</v>
          </cell>
          <cell r="I227">
            <v>0</v>
          </cell>
          <cell r="J227">
            <v>0</v>
          </cell>
          <cell r="K227">
            <v>13</v>
          </cell>
          <cell r="L227">
            <v>145</v>
          </cell>
          <cell r="M227">
            <v>73</v>
          </cell>
          <cell r="N227">
            <v>0</v>
          </cell>
          <cell r="O227">
            <v>0</v>
          </cell>
        </row>
        <row r="228">
          <cell r="A228" t="str">
            <v>MONTPELLIER 2</v>
          </cell>
          <cell r="B228">
            <v>5</v>
          </cell>
          <cell r="C228">
            <v>61</v>
          </cell>
          <cell r="D228">
            <v>67</v>
          </cell>
          <cell r="E228">
            <v>36</v>
          </cell>
          <cell r="F228">
            <v>169</v>
          </cell>
          <cell r="G228">
            <v>93</v>
          </cell>
          <cell r="H228">
            <v>112</v>
          </cell>
          <cell r="I228">
            <v>46</v>
          </cell>
          <cell r="J228">
            <v>184</v>
          </cell>
          <cell r="K228">
            <v>160</v>
          </cell>
          <cell r="L228">
            <v>0</v>
          </cell>
          <cell r="M228">
            <v>34</v>
          </cell>
          <cell r="N228">
            <v>0</v>
          </cell>
          <cell r="O228">
            <v>0</v>
          </cell>
        </row>
        <row r="229">
          <cell r="A229" t="str">
            <v>MONTPELLIER 3</v>
          </cell>
          <cell r="B229">
            <v>10</v>
          </cell>
          <cell r="C229">
            <v>21</v>
          </cell>
          <cell r="D229">
            <v>230</v>
          </cell>
          <cell r="E229">
            <v>177</v>
          </cell>
          <cell r="F229">
            <v>14</v>
          </cell>
          <cell r="G229">
            <v>0</v>
          </cell>
          <cell r="H229">
            <v>0</v>
          </cell>
          <cell r="I229">
            <v>0</v>
          </cell>
          <cell r="J229">
            <v>0</v>
          </cell>
          <cell r="K229">
            <v>8</v>
          </cell>
          <cell r="L229">
            <v>0</v>
          </cell>
          <cell r="M229">
            <v>29</v>
          </cell>
          <cell r="N229">
            <v>0</v>
          </cell>
          <cell r="O229">
            <v>0</v>
          </cell>
        </row>
        <row r="230">
          <cell r="A230" t="str">
            <v>MONTPELLIER ENSC</v>
          </cell>
          <cell r="B230">
            <v>0</v>
          </cell>
          <cell r="C230">
            <v>0</v>
          </cell>
          <cell r="D230">
            <v>5</v>
          </cell>
          <cell r="E230">
            <v>0</v>
          </cell>
          <cell r="F230">
            <v>0</v>
          </cell>
          <cell r="G230">
            <v>0</v>
          </cell>
          <cell r="H230">
            <v>29</v>
          </cell>
          <cell r="I230">
            <v>0</v>
          </cell>
          <cell r="J230">
            <v>4</v>
          </cell>
          <cell r="K230">
            <v>3</v>
          </cell>
          <cell r="L230">
            <v>0</v>
          </cell>
          <cell r="M230">
            <v>0</v>
          </cell>
          <cell r="N230">
            <v>0</v>
          </cell>
          <cell r="O230">
            <v>0</v>
          </cell>
        </row>
        <row r="231">
          <cell r="A231" t="str">
            <v>MULHOUSE</v>
          </cell>
          <cell r="B231">
            <v>22</v>
          </cell>
          <cell r="C231">
            <v>48</v>
          </cell>
          <cell r="D231">
            <v>74</v>
          </cell>
          <cell r="E231">
            <v>18</v>
          </cell>
          <cell r="F231">
            <v>44</v>
          </cell>
          <cell r="G231">
            <v>41</v>
          </cell>
          <cell r="H231">
            <v>49</v>
          </cell>
          <cell r="I231">
            <v>0</v>
          </cell>
          <cell r="J231">
            <v>105</v>
          </cell>
          <cell r="K231">
            <v>16</v>
          </cell>
          <cell r="L231">
            <v>0</v>
          </cell>
          <cell r="M231">
            <v>19</v>
          </cell>
          <cell r="N231">
            <v>0</v>
          </cell>
          <cell r="O231">
            <v>0</v>
          </cell>
        </row>
        <row r="232">
          <cell r="A232" t="str">
            <v>NANTES</v>
          </cell>
          <cell r="B232">
            <v>79</v>
          </cell>
          <cell r="C232">
            <v>102</v>
          </cell>
          <cell r="D232">
            <v>214</v>
          </cell>
          <cell r="E232">
            <v>165</v>
          </cell>
          <cell r="F232">
            <v>171</v>
          </cell>
          <cell r="G232">
            <v>64</v>
          </cell>
          <cell r="H232">
            <v>73</v>
          </cell>
          <cell r="I232">
            <v>20</v>
          </cell>
          <cell r="J232">
            <v>221</v>
          </cell>
          <cell r="K232">
            <v>78</v>
          </cell>
          <cell r="L232">
            <v>58</v>
          </cell>
          <cell r="M232">
            <v>105</v>
          </cell>
          <cell r="N232">
            <v>0</v>
          </cell>
          <cell r="O232">
            <v>0</v>
          </cell>
        </row>
        <row r="233">
          <cell r="A233" t="str">
            <v>NANTES EC</v>
          </cell>
          <cell r="B233">
            <v>0</v>
          </cell>
          <cell r="C233">
            <v>0</v>
          </cell>
          <cell r="D233">
            <v>7</v>
          </cell>
          <cell r="E233">
            <v>0</v>
          </cell>
          <cell r="F233">
            <v>12</v>
          </cell>
          <cell r="G233">
            <v>0</v>
          </cell>
          <cell r="H233">
            <v>2</v>
          </cell>
          <cell r="I233">
            <v>0</v>
          </cell>
          <cell r="J233">
            <v>83</v>
          </cell>
          <cell r="K233">
            <v>0</v>
          </cell>
          <cell r="L233">
            <v>0</v>
          </cell>
          <cell r="M233">
            <v>2</v>
          </cell>
          <cell r="N233">
            <v>0</v>
          </cell>
          <cell r="O233">
            <v>0</v>
          </cell>
        </row>
        <row r="234">
          <cell r="A234" t="str">
            <v>NICE</v>
          </cell>
          <cell r="B234">
            <v>76</v>
          </cell>
          <cell r="C234">
            <v>101</v>
          </cell>
          <cell r="D234">
            <v>187</v>
          </cell>
          <cell r="E234">
            <v>127</v>
          </cell>
          <cell r="F234">
            <v>187</v>
          </cell>
          <cell r="G234">
            <v>50</v>
          </cell>
          <cell r="H234">
            <v>39</v>
          </cell>
          <cell r="I234">
            <v>36</v>
          </cell>
          <cell r="J234">
            <v>76</v>
          </cell>
          <cell r="K234">
            <v>70</v>
          </cell>
          <cell r="L234">
            <v>0</v>
          </cell>
          <cell r="M234">
            <v>105</v>
          </cell>
          <cell r="N234">
            <v>0</v>
          </cell>
          <cell r="O234">
            <v>0</v>
          </cell>
        </row>
        <row r="235">
          <cell r="A235" t="str">
            <v>NICE OBS.</v>
          </cell>
          <cell r="B235">
            <v>0</v>
          </cell>
          <cell r="C235">
            <v>0</v>
          </cell>
          <cell r="D235">
            <v>0</v>
          </cell>
          <cell r="E235">
            <v>0</v>
          </cell>
          <cell r="F235">
            <v>0</v>
          </cell>
          <cell r="G235">
            <v>0</v>
          </cell>
          <cell r="H235">
            <v>0</v>
          </cell>
          <cell r="I235">
            <v>0</v>
          </cell>
          <cell r="J235">
            <v>0</v>
          </cell>
          <cell r="K235">
            <v>0</v>
          </cell>
          <cell r="L235">
            <v>0</v>
          </cell>
          <cell r="M235">
            <v>0</v>
          </cell>
          <cell r="N235">
            <v>0</v>
          </cell>
          <cell r="O235">
            <v>34</v>
          </cell>
        </row>
        <row r="236">
          <cell r="A236" t="str">
            <v>NIMES</v>
          </cell>
          <cell r="B236">
            <v>5</v>
          </cell>
          <cell r="C236">
            <v>2</v>
          </cell>
          <cell r="D236">
            <v>10</v>
          </cell>
          <cell r="E236">
            <v>16</v>
          </cell>
          <cell r="F236">
            <v>6</v>
          </cell>
          <cell r="G236">
            <v>2</v>
          </cell>
          <cell r="H236">
            <v>1</v>
          </cell>
          <cell r="I236">
            <v>3</v>
          </cell>
          <cell r="J236">
            <v>3</v>
          </cell>
          <cell r="K236">
            <v>6</v>
          </cell>
          <cell r="L236">
            <v>0</v>
          </cell>
          <cell r="M236">
            <v>1</v>
          </cell>
          <cell r="N236">
            <v>0</v>
          </cell>
          <cell r="O236">
            <v>0</v>
          </cell>
        </row>
        <row r="237">
          <cell r="A237" t="str">
            <v>NOISYLEGD ENSLL</v>
          </cell>
          <cell r="B237">
            <v>0</v>
          </cell>
          <cell r="C237">
            <v>0</v>
          </cell>
          <cell r="D237">
            <v>0</v>
          </cell>
          <cell r="E237">
            <v>9</v>
          </cell>
          <cell r="F237">
            <v>0</v>
          </cell>
          <cell r="G237">
            <v>0</v>
          </cell>
          <cell r="H237">
            <v>0</v>
          </cell>
          <cell r="I237">
            <v>0</v>
          </cell>
          <cell r="J237">
            <v>0</v>
          </cell>
          <cell r="K237">
            <v>0</v>
          </cell>
          <cell r="L237">
            <v>0</v>
          </cell>
          <cell r="M237">
            <v>1</v>
          </cell>
          <cell r="N237">
            <v>0</v>
          </cell>
          <cell r="O237">
            <v>0</v>
          </cell>
        </row>
        <row r="238">
          <cell r="A238" t="str">
            <v>NOUVELLE CALEDONIE</v>
          </cell>
          <cell r="B238">
            <v>7</v>
          </cell>
          <cell r="C238">
            <v>6</v>
          </cell>
          <cell r="D238">
            <v>20</v>
          </cell>
          <cell r="E238">
            <v>11</v>
          </cell>
          <cell r="F238">
            <v>13</v>
          </cell>
          <cell r="G238">
            <v>4</v>
          </cell>
          <cell r="H238">
            <v>4</v>
          </cell>
          <cell r="I238">
            <v>2</v>
          </cell>
          <cell r="J238">
            <v>1</v>
          </cell>
          <cell r="K238">
            <v>9</v>
          </cell>
          <cell r="L238">
            <v>0</v>
          </cell>
          <cell r="M238">
            <v>8</v>
          </cell>
          <cell r="N238">
            <v>0</v>
          </cell>
          <cell r="O238">
            <v>0</v>
          </cell>
        </row>
        <row r="239">
          <cell r="A239" t="str">
            <v>ORLEANS</v>
          </cell>
          <cell r="B239">
            <v>49</v>
          </cell>
          <cell r="C239">
            <v>88</v>
          </cell>
          <cell r="D239">
            <v>149</v>
          </cell>
          <cell r="E239">
            <v>73</v>
          </cell>
          <cell r="F239">
            <v>120</v>
          </cell>
          <cell r="G239">
            <v>43</v>
          </cell>
          <cell r="H239">
            <v>56</v>
          </cell>
          <cell r="I239">
            <v>28</v>
          </cell>
          <cell r="J239">
            <v>170</v>
          </cell>
          <cell r="K239">
            <v>53</v>
          </cell>
          <cell r="L239">
            <v>0</v>
          </cell>
          <cell r="M239">
            <v>55</v>
          </cell>
          <cell r="N239">
            <v>0</v>
          </cell>
          <cell r="O239">
            <v>0</v>
          </cell>
        </row>
        <row r="240">
          <cell r="A240" t="str">
            <v>PARIS  1</v>
          </cell>
          <cell r="B240">
            <v>174</v>
          </cell>
          <cell r="C240">
            <v>173</v>
          </cell>
          <cell r="D240">
            <v>59</v>
          </cell>
          <cell r="E240">
            <v>345</v>
          </cell>
          <cell r="F240">
            <v>38</v>
          </cell>
          <cell r="G240">
            <v>0</v>
          </cell>
          <cell r="H240">
            <v>0</v>
          </cell>
          <cell r="I240">
            <v>0</v>
          </cell>
          <cell r="J240">
            <v>0</v>
          </cell>
          <cell r="K240">
            <v>1</v>
          </cell>
          <cell r="L240">
            <v>0</v>
          </cell>
          <cell r="M240">
            <v>40</v>
          </cell>
          <cell r="N240">
            <v>0</v>
          </cell>
          <cell r="O240">
            <v>0</v>
          </cell>
        </row>
        <row r="241">
          <cell r="A241" t="str">
            <v>PARIS  2</v>
          </cell>
          <cell r="B241">
            <v>162</v>
          </cell>
          <cell r="C241">
            <v>54</v>
          </cell>
          <cell r="D241">
            <v>32</v>
          </cell>
          <cell r="E241">
            <v>3</v>
          </cell>
          <cell r="F241">
            <v>21</v>
          </cell>
          <cell r="G241">
            <v>1</v>
          </cell>
          <cell r="H241">
            <v>0</v>
          </cell>
          <cell r="I241">
            <v>0</v>
          </cell>
          <cell r="J241">
            <v>0</v>
          </cell>
          <cell r="K241">
            <v>0</v>
          </cell>
          <cell r="L241">
            <v>0</v>
          </cell>
          <cell r="M241">
            <v>26</v>
          </cell>
          <cell r="N241">
            <v>0</v>
          </cell>
          <cell r="O241">
            <v>0</v>
          </cell>
        </row>
        <row r="242">
          <cell r="A242" t="str">
            <v>PARIS  3</v>
          </cell>
          <cell r="B242">
            <v>7</v>
          </cell>
          <cell r="C242">
            <v>9</v>
          </cell>
          <cell r="D242">
            <v>354</v>
          </cell>
          <cell r="E242">
            <v>62</v>
          </cell>
          <cell r="F242">
            <v>2</v>
          </cell>
          <cell r="G242">
            <v>1</v>
          </cell>
          <cell r="H242">
            <v>0</v>
          </cell>
          <cell r="I242">
            <v>0</v>
          </cell>
          <cell r="J242">
            <v>0</v>
          </cell>
          <cell r="K242">
            <v>0</v>
          </cell>
          <cell r="L242">
            <v>0</v>
          </cell>
          <cell r="M242">
            <v>24</v>
          </cell>
          <cell r="N242">
            <v>0</v>
          </cell>
          <cell r="O242">
            <v>0</v>
          </cell>
        </row>
        <row r="243">
          <cell r="A243" t="str">
            <v>PARIS  4</v>
          </cell>
          <cell r="B243">
            <v>1</v>
          </cell>
          <cell r="C243">
            <v>6</v>
          </cell>
          <cell r="D243">
            <v>397</v>
          </cell>
          <cell r="E243">
            <v>256</v>
          </cell>
          <cell r="F243">
            <v>24</v>
          </cell>
          <cell r="G243">
            <v>6</v>
          </cell>
          <cell r="H243">
            <v>2</v>
          </cell>
          <cell r="I243">
            <v>0</v>
          </cell>
          <cell r="J243">
            <v>3</v>
          </cell>
          <cell r="K243">
            <v>8</v>
          </cell>
          <cell r="L243">
            <v>0</v>
          </cell>
          <cell r="M243">
            <v>51</v>
          </cell>
          <cell r="N243">
            <v>0</v>
          </cell>
          <cell r="O243">
            <v>0</v>
          </cell>
        </row>
        <row r="244">
          <cell r="A244" t="str">
            <v>PARIS  5</v>
          </cell>
          <cell r="B244">
            <v>68</v>
          </cell>
          <cell r="C244">
            <v>53</v>
          </cell>
          <cell r="D244">
            <v>70</v>
          </cell>
          <cell r="E244">
            <v>148</v>
          </cell>
          <cell r="F244">
            <v>90</v>
          </cell>
          <cell r="G244">
            <v>14</v>
          </cell>
          <cell r="H244">
            <v>15</v>
          </cell>
          <cell r="I244">
            <v>0</v>
          </cell>
          <cell r="J244">
            <v>0</v>
          </cell>
          <cell r="K244">
            <v>40</v>
          </cell>
          <cell r="L244">
            <v>189</v>
          </cell>
          <cell r="M244">
            <v>90</v>
          </cell>
          <cell r="N244">
            <v>0</v>
          </cell>
          <cell r="O244">
            <v>0</v>
          </cell>
        </row>
        <row r="245">
          <cell r="A245" t="str">
            <v>PARIS  6</v>
          </cell>
          <cell r="B245">
            <v>0</v>
          </cell>
          <cell r="C245">
            <v>6</v>
          </cell>
          <cell r="D245">
            <v>46</v>
          </cell>
          <cell r="E245">
            <v>2</v>
          </cell>
          <cell r="F245">
            <v>316</v>
          </cell>
          <cell r="G245">
            <v>191</v>
          </cell>
          <cell r="H245">
            <v>226</v>
          </cell>
          <cell r="I245">
            <v>125</v>
          </cell>
          <cell r="J245">
            <v>153</v>
          </cell>
          <cell r="K245">
            <v>363</v>
          </cell>
          <cell r="L245">
            <v>0</v>
          </cell>
          <cell r="M245">
            <v>16</v>
          </cell>
          <cell r="N245">
            <v>0</v>
          </cell>
          <cell r="O245">
            <v>13</v>
          </cell>
        </row>
        <row r="246">
          <cell r="A246" t="str">
            <v>PARIS  7</v>
          </cell>
          <cell r="B246">
            <v>5</v>
          </cell>
          <cell r="C246">
            <v>14</v>
          </cell>
          <cell r="D246">
            <v>207</v>
          </cell>
          <cell r="E246">
            <v>135</v>
          </cell>
          <cell r="F246">
            <v>178</v>
          </cell>
          <cell r="G246">
            <v>105</v>
          </cell>
          <cell r="H246">
            <v>62</v>
          </cell>
          <cell r="I246">
            <v>56</v>
          </cell>
          <cell r="J246">
            <v>18</v>
          </cell>
          <cell r="K246">
            <v>174</v>
          </cell>
          <cell r="L246">
            <v>1</v>
          </cell>
          <cell r="M246">
            <v>19</v>
          </cell>
          <cell r="N246">
            <v>0</v>
          </cell>
          <cell r="O246">
            <v>0</v>
          </cell>
        </row>
        <row r="247">
          <cell r="A247" t="str">
            <v>PARIS  8</v>
          </cell>
          <cell r="B247">
            <v>47</v>
          </cell>
          <cell r="C247">
            <v>53</v>
          </cell>
          <cell r="D247">
            <v>187</v>
          </cell>
          <cell r="E247">
            <v>295</v>
          </cell>
          <cell r="F247">
            <v>51</v>
          </cell>
          <cell r="G247">
            <v>0</v>
          </cell>
          <cell r="H247">
            <v>0</v>
          </cell>
          <cell r="I247">
            <v>0</v>
          </cell>
          <cell r="J247">
            <v>17</v>
          </cell>
          <cell r="K247">
            <v>1</v>
          </cell>
          <cell r="L247">
            <v>0</v>
          </cell>
          <cell r="M247">
            <v>76</v>
          </cell>
          <cell r="N247">
            <v>0</v>
          </cell>
          <cell r="O247">
            <v>0</v>
          </cell>
        </row>
        <row r="248">
          <cell r="A248" t="str">
            <v>PARIS  DAUPHINE</v>
          </cell>
          <cell r="B248">
            <v>32</v>
          </cell>
          <cell r="C248">
            <v>138</v>
          </cell>
          <cell r="D248">
            <v>34</v>
          </cell>
          <cell r="E248">
            <v>23</v>
          </cell>
          <cell r="F248">
            <v>88</v>
          </cell>
          <cell r="G248">
            <v>0</v>
          </cell>
          <cell r="H248">
            <v>0</v>
          </cell>
          <cell r="I248">
            <v>0</v>
          </cell>
          <cell r="J248">
            <v>1</v>
          </cell>
          <cell r="K248">
            <v>0</v>
          </cell>
          <cell r="L248">
            <v>0</v>
          </cell>
          <cell r="M248">
            <v>9</v>
          </cell>
          <cell r="N248">
            <v>0</v>
          </cell>
          <cell r="O248">
            <v>0</v>
          </cell>
        </row>
        <row r="249">
          <cell r="A249" t="str">
            <v>PARIS 10</v>
          </cell>
          <cell r="B249">
            <v>117</v>
          </cell>
          <cell r="C249">
            <v>92</v>
          </cell>
          <cell r="D249">
            <v>262</v>
          </cell>
          <cell r="E249">
            <v>236</v>
          </cell>
          <cell r="F249">
            <v>49</v>
          </cell>
          <cell r="G249">
            <v>5</v>
          </cell>
          <cell r="H249">
            <v>0</v>
          </cell>
          <cell r="I249">
            <v>0</v>
          </cell>
          <cell r="J249">
            <v>56</v>
          </cell>
          <cell r="K249">
            <v>12</v>
          </cell>
          <cell r="L249">
            <v>0</v>
          </cell>
          <cell r="M249">
            <v>95</v>
          </cell>
          <cell r="N249">
            <v>0</v>
          </cell>
          <cell r="O249">
            <v>0</v>
          </cell>
        </row>
        <row r="250">
          <cell r="A250" t="str">
            <v>PARIS 11</v>
          </cell>
          <cell r="B250">
            <v>62</v>
          </cell>
          <cell r="C250">
            <v>76</v>
          </cell>
          <cell r="D250">
            <v>76</v>
          </cell>
          <cell r="E250">
            <v>9</v>
          </cell>
          <cell r="F250">
            <v>222</v>
          </cell>
          <cell r="G250">
            <v>177</v>
          </cell>
          <cell r="H250">
            <v>134</v>
          </cell>
          <cell r="I250">
            <v>49</v>
          </cell>
          <cell r="J250">
            <v>165</v>
          </cell>
          <cell r="K250">
            <v>180</v>
          </cell>
          <cell r="L250">
            <v>171</v>
          </cell>
          <cell r="M250">
            <v>76</v>
          </cell>
          <cell r="N250">
            <v>0</v>
          </cell>
          <cell r="O250">
            <v>6</v>
          </cell>
        </row>
        <row r="251">
          <cell r="A251" t="str">
            <v>PARIS 12</v>
          </cell>
          <cell r="B251">
            <v>73</v>
          </cell>
          <cell r="C251">
            <v>107</v>
          </cell>
          <cell r="D251">
            <v>190</v>
          </cell>
          <cell r="E251">
            <v>151</v>
          </cell>
          <cell r="F251">
            <v>116</v>
          </cell>
          <cell r="G251">
            <v>35</v>
          </cell>
          <cell r="H251">
            <v>33</v>
          </cell>
          <cell r="I251">
            <v>18</v>
          </cell>
          <cell r="J251">
            <v>125</v>
          </cell>
          <cell r="K251">
            <v>70</v>
          </cell>
          <cell r="L251">
            <v>1</v>
          </cell>
          <cell r="M251">
            <v>105</v>
          </cell>
          <cell r="N251">
            <v>0</v>
          </cell>
          <cell r="O251">
            <v>0</v>
          </cell>
        </row>
        <row r="252">
          <cell r="A252" t="str">
            <v>PARIS 13</v>
          </cell>
          <cell r="B252">
            <v>58</v>
          </cell>
          <cell r="C252">
            <v>90</v>
          </cell>
          <cell r="D252">
            <v>114</v>
          </cell>
          <cell r="E252">
            <v>64</v>
          </cell>
          <cell r="F252">
            <v>152</v>
          </cell>
          <cell r="G252">
            <v>59</v>
          </cell>
          <cell r="H252">
            <v>36</v>
          </cell>
          <cell r="I252">
            <v>0</v>
          </cell>
          <cell r="J252">
            <v>83</v>
          </cell>
          <cell r="K252">
            <v>27</v>
          </cell>
          <cell r="L252">
            <v>3</v>
          </cell>
          <cell r="M252">
            <v>69</v>
          </cell>
          <cell r="N252">
            <v>0</v>
          </cell>
          <cell r="O252">
            <v>0</v>
          </cell>
        </row>
        <row r="253">
          <cell r="A253" t="str">
            <v>PARIS CNAM</v>
          </cell>
          <cell r="B253">
            <v>7</v>
          </cell>
          <cell r="C253">
            <v>56</v>
          </cell>
          <cell r="D253">
            <v>14</v>
          </cell>
          <cell r="E253">
            <v>34</v>
          </cell>
          <cell r="F253">
            <v>73</v>
          </cell>
          <cell r="G253">
            <v>22</v>
          </cell>
          <cell r="H253">
            <v>15</v>
          </cell>
          <cell r="I253">
            <v>4</v>
          </cell>
          <cell r="J253">
            <v>69</v>
          </cell>
          <cell r="K253">
            <v>20</v>
          </cell>
          <cell r="L253">
            <v>2</v>
          </cell>
          <cell r="M253">
            <v>13</v>
          </cell>
          <cell r="N253">
            <v>0</v>
          </cell>
          <cell r="O253">
            <v>63</v>
          </cell>
        </row>
        <row r="254">
          <cell r="A254" t="str">
            <v>PARIS COL.DE FRANCE</v>
          </cell>
          <cell r="B254">
            <v>0</v>
          </cell>
          <cell r="C254">
            <v>0</v>
          </cell>
          <cell r="D254">
            <v>8</v>
          </cell>
          <cell r="E254">
            <v>8</v>
          </cell>
          <cell r="F254">
            <v>0</v>
          </cell>
          <cell r="G254">
            <v>1</v>
          </cell>
          <cell r="H254">
            <v>1</v>
          </cell>
          <cell r="I254">
            <v>1</v>
          </cell>
          <cell r="J254">
            <v>0</v>
          </cell>
          <cell r="K254">
            <v>4</v>
          </cell>
          <cell r="L254">
            <v>0</v>
          </cell>
          <cell r="M254">
            <v>0</v>
          </cell>
          <cell r="N254">
            <v>0</v>
          </cell>
          <cell r="O254">
            <v>52</v>
          </cell>
        </row>
        <row r="255">
          <cell r="A255" t="str">
            <v>PARIS EC. NAT. CHARTES</v>
          </cell>
          <cell r="B255">
            <v>0</v>
          </cell>
          <cell r="C255">
            <v>0</v>
          </cell>
          <cell r="D255">
            <v>0</v>
          </cell>
          <cell r="E255">
            <v>0</v>
          </cell>
          <cell r="F255">
            <v>0</v>
          </cell>
          <cell r="G255">
            <v>0</v>
          </cell>
          <cell r="H255">
            <v>0</v>
          </cell>
          <cell r="I255">
            <v>0</v>
          </cell>
          <cell r="J255">
            <v>0</v>
          </cell>
          <cell r="K255">
            <v>0</v>
          </cell>
          <cell r="L255">
            <v>0</v>
          </cell>
          <cell r="M255">
            <v>0</v>
          </cell>
          <cell r="N255">
            <v>0</v>
          </cell>
          <cell r="O255">
            <v>14</v>
          </cell>
        </row>
        <row r="256">
          <cell r="A256" t="str">
            <v>PARIS EC</v>
          </cell>
          <cell r="B256">
            <v>0</v>
          </cell>
          <cell r="C256">
            <v>2</v>
          </cell>
          <cell r="D256">
            <v>2</v>
          </cell>
          <cell r="E256">
            <v>0</v>
          </cell>
          <cell r="F256">
            <v>6</v>
          </cell>
          <cell r="G256">
            <v>6</v>
          </cell>
          <cell r="H256">
            <v>3</v>
          </cell>
          <cell r="I256">
            <v>0</v>
          </cell>
          <cell r="J256">
            <v>16</v>
          </cell>
          <cell r="K256">
            <v>0</v>
          </cell>
          <cell r="L256">
            <v>0</v>
          </cell>
          <cell r="M256">
            <v>4</v>
          </cell>
          <cell r="N256">
            <v>0</v>
          </cell>
          <cell r="O256">
            <v>30</v>
          </cell>
        </row>
        <row r="257">
          <cell r="A257" t="str">
            <v>PARIS EFEO</v>
          </cell>
          <cell r="B257">
            <v>0</v>
          </cell>
          <cell r="C257">
            <v>0</v>
          </cell>
          <cell r="D257">
            <v>0</v>
          </cell>
          <cell r="E257">
            <v>0</v>
          </cell>
          <cell r="F257">
            <v>0</v>
          </cell>
          <cell r="G257">
            <v>0</v>
          </cell>
          <cell r="H257">
            <v>0</v>
          </cell>
          <cell r="I257">
            <v>0</v>
          </cell>
          <cell r="J257">
            <v>0</v>
          </cell>
          <cell r="K257">
            <v>0</v>
          </cell>
          <cell r="L257">
            <v>0</v>
          </cell>
          <cell r="M257">
            <v>0</v>
          </cell>
          <cell r="N257">
            <v>0</v>
          </cell>
          <cell r="O257">
            <v>37</v>
          </cell>
        </row>
        <row r="258">
          <cell r="A258" t="str">
            <v>PARIS EHESS</v>
          </cell>
          <cell r="B258">
            <v>0</v>
          </cell>
          <cell r="C258">
            <v>1</v>
          </cell>
          <cell r="D258">
            <v>4</v>
          </cell>
          <cell r="E258">
            <v>12</v>
          </cell>
          <cell r="F258">
            <v>0</v>
          </cell>
          <cell r="G258">
            <v>0</v>
          </cell>
          <cell r="H258">
            <v>0</v>
          </cell>
          <cell r="I258">
            <v>0</v>
          </cell>
          <cell r="J258">
            <v>0</v>
          </cell>
          <cell r="K258">
            <v>0</v>
          </cell>
          <cell r="L258">
            <v>0</v>
          </cell>
          <cell r="M258">
            <v>0</v>
          </cell>
          <cell r="N258">
            <v>0</v>
          </cell>
          <cell r="O258">
            <v>195</v>
          </cell>
        </row>
        <row r="259">
          <cell r="A259" t="str">
            <v>PARIS ENS</v>
          </cell>
          <cell r="B259">
            <v>2</v>
          </cell>
          <cell r="C259">
            <v>6</v>
          </cell>
          <cell r="D259">
            <v>31</v>
          </cell>
          <cell r="E259">
            <v>33</v>
          </cell>
          <cell r="F259">
            <v>20</v>
          </cell>
          <cell r="G259">
            <v>32</v>
          </cell>
          <cell r="H259">
            <v>6</v>
          </cell>
          <cell r="I259">
            <v>7</v>
          </cell>
          <cell r="J259">
            <v>3</v>
          </cell>
          <cell r="K259">
            <v>19</v>
          </cell>
          <cell r="L259">
            <v>0</v>
          </cell>
          <cell r="M259">
            <v>4</v>
          </cell>
          <cell r="N259">
            <v>0</v>
          </cell>
          <cell r="O259">
            <v>3</v>
          </cell>
        </row>
        <row r="260">
          <cell r="A260" t="str">
            <v>PARIS ENSC</v>
          </cell>
          <cell r="B260">
            <v>0</v>
          </cell>
          <cell r="C260">
            <v>2</v>
          </cell>
          <cell r="D260">
            <v>1</v>
          </cell>
          <cell r="E260">
            <v>0</v>
          </cell>
          <cell r="F260">
            <v>0</v>
          </cell>
          <cell r="G260">
            <v>1</v>
          </cell>
          <cell r="H260">
            <v>32</v>
          </cell>
          <cell r="I260">
            <v>0</v>
          </cell>
          <cell r="J260">
            <v>12</v>
          </cell>
          <cell r="K260">
            <v>1</v>
          </cell>
          <cell r="L260">
            <v>0</v>
          </cell>
          <cell r="M260">
            <v>0</v>
          </cell>
          <cell r="N260">
            <v>0</v>
          </cell>
          <cell r="O260">
            <v>0</v>
          </cell>
        </row>
        <row r="261">
          <cell r="A261" t="str">
            <v>PARIS ENSAM</v>
          </cell>
          <cell r="B261">
            <v>0</v>
          </cell>
          <cell r="C261">
            <v>10</v>
          </cell>
          <cell r="D261">
            <v>16</v>
          </cell>
          <cell r="E261">
            <v>2</v>
          </cell>
          <cell r="F261">
            <v>28</v>
          </cell>
          <cell r="G261">
            <v>4</v>
          </cell>
          <cell r="H261">
            <v>27</v>
          </cell>
          <cell r="I261">
            <v>0</v>
          </cell>
          <cell r="J261">
            <v>267</v>
          </cell>
          <cell r="K261">
            <v>0</v>
          </cell>
          <cell r="L261">
            <v>0</v>
          </cell>
          <cell r="M261">
            <v>5</v>
          </cell>
          <cell r="N261">
            <v>0</v>
          </cell>
          <cell r="O261">
            <v>0</v>
          </cell>
        </row>
        <row r="262">
          <cell r="A262" t="str">
            <v>PARIS EPHE</v>
          </cell>
          <cell r="B262">
            <v>0</v>
          </cell>
          <cell r="C262">
            <v>2</v>
          </cell>
          <cell r="D262">
            <v>2</v>
          </cell>
          <cell r="E262">
            <v>7</v>
          </cell>
          <cell r="F262">
            <v>0</v>
          </cell>
          <cell r="G262">
            <v>0</v>
          </cell>
          <cell r="H262">
            <v>0</v>
          </cell>
          <cell r="I262">
            <v>0</v>
          </cell>
          <cell r="J262">
            <v>0</v>
          </cell>
          <cell r="K262">
            <v>1</v>
          </cell>
          <cell r="L262">
            <v>0</v>
          </cell>
          <cell r="M262">
            <v>0</v>
          </cell>
          <cell r="N262">
            <v>0</v>
          </cell>
          <cell r="O262">
            <v>186</v>
          </cell>
        </row>
        <row r="263">
          <cell r="A263" t="str">
            <v>PARIS IAE</v>
          </cell>
          <cell r="B263">
            <v>0</v>
          </cell>
          <cell r="C263">
            <v>24</v>
          </cell>
          <cell r="D263">
            <v>0</v>
          </cell>
          <cell r="E263">
            <v>0</v>
          </cell>
          <cell r="F263">
            <v>0</v>
          </cell>
          <cell r="G263">
            <v>0</v>
          </cell>
          <cell r="H263">
            <v>0</v>
          </cell>
          <cell r="I263">
            <v>0</v>
          </cell>
          <cell r="J263">
            <v>0</v>
          </cell>
          <cell r="K263">
            <v>0</v>
          </cell>
          <cell r="L263">
            <v>0</v>
          </cell>
          <cell r="M263">
            <v>0</v>
          </cell>
          <cell r="N263">
            <v>0</v>
          </cell>
          <cell r="O263">
            <v>0</v>
          </cell>
        </row>
        <row r="264">
          <cell r="A264" t="str">
            <v>PARIS IEP</v>
          </cell>
          <cell r="B264">
            <v>21</v>
          </cell>
          <cell r="C264">
            <v>13</v>
          </cell>
          <cell r="D264">
            <v>8</v>
          </cell>
          <cell r="E264">
            <v>31</v>
          </cell>
          <cell r="F264">
            <v>1</v>
          </cell>
          <cell r="G264">
            <v>0</v>
          </cell>
          <cell r="H264">
            <v>0</v>
          </cell>
          <cell r="I264">
            <v>0</v>
          </cell>
          <cell r="J264">
            <v>0</v>
          </cell>
          <cell r="K264">
            <v>0</v>
          </cell>
          <cell r="L264">
            <v>0</v>
          </cell>
          <cell r="M264">
            <v>0</v>
          </cell>
          <cell r="N264">
            <v>0</v>
          </cell>
          <cell r="O264">
            <v>0</v>
          </cell>
        </row>
        <row r="265">
          <cell r="A265" t="str">
            <v>PARIS INALCO</v>
          </cell>
          <cell r="B265">
            <v>0</v>
          </cell>
          <cell r="C265">
            <v>2</v>
          </cell>
          <cell r="D265">
            <v>187</v>
          </cell>
          <cell r="E265">
            <v>32</v>
          </cell>
          <cell r="F265">
            <v>2</v>
          </cell>
          <cell r="G265">
            <v>0</v>
          </cell>
          <cell r="H265">
            <v>0</v>
          </cell>
          <cell r="I265">
            <v>0</v>
          </cell>
          <cell r="J265">
            <v>0</v>
          </cell>
          <cell r="K265">
            <v>0</v>
          </cell>
          <cell r="L265">
            <v>0</v>
          </cell>
          <cell r="M265">
            <v>0</v>
          </cell>
          <cell r="N265">
            <v>0</v>
          </cell>
          <cell r="O265">
            <v>0</v>
          </cell>
        </row>
        <row r="266">
          <cell r="A266" t="str">
            <v>PARIS INST.DE FRANCE</v>
          </cell>
          <cell r="B266">
            <v>0</v>
          </cell>
          <cell r="C266">
            <v>0</v>
          </cell>
          <cell r="D266">
            <v>10</v>
          </cell>
          <cell r="E266">
            <v>3</v>
          </cell>
          <cell r="F266">
            <v>0</v>
          </cell>
          <cell r="G266">
            <v>0</v>
          </cell>
          <cell r="H266">
            <v>0</v>
          </cell>
          <cell r="I266">
            <v>0</v>
          </cell>
          <cell r="J266">
            <v>0</v>
          </cell>
          <cell r="K266">
            <v>1</v>
          </cell>
          <cell r="L266">
            <v>0</v>
          </cell>
          <cell r="M266">
            <v>0</v>
          </cell>
          <cell r="N266">
            <v>0</v>
          </cell>
          <cell r="O266">
            <v>0</v>
          </cell>
        </row>
        <row r="267">
          <cell r="A267" t="str">
            <v>PARIS IPG</v>
          </cell>
          <cell r="B267">
            <v>0</v>
          </cell>
          <cell r="C267">
            <v>0</v>
          </cell>
          <cell r="D267">
            <v>0</v>
          </cell>
          <cell r="E267">
            <v>0</v>
          </cell>
          <cell r="F267">
            <v>0</v>
          </cell>
          <cell r="G267">
            <v>0</v>
          </cell>
          <cell r="H267">
            <v>0</v>
          </cell>
          <cell r="I267">
            <v>8</v>
          </cell>
          <cell r="J267">
            <v>0</v>
          </cell>
          <cell r="K267">
            <v>0</v>
          </cell>
          <cell r="L267">
            <v>0</v>
          </cell>
          <cell r="M267">
            <v>0</v>
          </cell>
          <cell r="N267">
            <v>0</v>
          </cell>
          <cell r="O267">
            <v>40</v>
          </cell>
        </row>
        <row r="268">
          <cell r="A268" t="str">
            <v>PARIS ISM</v>
          </cell>
          <cell r="B268">
            <v>0</v>
          </cell>
          <cell r="C268">
            <v>0</v>
          </cell>
          <cell r="D268">
            <v>1</v>
          </cell>
          <cell r="E268">
            <v>0</v>
          </cell>
          <cell r="F268">
            <v>5</v>
          </cell>
          <cell r="G268">
            <v>2</v>
          </cell>
          <cell r="H268">
            <v>0</v>
          </cell>
          <cell r="I268">
            <v>0</v>
          </cell>
          <cell r="J268">
            <v>42</v>
          </cell>
          <cell r="K268">
            <v>0</v>
          </cell>
          <cell r="L268">
            <v>0</v>
          </cell>
          <cell r="M268">
            <v>0</v>
          </cell>
          <cell r="N268">
            <v>0</v>
          </cell>
          <cell r="O268">
            <v>0</v>
          </cell>
        </row>
        <row r="269">
          <cell r="A269" t="str">
            <v>PARIS MUSEUM</v>
          </cell>
          <cell r="B269">
            <v>0</v>
          </cell>
          <cell r="C269">
            <v>0</v>
          </cell>
          <cell r="D269">
            <v>2</v>
          </cell>
          <cell r="E269">
            <v>2</v>
          </cell>
          <cell r="F269">
            <v>0</v>
          </cell>
          <cell r="G269">
            <v>0</v>
          </cell>
          <cell r="H269">
            <v>0</v>
          </cell>
          <cell r="I269">
            <v>1</v>
          </cell>
          <cell r="J269">
            <v>0</v>
          </cell>
          <cell r="K269">
            <v>12</v>
          </cell>
          <cell r="L269">
            <v>0</v>
          </cell>
          <cell r="M269">
            <v>3</v>
          </cell>
          <cell r="N269">
            <v>0</v>
          </cell>
          <cell r="O269">
            <v>224</v>
          </cell>
        </row>
        <row r="270">
          <cell r="A270" t="str">
            <v>PARIS OBSERVATOIRE</v>
          </cell>
          <cell r="B270">
            <v>0</v>
          </cell>
          <cell r="C270">
            <v>0</v>
          </cell>
          <cell r="D270">
            <v>0</v>
          </cell>
          <cell r="E270">
            <v>0</v>
          </cell>
          <cell r="F270">
            <v>0</v>
          </cell>
          <cell r="G270">
            <v>1</v>
          </cell>
          <cell r="H270">
            <v>0</v>
          </cell>
          <cell r="I270">
            <v>8</v>
          </cell>
          <cell r="J270">
            <v>0</v>
          </cell>
          <cell r="K270">
            <v>1</v>
          </cell>
          <cell r="L270">
            <v>0</v>
          </cell>
          <cell r="M270">
            <v>0</v>
          </cell>
          <cell r="N270">
            <v>0</v>
          </cell>
          <cell r="O270">
            <v>89</v>
          </cell>
        </row>
        <row r="271">
          <cell r="A271" t="str">
            <v>PARIS UNIVERSCIENCE</v>
          </cell>
          <cell r="B271">
            <v>0</v>
          </cell>
          <cell r="C271">
            <v>0</v>
          </cell>
          <cell r="D271">
            <v>0</v>
          </cell>
          <cell r="E271">
            <v>0</v>
          </cell>
          <cell r="F271">
            <v>1</v>
          </cell>
          <cell r="G271">
            <v>1</v>
          </cell>
          <cell r="H271">
            <v>1</v>
          </cell>
          <cell r="I271">
            <v>1</v>
          </cell>
          <cell r="J271">
            <v>0</v>
          </cell>
          <cell r="K271">
            <v>0</v>
          </cell>
          <cell r="L271">
            <v>0</v>
          </cell>
          <cell r="M271">
            <v>0</v>
          </cell>
          <cell r="N271">
            <v>0</v>
          </cell>
          <cell r="O271">
            <v>0</v>
          </cell>
        </row>
        <row r="272">
          <cell r="A272" t="str">
            <v>PAU</v>
          </cell>
          <cell r="B272">
            <v>55</v>
          </cell>
          <cell r="C272">
            <v>56</v>
          </cell>
          <cell r="D272">
            <v>104</v>
          </cell>
          <cell r="E272">
            <v>43</v>
          </cell>
          <cell r="F272">
            <v>98</v>
          </cell>
          <cell r="G272">
            <v>27</v>
          </cell>
          <cell r="H272">
            <v>37</v>
          </cell>
          <cell r="I272">
            <v>13</v>
          </cell>
          <cell r="J272">
            <v>76</v>
          </cell>
          <cell r="K272">
            <v>29</v>
          </cell>
          <cell r="L272">
            <v>0</v>
          </cell>
          <cell r="M272">
            <v>29</v>
          </cell>
          <cell r="N272">
            <v>0</v>
          </cell>
          <cell r="O272">
            <v>0</v>
          </cell>
        </row>
        <row r="273">
          <cell r="A273" t="str">
            <v>PERPIGNAN</v>
          </cell>
          <cell r="B273">
            <v>41</v>
          </cell>
          <cell r="C273">
            <v>38</v>
          </cell>
          <cell r="D273">
            <v>57</v>
          </cell>
          <cell r="E273">
            <v>36</v>
          </cell>
          <cell r="F273">
            <v>33</v>
          </cell>
          <cell r="G273">
            <v>9</v>
          </cell>
          <cell r="H273">
            <v>22</v>
          </cell>
          <cell r="I273">
            <v>15</v>
          </cell>
          <cell r="J273">
            <v>39</v>
          </cell>
          <cell r="K273">
            <v>31</v>
          </cell>
          <cell r="L273">
            <v>0</v>
          </cell>
          <cell r="M273">
            <v>23</v>
          </cell>
          <cell r="N273">
            <v>0</v>
          </cell>
          <cell r="O273">
            <v>0</v>
          </cell>
        </row>
        <row r="274">
          <cell r="A274" t="str">
            <v>POITIERS</v>
          </cell>
          <cell r="B274">
            <v>81</v>
          </cell>
          <cell r="C274">
            <v>100</v>
          </cell>
          <cell r="D274">
            <v>225</v>
          </cell>
          <cell r="E274">
            <v>151</v>
          </cell>
          <cell r="F274">
            <v>105</v>
          </cell>
          <cell r="G274">
            <v>57</v>
          </cell>
          <cell r="H274">
            <v>60</v>
          </cell>
          <cell r="I274">
            <v>22</v>
          </cell>
          <cell r="J274">
            <v>182</v>
          </cell>
          <cell r="K274">
            <v>66</v>
          </cell>
          <cell r="L274">
            <v>36</v>
          </cell>
          <cell r="M274">
            <v>84</v>
          </cell>
          <cell r="N274">
            <v>0</v>
          </cell>
          <cell r="O274">
            <v>0</v>
          </cell>
        </row>
        <row r="275">
          <cell r="A275" t="str">
            <v>POITIERS ENSMA</v>
          </cell>
          <cell r="B275">
            <v>0</v>
          </cell>
          <cell r="C275">
            <v>0</v>
          </cell>
          <cell r="D275">
            <v>3</v>
          </cell>
          <cell r="E275">
            <v>0</v>
          </cell>
          <cell r="F275">
            <v>8</v>
          </cell>
          <cell r="G275">
            <v>4</v>
          </cell>
          <cell r="H275">
            <v>0</v>
          </cell>
          <cell r="I275">
            <v>0</v>
          </cell>
          <cell r="J275">
            <v>39</v>
          </cell>
          <cell r="K275">
            <v>0</v>
          </cell>
          <cell r="L275">
            <v>0</v>
          </cell>
          <cell r="M275">
            <v>4</v>
          </cell>
          <cell r="N275">
            <v>0</v>
          </cell>
          <cell r="O275">
            <v>0</v>
          </cell>
        </row>
        <row r="276">
          <cell r="A276" t="str">
            <v>POLYNESIE</v>
          </cell>
          <cell r="B276">
            <v>10</v>
          </cell>
          <cell r="C276">
            <v>8</v>
          </cell>
          <cell r="D276">
            <v>17</v>
          </cell>
          <cell r="E276">
            <v>7</v>
          </cell>
          <cell r="F276">
            <v>9</v>
          </cell>
          <cell r="G276">
            <v>3</v>
          </cell>
          <cell r="H276">
            <v>5</v>
          </cell>
          <cell r="I276">
            <v>2</v>
          </cell>
          <cell r="J276">
            <v>3</v>
          </cell>
          <cell r="K276">
            <v>3</v>
          </cell>
          <cell r="L276">
            <v>0</v>
          </cell>
          <cell r="M276">
            <v>2</v>
          </cell>
          <cell r="N276">
            <v>0</v>
          </cell>
          <cell r="O276">
            <v>0</v>
          </cell>
        </row>
        <row r="277">
          <cell r="A277" t="str">
            <v>REIMS</v>
          </cell>
          <cell r="B277">
            <v>67</v>
          </cell>
          <cell r="C277">
            <v>107</v>
          </cell>
          <cell r="D277">
            <v>160</v>
          </cell>
          <cell r="E277">
            <v>109</v>
          </cell>
          <cell r="F277">
            <v>104</v>
          </cell>
          <cell r="G277">
            <v>64</v>
          </cell>
          <cell r="H277">
            <v>47</v>
          </cell>
          <cell r="I277">
            <v>10</v>
          </cell>
          <cell r="J277">
            <v>144</v>
          </cell>
          <cell r="K277">
            <v>68</v>
          </cell>
          <cell r="L277">
            <v>56</v>
          </cell>
          <cell r="M277">
            <v>61</v>
          </cell>
          <cell r="N277">
            <v>0</v>
          </cell>
          <cell r="O277">
            <v>0</v>
          </cell>
        </row>
        <row r="278">
          <cell r="A278" t="str">
            <v>RENNES 1</v>
          </cell>
          <cell r="B278">
            <v>86</v>
          </cell>
          <cell r="C278">
            <v>130</v>
          </cell>
          <cell r="D278">
            <v>66</v>
          </cell>
          <cell r="E278">
            <v>22</v>
          </cell>
          <cell r="F278">
            <v>185</v>
          </cell>
          <cell r="G278">
            <v>82</v>
          </cell>
          <cell r="H278">
            <v>79</v>
          </cell>
          <cell r="I278">
            <v>29</v>
          </cell>
          <cell r="J278">
            <v>181</v>
          </cell>
          <cell r="K278">
            <v>123</v>
          </cell>
          <cell r="L278">
            <v>57</v>
          </cell>
          <cell r="M278">
            <v>27</v>
          </cell>
          <cell r="N278">
            <v>0</v>
          </cell>
          <cell r="O278">
            <v>0</v>
          </cell>
        </row>
        <row r="279">
          <cell r="A279" t="str">
            <v>RENNES 2</v>
          </cell>
          <cell r="B279">
            <v>16</v>
          </cell>
          <cell r="C279">
            <v>19</v>
          </cell>
          <cell r="D279">
            <v>187</v>
          </cell>
          <cell r="E279">
            <v>201</v>
          </cell>
          <cell r="F279">
            <v>20</v>
          </cell>
          <cell r="G279">
            <v>0</v>
          </cell>
          <cell r="H279">
            <v>0</v>
          </cell>
          <cell r="I279">
            <v>0</v>
          </cell>
          <cell r="J279">
            <v>0</v>
          </cell>
          <cell r="K279">
            <v>0</v>
          </cell>
          <cell r="L279">
            <v>0</v>
          </cell>
          <cell r="M279">
            <v>90</v>
          </cell>
          <cell r="N279">
            <v>0</v>
          </cell>
          <cell r="O279">
            <v>0</v>
          </cell>
        </row>
        <row r="280">
          <cell r="A280" t="str">
            <v>RENNES ENSC</v>
          </cell>
          <cell r="B280">
            <v>0</v>
          </cell>
          <cell r="C280">
            <v>0</v>
          </cell>
          <cell r="D280">
            <v>3</v>
          </cell>
          <cell r="E280">
            <v>0</v>
          </cell>
          <cell r="F280">
            <v>3</v>
          </cell>
          <cell r="G280">
            <v>4</v>
          </cell>
          <cell r="H280">
            <v>22</v>
          </cell>
          <cell r="I280">
            <v>0</v>
          </cell>
          <cell r="J280">
            <v>6</v>
          </cell>
          <cell r="K280">
            <v>0</v>
          </cell>
          <cell r="L280">
            <v>0</v>
          </cell>
          <cell r="M280">
            <v>0</v>
          </cell>
          <cell r="N280">
            <v>0</v>
          </cell>
          <cell r="O280">
            <v>0</v>
          </cell>
        </row>
        <row r="281">
          <cell r="A281" t="str">
            <v>RENNES IEP</v>
          </cell>
          <cell r="B281">
            <v>8</v>
          </cell>
          <cell r="C281">
            <v>6</v>
          </cell>
          <cell r="D281">
            <v>6</v>
          </cell>
          <cell r="E281">
            <v>4</v>
          </cell>
          <cell r="F281">
            <v>0</v>
          </cell>
          <cell r="G281">
            <v>0</v>
          </cell>
          <cell r="H281">
            <v>0</v>
          </cell>
          <cell r="I281">
            <v>0</v>
          </cell>
          <cell r="J281">
            <v>0</v>
          </cell>
          <cell r="K281">
            <v>0</v>
          </cell>
          <cell r="L281">
            <v>0</v>
          </cell>
          <cell r="M281">
            <v>1</v>
          </cell>
          <cell r="N281">
            <v>0</v>
          </cell>
          <cell r="O281">
            <v>0</v>
          </cell>
        </row>
        <row r="282">
          <cell r="A282" t="str">
            <v>RENNES INSA</v>
          </cell>
          <cell r="B282">
            <v>0</v>
          </cell>
          <cell r="C282">
            <v>2</v>
          </cell>
          <cell r="D282">
            <v>11</v>
          </cell>
          <cell r="E282">
            <v>0</v>
          </cell>
          <cell r="F282">
            <v>35</v>
          </cell>
          <cell r="G282">
            <v>18</v>
          </cell>
          <cell r="H282">
            <v>13</v>
          </cell>
          <cell r="I282">
            <v>0</v>
          </cell>
          <cell r="J282">
            <v>62</v>
          </cell>
          <cell r="K282">
            <v>0</v>
          </cell>
          <cell r="L282">
            <v>0</v>
          </cell>
          <cell r="M282">
            <v>3</v>
          </cell>
          <cell r="N282">
            <v>0</v>
          </cell>
          <cell r="O282">
            <v>0</v>
          </cell>
        </row>
        <row r="283">
          <cell r="A283" t="str">
            <v>ROUBAIX ENSAIT</v>
          </cell>
          <cell r="B283">
            <v>0</v>
          </cell>
          <cell r="C283">
            <v>0</v>
          </cell>
          <cell r="D283">
            <v>0</v>
          </cell>
          <cell r="E283">
            <v>0</v>
          </cell>
          <cell r="F283">
            <v>2</v>
          </cell>
          <cell r="G283">
            <v>0</v>
          </cell>
          <cell r="H283">
            <v>8</v>
          </cell>
          <cell r="I283">
            <v>0</v>
          </cell>
          <cell r="J283">
            <v>19</v>
          </cell>
          <cell r="K283">
            <v>0</v>
          </cell>
          <cell r="L283">
            <v>0</v>
          </cell>
          <cell r="M283">
            <v>0</v>
          </cell>
          <cell r="N283">
            <v>0</v>
          </cell>
          <cell r="O283">
            <v>0</v>
          </cell>
        </row>
        <row r="284">
          <cell r="A284" t="str">
            <v>ROUEN</v>
          </cell>
          <cell r="B284">
            <v>59</v>
          </cell>
          <cell r="C284">
            <v>72</v>
          </cell>
          <cell r="D284">
            <v>194</v>
          </cell>
          <cell r="E284">
            <v>138</v>
          </cell>
          <cell r="F284">
            <v>75</v>
          </cell>
          <cell r="G284">
            <v>70</v>
          </cell>
          <cell r="H284">
            <v>71</v>
          </cell>
          <cell r="I284">
            <v>11</v>
          </cell>
          <cell r="J284">
            <v>88</v>
          </cell>
          <cell r="K284">
            <v>80</v>
          </cell>
          <cell r="L284">
            <v>43</v>
          </cell>
          <cell r="M284">
            <v>74</v>
          </cell>
          <cell r="N284">
            <v>0</v>
          </cell>
          <cell r="O284">
            <v>0</v>
          </cell>
        </row>
        <row r="285">
          <cell r="A285" t="str">
            <v>ROUEN INSA</v>
          </cell>
          <cell r="B285">
            <v>0</v>
          </cell>
          <cell r="C285">
            <v>2</v>
          </cell>
          <cell r="D285">
            <v>12</v>
          </cell>
          <cell r="E285">
            <v>1</v>
          </cell>
          <cell r="F285">
            <v>26</v>
          </cell>
          <cell r="G285">
            <v>9</v>
          </cell>
          <cell r="H285">
            <v>17</v>
          </cell>
          <cell r="I285">
            <v>0</v>
          </cell>
          <cell r="J285">
            <v>52</v>
          </cell>
          <cell r="K285">
            <v>0</v>
          </cell>
          <cell r="L285">
            <v>0</v>
          </cell>
          <cell r="M285">
            <v>3</v>
          </cell>
          <cell r="N285">
            <v>0</v>
          </cell>
          <cell r="O285">
            <v>0</v>
          </cell>
        </row>
        <row r="286">
          <cell r="A286" t="str">
            <v>ST ETIENNE</v>
          </cell>
          <cell r="B286">
            <v>35</v>
          </cell>
          <cell r="C286">
            <v>75</v>
          </cell>
          <cell r="D286">
            <v>106</v>
          </cell>
          <cell r="E286">
            <v>56</v>
          </cell>
          <cell r="F286">
            <v>56</v>
          </cell>
          <cell r="G286">
            <v>24</v>
          </cell>
          <cell r="H286">
            <v>21</v>
          </cell>
          <cell r="I286">
            <v>8</v>
          </cell>
          <cell r="J286">
            <v>100</v>
          </cell>
          <cell r="K286">
            <v>25</v>
          </cell>
          <cell r="L286">
            <v>0</v>
          </cell>
          <cell r="M286">
            <v>34</v>
          </cell>
          <cell r="N286">
            <v>0</v>
          </cell>
          <cell r="O286">
            <v>0</v>
          </cell>
        </row>
        <row r="287">
          <cell r="A287" t="str">
            <v>ST ETIENNE ENI</v>
          </cell>
          <cell r="B287">
            <v>0</v>
          </cell>
          <cell r="C287">
            <v>2</v>
          </cell>
          <cell r="D287">
            <v>6</v>
          </cell>
          <cell r="E287">
            <v>0</v>
          </cell>
          <cell r="F287">
            <v>6</v>
          </cell>
          <cell r="G287">
            <v>2</v>
          </cell>
          <cell r="H287">
            <v>0</v>
          </cell>
          <cell r="I287">
            <v>0</v>
          </cell>
          <cell r="J287">
            <v>37</v>
          </cell>
          <cell r="K287">
            <v>1</v>
          </cell>
          <cell r="L287">
            <v>0</v>
          </cell>
          <cell r="M287">
            <v>1</v>
          </cell>
          <cell r="N287">
            <v>0</v>
          </cell>
          <cell r="O287">
            <v>0</v>
          </cell>
        </row>
        <row r="288">
          <cell r="A288" t="str">
            <v>STRASBOURG</v>
          </cell>
          <cell r="B288">
            <v>96</v>
          </cell>
          <cell r="C288">
            <v>113</v>
          </cell>
          <cell r="D288">
            <v>284</v>
          </cell>
          <cell r="E288">
            <v>209</v>
          </cell>
          <cell r="F288">
            <v>151</v>
          </cell>
          <cell r="G288">
            <v>89</v>
          </cell>
          <cell r="H288">
            <v>91</v>
          </cell>
          <cell r="I288">
            <v>37</v>
          </cell>
          <cell r="J288">
            <v>145</v>
          </cell>
          <cell r="K288">
            <v>139</v>
          </cell>
          <cell r="L288">
            <v>73</v>
          </cell>
          <cell r="M288">
            <v>115</v>
          </cell>
          <cell r="N288">
            <v>51</v>
          </cell>
          <cell r="O288">
            <v>23</v>
          </cell>
        </row>
        <row r="289">
          <cell r="A289" t="str">
            <v>STRASBOURG INSA</v>
          </cell>
          <cell r="B289">
            <v>0</v>
          </cell>
          <cell r="C289">
            <v>2</v>
          </cell>
          <cell r="D289">
            <v>7</v>
          </cell>
          <cell r="E289">
            <v>6</v>
          </cell>
          <cell r="F289">
            <v>7</v>
          </cell>
          <cell r="G289">
            <v>1</v>
          </cell>
          <cell r="H289">
            <v>4</v>
          </cell>
          <cell r="I289">
            <v>0</v>
          </cell>
          <cell r="J289">
            <v>64</v>
          </cell>
          <cell r="K289">
            <v>0</v>
          </cell>
          <cell r="L289">
            <v>0</v>
          </cell>
          <cell r="M289">
            <v>3</v>
          </cell>
          <cell r="N289">
            <v>0</v>
          </cell>
          <cell r="O289">
            <v>0</v>
          </cell>
        </row>
        <row r="290">
          <cell r="A290" t="str">
            <v>SURESNES INSFREJHEA</v>
          </cell>
          <cell r="B290">
            <v>0</v>
          </cell>
          <cell r="C290">
            <v>0</v>
          </cell>
          <cell r="D290">
            <v>3</v>
          </cell>
          <cell r="E290">
            <v>6</v>
          </cell>
          <cell r="F290">
            <v>4</v>
          </cell>
          <cell r="G290">
            <v>0</v>
          </cell>
          <cell r="H290">
            <v>0</v>
          </cell>
          <cell r="I290">
            <v>0</v>
          </cell>
          <cell r="J290">
            <v>3</v>
          </cell>
          <cell r="K290">
            <v>2</v>
          </cell>
          <cell r="L290">
            <v>0</v>
          </cell>
          <cell r="M290">
            <v>9</v>
          </cell>
          <cell r="N290">
            <v>0</v>
          </cell>
          <cell r="O290">
            <v>0</v>
          </cell>
        </row>
        <row r="291">
          <cell r="A291" t="str">
            <v>TARBES ENI</v>
          </cell>
          <cell r="B291">
            <v>0</v>
          </cell>
          <cell r="C291">
            <v>2</v>
          </cell>
          <cell r="D291">
            <v>6</v>
          </cell>
          <cell r="E291">
            <v>0</v>
          </cell>
          <cell r="F291">
            <v>6</v>
          </cell>
          <cell r="G291">
            <v>3</v>
          </cell>
          <cell r="H291">
            <v>8</v>
          </cell>
          <cell r="I291">
            <v>0</v>
          </cell>
          <cell r="J291">
            <v>49</v>
          </cell>
          <cell r="K291">
            <v>0</v>
          </cell>
          <cell r="L291">
            <v>0</v>
          </cell>
          <cell r="M291">
            <v>1</v>
          </cell>
          <cell r="N291">
            <v>0</v>
          </cell>
          <cell r="O291">
            <v>0</v>
          </cell>
        </row>
        <row r="292">
          <cell r="A292" t="str">
            <v>TOULON</v>
          </cell>
          <cell r="B292">
            <v>47</v>
          </cell>
          <cell r="C292">
            <v>50</v>
          </cell>
          <cell r="D292">
            <v>62</v>
          </cell>
          <cell r="E292">
            <v>3</v>
          </cell>
          <cell r="F292">
            <v>43</v>
          </cell>
          <cell r="G292">
            <v>16</v>
          </cell>
          <cell r="H292">
            <v>24</v>
          </cell>
          <cell r="I292">
            <v>19</v>
          </cell>
          <cell r="J292">
            <v>73</v>
          </cell>
          <cell r="K292">
            <v>19</v>
          </cell>
          <cell r="L292">
            <v>0</v>
          </cell>
          <cell r="M292">
            <v>42</v>
          </cell>
          <cell r="N292">
            <v>0</v>
          </cell>
          <cell r="O292">
            <v>0</v>
          </cell>
        </row>
        <row r="293">
          <cell r="A293" t="str">
            <v>TOULOUSE 1</v>
          </cell>
          <cell r="B293">
            <v>137</v>
          </cell>
          <cell r="C293">
            <v>110</v>
          </cell>
          <cell r="D293">
            <v>27</v>
          </cell>
          <cell r="E293">
            <v>6</v>
          </cell>
          <cell r="F293">
            <v>49</v>
          </cell>
          <cell r="G293">
            <v>0</v>
          </cell>
          <cell r="H293">
            <v>1</v>
          </cell>
          <cell r="I293">
            <v>0</v>
          </cell>
          <cell r="J293">
            <v>5</v>
          </cell>
          <cell r="K293">
            <v>0</v>
          </cell>
          <cell r="L293">
            <v>0</v>
          </cell>
          <cell r="M293">
            <v>17</v>
          </cell>
          <cell r="N293">
            <v>0</v>
          </cell>
          <cell r="O293">
            <v>0</v>
          </cell>
        </row>
        <row r="294">
          <cell r="A294" t="str">
            <v>TOULOUSE 2</v>
          </cell>
          <cell r="B294">
            <v>9</v>
          </cell>
          <cell r="C294">
            <v>39</v>
          </cell>
          <cell r="D294">
            <v>322</v>
          </cell>
          <cell r="E294">
            <v>334</v>
          </cell>
          <cell r="F294">
            <v>64</v>
          </cell>
          <cell r="G294">
            <v>14</v>
          </cell>
          <cell r="H294">
            <v>0</v>
          </cell>
          <cell r="I294">
            <v>0</v>
          </cell>
          <cell r="J294">
            <v>54</v>
          </cell>
          <cell r="K294">
            <v>16</v>
          </cell>
          <cell r="L294">
            <v>0</v>
          </cell>
          <cell r="M294">
            <v>83</v>
          </cell>
          <cell r="N294">
            <v>0</v>
          </cell>
          <cell r="O294">
            <v>0</v>
          </cell>
        </row>
        <row r="295">
          <cell r="A295" t="str">
            <v>TOULOUSE 3</v>
          </cell>
          <cell r="B295">
            <v>5</v>
          </cell>
          <cell r="C295">
            <v>77</v>
          </cell>
          <cell r="D295">
            <v>85</v>
          </cell>
          <cell r="E295">
            <v>14</v>
          </cell>
          <cell r="F295">
            <v>268</v>
          </cell>
          <cell r="G295">
            <v>88</v>
          </cell>
          <cell r="H295">
            <v>110</v>
          </cell>
          <cell r="I295">
            <v>76</v>
          </cell>
          <cell r="J295">
            <v>314</v>
          </cell>
          <cell r="K295">
            <v>204</v>
          </cell>
          <cell r="L295">
            <v>73</v>
          </cell>
          <cell r="M295">
            <v>115</v>
          </cell>
          <cell r="N295">
            <v>0</v>
          </cell>
          <cell r="O295">
            <v>42</v>
          </cell>
        </row>
        <row r="296">
          <cell r="A296" t="str">
            <v>TOULOUSE IEP</v>
          </cell>
          <cell r="B296">
            <v>15</v>
          </cell>
          <cell r="C296">
            <v>6</v>
          </cell>
          <cell r="D296">
            <v>5</v>
          </cell>
          <cell r="E296">
            <v>3</v>
          </cell>
          <cell r="F296">
            <v>0</v>
          </cell>
          <cell r="G296">
            <v>0</v>
          </cell>
          <cell r="H296">
            <v>0</v>
          </cell>
          <cell r="I296">
            <v>0</v>
          </cell>
          <cell r="J296">
            <v>0</v>
          </cell>
          <cell r="K296">
            <v>0</v>
          </cell>
          <cell r="L296">
            <v>0</v>
          </cell>
          <cell r="M296">
            <v>1</v>
          </cell>
          <cell r="N296">
            <v>0</v>
          </cell>
          <cell r="O296">
            <v>0</v>
          </cell>
        </row>
        <row r="297">
          <cell r="A297" t="str">
            <v>TOULOUSE INP</v>
          </cell>
          <cell r="B297">
            <v>1</v>
          </cell>
          <cell r="C297">
            <v>8</v>
          </cell>
          <cell r="D297">
            <v>13</v>
          </cell>
          <cell r="E297">
            <v>4</v>
          </cell>
          <cell r="F297">
            <v>58</v>
          </cell>
          <cell r="G297">
            <v>4</v>
          </cell>
          <cell r="H297">
            <v>35</v>
          </cell>
          <cell r="I297">
            <v>0</v>
          </cell>
          <cell r="J297">
            <v>129</v>
          </cell>
          <cell r="K297">
            <v>49</v>
          </cell>
          <cell r="L297">
            <v>0</v>
          </cell>
          <cell r="M297">
            <v>6</v>
          </cell>
          <cell r="N297">
            <v>0</v>
          </cell>
          <cell r="O297">
            <v>0</v>
          </cell>
        </row>
        <row r="298">
          <cell r="A298" t="str">
            <v>TOULOUSE INSA</v>
          </cell>
          <cell r="B298">
            <v>0</v>
          </cell>
          <cell r="C298">
            <v>5</v>
          </cell>
          <cell r="D298">
            <v>15</v>
          </cell>
          <cell r="E298">
            <v>1</v>
          </cell>
          <cell r="F298">
            <v>35</v>
          </cell>
          <cell r="G298">
            <v>29</v>
          </cell>
          <cell r="H298">
            <v>2</v>
          </cell>
          <cell r="I298">
            <v>0</v>
          </cell>
          <cell r="J298">
            <v>96</v>
          </cell>
          <cell r="K298">
            <v>17</v>
          </cell>
          <cell r="L298">
            <v>0</v>
          </cell>
          <cell r="M298">
            <v>8</v>
          </cell>
          <cell r="N298">
            <v>0</v>
          </cell>
          <cell r="O298">
            <v>0</v>
          </cell>
        </row>
        <row r="299">
          <cell r="A299" t="str">
            <v>TOURS</v>
          </cell>
          <cell r="B299">
            <v>52</v>
          </cell>
          <cell r="C299">
            <v>64</v>
          </cell>
          <cell r="D299">
            <v>173</v>
          </cell>
          <cell r="E299">
            <v>172</v>
          </cell>
          <cell r="F299">
            <v>88</v>
          </cell>
          <cell r="G299">
            <v>39</v>
          </cell>
          <cell r="H299">
            <v>25</v>
          </cell>
          <cell r="I299">
            <v>11</v>
          </cell>
          <cell r="J299">
            <v>66</v>
          </cell>
          <cell r="K299">
            <v>96</v>
          </cell>
          <cell r="L299">
            <v>60</v>
          </cell>
          <cell r="M299">
            <v>31</v>
          </cell>
          <cell r="N299">
            <v>0</v>
          </cell>
          <cell r="O299">
            <v>0</v>
          </cell>
        </row>
        <row r="300">
          <cell r="A300" t="str">
            <v>TROYES UTT</v>
          </cell>
          <cell r="B300">
            <v>0</v>
          </cell>
          <cell r="C300">
            <v>3</v>
          </cell>
          <cell r="D300">
            <v>7</v>
          </cell>
          <cell r="E300">
            <v>3</v>
          </cell>
          <cell r="F300">
            <v>18</v>
          </cell>
          <cell r="G300">
            <v>11</v>
          </cell>
          <cell r="H300">
            <v>1</v>
          </cell>
          <cell r="I300">
            <v>0</v>
          </cell>
          <cell r="J300">
            <v>42</v>
          </cell>
          <cell r="K300">
            <v>0</v>
          </cell>
          <cell r="L300">
            <v>0</v>
          </cell>
          <cell r="M300">
            <v>3</v>
          </cell>
          <cell r="N300">
            <v>0</v>
          </cell>
          <cell r="O300">
            <v>0</v>
          </cell>
        </row>
        <row r="301">
          <cell r="A301" t="str">
            <v>VALENCIENNES</v>
          </cell>
          <cell r="B301">
            <v>27</v>
          </cell>
          <cell r="C301">
            <v>58</v>
          </cell>
          <cell r="D301">
            <v>90</v>
          </cell>
          <cell r="E301">
            <v>31</v>
          </cell>
          <cell r="F301">
            <v>78</v>
          </cell>
          <cell r="G301">
            <v>8</v>
          </cell>
          <cell r="H301">
            <v>10</v>
          </cell>
          <cell r="I301">
            <v>0</v>
          </cell>
          <cell r="J301">
            <v>185</v>
          </cell>
          <cell r="K301">
            <v>0</v>
          </cell>
          <cell r="L301">
            <v>0</v>
          </cell>
          <cell r="M301">
            <v>31</v>
          </cell>
          <cell r="N301">
            <v>0</v>
          </cell>
          <cell r="O301">
            <v>0</v>
          </cell>
        </row>
        <row r="302">
          <cell r="A302" t="str">
            <v>VERSAILLES ST-QUENT.</v>
          </cell>
          <cell r="B302">
            <v>45</v>
          </cell>
          <cell r="C302">
            <v>61</v>
          </cell>
          <cell r="D302">
            <v>54</v>
          </cell>
          <cell r="E302">
            <v>37</v>
          </cell>
          <cell r="F302">
            <v>87</v>
          </cell>
          <cell r="G302">
            <v>24</v>
          </cell>
          <cell r="H302">
            <v>38</v>
          </cell>
          <cell r="I302">
            <v>13</v>
          </cell>
          <cell r="J302">
            <v>51</v>
          </cell>
          <cell r="K302">
            <v>37</v>
          </cell>
          <cell r="L302">
            <v>0</v>
          </cell>
          <cell r="M302">
            <v>15</v>
          </cell>
          <cell r="N302">
            <v>0</v>
          </cell>
          <cell r="O302">
            <v>0</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2">
          <cell r="A2" t="str">
            <v>Autres typologies d'etb</v>
          </cell>
          <cell r="B2">
            <v>0.5</v>
          </cell>
        </row>
        <row r="3">
          <cell r="A3" t="str">
            <v>Ecoles d'ingénieur</v>
          </cell>
          <cell r="B3">
            <v>0.33300000000000002</v>
          </cell>
        </row>
        <row r="4">
          <cell r="A4" t="str">
            <v>Etb. fusionnés</v>
          </cell>
          <cell r="B4">
            <v>0.193</v>
          </cell>
        </row>
        <row r="5">
          <cell r="A5" t="str">
            <v>Grands établissements</v>
          </cell>
          <cell r="B5">
            <v>0.72899999999999998</v>
          </cell>
        </row>
        <row r="6">
          <cell r="A6" t="str">
            <v>IEP</v>
          </cell>
          <cell r="B6">
            <v>0.4</v>
          </cell>
        </row>
        <row r="7">
          <cell r="A7" t="str">
            <v>Pluri. &amp; Santé</v>
          </cell>
          <cell r="B7">
            <v>0.224</v>
          </cell>
        </row>
        <row r="8">
          <cell r="A8" t="str">
            <v>Pluri. hors santé</v>
          </cell>
          <cell r="B8">
            <v>0.32400000000000001</v>
          </cell>
        </row>
        <row r="9">
          <cell r="A9" t="str">
            <v>Scientifiques</v>
          </cell>
          <cell r="B9">
            <v>9.9000000000000005E-2</v>
          </cell>
        </row>
        <row r="10">
          <cell r="A10" t="str">
            <v>Tert. droit-éco</v>
          </cell>
          <cell r="B10">
            <v>7.1999999999999995E-2</v>
          </cell>
        </row>
        <row r="11">
          <cell r="A11" t="str">
            <v>Tertiaires LSH</v>
          </cell>
          <cell r="B11">
            <v>7.0000000000000007E-2</v>
          </cell>
        </row>
      </sheetData>
      <sheetData sheetId="48">
        <row r="1">
          <cell r="A1" t="str">
            <v>Autres typologies d'etb</v>
          </cell>
          <cell r="B1">
            <v>1109</v>
          </cell>
        </row>
        <row r="2">
          <cell r="A2" t="str">
            <v>Ecoles d'ingénieur</v>
          </cell>
          <cell r="B2">
            <v>58369</v>
          </cell>
          <cell r="G2" t="str">
            <v>PARIS  DAUPHINE</v>
          </cell>
          <cell r="H2">
            <v>9717</v>
          </cell>
        </row>
        <row r="3">
          <cell r="A3" t="str">
            <v>Etb. fusionnés</v>
          </cell>
          <cell r="B3">
            <v>155974</v>
          </cell>
          <cell r="G3" t="str">
            <v>PARIS  1</v>
          </cell>
          <cell r="H3">
            <v>38115</v>
          </cell>
        </row>
        <row r="4">
          <cell r="A4" t="str">
            <v>Grands établissements</v>
          </cell>
          <cell r="B4">
            <v>9932</v>
          </cell>
          <cell r="G4" t="str">
            <v>PARIS  2</v>
          </cell>
          <cell r="H4">
            <v>15371</v>
          </cell>
        </row>
        <row r="5">
          <cell r="A5" t="str">
            <v>IEP</v>
          </cell>
          <cell r="B5">
            <v>19296</v>
          </cell>
          <cell r="G5" t="str">
            <v>PARIS  3</v>
          </cell>
          <cell r="H5">
            <v>17836</v>
          </cell>
        </row>
        <row r="6">
          <cell r="A6" t="str">
            <v>Pluri. &amp; Santé</v>
          </cell>
          <cell r="B6">
            <v>460979</v>
          </cell>
          <cell r="G6" t="str">
            <v>PARIS  4</v>
          </cell>
          <cell r="H6">
            <v>20905</v>
          </cell>
        </row>
        <row r="7">
          <cell r="A7" t="str">
            <v>Pluri. hors santé</v>
          </cell>
          <cell r="B7">
            <v>198415</v>
          </cell>
          <cell r="G7" t="str">
            <v>PARIS  5</v>
          </cell>
          <cell r="H7">
            <v>31794</v>
          </cell>
        </row>
        <row r="8">
          <cell r="A8" t="str">
            <v>Scientifiques</v>
          </cell>
          <cell r="B8">
            <v>277401</v>
          </cell>
          <cell r="G8" t="str">
            <v>PARIS  6</v>
          </cell>
          <cell r="H8">
            <v>31372</v>
          </cell>
        </row>
        <row r="9">
          <cell r="A9" t="str">
            <v>Tert. droit-éco</v>
          </cell>
          <cell r="B9">
            <v>138710</v>
          </cell>
          <cell r="G9" t="str">
            <v>PARIS  7</v>
          </cell>
          <cell r="H9">
            <v>24901</v>
          </cell>
        </row>
        <row r="10">
          <cell r="A10" t="str">
            <v>Tertiaires LSH</v>
          </cell>
          <cell r="B10">
            <v>224988</v>
          </cell>
          <cell r="G10" t="str">
            <v>PARIS ENSAM</v>
          </cell>
          <cell r="H10">
            <v>5522</v>
          </cell>
        </row>
        <row r="11">
          <cell r="A11" t="str">
            <v>#N/A</v>
          </cell>
          <cell r="B11">
            <v>8465</v>
          </cell>
          <cell r="G11" t="str">
            <v>PARIS IAE</v>
          </cell>
          <cell r="H11">
            <v>1109</v>
          </cell>
        </row>
        <row r="12">
          <cell r="G12" t="str">
            <v>PARIS ENSC</v>
          </cell>
          <cell r="H12">
            <v>321</v>
          </cell>
        </row>
        <row r="13">
          <cell r="G13" t="str">
            <v>PARIS IPG</v>
          </cell>
          <cell r="H13">
            <v>88</v>
          </cell>
        </row>
        <row r="14">
          <cell r="G14" t="str">
            <v>PARIS IEP</v>
          </cell>
          <cell r="H14">
            <v>8307</v>
          </cell>
        </row>
        <row r="15">
          <cell r="G15" t="str">
            <v>PARIS ENS</v>
          </cell>
          <cell r="H15">
            <v>1135</v>
          </cell>
        </row>
        <row r="16">
          <cell r="G16" t="str">
            <v>PARIS CNAM</v>
          </cell>
          <cell r="H16">
            <v>233</v>
          </cell>
        </row>
        <row r="17">
          <cell r="G17" t="str">
            <v>PARIS EC. NAT. CHARTES</v>
          </cell>
          <cell r="H17">
            <v>135</v>
          </cell>
        </row>
        <row r="18">
          <cell r="G18" t="str">
            <v>PARIS EPHE</v>
          </cell>
          <cell r="H18">
            <v>1210</v>
          </cell>
        </row>
        <row r="19">
          <cell r="G19" t="str">
            <v>PARIS INALCO</v>
          </cell>
          <cell r="H19">
            <v>6675</v>
          </cell>
        </row>
        <row r="20">
          <cell r="G20" t="str">
            <v>PARIS MUSEUM</v>
          </cell>
          <cell r="H20">
            <v>385</v>
          </cell>
        </row>
        <row r="21">
          <cell r="G21" t="str">
            <v>PARIS OBSERVATOIRE</v>
          </cell>
          <cell r="H21">
            <v>95</v>
          </cell>
        </row>
        <row r="22">
          <cell r="G22" t="str">
            <v>AIX IEP</v>
          </cell>
          <cell r="H22">
            <v>1727</v>
          </cell>
        </row>
        <row r="23">
          <cell r="G23" t="str">
            <v>AIX-MARS. EC</v>
          </cell>
          <cell r="H23">
            <v>701</v>
          </cell>
        </row>
        <row r="24">
          <cell r="G24" t="str">
            <v>AIX-MARSEILLE</v>
          </cell>
          <cell r="H24">
            <v>61178</v>
          </cell>
        </row>
        <row r="25">
          <cell r="G25" t="str">
            <v>PARIS EHESS</v>
          </cell>
          <cell r="H25">
            <v>2733</v>
          </cell>
        </row>
        <row r="26">
          <cell r="G26" t="str">
            <v>AVIGNON</v>
          </cell>
          <cell r="H26">
            <v>6636</v>
          </cell>
        </row>
        <row r="27">
          <cell r="G27" t="str">
            <v>BESANCON ENSM</v>
          </cell>
          <cell r="H27">
            <v>856</v>
          </cell>
        </row>
        <row r="28">
          <cell r="G28" t="str">
            <v>BESANCON</v>
          </cell>
          <cell r="H28">
            <v>19629</v>
          </cell>
        </row>
        <row r="29">
          <cell r="G29" t="str">
            <v>BELFORT UTBM</v>
          </cell>
          <cell r="H29">
            <v>2697</v>
          </cell>
        </row>
        <row r="30">
          <cell r="G30" t="str">
            <v>BORDEAUX IEP</v>
          </cell>
          <cell r="H30">
            <v>1810</v>
          </cell>
        </row>
        <row r="31">
          <cell r="G31" t="str">
            <v>BORDEAUX 1</v>
          </cell>
          <cell r="H31">
            <v>9401</v>
          </cell>
        </row>
        <row r="32">
          <cell r="G32" t="str">
            <v>BORDEAUX 2</v>
          </cell>
          <cell r="H32">
            <v>17649</v>
          </cell>
        </row>
        <row r="33">
          <cell r="G33" t="str">
            <v>BORDEAUX 3</v>
          </cell>
          <cell r="H33">
            <v>14770</v>
          </cell>
        </row>
        <row r="34">
          <cell r="G34" t="str">
            <v>BORDEAUX 4</v>
          </cell>
          <cell r="H34">
            <v>16852</v>
          </cell>
        </row>
        <row r="35">
          <cell r="G35" t="str">
            <v>BORDEAUX IP</v>
          </cell>
          <cell r="H35">
            <v>2056</v>
          </cell>
        </row>
        <row r="36">
          <cell r="G36" t="str">
            <v>PAU</v>
          </cell>
          <cell r="H36">
            <v>11437</v>
          </cell>
        </row>
        <row r="37">
          <cell r="G37" t="str">
            <v>CAEN</v>
          </cell>
          <cell r="H37">
            <v>23439</v>
          </cell>
        </row>
        <row r="38">
          <cell r="G38" t="str">
            <v>CAEN ISMRA</v>
          </cell>
          <cell r="H38">
            <v>680</v>
          </cell>
        </row>
        <row r="39">
          <cell r="G39" t="str">
            <v>CLERMONT ENSC</v>
          </cell>
          <cell r="H39">
            <v>272</v>
          </cell>
        </row>
        <row r="40">
          <cell r="G40" t="str">
            <v>CLERMONT 1</v>
          </cell>
          <cell r="H40">
            <v>16909</v>
          </cell>
        </row>
        <row r="41">
          <cell r="G41" t="str">
            <v>CLERMONT 2</v>
          </cell>
          <cell r="H41">
            <v>14578</v>
          </cell>
        </row>
        <row r="42">
          <cell r="G42" t="str">
            <v>CLERMONT IFMA</v>
          </cell>
          <cell r="H42">
            <v>649</v>
          </cell>
        </row>
        <row r="43">
          <cell r="G43" t="str">
            <v>DIJON</v>
          </cell>
          <cell r="H43">
            <v>26551</v>
          </cell>
        </row>
        <row r="44">
          <cell r="G44" t="str">
            <v>DIJON AGROSUP</v>
          </cell>
          <cell r="H44">
            <v>532</v>
          </cell>
        </row>
        <row r="45">
          <cell r="G45" t="str">
            <v>GRENOBLE IEP</v>
          </cell>
          <cell r="H45">
            <v>1635</v>
          </cell>
        </row>
        <row r="46">
          <cell r="G46" t="str">
            <v>GRENOBLE 1</v>
          </cell>
          <cell r="H46">
            <v>15172</v>
          </cell>
        </row>
        <row r="47">
          <cell r="G47" t="str">
            <v>GRENOBLE 2</v>
          </cell>
          <cell r="H47">
            <v>15782</v>
          </cell>
        </row>
        <row r="48">
          <cell r="G48" t="str">
            <v>GRENOBLE 3</v>
          </cell>
          <cell r="H48">
            <v>5578</v>
          </cell>
        </row>
        <row r="49">
          <cell r="G49" t="str">
            <v>GRENOBLE IP</v>
          </cell>
          <cell r="H49">
            <v>4489</v>
          </cell>
        </row>
        <row r="50">
          <cell r="G50" t="e">
            <v>#N/A</v>
          </cell>
          <cell r="H50">
            <v>3597</v>
          </cell>
        </row>
        <row r="51">
          <cell r="G51" t="str">
            <v>CHAMBERY</v>
          </cell>
          <cell r="H51">
            <v>11890</v>
          </cell>
        </row>
        <row r="52">
          <cell r="G52" t="str">
            <v>LILLE ENSC</v>
          </cell>
          <cell r="H52">
            <v>339</v>
          </cell>
        </row>
        <row r="53">
          <cell r="G53" t="str">
            <v>ROUBAIX ENSAIT</v>
          </cell>
          <cell r="H53">
            <v>396</v>
          </cell>
        </row>
        <row r="54">
          <cell r="G54" t="str">
            <v>LILLE EC</v>
          </cell>
          <cell r="H54">
            <v>1438</v>
          </cell>
        </row>
        <row r="55">
          <cell r="G55" t="str">
            <v>VALENCIENNES</v>
          </cell>
          <cell r="H55">
            <v>10051</v>
          </cell>
        </row>
        <row r="56">
          <cell r="G56" t="str">
            <v>LILLE 1</v>
          </cell>
          <cell r="H56">
            <v>19397</v>
          </cell>
        </row>
        <row r="57">
          <cell r="G57" t="str">
            <v>LILLE 2</v>
          </cell>
          <cell r="H57">
            <v>25095</v>
          </cell>
        </row>
        <row r="58">
          <cell r="G58" t="str">
            <v>LILLE 3</v>
          </cell>
          <cell r="H58">
            <v>18814</v>
          </cell>
        </row>
        <row r="59">
          <cell r="G59" t="str">
            <v>LILLE IEP</v>
          </cell>
          <cell r="H59">
            <v>1521</v>
          </cell>
        </row>
        <row r="60">
          <cell r="G60" t="str">
            <v>LITTORAL</v>
          </cell>
          <cell r="H60">
            <v>10145</v>
          </cell>
        </row>
        <row r="61">
          <cell r="G61" t="str">
            <v>ARTOIS</v>
          </cell>
          <cell r="H61">
            <v>10818</v>
          </cell>
        </row>
        <row r="62">
          <cell r="G62" t="str">
            <v>ST ETIENNE ENI</v>
          </cell>
          <cell r="H62">
            <v>816</v>
          </cell>
        </row>
        <row r="63">
          <cell r="G63" t="str">
            <v>ST ETIENNE</v>
          </cell>
          <cell r="H63">
            <v>16076</v>
          </cell>
        </row>
        <row r="64">
          <cell r="G64" t="str">
            <v>LYON IEP</v>
          </cell>
          <cell r="H64">
            <v>1590</v>
          </cell>
        </row>
        <row r="65">
          <cell r="G65" t="str">
            <v>LYON EC</v>
          </cell>
          <cell r="H65">
            <v>1390</v>
          </cell>
        </row>
        <row r="66">
          <cell r="G66" t="str">
            <v>LYON INSA</v>
          </cell>
          <cell r="H66">
            <v>5779</v>
          </cell>
        </row>
        <row r="67">
          <cell r="G67" t="str">
            <v>LYON 1</v>
          </cell>
          <cell r="H67">
            <v>32784</v>
          </cell>
        </row>
        <row r="68">
          <cell r="G68" t="str">
            <v>LYON 2</v>
          </cell>
          <cell r="H68">
            <v>26273</v>
          </cell>
        </row>
        <row r="69">
          <cell r="G69" t="str">
            <v>LYON 3</v>
          </cell>
          <cell r="H69">
            <v>24189</v>
          </cell>
        </row>
        <row r="70">
          <cell r="G70" t="str">
            <v>LYON ENSSIB</v>
          </cell>
          <cell r="H70">
            <v>241</v>
          </cell>
        </row>
        <row r="71">
          <cell r="G71" t="str">
            <v>LYON ENS</v>
          </cell>
          <cell r="H71">
            <v>1612</v>
          </cell>
        </row>
        <row r="72">
          <cell r="G72" t="str">
            <v>NIMES</v>
          </cell>
          <cell r="H72">
            <v>3362</v>
          </cell>
        </row>
        <row r="73">
          <cell r="G73" t="str">
            <v>MONTPELLIER ENSC</v>
          </cell>
          <cell r="H73">
            <v>422</v>
          </cell>
        </row>
        <row r="74">
          <cell r="G74" t="str">
            <v>MONTPELLIER 1</v>
          </cell>
          <cell r="H74">
            <v>23503</v>
          </cell>
        </row>
        <row r="75">
          <cell r="G75" t="str">
            <v>MONTPELLIER 2</v>
          </cell>
          <cell r="H75">
            <v>15211</v>
          </cell>
        </row>
        <row r="76">
          <cell r="G76" t="str">
            <v>MONTPELLIER 3</v>
          </cell>
          <cell r="H76">
            <v>18072</v>
          </cell>
        </row>
        <row r="77">
          <cell r="G77" t="str">
            <v>PERPIGNAN</v>
          </cell>
          <cell r="H77">
            <v>8782</v>
          </cell>
        </row>
        <row r="78">
          <cell r="G78" t="str">
            <v>LORRAINE</v>
          </cell>
          <cell r="H78">
            <v>51720</v>
          </cell>
        </row>
        <row r="79">
          <cell r="G79" t="str">
            <v>METZ ENI</v>
          </cell>
          <cell r="H79">
            <v>956</v>
          </cell>
        </row>
        <row r="80">
          <cell r="G80" t="str">
            <v>LA ROCHELLE</v>
          </cell>
          <cell r="H80">
            <v>7528</v>
          </cell>
        </row>
        <row r="81">
          <cell r="G81" t="str">
            <v>POITIERS ENSMA</v>
          </cell>
          <cell r="H81">
            <v>629</v>
          </cell>
        </row>
        <row r="82">
          <cell r="G82" t="str">
            <v>POITIERS</v>
          </cell>
          <cell r="H82">
            <v>22805</v>
          </cell>
        </row>
        <row r="83">
          <cell r="G83" t="str">
            <v>BREST ENI</v>
          </cell>
          <cell r="H83">
            <v>676</v>
          </cell>
        </row>
        <row r="84">
          <cell r="G84" t="str">
            <v>BREST</v>
          </cell>
          <cell r="H84">
            <v>16683</v>
          </cell>
        </row>
        <row r="85">
          <cell r="G85" t="str">
            <v>RENNES ENSC</v>
          </cell>
          <cell r="H85">
            <v>475</v>
          </cell>
        </row>
        <row r="86">
          <cell r="G86" t="str">
            <v>RENNES INSA</v>
          </cell>
          <cell r="H86">
            <v>1699</v>
          </cell>
        </row>
        <row r="87">
          <cell r="G87" t="str">
            <v>RENNES 1</v>
          </cell>
          <cell r="H87">
            <v>24778</v>
          </cell>
        </row>
        <row r="88">
          <cell r="G88" t="str">
            <v>RENNES 2</v>
          </cell>
          <cell r="H88">
            <v>19478</v>
          </cell>
        </row>
        <row r="89">
          <cell r="G89" t="str">
            <v>RENNES IEP</v>
          </cell>
          <cell r="H89">
            <v>1114</v>
          </cell>
        </row>
        <row r="90">
          <cell r="G90" t="str">
            <v>BRETAGNE SUD</v>
          </cell>
          <cell r="H90">
            <v>8487</v>
          </cell>
        </row>
        <row r="91">
          <cell r="G91" t="str">
            <v>STRASBOURG INSA</v>
          </cell>
          <cell r="H91">
            <v>1670</v>
          </cell>
        </row>
        <row r="92">
          <cell r="G92" t="str">
            <v>STRASBOURG</v>
          </cell>
          <cell r="H92">
            <v>43076</v>
          </cell>
        </row>
        <row r="93">
          <cell r="G93" t="str">
            <v>MULHOUSE</v>
          </cell>
          <cell r="H93">
            <v>7754</v>
          </cell>
        </row>
        <row r="94">
          <cell r="G94" t="str">
            <v>TOULOUSE IEP</v>
          </cell>
          <cell r="H94">
            <v>1592</v>
          </cell>
        </row>
        <row r="95">
          <cell r="G95" t="str">
            <v>TOULOUSE INSA</v>
          </cell>
          <cell r="H95">
            <v>2714</v>
          </cell>
        </row>
        <row r="96">
          <cell r="G96" t="str">
            <v>TOULOUSE INP</v>
          </cell>
          <cell r="H96">
            <v>3559</v>
          </cell>
        </row>
        <row r="97">
          <cell r="G97" t="str">
            <v>TOULOUSE 1</v>
          </cell>
          <cell r="H97">
            <v>18684</v>
          </cell>
        </row>
        <row r="98">
          <cell r="G98" t="str">
            <v>TOULOUSE 2</v>
          </cell>
          <cell r="H98">
            <v>22259</v>
          </cell>
        </row>
        <row r="99">
          <cell r="G99" t="str">
            <v>TOULOUSE 3</v>
          </cell>
          <cell r="H99">
            <v>27653</v>
          </cell>
        </row>
        <row r="100">
          <cell r="G100" t="str">
            <v>TARBES ENI</v>
          </cell>
          <cell r="H100">
            <v>1193</v>
          </cell>
        </row>
        <row r="101">
          <cell r="G101" t="str">
            <v>ALBI CUFR</v>
          </cell>
          <cell r="H101">
            <v>2980</v>
          </cell>
        </row>
        <row r="102">
          <cell r="G102" t="str">
            <v>NANTES EC</v>
          </cell>
          <cell r="H102">
            <v>1918</v>
          </cell>
        </row>
        <row r="103">
          <cell r="G103" t="str">
            <v>NANTES</v>
          </cell>
          <cell r="H103">
            <v>33017</v>
          </cell>
        </row>
        <row r="104">
          <cell r="G104" t="str">
            <v>ANGERS</v>
          </cell>
          <cell r="H104">
            <v>19090</v>
          </cell>
        </row>
        <row r="105">
          <cell r="G105" t="str">
            <v>LE MANS</v>
          </cell>
          <cell r="H105">
            <v>10258</v>
          </cell>
        </row>
        <row r="106">
          <cell r="G106" t="str">
            <v>BOURGES ENSI</v>
          </cell>
          <cell r="H106">
            <v>430</v>
          </cell>
        </row>
        <row r="107">
          <cell r="G107" t="str">
            <v>TOURS</v>
          </cell>
          <cell r="H107">
            <v>22549</v>
          </cell>
        </row>
        <row r="108">
          <cell r="G108" t="str">
            <v>BLOIS ENIVL</v>
          </cell>
          <cell r="H108">
            <v>491</v>
          </cell>
        </row>
        <row r="109">
          <cell r="G109" t="str">
            <v>BLOIS ENSP</v>
          </cell>
          <cell r="H109">
            <v>159</v>
          </cell>
        </row>
        <row r="110">
          <cell r="G110" t="str">
            <v>ORLEANS</v>
          </cell>
          <cell r="H110">
            <v>14433</v>
          </cell>
        </row>
        <row r="111">
          <cell r="G111" t="str">
            <v>TROYES UTT</v>
          </cell>
          <cell r="H111">
            <v>2432</v>
          </cell>
        </row>
        <row r="112">
          <cell r="G112" t="str">
            <v>REIMS</v>
          </cell>
          <cell r="H112">
            <v>20865</v>
          </cell>
        </row>
        <row r="113">
          <cell r="G113" t="str">
            <v>COMPIEGNE UTC</v>
          </cell>
          <cell r="H113">
            <v>3955</v>
          </cell>
        </row>
        <row r="114">
          <cell r="G114" t="str">
            <v>AMIENS</v>
          </cell>
          <cell r="H114">
            <v>22757</v>
          </cell>
        </row>
        <row r="115">
          <cell r="G115" t="str">
            <v>ROUEN INSA</v>
          </cell>
          <cell r="H115">
            <v>1689</v>
          </cell>
        </row>
        <row r="116">
          <cell r="G116" t="str">
            <v>ROUEN</v>
          </cell>
          <cell r="H116">
            <v>24145</v>
          </cell>
        </row>
        <row r="117">
          <cell r="G117" t="str">
            <v>LE HAVRE</v>
          </cell>
          <cell r="H117">
            <v>6895</v>
          </cell>
        </row>
        <row r="118">
          <cell r="G118" t="str">
            <v>LIMOGES</v>
          </cell>
          <cell r="H118">
            <v>13996</v>
          </cell>
        </row>
        <row r="119">
          <cell r="G119" t="str">
            <v>LIMOGES ENSCI</v>
          </cell>
          <cell r="H119">
            <v>203</v>
          </cell>
        </row>
        <row r="120">
          <cell r="G120" t="str">
            <v>NICE</v>
          </cell>
          <cell r="H120">
            <v>25821</v>
          </cell>
        </row>
        <row r="121">
          <cell r="G121" t="str">
            <v>TOULON</v>
          </cell>
          <cell r="H121">
            <v>9056</v>
          </cell>
        </row>
        <row r="122">
          <cell r="G122" t="str">
            <v>MARNE-LA-VALLEE</v>
          </cell>
          <cell r="H122">
            <v>10691</v>
          </cell>
        </row>
        <row r="123">
          <cell r="G123" t="e">
            <v>#N/A</v>
          </cell>
          <cell r="H123">
            <v>814</v>
          </cell>
        </row>
        <row r="124">
          <cell r="G124" t="e">
            <v>#N/A</v>
          </cell>
          <cell r="H124">
            <v>1388</v>
          </cell>
        </row>
        <row r="125">
          <cell r="G125" t="str">
            <v>PARIS ISM</v>
          </cell>
          <cell r="H125">
            <v>629</v>
          </cell>
        </row>
        <row r="126">
          <cell r="G126" t="str">
            <v>PARIS 13</v>
          </cell>
          <cell r="H126">
            <v>21920</v>
          </cell>
        </row>
        <row r="127">
          <cell r="G127" t="str">
            <v>PARIS  8</v>
          </cell>
          <cell r="H127">
            <v>22521</v>
          </cell>
        </row>
        <row r="128">
          <cell r="G128" t="str">
            <v>CACHAN ENS</v>
          </cell>
          <cell r="H128">
            <v>2065</v>
          </cell>
        </row>
        <row r="129">
          <cell r="G129" t="str">
            <v>PARIS 12</v>
          </cell>
          <cell r="H129">
            <v>26726</v>
          </cell>
        </row>
        <row r="130">
          <cell r="G130" t="str">
            <v>VERSAILLES ST-QUENT.</v>
          </cell>
          <cell r="H130">
            <v>15420</v>
          </cell>
        </row>
        <row r="131">
          <cell r="G131" t="e">
            <v>#N/A</v>
          </cell>
          <cell r="H131">
            <v>351</v>
          </cell>
        </row>
        <row r="132">
          <cell r="G132" t="str">
            <v>PARIS 11</v>
          </cell>
          <cell r="H132">
            <v>27289</v>
          </cell>
        </row>
        <row r="133">
          <cell r="G133" t="e">
            <v>#N/A</v>
          </cell>
          <cell r="H133">
            <v>1995</v>
          </cell>
        </row>
        <row r="134">
          <cell r="G134" t="str">
            <v>EVRY</v>
          </cell>
          <cell r="H134">
            <v>9685</v>
          </cell>
        </row>
        <row r="135">
          <cell r="G135" t="str">
            <v>EVRY ENSIIE</v>
          </cell>
          <cell r="H135">
            <v>394</v>
          </cell>
        </row>
        <row r="136">
          <cell r="G136" t="str">
            <v>PARIS 10</v>
          </cell>
          <cell r="H136">
            <v>31807</v>
          </cell>
        </row>
        <row r="137">
          <cell r="G137" t="str">
            <v>PARIS EC</v>
          </cell>
          <cell r="H137">
            <v>2322</v>
          </cell>
        </row>
        <row r="138">
          <cell r="G138" t="str">
            <v>CERGY ENSEA</v>
          </cell>
          <cell r="H138">
            <v>821</v>
          </cell>
        </row>
        <row r="139">
          <cell r="G139" t="str">
            <v>CERGY-PONTOISE</v>
          </cell>
          <cell r="H139">
            <v>13846</v>
          </cell>
        </row>
        <row r="140">
          <cell r="G140" t="str">
            <v>CORTE</v>
          </cell>
          <cell r="H140">
            <v>3732</v>
          </cell>
        </row>
        <row r="141">
          <cell r="G141" t="str">
            <v>LA REUNION</v>
          </cell>
          <cell r="H141">
            <v>11593</v>
          </cell>
        </row>
        <row r="142">
          <cell r="G142" t="str">
            <v>ANTILLES-GUYANE</v>
          </cell>
          <cell r="H142">
            <v>12390</v>
          </cell>
        </row>
        <row r="143">
          <cell r="G143" t="e">
            <v>#N/A</v>
          </cell>
          <cell r="H143">
            <v>320</v>
          </cell>
        </row>
        <row r="144">
          <cell r="G144" t="str">
            <v>NOUVELLE CALEDONIE</v>
          </cell>
          <cell r="H144">
            <v>2392</v>
          </cell>
        </row>
        <row r="145">
          <cell r="G145" t="str">
            <v>POLYNESIE</v>
          </cell>
          <cell r="H145">
            <v>2979</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ow r="9">
          <cell r="B9">
            <v>52679</v>
          </cell>
        </row>
      </sheetData>
      <sheetData sheetId="3" refreshError="1"/>
      <sheetData sheetId="4">
        <row r="6">
          <cell r="R6" t="str">
            <v xml:space="preserve">   Ayants droit</v>
          </cell>
        </row>
      </sheetData>
      <sheetData sheetId="5">
        <row r="19">
          <cell r="F19">
            <v>3122</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2_32branches"/>
      <sheetName val="F41-3"/>
      <sheetName val="F41-4"/>
      <sheetName val="F41-5"/>
      <sheetName val="F41-6"/>
      <sheetName val="F42-1"/>
      <sheetName val="F42-2 "/>
      <sheetName val="F42-3 "/>
      <sheetName val="F42-4"/>
      <sheetName val="F42-4séries"/>
      <sheetName val="F43-1"/>
      <sheetName val="F43-2"/>
      <sheetName val="F43-3"/>
      <sheetName val="F44-1"/>
      <sheetName val="F44-2"/>
      <sheetName val="F44-2 09-19"/>
      <sheetName val="F45_passerelles"/>
      <sheetName val="F45-DJD"/>
      <sheetName val="F41-7 non"/>
      <sheetName val="F41-7série non"/>
      <sheetName val="F43-9 no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ique 1"/>
      <sheetName val="TNT (2)"/>
      <sheetName val="TNT"/>
      <sheetName val="SERIE pasteur"/>
      <sheetName val="SERIE ISBL"/>
      <sheetName val="serie epst"/>
      <sheetName val="SERIE EPIC"/>
      <sheetName val="Feuil6"/>
      <sheetName val="Feuil7"/>
      <sheetName val="1 (2)"/>
      <sheetName val="1"/>
      <sheetName val="1.ETPT-R"/>
      <sheetName val="2.ETPT R&amp;D"/>
      <sheetName val="Feuil1"/>
      <sheetName val="Feuil2"/>
      <sheetName val="3.PP"/>
      <sheetName val="4. disc"/>
      <sheetName val="4.2 SHS"/>
      <sheetName val="6.Recrut ext"/>
      <sheetName val="7.1Recr Nat"/>
      <sheetName val="7.2Recr Disc"/>
      <sheetName val="8.Dép"/>
      <sheetName val="9.DISC"/>
      <sheetName val="10. Prév"/>
      <sheetName val="ETPT-R"/>
      <sheetName val="PP"/>
      <sheetName val="Entrés"/>
      <sheetName val="Dép"/>
      <sheetName val="retraite"/>
      <sheetName val="tab crois"/>
      <sheetName val="verif"/>
    </sheetNames>
    <sheetDataSet>
      <sheetData sheetId="0">
        <row r="7">
          <cell r="E7" t="str">
            <v>Personnels de soutien</v>
          </cell>
        </row>
      </sheetData>
      <sheetData sheetId="1"/>
      <sheetData sheetId="2"/>
      <sheetData sheetId="3"/>
      <sheetData sheetId="4">
        <row r="28">
          <cell r="R28"/>
        </row>
      </sheetData>
      <sheetData sheetId="5">
        <row r="26">
          <cell r="L26">
            <v>3789</v>
          </cell>
        </row>
      </sheetData>
      <sheetData sheetId="6">
        <row r="7">
          <cell r="C7">
            <v>1622</v>
          </cell>
        </row>
      </sheetData>
      <sheetData sheetId="7"/>
      <sheetData sheetId="8"/>
      <sheetData sheetId="9"/>
      <sheetData sheetId="10">
        <row r="4">
          <cell r="A4" t="str">
            <v>ORGANISME</v>
          </cell>
          <cell r="B4" t="str">
            <v>ANNEE</v>
          </cell>
          <cell r="C4" t="str">
            <v>Chercheur - Homme</v>
          </cell>
          <cell r="D4" t="str">
            <v>Chercheur - Femme</v>
          </cell>
          <cell r="E4" t="str">
            <v>Chercheur - 
NV</v>
          </cell>
          <cell r="F4" t="str">
            <v>Total Chercheur</v>
          </cell>
          <cell r="G4"/>
          <cell r="H4" t="str">
            <v>Personnel de Soutien - Homme</v>
          </cell>
          <cell r="I4" t="str">
            <v>Personnel de Soutien - Femme</v>
          </cell>
          <cell r="J4" t="str">
            <v>Personnel de Soutien - NV</v>
          </cell>
          <cell r="K4" t="str">
            <v>Total Personnel de Soutien</v>
          </cell>
          <cell r="L4"/>
          <cell r="M4" t="str">
            <v>Total - Homme</v>
          </cell>
          <cell r="N4" t="str">
            <v>Total - Femme</v>
          </cell>
          <cell r="O4" t="str">
            <v>Total - NV</v>
          </cell>
          <cell r="P4" t="str">
            <v>Total</v>
          </cell>
          <cell r="Q4" t="str">
            <v>Doctorant - Homme</v>
          </cell>
        </row>
        <row r="5">
          <cell r="A5"/>
          <cell r="B5"/>
          <cell r="C5" t="str">
            <v>Chercheur
Homme</v>
          </cell>
          <cell r="D5" t="str">
            <v>Chercheur
Femme</v>
          </cell>
          <cell r="E5" t="str">
            <v>Chercheur
NV</v>
          </cell>
          <cell r="F5" t="str">
            <v>Chercheur
TOTAL</v>
          </cell>
          <cell r="G5">
            <v>0</v>
          </cell>
          <cell r="H5" t="str">
            <v>Personnel de Soutien
Homme</v>
          </cell>
          <cell r="I5" t="str">
            <v>Personnel de Soutien
Femme</v>
          </cell>
          <cell r="J5" t="str">
            <v>Personnel de Soutien
NV</v>
          </cell>
          <cell r="K5" t="str">
            <v>Personnel de Soutien
TOTAL</v>
          </cell>
          <cell r="L5">
            <v>0</v>
          </cell>
          <cell r="M5" t="str">
            <v>Homme
TOTAL</v>
          </cell>
          <cell r="N5" t="str">
            <v>Femme
TOTAL</v>
          </cell>
          <cell r="O5" t="str">
            <v>NV
TOTAL</v>
          </cell>
          <cell r="P5" t="str">
            <v>TOTAL</v>
          </cell>
          <cell r="Q5"/>
        </row>
        <row r="6">
          <cell r="A6" t="str">
            <v>1. EPST hors CNRS</v>
          </cell>
          <cell r="B6">
            <v>2018</v>
          </cell>
          <cell r="C6">
            <v>6733</v>
          </cell>
          <cell r="D6">
            <v>5312</v>
          </cell>
          <cell r="E6">
            <v>0</v>
          </cell>
          <cell r="F6">
            <v>12045</v>
          </cell>
          <cell r="G6">
            <v>0</v>
          </cell>
          <cell r="H6">
            <v>5087</v>
          </cell>
          <cell r="I6">
            <v>7714</v>
          </cell>
          <cell r="J6">
            <v>0</v>
          </cell>
          <cell r="K6">
            <v>12801</v>
          </cell>
          <cell r="L6">
            <v>0</v>
          </cell>
          <cell r="M6">
            <v>11820</v>
          </cell>
          <cell r="N6">
            <v>13026</v>
          </cell>
          <cell r="O6">
            <v>0</v>
          </cell>
          <cell r="P6">
            <v>24846</v>
          </cell>
          <cell r="Q6">
            <v>977</v>
          </cell>
        </row>
        <row r="7">
          <cell r="A7" t="str">
            <v>IFSTTAR (ex.INRETS+LCPC)</v>
          </cell>
          <cell r="B7">
            <v>2018</v>
          </cell>
          <cell r="C7">
            <v>387</v>
          </cell>
          <cell r="D7">
            <v>188</v>
          </cell>
          <cell r="E7">
            <v>0</v>
          </cell>
          <cell r="F7">
            <v>575</v>
          </cell>
          <cell r="G7">
            <v>0</v>
          </cell>
          <cell r="H7">
            <v>248</v>
          </cell>
          <cell r="I7">
            <v>223</v>
          </cell>
          <cell r="J7">
            <v>0</v>
          </cell>
          <cell r="K7">
            <v>471</v>
          </cell>
          <cell r="L7">
            <v>0</v>
          </cell>
          <cell r="M7">
            <v>635</v>
          </cell>
          <cell r="N7">
            <v>411</v>
          </cell>
          <cell r="O7">
            <v>0</v>
          </cell>
          <cell r="P7">
            <v>1046</v>
          </cell>
          <cell r="Q7">
            <v>54</v>
          </cell>
        </row>
        <row r="8">
          <cell r="A8" t="str">
            <v>INED</v>
          </cell>
          <cell r="B8">
            <v>2018</v>
          </cell>
          <cell r="C8">
            <v>39</v>
          </cell>
          <cell r="D8">
            <v>68</v>
          </cell>
          <cell r="E8">
            <v>0</v>
          </cell>
          <cell r="F8">
            <v>107</v>
          </cell>
          <cell r="G8">
            <v>0</v>
          </cell>
          <cell r="H8">
            <v>34</v>
          </cell>
          <cell r="I8">
            <v>98</v>
          </cell>
          <cell r="J8">
            <v>0</v>
          </cell>
          <cell r="K8">
            <v>132</v>
          </cell>
          <cell r="L8">
            <v>0</v>
          </cell>
          <cell r="M8">
            <v>73</v>
          </cell>
          <cell r="N8">
            <v>166</v>
          </cell>
          <cell r="O8">
            <v>0</v>
          </cell>
          <cell r="P8">
            <v>239</v>
          </cell>
          <cell r="Q8">
            <v>7</v>
          </cell>
        </row>
        <row r="9">
          <cell r="A9" t="str">
            <v>INRA</v>
          </cell>
          <cell r="B9">
            <v>2018</v>
          </cell>
          <cell r="C9">
            <v>1900</v>
          </cell>
          <cell r="D9">
            <v>1783</v>
          </cell>
          <cell r="E9">
            <v>0</v>
          </cell>
          <cell r="F9">
            <v>3683</v>
          </cell>
          <cell r="G9">
            <v>0</v>
          </cell>
          <cell r="H9">
            <v>2709</v>
          </cell>
          <cell r="I9">
            <v>3322</v>
          </cell>
          <cell r="J9">
            <v>0</v>
          </cell>
          <cell r="K9">
            <v>6031</v>
          </cell>
          <cell r="L9">
            <v>0</v>
          </cell>
          <cell r="M9">
            <v>4609</v>
          </cell>
          <cell r="N9">
            <v>5105</v>
          </cell>
          <cell r="O9">
            <v>0</v>
          </cell>
          <cell r="P9">
            <v>9714</v>
          </cell>
          <cell r="Q9">
            <v>204</v>
          </cell>
        </row>
        <row r="10">
          <cell r="A10" t="str">
            <v>INRIA</v>
          </cell>
          <cell r="B10">
            <v>2018</v>
          </cell>
          <cell r="C10">
            <v>1381</v>
          </cell>
          <cell r="D10">
            <v>382</v>
          </cell>
          <cell r="E10">
            <v>0</v>
          </cell>
          <cell r="F10">
            <v>1763</v>
          </cell>
          <cell r="G10">
            <v>0</v>
          </cell>
          <cell r="H10">
            <v>258</v>
          </cell>
          <cell r="I10">
            <v>461</v>
          </cell>
          <cell r="J10">
            <v>0</v>
          </cell>
          <cell r="K10">
            <v>719</v>
          </cell>
          <cell r="L10">
            <v>0</v>
          </cell>
          <cell r="M10">
            <v>1639</v>
          </cell>
          <cell r="N10">
            <v>843</v>
          </cell>
          <cell r="O10">
            <v>0</v>
          </cell>
          <cell r="P10">
            <v>2482</v>
          </cell>
          <cell r="Q10">
            <v>388</v>
          </cell>
        </row>
        <row r="11">
          <cell r="A11" t="str">
            <v>INSERM</v>
          </cell>
          <cell r="B11">
            <v>2018</v>
          </cell>
          <cell r="C11">
            <v>2087</v>
          </cell>
          <cell r="D11">
            <v>2339</v>
          </cell>
          <cell r="E11">
            <v>0</v>
          </cell>
          <cell r="F11">
            <v>4426</v>
          </cell>
          <cell r="G11">
            <v>0</v>
          </cell>
          <cell r="H11">
            <v>1079</v>
          </cell>
          <cell r="I11">
            <v>2634</v>
          </cell>
          <cell r="J11">
            <v>0</v>
          </cell>
          <cell r="K11">
            <v>3713</v>
          </cell>
          <cell r="L11">
            <v>0</v>
          </cell>
          <cell r="M11">
            <v>3166</v>
          </cell>
          <cell r="N11">
            <v>4973</v>
          </cell>
          <cell r="O11">
            <v>0</v>
          </cell>
          <cell r="P11">
            <v>8139</v>
          </cell>
          <cell r="Q11">
            <v>255</v>
          </cell>
        </row>
        <row r="12">
          <cell r="A12" t="str">
            <v>IRD</v>
          </cell>
          <cell r="B12">
            <v>2018</v>
          </cell>
          <cell r="C12">
            <v>581</v>
          </cell>
          <cell r="D12">
            <v>327</v>
          </cell>
          <cell r="E12">
            <v>0</v>
          </cell>
          <cell r="F12">
            <v>908</v>
          </cell>
          <cell r="G12">
            <v>0</v>
          </cell>
          <cell r="H12">
            <v>458</v>
          </cell>
          <cell r="I12">
            <v>656</v>
          </cell>
          <cell r="J12">
            <v>0</v>
          </cell>
          <cell r="K12">
            <v>1114</v>
          </cell>
          <cell r="L12">
            <v>0</v>
          </cell>
          <cell r="M12">
            <v>1039</v>
          </cell>
          <cell r="N12">
            <v>983</v>
          </cell>
          <cell r="O12">
            <v>0</v>
          </cell>
          <cell r="P12">
            <v>2022</v>
          </cell>
          <cell r="Q12">
            <v>5</v>
          </cell>
        </row>
        <row r="13">
          <cell r="A13" t="str">
            <v>IRSTEA (ex.CEMAGREF)</v>
          </cell>
          <cell r="B13">
            <v>2018</v>
          </cell>
          <cell r="C13">
            <v>358</v>
          </cell>
          <cell r="D13">
            <v>225</v>
          </cell>
          <cell r="E13">
            <v>0</v>
          </cell>
          <cell r="F13">
            <v>583</v>
          </cell>
          <cell r="G13">
            <v>0</v>
          </cell>
          <cell r="H13">
            <v>301</v>
          </cell>
          <cell r="I13">
            <v>320</v>
          </cell>
          <cell r="J13">
            <v>0</v>
          </cell>
          <cell r="K13">
            <v>621</v>
          </cell>
          <cell r="L13">
            <v>0</v>
          </cell>
          <cell r="M13">
            <v>659</v>
          </cell>
          <cell r="N13">
            <v>545</v>
          </cell>
          <cell r="O13">
            <v>0</v>
          </cell>
          <cell r="P13">
            <v>1204</v>
          </cell>
          <cell r="Q13">
            <v>64</v>
          </cell>
        </row>
        <row r="14">
          <cell r="A14" t="str">
            <v>2. EPIC</v>
          </cell>
          <cell r="B14">
            <v>2018</v>
          </cell>
          <cell r="C14">
            <v>11109</v>
          </cell>
          <cell r="D14">
            <v>5148</v>
          </cell>
          <cell r="E14">
            <v>0</v>
          </cell>
          <cell r="F14">
            <v>16257</v>
          </cell>
          <cell r="G14">
            <v>0</v>
          </cell>
          <cell r="H14">
            <v>3850</v>
          </cell>
          <cell r="I14">
            <v>3268</v>
          </cell>
          <cell r="J14">
            <v>0</v>
          </cell>
          <cell r="K14">
            <v>7118</v>
          </cell>
          <cell r="L14">
            <v>0</v>
          </cell>
          <cell r="M14">
            <v>14959</v>
          </cell>
          <cell r="N14">
            <v>8416</v>
          </cell>
          <cell r="O14">
            <v>0</v>
          </cell>
          <cell r="P14">
            <v>23375</v>
          </cell>
          <cell r="Q14">
            <v>1145</v>
          </cell>
        </row>
        <row r="15">
          <cell r="A15" t="str">
            <v>ANDRA</v>
          </cell>
          <cell r="B15">
            <v>2018</v>
          </cell>
          <cell r="C15">
            <v>106</v>
          </cell>
          <cell r="D15">
            <v>26</v>
          </cell>
          <cell r="E15">
            <v>0</v>
          </cell>
          <cell r="F15">
            <v>132</v>
          </cell>
          <cell r="G15">
            <v>0</v>
          </cell>
          <cell r="H15">
            <v>54</v>
          </cell>
          <cell r="I15">
            <v>19</v>
          </cell>
          <cell r="J15">
            <v>0</v>
          </cell>
          <cell r="K15">
            <v>73</v>
          </cell>
          <cell r="L15">
            <v>0</v>
          </cell>
          <cell r="M15">
            <v>160</v>
          </cell>
          <cell r="N15">
            <v>45</v>
          </cell>
          <cell r="O15">
            <v>0</v>
          </cell>
          <cell r="P15">
            <v>205</v>
          </cell>
          <cell r="Q15">
            <v>16</v>
          </cell>
        </row>
        <row r="16">
          <cell r="A16" t="str">
            <v>BRGM</v>
          </cell>
          <cell r="B16">
            <v>2018</v>
          </cell>
          <cell r="C16">
            <v>157</v>
          </cell>
          <cell r="D16">
            <v>77</v>
          </cell>
          <cell r="E16">
            <v>0</v>
          </cell>
          <cell r="F16">
            <v>234</v>
          </cell>
          <cell r="G16">
            <v>0</v>
          </cell>
          <cell r="H16">
            <v>59</v>
          </cell>
          <cell r="I16">
            <v>95</v>
          </cell>
          <cell r="J16">
            <v>0</v>
          </cell>
          <cell r="K16">
            <v>154</v>
          </cell>
          <cell r="L16">
            <v>0</v>
          </cell>
          <cell r="M16">
            <v>216</v>
          </cell>
          <cell r="N16">
            <v>172</v>
          </cell>
          <cell r="O16">
            <v>0</v>
          </cell>
          <cell r="P16">
            <v>388</v>
          </cell>
          <cell r="Q16">
            <v>4</v>
          </cell>
        </row>
        <row r="17">
          <cell r="A17" t="str">
            <v>CEA - Civil</v>
          </cell>
          <cell r="B17">
            <v>2018</v>
          </cell>
          <cell r="C17">
            <v>6651</v>
          </cell>
          <cell r="D17">
            <v>3144</v>
          </cell>
          <cell r="E17">
            <v>0</v>
          </cell>
          <cell r="F17">
            <v>9795</v>
          </cell>
          <cell r="G17">
            <v>0</v>
          </cell>
          <cell r="H17">
            <v>2254</v>
          </cell>
          <cell r="I17">
            <v>1626</v>
          </cell>
          <cell r="J17">
            <v>0</v>
          </cell>
          <cell r="K17">
            <v>3880</v>
          </cell>
          <cell r="L17">
            <v>0</v>
          </cell>
          <cell r="M17">
            <v>8905</v>
          </cell>
          <cell r="N17">
            <v>4770</v>
          </cell>
          <cell r="O17">
            <v>0</v>
          </cell>
          <cell r="P17">
            <v>13675</v>
          </cell>
          <cell r="Q17">
            <v>701</v>
          </cell>
        </row>
        <row r="18">
          <cell r="A18" t="str">
            <v>CIRAD</v>
          </cell>
          <cell r="B18">
            <v>2018</v>
          </cell>
          <cell r="C18">
            <v>789</v>
          </cell>
          <cell r="D18">
            <v>516</v>
          </cell>
          <cell r="E18">
            <v>0</v>
          </cell>
          <cell r="F18">
            <v>1305</v>
          </cell>
          <cell r="G18">
            <v>0</v>
          </cell>
          <cell r="H18">
            <v>203</v>
          </cell>
          <cell r="I18">
            <v>277</v>
          </cell>
          <cell r="J18">
            <v>0</v>
          </cell>
          <cell r="K18">
            <v>480</v>
          </cell>
          <cell r="L18">
            <v>0</v>
          </cell>
          <cell r="M18">
            <v>992</v>
          </cell>
          <cell r="N18">
            <v>793</v>
          </cell>
          <cell r="O18">
            <v>0</v>
          </cell>
          <cell r="P18">
            <v>1785</v>
          </cell>
          <cell r="Q18">
            <v>37</v>
          </cell>
        </row>
        <row r="19">
          <cell r="A19" t="str">
            <v>CNES</v>
          </cell>
          <cell r="B19">
            <v>2018</v>
          </cell>
          <cell r="C19">
            <v>1277</v>
          </cell>
          <cell r="D19">
            <v>520</v>
          </cell>
          <cell r="E19"/>
          <cell r="F19">
            <v>1797</v>
          </cell>
          <cell r="G19">
            <v>0</v>
          </cell>
          <cell r="H19">
            <v>290</v>
          </cell>
          <cell r="I19">
            <v>419</v>
          </cell>
          <cell r="J19"/>
          <cell r="K19">
            <v>709</v>
          </cell>
          <cell r="L19">
            <v>0</v>
          </cell>
          <cell r="M19">
            <v>1567</v>
          </cell>
          <cell r="N19">
            <v>939</v>
          </cell>
          <cell r="O19">
            <v>0</v>
          </cell>
          <cell r="P19">
            <v>2506</v>
          </cell>
          <cell r="Q19">
            <v>94</v>
          </cell>
        </row>
        <row r="20">
          <cell r="A20" t="str">
            <v>CSTB</v>
          </cell>
          <cell r="B20">
            <v>2018</v>
          </cell>
          <cell r="C20">
            <v>163</v>
          </cell>
          <cell r="D20">
            <v>60</v>
          </cell>
          <cell r="E20">
            <v>0</v>
          </cell>
          <cell r="F20">
            <v>223</v>
          </cell>
          <cell r="G20">
            <v>0</v>
          </cell>
          <cell r="H20">
            <v>113</v>
          </cell>
          <cell r="I20">
            <v>76</v>
          </cell>
          <cell r="J20">
            <v>0</v>
          </cell>
          <cell r="K20">
            <v>189</v>
          </cell>
          <cell r="L20">
            <v>0</v>
          </cell>
          <cell r="M20">
            <v>276</v>
          </cell>
          <cell r="N20">
            <v>136</v>
          </cell>
          <cell r="O20">
            <v>0</v>
          </cell>
          <cell r="P20">
            <v>412</v>
          </cell>
          <cell r="Q20">
            <v>14</v>
          </cell>
        </row>
        <row r="21">
          <cell r="A21" t="str">
            <v>IFREMER</v>
          </cell>
          <cell r="B21">
            <v>2018</v>
          </cell>
          <cell r="C21">
            <v>439</v>
          </cell>
          <cell r="D21">
            <v>297</v>
          </cell>
          <cell r="E21">
            <v>0</v>
          </cell>
          <cell r="F21">
            <v>736</v>
          </cell>
          <cell r="G21">
            <v>0</v>
          </cell>
          <cell r="H21">
            <v>407</v>
          </cell>
          <cell r="I21">
            <v>439</v>
          </cell>
          <cell r="J21">
            <v>0</v>
          </cell>
          <cell r="K21">
            <v>846</v>
          </cell>
          <cell r="L21">
            <v>0</v>
          </cell>
          <cell r="M21">
            <v>846</v>
          </cell>
          <cell r="N21">
            <v>736</v>
          </cell>
          <cell r="O21">
            <v>0</v>
          </cell>
          <cell r="P21">
            <v>1582</v>
          </cell>
          <cell r="Q21">
            <v>49</v>
          </cell>
        </row>
        <row r="22">
          <cell r="A22" t="str">
            <v>INERIS</v>
          </cell>
          <cell r="B22">
            <v>2018</v>
          </cell>
          <cell r="C22">
            <v>47</v>
          </cell>
          <cell r="D22">
            <v>42</v>
          </cell>
          <cell r="E22">
            <v>0</v>
          </cell>
          <cell r="F22">
            <v>89</v>
          </cell>
          <cell r="G22">
            <v>0</v>
          </cell>
          <cell r="H22">
            <v>24</v>
          </cell>
          <cell r="I22">
            <v>23</v>
          </cell>
          <cell r="J22">
            <v>0</v>
          </cell>
          <cell r="K22">
            <v>47</v>
          </cell>
          <cell r="L22">
            <v>0</v>
          </cell>
          <cell r="M22">
            <v>71</v>
          </cell>
          <cell r="N22">
            <v>65</v>
          </cell>
          <cell r="O22">
            <v>0</v>
          </cell>
          <cell r="P22">
            <v>136</v>
          </cell>
          <cell r="Q22">
            <v>14</v>
          </cell>
        </row>
        <row r="23">
          <cell r="A23" t="str">
            <v>IPEV</v>
          </cell>
          <cell r="B23">
            <v>2018</v>
          </cell>
          <cell r="C23">
            <v>0</v>
          </cell>
          <cell r="D23">
            <v>4</v>
          </cell>
          <cell r="E23">
            <v>0</v>
          </cell>
          <cell r="F23">
            <v>4</v>
          </cell>
          <cell r="G23">
            <v>0</v>
          </cell>
          <cell r="H23">
            <v>98</v>
          </cell>
          <cell r="I23">
            <v>34</v>
          </cell>
          <cell r="J23">
            <v>0</v>
          </cell>
          <cell r="K23">
            <v>132</v>
          </cell>
          <cell r="L23">
            <v>0</v>
          </cell>
          <cell r="M23">
            <v>98</v>
          </cell>
          <cell r="N23">
            <v>38</v>
          </cell>
          <cell r="O23">
            <v>0</v>
          </cell>
          <cell r="P23">
            <v>136</v>
          </cell>
          <cell r="Q23">
            <v>0</v>
          </cell>
        </row>
        <row r="24">
          <cell r="A24" t="str">
            <v>IRSN</v>
          </cell>
          <cell r="B24">
            <v>2018</v>
          </cell>
          <cell r="C24">
            <v>284</v>
          </cell>
          <cell r="D24">
            <v>146</v>
          </cell>
          <cell r="E24">
            <v>0</v>
          </cell>
          <cell r="F24">
            <v>430</v>
          </cell>
          <cell r="G24">
            <v>0</v>
          </cell>
          <cell r="H24">
            <v>43</v>
          </cell>
          <cell r="I24">
            <v>47</v>
          </cell>
          <cell r="J24">
            <v>0</v>
          </cell>
          <cell r="K24">
            <v>90</v>
          </cell>
          <cell r="L24">
            <v>0</v>
          </cell>
          <cell r="M24">
            <v>327</v>
          </cell>
          <cell r="N24">
            <v>193</v>
          </cell>
          <cell r="O24">
            <v>0</v>
          </cell>
          <cell r="P24">
            <v>520</v>
          </cell>
          <cell r="Q24">
            <v>41</v>
          </cell>
        </row>
        <row r="25">
          <cell r="A25" t="str">
            <v>LNE</v>
          </cell>
          <cell r="B25">
            <v>2018</v>
          </cell>
          <cell r="C25">
            <v>64</v>
          </cell>
          <cell r="D25">
            <v>47</v>
          </cell>
          <cell r="E25">
            <v>0</v>
          </cell>
          <cell r="F25">
            <v>111</v>
          </cell>
          <cell r="G25">
            <v>0</v>
          </cell>
          <cell r="H25">
            <v>5</v>
          </cell>
          <cell r="I25">
            <v>7</v>
          </cell>
          <cell r="J25">
            <v>0</v>
          </cell>
          <cell r="K25">
            <v>12</v>
          </cell>
          <cell r="L25">
            <v>0</v>
          </cell>
          <cell r="M25">
            <v>69</v>
          </cell>
          <cell r="N25">
            <v>54</v>
          </cell>
          <cell r="O25">
            <v>0</v>
          </cell>
          <cell r="P25">
            <v>123</v>
          </cell>
          <cell r="Q25">
            <v>5</v>
          </cell>
        </row>
        <row r="26">
          <cell r="A26" t="str">
            <v>ONERA</v>
          </cell>
          <cell r="B26">
            <v>2018</v>
          </cell>
          <cell r="C26">
            <v>1066</v>
          </cell>
          <cell r="D26">
            <v>231</v>
          </cell>
          <cell r="E26">
            <v>0</v>
          </cell>
          <cell r="F26">
            <v>1297</v>
          </cell>
          <cell r="G26">
            <v>0</v>
          </cell>
          <cell r="H26">
            <v>366</v>
          </cell>
          <cell r="I26">
            <v>244</v>
          </cell>
          <cell r="J26">
            <v>0</v>
          </cell>
          <cell r="K26">
            <v>610</v>
          </cell>
          <cell r="L26">
            <v>0</v>
          </cell>
          <cell r="M26">
            <v>1432</v>
          </cell>
          <cell r="N26">
            <v>475</v>
          </cell>
          <cell r="O26">
            <v>0</v>
          </cell>
          <cell r="P26">
            <v>1907</v>
          </cell>
          <cell r="Q26">
            <v>177</v>
          </cell>
        </row>
        <row r="27">
          <cell r="A27" t="str">
            <v>3. Ministères (yc. Défense) et autres établissements publics</v>
          </cell>
          <cell r="B27">
            <v>2018</v>
          </cell>
          <cell r="C27">
            <v>1389</v>
          </cell>
          <cell r="D27">
            <v>993</v>
          </cell>
          <cell r="E27">
            <v>0</v>
          </cell>
          <cell r="F27">
            <v>2382</v>
          </cell>
          <cell r="G27">
            <v>0</v>
          </cell>
          <cell r="H27">
            <v>1017</v>
          </cell>
          <cell r="I27">
            <v>707</v>
          </cell>
          <cell r="J27">
            <v>0</v>
          </cell>
          <cell r="K27">
            <v>1724</v>
          </cell>
          <cell r="L27">
            <v>0</v>
          </cell>
          <cell r="M27">
            <v>2406</v>
          </cell>
          <cell r="N27">
            <v>1700</v>
          </cell>
          <cell r="O27">
            <v>0</v>
          </cell>
          <cell r="P27">
            <v>4106</v>
          </cell>
          <cell r="Q27">
            <v>102</v>
          </cell>
        </row>
        <row r="28">
          <cell r="A28" t="str">
            <v>4. CNRS</v>
          </cell>
          <cell r="B28">
            <v>2018</v>
          </cell>
          <cell r="C28">
            <v>12522</v>
          </cell>
          <cell r="D28">
            <v>6709</v>
          </cell>
          <cell r="E28">
            <v>0</v>
          </cell>
          <cell r="F28">
            <v>19231</v>
          </cell>
          <cell r="G28">
            <v>0</v>
          </cell>
          <cell r="H28">
            <v>5505</v>
          </cell>
          <cell r="I28">
            <v>7002</v>
          </cell>
          <cell r="J28">
            <v>0</v>
          </cell>
          <cell r="K28">
            <v>12507</v>
          </cell>
          <cell r="L28">
            <v>0</v>
          </cell>
          <cell r="M28">
            <v>18027</v>
          </cell>
          <cell r="N28">
            <v>13711</v>
          </cell>
          <cell r="O28">
            <v>0</v>
          </cell>
          <cell r="P28">
            <v>31738</v>
          </cell>
          <cell r="Q28">
            <v>1111</v>
          </cell>
        </row>
        <row r="29">
          <cell r="A29" t="str">
            <v>5. Universités et établissement d'enseignement sup.sous contrat MESR</v>
          </cell>
          <cell r="B29">
            <v>2018</v>
          </cell>
          <cell r="C29">
            <v>51821</v>
          </cell>
          <cell r="D29">
            <v>34792</v>
          </cell>
          <cell r="E29">
            <v>0</v>
          </cell>
          <cell r="F29">
            <v>86613</v>
          </cell>
          <cell r="G29">
            <v>0</v>
          </cell>
          <cell r="H29">
            <v>6985</v>
          </cell>
          <cell r="I29">
            <v>10625</v>
          </cell>
          <cell r="J29">
            <v>0</v>
          </cell>
          <cell r="K29">
            <v>17610</v>
          </cell>
          <cell r="L29">
            <v>0</v>
          </cell>
          <cell r="M29">
            <v>58806</v>
          </cell>
          <cell r="N29">
            <v>45417</v>
          </cell>
          <cell r="O29">
            <v>0</v>
          </cell>
          <cell r="P29">
            <v>104223</v>
          </cell>
          <cell r="Q29">
            <v>9499</v>
          </cell>
        </row>
        <row r="30">
          <cell r="A30" t="str">
            <v>6. Centres hospitaliers (CHU, CLCC)</v>
          </cell>
          <cell r="B30">
            <v>2018</v>
          </cell>
          <cell r="C30">
            <v>5094</v>
          </cell>
          <cell r="D30">
            <v>5558</v>
          </cell>
          <cell r="E30">
            <v>0</v>
          </cell>
          <cell r="F30">
            <v>10652</v>
          </cell>
          <cell r="G30">
            <v>0</v>
          </cell>
          <cell r="H30">
            <v>3516</v>
          </cell>
          <cell r="I30">
            <v>14855</v>
          </cell>
          <cell r="J30">
            <v>0</v>
          </cell>
          <cell r="K30">
            <v>18371</v>
          </cell>
          <cell r="L30">
            <v>0</v>
          </cell>
          <cell r="M30">
            <v>8610</v>
          </cell>
          <cell r="N30">
            <v>20413</v>
          </cell>
          <cell r="O30">
            <v>0</v>
          </cell>
          <cell r="P30">
            <v>29023</v>
          </cell>
          <cell r="Q30">
            <v>156</v>
          </cell>
        </row>
        <row r="31">
          <cell r="A31" t="str">
            <v>7. Autres établissements d'enseignement supérieur</v>
          </cell>
          <cell r="B31">
            <v>2018</v>
          </cell>
          <cell r="C31">
            <v>5484</v>
          </cell>
          <cell r="D31">
            <v>2825</v>
          </cell>
          <cell r="E31">
            <v>0</v>
          </cell>
          <cell r="F31">
            <v>8309</v>
          </cell>
          <cell r="G31">
            <v>0</v>
          </cell>
          <cell r="H31">
            <v>873</v>
          </cell>
          <cell r="I31">
            <v>1426</v>
          </cell>
          <cell r="J31">
            <v>0</v>
          </cell>
          <cell r="K31">
            <v>2299</v>
          </cell>
          <cell r="L31">
            <v>0</v>
          </cell>
          <cell r="M31">
            <v>6357</v>
          </cell>
          <cell r="N31">
            <v>4251</v>
          </cell>
          <cell r="O31">
            <v>0</v>
          </cell>
          <cell r="P31">
            <v>10608</v>
          </cell>
          <cell r="Q31">
            <v>1284</v>
          </cell>
        </row>
        <row r="32">
          <cell r="A32" t="str">
            <v>8. Institutions sans but lucratif</v>
          </cell>
          <cell r="B32">
            <v>2018</v>
          </cell>
          <cell r="C32">
            <v>3291</v>
          </cell>
          <cell r="D32">
            <v>2614</v>
          </cell>
          <cell r="E32">
            <v>0</v>
          </cell>
          <cell r="F32">
            <v>5905</v>
          </cell>
          <cell r="G32">
            <v>0</v>
          </cell>
          <cell r="H32">
            <v>1690</v>
          </cell>
          <cell r="I32">
            <v>2347</v>
          </cell>
          <cell r="J32">
            <v>0</v>
          </cell>
          <cell r="K32">
            <v>4037</v>
          </cell>
          <cell r="L32">
            <v>0</v>
          </cell>
          <cell r="M32">
            <v>4981</v>
          </cell>
          <cell r="N32">
            <v>4961</v>
          </cell>
          <cell r="O32">
            <v>0</v>
          </cell>
          <cell r="P32">
            <v>9942</v>
          </cell>
          <cell r="Q32">
            <v>499</v>
          </cell>
        </row>
        <row r="33">
          <cell r="A33">
            <v>0</v>
          </cell>
          <cell r="B33">
            <v>2018</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row>
        <row r="34">
          <cell r="A34" t="str">
            <v>Total</v>
          </cell>
          <cell r="B34">
            <v>2018</v>
          </cell>
          <cell r="C34">
            <v>97443</v>
          </cell>
          <cell r="D34">
            <v>63951</v>
          </cell>
          <cell r="E34">
            <v>0</v>
          </cell>
          <cell r="F34">
            <v>161394</v>
          </cell>
          <cell r="G34">
            <v>0</v>
          </cell>
          <cell r="H34">
            <v>28523</v>
          </cell>
          <cell r="I34">
            <v>47944</v>
          </cell>
          <cell r="J34">
            <v>0</v>
          </cell>
          <cell r="K34">
            <v>76467</v>
          </cell>
          <cell r="L34">
            <v>0</v>
          </cell>
          <cell r="M34">
            <v>125966</v>
          </cell>
          <cell r="N34">
            <v>111895</v>
          </cell>
          <cell r="O34">
            <v>0</v>
          </cell>
          <cell r="P34">
            <v>237861</v>
          </cell>
          <cell r="Q34">
            <v>14773</v>
          </cell>
        </row>
        <row r="35">
          <cell r="A35" t="str">
            <v>1. EPST hors CNRS</v>
          </cell>
          <cell r="B35">
            <v>2017</v>
          </cell>
          <cell r="C35">
            <v>6653</v>
          </cell>
          <cell r="D35">
            <v>5212</v>
          </cell>
          <cell r="E35">
            <v>0</v>
          </cell>
          <cell r="F35">
            <v>11865</v>
          </cell>
          <cell r="G35">
            <v>0</v>
          </cell>
          <cell r="H35">
            <v>5146</v>
          </cell>
          <cell r="I35">
            <v>7754</v>
          </cell>
          <cell r="J35">
            <v>0</v>
          </cell>
          <cell r="K35">
            <v>12900</v>
          </cell>
          <cell r="L35">
            <v>0</v>
          </cell>
          <cell r="M35">
            <v>11799</v>
          </cell>
          <cell r="N35">
            <v>12966</v>
          </cell>
          <cell r="O35">
            <v>0</v>
          </cell>
          <cell r="P35">
            <v>24765</v>
          </cell>
          <cell r="Q35">
            <v>926</v>
          </cell>
        </row>
        <row r="36">
          <cell r="A36" t="str">
            <v>IFSTTAR (ex.INRETS+LCPC)</v>
          </cell>
          <cell r="B36">
            <v>2017</v>
          </cell>
          <cell r="C36">
            <v>396</v>
          </cell>
          <cell r="D36">
            <v>193</v>
          </cell>
          <cell r="E36">
            <v>0</v>
          </cell>
          <cell r="F36">
            <v>589</v>
          </cell>
          <cell r="G36">
            <v>0</v>
          </cell>
          <cell r="H36">
            <v>241</v>
          </cell>
          <cell r="I36">
            <v>222</v>
          </cell>
          <cell r="J36">
            <v>0</v>
          </cell>
          <cell r="K36">
            <v>463</v>
          </cell>
          <cell r="L36">
            <v>0</v>
          </cell>
          <cell r="M36">
            <v>637</v>
          </cell>
          <cell r="N36">
            <v>415</v>
          </cell>
          <cell r="O36">
            <v>0</v>
          </cell>
          <cell r="P36">
            <v>1052</v>
          </cell>
          <cell r="Q36">
            <v>58</v>
          </cell>
        </row>
        <row r="37">
          <cell r="A37" t="str">
            <v>INED</v>
          </cell>
          <cell r="B37">
            <v>2017</v>
          </cell>
          <cell r="C37">
            <v>36</v>
          </cell>
          <cell r="D37">
            <v>66</v>
          </cell>
          <cell r="E37">
            <v>0</v>
          </cell>
          <cell r="F37">
            <v>102</v>
          </cell>
          <cell r="G37">
            <v>0</v>
          </cell>
          <cell r="H37">
            <v>30</v>
          </cell>
          <cell r="I37">
            <v>98</v>
          </cell>
          <cell r="J37">
            <v>0</v>
          </cell>
          <cell r="K37">
            <v>128</v>
          </cell>
          <cell r="L37">
            <v>0</v>
          </cell>
          <cell r="M37">
            <v>66</v>
          </cell>
          <cell r="N37">
            <v>164</v>
          </cell>
          <cell r="O37">
            <v>0</v>
          </cell>
          <cell r="P37">
            <v>230</v>
          </cell>
          <cell r="Q37">
            <v>6</v>
          </cell>
        </row>
        <row r="38">
          <cell r="A38" t="str">
            <v>INRA</v>
          </cell>
          <cell r="B38">
            <v>2017</v>
          </cell>
          <cell r="C38">
            <v>1888</v>
          </cell>
          <cell r="D38">
            <v>1748</v>
          </cell>
          <cell r="E38">
            <v>0</v>
          </cell>
          <cell r="F38">
            <v>3636</v>
          </cell>
          <cell r="G38">
            <v>0</v>
          </cell>
          <cell r="H38">
            <v>2758</v>
          </cell>
          <cell r="I38">
            <v>3319</v>
          </cell>
          <cell r="J38">
            <v>0</v>
          </cell>
          <cell r="K38">
            <v>6077</v>
          </cell>
          <cell r="L38">
            <v>0</v>
          </cell>
          <cell r="M38">
            <v>4646</v>
          </cell>
          <cell r="N38">
            <v>5067</v>
          </cell>
          <cell r="O38">
            <v>0</v>
          </cell>
          <cell r="P38">
            <v>9713</v>
          </cell>
          <cell r="Q38">
            <v>200</v>
          </cell>
        </row>
        <row r="39">
          <cell r="A39" t="str">
            <v>INRIA</v>
          </cell>
          <cell r="B39">
            <v>2017</v>
          </cell>
          <cell r="C39">
            <v>1325</v>
          </cell>
          <cell r="D39">
            <v>352</v>
          </cell>
          <cell r="E39">
            <v>0</v>
          </cell>
          <cell r="F39">
            <v>1677</v>
          </cell>
          <cell r="G39">
            <v>0</v>
          </cell>
          <cell r="H39">
            <v>266</v>
          </cell>
          <cell r="I39">
            <v>458</v>
          </cell>
          <cell r="J39">
            <v>0</v>
          </cell>
          <cell r="K39">
            <v>724</v>
          </cell>
          <cell r="L39">
            <v>0</v>
          </cell>
          <cell r="M39">
            <v>1591</v>
          </cell>
          <cell r="N39">
            <v>810</v>
          </cell>
          <cell r="O39">
            <v>0</v>
          </cell>
          <cell r="P39">
            <v>2401</v>
          </cell>
          <cell r="Q39">
            <v>361</v>
          </cell>
        </row>
        <row r="40">
          <cell r="A40" t="str">
            <v>INSERM</v>
          </cell>
          <cell r="B40">
            <v>2017</v>
          </cell>
          <cell r="C40">
            <v>2049</v>
          </cell>
          <cell r="D40">
            <v>2310</v>
          </cell>
          <cell r="E40">
            <v>0</v>
          </cell>
          <cell r="F40">
            <v>4359</v>
          </cell>
          <cell r="G40">
            <v>0</v>
          </cell>
          <cell r="H40">
            <v>1087</v>
          </cell>
          <cell r="I40">
            <v>2735</v>
          </cell>
          <cell r="J40">
            <v>0</v>
          </cell>
          <cell r="K40">
            <v>3822</v>
          </cell>
          <cell r="L40">
            <v>0</v>
          </cell>
          <cell r="M40">
            <v>3136</v>
          </cell>
          <cell r="N40">
            <v>5045</v>
          </cell>
          <cell r="O40">
            <v>0</v>
          </cell>
          <cell r="P40">
            <v>8181</v>
          </cell>
          <cell r="Q40">
            <v>231</v>
          </cell>
        </row>
        <row r="41">
          <cell r="A41" t="str">
            <v>IRD</v>
          </cell>
          <cell r="B41">
            <v>2017</v>
          </cell>
          <cell r="C41">
            <v>582</v>
          </cell>
          <cell r="D41">
            <v>315</v>
          </cell>
          <cell r="E41">
            <v>0</v>
          </cell>
          <cell r="F41">
            <v>897</v>
          </cell>
          <cell r="G41">
            <v>0</v>
          </cell>
          <cell r="H41">
            <v>467</v>
          </cell>
          <cell r="I41">
            <v>615</v>
          </cell>
          <cell r="J41">
            <v>0</v>
          </cell>
          <cell r="K41">
            <v>1082</v>
          </cell>
          <cell r="L41">
            <v>0</v>
          </cell>
          <cell r="M41">
            <v>1049</v>
          </cell>
          <cell r="N41">
            <v>930</v>
          </cell>
          <cell r="O41">
            <v>0</v>
          </cell>
          <cell r="P41">
            <v>1979</v>
          </cell>
          <cell r="Q41">
            <v>2</v>
          </cell>
        </row>
        <row r="42">
          <cell r="A42" t="str">
            <v>IRSTEA (ex.CEMAGREF)</v>
          </cell>
          <cell r="B42">
            <v>2017</v>
          </cell>
          <cell r="C42">
            <v>377</v>
          </cell>
          <cell r="D42">
            <v>228</v>
          </cell>
          <cell r="E42">
            <v>0</v>
          </cell>
          <cell r="F42">
            <v>605</v>
          </cell>
          <cell r="G42">
            <v>0</v>
          </cell>
          <cell r="H42">
            <v>297</v>
          </cell>
          <cell r="I42">
            <v>307</v>
          </cell>
          <cell r="J42">
            <v>0</v>
          </cell>
          <cell r="K42">
            <v>604</v>
          </cell>
          <cell r="L42">
            <v>0</v>
          </cell>
          <cell r="M42">
            <v>674</v>
          </cell>
          <cell r="N42">
            <v>535</v>
          </cell>
          <cell r="O42">
            <v>0</v>
          </cell>
          <cell r="P42">
            <v>1209</v>
          </cell>
          <cell r="Q42">
            <v>68</v>
          </cell>
        </row>
        <row r="43">
          <cell r="A43" t="str">
            <v>2. EPIC</v>
          </cell>
          <cell r="B43">
            <v>2017</v>
          </cell>
          <cell r="C43">
            <v>11105</v>
          </cell>
          <cell r="D43">
            <v>5053</v>
          </cell>
          <cell r="E43">
            <v>0</v>
          </cell>
          <cell r="F43">
            <v>16158</v>
          </cell>
          <cell r="G43">
            <v>0</v>
          </cell>
          <cell r="H43">
            <v>3874</v>
          </cell>
          <cell r="I43">
            <v>3336</v>
          </cell>
          <cell r="J43">
            <v>0</v>
          </cell>
          <cell r="K43">
            <v>7210</v>
          </cell>
          <cell r="L43">
            <v>0</v>
          </cell>
          <cell r="M43">
            <v>14979</v>
          </cell>
          <cell r="N43">
            <v>8389</v>
          </cell>
          <cell r="O43">
            <v>0</v>
          </cell>
          <cell r="P43">
            <v>23368</v>
          </cell>
          <cell r="Q43">
            <v>1158</v>
          </cell>
        </row>
        <row r="44">
          <cell r="A44" t="str">
            <v>ANDRA</v>
          </cell>
          <cell r="B44">
            <v>2017</v>
          </cell>
          <cell r="C44">
            <v>105</v>
          </cell>
          <cell r="D44">
            <v>40</v>
          </cell>
          <cell r="E44">
            <v>0</v>
          </cell>
          <cell r="F44">
            <v>145</v>
          </cell>
          <cell r="G44">
            <v>0</v>
          </cell>
          <cell r="H44">
            <v>53</v>
          </cell>
          <cell r="I44">
            <v>30</v>
          </cell>
          <cell r="J44">
            <v>0</v>
          </cell>
          <cell r="K44">
            <v>83</v>
          </cell>
          <cell r="L44">
            <v>0</v>
          </cell>
          <cell r="M44">
            <v>158</v>
          </cell>
          <cell r="N44">
            <v>70</v>
          </cell>
          <cell r="O44">
            <v>0</v>
          </cell>
          <cell r="P44">
            <v>228</v>
          </cell>
          <cell r="Q44">
            <v>17</v>
          </cell>
        </row>
        <row r="45">
          <cell r="A45" t="str">
            <v>BRGM</v>
          </cell>
          <cell r="B45">
            <v>2017</v>
          </cell>
          <cell r="C45">
            <v>157</v>
          </cell>
          <cell r="D45">
            <v>75</v>
          </cell>
          <cell r="E45">
            <v>0</v>
          </cell>
          <cell r="F45">
            <v>232</v>
          </cell>
          <cell r="G45">
            <v>0</v>
          </cell>
          <cell r="H45">
            <v>59</v>
          </cell>
          <cell r="I45">
            <v>97</v>
          </cell>
          <cell r="J45">
            <v>0</v>
          </cell>
          <cell r="K45">
            <v>156</v>
          </cell>
          <cell r="L45">
            <v>0</v>
          </cell>
          <cell r="M45">
            <v>216</v>
          </cell>
          <cell r="N45">
            <v>172</v>
          </cell>
          <cell r="O45">
            <v>0</v>
          </cell>
          <cell r="P45">
            <v>388</v>
          </cell>
          <cell r="Q45">
            <v>2</v>
          </cell>
        </row>
        <row r="46">
          <cell r="A46" t="str">
            <v>CEA - Civil</v>
          </cell>
          <cell r="B46">
            <v>2017</v>
          </cell>
          <cell r="C46">
            <v>6640</v>
          </cell>
          <cell r="D46">
            <v>3075</v>
          </cell>
          <cell r="E46">
            <v>0</v>
          </cell>
          <cell r="F46">
            <v>9715</v>
          </cell>
          <cell r="G46">
            <v>0</v>
          </cell>
          <cell r="H46">
            <v>2271</v>
          </cell>
          <cell r="I46">
            <v>1645</v>
          </cell>
          <cell r="J46">
            <v>0</v>
          </cell>
          <cell r="K46">
            <v>3916</v>
          </cell>
          <cell r="L46">
            <v>0</v>
          </cell>
          <cell r="M46">
            <v>8911</v>
          </cell>
          <cell r="N46">
            <v>4720</v>
          </cell>
          <cell r="O46">
            <v>0</v>
          </cell>
          <cell r="P46">
            <v>13631</v>
          </cell>
          <cell r="Q46">
            <v>723</v>
          </cell>
        </row>
        <row r="47">
          <cell r="A47" t="str">
            <v>CIRAD</v>
          </cell>
          <cell r="B47">
            <v>2017</v>
          </cell>
          <cell r="C47">
            <v>777</v>
          </cell>
          <cell r="D47">
            <v>502</v>
          </cell>
          <cell r="E47">
            <v>0</v>
          </cell>
          <cell r="F47">
            <v>1279</v>
          </cell>
          <cell r="G47">
            <v>0</v>
          </cell>
          <cell r="H47">
            <v>222</v>
          </cell>
          <cell r="I47">
            <v>286</v>
          </cell>
          <cell r="J47">
            <v>0</v>
          </cell>
          <cell r="K47">
            <v>508</v>
          </cell>
          <cell r="L47">
            <v>0</v>
          </cell>
          <cell r="M47">
            <v>999</v>
          </cell>
          <cell r="N47">
            <v>788</v>
          </cell>
          <cell r="O47">
            <v>0</v>
          </cell>
          <cell r="P47">
            <v>1787</v>
          </cell>
          <cell r="Q47">
            <v>32</v>
          </cell>
        </row>
        <row r="48">
          <cell r="A48" t="str">
            <v>CNES</v>
          </cell>
          <cell r="B48">
            <v>2017</v>
          </cell>
          <cell r="C48">
            <v>1348</v>
          </cell>
          <cell r="D48">
            <v>539</v>
          </cell>
          <cell r="E48">
            <v>0</v>
          </cell>
          <cell r="F48">
            <v>1887</v>
          </cell>
          <cell r="G48">
            <v>0</v>
          </cell>
          <cell r="H48">
            <v>260</v>
          </cell>
          <cell r="I48">
            <v>410</v>
          </cell>
          <cell r="J48">
            <v>0</v>
          </cell>
          <cell r="K48">
            <v>670</v>
          </cell>
          <cell r="L48">
            <v>0</v>
          </cell>
          <cell r="M48">
            <v>1608</v>
          </cell>
          <cell r="N48">
            <v>949</v>
          </cell>
          <cell r="O48">
            <v>0</v>
          </cell>
          <cell r="P48">
            <v>2557</v>
          </cell>
          <cell r="Q48">
            <v>80</v>
          </cell>
        </row>
        <row r="49">
          <cell r="A49" t="str">
            <v>CSTB</v>
          </cell>
          <cell r="B49">
            <v>2017</v>
          </cell>
          <cell r="C49">
            <v>181</v>
          </cell>
          <cell r="D49">
            <v>59</v>
          </cell>
          <cell r="E49">
            <v>0</v>
          </cell>
          <cell r="F49">
            <v>240</v>
          </cell>
          <cell r="G49">
            <v>0</v>
          </cell>
          <cell r="H49">
            <v>61</v>
          </cell>
          <cell r="I49">
            <v>68</v>
          </cell>
          <cell r="J49">
            <v>0</v>
          </cell>
          <cell r="K49">
            <v>129</v>
          </cell>
          <cell r="L49">
            <v>0</v>
          </cell>
          <cell r="M49">
            <v>242</v>
          </cell>
          <cell r="N49">
            <v>127</v>
          </cell>
          <cell r="O49">
            <v>0</v>
          </cell>
          <cell r="P49">
            <v>369</v>
          </cell>
          <cell r="Q49">
            <v>15</v>
          </cell>
        </row>
        <row r="50">
          <cell r="A50" t="str">
            <v>IFREMER</v>
          </cell>
          <cell r="B50">
            <v>2017</v>
          </cell>
          <cell r="C50">
            <v>449</v>
          </cell>
          <cell r="D50">
            <v>289</v>
          </cell>
          <cell r="E50">
            <v>0</v>
          </cell>
          <cell r="F50">
            <v>738</v>
          </cell>
          <cell r="G50">
            <v>0</v>
          </cell>
          <cell r="H50">
            <v>410</v>
          </cell>
          <cell r="I50">
            <v>443</v>
          </cell>
          <cell r="J50">
            <v>0</v>
          </cell>
          <cell r="K50">
            <v>853</v>
          </cell>
          <cell r="L50">
            <v>0</v>
          </cell>
          <cell r="M50">
            <v>859</v>
          </cell>
          <cell r="N50">
            <v>732</v>
          </cell>
          <cell r="O50">
            <v>0</v>
          </cell>
          <cell r="P50">
            <v>1591</v>
          </cell>
          <cell r="Q50">
            <v>51</v>
          </cell>
        </row>
        <row r="51">
          <cell r="A51" t="str">
            <v>INERIS</v>
          </cell>
          <cell r="B51">
            <v>2017</v>
          </cell>
          <cell r="C51">
            <v>47</v>
          </cell>
          <cell r="D51">
            <v>43</v>
          </cell>
          <cell r="E51">
            <v>0</v>
          </cell>
          <cell r="F51">
            <v>90</v>
          </cell>
          <cell r="G51">
            <v>0</v>
          </cell>
          <cell r="H51">
            <v>27</v>
          </cell>
          <cell r="I51">
            <v>21</v>
          </cell>
          <cell r="J51">
            <v>0</v>
          </cell>
          <cell r="K51">
            <v>48</v>
          </cell>
          <cell r="L51">
            <v>0</v>
          </cell>
          <cell r="M51">
            <v>74</v>
          </cell>
          <cell r="N51">
            <v>64</v>
          </cell>
          <cell r="O51">
            <v>0</v>
          </cell>
          <cell r="P51">
            <v>138</v>
          </cell>
          <cell r="Q51">
            <v>9</v>
          </cell>
        </row>
        <row r="52">
          <cell r="A52" t="str">
            <v>IPEV</v>
          </cell>
          <cell r="B52">
            <v>2017</v>
          </cell>
          <cell r="C52">
            <v>0</v>
          </cell>
          <cell r="D52">
            <v>2</v>
          </cell>
          <cell r="E52">
            <v>0</v>
          </cell>
          <cell r="F52">
            <v>2</v>
          </cell>
          <cell r="G52">
            <v>0</v>
          </cell>
          <cell r="H52">
            <v>89</v>
          </cell>
          <cell r="I52">
            <v>32</v>
          </cell>
          <cell r="J52">
            <v>0</v>
          </cell>
          <cell r="K52">
            <v>121</v>
          </cell>
          <cell r="L52">
            <v>0</v>
          </cell>
          <cell r="M52">
            <v>89</v>
          </cell>
          <cell r="N52">
            <v>34</v>
          </cell>
          <cell r="O52">
            <v>0</v>
          </cell>
          <cell r="P52">
            <v>123</v>
          </cell>
          <cell r="Q52">
            <v>0</v>
          </cell>
        </row>
        <row r="53">
          <cell r="A53" t="str">
            <v>IRSN</v>
          </cell>
          <cell r="B53">
            <v>2017</v>
          </cell>
          <cell r="C53">
            <v>288</v>
          </cell>
          <cell r="D53">
            <v>156</v>
          </cell>
          <cell r="E53">
            <v>0</v>
          </cell>
          <cell r="F53">
            <v>444</v>
          </cell>
          <cell r="G53">
            <v>0</v>
          </cell>
          <cell r="H53">
            <v>45</v>
          </cell>
          <cell r="I53">
            <v>47</v>
          </cell>
          <cell r="J53">
            <v>0</v>
          </cell>
          <cell r="K53">
            <v>92</v>
          </cell>
          <cell r="L53">
            <v>0</v>
          </cell>
          <cell r="M53">
            <v>333</v>
          </cell>
          <cell r="N53">
            <v>203</v>
          </cell>
          <cell r="O53">
            <v>0</v>
          </cell>
          <cell r="P53">
            <v>536</v>
          </cell>
          <cell r="Q53">
            <v>48</v>
          </cell>
        </row>
        <row r="54">
          <cell r="A54" t="str">
            <v>LNE</v>
          </cell>
          <cell r="B54">
            <v>2017</v>
          </cell>
          <cell r="C54">
            <v>64</v>
          </cell>
          <cell r="D54">
            <v>47</v>
          </cell>
          <cell r="E54">
            <v>0</v>
          </cell>
          <cell r="F54">
            <v>111</v>
          </cell>
          <cell r="G54">
            <v>0</v>
          </cell>
          <cell r="H54">
            <v>5</v>
          </cell>
          <cell r="I54">
            <v>7</v>
          </cell>
          <cell r="J54">
            <v>0</v>
          </cell>
          <cell r="K54">
            <v>12</v>
          </cell>
          <cell r="L54">
            <v>0</v>
          </cell>
          <cell r="M54">
            <v>69</v>
          </cell>
          <cell r="N54">
            <v>54</v>
          </cell>
          <cell r="O54">
            <v>0</v>
          </cell>
          <cell r="P54">
            <v>123</v>
          </cell>
          <cell r="Q54">
            <v>5</v>
          </cell>
        </row>
        <row r="55">
          <cell r="A55" t="str">
            <v>ONERA</v>
          </cell>
          <cell r="B55">
            <v>2017</v>
          </cell>
          <cell r="C55">
            <v>1049</v>
          </cell>
          <cell r="D55">
            <v>226</v>
          </cell>
          <cell r="E55">
            <v>0</v>
          </cell>
          <cell r="F55">
            <v>1275</v>
          </cell>
          <cell r="G55">
            <v>0</v>
          </cell>
          <cell r="H55">
            <v>372</v>
          </cell>
          <cell r="I55">
            <v>250</v>
          </cell>
          <cell r="J55">
            <v>0</v>
          </cell>
          <cell r="K55">
            <v>622</v>
          </cell>
          <cell r="L55">
            <v>0</v>
          </cell>
          <cell r="M55">
            <v>1421</v>
          </cell>
          <cell r="N55">
            <v>476</v>
          </cell>
          <cell r="O55">
            <v>0</v>
          </cell>
          <cell r="P55">
            <v>1897</v>
          </cell>
          <cell r="Q55">
            <v>176</v>
          </cell>
        </row>
        <row r="56">
          <cell r="A56" t="str">
            <v>3. Ministères (yc. Défense) et autres établissements publics</v>
          </cell>
          <cell r="B56">
            <v>2017</v>
          </cell>
          <cell r="C56">
            <v>1302</v>
          </cell>
          <cell r="D56">
            <v>884</v>
          </cell>
          <cell r="E56">
            <v>0</v>
          </cell>
          <cell r="F56">
            <v>2186</v>
          </cell>
          <cell r="G56">
            <v>0</v>
          </cell>
          <cell r="H56">
            <v>827</v>
          </cell>
          <cell r="I56">
            <v>608</v>
          </cell>
          <cell r="J56">
            <v>0</v>
          </cell>
          <cell r="K56">
            <v>1435</v>
          </cell>
          <cell r="L56">
            <v>0</v>
          </cell>
          <cell r="M56">
            <v>2129</v>
          </cell>
          <cell r="N56">
            <v>1492</v>
          </cell>
          <cell r="O56">
            <v>0</v>
          </cell>
          <cell r="P56">
            <v>3621</v>
          </cell>
          <cell r="Q56">
            <v>107</v>
          </cell>
        </row>
        <row r="57">
          <cell r="A57" t="str">
            <v>4. CNRS</v>
          </cell>
          <cell r="B57">
            <v>2017</v>
          </cell>
          <cell r="C57">
            <v>12451</v>
          </cell>
          <cell r="D57">
            <v>6607</v>
          </cell>
          <cell r="E57">
            <v>0</v>
          </cell>
          <cell r="F57">
            <v>19058</v>
          </cell>
          <cell r="G57">
            <v>0</v>
          </cell>
          <cell r="H57">
            <v>5636</v>
          </cell>
          <cell r="I57">
            <v>7102</v>
          </cell>
          <cell r="J57">
            <v>0</v>
          </cell>
          <cell r="K57">
            <v>12738</v>
          </cell>
          <cell r="L57">
            <v>0</v>
          </cell>
          <cell r="M57">
            <v>18087</v>
          </cell>
          <cell r="N57">
            <v>13709</v>
          </cell>
          <cell r="O57">
            <v>0</v>
          </cell>
          <cell r="P57">
            <v>31796</v>
          </cell>
          <cell r="Q57">
            <v>1035</v>
          </cell>
        </row>
        <row r="58">
          <cell r="A58" t="str">
            <v>5. Universités et établissement d'enseignement sup.sous contrat MESR</v>
          </cell>
          <cell r="B58">
            <v>2017</v>
          </cell>
          <cell r="C58">
            <v>51821</v>
          </cell>
          <cell r="D58">
            <v>34792</v>
          </cell>
          <cell r="E58">
            <v>0</v>
          </cell>
          <cell r="F58">
            <v>86613</v>
          </cell>
          <cell r="G58">
            <v>0</v>
          </cell>
          <cell r="H58">
            <v>6985</v>
          </cell>
          <cell r="I58">
            <v>10625</v>
          </cell>
          <cell r="J58">
            <v>0</v>
          </cell>
          <cell r="K58">
            <v>17610</v>
          </cell>
          <cell r="L58">
            <v>0</v>
          </cell>
          <cell r="M58">
            <v>58806</v>
          </cell>
          <cell r="N58">
            <v>45417</v>
          </cell>
          <cell r="O58">
            <v>0</v>
          </cell>
          <cell r="P58">
            <v>104223</v>
          </cell>
          <cell r="Q58">
            <v>9499</v>
          </cell>
        </row>
        <row r="59">
          <cell r="A59" t="str">
            <v>6. Centres hospitaliers (CHU, CLCC)</v>
          </cell>
          <cell r="B59">
            <v>2017</v>
          </cell>
          <cell r="C59">
            <v>5063</v>
          </cell>
          <cell r="D59">
            <v>5436</v>
          </cell>
          <cell r="E59">
            <v>0</v>
          </cell>
          <cell r="F59">
            <v>10499</v>
          </cell>
          <cell r="G59">
            <v>0</v>
          </cell>
          <cell r="H59">
            <v>3479</v>
          </cell>
          <cell r="I59">
            <v>14757</v>
          </cell>
          <cell r="J59">
            <v>0</v>
          </cell>
          <cell r="K59">
            <v>18236</v>
          </cell>
          <cell r="L59">
            <v>0</v>
          </cell>
          <cell r="M59">
            <v>8542</v>
          </cell>
          <cell r="N59">
            <v>20193</v>
          </cell>
          <cell r="O59">
            <v>0</v>
          </cell>
          <cell r="P59">
            <v>28735</v>
          </cell>
          <cell r="Q59">
            <v>155</v>
          </cell>
        </row>
        <row r="60">
          <cell r="A60" t="str">
            <v>7. Autres établissements d'enseignement supérieur</v>
          </cell>
          <cell r="B60">
            <v>2017</v>
          </cell>
          <cell r="C60">
            <v>5437</v>
          </cell>
          <cell r="D60">
            <v>2783</v>
          </cell>
          <cell r="E60">
            <v>0</v>
          </cell>
          <cell r="F60">
            <v>8220</v>
          </cell>
          <cell r="G60">
            <v>0</v>
          </cell>
          <cell r="H60">
            <v>840</v>
          </cell>
          <cell r="I60">
            <v>1478</v>
          </cell>
          <cell r="J60">
            <v>0</v>
          </cell>
          <cell r="K60">
            <v>2318</v>
          </cell>
          <cell r="L60">
            <v>0</v>
          </cell>
          <cell r="M60">
            <v>6277</v>
          </cell>
          <cell r="N60">
            <v>4261</v>
          </cell>
          <cell r="O60">
            <v>0</v>
          </cell>
          <cell r="P60">
            <v>10538</v>
          </cell>
          <cell r="Q60">
            <v>1277</v>
          </cell>
        </row>
        <row r="61">
          <cell r="A61" t="str">
            <v>8. Institutions sans but lucratif</v>
          </cell>
          <cell r="B61">
            <v>2017</v>
          </cell>
          <cell r="C61">
            <v>3089</v>
          </cell>
          <cell r="D61">
            <v>2413</v>
          </cell>
          <cell r="E61">
            <v>0</v>
          </cell>
          <cell r="F61">
            <v>5502</v>
          </cell>
          <cell r="G61">
            <v>0</v>
          </cell>
          <cell r="H61">
            <v>1637</v>
          </cell>
          <cell r="I61">
            <v>2483</v>
          </cell>
          <cell r="J61">
            <v>0</v>
          </cell>
          <cell r="K61">
            <v>4120</v>
          </cell>
          <cell r="L61">
            <v>0</v>
          </cell>
          <cell r="M61">
            <v>4726</v>
          </cell>
          <cell r="N61">
            <v>4896</v>
          </cell>
          <cell r="O61">
            <v>0</v>
          </cell>
          <cell r="P61">
            <v>9622</v>
          </cell>
          <cell r="Q61">
            <v>477</v>
          </cell>
        </row>
        <row r="62">
          <cell r="A62">
            <v>0</v>
          </cell>
          <cell r="B62">
            <v>2017</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row>
        <row r="63">
          <cell r="A63" t="str">
            <v>Total</v>
          </cell>
          <cell r="B63">
            <v>2017</v>
          </cell>
          <cell r="C63">
            <v>96921</v>
          </cell>
          <cell r="D63">
            <v>63180</v>
          </cell>
          <cell r="E63">
            <v>0</v>
          </cell>
          <cell r="F63">
            <v>160101</v>
          </cell>
          <cell r="G63">
            <v>0</v>
          </cell>
          <cell r="H63">
            <v>28424</v>
          </cell>
          <cell r="I63">
            <v>48143</v>
          </cell>
          <cell r="J63">
            <v>0</v>
          </cell>
          <cell r="K63">
            <v>76567</v>
          </cell>
          <cell r="L63">
            <v>0</v>
          </cell>
          <cell r="M63">
            <v>125345</v>
          </cell>
          <cell r="N63">
            <v>111323</v>
          </cell>
          <cell r="O63">
            <v>0</v>
          </cell>
          <cell r="P63">
            <v>236668</v>
          </cell>
          <cell r="Q63">
            <v>14634</v>
          </cell>
        </row>
        <row r="64">
          <cell r="A64" t="str">
            <v>1. EPST hors CNRS</v>
          </cell>
          <cell r="B64">
            <v>2016</v>
          </cell>
          <cell r="C64">
            <v>6625</v>
          </cell>
          <cell r="D64">
            <v>5160</v>
          </cell>
          <cell r="E64">
            <v>0</v>
          </cell>
          <cell r="F64">
            <v>11785</v>
          </cell>
          <cell r="G64">
            <v>0</v>
          </cell>
          <cell r="H64">
            <v>5280</v>
          </cell>
          <cell r="I64">
            <v>7862</v>
          </cell>
          <cell r="J64">
            <v>0</v>
          </cell>
          <cell r="K64">
            <v>13142</v>
          </cell>
          <cell r="L64">
            <v>0</v>
          </cell>
          <cell r="M64">
            <v>11905</v>
          </cell>
          <cell r="N64">
            <v>13022</v>
          </cell>
          <cell r="O64">
            <v>0</v>
          </cell>
          <cell r="P64">
            <v>24927</v>
          </cell>
          <cell r="Q64">
            <v>923</v>
          </cell>
        </row>
        <row r="65">
          <cell r="A65" t="str">
            <v>IFSTTAR (ex.INRETS+LCPC)</v>
          </cell>
          <cell r="B65">
            <v>2016</v>
          </cell>
          <cell r="C65">
            <v>386</v>
          </cell>
          <cell r="D65">
            <v>207</v>
          </cell>
          <cell r="E65">
            <v>0</v>
          </cell>
          <cell r="F65">
            <v>593</v>
          </cell>
          <cell r="G65">
            <v>0</v>
          </cell>
          <cell r="H65">
            <v>261</v>
          </cell>
          <cell r="I65">
            <v>223</v>
          </cell>
          <cell r="J65">
            <v>0</v>
          </cell>
          <cell r="K65">
            <v>484</v>
          </cell>
          <cell r="L65">
            <v>0</v>
          </cell>
          <cell r="M65">
            <v>647</v>
          </cell>
          <cell r="N65">
            <v>430</v>
          </cell>
          <cell r="O65">
            <v>0</v>
          </cell>
          <cell r="P65">
            <v>1077</v>
          </cell>
          <cell r="Q65">
            <v>62</v>
          </cell>
        </row>
        <row r="66">
          <cell r="A66" t="str">
            <v>INED</v>
          </cell>
          <cell r="B66">
            <v>2016</v>
          </cell>
          <cell r="C66">
            <v>33</v>
          </cell>
          <cell r="D66">
            <v>59</v>
          </cell>
          <cell r="E66">
            <v>0</v>
          </cell>
          <cell r="F66">
            <v>92</v>
          </cell>
          <cell r="G66">
            <v>0</v>
          </cell>
          <cell r="H66">
            <v>39</v>
          </cell>
          <cell r="I66">
            <v>107</v>
          </cell>
          <cell r="J66">
            <v>0</v>
          </cell>
          <cell r="K66">
            <v>146</v>
          </cell>
          <cell r="L66">
            <v>0</v>
          </cell>
          <cell r="M66">
            <v>72</v>
          </cell>
          <cell r="N66">
            <v>166</v>
          </cell>
          <cell r="O66">
            <v>0</v>
          </cell>
          <cell r="P66">
            <v>238</v>
          </cell>
          <cell r="Q66">
            <v>7</v>
          </cell>
        </row>
        <row r="67">
          <cell r="A67" t="str">
            <v>INRA</v>
          </cell>
          <cell r="B67">
            <v>2016</v>
          </cell>
          <cell r="C67">
            <v>1881</v>
          </cell>
          <cell r="D67">
            <v>1744</v>
          </cell>
          <cell r="E67">
            <v>0</v>
          </cell>
          <cell r="F67">
            <v>3625</v>
          </cell>
          <cell r="G67">
            <v>0</v>
          </cell>
          <cell r="H67">
            <v>2843</v>
          </cell>
          <cell r="I67">
            <v>3372</v>
          </cell>
          <cell r="J67">
            <v>0</v>
          </cell>
          <cell r="K67">
            <v>6215</v>
          </cell>
          <cell r="L67">
            <v>0</v>
          </cell>
          <cell r="M67">
            <v>4724</v>
          </cell>
          <cell r="N67">
            <v>5116</v>
          </cell>
          <cell r="O67">
            <v>0</v>
          </cell>
          <cell r="P67">
            <v>9840</v>
          </cell>
          <cell r="Q67">
            <v>189</v>
          </cell>
        </row>
        <row r="68">
          <cell r="A68" t="str">
            <v>INRIA</v>
          </cell>
          <cell r="B68">
            <v>2016</v>
          </cell>
          <cell r="C68">
            <v>1327</v>
          </cell>
          <cell r="D68">
            <v>330</v>
          </cell>
          <cell r="E68">
            <v>0</v>
          </cell>
          <cell r="F68">
            <v>1657</v>
          </cell>
          <cell r="G68">
            <v>0</v>
          </cell>
          <cell r="H68">
            <v>263</v>
          </cell>
          <cell r="I68">
            <v>479</v>
          </cell>
          <cell r="J68">
            <v>0</v>
          </cell>
          <cell r="K68">
            <v>742</v>
          </cell>
          <cell r="L68">
            <v>0</v>
          </cell>
          <cell r="M68">
            <v>1590</v>
          </cell>
          <cell r="N68">
            <v>809</v>
          </cell>
          <cell r="O68">
            <v>0</v>
          </cell>
          <cell r="P68">
            <v>2399</v>
          </cell>
          <cell r="Q68">
            <v>342</v>
          </cell>
        </row>
        <row r="69">
          <cell r="A69" t="str">
            <v>INSERM</v>
          </cell>
          <cell r="B69">
            <v>2016</v>
          </cell>
          <cell r="C69">
            <v>2057</v>
          </cell>
          <cell r="D69">
            <v>2284</v>
          </cell>
          <cell r="E69">
            <v>0</v>
          </cell>
          <cell r="F69">
            <v>4341</v>
          </cell>
          <cell r="G69">
            <v>0</v>
          </cell>
          <cell r="H69">
            <v>1093</v>
          </cell>
          <cell r="I69">
            <v>2761</v>
          </cell>
          <cell r="J69">
            <v>0</v>
          </cell>
          <cell r="K69">
            <v>3854</v>
          </cell>
          <cell r="L69">
            <v>0</v>
          </cell>
          <cell r="M69">
            <v>3150</v>
          </cell>
          <cell r="N69">
            <v>5045</v>
          </cell>
          <cell r="O69">
            <v>0</v>
          </cell>
          <cell r="P69">
            <v>8195</v>
          </cell>
          <cell r="Q69">
            <v>246</v>
          </cell>
        </row>
        <row r="70">
          <cell r="A70" t="str">
            <v>IRD</v>
          </cell>
          <cell r="B70">
            <v>2016</v>
          </cell>
          <cell r="C70">
            <v>570</v>
          </cell>
          <cell r="D70">
            <v>309</v>
          </cell>
          <cell r="E70">
            <v>0</v>
          </cell>
          <cell r="F70">
            <v>879</v>
          </cell>
          <cell r="G70">
            <v>0</v>
          </cell>
          <cell r="H70">
            <v>486</v>
          </cell>
          <cell r="I70">
            <v>605</v>
          </cell>
          <cell r="J70">
            <v>0</v>
          </cell>
          <cell r="K70">
            <v>1091</v>
          </cell>
          <cell r="L70">
            <v>0</v>
          </cell>
          <cell r="M70">
            <v>1056</v>
          </cell>
          <cell r="N70">
            <v>914</v>
          </cell>
          <cell r="O70">
            <v>0</v>
          </cell>
          <cell r="P70">
            <v>1970</v>
          </cell>
          <cell r="Q70">
            <v>7</v>
          </cell>
        </row>
        <row r="71">
          <cell r="A71" t="str">
            <v>IRSTEA (ex.CEMAGREF)</v>
          </cell>
          <cell r="B71">
            <v>2016</v>
          </cell>
          <cell r="C71">
            <v>371</v>
          </cell>
          <cell r="D71">
            <v>227</v>
          </cell>
          <cell r="E71">
            <v>0</v>
          </cell>
          <cell r="F71">
            <v>598</v>
          </cell>
          <cell r="G71">
            <v>0</v>
          </cell>
          <cell r="H71">
            <v>295</v>
          </cell>
          <cell r="I71">
            <v>315</v>
          </cell>
          <cell r="J71">
            <v>0</v>
          </cell>
          <cell r="K71">
            <v>610</v>
          </cell>
          <cell r="L71">
            <v>0</v>
          </cell>
          <cell r="M71">
            <v>666</v>
          </cell>
          <cell r="N71">
            <v>542</v>
          </cell>
          <cell r="O71">
            <v>0</v>
          </cell>
          <cell r="P71">
            <v>1208</v>
          </cell>
          <cell r="Q71">
            <v>70</v>
          </cell>
        </row>
        <row r="72">
          <cell r="A72" t="str">
            <v>2. EPIC</v>
          </cell>
          <cell r="B72">
            <v>2016</v>
          </cell>
          <cell r="C72">
            <v>11114</v>
          </cell>
          <cell r="D72">
            <v>5121</v>
          </cell>
          <cell r="E72">
            <v>0</v>
          </cell>
          <cell r="F72">
            <v>16235</v>
          </cell>
          <cell r="G72">
            <v>0</v>
          </cell>
          <cell r="H72">
            <v>3957</v>
          </cell>
          <cell r="I72">
            <v>3283</v>
          </cell>
          <cell r="J72">
            <v>0</v>
          </cell>
          <cell r="K72">
            <v>7240</v>
          </cell>
          <cell r="L72">
            <v>0</v>
          </cell>
          <cell r="M72">
            <v>15071</v>
          </cell>
          <cell r="N72">
            <v>8404</v>
          </cell>
          <cell r="O72">
            <v>0</v>
          </cell>
          <cell r="P72">
            <v>23475</v>
          </cell>
          <cell r="Q72">
            <v>1091</v>
          </cell>
        </row>
        <row r="73">
          <cell r="A73" t="str">
            <v>ANDRA</v>
          </cell>
          <cell r="B73">
            <v>2016</v>
          </cell>
          <cell r="C73">
            <v>95</v>
          </cell>
          <cell r="D73">
            <v>35</v>
          </cell>
          <cell r="E73">
            <v>0</v>
          </cell>
          <cell r="F73">
            <v>130</v>
          </cell>
          <cell r="G73">
            <v>0</v>
          </cell>
          <cell r="H73">
            <v>53</v>
          </cell>
          <cell r="I73">
            <v>25</v>
          </cell>
          <cell r="J73">
            <v>0</v>
          </cell>
          <cell r="K73">
            <v>78</v>
          </cell>
          <cell r="L73">
            <v>0</v>
          </cell>
          <cell r="M73">
            <v>148</v>
          </cell>
          <cell r="N73">
            <v>60</v>
          </cell>
          <cell r="O73">
            <v>0</v>
          </cell>
          <cell r="P73">
            <v>208</v>
          </cell>
          <cell r="Q73">
            <v>15</v>
          </cell>
        </row>
        <row r="74">
          <cell r="A74" t="str">
            <v>BRGM</v>
          </cell>
          <cell r="B74">
            <v>2016</v>
          </cell>
          <cell r="C74">
            <v>155</v>
          </cell>
          <cell r="D74">
            <v>77</v>
          </cell>
          <cell r="E74">
            <v>0</v>
          </cell>
          <cell r="F74">
            <v>232</v>
          </cell>
          <cell r="G74">
            <v>0</v>
          </cell>
          <cell r="H74">
            <v>66</v>
          </cell>
          <cell r="I74">
            <v>98</v>
          </cell>
          <cell r="J74">
            <v>0</v>
          </cell>
          <cell r="K74">
            <v>164</v>
          </cell>
          <cell r="L74">
            <v>0</v>
          </cell>
          <cell r="M74">
            <v>221</v>
          </cell>
          <cell r="N74">
            <v>175</v>
          </cell>
          <cell r="O74">
            <v>0</v>
          </cell>
          <cell r="P74">
            <v>396</v>
          </cell>
          <cell r="Q74">
            <v>0</v>
          </cell>
        </row>
        <row r="75">
          <cell r="A75" t="str">
            <v>CEA - Civil</v>
          </cell>
          <cell r="B75">
            <v>2016</v>
          </cell>
          <cell r="C75">
            <v>6601</v>
          </cell>
          <cell r="D75">
            <v>3041</v>
          </cell>
          <cell r="E75">
            <v>0</v>
          </cell>
          <cell r="F75">
            <v>9642</v>
          </cell>
          <cell r="G75">
            <v>0</v>
          </cell>
          <cell r="H75">
            <v>2398</v>
          </cell>
          <cell r="I75">
            <v>1702</v>
          </cell>
          <cell r="J75">
            <v>0</v>
          </cell>
          <cell r="K75">
            <v>4100</v>
          </cell>
          <cell r="L75">
            <v>0</v>
          </cell>
          <cell r="M75">
            <v>8999</v>
          </cell>
          <cell r="N75">
            <v>4743</v>
          </cell>
          <cell r="O75">
            <v>0</v>
          </cell>
          <cell r="P75">
            <v>13742</v>
          </cell>
          <cell r="Q75">
            <v>691</v>
          </cell>
        </row>
        <row r="76">
          <cell r="A76" t="str">
            <v>CIRAD</v>
          </cell>
          <cell r="B76">
            <v>2016</v>
          </cell>
          <cell r="C76">
            <v>767</v>
          </cell>
          <cell r="D76">
            <v>496</v>
          </cell>
          <cell r="E76">
            <v>0</v>
          </cell>
          <cell r="F76">
            <v>1263</v>
          </cell>
          <cell r="G76">
            <v>0</v>
          </cell>
          <cell r="H76">
            <v>230</v>
          </cell>
          <cell r="I76">
            <v>305</v>
          </cell>
          <cell r="J76">
            <v>0</v>
          </cell>
          <cell r="K76">
            <v>535</v>
          </cell>
          <cell r="L76">
            <v>0</v>
          </cell>
          <cell r="M76">
            <v>997</v>
          </cell>
          <cell r="N76">
            <v>801</v>
          </cell>
          <cell r="O76">
            <v>0</v>
          </cell>
          <cell r="P76">
            <v>1798</v>
          </cell>
          <cell r="Q76">
            <v>23</v>
          </cell>
        </row>
        <row r="77">
          <cell r="A77" t="str">
            <v>CNES</v>
          </cell>
          <cell r="B77">
            <v>2016</v>
          </cell>
          <cell r="C77">
            <v>1469</v>
          </cell>
          <cell r="D77">
            <v>671</v>
          </cell>
          <cell r="E77">
            <v>0</v>
          </cell>
          <cell r="F77">
            <v>2140</v>
          </cell>
          <cell r="G77">
            <v>0</v>
          </cell>
          <cell r="H77">
            <v>141</v>
          </cell>
          <cell r="I77">
            <v>285</v>
          </cell>
          <cell r="J77">
            <v>0</v>
          </cell>
          <cell r="K77">
            <v>426</v>
          </cell>
          <cell r="L77">
            <v>0</v>
          </cell>
          <cell r="M77">
            <v>1610</v>
          </cell>
          <cell r="N77">
            <v>956</v>
          </cell>
          <cell r="O77">
            <v>0</v>
          </cell>
          <cell r="P77">
            <v>2566</v>
          </cell>
          <cell r="Q77">
            <v>80</v>
          </cell>
        </row>
        <row r="78">
          <cell r="A78" t="str">
            <v>CSTB</v>
          </cell>
          <cell r="B78">
            <v>2016</v>
          </cell>
          <cell r="C78">
            <v>139</v>
          </cell>
          <cell r="D78">
            <v>55</v>
          </cell>
          <cell r="E78">
            <v>0</v>
          </cell>
          <cell r="F78">
            <v>194</v>
          </cell>
          <cell r="G78">
            <v>0</v>
          </cell>
          <cell r="H78">
            <v>71</v>
          </cell>
          <cell r="I78">
            <v>63</v>
          </cell>
          <cell r="J78">
            <v>0</v>
          </cell>
          <cell r="K78">
            <v>134</v>
          </cell>
          <cell r="L78">
            <v>0</v>
          </cell>
          <cell r="M78">
            <v>210</v>
          </cell>
          <cell r="N78">
            <v>118</v>
          </cell>
          <cell r="O78">
            <v>0</v>
          </cell>
          <cell r="P78">
            <v>328</v>
          </cell>
          <cell r="Q78">
            <v>12</v>
          </cell>
        </row>
        <row r="79">
          <cell r="A79" t="str">
            <v>IFREMER</v>
          </cell>
          <cell r="B79">
            <v>2016</v>
          </cell>
          <cell r="C79">
            <v>436</v>
          </cell>
          <cell r="D79">
            <v>277</v>
          </cell>
          <cell r="E79">
            <v>0</v>
          </cell>
          <cell r="F79">
            <v>713</v>
          </cell>
          <cell r="G79">
            <v>0</v>
          </cell>
          <cell r="H79">
            <v>423</v>
          </cell>
          <cell r="I79">
            <v>452</v>
          </cell>
          <cell r="J79">
            <v>0</v>
          </cell>
          <cell r="K79">
            <v>875</v>
          </cell>
          <cell r="L79">
            <v>0</v>
          </cell>
          <cell r="M79">
            <v>859</v>
          </cell>
          <cell r="N79">
            <v>729</v>
          </cell>
          <cell r="O79">
            <v>0</v>
          </cell>
          <cell r="P79">
            <v>1588</v>
          </cell>
          <cell r="Q79">
            <v>50</v>
          </cell>
        </row>
        <row r="80">
          <cell r="A80" t="str">
            <v>INERIS</v>
          </cell>
          <cell r="B80">
            <v>2016</v>
          </cell>
          <cell r="C80">
            <v>44</v>
          </cell>
          <cell r="D80">
            <v>36</v>
          </cell>
          <cell r="E80">
            <v>0</v>
          </cell>
          <cell r="F80">
            <v>80</v>
          </cell>
          <cell r="G80">
            <v>0</v>
          </cell>
          <cell r="H80">
            <v>26</v>
          </cell>
          <cell r="I80">
            <v>19</v>
          </cell>
          <cell r="J80">
            <v>0</v>
          </cell>
          <cell r="K80">
            <v>45</v>
          </cell>
          <cell r="L80">
            <v>0</v>
          </cell>
          <cell r="M80">
            <v>70</v>
          </cell>
          <cell r="N80">
            <v>55</v>
          </cell>
          <cell r="O80">
            <v>0</v>
          </cell>
          <cell r="P80">
            <v>125</v>
          </cell>
          <cell r="Q80">
            <v>9</v>
          </cell>
        </row>
        <row r="81">
          <cell r="A81" t="str">
            <v>IPEV</v>
          </cell>
          <cell r="B81">
            <v>2016</v>
          </cell>
          <cell r="C81">
            <v>0</v>
          </cell>
          <cell r="D81">
            <v>2</v>
          </cell>
          <cell r="E81">
            <v>0</v>
          </cell>
          <cell r="F81">
            <v>2</v>
          </cell>
          <cell r="G81">
            <v>0</v>
          </cell>
          <cell r="H81">
            <v>101</v>
          </cell>
          <cell r="I81">
            <v>29</v>
          </cell>
          <cell r="J81">
            <v>0</v>
          </cell>
          <cell r="K81">
            <v>130</v>
          </cell>
          <cell r="L81">
            <v>0</v>
          </cell>
          <cell r="M81">
            <v>101</v>
          </cell>
          <cell r="N81">
            <v>31</v>
          </cell>
          <cell r="O81">
            <v>0</v>
          </cell>
          <cell r="P81">
            <v>132</v>
          </cell>
          <cell r="Q81">
            <v>0</v>
          </cell>
        </row>
        <row r="82">
          <cell r="A82" t="str">
            <v>IRSN</v>
          </cell>
          <cell r="B82">
            <v>2016</v>
          </cell>
          <cell r="C82">
            <v>276</v>
          </cell>
          <cell r="D82">
            <v>160</v>
          </cell>
          <cell r="E82">
            <v>0</v>
          </cell>
          <cell r="F82">
            <v>436</v>
          </cell>
          <cell r="G82">
            <v>0</v>
          </cell>
          <cell r="H82">
            <v>45</v>
          </cell>
          <cell r="I82">
            <v>52</v>
          </cell>
          <cell r="J82">
            <v>0</v>
          </cell>
          <cell r="K82">
            <v>97</v>
          </cell>
          <cell r="L82">
            <v>0</v>
          </cell>
          <cell r="M82">
            <v>321</v>
          </cell>
          <cell r="N82">
            <v>212</v>
          </cell>
          <cell r="O82">
            <v>0</v>
          </cell>
          <cell r="P82">
            <v>533</v>
          </cell>
          <cell r="Q82">
            <v>39</v>
          </cell>
        </row>
        <row r="83">
          <cell r="A83" t="str">
            <v>LNE</v>
          </cell>
          <cell r="B83">
            <v>2016</v>
          </cell>
          <cell r="C83">
            <v>74</v>
          </cell>
          <cell r="D83">
            <v>45</v>
          </cell>
          <cell r="E83">
            <v>0</v>
          </cell>
          <cell r="F83">
            <v>119</v>
          </cell>
          <cell r="G83">
            <v>0</v>
          </cell>
          <cell r="H83">
            <v>5</v>
          </cell>
          <cell r="I83">
            <v>7</v>
          </cell>
          <cell r="J83">
            <v>0</v>
          </cell>
          <cell r="K83">
            <v>12</v>
          </cell>
          <cell r="L83">
            <v>0</v>
          </cell>
          <cell r="M83">
            <v>79</v>
          </cell>
          <cell r="N83">
            <v>52</v>
          </cell>
          <cell r="O83">
            <v>0</v>
          </cell>
          <cell r="P83">
            <v>131</v>
          </cell>
          <cell r="Q83">
            <v>5</v>
          </cell>
        </row>
        <row r="84">
          <cell r="A84" t="str">
            <v>ONERA</v>
          </cell>
          <cell r="B84">
            <v>2016</v>
          </cell>
          <cell r="C84">
            <v>1058</v>
          </cell>
          <cell r="D84">
            <v>226</v>
          </cell>
          <cell r="E84">
            <v>0</v>
          </cell>
          <cell r="F84">
            <v>1284</v>
          </cell>
          <cell r="G84">
            <v>0</v>
          </cell>
          <cell r="H84">
            <v>398</v>
          </cell>
          <cell r="I84">
            <v>246</v>
          </cell>
          <cell r="J84">
            <v>0</v>
          </cell>
          <cell r="K84">
            <v>644</v>
          </cell>
          <cell r="L84">
            <v>0</v>
          </cell>
          <cell r="M84">
            <v>1456</v>
          </cell>
          <cell r="N84">
            <v>472</v>
          </cell>
          <cell r="O84">
            <v>0</v>
          </cell>
          <cell r="P84">
            <v>1928</v>
          </cell>
          <cell r="Q84">
            <v>167</v>
          </cell>
        </row>
        <row r="85">
          <cell r="A85" t="str">
            <v>3. Ministères (yc. Défense) et autres établissements publics</v>
          </cell>
          <cell r="B85">
            <v>2016</v>
          </cell>
          <cell r="C85">
            <v>1324</v>
          </cell>
          <cell r="D85">
            <v>870</v>
          </cell>
          <cell r="E85">
            <v>0</v>
          </cell>
          <cell r="F85">
            <v>2194</v>
          </cell>
          <cell r="G85">
            <v>0</v>
          </cell>
          <cell r="H85">
            <v>1057</v>
          </cell>
          <cell r="I85">
            <v>627</v>
          </cell>
          <cell r="J85">
            <v>0</v>
          </cell>
          <cell r="K85">
            <v>1684</v>
          </cell>
          <cell r="L85">
            <v>0</v>
          </cell>
          <cell r="M85">
            <v>2381</v>
          </cell>
          <cell r="N85">
            <v>1497</v>
          </cell>
          <cell r="O85">
            <v>0</v>
          </cell>
          <cell r="P85">
            <v>3878</v>
          </cell>
          <cell r="Q85">
            <v>113</v>
          </cell>
        </row>
        <row r="86">
          <cell r="A86" t="str">
            <v>4. CNRS</v>
          </cell>
          <cell r="B86">
            <v>2016</v>
          </cell>
          <cell r="C86">
            <v>12495</v>
          </cell>
          <cell r="D86">
            <v>6483</v>
          </cell>
          <cell r="E86">
            <v>0</v>
          </cell>
          <cell r="F86">
            <v>18978</v>
          </cell>
          <cell r="G86">
            <v>0</v>
          </cell>
          <cell r="H86">
            <v>5662</v>
          </cell>
          <cell r="I86">
            <v>7157</v>
          </cell>
          <cell r="J86">
            <v>0</v>
          </cell>
          <cell r="K86">
            <v>12819</v>
          </cell>
          <cell r="L86">
            <v>0</v>
          </cell>
          <cell r="M86">
            <v>18157</v>
          </cell>
          <cell r="N86">
            <v>13640</v>
          </cell>
          <cell r="O86">
            <v>0</v>
          </cell>
          <cell r="P86">
            <v>31797</v>
          </cell>
          <cell r="Q86">
            <v>1012</v>
          </cell>
        </row>
        <row r="87">
          <cell r="A87" t="str">
            <v>5. Universités et établissement d'enseignement sup.sous contrat MESR</v>
          </cell>
          <cell r="B87">
            <v>2016</v>
          </cell>
          <cell r="C87">
            <v>52049</v>
          </cell>
          <cell r="D87">
            <v>34424</v>
          </cell>
          <cell r="E87">
            <v>0</v>
          </cell>
          <cell r="F87">
            <v>86473</v>
          </cell>
          <cell r="G87">
            <v>0</v>
          </cell>
          <cell r="H87">
            <v>6813</v>
          </cell>
          <cell r="I87">
            <v>10647</v>
          </cell>
          <cell r="J87">
            <v>0</v>
          </cell>
          <cell r="K87">
            <v>17460</v>
          </cell>
          <cell r="L87">
            <v>0</v>
          </cell>
          <cell r="M87">
            <v>58862</v>
          </cell>
          <cell r="N87">
            <v>45071</v>
          </cell>
          <cell r="O87">
            <v>0</v>
          </cell>
          <cell r="P87">
            <v>103933</v>
          </cell>
          <cell r="Q87">
            <v>9672</v>
          </cell>
        </row>
        <row r="88">
          <cell r="A88" t="str">
            <v>6. Centres hospitaliers (CHU, CLCC)</v>
          </cell>
          <cell r="B88">
            <v>2016</v>
          </cell>
          <cell r="C88">
            <v>5119</v>
          </cell>
          <cell r="D88">
            <v>5396</v>
          </cell>
          <cell r="E88">
            <v>0</v>
          </cell>
          <cell r="F88">
            <v>10515</v>
          </cell>
          <cell r="G88">
            <v>0</v>
          </cell>
          <cell r="H88">
            <v>3673</v>
          </cell>
          <cell r="I88">
            <v>15158</v>
          </cell>
          <cell r="J88">
            <v>0</v>
          </cell>
          <cell r="K88">
            <v>18831</v>
          </cell>
          <cell r="L88">
            <v>0</v>
          </cell>
          <cell r="M88">
            <v>8792</v>
          </cell>
          <cell r="N88">
            <v>20554</v>
          </cell>
          <cell r="O88">
            <v>0</v>
          </cell>
          <cell r="P88">
            <v>29346</v>
          </cell>
          <cell r="Q88">
            <v>177</v>
          </cell>
        </row>
        <row r="89">
          <cell r="A89" t="str">
            <v>7. Autres établissements d'enseignement supérieur</v>
          </cell>
          <cell r="B89">
            <v>2016</v>
          </cell>
          <cell r="C89">
            <v>4908</v>
          </cell>
          <cell r="D89">
            <v>2575</v>
          </cell>
          <cell r="E89">
            <v>0</v>
          </cell>
          <cell r="F89">
            <v>7483</v>
          </cell>
          <cell r="G89">
            <v>0</v>
          </cell>
          <cell r="H89">
            <v>1023</v>
          </cell>
          <cell r="I89">
            <v>1261</v>
          </cell>
          <cell r="J89">
            <v>0</v>
          </cell>
          <cell r="K89">
            <v>2284</v>
          </cell>
          <cell r="L89">
            <v>0</v>
          </cell>
          <cell r="M89">
            <v>5931</v>
          </cell>
          <cell r="N89">
            <v>3836</v>
          </cell>
          <cell r="O89">
            <v>0</v>
          </cell>
          <cell r="P89">
            <v>9767</v>
          </cell>
          <cell r="Q89">
            <v>1000</v>
          </cell>
        </row>
        <row r="90">
          <cell r="A90" t="str">
            <v>8. Institutions sans but lucratif</v>
          </cell>
          <cell r="B90">
            <v>2016</v>
          </cell>
          <cell r="C90">
            <v>3080</v>
          </cell>
          <cell r="D90">
            <v>2408</v>
          </cell>
          <cell r="E90">
            <v>0</v>
          </cell>
          <cell r="F90">
            <v>5488</v>
          </cell>
          <cell r="G90">
            <v>0</v>
          </cell>
          <cell r="H90">
            <v>1645</v>
          </cell>
          <cell r="I90">
            <v>2620</v>
          </cell>
          <cell r="J90">
            <v>0</v>
          </cell>
          <cell r="K90">
            <v>4265</v>
          </cell>
          <cell r="L90">
            <v>0</v>
          </cell>
          <cell r="M90">
            <v>4725</v>
          </cell>
          <cell r="N90">
            <v>5028</v>
          </cell>
          <cell r="O90">
            <v>0</v>
          </cell>
          <cell r="P90">
            <v>9753</v>
          </cell>
          <cell r="Q90">
            <v>507</v>
          </cell>
        </row>
        <row r="91">
          <cell r="A91">
            <v>0</v>
          </cell>
          <cell r="B91">
            <v>2016</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row>
        <row r="92">
          <cell r="A92" t="str">
            <v>Total</v>
          </cell>
          <cell r="B92">
            <v>2016</v>
          </cell>
          <cell r="C92">
            <v>96714</v>
          </cell>
          <cell r="D92">
            <v>62437</v>
          </cell>
          <cell r="E92">
            <v>0</v>
          </cell>
          <cell r="F92">
            <v>159151</v>
          </cell>
          <cell r="G92">
            <v>0</v>
          </cell>
          <cell r="H92">
            <v>29110</v>
          </cell>
          <cell r="I92">
            <v>48615</v>
          </cell>
          <cell r="J92">
            <v>0</v>
          </cell>
          <cell r="K92">
            <v>77725</v>
          </cell>
          <cell r="L92">
            <v>0</v>
          </cell>
          <cell r="M92">
            <v>125824</v>
          </cell>
          <cell r="N92">
            <v>111052</v>
          </cell>
          <cell r="O92">
            <v>0</v>
          </cell>
          <cell r="P92">
            <v>236876</v>
          </cell>
          <cell r="Q92">
            <v>14495</v>
          </cell>
        </row>
        <row r="93">
          <cell r="A93" t="str">
            <v>1. EPST hors CNRS</v>
          </cell>
          <cell r="B93">
            <v>2010</v>
          </cell>
          <cell r="C93">
            <v>6279</v>
          </cell>
          <cell r="D93">
            <v>4725</v>
          </cell>
          <cell r="E93">
            <v>0</v>
          </cell>
          <cell r="F93">
            <v>11004</v>
          </cell>
          <cell r="G93"/>
          <cell r="H93">
            <v>6482</v>
          </cell>
          <cell r="I93">
            <v>8845</v>
          </cell>
          <cell r="J93">
            <v>0</v>
          </cell>
          <cell r="K93">
            <v>15327</v>
          </cell>
          <cell r="L93"/>
          <cell r="M93">
            <v>12761</v>
          </cell>
          <cell r="N93">
            <v>13570</v>
          </cell>
          <cell r="O93">
            <v>0</v>
          </cell>
          <cell r="P93">
            <v>26331</v>
          </cell>
          <cell r="Q93">
            <v>909</v>
          </cell>
        </row>
        <row r="94">
          <cell r="A94" t="str">
            <v>CEMAGREF</v>
          </cell>
          <cell r="B94">
            <v>2010</v>
          </cell>
          <cell r="C94">
            <v>278</v>
          </cell>
          <cell r="D94">
            <v>167</v>
          </cell>
          <cell r="E94">
            <v>0</v>
          </cell>
          <cell r="F94">
            <v>445</v>
          </cell>
          <cell r="G94"/>
          <cell r="H94">
            <v>346</v>
          </cell>
          <cell r="I94">
            <v>354</v>
          </cell>
          <cell r="J94">
            <v>0</v>
          </cell>
          <cell r="K94">
            <v>700</v>
          </cell>
          <cell r="L94"/>
          <cell r="M94">
            <v>624</v>
          </cell>
          <cell r="N94">
            <v>521</v>
          </cell>
          <cell r="O94">
            <v>0</v>
          </cell>
          <cell r="P94">
            <v>1145</v>
          </cell>
          <cell r="Q94">
            <v>73</v>
          </cell>
        </row>
        <row r="95">
          <cell r="A95" t="str">
            <v>INED</v>
          </cell>
          <cell r="B95">
            <v>2010</v>
          </cell>
          <cell r="C95">
            <v>46</v>
          </cell>
          <cell r="D95">
            <v>50</v>
          </cell>
          <cell r="E95">
            <v>0</v>
          </cell>
          <cell r="F95">
            <v>96</v>
          </cell>
          <cell r="G95"/>
          <cell r="H95">
            <v>41</v>
          </cell>
          <cell r="I95">
            <v>102</v>
          </cell>
          <cell r="J95">
            <v>0</v>
          </cell>
          <cell r="K95">
            <v>143</v>
          </cell>
          <cell r="L95"/>
          <cell r="M95">
            <v>87</v>
          </cell>
          <cell r="N95">
            <v>152</v>
          </cell>
          <cell r="O95">
            <v>0</v>
          </cell>
          <cell r="P95">
            <v>239</v>
          </cell>
          <cell r="Q95">
            <v>2</v>
          </cell>
        </row>
        <row r="96">
          <cell r="A96" t="str">
            <v>INRA</v>
          </cell>
          <cell r="B96">
            <v>2010</v>
          </cell>
          <cell r="C96">
            <v>1958</v>
          </cell>
          <cell r="D96">
            <v>1623</v>
          </cell>
          <cell r="E96">
            <v>0</v>
          </cell>
          <cell r="F96">
            <v>3581</v>
          </cell>
          <cell r="G96"/>
          <cell r="H96">
            <v>3179</v>
          </cell>
          <cell r="I96">
            <v>3623</v>
          </cell>
          <cell r="J96">
            <v>0</v>
          </cell>
          <cell r="K96">
            <v>6802</v>
          </cell>
          <cell r="L96"/>
          <cell r="M96">
            <v>5137</v>
          </cell>
          <cell r="N96">
            <v>5246</v>
          </cell>
          <cell r="O96">
            <v>0</v>
          </cell>
          <cell r="P96">
            <v>10383</v>
          </cell>
          <cell r="Q96">
            <v>234</v>
          </cell>
        </row>
        <row r="97">
          <cell r="A97" t="str">
            <v>INRETS (cf. LCPC)</v>
          </cell>
          <cell r="B97">
            <v>2010</v>
          </cell>
          <cell r="C97"/>
          <cell r="D97"/>
          <cell r="E97"/>
          <cell r="F97"/>
          <cell r="G97"/>
          <cell r="H97"/>
          <cell r="I97"/>
          <cell r="J97"/>
          <cell r="K97"/>
          <cell r="L97"/>
          <cell r="M97"/>
          <cell r="N97"/>
          <cell r="O97"/>
          <cell r="P97"/>
          <cell r="Q97"/>
        </row>
        <row r="98">
          <cell r="A98" t="str">
            <v>INRIA</v>
          </cell>
          <cell r="B98">
            <v>2010</v>
          </cell>
          <cell r="C98">
            <v>1076</v>
          </cell>
          <cell r="D98">
            <v>282</v>
          </cell>
          <cell r="E98">
            <v>0</v>
          </cell>
          <cell r="F98">
            <v>1358</v>
          </cell>
          <cell r="G98"/>
          <cell r="H98">
            <v>715</v>
          </cell>
          <cell r="I98">
            <v>582</v>
          </cell>
          <cell r="J98">
            <v>0</v>
          </cell>
          <cell r="K98">
            <v>1297</v>
          </cell>
          <cell r="L98"/>
          <cell r="M98">
            <v>1791</v>
          </cell>
          <cell r="N98">
            <v>864</v>
          </cell>
          <cell r="O98">
            <v>0</v>
          </cell>
          <cell r="P98">
            <v>2655</v>
          </cell>
          <cell r="Q98">
            <v>422</v>
          </cell>
        </row>
        <row r="99">
          <cell r="A99" t="str">
            <v>INSERM</v>
          </cell>
          <cell r="B99">
            <v>2010</v>
          </cell>
          <cell r="C99">
            <v>1863</v>
          </cell>
          <cell r="D99">
            <v>2129</v>
          </cell>
          <cell r="E99">
            <v>0</v>
          </cell>
          <cell r="F99">
            <v>3992</v>
          </cell>
          <cell r="G99"/>
          <cell r="H99">
            <v>1257</v>
          </cell>
          <cell r="I99">
            <v>3174</v>
          </cell>
          <cell r="J99">
            <v>0</v>
          </cell>
          <cell r="K99">
            <v>4431</v>
          </cell>
          <cell r="L99"/>
          <cell r="M99">
            <v>3120</v>
          </cell>
          <cell r="N99">
            <v>5303</v>
          </cell>
          <cell r="O99">
            <v>0</v>
          </cell>
          <cell r="P99">
            <v>8423</v>
          </cell>
          <cell r="Q99">
            <v>93</v>
          </cell>
        </row>
        <row r="100">
          <cell r="A100" t="str">
            <v>IRD</v>
          </cell>
          <cell r="B100">
            <v>2010</v>
          </cell>
          <cell r="C100">
            <v>672</v>
          </cell>
          <cell r="D100">
            <v>282</v>
          </cell>
          <cell r="E100">
            <v>0</v>
          </cell>
          <cell r="F100">
            <v>954</v>
          </cell>
          <cell r="G100"/>
          <cell r="H100">
            <v>562</v>
          </cell>
          <cell r="I100">
            <v>653</v>
          </cell>
          <cell r="J100">
            <v>0</v>
          </cell>
          <cell r="K100">
            <v>1215</v>
          </cell>
          <cell r="L100"/>
          <cell r="M100">
            <v>1234</v>
          </cell>
          <cell r="N100">
            <v>935</v>
          </cell>
          <cell r="O100">
            <v>0</v>
          </cell>
          <cell r="P100">
            <v>2169</v>
          </cell>
          <cell r="Q100">
            <v>4</v>
          </cell>
        </row>
        <row r="101">
          <cell r="A101" t="str">
            <v>LCPC (inclut les effectifs INRETS)</v>
          </cell>
          <cell r="B101">
            <v>2010</v>
          </cell>
          <cell r="C101">
            <v>386</v>
          </cell>
          <cell r="D101">
            <v>192</v>
          </cell>
          <cell r="E101">
            <v>0</v>
          </cell>
          <cell r="F101">
            <v>578</v>
          </cell>
          <cell r="G101"/>
          <cell r="H101">
            <v>382</v>
          </cell>
          <cell r="I101">
            <v>357</v>
          </cell>
          <cell r="J101">
            <v>0</v>
          </cell>
          <cell r="K101">
            <v>739</v>
          </cell>
          <cell r="L101"/>
          <cell r="M101">
            <v>768</v>
          </cell>
          <cell r="N101">
            <v>549</v>
          </cell>
          <cell r="O101">
            <v>0</v>
          </cell>
          <cell r="P101">
            <v>1317</v>
          </cell>
          <cell r="Q101">
            <v>81</v>
          </cell>
        </row>
        <row r="102">
          <cell r="A102" t="str">
            <v>2. EPIC</v>
          </cell>
          <cell r="B102">
            <v>2010</v>
          </cell>
          <cell r="C102">
            <v>10919</v>
          </cell>
          <cell r="D102">
            <v>4551</v>
          </cell>
          <cell r="E102">
            <v>0</v>
          </cell>
          <cell r="F102">
            <v>15470</v>
          </cell>
          <cell r="G102"/>
          <cell r="H102">
            <v>4786</v>
          </cell>
          <cell r="I102">
            <v>3750</v>
          </cell>
          <cell r="J102">
            <v>0</v>
          </cell>
          <cell r="K102">
            <v>8536</v>
          </cell>
          <cell r="L102"/>
          <cell r="M102">
            <v>15705</v>
          </cell>
          <cell r="N102">
            <v>8301</v>
          </cell>
          <cell r="O102">
            <v>0</v>
          </cell>
          <cell r="P102">
            <v>24006</v>
          </cell>
          <cell r="Q102">
            <v>1018</v>
          </cell>
        </row>
        <row r="103">
          <cell r="A103" t="str">
            <v>ANDRA</v>
          </cell>
          <cell r="B103">
            <v>2010</v>
          </cell>
          <cell r="C103">
            <v>147</v>
          </cell>
          <cell r="D103">
            <v>53</v>
          </cell>
          <cell r="E103">
            <v>0</v>
          </cell>
          <cell r="F103">
            <v>200</v>
          </cell>
          <cell r="G103"/>
          <cell r="H103">
            <v>8</v>
          </cell>
          <cell r="I103">
            <v>25</v>
          </cell>
          <cell r="J103">
            <v>0</v>
          </cell>
          <cell r="K103">
            <v>33</v>
          </cell>
          <cell r="L103"/>
          <cell r="M103">
            <v>155</v>
          </cell>
          <cell r="N103">
            <v>78</v>
          </cell>
          <cell r="O103">
            <v>0</v>
          </cell>
          <cell r="P103">
            <v>233</v>
          </cell>
          <cell r="Q103">
            <v>14</v>
          </cell>
        </row>
        <row r="104">
          <cell r="A104" t="str">
            <v>BRGM</v>
          </cell>
          <cell r="B104">
            <v>2010</v>
          </cell>
          <cell r="C104">
            <v>149</v>
          </cell>
          <cell r="D104">
            <v>55</v>
          </cell>
          <cell r="E104">
            <v>0</v>
          </cell>
          <cell r="F104">
            <v>204</v>
          </cell>
          <cell r="G104"/>
          <cell r="H104">
            <v>76</v>
          </cell>
          <cell r="I104">
            <v>104</v>
          </cell>
          <cell r="J104">
            <v>0</v>
          </cell>
          <cell r="K104">
            <v>180</v>
          </cell>
          <cell r="L104"/>
          <cell r="M104">
            <v>225</v>
          </cell>
          <cell r="N104">
            <v>159</v>
          </cell>
          <cell r="O104">
            <v>0</v>
          </cell>
          <cell r="P104">
            <v>384</v>
          </cell>
          <cell r="Q104">
            <v>0</v>
          </cell>
        </row>
        <row r="105">
          <cell r="A105" t="str">
            <v>CEA - Civil</v>
          </cell>
          <cell r="B105">
            <v>2010</v>
          </cell>
          <cell r="C105">
            <v>5991</v>
          </cell>
          <cell r="D105">
            <v>2504</v>
          </cell>
          <cell r="E105">
            <v>0</v>
          </cell>
          <cell r="F105">
            <v>8495</v>
          </cell>
          <cell r="G105"/>
          <cell r="H105">
            <v>2858</v>
          </cell>
          <cell r="I105">
            <v>1815</v>
          </cell>
          <cell r="J105">
            <v>0</v>
          </cell>
          <cell r="K105">
            <v>4673</v>
          </cell>
          <cell r="L105"/>
          <cell r="M105">
            <v>8849</v>
          </cell>
          <cell r="N105">
            <v>4319</v>
          </cell>
          <cell r="O105">
            <v>0</v>
          </cell>
          <cell r="P105">
            <v>13168</v>
          </cell>
          <cell r="Q105">
            <v>569</v>
          </cell>
        </row>
        <row r="106">
          <cell r="A106" t="str">
            <v>CIRAD</v>
          </cell>
          <cell r="B106">
            <v>2010</v>
          </cell>
          <cell r="C106">
            <v>810</v>
          </cell>
          <cell r="D106">
            <v>459</v>
          </cell>
          <cell r="E106">
            <v>0</v>
          </cell>
          <cell r="F106">
            <v>1269</v>
          </cell>
          <cell r="G106"/>
          <cell r="H106">
            <v>299</v>
          </cell>
          <cell r="I106">
            <v>390</v>
          </cell>
          <cell r="J106">
            <v>0</v>
          </cell>
          <cell r="K106">
            <v>689</v>
          </cell>
          <cell r="L106"/>
          <cell r="M106">
            <v>1109</v>
          </cell>
          <cell r="N106">
            <v>849</v>
          </cell>
          <cell r="O106">
            <v>0</v>
          </cell>
          <cell r="P106">
            <v>1958</v>
          </cell>
          <cell r="Q106">
            <v>30</v>
          </cell>
        </row>
        <row r="107">
          <cell r="A107" t="str">
            <v>CNES</v>
          </cell>
          <cell r="B107">
            <v>2010</v>
          </cell>
          <cell r="C107">
            <v>1474</v>
          </cell>
          <cell r="D107">
            <v>644</v>
          </cell>
          <cell r="E107">
            <v>0</v>
          </cell>
          <cell r="F107">
            <v>2118</v>
          </cell>
          <cell r="G107"/>
          <cell r="H107">
            <v>212</v>
          </cell>
          <cell r="I107">
            <v>341</v>
          </cell>
          <cell r="J107">
            <v>0</v>
          </cell>
          <cell r="K107">
            <v>553</v>
          </cell>
          <cell r="L107"/>
          <cell r="M107">
            <v>1686</v>
          </cell>
          <cell r="N107">
            <v>985</v>
          </cell>
          <cell r="O107">
            <v>0</v>
          </cell>
          <cell r="P107">
            <v>2671</v>
          </cell>
          <cell r="Q107">
            <v>134</v>
          </cell>
        </row>
        <row r="108">
          <cell r="A108" t="str">
            <v>CSTB</v>
          </cell>
          <cell r="B108">
            <v>2010</v>
          </cell>
          <cell r="C108">
            <v>242</v>
          </cell>
          <cell r="D108">
            <v>87</v>
          </cell>
          <cell r="E108">
            <v>0</v>
          </cell>
          <cell r="F108">
            <v>329</v>
          </cell>
          <cell r="G108"/>
          <cell r="H108">
            <v>292</v>
          </cell>
          <cell r="I108">
            <v>264</v>
          </cell>
          <cell r="J108">
            <v>0</v>
          </cell>
          <cell r="K108">
            <v>556</v>
          </cell>
          <cell r="L108"/>
          <cell r="M108">
            <v>534</v>
          </cell>
          <cell r="N108">
            <v>351</v>
          </cell>
          <cell r="O108">
            <v>0</v>
          </cell>
          <cell r="P108">
            <v>885</v>
          </cell>
          <cell r="Q108">
            <v>26</v>
          </cell>
        </row>
        <row r="109">
          <cell r="A109" t="str">
            <v>IFREMER</v>
          </cell>
          <cell r="B109">
            <v>2010</v>
          </cell>
          <cell r="C109">
            <v>574</v>
          </cell>
          <cell r="D109">
            <v>276</v>
          </cell>
          <cell r="E109">
            <v>0</v>
          </cell>
          <cell r="F109">
            <v>850</v>
          </cell>
          <cell r="G109"/>
          <cell r="H109">
            <v>356</v>
          </cell>
          <cell r="I109">
            <v>457</v>
          </cell>
          <cell r="J109">
            <v>0</v>
          </cell>
          <cell r="K109">
            <v>813</v>
          </cell>
          <cell r="L109"/>
          <cell r="M109">
            <v>930</v>
          </cell>
          <cell r="N109">
            <v>733</v>
          </cell>
          <cell r="O109">
            <v>0</v>
          </cell>
          <cell r="P109">
            <v>1663</v>
          </cell>
          <cell r="Q109">
            <v>35</v>
          </cell>
        </row>
        <row r="110">
          <cell r="A110" t="str">
            <v>INERIS</v>
          </cell>
          <cell r="B110">
            <v>2010</v>
          </cell>
          <cell r="C110">
            <v>82</v>
          </cell>
          <cell r="D110">
            <v>46</v>
          </cell>
          <cell r="E110">
            <v>0</v>
          </cell>
          <cell r="F110">
            <v>128</v>
          </cell>
          <cell r="G110"/>
          <cell r="H110">
            <v>25</v>
          </cell>
          <cell r="I110">
            <v>13</v>
          </cell>
          <cell r="J110">
            <v>0</v>
          </cell>
          <cell r="K110">
            <v>38</v>
          </cell>
          <cell r="L110"/>
          <cell r="M110">
            <v>107</v>
          </cell>
          <cell r="N110">
            <v>59</v>
          </cell>
          <cell r="O110">
            <v>0</v>
          </cell>
          <cell r="P110">
            <v>166</v>
          </cell>
          <cell r="Q110">
            <v>33</v>
          </cell>
        </row>
        <row r="111">
          <cell r="A111" t="str">
            <v>IPEV</v>
          </cell>
          <cell r="B111">
            <v>2010</v>
          </cell>
          <cell r="C111">
            <v>1</v>
          </cell>
          <cell r="D111">
            <v>2</v>
          </cell>
          <cell r="E111">
            <v>0</v>
          </cell>
          <cell r="F111">
            <v>3</v>
          </cell>
          <cell r="G111"/>
          <cell r="H111">
            <v>105</v>
          </cell>
          <cell r="I111">
            <v>33</v>
          </cell>
          <cell r="J111">
            <v>0</v>
          </cell>
          <cell r="K111">
            <v>138</v>
          </cell>
          <cell r="L111"/>
          <cell r="M111">
            <v>106</v>
          </cell>
          <cell r="N111">
            <v>35</v>
          </cell>
          <cell r="O111">
            <v>0</v>
          </cell>
          <cell r="P111">
            <v>141</v>
          </cell>
          <cell r="Q111">
            <v>0</v>
          </cell>
        </row>
        <row r="112">
          <cell r="A112" t="str">
            <v>IRSN</v>
          </cell>
          <cell r="B112">
            <v>2010</v>
          </cell>
          <cell r="C112">
            <v>322</v>
          </cell>
          <cell r="D112">
            <v>158</v>
          </cell>
          <cell r="E112">
            <v>0</v>
          </cell>
          <cell r="F112">
            <v>480</v>
          </cell>
          <cell r="G112"/>
          <cell r="H112">
            <v>45</v>
          </cell>
          <cell r="I112">
            <v>51</v>
          </cell>
          <cell r="J112">
            <v>0</v>
          </cell>
          <cell r="K112">
            <v>96</v>
          </cell>
          <cell r="L112"/>
          <cell r="M112">
            <v>367</v>
          </cell>
          <cell r="N112">
            <v>209</v>
          </cell>
          <cell r="O112">
            <v>0</v>
          </cell>
          <cell r="P112">
            <v>576</v>
          </cell>
          <cell r="Q112">
            <v>47</v>
          </cell>
        </row>
        <row r="113">
          <cell r="A113" t="str">
            <v>LNE</v>
          </cell>
          <cell r="B113">
            <v>2010</v>
          </cell>
          <cell r="C113">
            <v>80</v>
          </cell>
          <cell r="D113">
            <v>48</v>
          </cell>
          <cell r="E113">
            <v>0</v>
          </cell>
          <cell r="F113">
            <v>128</v>
          </cell>
          <cell r="G113"/>
          <cell r="H113">
            <v>11</v>
          </cell>
          <cell r="I113">
            <v>6</v>
          </cell>
          <cell r="J113">
            <v>0</v>
          </cell>
          <cell r="K113">
            <v>17</v>
          </cell>
          <cell r="L113"/>
          <cell r="M113">
            <v>91</v>
          </cell>
          <cell r="N113">
            <v>54</v>
          </cell>
          <cell r="O113">
            <v>0</v>
          </cell>
          <cell r="P113">
            <v>145</v>
          </cell>
          <cell r="Q113">
            <v>10</v>
          </cell>
        </row>
        <row r="114">
          <cell r="A114" t="str">
            <v>ONERA</v>
          </cell>
          <cell r="B114">
            <v>2010</v>
          </cell>
          <cell r="C114">
            <v>1047</v>
          </cell>
          <cell r="D114">
            <v>219</v>
          </cell>
          <cell r="E114">
            <v>0</v>
          </cell>
          <cell r="F114">
            <v>1266</v>
          </cell>
          <cell r="G114"/>
          <cell r="H114">
            <v>499</v>
          </cell>
          <cell r="I114">
            <v>251</v>
          </cell>
          <cell r="J114">
            <v>0</v>
          </cell>
          <cell r="K114">
            <v>750</v>
          </cell>
          <cell r="L114"/>
          <cell r="M114">
            <v>1546</v>
          </cell>
          <cell r="N114">
            <v>470</v>
          </cell>
          <cell r="O114">
            <v>0</v>
          </cell>
          <cell r="P114">
            <v>2016</v>
          </cell>
          <cell r="Q114">
            <v>120</v>
          </cell>
        </row>
        <row r="115">
          <cell r="A115" t="str">
            <v>3. Ministères (yc. Défense) et autres établissements publics</v>
          </cell>
          <cell r="B115">
            <v>2010</v>
          </cell>
          <cell r="C115">
            <v>671</v>
          </cell>
          <cell r="D115">
            <v>288.4545454545455</v>
          </cell>
          <cell r="E115">
            <v>0</v>
          </cell>
          <cell r="F115">
            <v>959</v>
          </cell>
          <cell r="G115"/>
          <cell r="H115">
            <v>480.36363636363649</v>
          </cell>
          <cell r="I115">
            <v>304.63636363636363</v>
          </cell>
          <cell r="J115">
            <v>0</v>
          </cell>
          <cell r="K115">
            <v>785</v>
          </cell>
          <cell r="L115"/>
          <cell r="M115">
            <v>1151</v>
          </cell>
          <cell r="N115">
            <v>593.09090909090912</v>
          </cell>
          <cell r="O115">
            <v>0</v>
          </cell>
          <cell r="P115">
            <v>1744</v>
          </cell>
          <cell r="Q115">
            <v>32</v>
          </cell>
        </row>
        <row r="116">
          <cell r="A116" t="str">
            <v>4. CNRS</v>
          </cell>
          <cell r="B116">
            <v>2010</v>
          </cell>
          <cell r="C116">
            <v>12766</v>
          </cell>
          <cell r="D116">
            <v>6350</v>
          </cell>
          <cell r="E116">
            <v>0</v>
          </cell>
          <cell r="F116">
            <v>19116</v>
          </cell>
          <cell r="G116"/>
          <cell r="H116">
            <v>6781</v>
          </cell>
          <cell r="I116">
            <v>8157</v>
          </cell>
          <cell r="J116">
            <v>0</v>
          </cell>
          <cell r="K116">
            <v>14938</v>
          </cell>
          <cell r="L116"/>
          <cell r="M116">
            <v>19547</v>
          </cell>
          <cell r="N116">
            <v>14507</v>
          </cell>
          <cell r="O116">
            <v>0</v>
          </cell>
          <cell r="P116">
            <v>34054</v>
          </cell>
          <cell r="Q116">
            <v>1319</v>
          </cell>
        </row>
        <row r="117">
          <cell r="A117" t="str">
            <v>5. Universités et établissement d'enseignement sup.sous contrat MESR</v>
          </cell>
          <cell r="B117">
            <v>2010</v>
          </cell>
          <cell r="C117">
            <v>52981</v>
          </cell>
          <cell r="D117">
            <v>28209</v>
          </cell>
          <cell r="E117">
            <v>0</v>
          </cell>
          <cell r="F117">
            <v>81190</v>
          </cell>
          <cell r="G117"/>
          <cell r="H117">
            <v>19104</v>
          </cell>
          <cell r="I117">
            <v>14331</v>
          </cell>
          <cell r="J117">
            <v>0</v>
          </cell>
          <cell r="K117">
            <v>33435</v>
          </cell>
          <cell r="L117"/>
          <cell r="M117">
            <v>72085</v>
          </cell>
          <cell r="N117">
            <v>42540</v>
          </cell>
          <cell r="O117">
            <v>0</v>
          </cell>
          <cell r="P117">
            <v>114625</v>
          </cell>
          <cell r="Q117">
            <v>6747</v>
          </cell>
        </row>
        <row r="118">
          <cell r="A118" t="str">
            <v>6. Centres hospitaliers (CHU, CLCC)</v>
          </cell>
          <cell r="B118">
            <v>2010</v>
          </cell>
          <cell r="C118">
            <v>0</v>
          </cell>
          <cell r="D118">
            <v>0</v>
          </cell>
          <cell r="E118">
            <v>3787</v>
          </cell>
          <cell r="F118">
            <v>3787</v>
          </cell>
          <cell r="G118"/>
          <cell r="H118">
            <v>0</v>
          </cell>
          <cell r="I118">
            <v>0</v>
          </cell>
          <cell r="J118">
            <v>6409</v>
          </cell>
          <cell r="K118">
            <v>6409</v>
          </cell>
          <cell r="L118"/>
          <cell r="M118">
            <v>0</v>
          </cell>
          <cell r="N118">
            <v>0</v>
          </cell>
          <cell r="O118">
            <v>10196</v>
          </cell>
          <cell r="P118">
            <v>10196</v>
          </cell>
          <cell r="Q118">
            <v>0</v>
          </cell>
        </row>
        <row r="119">
          <cell r="A119" t="str">
            <v>7. Autres établissements d'enseignement supérieur</v>
          </cell>
          <cell r="B119">
            <v>2010</v>
          </cell>
          <cell r="C119">
            <v>3054.8636363636365</v>
          </cell>
          <cell r="D119">
            <v>1239.909090909091</v>
          </cell>
          <cell r="E119">
            <v>1037.8181818181818</v>
          </cell>
          <cell r="F119">
            <v>5332.590909090909</v>
          </cell>
          <cell r="G119"/>
          <cell r="H119">
            <v>929.18181818181813</v>
          </cell>
          <cell r="I119">
            <v>1274.409090909091</v>
          </cell>
          <cell r="J119">
            <v>558.90909090909088</v>
          </cell>
          <cell r="K119">
            <v>2762.5</v>
          </cell>
          <cell r="L119"/>
          <cell r="M119">
            <v>3984.045454545455</v>
          </cell>
          <cell r="N119">
            <v>2514.318181818182</v>
          </cell>
          <cell r="O119">
            <v>1596.7272727272725</v>
          </cell>
          <cell r="P119">
            <v>8095.090909090909</v>
          </cell>
          <cell r="Q119">
            <v>722.77272727272725</v>
          </cell>
        </row>
        <row r="120">
          <cell r="A120" t="str">
            <v>8. Institutions sans but lucratif</v>
          </cell>
          <cell r="B120">
            <v>2010</v>
          </cell>
          <cell r="C120">
            <v>2285</v>
          </cell>
          <cell r="D120">
            <v>1496</v>
          </cell>
          <cell r="E120">
            <v>0</v>
          </cell>
          <cell r="F120">
            <v>3781</v>
          </cell>
          <cell r="G120"/>
          <cell r="H120">
            <v>1509</v>
          </cell>
          <cell r="I120">
            <v>2327</v>
          </cell>
          <cell r="J120">
            <v>0</v>
          </cell>
          <cell r="K120">
            <v>3836</v>
          </cell>
          <cell r="L120"/>
          <cell r="M120">
            <v>3794</v>
          </cell>
          <cell r="N120">
            <v>3823</v>
          </cell>
          <cell r="O120">
            <v>0</v>
          </cell>
          <cell r="P120">
            <v>7617</v>
          </cell>
          <cell r="Q120">
            <v>285</v>
          </cell>
        </row>
      </sheetData>
      <sheetData sheetId="11">
        <row r="4">
          <cell r="A4">
            <v>2020</v>
          </cell>
        </row>
      </sheetData>
      <sheetData sheetId="12">
        <row r="6">
          <cell r="A6">
            <v>2020</v>
          </cell>
        </row>
      </sheetData>
      <sheetData sheetId="13"/>
      <sheetData sheetId="14"/>
      <sheetData sheetId="15">
        <row r="6">
          <cell r="A6">
            <v>2020</v>
          </cell>
        </row>
      </sheetData>
      <sheetData sheetId="16">
        <row r="4">
          <cell r="A4">
            <v>2020</v>
          </cell>
        </row>
      </sheetData>
      <sheetData sheetId="17">
        <row r="4">
          <cell r="A4">
            <v>2020</v>
          </cell>
        </row>
      </sheetData>
      <sheetData sheetId="18">
        <row r="8">
          <cell r="A8">
            <v>2020</v>
          </cell>
        </row>
      </sheetData>
      <sheetData sheetId="19">
        <row r="4">
          <cell r="A4">
            <v>2020</v>
          </cell>
        </row>
      </sheetData>
      <sheetData sheetId="20">
        <row r="4">
          <cell r="A4">
            <v>2020</v>
          </cell>
        </row>
      </sheetData>
      <sheetData sheetId="21">
        <row r="7">
          <cell r="A7">
            <v>2020</v>
          </cell>
        </row>
      </sheetData>
      <sheetData sheetId="22">
        <row r="4">
          <cell r="A4">
            <v>2020</v>
          </cell>
        </row>
      </sheetData>
      <sheetData sheetId="23">
        <row r="7">
          <cell r="A7">
            <v>2020</v>
          </cell>
        </row>
      </sheetData>
      <sheetData sheetId="24"/>
      <sheetData sheetId="25">
        <row r="26">
          <cell r="D26">
            <v>315</v>
          </cell>
        </row>
      </sheetData>
      <sheetData sheetId="26">
        <row r="18">
          <cell r="D18" t="str">
            <v>Ingénieurs et cadres confirmés</v>
          </cell>
        </row>
      </sheetData>
      <sheetData sheetId="27">
        <row r="26">
          <cell r="H26">
            <v>15</v>
          </cell>
        </row>
      </sheetData>
      <sheetData sheetId="28"/>
      <sheetData sheetId="29">
        <row r="6">
          <cell r="B6" t="str">
            <v>CDI</v>
          </cell>
        </row>
      </sheetData>
      <sheetData sheetId="30"/>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ez"/>
      <sheetName val="01 Ens IGR Univ"/>
      <sheetName val="Effectif_RCE"/>
      <sheetName val="ITRF"/>
      <sheetName val="compar RCE SIASP DGRH"/>
      <sheetName val="02 Organisme"/>
      <sheetName val="Ts sect 18"/>
      <sheetName val="18"/>
      <sheetName val="Ts sect 19"/>
      <sheetName val="19"/>
      <sheetName val="result L dMT"/>
      <sheetName val="Cher sout sect initial"/>
    </sheetNames>
    <sheetDataSet>
      <sheetData sheetId="0"/>
      <sheetData sheetId="1">
        <row r="64">
          <cell r="N64">
            <v>8.3381791709013067E-2</v>
          </cell>
        </row>
      </sheetData>
      <sheetData sheetId="2"/>
      <sheetData sheetId="3"/>
      <sheetData sheetId="4"/>
      <sheetData sheetId="5">
        <row r="25">
          <cell r="J25">
            <v>1.0164005446218591</v>
          </cell>
        </row>
      </sheetData>
      <sheetData sheetId="6"/>
      <sheetData sheetId="7"/>
      <sheetData sheetId="8">
        <row r="5">
          <cell r="C5">
            <v>14017.689999999999</v>
          </cell>
        </row>
      </sheetData>
      <sheetData sheetId="9">
        <row r="6">
          <cell r="A6"/>
          <cell r="B6" t="str">
            <v>DR, PR/ Ingénieur et cadre confirmé</v>
          </cell>
          <cell r="C6" t="str">
            <v>CR, MCF / Ingénieur et cadre non confirmé</v>
          </cell>
          <cell r="D6" t="str">
            <v>Ingénieur de recherche (IR)</v>
          </cell>
          <cell r="E6" t="str">
            <v>Doctorant bénéficiant d'un financement</v>
          </cell>
          <cell r="F6" t="str">
            <v xml:space="preserve">Soutien technique (ingénieur d'étude, assistant, technicien)  </v>
          </cell>
          <cell r="G6" t="str">
            <v>Soutien administratif et de service</v>
          </cell>
          <cell r="H6"/>
          <cell r="I6" t="str">
            <v>TOTAL Chercheur</v>
          </cell>
          <cell r="J6" t="str">
            <v>TOTAL Personnel de Soutien</v>
          </cell>
          <cell r="K6" t="str">
            <v>TOTAL</v>
          </cell>
        </row>
        <row r="7">
          <cell r="A7" t="str">
            <v>1. EPST hors CNRS</v>
          </cell>
          <cell r="B7">
            <v>2524.96</v>
          </cell>
          <cell r="C7">
            <v>4663.63</v>
          </cell>
          <cell r="D7">
            <v>2837.98</v>
          </cell>
          <cell r="E7">
            <v>1838.4099999999999</v>
          </cell>
          <cell r="F7">
            <v>11186.680000000002</v>
          </cell>
          <cell r="G7">
            <v>1047.9399999999998</v>
          </cell>
          <cell r="H7"/>
          <cell r="I7">
            <v>11864.98</v>
          </cell>
          <cell r="J7">
            <v>12234.62</v>
          </cell>
          <cell r="K7">
            <v>24099.599999999999</v>
          </cell>
        </row>
        <row r="8">
          <cell r="A8" t="str">
            <v>IFSTTAR (ex.INRETS+LCPC)</v>
          </cell>
          <cell r="B8">
            <v>134.1</v>
          </cell>
          <cell r="C8">
            <v>186.3</v>
          </cell>
          <cell r="D8">
            <v>137.9</v>
          </cell>
          <cell r="E8">
            <v>93</v>
          </cell>
          <cell r="F8">
            <v>349.40000000000003</v>
          </cell>
          <cell r="G8">
            <v>110.6</v>
          </cell>
          <cell r="H8"/>
          <cell r="I8">
            <v>551.29999999999995</v>
          </cell>
          <cell r="J8">
            <v>460</v>
          </cell>
          <cell r="K8">
            <v>1011.3</v>
          </cell>
        </row>
        <row r="9">
          <cell r="A9" t="str">
            <v>INED</v>
          </cell>
          <cell r="B9">
            <v>26.8</v>
          </cell>
          <cell r="C9">
            <v>40.700000000000003</v>
          </cell>
          <cell r="D9">
            <v>6.8</v>
          </cell>
          <cell r="E9">
            <v>14.5</v>
          </cell>
          <cell r="F9">
            <v>123.2</v>
          </cell>
          <cell r="G9">
            <v>3</v>
          </cell>
          <cell r="H9"/>
          <cell r="I9">
            <v>88.8</v>
          </cell>
          <cell r="J9">
            <v>126.2</v>
          </cell>
          <cell r="K9">
            <v>215</v>
          </cell>
        </row>
        <row r="10">
          <cell r="A10" t="str">
            <v>INRA</v>
          </cell>
          <cell r="B10">
            <v>839.49000000000012</v>
          </cell>
          <cell r="C10">
            <v>1143.77</v>
          </cell>
          <cell r="D10">
            <v>1166.8699999999999</v>
          </cell>
          <cell r="E10">
            <v>460.46999999999997</v>
          </cell>
          <cell r="F10">
            <v>4994.76</v>
          </cell>
          <cell r="G10">
            <v>785.94999999999993</v>
          </cell>
          <cell r="H10"/>
          <cell r="I10">
            <v>3610.6</v>
          </cell>
          <cell r="J10">
            <v>5780.71</v>
          </cell>
          <cell r="K10">
            <v>9391.31</v>
          </cell>
        </row>
        <row r="11">
          <cell r="A11" t="str">
            <v>INRIA</v>
          </cell>
          <cell r="B11">
            <v>289.68</v>
          </cell>
          <cell r="C11">
            <v>531.94000000000005</v>
          </cell>
          <cell r="D11">
            <v>400.69000000000005</v>
          </cell>
          <cell r="E11">
            <v>468.70999999999992</v>
          </cell>
          <cell r="F11">
            <v>694.39</v>
          </cell>
          <cell r="G11">
            <v>0</v>
          </cell>
          <cell r="H11"/>
          <cell r="I11">
            <v>1691.02</v>
          </cell>
          <cell r="J11">
            <v>694.39</v>
          </cell>
          <cell r="K11">
            <v>2385.41</v>
          </cell>
        </row>
        <row r="12">
          <cell r="A12" t="str">
            <v>INSERM</v>
          </cell>
          <cell r="B12">
            <v>845.08999999999992</v>
          </cell>
          <cell r="C12">
            <v>2150.2200000000003</v>
          </cell>
          <cell r="D12">
            <v>754.62000000000012</v>
          </cell>
          <cell r="E12">
            <v>652.73</v>
          </cell>
          <cell r="F12">
            <v>3384.3800000000006</v>
          </cell>
          <cell r="G12">
            <v>138.78999999999996</v>
          </cell>
          <cell r="H12"/>
          <cell r="I12">
            <v>4402.66</v>
          </cell>
          <cell r="J12">
            <v>3523.1700000000005</v>
          </cell>
          <cell r="K12">
            <v>7925.83</v>
          </cell>
        </row>
        <row r="13">
          <cell r="A13" t="str">
            <v>IRD</v>
          </cell>
          <cell r="B13">
            <v>285</v>
          </cell>
          <cell r="C13">
            <v>457.20000000000005</v>
          </cell>
          <cell r="D13">
            <v>155.4</v>
          </cell>
          <cell r="E13">
            <v>30</v>
          </cell>
          <cell r="F13">
            <v>1063.8499999999999</v>
          </cell>
          <cell r="G13">
            <v>0</v>
          </cell>
          <cell r="H13"/>
          <cell r="I13">
            <v>927.6</v>
          </cell>
          <cell r="J13">
            <v>1063.8499999999999</v>
          </cell>
          <cell r="K13">
            <v>1991.4499999999998</v>
          </cell>
        </row>
        <row r="14">
          <cell r="A14" t="str">
            <v>IRSTEA (ex.CEMAGREF)</v>
          </cell>
          <cell r="B14">
            <v>104.8</v>
          </cell>
          <cell r="C14">
            <v>153.5</v>
          </cell>
          <cell r="D14">
            <v>215.7</v>
          </cell>
          <cell r="E14">
            <v>119</v>
          </cell>
          <cell r="F14">
            <v>576.69999999999993</v>
          </cell>
          <cell r="G14">
            <v>9.6</v>
          </cell>
          <cell r="H14"/>
          <cell r="I14">
            <v>593</v>
          </cell>
          <cell r="J14">
            <v>586.29999999999995</v>
          </cell>
          <cell r="K14">
            <v>1179.3</v>
          </cell>
        </row>
        <row r="15">
          <cell r="A15" t="str">
            <v>2. EPIC</v>
          </cell>
          <cell r="B15">
            <v>5087.0899999999983</v>
          </cell>
          <cell r="C15">
            <v>8927.6</v>
          </cell>
          <cell r="D15">
            <v>3</v>
          </cell>
          <cell r="E15">
            <v>1767.81</v>
          </cell>
          <cell r="F15">
            <v>3641.2999999999997</v>
          </cell>
          <cell r="G15">
            <v>3207.8899999999994</v>
          </cell>
          <cell r="H15"/>
          <cell r="I15">
            <v>15785.499999999998</v>
          </cell>
          <cell r="J15">
            <v>6849.1899999999987</v>
          </cell>
          <cell r="K15">
            <v>22634.690000000002</v>
          </cell>
        </row>
        <row r="16">
          <cell r="A16" t="str">
            <v>ANDRA</v>
          </cell>
          <cell r="B16">
            <v>32.520000000000003</v>
          </cell>
          <cell r="C16">
            <v>43.82</v>
          </cell>
          <cell r="D16">
            <v>0</v>
          </cell>
          <cell r="E16">
            <v>20.25</v>
          </cell>
          <cell r="F16">
            <v>42.769999999999996</v>
          </cell>
          <cell r="G16">
            <v>24.300000000000004</v>
          </cell>
          <cell r="H16"/>
          <cell r="I16">
            <v>96.59</v>
          </cell>
          <cell r="J16">
            <v>67.069999999999993</v>
          </cell>
          <cell r="K16">
            <v>163.66</v>
          </cell>
        </row>
        <row r="17">
          <cell r="A17" t="str">
            <v>BRGM</v>
          </cell>
          <cell r="B17">
            <v>91.460000000000036</v>
          </cell>
          <cell r="C17">
            <v>140.46999999999997</v>
          </cell>
          <cell r="D17">
            <v>0</v>
          </cell>
          <cell r="E17">
            <v>18</v>
          </cell>
          <cell r="F17">
            <v>70.449999999999989</v>
          </cell>
          <cell r="G17">
            <v>93.66</v>
          </cell>
          <cell r="H17"/>
          <cell r="I17">
            <v>249.93</v>
          </cell>
          <cell r="J17">
            <v>164.10999999999999</v>
          </cell>
          <cell r="K17">
            <v>414.03999999999996</v>
          </cell>
        </row>
        <row r="18">
          <cell r="A18" t="str">
            <v>CEA - Civil</v>
          </cell>
          <cell r="B18">
            <v>3506.5999999999995</v>
          </cell>
          <cell r="C18">
            <v>5079.3</v>
          </cell>
          <cell r="D18">
            <v>0</v>
          </cell>
          <cell r="E18">
            <v>1099.9000000000001</v>
          </cell>
          <cell r="F18">
            <v>2183.6999999999998</v>
          </cell>
          <cell r="G18">
            <v>1562.5</v>
          </cell>
          <cell r="H18"/>
          <cell r="I18">
            <v>9685.7999999999993</v>
          </cell>
          <cell r="J18">
            <v>3746.2</v>
          </cell>
          <cell r="K18">
            <v>13432</v>
          </cell>
        </row>
        <row r="19">
          <cell r="A19" t="str">
            <v>CIRAD</v>
          </cell>
          <cell r="B19">
            <v>455.89</v>
          </cell>
          <cell r="C19">
            <v>744.57999999999993</v>
          </cell>
          <cell r="D19">
            <v>0</v>
          </cell>
          <cell r="E19">
            <v>73.099999999999994</v>
          </cell>
          <cell r="F19">
            <v>287.82</v>
          </cell>
          <cell r="G19">
            <v>150.41999999999999</v>
          </cell>
          <cell r="H19"/>
          <cell r="I19">
            <v>1273.5699999999997</v>
          </cell>
          <cell r="J19">
            <v>438.24</v>
          </cell>
          <cell r="K19">
            <v>1711.8099999999997</v>
          </cell>
        </row>
        <row r="20">
          <cell r="A20" t="str">
            <v>CNES</v>
          </cell>
          <cell r="B20">
            <v>217.24</v>
          </cell>
          <cell r="C20">
            <v>1384.71</v>
          </cell>
          <cell r="D20">
            <v>0</v>
          </cell>
          <cell r="E20">
            <v>144.61000000000001</v>
          </cell>
          <cell r="F20">
            <v>94.7</v>
          </cell>
          <cell r="G20">
            <v>592</v>
          </cell>
          <cell r="H20"/>
          <cell r="I20">
            <v>1746.56</v>
          </cell>
          <cell r="J20">
            <v>686.7</v>
          </cell>
          <cell r="K20">
            <v>2433.2600000000002</v>
          </cell>
        </row>
        <row r="21">
          <cell r="A21" t="str">
            <v>CSTB</v>
          </cell>
          <cell r="B21">
            <v>163.19</v>
          </cell>
          <cell r="C21">
            <v>3</v>
          </cell>
          <cell r="D21">
            <v>0</v>
          </cell>
          <cell r="E21">
            <v>29.8</v>
          </cell>
          <cell r="F21">
            <v>42.09</v>
          </cell>
          <cell r="G21">
            <v>88.41</v>
          </cell>
          <cell r="H21"/>
          <cell r="I21">
            <v>195.99</v>
          </cell>
          <cell r="J21">
            <v>130.5</v>
          </cell>
          <cell r="K21">
            <v>326.49</v>
          </cell>
        </row>
        <row r="22">
          <cell r="A22" t="str">
            <v>IFREMER</v>
          </cell>
          <cell r="B22">
            <v>155.16</v>
          </cell>
          <cell r="C22">
            <v>476.53</v>
          </cell>
          <cell r="D22">
            <v>0</v>
          </cell>
          <cell r="E22">
            <v>74.960000000000008</v>
          </cell>
          <cell r="F22">
            <v>473.1699999999999</v>
          </cell>
          <cell r="G22">
            <v>349.24</v>
          </cell>
          <cell r="H22"/>
          <cell r="I22">
            <v>706.65</v>
          </cell>
          <cell r="J22">
            <v>822.40999999999985</v>
          </cell>
          <cell r="K22">
            <v>1529.06</v>
          </cell>
        </row>
        <row r="23">
          <cell r="A23" t="str">
            <v>INERIS</v>
          </cell>
          <cell r="B23">
            <v>59</v>
          </cell>
          <cell r="C23">
            <v>0</v>
          </cell>
          <cell r="D23">
            <v>0</v>
          </cell>
          <cell r="E23">
            <v>25</v>
          </cell>
          <cell r="F23">
            <v>40</v>
          </cell>
          <cell r="G23">
            <v>7</v>
          </cell>
          <cell r="H23"/>
          <cell r="I23">
            <v>84</v>
          </cell>
          <cell r="J23">
            <v>47</v>
          </cell>
          <cell r="K23">
            <v>131</v>
          </cell>
        </row>
        <row r="24">
          <cell r="A24" t="str">
            <v>IPEV</v>
          </cell>
          <cell r="B24">
            <v>1</v>
          </cell>
          <cell r="C24">
            <v>0</v>
          </cell>
          <cell r="D24">
            <v>3</v>
          </cell>
          <cell r="E24">
            <v>0</v>
          </cell>
          <cell r="F24">
            <v>86.94</v>
          </cell>
          <cell r="G24">
            <v>0</v>
          </cell>
          <cell r="H24"/>
          <cell r="I24">
            <v>4</v>
          </cell>
          <cell r="J24">
            <v>86.94</v>
          </cell>
          <cell r="K24">
            <v>90.94</v>
          </cell>
        </row>
        <row r="25">
          <cell r="A25" t="str">
            <v>IRSN</v>
          </cell>
          <cell r="B25">
            <v>17.54</v>
          </cell>
          <cell r="C25">
            <v>281.95999999999998</v>
          </cell>
          <cell r="D25">
            <v>0</v>
          </cell>
          <cell r="E25">
            <v>53.09</v>
          </cell>
          <cell r="F25">
            <v>60.44</v>
          </cell>
          <cell r="G25">
            <v>11.1</v>
          </cell>
          <cell r="H25"/>
          <cell r="I25">
            <v>352.59000000000003</v>
          </cell>
          <cell r="J25">
            <v>71.539999999999992</v>
          </cell>
          <cell r="K25">
            <v>424.13</v>
          </cell>
        </row>
        <row r="26">
          <cell r="A26" t="str">
            <v>LNE</v>
          </cell>
          <cell r="B26">
            <v>98</v>
          </cell>
          <cell r="C26">
            <v>0</v>
          </cell>
          <cell r="D26">
            <v>0</v>
          </cell>
          <cell r="E26">
            <v>13</v>
          </cell>
          <cell r="F26">
            <v>10</v>
          </cell>
          <cell r="G26">
            <v>2</v>
          </cell>
          <cell r="H26"/>
          <cell r="I26">
            <v>111</v>
          </cell>
          <cell r="J26">
            <v>12</v>
          </cell>
          <cell r="K26">
            <v>123</v>
          </cell>
        </row>
        <row r="27">
          <cell r="A27" t="str">
            <v>ONERA</v>
          </cell>
          <cell r="B27">
            <v>289.49</v>
          </cell>
          <cell r="C27">
            <v>773.23</v>
          </cell>
          <cell r="D27">
            <v>0</v>
          </cell>
          <cell r="E27">
            <v>216.1</v>
          </cell>
          <cell r="F27">
            <v>249.22</v>
          </cell>
          <cell r="G27">
            <v>327.26</v>
          </cell>
          <cell r="H27"/>
          <cell r="I27">
            <v>1278.82</v>
          </cell>
          <cell r="J27">
            <v>576.48</v>
          </cell>
          <cell r="K27">
            <v>1855.3</v>
          </cell>
        </row>
        <row r="28">
          <cell r="A28" t="str">
            <v>3. Ministères (yc. Défense) et autres établissements publics</v>
          </cell>
          <cell r="B28">
            <v>362.85999999999996</v>
          </cell>
          <cell r="C28">
            <v>864.1400000000001</v>
          </cell>
          <cell r="D28">
            <v>253.08999999999997</v>
          </cell>
          <cell r="E28">
            <v>145.5</v>
          </cell>
          <cell r="F28">
            <v>655.56999999999994</v>
          </cell>
          <cell r="G28">
            <v>362.79</v>
          </cell>
          <cell r="H28"/>
          <cell r="I28">
            <v>1625.59</v>
          </cell>
          <cell r="J28">
            <v>1018.3599999999999</v>
          </cell>
          <cell r="K28">
            <v>2643.95</v>
          </cell>
        </row>
        <row r="29">
          <cell r="A29" t="str">
            <v>4. CNRS</v>
          </cell>
          <cell r="B29">
            <v>5086</v>
          </cell>
          <cell r="C29">
            <v>8318</v>
          </cell>
          <cell r="D29">
            <v>3901.9999999999995</v>
          </cell>
          <cell r="E29">
            <v>1948</v>
          </cell>
          <cell r="F29">
            <v>11555.999999999998</v>
          </cell>
          <cell r="G29">
            <v>242.00000000000003</v>
          </cell>
          <cell r="H29"/>
          <cell r="I29">
            <v>19254</v>
          </cell>
          <cell r="J29">
            <v>11797.999999999998</v>
          </cell>
          <cell r="K29">
            <v>31052</v>
          </cell>
        </row>
        <row r="30">
          <cell r="A30" t="str">
            <v>5. Universités et établissements d'enseignement sup.sous contrat MESR</v>
          </cell>
          <cell r="B30">
            <v>10799.17</v>
          </cell>
          <cell r="C30">
            <v>22695.989999999998</v>
          </cell>
          <cell r="D30">
            <v>3694.17</v>
          </cell>
          <cell r="E30">
            <v>15183.739999999998</v>
          </cell>
          <cell r="F30">
            <v>9945.5600000000013</v>
          </cell>
          <cell r="G30">
            <v>4588.9300000000012</v>
          </cell>
          <cell r="H30"/>
          <cell r="I30">
            <v>52373.069999999992</v>
          </cell>
          <cell r="J30">
            <v>14534.490000000002</v>
          </cell>
          <cell r="K30">
            <v>66907.56</v>
          </cell>
        </row>
        <row r="31">
          <cell r="A31" t="str">
            <v>6. Centres hospitaliers (CHU, CLCC)</v>
          </cell>
          <cell r="B31">
            <v>0</v>
          </cell>
          <cell r="C31">
            <v>6590.9199999999992</v>
          </cell>
          <cell r="D31">
            <v>0</v>
          </cell>
          <cell r="E31">
            <v>282.54000000000002</v>
          </cell>
          <cell r="F31">
            <v>4913.07</v>
          </cell>
          <cell r="G31">
            <v>4514.33</v>
          </cell>
          <cell r="H31"/>
          <cell r="I31">
            <v>6873.4599999999991</v>
          </cell>
          <cell r="J31">
            <v>9427.4</v>
          </cell>
          <cell r="K31">
            <v>16300.859999999999</v>
          </cell>
        </row>
        <row r="32">
          <cell r="A32" t="str">
            <v>7. Autres établissements d'enseignement supérieur</v>
          </cell>
          <cell r="B32">
            <v>1478.0999599999998</v>
          </cell>
          <cell r="C32">
            <v>1723.7660000000001</v>
          </cell>
          <cell r="D32">
            <v>450.91332999999992</v>
          </cell>
          <cell r="E32">
            <v>1618.64</v>
          </cell>
          <cell r="F32">
            <v>648.12</v>
          </cell>
          <cell r="G32">
            <v>792.72498999999993</v>
          </cell>
          <cell r="H32"/>
          <cell r="I32">
            <v>5271.4192899999998</v>
          </cell>
          <cell r="J32">
            <v>1440.8449900000001</v>
          </cell>
          <cell r="K32">
            <v>6712.2642799999994</v>
          </cell>
        </row>
        <row r="33">
          <cell r="A33" t="str">
            <v>8. Institutions sans but lucratif</v>
          </cell>
          <cell r="B33">
            <v>188.06</v>
          </cell>
          <cell r="C33">
            <v>3354.75</v>
          </cell>
          <cell r="D33">
            <v>440.42999999999995</v>
          </cell>
          <cell r="E33">
            <v>839.23</v>
          </cell>
          <cell r="F33">
            <v>2055.5100000000002</v>
          </cell>
          <cell r="G33">
            <v>1117.52</v>
          </cell>
          <cell r="H33"/>
          <cell r="I33">
            <v>4822.4699999999993</v>
          </cell>
          <cell r="J33">
            <v>3173.03</v>
          </cell>
          <cell r="K33">
            <v>7995.5</v>
          </cell>
        </row>
      </sheetData>
      <sheetData sheetId="10"/>
      <sheetData sheetId="1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E avant réforme"/>
      <sheetName val="FPE après réforme"/>
      <sheetName val="CNRACL avant réforme"/>
      <sheetName val="CNRACL après réforme"/>
      <sheetName val="Départs anticipés"/>
      <sheetName val="Compar"/>
      <sheetName val="GraphPmo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
      <sheetName val="H3"/>
      <sheetName val="H0_graph"/>
      <sheetName val="graph_29mars"/>
      <sheetName val="verif_perso"/>
      <sheetName val="H1"/>
      <sheetName val="H2"/>
      <sheetName val="H0H1H2_graph"/>
      <sheetName val="H0_varindex"/>
    </sheetNames>
    <sheetDataSet>
      <sheetData sheetId="0" refreshError="1">
        <row r="1">
          <cell r="A1" t="str">
            <v>Organisme:</v>
          </cell>
          <cell r="B1" t="str">
            <v>CANCAVA base</v>
          </cell>
          <cell r="F1" t="str">
            <v>Prix_2001</v>
          </cell>
          <cell r="G1" t="str">
            <v>Tcot</v>
          </cell>
        </row>
        <row r="2">
          <cell r="A2" t="str">
            <v>Variante:</v>
          </cell>
          <cell r="B2" t="str">
            <v>H1_T</v>
          </cell>
          <cell r="F2">
            <v>1.012</v>
          </cell>
          <cell r="G2">
            <v>0.16580249999999999</v>
          </cell>
        </row>
        <row r="3">
          <cell r="A3" t="str">
            <v>Dates</v>
          </cell>
          <cell r="B3" t="str">
            <v>n.s.</v>
          </cell>
          <cell r="C3">
            <v>1998</v>
          </cell>
          <cell r="D3">
            <v>1999</v>
          </cell>
          <cell r="E3">
            <v>2000</v>
          </cell>
          <cell r="F3">
            <v>2001</v>
          </cell>
          <cell r="G3">
            <v>2002</v>
          </cell>
          <cell r="H3">
            <v>2003</v>
          </cell>
          <cell r="I3">
            <v>2004</v>
          </cell>
          <cell r="J3">
            <v>2005</v>
          </cell>
          <cell r="K3">
            <v>2006</v>
          </cell>
          <cell r="L3">
            <v>2007</v>
          </cell>
          <cell r="M3">
            <v>2008</v>
          </cell>
          <cell r="N3">
            <v>2009</v>
          </cell>
          <cell r="O3">
            <v>2010</v>
          </cell>
          <cell r="P3">
            <v>2011</v>
          </cell>
          <cell r="Q3">
            <v>2012</v>
          </cell>
          <cell r="R3">
            <v>2013</v>
          </cell>
          <cell r="S3">
            <v>2014</v>
          </cell>
          <cell r="T3">
            <v>2015</v>
          </cell>
          <cell r="U3">
            <v>2016</v>
          </cell>
          <cell r="V3">
            <v>2017</v>
          </cell>
          <cell r="W3">
            <v>2018</v>
          </cell>
          <cell r="X3">
            <v>2019</v>
          </cell>
          <cell r="Y3">
            <v>2020</v>
          </cell>
          <cell r="Z3">
            <v>2021</v>
          </cell>
          <cell r="AA3">
            <v>2022</v>
          </cell>
          <cell r="AB3">
            <v>2023</v>
          </cell>
          <cell r="AC3">
            <v>2024</v>
          </cell>
          <cell r="AD3">
            <v>2025</v>
          </cell>
          <cell r="AE3">
            <v>2026</v>
          </cell>
          <cell r="AF3">
            <v>2027</v>
          </cell>
          <cell r="AG3">
            <v>2028</v>
          </cell>
          <cell r="AH3">
            <v>2029</v>
          </cell>
          <cell r="AI3">
            <v>2030</v>
          </cell>
          <cell r="AJ3">
            <v>2031</v>
          </cell>
          <cell r="AK3">
            <v>2032</v>
          </cell>
          <cell r="AL3">
            <v>2033</v>
          </cell>
          <cell r="AM3">
            <v>2034</v>
          </cell>
          <cell r="AN3">
            <v>2035</v>
          </cell>
          <cell r="AO3">
            <v>2036</v>
          </cell>
          <cell r="AP3">
            <v>2037</v>
          </cell>
          <cell r="AQ3">
            <v>2038</v>
          </cell>
          <cell r="AR3">
            <v>2039</v>
          </cell>
          <cell r="AS3">
            <v>2040</v>
          </cell>
        </row>
        <row r="4">
          <cell r="A4" t="str">
            <v>Eff_Cotisants</v>
          </cell>
          <cell r="B4" t="str">
            <v>Effectif de cotisants</v>
          </cell>
          <cell r="E4">
            <v>494027</v>
          </cell>
          <cell r="F4">
            <v>505229</v>
          </cell>
          <cell r="G4">
            <v>513486</v>
          </cell>
          <cell r="H4">
            <v>521743</v>
          </cell>
          <cell r="I4">
            <v>530000</v>
          </cell>
          <cell r="J4">
            <v>530000</v>
          </cell>
          <cell r="K4">
            <v>530000</v>
          </cell>
          <cell r="L4">
            <v>530000</v>
          </cell>
          <cell r="M4">
            <v>530000</v>
          </cell>
          <cell r="N4">
            <v>530000</v>
          </cell>
          <cell r="O4">
            <v>530000</v>
          </cell>
          <cell r="P4">
            <v>530000</v>
          </cell>
          <cell r="Q4">
            <v>530000</v>
          </cell>
          <cell r="R4">
            <v>530000</v>
          </cell>
          <cell r="S4">
            <v>530000</v>
          </cell>
          <cell r="T4">
            <v>530000</v>
          </cell>
          <cell r="U4">
            <v>530000</v>
          </cell>
          <cell r="V4">
            <v>530000</v>
          </cell>
          <cell r="W4">
            <v>530000</v>
          </cell>
          <cell r="X4">
            <v>530000</v>
          </cell>
          <cell r="Y4">
            <v>530000</v>
          </cell>
          <cell r="Z4">
            <v>530000</v>
          </cell>
          <cell r="AA4">
            <v>530000</v>
          </cell>
          <cell r="AB4">
            <v>530000</v>
          </cell>
          <cell r="AC4">
            <v>530000</v>
          </cell>
          <cell r="AD4">
            <v>530000</v>
          </cell>
          <cell r="AE4">
            <v>530000</v>
          </cell>
          <cell r="AF4">
            <v>530000</v>
          </cell>
          <cell r="AG4">
            <v>530000</v>
          </cell>
          <cell r="AH4">
            <v>530000</v>
          </cell>
          <cell r="AI4">
            <v>530000</v>
          </cell>
          <cell r="AJ4">
            <v>530000</v>
          </cell>
          <cell r="AK4">
            <v>530000</v>
          </cell>
          <cell r="AL4">
            <v>530000</v>
          </cell>
          <cell r="AM4">
            <v>530000</v>
          </cell>
          <cell r="AN4">
            <v>530000</v>
          </cell>
          <cell r="AO4">
            <v>530000</v>
          </cell>
          <cell r="AP4">
            <v>530000</v>
          </cell>
          <cell r="AQ4">
            <v>530000</v>
          </cell>
          <cell r="AR4">
            <v>530000</v>
          </cell>
          <cell r="AS4">
            <v>530000</v>
          </cell>
        </row>
        <row r="5">
          <cell r="A5" t="str">
            <v>Sal_Plaf</v>
          </cell>
          <cell r="B5" t="str">
            <v>Masse des salaires plafonnés</v>
          </cell>
        </row>
        <row r="6">
          <cell r="A6" t="str">
            <v>Sal_Tot</v>
          </cell>
          <cell r="B6" t="str">
            <v>Masse salaires totale</v>
          </cell>
        </row>
        <row r="7">
          <cell r="A7" t="str">
            <v>M_Cotisations</v>
          </cell>
          <cell r="B7" t="str">
            <v>Masse des cotisations</v>
          </cell>
          <cell r="E7">
            <v>7769</v>
          </cell>
          <cell r="F7">
            <v>8026</v>
          </cell>
          <cell r="G7">
            <v>8326</v>
          </cell>
          <cell r="H7">
            <v>8619</v>
          </cell>
          <cell r="I7">
            <v>8846</v>
          </cell>
          <cell r="J7">
            <v>9000</v>
          </cell>
          <cell r="K7">
            <v>9151</v>
          </cell>
          <cell r="L7">
            <v>9301</v>
          </cell>
          <cell r="M7">
            <v>9450</v>
          </cell>
          <cell r="N7">
            <v>9602</v>
          </cell>
          <cell r="O7">
            <v>9756</v>
          </cell>
          <cell r="P7">
            <v>9912</v>
          </cell>
          <cell r="Q7">
            <v>10071</v>
          </cell>
          <cell r="R7">
            <v>10234</v>
          </cell>
          <cell r="S7">
            <v>10399</v>
          </cell>
          <cell r="T7">
            <v>10566</v>
          </cell>
          <cell r="U7">
            <v>10737</v>
          </cell>
          <cell r="V7">
            <v>10909</v>
          </cell>
          <cell r="W7">
            <v>11084</v>
          </cell>
          <cell r="X7">
            <v>11262</v>
          </cell>
          <cell r="Y7">
            <v>11442</v>
          </cell>
          <cell r="Z7">
            <v>11624</v>
          </cell>
          <cell r="AA7">
            <v>11810</v>
          </cell>
          <cell r="AB7">
            <v>11998</v>
          </cell>
          <cell r="AC7">
            <v>12189</v>
          </cell>
          <cell r="AD7">
            <v>12383</v>
          </cell>
          <cell r="AE7">
            <v>12581</v>
          </cell>
          <cell r="AF7">
            <v>12782</v>
          </cell>
          <cell r="AG7">
            <v>12986</v>
          </cell>
          <cell r="AH7">
            <v>13194</v>
          </cell>
          <cell r="AI7">
            <v>13405</v>
          </cell>
          <cell r="AJ7">
            <v>13619</v>
          </cell>
          <cell r="AK7">
            <v>13837</v>
          </cell>
          <cell r="AL7">
            <v>14059</v>
          </cell>
          <cell r="AM7">
            <v>14284</v>
          </cell>
          <cell r="AN7">
            <v>14512</v>
          </cell>
          <cell r="AO7">
            <v>14745</v>
          </cell>
          <cell r="AP7">
            <v>14981</v>
          </cell>
          <cell r="AQ7">
            <v>15220</v>
          </cell>
          <cell r="AR7">
            <v>15464</v>
          </cell>
          <cell r="AS7">
            <v>15711</v>
          </cell>
        </row>
        <row r="8">
          <cell r="A8" t="str">
            <v>FSV_Maj_E</v>
          </cell>
          <cell r="B8" t="str">
            <v>FSV Majorations 10% pour enfant</v>
          </cell>
          <cell r="E8">
            <v>266.09010802</v>
          </cell>
          <cell r="F8">
            <v>278.95169774823944</v>
          </cell>
          <cell r="G8">
            <v>288.06553947619716</v>
          </cell>
          <cell r="H8">
            <v>297.24326327234155</v>
          </cell>
          <cell r="I8">
            <v>307.44310015947184</v>
          </cell>
          <cell r="J8">
            <v>317.49387888749999</v>
          </cell>
          <cell r="K8">
            <v>327.5872456609859</v>
          </cell>
          <cell r="L8">
            <v>339.74613263917252</v>
          </cell>
          <cell r="M8">
            <v>352.92713270834508</v>
          </cell>
          <cell r="N8">
            <v>366.47013116390843</v>
          </cell>
          <cell r="O8">
            <v>380.35383398313377</v>
          </cell>
          <cell r="P8">
            <v>394.40788898419015</v>
          </cell>
          <cell r="Q8">
            <v>408.18512168977111</v>
          </cell>
          <cell r="R8">
            <v>422.04753048626759</v>
          </cell>
          <cell r="S8">
            <v>435.27111860089786</v>
          </cell>
          <cell r="T8">
            <v>448.28176648823944</v>
          </cell>
          <cell r="U8">
            <v>461.16465023920773</v>
          </cell>
          <cell r="V8">
            <v>473.87718180834503</v>
          </cell>
          <cell r="W8">
            <v>486.56841935475353</v>
          </cell>
          <cell r="X8">
            <v>499.3874210375352</v>
          </cell>
          <cell r="Y8">
            <v>512.33418685669017</v>
          </cell>
          <cell r="Z8">
            <v>525.45130485767606</v>
          </cell>
          <cell r="AA8">
            <v>538.88783319959509</v>
          </cell>
          <cell r="AB8">
            <v>552.62247785971829</v>
          </cell>
          <cell r="AC8">
            <v>566.67653286077461</v>
          </cell>
          <cell r="AD8">
            <v>581.07129222549293</v>
          </cell>
          <cell r="AE8">
            <v>595.55122768112676</v>
          </cell>
          <cell r="AF8">
            <v>610.20151531859153</v>
          </cell>
          <cell r="AG8">
            <v>624.8518029560563</v>
          </cell>
          <cell r="AH8">
            <v>639.6298547298943</v>
          </cell>
          <cell r="AI8">
            <v>654.5143766173768</v>
          </cell>
          <cell r="AJ8">
            <v>669.50536861850355</v>
          </cell>
          <cell r="AK8">
            <v>684.70930084691895</v>
          </cell>
          <cell r="AL8">
            <v>699.91323307533446</v>
          </cell>
          <cell r="AM8">
            <v>715.13845932647882</v>
          </cell>
          <cell r="AN8">
            <v>730.34239155489433</v>
          </cell>
          <cell r="AO8">
            <v>745.54632378330984</v>
          </cell>
          <cell r="AP8">
            <v>760.81413807991191</v>
          </cell>
          <cell r="AQ8">
            <v>776.16712846742951</v>
          </cell>
          <cell r="AR8">
            <v>791.64788299132044</v>
          </cell>
          <cell r="AS8">
            <v>807.21381360612679</v>
          </cell>
        </row>
        <row r="9">
          <cell r="A9" t="str">
            <v>FSV_Cho</v>
          </cell>
          <cell r="B9" t="str">
            <v>FSV Validation Chômage</v>
          </cell>
        </row>
        <row r="10">
          <cell r="A10" t="str">
            <v>Cot_Maj_E_Cho</v>
          </cell>
          <cell r="B10" t="str">
            <v>Total Cotisation et FSV Majoration enfant et chômage</v>
          </cell>
          <cell r="E10">
            <v>8035.0901080200001</v>
          </cell>
          <cell r="F10">
            <v>8304.9516977482399</v>
          </cell>
          <cell r="G10">
            <v>8614.065539476198</v>
          </cell>
          <cell r="H10">
            <v>8916.2432632723412</v>
          </cell>
          <cell r="I10">
            <v>9153.4431001594712</v>
          </cell>
          <cell r="J10">
            <v>9317.4938788875006</v>
          </cell>
          <cell r="K10">
            <v>9478.5872456609868</v>
          </cell>
          <cell r="L10">
            <v>9640.7461326391731</v>
          </cell>
          <cell r="M10">
            <v>9802.9271327083443</v>
          </cell>
          <cell r="N10">
            <v>9968.4701311639092</v>
          </cell>
          <cell r="O10">
            <v>10136.353833983134</v>
          </cell>
          <cell r="P10">
            <v>10306.407888984189</v>
          </cell>
          <cell r="Q10">
            <v>10479.18512168977</v>
          </cell>
          <cell r="R10">
            <v>10656.047530486268</v>
          </cell>
          <cell r="S10">
            <v>10834.271118600898</v>
          </cell>
          <cell r="T10">
            <v>11014.281766488239</v>
          </cell>
          <cell r="U10">
            <v>11198.164650239207</v>
          </cell>
          <cell r="V10">
            <v>11382.877181808344</v>
          </cell>
          <cell r="W10">
            <v>11570.568419354753</v>
          </cell>
          <cell r="X10">
            <v>11761.387421037536</v>
          </cell>
          <cell r="Y10">
            <v>11954.334186856689</v>
          </cell>
          <cell r="Z10">
            <v>12149.451304857675</v>
          </cell>
          <cell r="AA10">
            <v>12348.887833199595</v>
          </cell>
          <cell r="AB10">
            <v>12550.622477859719</v>
          </cell>
          <cell r="AC10">
            <v>12755.676532860774</v>
          </cell>
          <cell r="AD10">
            <v>12964.071292225493</v>
          </cell>
          <cell r="AE10">
            <v>13176.551227681126</v>
          </cell>
          <cell r="AF10">
            <v>13392.201515318591</v>
          </cell>
          <cell r="AG10">
            <v>13610.851802956056</v>
          </cell>
          <cell r="AH10">
            <v>13833.629854729894</v>
          </cell>
          <cell r="AI10">
            <v>14059.514376617377</v>
          </cell>
          <cell r="AJ10">
            <v>14288.505368618504</v>
          </cell>
          <cell r="AK10">
            <v>14521.709300846918</v>
          </cell>
          <cell r="AL10">
            <v>14758.913233075335</v>
          </cell>
          <cell r="AM10">
            <v>14999.138459326479</v>
          </cell>
          <cell r="AN10">
            <v>15242.342391554894</v>
          </cell>
          <cell r="AO10">
            <v>15490.54632378331</v>
          </cell>
          <cell r="AP10">
            <v>15741.814138079912</v>
          </cell>
          <cell r="AQ10">
            <v>15996.16712846743</v>
          </cell>
          <cell r="AR10">
            <v>16255.647882991321</v>
          </cell>
          <cell r="AS10">
            <v>16518.213813606126</v>
          </cell>
        </row>
        <row r="11">
          <cell r="A11" t="str">
            <v>Eff_DD</v>
          </cell>
          <cell r="B11" t="str">
            <v>Effectifs pensionnés de droit direct</v>
          </cell>
          <cell r="E11">
            <v>489882</v>
          </cell>
          <cell r="F11">
            <v>494733</v>
          </cell>
          <cell r="G11">
            <v>507450</v>
          </cell>
          <cell r="H11">
            <v>520504</v>
          </cell>
          <cell r="I11">
            <v>536619</v>
          </cell>
          <cell r="J11">
            <v>552436</v>
          </cell>
          <cell r="K11">
            <v>569175</v>
          </cell>
          <cell r="L11">
            <v>589535</v>
          </cell>
          <cell r="M11">
            <v>612680</v>
          </cell>
          <cell r="N11">
            <v>636200</v>
          </cell>
          <cell r="O11">
            <v>660204</v>
          </cell>
          <cell r="P11">
            <v>684080</v>
          </cell>
          <cell r="Q11">
            <v>706953</v>
          </cell>
          <cell r="R11">
            <v>729404</v>
          </cell>
          <cell r="S11">
            <v>751225</v>
          </cell>
          <cell r="T11">
            <v>772346</v>
          </cell>
          <cell r="U11">
            <v>792458</v>
          </cell>
          <cell r="V11">
            <v>811516</v>
          </cell>
          <cell r="W11">
            <v>829654</v>
          </cell>
          <cell r="X11">
            <v>846808</v>
          </cell>
          <cell r="Y11">
            <v>863314</v>
          </cell>
          <cell r="Z11">
            <v>878936</v>
          </cell>
          <cell r="AA11">
            <v>893992</v>
          </cell>
          <cell r="AB11">
            <v>908324</v>
          </cell>
          <cell r="AC11">
            <v>922071</v>
          </cell>
          <cell r="AD11">
            <v>935398</v>
          </cell>
          <cell r="AE11">
            <v>947682</v>
          </cell>
          <cell r="AF11">
            <v>959018</v>
          </cell>
          <cell r="AG11">
            <v>969207</v>
          </cell>
          <cell r="AH11">
            <v>978515</v>
          </cell>
          <cell r="AI11">
            <v>987120</v>
          </cell>
          <cell r="AJ11">
            <v>994910</v>
          </cell>
          <cell r="AK11">
            <v>1002053</v>
          </cell>
          <cell r="AL11">
            <v>1008185</v>
          </cell>
          <cell r="AM11">
            <v>1013359</v>
          </cell>
          <cell r="AN11">
            <v>1017581</v>
          </cell>
          <cell r="AO11">
            <v>1020866</v>
          </cell>
          <cell r="AP11">
            <v>1023514</v>
          </cell>
          <cell r="AQ11">
            <v>1025594</v>
          </cell>
          <cell r="AR11">
            <v>1027169</v>
          </cell>
          <cell r="AS11">
            <v>1028232</v>
          </cell>
        </row>
        <row r="12">
          <cell r="A12" t="str">
            <v>Eff_DD_Moins60</v>
          </cell>
          <cell r="B12" t="str">
            <v>Effectifs droit direct moins de 60 ans</v>
          </cell>
          <cell r="E12">
            <v>147</v>
          </cell>
          <cell r="F12">
            <v>111</v>
          </cell>
          <cell r="G12">
            <v>103</v>
          </cell>
          <cell r="H12">
            <v>110</v>
          </cell>
          <cell r="I12">
            <v>110</v>
          </cell>
          <cell r="J12">
            <v>112</v>
          </cell>
          <cell r="K12">
            <v>139</v>
          </cell>
          <cell r="L12">
            <v>144</v>
          </cell>
          <cell r="M12">
            <v>145</v>
          </cell>
          <cell r="N12">
            <v>147</v>
          </cell>
          <cell r="O12">
            <v>146</v>
          </cell>
          <cell r="P12">
            <v>140</v>
          </cell>
          <cell r="Q12">
            <v>140</v>
          </cell>
          <cell r="R12">
            <v>135</v>
          </cell>
          <cell r="S12">
            <v>134</v>
          </cell>
          <cell r="T12">
            <v>132</v>
          </cell>
          <cell r="U12">
            <v>130</v>
          </cell>
          <cell r="V12">
            <v>129</v>
          </cell>
          <cell r="W12">
            <v>129</v>
          </cell>
          <cell r="X12">
            <v>129</v>
          </cell>
          <cell r="Y12">
            <v>128</v>
          </cell>
          <cell r="Z12">
            <v>128</v>
          </cell>
          <cell r="AA12">
            <v>128</v>
          </cell>
          <cell r="AB12">
            <v>128</v>
          </cell>
          <cell r="AC12">
            <v>129</v>
          </cell>
          <cell r="AD12">
            <v>126</v>
          </cell>
          <cell r="AE12">
            <v>125</v>
          </cell>
          <cell r="AF12">
            <v>122</v>
          </cell>
          <cell r="AG12">
            <v>121</v>
          </cell>
          <cell r="AH12">
            <v>121</v>
          </cell>
          <cell r="AI12">
            <v>120</v>
          </cell>
          <cell r="AJ12">
            <v>120</v>
          </cell>
          <cell r="AK12">
            <v>119</v>
          </cell>
          <cell r="AL12">
            <v>117</v>
          </cell>
          <cell r="AM12">
            <v>116</v>
          </cell>
          <cell r="AN12">
            <v>115</v>
          </cell>
          <cell r="AO12">
            <v>115</v>
          </cell>
          <cell r="AP12">
            <v>115</v>
          </cell>
          <cell r="AQ12">
            <v>115</v>
          </cell>
          <cell r="AR12">
            <v>114</v>
          </cell>
          <cell r="AS12">
            <v>114</v>
          </cell>
        </row>
        <row r="13">
          <cell r="A13" t="str">
            <v>Eff_DD_6064</v>
          </cell>
          <cell r="B13" t="str">
            <v>Effectifs droit direct 60 à 64 ans</v>
          </cell>
          <cell r="E13">
            <v>127078</v>
          </cell>
          <cell r="F13">
            <v>124061</v>
          </cell>
          <cell r="G13">
            <v>126344</v>
          </cell>
          <cell r="H13">
            <v>129800</v>
          </cell>
          <cell r="I13">
            <v>135287</v>
          </cell>
          <cell r="J13">
            <v>139976</v>
          </cell>
          <cell r="K13">
            <v>146126</v>
          </cell>
          <cell r="L13">
            <v>156233</v>
          </cell>
          <cell r="M13">
            <v>166896</v>
          </cell>
          <cell r="N13">
            <v>176829</v>
          </cell>
          <cell r="O13">
            <v>185609</v>
          </cell>
          <cell r="P13">
            <v>194366</v>
          </cell>
          <cell r="Q13">
            <v>202186</v>
          </cell>
          <cell r="R13">
            <v>202903</v>
          </cell>
          <cell r="S13">
            <v>201073</v>
          </cell>
          <cell r="T13">
            <v>198700</v>
          </cell>
          <cell r="U13">
            <v>195307</v>
          </cell>
          <cell r="V13">
            <v>191620</v>
          </cell>
          <cell r="W13">
            <v>189137</v>
          </cell>
          <cell r="X13">
            <v>186413</v>
          </cell>
          <cell r="Y13">
            <v>185087</v>
          </cell>
          <cell r="Z13">
            <v>183759</v>
          </cell>
          <cell r="AA13">
            <v>182921</v>
          </cell>
          <cell r="AB13">
            <v>182504</v>
          </cell>
          <cell r="AC13">
            <v>182362</v>
          </cell>
          <cell r="AD13">
            <v>182462</v>
          </cell>
          <cell r="AE13">
            <v>182140</v>
          </cell>
          <cell r="AF13">
            <v>181583</v>
          </cell>
          <cell r="AG13">
            <v>180379</v>
          </cell>
          <cell r="AH13">
            <v>178971</v>
          </cell>
          <cell r="AI13">
            <v>177377</v>
          </cell>
          <cell r="AJ13">
            <v>175312</v>
          </cell>
          <cell r="AK13">
            <v>173907</v>
          </cell>
          <cell r="AL13">
            <v>172600</v>
          </cell>
          <cell r="AM13">
            <v>171670</v>
          </cell>
          <cell r="AN13">
            <v>170745</v>
          </cell>
          <cell r="AO13">
            <v>169515</v>
          </cell>
          <cell r="AP13">
            <v>168391</v>
          </cell>
          <cell r="AQ13">
            <v>167198</v>
          </cell>
          <cell r="AR13">
            <v>166263</v>
          </cell>
          <cell r="AS13">
            <v>165567</v>
          </cell>
        </row>
        <row r="14">
          <cell r="A14" t="str">
            <v>Eff_DD_65plus</v>
          </cell>
          <cell r="B14" t="str">
            <v>Effectifs droit direct 65 ans et plus</v>
          </cell>
          <cell r="E14">
            <v>362657</v>
          </cell>
          <cell r="F14">
            <v>370561</v>
          </cell>
          <cell r="G14">
            <v>381003</v>
          </cell>
          <cell r="H14">
            <v>390594</v>
          </cell>
          <cell r="I14">
            <v>401222</v>
          </cell>
          <cell r="J14">
            <v>412348</v>
          </cell>
          <cell r="K14">
            <v>422910</v>
          </cell>
          <cell r="L14">
            <v>433158</v>
          </cell>
          <cell r="M14">
            <v>445639</v>
          </cell>
          <cell r="N14">
            <v>459224</v>
          </cell>
          <cell r="O14">
            <v>474449</v>
          </cell>
          <cell r="P14">
            <v>489574</v>
          </cell>
          <cell r="Q14">
            <v>504627</v>
          </cell>
          <cell r="R14">
            <v>526366</v>
          </cell>
          <cell r="S14">
            <v>550018</v>
          </cell>
          <cell r="T14">
            <v>573514</v>
          </cell>
          <cell r="U14">
            <v>597021</v>
          </cell>
          <cell r="V14">
            <v>619767</v>
          </cell>
          <cell r="W14">
            <v>640388</v>
          </cell>
          <cell r="X14">
            <v>660266</v>
          </cell>
          <cell r="Y14">
            <v>678099</v>
          </cell>
          <cell r="Z14">
            <v>695049</v>
          </cell>
          <cell r="AA14">
            <v>710943</v>
          </cell>
          <cell r="AB14">
            <v>725692</v>
          </cell>
          <cell r="AC14">
            <v>739580</v>
          </cell>
          <cell r="AD14">
            <v>752810</v>
          </cell>
          <cell r="AE14">
            <v>765417</v>
          </cell>
          <cell r="AF14">
            <v>777313</v>
          </cell>
          <cell r="AG14">
            <v>788707</v>
          </cell>
          <cell r="AH14">
            <v>799423</v>
          </cell>
          <cell r="AI14">
            <v>809623</v>
          </cell>
          <cell r="AJ14">
            <v>819478</v>
          </cell>
          <cell r="AK14">
            <v>828027</v>
          </cell>
          <cell r="AL14">
            <v>835468</v>
          </cell>
          <cell r="AM14">
            <v>841573</v>
          </cell>
          <cell r="AN14">
            <v>846721</v>
          </cell>
          <cell r="AO14">
            <v>851236</v>
          </cell>
          <cell r="AP14">
            <v>855008</v>
          </cell>
          <cell r="AQ14">
            <v>858281</v>
          </cell>
          <cell r="AR14">
            <v>860792</v>
          </cell>
          <cell r="AS14">
            <v>862551</v>
          </cell>
        </row>
        <row r="15">
          <cell r="A15" t="str">
            <v>Eff_Derive</v>
          </cell>
          <cell r="B15" t="str">
            <v>Effectifs pensionnés de droit dérivé</v>
          </cell>
          <cell r="E15">
            <v>218470</v>
          </cell>
          <cell r="F15">
            <v>220418</v>
          </cell>
          <cell r="G15">
            <v>223126</v>
          </cell>
          <cell r="H15">
            <v>225586</v>
          </cell>
          <cell r="I15">
            <v>227734</v>
          </cell>
          <cell r="J15">
            <v>229616</v>
          </cell>
          <cell r="K15">
            <v>231259</v>
          </cell>
          <cell r="L15">
            <v>232662</v>
          </cell>
          <cell r="M15">
            <v>233905</v>
          </cell>
          <cell r="N15">
            <v>234994</v>
          </cell>
          <cell r="O15">
            <v>235979</v>
          </cell>
          <cell r="P15">
            <v>236868</v>
          </cell>
          <cell r="Q15">
            <v>237649</v>
          </cell>
          <cell r="R15">
            <v>238320</v>
          </cell>
          <cell r="S15">
            <v>238879</v>
          </cell>
          <cell r="T15">
            <v>239310</v>
          </cell>
          <cell r="U15">
            <v>239604</v>
          </cell>
          <cell r="V15">
            <v>239777</v>
          </cell>
          <cell r="W15">
            <v>239889</v>
          </cell>
          <cell r="X15">
            <v>239928</v>
          </cell>
          <cell r="Y15">
            <v>239865</v>
          </cell>
          <cell r="Z15">
            <v>239669</v>
          </cell>
          <cell r="AA15">
            <v>239340</v>
          </cell>
          <cell r="AB15">
            <v>238816</v>
          </cell>
          <cell r="AC15">
            <v>238205</v>
          </cell>
          <cell r="AD15">
            <v>237570</v>
          </cell>
          <cell r="AE15">
            <v>236929</v>
          </cell>
          <cell r="AF15">
            <v>236276</v>
          </cell>
          <cell r="AG15">
            <v>235586</v>
          </cell>
          <cell r="AH15">
            <v>234863</v>
          </cell>
          <cell r="AI15">
            <v>234094</v>
          </cell>
          <cell r="AJ15">
            <v>233259</v>
          </cell>
          <cell r="AK15">
            <v>232548</v>
          </cell>
          <cell r="AL15">
            <v>231931</v>
          </cell>
          <cell r="AM15">
            <v>231387</v>
          </cell>
          <cell r="AN15">
            <v>230883</v>
          </cell>
          <cell r="AO15">
            <v>230392</v>
          </cell>
          <cell r="AP15">
            <v>229833</v>
          </cell>
          <cell r="AQ15">
            <v>229196</v>
          </cell>
          <cell r="AR15">
            <v>228420</v>
          </cell>
          <cell r="AS15">
            <v>227476</v>
          </cell>
        </row>
        <row r="16">
          <cell r="A16" t="str">
            <v>M_Pensions</v>
          </cell>
          <cell r="B16" t="str">
            <v>Masse Pensions</v>
          </cell>
          <cell r="E16">
            <v>12762.09010802</v>
          </cell>
          <cell r="F16">
            <v>13378.95169774824</v>
          </cell>
          <cell r="G16">
            <v>13655.065539476198</v>
          </cell>
          <cell r="H16">
            <v>13927.243263272341</v>
          </cell>
          <cell r="I16">
            <v>14238.443100159471</v>
          </cell>
          <cell r="J16">
            <v>14533.493878887501</v>
          </cell>
          <cell r="K16">
            <v>14824.587245660987</v>
          </cell>
          <cell r="L16">
            <v>15200.746132639173</v>
          </cell>
          <cell r="M16">
            <v>15612.927132708344</v>
          </cell>
          <cell r="N16">
            <v>16031.470131163909</v>
          </cell>
          <cell r="O16">
            <v>16456.353833983136</v>
          </cell>
          <cell r="P16">
            <v>16878.407888984191</v>
          </cell>
          <cell r="Q16">
            <v>17281.18512168977</v>
          </cell>
          <cell r="R16">
            <v>17677.04753048627</v>
          </cell>
          <cell r="S16">
            <v>18039.271118600896</v>
          </cell>
          <cell r="T16">
            <v>18387.281766488239</v>
          </cell>
          <cell r="U16">
            <v>18726.164650239207</v>
          </cell>
          <cell r="V16">
            <v>19053.877181808344</v>
          </cell>
          <cell r="W16">
            <v>19377.568419354753</v>
          </cell>
          <cell r="X16">
            <v>19705.387421037536</v>
          </cell>
          <cell r="Y16">
            <v>20038.334186856689</v>
          </cell>
          <cell r="Z16">
            <v>20377.451304857677</v>
          </cell>
          <cell r="AA16">
            <v>20728.887833199595</v>
          </cell>
          <cell r="AB16">
            <v>21094.622477859717</v>
          </cell>
          <cell r="AC16">
            <v>21472.676532860776</v>
          </cell>
          <cell r="AD16">
            <v>21867.071292225493</v>
          </cell>
          <cell r="AE16">
            <v>22264.551227681128</v>
          </cell>
          <cell r="AF16">
            <v>22672.201515318593</v>
          </cell>
          <cell r="AG16">
            <v>23080.851802956055</v>
          </cell>
          <cell r="AH16">
            <v>23496.629854729894</v>
          </cell>
          <cell r="AI16">
            <v>23921.514376617375</v>
          </cell>
          <cell r="AJ16">
            <v>24353.505368618502</v>
          </cell>
          <cell r="AK16">
            <v>24796.70930084692</v>
          </cell>
          <cell r="AL16">
            <v>25242.913233075335</v>
          </cell>
          <cell r="AM16">
            <v>25693.138459326477</v>
          </cell>
          <cell r="AN16">
            <v>26145.342391554896</v>
          </cell>
          <cell r="AO16">
            <v>26601.54632378331</v>
          </cell>
          <cell r="AP16">
            <v>27064.814138079913</v>
          </cell>
          <cell r="AQ16">
            <v>27535.16712846743</v>
          </cell>
          <cell r="AR16">
            <v>28012.647882991321</v>
          </cell>
          <cell r="AS16">
            <v>28498.213813606126</v>
          </cell>
        </row>
        <row r="17">
          <cell r="A17" t="str">
            <v>M_DD</v>
          </cell>
          <cell r="B17" t="str">
            <v>Masse Pensions Droits Directs</v>
          </cell>
          <cell r="E17">
            <v>10717.09010802</v>
          </cell>
          <cell r="F17">
            <v>11265.95169774824</v>
          </cell>
          <cell r="G17">
            <v>11527.065539476198</v>
          </cell>
          <cell r="H17">
            <v>11788.243263272341</v>
          </cell>
          <cell r="I17">
            <v>12093.443100159471</v>
          </cell>
          <cell r="J17">
            <v>12386.493878887501</v>
          </cell>
          <cell r="K17">
            <v>12678.587245660987</v>
          </cell>
          <cell r="L17">
            <v>13058.746132639173</v>
          </cell>
          <cell r="M17">
            <v>13475.927132708344</v>
          </cell>
          <cell r="N17">
            <v>13900.470131163909</v>
          </cell>
          <cell r="O17">
            <v>14332.353833983134</v>
          </cell>
          <cell r="P17">
            <v>14762.407888984189</v>
          </cell>
          <cell r="Q17">
            <v>15173.18512168977</v>
          </cell>
          <cell r="R17">
            <v>15578.047530486268</v>
          </cell>
          <cell r="S17">
            <v>15949.271118600898</v>
          </cell>
          <cell r="T17">
            <v>16306.281766488239</v>
          </cell>
          <cell r="U17">
            <v>16654.164650239207</v>
          </cell>
          <cell r="V17">
            <v>16991.877181808344</v>
          </cell>
          <cell r="W17">
            <v>17324.568419354753</v>
          </cell>
          <cell r="X17">
            <v>17660.387421037536</v>
          </cell>
          <cell r="Y17">
            <v>18001.334186856689</v>
          </cell>
          <cell r="Z17">
            <v>18349.451304857677</v>
          </cell>
          <cell r="AA17">
            <v>18709.887833199595</v>
          </cell>
          <cell r="AB17">
            <v>19084.622477859717</v>
          </cell>
          <cell r="AC17">
            <v>19472.676532860776</v>
          </cell>
          <cell r="AD17">
            <v>19875.071292225493</v>
          </cell>
          <cell r="AE17">
            <v>20280.551227681128</v>
          </cell>
          <cell r="AF17">
            <v>20695.201515318593</v>
          </cell>
          <cell r="AG17">
            <v>21109.851802956055</v>
          </cell>
          <cell r="AH17">
            <v>21531.629854729894</v>
          </cell>
          <cell r="AI17">
            <v>21962.514376617375</v>
          </cell>
          <cell r="AJ17">
            <v>22399.505368618502</v>
          </cell>
          <cell r="AK17">
            <v>22845.70930084692</v>
          </cell>
          <cell r="AL17">
            <v>23292.913233075335</v>
          </cell>
          <cell r="AM17">
            <v>23742.138459326477</v>
          </cell>
          <cell r="AN17">
            <v>24192.342391554896</v>
          </cell>
          <cell r="AO17">
            <v>24644.54632378331</v>
          </cell>
          <cell r="AP17">
            <v>25102.814138079913</v>
          </cell>
          <cell r="AQ17">
            <v>25567.16712846743</v>
          </cell>
          <cell r="AR17">
            <v>26038.647882991321</v>
          </cell>
          <cell r="AS17">
            <v>26518.213813606126</v>
          </cell>
        </row>
        <row r="18">
          <cell r="A18" t="str">
            <v>M_Derive</v>
          </cell>
          <cell r="B18" t="str">
            <v>Masse Pensions Droits Dérivés</v>
          </cell>
          <cell r="E18">
            <v>2045</v>
          </cell>
          <cell r="F18">
            <v>2113</v>
          </cell>
          <cell r="G18">
            <v>2128</v>
          </cell>
          <cell r="H18">
            <v>2139</v>
          </cell>
          <cell r="I18">
            <v>2145</v>
          </cell>
          <cell r="J18">
            <v>2147</v>
          </cell>
          <cell r="K18">
            <v>2146</v>
          </cell>
          <cell r="L18">
            <v>2142</v>
          </cell>
          <cell r="M18">
            <v>2137</v>
          </cell>
          <cell r="N18">
            <v>2131</v>
          </cell>
          <cell r="O18">
            <v>2124</v>
          </cell>
          <cell r="P18">
            <v>2116</v>
          </cell>
          <cell r="Q18">
            <v>2108</v>
          </cell>
          <cell r="R18">
            <v>2099</v>
          </cell>
          <cell r="S18">
            <v>2090</v>
          </cell>
          <cell r="T18">
            <v>2081</v>
          </cell>
          <cell r="U18">
            <v>2072</v>
          </cell>
          <cell r="V18">
            <v>2062</v>
          </cell>
          <cell r="W18">
            <v>2053</v>
          </cell>
          <cell r="X18">
            <v>2045</v>
          </cell>
          <cell r="Y18">
            <v>2037</v>
          </cell>
          <cell r="Z18">
            <v>2028</v>
          </cell>
          <cell r="AA18">
            <v>2019</v>
          </cell>
          <cell r="AB18">
            <v>2010</v>
          </cell>
          <cell r="AC18">
            <v>2000</v>
          </cell>
          <cell r="AD18">
            <v>1992</v>
          </cell>
          <cell r="AE18">
            <v>1984</v>
          </cell>
          <cell r="AF18">
            <v>1977</v>
          </cell>
          <cell r="AG18">
            <v>1971</v>
          </cell>
          <cell r="AH18">
            <v>1965</v>
          </cell>
          <cell r="AI18">
            <v>1959</v>
          </cell>
          <cell r="AJ18">
            <v>1954</v>
          </cell>
          <cell r="AK18">
            <v>1951</v>
          </cell>
          <cell r="AL18">
            <v>1950</v>
          </cell>
          <cell r="AM18">
            <v>1951</v>
          </cell>
          <cell r="AN18">
            <v>1953</v>
          </cell>
          <cell r="AO18">
            <v>1957</v>
          </cell>
          <cell r="AP18">
            <v>1962</v>
          </cell>
          <cell r="AQ18">
            <v>1968</v>
          </cell>
          <cell r="AR18">
            <v>1974</v>
          </cell>
          <cell r="AS18">
            <v>1980</v>
          </cell>
        </row>
        <row r="19">
          <cell r="A19" t="str">
            <v>Solde_1</v>
          </cell>
          <cell r="B19" t="str">
            <v>Solde Technique 1</v>
          </cell>
          <cell r="E19">
            <v>-4727</v>
          </cell>
          <cell r="F19">
            <v>-5074</v>
          </cell>
          <cell r="G19">
            <v>-5041</v>
          </cell>
          <cell r="H19">
            <v>-5011</v>
          </cell>
          <cell r="I19">
            <v>-5085</v>
          </cell>
          <cell r="J19">
            <v>-5216</v>
          </cell>
          <cell r="K19">
            <v>-5346</v>
          </cell>
          <cell r="L19">
            <v>-5560</v>
          </cell>
          <cell r="M19">
            <v>-5810</v>
          </cell>
          <cell r="N19">
            <v>-6063</v>
          </cell>
          <cell r="O19">
            <v>-6320</v>
          </cell>
          <cell r="P19">
            <v>-6572</v>
          </cell>
          <cell r="Q19">
            <v>-6802</v>
          </cell>
          <cell r="R19">
            <v>-7021</v>
          </cell>
          <cell r="S19">
            <v>-7205</v>
          </cell>
          <cell r="T19">
            <v>-7373</v>
          </cell>
          <cell r="U19">
            <v>-7528</v>
          </cell>
          <cell r="V19">
            <v>-7671</v>
          </cell>
          <cell r="W19">
            <v>-7807</v>
          </cell>
          <cell r="X19">
            <v>-7944</v>
          </cell>
          <cell r="Y19">
            <v>-8084</v>
          </cell>
          <cell r="Z19">
            <v>-8228</v>
          </cell>
          <cell r="AA19">
            <v>-8380</v>
          </cell>
          <cell r="AB19">
            <v>-8544</v>
          </cell>
          <cell r="AC19">
            <v>-8717</v>
          </cell>
          <cell r="AD19">
            <v>-8903</v>
          </cell>
          <cell r="AE19">
            <v>-9088</v>
          </cell>
          <cell r="AF19">
            <v>-9280</v>
          </cell>
          <cell r="AG19">
            <v>-9470</v>
          </cell>
          <cell r="AH19">
            <v>-9663</v>
          </cell>
          <cell r="AI19">
            <v>-9862</v>
          </cell>
          <cell r="AJ19">
            <v>-10065</v>
          </cell>
          <cell r="AK19">
            <v>-10275</v>
          </cell>
          <cell r="AL19">
            <v>-10484</v>
          </cell>
          <cell r="AM19">
            <v>-10694</v>
          </cell>
          <cell r="AN19">
            <v>-10903</v>
          </cell>
          <cell r="AO19">
            <v>-11111</v>
          </cell>
          <cell r="AP19">
            <v>-11323</v>
          </cell>
          <cell r="AQ19">
            <v>-11539</v>
          </cell>
          <cell r="AR19">
            <v>-11757</v>
          </cell>
          <cell r="AS19">
            <v>-11980</v>
          </cell>
        </row>
        <row r="20">
          <cell r="A20" t="str">
            <v>Points_Cot</v>
          </cell>
          <cell r="B20" t="str">
            <v>Solde_1 en points de cotisations</v>
          </cell>
        </row>
        <row r="21">
          <cell r="A21" t="str">
            <v>M_GA</v>
          </cell>
          <cell r="B21" t="str">
            <v>Dépenses de gestion</v>
          </cell>
          <cell r="E21">
            <v>442</v>
          </cell>
          <cell r="F21">
            <v>461</v>
          </cell>
          <cell r="G21">
            <v>473</v>
          </cell>
          <cell r="H21">
            <v>485</v>
          </cell>
          <cell r="I21">
            <v>497</v>
          </cell>
          <cell r="J21">
            <v>506</v>
          </cell>
          <cell r="K21">
            <v>516</v>
          </cell>
          <cell r="L21">
            <v>527</v>
          </cell>
          <cell r="M21">
            <v>539</v>
          </cell>
          <cell r="N21">
            <v>551</v>
          </cell>
          <cell r="O21">
            <v>563</v>
          </cell>
          <cell r="P21">
            <v>575</v>
          </cell>
          <cell r="Q21">
            <v>587</v>
          </cell>
          <cell r="R21">
            <v>599</v>
          </cell>
          <cell r="S21">
            <v>610</v>
          </cell>
          <cell r="T21">
            <v>621</v>
          </cell>
          <cell r="U21">
            <v>632</v>
          </cell>
          <cell r="V21">
            <v>643</v>
          </cell>
          <cell r="W21">
            <v>653</v>
          </cell>
          <cell r="X21">
            <v>664</v>
          </cell>
          <cell r="Y21">
            <v>675</v>
          </cell>
          <cell r="Z21">
            <v>686</v>
          </cell>
          <cell r="AA21">
            <v>698</v>
          </cell>
          <cell r="AB21">
            <v>709</v>
          </cell>
          <cell r="AC21">
            <v>721</v>
          </cell>
          <cell r="AD21">
            <v>734</v>
          </cell>
          <cell r="AE21">
            <v>747</v>
          </cell>
          <cell r="AF21">
            <v>760</v>
          </cell>
          <cell r="AG21">
            <v>773</v>
          </cell>
          <cell r="AH21">
            <v>786</v>
          </cell>
          <cell r="AI21">
            <v>799</v>
          </cell>
          <cell r="AJ21">
            <v>813</v>
          </cell>
          <cell r="AK21">
            <v>827</v>
          </cell>
          <cell r="AL21">
            <v>842</v>
          </cell>
          <cell r="AM21">
            <v>856</v>
          </cell>
          <cell r="AN21">
            <v>870</v>
          </cell>
          <cell r="AO21">
            <v>885</v>
          </cell>
          <cell r="AP21">
            <v>900</v>
          </cell>
          <cell r="AQ21">
            <v>915</v>
          </cell>
          <cell r="AR21">
            <v>931</v>
          </cell>
          <cell r="AS21">
            <v>946</v>
          </cell>
        </row>
        <row r="22">
          <cell r="A22" t="str">
            <v>M_ASS</v>
          </cell>
          <cell r="B22" t="str">
            <v>Action sociale</v>
          </cell>
          <cell r="E22">
            <v>120</v>
          </cell>
          <cell r="F22">
            <v>125</v>
          </cell>
          <cell r="G22">
            <v>128</v>
          </cell>
          <cell r="H22">
            <v>131</v>
          </cell>
          <cell r="I22">
            <v>134</v>
          </cell>
          <cell r="J22">
            <v>137</v>
          </cell>
          <cell r="K22">
            <v>140</v>
          </cell>
          <cell r="L22">
            <v>143</v>
          </cell>
          <cell r="M22">
            <v>146</v>
          </cell>
          <cell r="N22">
            <v>149</v>
          </cell>
          <cell r="O22">
            <v>152</v>
          </cell>
          <cell r="P22">
            <v>156</v>
          </cell>
          <cell r="Q22">
            <v>159</v>
          </cell>
          <cell r="R22">
            <v>162</v>
          </cell>
          <cell r="S22">
            <v>165</v>
          </cell>
          <cell r="T22">
            <v>168</v>
          </cell>
          <cell r="U22">
            <v>171</v>
          </cell>
          <cell r="V22">
            <v>174</v>
          </cell>
          <cell r="W22">
            <v>177</v>
          </cell>
          <cell r="X22">
            <v>180</v>
          </cell>
          <cell r="Y22">
            <v>183</v>
          </cell>
          <cell r="Z22">
            <v>186</v>
          </cell>
          <cell r="AA22">
            <v>189</v>
          </cell>
          <cell r="AB22">
            <v>192</v>
          </cell>
          <cell r="AC22">
            <v>195</v>
          </cell>
          <cell r="AD22">
            <v>199</v>
          </cell>
          <cell r="AE22">
            <v>202</v>
          </cell>
          <cell r="AF22">
            <v>206</v>
          </cell>
          <cell r="AG22">
            <v>209</v>
          </cell>
          <cell r="AH22">
            <v>213</v>
          </cell>
          <cell r="AI22">
            <v>216</v>
          </cell>
          <cell r="AJ22">
            <v>220</v>
          </cell>
          <cell r="AK22">
            <v>224</v>
          </cell>
          <cell r="AL22">
            <v>228</v>
          </cell>
          <cell r="AM22">
            <v>232</v>
          </cell>
          <cell r="AN22">
            <v>236</v>
          </cell>
          <cell r="AO22">
            <v>240</v>
          </cell>
          <cell r="AP22">
            <v>244</v>
          </cell>
          <cell r="AQ22">
            <v>248</v>
          </cell>
          <cell r="AR22">
            <v>252</v>
          </cell>
          <cell r="AS22">
            <v>256</v>
          </cell>
        </row>
        <row r="23">
          <cell r="A23" t="str">
            <v>Solde_2</v>
          </cell>
          <cell r="B23" t="str">
            <v>Solde Technique 2</v>
          </cell>
          <cell r="E23">
            <v>-5289</v>
          </cell>
          <cell r="F23">
            <v>-5660</v>
          </cell>
          <cell r="G23">
            <v>-5642</v>
          </cell>
          <cell r="H23">
            <v>-5627</v>
          </cell>
          <cell r="I23">
            <v>-5716</v>
          </cell>
          <cell r="J23">
            <v>-5859</v>
          </cell>
          <cell r="K23">
            <v>-6002</v>
          </cell>
          <cell r="L23">
            <v>-6230</v>
          </cell>
          <cell r="M23">
            <v>-6495</v>
          </cell>
          <cell r="N23">
            <v>-6763</v>
          </cell>
          <cell r="O23">
            <v>-7035</v>
          </cell>
          <cell r="P23">
            <v>-7303</v>
          </cell>
          <cell r="Q23">
            <v>-7548</v>
          </cell>
          <cell r="R23">
            <v>-7782</v>
          </cell>
          <cell r="S23">
            <v>-7980</v>
          </cell>
          <cell r="T23">
            <v>-8162</v>
          </cell>
          <cell r="U23">
            <v>-8331</v>
          </cell>
          <cell r="V23">
            <v>-8488</v>
          </cell>
          <cell r="W23">
            <v>-8637</v>
          </cell>
          <cell r="X23">
            <v>-8788</v>
          </cell>
          <cell r="Y23">
            <v>-8942</v>
          </cell>
          <cell r="Z23">
            <v>-9100</v>
          </cell>
          <cell r="AA23">
            <v>-9267</v>
          </cell>
          <cell r="AB23">
            <v>-9445</v>
          </cell>
          <cell r="AC23">
            <v>-9633</v>
          </cell>
          <cell r="AD23">
            <v>-9836</v>
          </cell>
          <cell r="AE23">
            <v>-10037</v>
          </cell>
          <cell r="AF23">
            <v>-10246</v>
          </cell>
          <cell r="AG23">
            <v>-10452</v>
          </cell>
          <cell r="AH23">
            <v>-10662</v>
          </cell>
          <cell r="AI23">
            <v>-10877</v>
          </cell>
          <cell r="AJ23">
            <v>-11098</v>
          </cell>
          <cell r="AK23">
            <v>-11326</v>
          </cell>
          <cell r="AL23">
            <v>-11554</v>
          </cell>
          <cell r="AM23">
            <v>-11782</v>
          </cell>
          <cell r="AN23">
            <v>-12009</v>
          </cell>
          <cell r="AO23">
            <v>-12236</v>
          </cell>
          <cell r="AP23">
            <v>-12467</v>
          </cell>
          <cell r="AQ23">
            <v>-12702</v>
          </cell>
          <cell r="AR23">
            <v>-12940</v>
          </cell>
          <cell r="AS23">
            <v>-13182</v>
          </cell>
        </row>
        <row r="24">
          <cell r="A24" t="str">
            <v>Prod_Fin</v>
          </cell>
          <cell r="B24" t="str">
            <v>Produits Financiers</v>
          </cell>
        </row>
        <row r="25">
          <cell r="A25" t="str">
            <v>Impot_Sub</v>
          </cell>
          <cell r="B25" t="str">
            <v>Impôts =CSSS</v>
          </cell>
          <cell r="E25">
            <v>2014</v>
          </cell>
          <cell r="F25">
            <v>3681.818181818182</v>
          </cell>
          <cell r="G25">
            <v>3819.4390956663574</v>
          </cell>
          <cell r="H25">
            <v>3953.8488548580754</v>
          </cell>
          <cell r="I25">
            <v>4057.9820130031944</v>
          </cell>
          <cell r="J25">
            <v>4128.6274154452576</v>
          </cell>
          <cell r="K25">
            <v>4197.8966087488388</v>
          </cell>
          <cell r="L25">
            <v>4266.7070656729265</v>
          </cell>
          <cell r="M25">
            <v>4335.0587862175198</v>
          </cell>
          <cell r="N25">
            <v>4404.7867159005955</v>
          </cell>
          <cell r="O25">
            <v>4475.4321183426591</v>
          </cell>
          <cell r="P25">
            <v>4546.9949935437107</v>
          </cell>
          <cell r="Q25">
            <v>4619.9340778832438</v>
          </cell>
          <cell r="R25">
            <v>4694.708107740752</v>
          </cell>
          <cell r="S25">
            <v>4770.3996103572481</v>
          </cell>
          <cell r="T25">
            <v>4847.0085857327322</v>
          </cell>
          <cell r="U25">
            <v>4925.4525066261922</v>
          </cell>
          <cell r="V25">
            <v>5004.3551638991457</v>
          </cell>
          <cell r="W25">
            <v>5084.6340303105817</v>
          </cell>
          <cell r="X25">
            <v>5166.2891058604991</v>
          </cell>
          <cell r="Y25">
            <v>5248.8616541694046</v>
          </cell>
          <cell r="Z25">
            <v>5332.3516752372971</v>
          </cell>
          <cell r="AA25">
            <v>5417.6766418231655</v>
          </cell>
          <cell r="AB25">
            <v>5503.9190811680219</v>
          </cell>
          <cell r="AC25">
            <v>5591.5377296513598</v>
          </cell>
          <cell r="AD25">
            <v>5680.5325872731792</v>
          </cell>
          <cell r="AE25">
            <v>5771.3623904129745</v>
          </cell>
          <cell r="AF25">
            <v>5863.5684026912522</v>
          </cell>
          <cell r="AG25">
            <v>5957.1506241080115</v>
          </cell>
          <cell r="AH25">
            <v>6052.5677910427466</v>
          </cell>
          <cell r="AI25">
            <v>6149.3611671159633</v>
          </cell>
          <cell r="AJ25">
            <v>6247.5307523276615</v>
          </cell>
          <cell r="AK25">
            <v>6347.5352830573356</v>
          </cell>
          <cell r="AL25">
            <v>6449.3747593049848</v>
          </cell>
          <cell r="AM25">
            <v>6552.5904446911163</v>
          </cell>
          <cell r="AN25">
            <v>6657.1823392157303</v>
          </cell>
          <cell r="AO25">
            <v>6764.0679156378128</v>
          </cell>
          <cell r="AP25">
            <v>6872.3297011983768</v>
          </cell>
          <cell r="AQ25">
            <v>6981.9676958974233</v>
          </cell>
          <cell r="AR25">
            <v>7093.8993724939392</v>
          </cell>
          <cell r="AS25">
            <v>7207.2072582289375</v>
          </cell>
        </row>
        <row r="26">
          <cell r="A26" t="str">
            <v>T_Compens</v>
          </cell>
          <cell r="B26" t="str">
            <v xml:space="preserve">Transferts de compensation </v>
          </cell>
        </row>
        <row r="27">
          <cell r="A27" t="str">
            <v>Eff_Flux</v>
          </cell>
          <cell r="B27" t="str">
            <v>Effectif flux nouveaux droits</v>
          </cell>
        </row>
        <row r="28">
          <cell r="A28" t="str">
            <v>Pmoy_Flux</v>
          </cell>
          <cell r="B28" t="str">
            <v>Pension moyenne flux nouveaux droits</v>
          </cell>
        </row>
        <row r="29">
          <cell r="A29" t="str">
            <v>R_Diverses</v>
          </cell>
          <cell r="B29" t="str">
            <v>Recettes diverses</v>
          </cell>
        </row>
        <row r="30">
          <cell r="A30" t="str">
            <v>Fin_Tab_Valeurs</v>
          </cell>
          <cell r="B30" t="str">
            <v>Fin de la partie normalisée</v>
          </cell>
        </row>
        <row r="45">
          <cell r="A45" t="str">
            <v>Organisme:</v>
          </cell>
          <cell r="B45" t="str">
            <v>CANCAVA base</v>
          </cell>
          <cell r="C45">
            <v>0</v>
          </cell>
          <cell r="D45">
            <v>0</v>
          </cell>
          <cell r="E45">
            <v>0</v>
          </cell>
          <cell r="F45">
            <v>0</v>
          </cell>
          <cell r="G45" t="str">
            <v>Tcot</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row>
        <row r="46">
          <cell r="A46" t="str">
            <v>Variante:</v>
          </cell>
          <cell r="B46" t="str">
            <v>H0_T</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row>
        <row r="47">
          <cell r="A47" t="str">
            <v>Dates</v>
          </cell>
          <cell r="B47" t="str">
            <v>n.s.</v>
          </cell>
          <cell r="C47">
            <v>0</v>
          </cell>
          <cell r="D47">
            <v>0</v>
          </cell>
          <cell r="E47">
            <v>2000</v>
          </cell>
          <cell r="F47">
            <v>2001</v>
          </cell>
          <cell r="G47">
            <v>2002</v>
          </cell>
          <cell r="H47">
            <v>2003</v>
          </cell>
          <cell r="I47">
            <v>2004</v>
          </cell>
          <cell r="J47">
            <v>2005</v>
          </cell>
          <cell r="K47">
            <v>2006</v>
          </cell>
          <cell r="L47">
            <v>2007</v>
          </cell>
          <cell r="M47">
            <v>2008</v>
          </cell>
          <cell r="N47">
            <v>2009</v>
          </cell>
          <cell r="O47">
            <v>2010</v>
          </cell>
          <cell r="P47">
            <v>2011</v>
          </cell>
          <cell r="Q47">
            <v>2012</v>
          </cell>
          <cell r="R47">
            <v>2013</v>
          </cell>
          <cell r="S47">
            <v>2014</v>
          </cell>
          <cell r="T47">
            <v>2015</v>
          </cell>
          <cell r="U47">
            <v>2016</v>
          </cell>
          <cell r="V47">
            <v>2017</v>
          </cell>
          <cell r="W47">
            <v>2018</v>
          </cell>
          <cell r="X47">
            <v>2019</v>
          </cell>
          <cell r="Y47">
            <v>2020</v>
          </cell>
          <cell r="Z47">
            <v>2021</v>
          </cell>
          <cell r="AA47">
            <v>2022</v>
          </cell>
          <cell r="AB47">
            <v>2023</v>
          </cell>
          <cell r="AC47">
            <v>2024</v>
          </cell>
          <cell r="AD47">
            <v>2025</v>
          </cell>
          <cell r="AE47">
            <v>2026</v>
          </cell>
          <cell r="AF47">
            <v>2027</v>
          </cell>
          <cell r="AG47">
            <v>2028</v>
          </cell>
          <cell r="AH47">
            <v>2029</v>
          </cell>
          <cell r="AI47">
            <v>2030</v>
          </cell>
          <cell r="AJ47">
            <v>2031</v>
          </cell>
          <cell r="AK47">
            <v>2032</v>
          </cell>
          <cell r="AL47">
            <v>2033</v>
          </cell>
          <cell r="AM47">
            <v>2034</v>
          </cell>
          <cell r="AN47">
            <v>2035</v>
          </cell>
          <cell r="AO47">
            <v>2036</v>
          </cell>
          <cell r="AP47">
            <v>2037</v>
          </cell>
          <cell r="AQ47">
            <v>2038</v>
          </cell>
          <cell r="AR47">
            <v>2039</v>
          </cell>
          <cell r="AS47">
            <v>2040</v>
          </cell>
          <cell r="AT47">
            <v>2041</v>
          </cell>
          <cell r="AU47">
            <v>2042</v>
          </cell>
          <cell r="AV47">
            <v>2043</v>
          </cell>
          <cell r="AW47">
            <v>2044</v>
          </cell>
          <cell r="AX47">
            <v>2045</v>
          </cell>
          <cell r="AY47">
            <v>2046</v>
          </cell>
          <cell r="AZ47">
            <v>2047</v>
          </cell>
          <cell r="BA47">
            <v>2048</v>
          </cell>
          <cell r="BB47">
            <v>2049</v>
          </cell>
          <cell r="BC47">
            <v>2050</v>
          </cell>
        </row>
        <row r="48">
          <cell r="A48" t="str">
            <v>Eff_Cotisants</v>
          </cell>
          <cell r="B48" t="str">
            <v>Effectif de cotisants en moyenne annuelle</v>
          </cell>
          <cell r="C48">
            <v>0</v>
          </cell>
          <cell r="D48">
            <v>0</v>
          </cell>
          <cell r="E48">
            <v>499628</v>
          </cell>
          <cell r="F48">
            <v>509307</v>
          </cell>
          <cell r="G48">
            <v>516064</v>
          </cell>
          <cell r="H48">
            <v>525026</v>
          </cell>
          <cell r="I48">
            <v>532283.30953874951</v>
          </cell>
          <cell r="J48">
            <v>535297.78131738747</v>
          </cell>
          <cell r="K48">
            <v>539464.63945440541</v>
          </cell>
          <cell r="L48">
            <v>543597.53101781313</v>
          </cell>
          <cell r="M48">
            <v>547523.85052169114</v>
          </cell>
          <cell r="N48">
            <v>551298.23366011307</v>
          </cell>
          <cell r="O48">
            <v>554977.64631891786</v>
          </cell>
          <cell r="P48">
            <v>558614.16519766825</v>
          </cell>
          <cell r="Q48">
            <v>562294.41264474939</v>
          </cell>
          <cell r="R48">
            <v>565975.73753301112</v>
          </cell>
          <cell r="S48">
            <v>569405.88568967301</v>
          </cell>
          <cell r="T48">
            <v>571588.7376922617</v>
          </cell>
          <cell r="U48">
            <v>571781.86960786383</v>
          </cell>
          <cell r="V48">
            <v>570929.35039355722</v>
          </cell>
          <cell r="W48">
            <v>569922.79005347379</v>
          </cell>
          <cell r="X48">
            <v>568800.73261919059</v>
          </cell>
          <cell r="Y48">
            <v>567562.98404894001</v>
          </cell>
          <cell r="Z48">
            <v>566223.40288908454</v>
          </cell>
          <cell r="AA48">
            <v>564831.5964675626</v>
          </cell>
          <cell r="AB48">
            <v>563444.2437829324</v>
          </cell>
          <cell r="AC48">
            <v>562055.49095768912</v>
          </cell>
          <cell r="AD48">
            <v>560634.01842101116</v>
          </cell>
          <cell r="AE48">
            <v>559194.82425903319</v>
          </cell>
          <cell r="AF48">
            <v>557677.63219079666</v>
          </cell>
          <cell r="AG48">
            <v>556002.79329707613</v>
          </cell>
          <cell r="AH48">
            <v>554231.21934522584</v>
          </cell>
          <cell r="AI48">
            <v>552468.36245777598</v>
          </cell>
          <cell r="AJ48">
            <v>550804.69918743684</v>
          </cell>
          <cell r="AK48">
            <v>549323.03311339812</v>
          </cell>
          <cell r="AL48">
            <v>548108.90286318434</v>
          </cell>
          <cell r="AM48">
            <v>547200.56433622038</v>
          </cell>
          <cell r="AN48">
            <v>546409.35053382209</v>
          </cell>
          <cell r="AO48">
            <v>545443.31225906499</v>
          </cell>
          <cell r="AP48">
            <v>544244.55661647685</v>
          </cell>
          <cell r="AQ48">
            <v>542941.38994915027</v>
          </cell>
          <cell r="AR48">
            <v>541608.26207601267</v>
          </cell>
          <cell r="AS48">
            <v>540257.17596600496</v>
          </cell>
          <cell r="AT48">
            <v>538913.9340957544</v>
          </cell>
          <cell r="AU48">
            <v>537596.65980827145</v>
          </cell>
          <cell r="AV48">
            <v>536260.98117586062</v>
          </cell>
          <cell r="AW48">
            <v>534840.09969250846</v>
          </cell>
          <cell r="AX48">
            <v>533336.17446152563</v>
          </cell>
          <cell r="AY48">
            <v>531800.86977291352</v>
          </cell>
          <cell r="AZ48">
            <v>530276.83998182043</v>
          </cell>
          <cell r="BA48">
            <v>528801.96486249019</v>
          </cell>
          <cell r="BB48">
            <v>527401.32409440237</v>
          </cell>
          <cell r="BC48">
            <v>526055.70609293343</v>
          </cell>
        </row>
        <row r="49">
          <cell r="A49" t="str">
            <v>Eff_Cotisants_h</v>
          </cell>
          <cell r="B49" t="str">
            <v>Effectif de cotisants hommes</v>
          </cell>
          <cell r="C49">
            <v>0</v>
          </cell>
          <cell r="D49">
            <v>0</v>
          </cell>
          <cell r="E49">
            <v>0</v>
          </cell>
          <cell r="F49">
            <v>0</v>
          </cell>
          <cell r="G49">
            <v>0</v>
          </cell>
          <cell r="H49">
            <v>0</v>
          </cell>
          <cell r="I49">
            <v>430906.07839540986</v>
          </cell>
          <cell r="J49">
            <v>433346.42207947554</v>
          </cell>
          <cell r="K49">
            <v>436719.67175098666</v>
          </cell>
          <cell r="L49">
            <v>440065.42403009662</v>
          </cell>
          <cell r="M49">
            <v>443243.94740218879</v>
          </cell>
          <cell r="N49">
            <v>446299.47179567115</v>
          </cell>
          <cell r="O49">
            <v>449278.11352873221</v>
          </cell>
          <cell r="P49">
            <v>452222.03091440245</v>
          </cell>
          <cell r="Q49">
            <v>455201.34844423574</v>
          </cell>
          <cell r="R49">
            <v>458181.53820873331</v>
          </cell>
          <cell r="S49">
            <v>460958.38967864553</v>
          </cell>
          <cell r="T49">
            <v>462725.50162692007</v>
          </cell>
          <cell r="U49">
            <v>462881.85016326112</v>
          </cell>
          <cell r="V49">
            <v>462191.69943936955</v>
          </cell>
          <cell r="W49">
            <v>461376.8458434724</v>
          </cell>
          <cell r="X49">
            <v>460468.49241574568</v>
          </cell>
          <cell r="Y49">
            <v>459466.48207108898</v>
          </cell>
          <cell r="Z49">
            <v>458382.03389482456</v>
          </cell>
          <cell r="AA49">
            <v>457255.30713816074</v>
          </cell>
          <cell r="AB49">
            <v>456132.18587177689</v>
          </cell>
          <cell r="AC49">
            <v>455007.93113175337</v>
          </cell>
          <cell r="AD49">
            <v>453857.18838757265</v>
          </cell>
          <cell r="AE49">
            <v>452692.09923093847</v>
          </cell>
          <cell r="AF49">
            <v>451463.86743816268</v>
          </cell>
          <cell r="AG49">
            <v>450108.01380824257</v>
          </cell>
          <cell r="AH49">
            <v>448673.84902180161</v>
          </cell>
          <cell r="AI49">
            <v>447246.7410800386</v>
          </cell>
          <cell r="AJ49">
            <v>445899.93461956666</v>
          </cell>
          <cell r="AK49">
            <v>444700.46267380664</v>
          </cell>
          <cell r="AL49">
            <v>443717.57240779384</v>
          </cell>
          <cell r="AM49">
            <v>442982.23358903104</v>
          </cell>
          <cell r="AN49">
            <v>442341.71219731565</v>
          </cell>
          <cell r="AO49">
            <v>441559.66286081716</v>
          </cell>
          <cell r="AP49">
            <v>440589.21879508038</v>
          </cell>
          <cell r="AQ49">
            <v>439534.24947819428</v>
          </cell>
          <cell r="AR49">
            <v>438455.02525600494</v>
          </cell>
          <cell r="AS49">
            <v>437361.26308710634</v>
          </cell>
          <cell r="AT49">
            <v>436273.85119520198</v>
          </cell>
          <cell r="AU49">
            <v>435207.46115257574</v>
          </cell>
          <cell r="AV49">
            <v>434126.17183758225</v>
          </cell>
          <cell r="AW49">
            <v>432975.90676516131</v>
          </cell>
          <cell r="AX49">
            <v>431758.41359438549</v>
          </cell>
          <cell r="AY49">
            <v>430515.5167074051</v>
          </cell>
          <cell r="AZ49">
            <v>429281.74683828349</v>
          </cell>
          <cell r="BA49">
            <v>428087.76982997596</v>
          </cell>
          <cell r="BB49">
            <v>426953.88948198507</v>
          </cell>
          <cell r="BC49">
            <v>425864.55361344072</v>
          </cell>
        </row>
        <row r="50">
          <cell r="A50" t="str">
            <v>Eff_Cotisants_f</v>
          </cell>
          <cell r="B50" t="str">
            <v>Effectif de cotisants femmes</v>
          </cell>
          <cell r="C50">
            <v>0</v>
          </cell>
          <cell r="D50">
            <v>0</v>
          </cell>
          <cell r="E50">
            <v>0</v>
          </cell>
          <cell r="F50">
            <v>0</v>
          </cell>
          <cell r="G50">
            <v>0</v>
          </cell>
          <cell r="H50">
            <v>0</v>
          </cell>
          <cell r="I50">
            <v>101377.23114333971</v>
          </cell>
          <cell r="J50">
            <v>101951.35923791188</v>
          </cell>
          <cell r="K50">
            <v>102744.96770341878</v>
          </cell>
          <cell r="L50">
            <v>103532.10698771646</v>
          </cell>
          <cell r="M50">
            <v>104279.90311950231</v>
          </cell>
          <cell r="N50">
            <v>104998.76186444194</v>
          </cell>
          <cell r="O50">
            <v>105699.53279018559</v>
          </cell>
          <cell r="P50">
            <v>106392.1342832658</v>
          </cell>
          <cell r="Q50">
            <v>107093.06420051369</v>
          </cell>
          <cell r="R50">
            <v>107794.19932427784</v>
          </cell>
          <cell r="S50">
            <v>108447.49601102754</v>
          </cell>
          <cell r="T50">
            <v>108863.2360653416</v>
          </cell>
          <cell r="U50">
            <v>108900.01944460273</v>
          </cell>
          <cell r="V50">
            <v>108737.6509541877</v>
          </cell>
          <cell r="W50">
            <v>108545.94421000135</v>
          </cell>
          <cell r="X50">
            <v>108332.24020344488</v>
          </cell>
          <cell r="Y50">
            <v>108096.50197785106</v>
          </cell>
          <cell r="Z50">
            <v>107841.36899426003</v>
          </cell>
          <cell r="AA50">
            <v>107576.28932940187</v>
          </cell>
          <cell r="AB50">
            <v>107312.05791115557</v>
          </cell>
          <cell r="AC50">
            <v>107047.55982593574</v>
          </cell>
          <cell r="AD50">
            <v>106776.83003343848</v>
          </cell>
          <cell r="AE50">
            <v>106502.72502809478</v>
          </cell>
          <cell r="AF50">
            <v>106213.76475263397</v>
          </cell>
          <cell r="AG50">
            <v>105894.77948883362</v>
          </cell>
          <cell r="AH50">
            <v>105557.37032342426</v>
          </cell>
          <cell r="AI50">
            <v>105221.62137773741</v>
          </cell>
          <cell r="AJ50">
            <v>104904.76456787024</v>
          </cell>
          <cell r="AK50">
            <v>104622.57043959147</v>
          </cell>
          <cell r="AL50">
            <v>104391.33045539052</v>
          </cell>
          <cell r="AM50">
            <v>104218.33074718936</v>
          </cell>
          <cell r="AN50">
            <v>104067.63833650638</v>
          </cell>
          <cell r="AO50">
            <v>103883.64939824787</v>
          </cell>
          <cell r="AP50">
            <v>103655.33782139645</v>
          </cell>
          <cell r="AQ50">
            <v>103407.14047095596</v>
          </cell>
          <cell r="AR50">
            <v>103153.2368200077</v>
          </cell>
          <cell r="AS50">
            <v>102895.9128788986</v>
          </cell>
          <cell r="AT50">
            <v>102640.08290055244</v>
          </cell>
          <cell r="AU50">
            <v>102389.19865569574</v>
          </cell>
          <cell r="AV50">
            <v>102134.80933827841</v>
          </cell>
          <cell r="AW50">
            <v>101864.19292734713</v>
          </cell>
          <cell r="AX50">
            <v>101577.76086714011</v>
          </cell>
          <cell r="AY50">
            <v>101285.35306550842</v>
          </cell>
          <cell r="AZ50">
            <v>100995.093143537</v>
          </cell>
          <cell r="BA50">
            <v>100714.19503251424</v>
          </cell>
          <cell r="BB50">
            <v>100447.4346124173</v>
          </cell>
          <cell r="BC50">
            <v>100191.15247949277</v>
          </cell>
        </row>
        <row r="51">
          <cell r="A51" t="str">
            <v>Sal_Plaf</v>
          </cell>
          <cell r="B51" t="str">
            <v>Masse des salaires plafonnés</v>
          </cell>
          <cell r="C51">
            <v>0</v>
          </cell>
          <cell r="D51">
            <v>0</v>
          </cell>
          <cell r="E51">
            <v>7632</v>
          </cell>
          <cell r="F51">
            <v>8292</v>
          </cell>
          <cell r="G51">
            <v>9333</v>
          </cell>
          <cell r="H51">
            <v>9706</v>
          </cell>
          <cell r="I51">
            <v>9630.3176801973023</v>
          </cell>
          <cell r="J51">
            <v>9859.1843327107545</v>
          </cell>
          <cell r="K51">
            <v>10134.648670570381</v>
          </cell>
          <cell r="L51">
            <v>10416.537033158147</v>
          </cell>
          <cell r="M51">
            <v>10701.609523343923</v>
          </cell>
          <cell r="N51">
            <v>10990.889237713931</v>
          </cell>
          <cell r="O51">
            <v>11274.464018856832</v>
          </cell>
          <cell r="P51">
            <v>11563.958979835843</v>
          </cell>
          <cell r="Q51">
            <v>11861.307099142477</v>
          </cell>
          <cell r="R51">
            <v>12165.803017683413</v>
          </cell>
          <cell r="S51">
            <v>12459.846618711619</v>
          </cell>
          <cell r="T51">
            <v>12732.749216068341</v>
          </cell>
          <cell r="U51">
            <v>12966.318361468593</v>
          </cell>
          <cell r="V51">
            <v>13180.03149561502</v>
          </cell>
          <cell r="W51">
            <v>13393.617132340351</v>
          </cell>
          <cell r="X51">
            <v>13607.858395765856</v>
          </cell>
          <cell r="Y51">
            <v>13822.655224667549</v>
          </cell>
          <cell r="Z51">
            <v>14038.251080510458</v>
          </cell>
          <cell r="AA51">
            <v>14255.811730988993</v>
          </cell>
          <cell r="AB51">
            <v>14476.77060295893</v>
          </cell>
          <cell r="AC51">
            <v>14701.028489477552</v>
          </cell>
          <cell r="AD51">
            <v>14927.797970387184</v>
          </cell>
          <cell r="AE51">
            <v>15157.487658500939</v>
          </cell>
          <cell r="AF51">
            <v>15388.457308503765</v>
          </cell>
          <cell r="AG51">
            <v>15618.4024600543</v>
          </cell>
          <cell r="AH51">
            <v>15848.873527629805</v>
          </cell>
          <cell r="AI51">
            <v>16082.834952573838</v>
          </cell>
          <cell r="AJ51">
            <v>16323.023543360378</v>
          </cell>
          <cell r="AK51">
            <v>16572.138629771318</v>
          </cell>
          <cell r="AL51">
            <v>16833.149578776163</v>
          </cell>
          <cell r="AM51">
            <v>17107.747860256994</v>
          </cell>
          <cell r="AN51">
            <v>17390.505454095095</v>
          </cell>
          <cell r="AO51">
            <v>17672.235139183605</v>
          </cell>
          <cell r="AP51">
            <v>17950.796861353996</v>
          </cell>
          <cell r="AQ51">
            <v>18230.1552284791</v>
          </cell>
          <cell r="AR51">
            <v>18512.730333647934</v>
          </cell>
          <cell r="AS51">
            <v>18798.946692246831</v>
          </cell>
          <cell r="AT51">
            <v>19089.746578696104</v>
          </cell>
          <cell r="AU51">
            <v>19385.860799413662</v>
          </cell>
          <cell r="AV51">
            <v>19685.774443250317</v>
          </cell>
          <cell r="AW51">
            <v>19987.019921594565</v>
          </cell>
          <cell r="AX51">
            <v>20289.572834007904</v>
          </cell>
          <cell r="AY51">
            <v>20595.32660837111</v>
          </cell>
          <cell r="AZ51">
            <v>20905.958205463339</v>
          </cell>
          <cell r="BA51">
            <v>21223.072440317814</v>
          </cell>
          <cell r="BB51">
            <v>21547.862225611865</v>
          </cell>
          <cell r="BC51">
            <v>21879.756679609651</v>
          </cell>
        </row>
        <row r="52">
          <cell r="A52" t="str">
            <v>Sal_Tot</v>
          </cell>
          <cell r="B52" t="str">
            <v>Masse salaires totale</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row>
        <row r="53">
          <cell r="A53" t="str">
            <v>M_Cotisations</v>
          </cell>
          <cell r="B53" t="str">
            <v>Masse des cotisations sur l'année (en Meuros)</v>
          </cell>
          <cell r="C53">
            <v>0</v>
          </cell>
          <cell r="D53">
            <v>0</v>
          </cell>
          <cell r="E53">
            <v>1202.3501540497318</v>
          </cell>
          <cell r="F53">
            <v>1300.3596272316629</v>
          </cell>
          <cell r="G53">
            <v>1359</v>
          </cell>
          <cell r="H53">
            <v>1353</v>
          </cell>
          <cell r="I53">
            <v>1502.1458093879185</v>
          </cell>
          <cell r="J53">
            <v>1553.3299873896322</v>
          </cell>
          <cell r="K53">
            <v>1612.9740476065876</v>
          </cell>
          <cell r="L53">
            <v>1657.8378241375594</v>
          </cell>
          <cell r="M53">
            <v>1703.2083686233764</v>
          </cell>
          <cell r="N53">
            <v>1749.2485113993971</v>
          </cell>
          <cell r="O53">
            <v>1796.1416120325523</v>
          </cell>
          <cell r="P53">
            <v>1842.2612275653591</v>
          </cell>
          <cell r="Q53">
            <v>1889.6319344524454</v>
          </cell>
          <cell r="R53">
            <v>1938.1413615144077</v>
          </cell>
          <cell r="S53">
            <v>1986.9355112623748</v>
          </cell>
          <cell r="T53">
            <v>2030.4544949543167</v>
          </cell>
          <cell r="U53">
            <v>2067.7010874311472</v>
          </cell>
          <cell r="V53">
            <v>2101.781299527901</v>
          </cell>
          <cell r="W53">
            <v>2135.8411799816322</v>
          </cell>
          <cell r="X53">
            <v>2170.0056113188994</v>
          </cell>
          <cell r="Y53">
            <v>2204.258637067258</v>
          </cell>
          <cell r="Z53">
            <v>2238.6390813186317</v>
          </cell>
          <cell r="AA53">
            <v>2273.3328456575891</v>
          </cell>
          <cell r="AB53">
            <v>2308.5685144969011</v>
          </cell>
          <cell r="AC53">
            <v>2344.3302675938726</v>
          </cell>
          <cell r="AD53">
            <v>2380.4925373455103</v>
          </cell>
          <cell r="AE53">
            <v>2417.1204840490141</v>
          </cell>
          <cell r="AF53">
            <v>2453.9525425532711</v>
          </cell>
          <cell r="AG53">
            <v>2490.6212272682369</v>
          </cell>
          <cell r="AH53">
            <v>2527.3737782825183</v>
          </cell>
          <cell r="AI53">
            <v>2564.6829264375792</v>
          </cell>
          <cell r="AJ53">
            <v>2602.9851026230513</v>
          </cell>
          <cell r="AK53">
            <v>2642.7107611105121</v>
          </cell>
          <cell r="AL53">
            <v>2684.3334182166759</v>
          </cell>
          <cell r="AM53">
            <v>2728.1228077254123</v>
          </cell>
          <cell r="AN53">
            <v>2773.2133390512404</v>
          </cell>
          <cell r="AO53">
            <v>2818.1399527575827</v>
          </cell>
          <cell r="AP53">
            <v>2862.5613806287365</v>
          </cell>
          <cell r="AQ53">
            <v>2907.1098471544456</v>
          </cell>
          <cell r="AR53">
            <v>2952.1712775428009</v>
          </cell>
          <cell r="AS53">
            <v>2997.8133680281139</v>
          </cell>
          <cell r="AT53">
            <v>3044.1863803723754</v>
          </cell>
          <cell r="AU53">
            <v>3091.4068541501133</v>
          </cell>
          <cell r="AV53">
            <v>3139.2332108852147</v>
          </cell>
          <cell r="AW53">
            <v>3187.2719513967172</v>
          </cell>
          <cell r="AX53">
            <v>3235.5191846176403</v>
          </cell>
          <cell r="AY53">
            <v>3284.2768499866847</v>
          </cell>
          <cell r="AZ53">
            <v>3333.8123675632669</v>
          </cell>
          <cell r="BA53">
            <v>3384.3816525344723</v>
          </cell>
          <cell r="BB53">
            <v>3436.1749352163715</v>
          </cell>
          <cell r="BC53">
            <v>3489.1011787584785</v>
          </cell>
        </row>
        <row r="54">
          <cell r="A54" t="str">
            <v>M_Cotisations_h</v>
          </cell>
          <cell r="B54" t="str">
            <v>Masse des cotisations hommes</v>
          </cell>
          <cell r="C54">
            <v>0</v>
          </cell>
          <cell r="D54">
            <v>0</v>
          </cell>
          <cell r="E54">
            <v>0</v>
          </cell>
          <cell r="F54">
            <v>0</v>
          </cell>
          <cell r="G54">
            <v>0</v>
          </cell>
          <cell r="H54">
            <v>0</v>
          </cell>
          <cell r="I54">
            <v>1216.0512048787532</v>
          </cell>
          <cell r="J54">
            <v>1257.4869835766112</v>
          </cell>
          <cell r="K54">
            <v>1305.7713983367494</v>
          </cell>
          <cell r="L54">
            <v>1342.090542034344</v>
          </cell>
          <cell r="M54">
            <v>1378.819936040685</v>
          </cell>
          <cell r="N54">
            <v>1416.0913984684121</v>
          </cell>
          <cell r="O54">
            <v>1454.0533667201394</v>
          </cell>
          <cell r="P54">
            <v>1491.389165739588</v>
          </cell>
          <cell r="Q54">
            <v>1529.7377766573738</v>
          </cell>
          <cell r="R54">
            <v>1569.0082302032342</v>
          </cell>
          <cell r="S54">
            <v>1608.5091789268654</v>
          </cell>
          <cell r="T54">
            <v>1643.7396553712583</v>
          </cell>
          <cell r="U54">
            <v>1673.8923631683356</v>
          </cell>
          <cell r="V54">
            <v>1701.4817507788953</v>
          </cell>
          <cell r="W54">
            <v>1729.0546790558535</v>
          </cell>
          <cell r="X54">
            <v>1756.7122457394844</v>
          </cell>
          <cell r="Y54">
            <v>1784.4415333836776</v>
          </cell>
          <cell r="Z54">
            <v>1812.2739717494244</v>
          </cell>
          <cell r="AA54">
            <v>1840.3600561112135</v>
          </cell>
          <cell r="AB54">
            <v>1868.8848353163876</v>
          </cell>
          <cell r="AC54">
            <v>1897.8355022026408</v>
          </cell>
          <cell r="AD54">
            <v>1927.1104044312508</v>
          </cell>
          <cell r="AE54">
            <v>1956.7622920475812</v>
          </cell>
          <cell r="AF54">
            <v>1986.5794168911184</v>
          </cell>
          <cell r="AG54">
            <v>2016.2642836856571</v>
          </cell>
          <cell r="AH54">
            <v>2046.0170438584639</v>
          </cell>
          <cell r="AI54">
            <v>2076.2203932365264</v>
          </cell>
          <cell r="AJ54">
            <v>2107.2276412811652</v>
          </cell>
          <cell r="AK54">
            <v>2139.3872591107793</v>
          </cell>
          <cell r="AL54">
            <v>2173.0825783749951</v>
          </cell>
          <cell r="AM54">
            <v>2208.5319600087773</v>
          </cell>
          <cell r="AN54">
            <v>2245.0346713245513</v>
          </cell>
          <cell r="AO54">
            <v>2281.404683981541</v>
          </cell>
          <cell r="AP54">
            <v>2317.365726696547</v>
          </cell>
          <cell r="AQ54">
            <v>2353.4296122448291</v>
          </cell>
          <cell r="AR54">
            <v>2389.9087637503908</v>
          </cell>
          <cell r="AS54">
            <v>2426.8579844327496</v>
          </cell>
          <cell r="AT54">
            <v>2464.3989177037333</v>
          </cell>
          <cell r="AU54">
            <v>2502.6259070585866</v>
          </cell>
          <cell r="AV54">
            <v>2541.3433835121364</v>
          </cell>
          <cell r="AW54">
            <v>2580.2327911773227</v>
          </cell>
          <cell r="AX54">
            <v>2619.2909785561301</v>
          </cell>
          <cell r="AY54">
            <v>2658.7623778914754</v>
          </cell>
          <cell r="AZ54">
            <v>2698.8634782309123</v>
          </cell>
          <cell r="BA54">
            <v>2739.8014571744652</v>
          </cell>
          <cell r="BB54">
            <v>2781.7303190322214</v>
          </cell>
          <cell r="BC54">
            <v>2824.576368612969</v>
          </cell>
        </row>
        <row r="55">
          <cell r="A55" t="str">
            <v>M_Cotisations_f</v>
          </cell>
          <cell r="B55" t="str">
            <v>Masse des cotisations femmes</v>
          </cell>
          <cell r="C55">
            <v>0</v>
          </cell>
          <cell r="D55">
            <v>0</v>
          </cell>
          <cell r="E55">
            <v>0</v>
          </cell>
          <cell r="F55">
            <v>0</v>
          </cell>
          <cell r="G55">
            <v>0</v>
          </cell>
          <cell r="H55">
            <v>0</v>
          </cell>
          <cell r="I55">
            <v>286.09460450916515</v>
          </cell>
          <cell r="J55">
            <v>295.84300381302103</v>
          </cell>
          <cell r="K55">
            <v>307.20264926983833</v>
          </cell>
          <cell r="L55">
            <v>315.74728210321553</v>
          </cell>
          <cell r="M55">
            <v>324.38843258269156</v>
          </cell>
          <cell r="N55">
            <v>333.15711293098497</v>
          </cell>
          <cell r="O55">
            <v>342.08824531241311</v>
          </cell>
          <cell r="P55">
            <v>350.87206182577114</v>
          </cell>
          <cell r="Q55">
            <v>359.89415779507175</v>
          </cell>
          <cell r="R55">
            <v>369.13313131117354</v>
          </cell>
          <cell r="S55">
            <v>378.42633233550953</v>
          </cell>
          <cell r="T55">
            <v>386.71483958305822</v>
          </cell>
          <cell r="U55">
            <v>393.80872426281161</v>
          </cell>
          <cell r="V55">
            <v>400.29954874900574</v>
          </cell>
          <cell r="W55">
            <v>406.78650092577857</v>
          </cell>
          <cell r="X55">
            <v>413.29336557941508</v>
          </cell>
          <cell r="Y55">
            <v>419.81710368358034</v>
          </cell>
          <cell r="Z55">
            <v>426.36510956920705</v>
          </cell>
          <cell r="AA55">
            <v>432.97278954637551</v>
          </cell>
          <cell r="AB55">
            <v>439.68367918051337</v>
          </cell>
          <cell r="AC55">
            <v>446.49476539123179</v>
          </cell>
          <cell r="AD55">
            <v>453.3821329142595</v>
          </cell>
          <cell r="AE55">
            <v>460.35819200143277</v>
          </cell>
          <cell r="AF55">
            <v>467.37312566215303</v>
          </cell>
          <cell r="AG55">
            <v>474.35694358258013</v>
          </cell>
          <cell r="AH55">
            <v>481.35673442405442</v>
          </cell>
          <cell r="AI55">
            <v>488.46253320105245</v>
          </cell>
          <cell r="AJ55">
            <v>495.75746134188569</v>
          </cell>
          <cell r="AK55">
            <v>503.3235019997332</v>
          </cell>
          <cell r="AL55">
            <v>511.25083984168026</v>
          </cell>
          <cell r="AM55">
            <v>519.59084771663515</v>
          </cell>
          <cell r="AN55">
            <v>528.17866772668947</v>
          </cell>
          <cell r="AO55">
            <v>536.73526877604138</v>
          </cell>
          <cell r="AP55">
            <v>545.19565393218966</v>
          </cell>
          <cell r="AQ55">
            <v>553.68023490961627</v>
          </cell>
          <cell r="AR55">
            <v>562.26251379240989</v>
          </cell>
          <cell r="AS55">
            <v>570.95538359536397</v>
          </cell>
          <cell r="AT55">
            <v>579.78746266864221</v>
          </cell>
          <cell r="AU55">
            <v>588.78094709152674</v>
          </cell>
          <cell r="AV55">
            <v>597.88982737307833</v>
          </cell>
          <cell r="AW55">
            <v>607.03916021939403</v>
          </cell>
          <cell r="AX55">
            <v>616.22820606151083</v>
          </cell>
          <cell r="AY55">
            <v>625.51447209520938</v>
          </cell>
          <cell r="AZ55">
            <v>634.94888933235484</v>
          </cell>
          <cell r="BA55">
            <v>644.58019536000745</v>
          </cell>
          <cell r="BB55">
            <v>654.44461618415005</v>
          </cell>
          <cell r="BC55">
            <v>664.52481014550983</v>
          </cell>
        </row>
        <row r="56">
          <cell r="A56" t="str">
            <v>FSV_Maj_E</v>
          </cell>
          <cell r="B56" t="str">
            <v>FSV Majorations 10% pour enfant</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row>
        <row r="57">
          <cell r="A57" t="str">
            <v>FSV_Cho</v>
          </cell>
          <cell r="B57" t="str">
            <v>FSV Validation Chômage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row>
        <row r="58">
          <cell r="A58" t="str">
            <v>Cot_Maj_E_Cho</v>
          </cell>
          <cell r="B58" t="str">
            <v>Total Cotisation et FSV Majoration enfant et chômage (en Meuros)</v>
          </cell>
          <cell r="C58">
            <v>0</v>
          </cell>
          <cell r="D58">
            <v>0</v>
          </cell>
          <cell r="E58">
            <v>0</v>
          </cell>
          <cell r="F58">
            <v>0</v>
          </cell>
          <cell r="G58">
            <v>0</v>
          </cell>
          <cell r="H58">
            <v>0</v>
          </cell>
          <cell r="I58">
            <v>1502.1458093879185</v>
          </cell>
          <cell r="J58">
            <v>1553.3299873896322</v>
          </cell>
          <cell r="K58">
            <v>1612.9740476065876</v>
          </cell>
          <cell r="L58">
            <v>1657.8378241375594</v>
          </cell>
          <cell r="M58">
            <v>1703.2083686233764</v>
          </cell>
          <cell r="N58">
            <v>1749.2485113993971</v>
          </cell>
          <cell r="O58">
            <v>1796.1416120325523</v>
          </cell>
          <cell r="P58">
            <v>1842.2612275653591</v>
          </cell>
          <cell r="Q58">
            <v>1889.6319344524454</v>
          </cell>
          <cell r="R58">
            <v>1938.1413615144077</v>
          </cell>
          <cell r="S58">
            <v>1986.9355112623748</v>
          </cell>
          <cell r="T58">
            <v>2030.4544949543167</v>
          </cell>
          <cell r="U58">
            <v>2067.7010874311472</v>
          </cell>
          <cell r="V58">
            <v>2101.781299527901</v>
          </cell>
          <cell r="W58">
            <v>2135.8411799816322</v>
          </cell>
          <cell r="X58">
            <v>2170.0056113188994</v>
          </cell>
          <cell r="Y58">
            <v>2204.258637067258</v>
          </cell>
          <cell r="Z58">
            <v>2238.6390813186317</v>
          </cell>
          <cell r="AA58">
            <v>2273.3328456575891</v>
          </cell>
          <cell r="AB58">
            <v>2308.5685144969011</v>
          </cell>
          <cell r="AC58">
            <v>2344.3302675938726</v>
          </cell>
          <cell r="AD58">
            <v>2380.4925373455103</v>
          </cell>
          <cell r="AE58">
            <v>2417.1204840490141</v>
          </cell>
          <cell r="AF58">
            <v>2453.9525425532711</v>
          </cell>
          <cell r="AG58">
            <v>2490.6212272682369</v>
          </cell>
          <cell r="AH58">
            <v>2527.3737782825183</v>
          </cell>
          <cell r="AI58">
            <v>2564.6829264375792</v>
          </cell>
          <cell r="AJ58">
            <v>2602.9851026230513</v>
          </cell>
          <cell r="AK58">
            <v>2642.7107611105121</v>
          </cell>
          <cell r="AL58">
            <v>2684.3334182166759</v>
          </cell>
          <cell r="AM58">
            <v>2728.1228077254123</v>
          </cell>
          <cell r="AN58">
            <v>2773.2133390512404</v>
          </cell>
          <cell r="AO58">
            <v>2818.1399527575827</v>
          </cell>
          <cell r="AP58">
            <v>2862.5613806287365</v>
          </cell>
          <cell r="AQ58">
            <v>2907.1098471544456</v>
          </cell>
          <cell r="AR58">
            <v>2952.1712775428009</v>
          </cell>
          <cell r="AS58">
            <v>2997.8133680281139</v>
          </cell>
          <cell r="AT58">
            <v>3044.1863803723754</v>
          </cell>
          <cell r="AU58">
            <v>3091.4068541501133</v>
          </cell>
          <cell r="AV58">
            <v>3139.2332108852147</v>
          </cell>
          <cell r="AW58">
            <v>3187.2719513967172</v>
          </cell>
          <cell r="AX58">
            <v>3235.5191846176403</v>
          </cell>
          <cell r="AY58">
            <v>3284.2768499866847</v>
          </cell>
          <cell r="AZ58">
            <v>3333.8123675632669</v>
          </cell>
          <cell r="BA58">
            <v>3384.3816525344723</v>
          </cell>
          <cell r="BB58">
            <v>3436.1749352163715</v>
          </cell>
          <cell r="BC58">
            <v>3489.1011787584785</v>
          </cell>
        </row>
        <row r="59">
          <cell r="A59" t="str">
            <v>Eff_DD</v>
          </cell>
          <cell r="B59" t="str">
            <v>Effectifs pensionnés de droit direct en moyenne annuelle</v>
          </cell>
          <cell r="C59">
            <v>0</v>
          </cell>
          <cell r="D59">
            <v>0</v>
          </cell>
          <cell r="E59">
            <v>494733</v>
          </cell>
          <cell r="F59">
            <v>500024</v>
          </cell>
          <cell r="G59">
            <v>506870</v>
          </cell>
          <cell r="H59">
            <v>513766</v>
          </cell>
          <cell r="I59">
            <v>517962.4456999494</v>
          </cell>
          <cell r="J59">
            <v>526894.86901750171</v>
          </cell>
          <cell r="K59">
            <v>538751.91087060759</v>
          </cell>
          <cell r="L59">
            <v>554229.87862632761</v>
          </cell>
          <cell r="M59">
            <v>572142.17122867401</v>
          </cell>
          <cell r="N59">
            <v>587514.59245794022</v>
          </cell>
          <cell r="O59">
            <v>597525.8910688071</v>
          </cell>
          <cell r="P59">
            <v>605307.30599841021</v>
          </cell>
          <cell r="Q59">
            <v>612575.98964060401</v>
          </cell>
          <cell r="R59">
            <v>619672.76301753498</v>
          </cell>
          <cell r="S59">
            <v>628692.34520358266</v>
          </cell>
          <cell r="T59">
            <v>640134.64111995278</v>
          </cell>
          <cell r="U59">
            <v>651765.94196317554</v>
          </cell>
          <cell r="V59">
            <v>663294.03921930806</v>
          </cell>
          <cell r="W59">
            <v>675335.85770164826</v>
          </cell>
          <cell r="X59">
            <v>687876.47877690615</v>
          </cell>
          <cell r="Y59">
            <v>700171.10169234895</v>
          </cell>
          <cell r="Z59">
            <v>712224.21534918901</v>
          </cell>
          <cell r="AA59">
            <v>724106.37674624659</v>
          </cell>
          <cell r="AB59">
            <v>735869.53799351864</v>
          </cell>
          <cell r="AC59">
            <v>747623.25158531195</v>
          </cell>
          <cell r="AD59">
            <v>759651.00211392937</v>
          </cell>
          <cell r="AE59">
            <v>772065.7640020476</v>
          </cell>
          <cell r="AF59">
            <v>784464.81382506038</v>
          </cell>
          <cell r="AG59">
            <v>796783.2035256743</v>
          </cell>
          <cell r="AH59">
            <v>809053.7263075232</v>
          </cell>
          <cell r="AI59">
            <v>820674.00820156373</v>
          </cell>
          <cell r="AJ59">
            <v>831215.99923361489</v>
          </cell>
          <cell r="AK59">
            <v>840656.27156077186</v>
          </cell>
          <cell r="AL59">
            <v>848865.01973449974</v>
          </cell>
          <cell r="AM59">
            <v>855727.37724332779</v>
          </cell>
          <cell r="AN59">
            <v>861486.0407062677</v>
          </cell>
          <cell r="AO59">
            <v>866630.48027386982</v>
          </cell>
          <cell r="AP59">
            <v>871372.53103573469</v>
          </cell>
          <cell r="AQ59">
            <v>875733.00931863347</v>
          </cell>
          <cell r="AR59">
            <v>879757.40200762823</v>
          </cell>
          <cell r="AS59">
            <v>883479.9912896629</v>
          </cell>
          <cell r="AT59">
            <v>886905.8484309949</v>
          </cell>
          <cell r="AU59">
            <v>890015.57319480239</v>
          </cell>
          <cell r="AV59">
            <v>892824.69615709048</v>
          </cell>
          <cell r="AW59">
            <v>895456.62232999713</v>
          </cell>
          <cell r="AX59">
            <v>898037.09472764772</v>
          </cell>
          <cell r="AY59">
            <v>900662.30123029789</v>
          </cell>
          <cell r="AZ59">
            <v>903432.22080712963</v>
          </cell>
          <cell r="BA59">
            <v>906352.92390183371</v>
          </cell>
          <cell r="BB59">
            <v>909415.42560354318</v>
          </cell>
          <cell r="BC59">
            <v>912409.3212946381</v>
          </cell>
        </row>
        <row r="60">
          <cell r="A60" t="str">
            <v>Eff_DD_h</v>
          </cell>
          <cell r="B60" t="str">
            <v>Effectifs pensionnés de droit direct hommes</v>
          </cell>
          <cell r="C60">
            <v>0</v>
          </cell>
          <cell r="D60">
            <v>0</v>
          </cell>
          <cell r="E60">
            <v>0</v>
          </cell>
          <cell r="F60">
            <v>0</v>
          </cell>
          <cell r="G60">
            <v>0</v>
          </cell>
          <cell r="H60">
            <v>0</v>
          </cell>
          <cell r="I60">
            <v>419008.19630857144</v>
          </cell>
          <cell r="J60">
            <v>427926.65865408338</v>
          </cell>
          <cell r="K60">
            <v>438417.35117426619</v>
          </cell>
          <cell r="L60">
            <v>451498.70335528307</v>
          </cell>
          <cell r="M60">
            <v>466408.20629576</v>
          </cell>
          <cell r="N60">
            <v>478724.29908362124</v>
          </cell>
          <cell r="O60">
            <v>485819.85633622669</v>
          </cell>
          <cell r="P60">
            <v>490627.72404546686</v>
          </cell>
          <cell r="Q60">
            <v>494798.61705931986</v>
          </cell>
          <cell r="R60">
            <v>498717.77011555398</v>
          </cell>
          <cell r="S60">
            <v>504524.42028322793</v>
          </cell>
          <cell r="T60">
            <v>512612.09898861474</v>
          </cell>
          <cell r="U60">
            <v>520709.9209699746</v>
          </cell>
          <cell r="V60">
            <v>528543.7956004478</v>
          </cell>
          <cell r="W60">
            <v>536783.2442217503</v>
          </cell>
          <cell r="X60">
            <v>545372.75211009732</v>
          </cell>
          <cell r="Y60">
            <v>553592.60612199653</v>
          </cell>
          <cell r="Z60">
            <v>561494.45257354993</v>
          </cell>
          <cell r="AA60">
            <v>569114.76715025038</v>
          </cell>
          <cell r="AB60">
            <v>576537.96955067781</v>
          </cell>
          <cell r="AC60">
            <v>583802.18418621819</v>
          </cell>
          <cell r="AD60">
            <v>591056.07052707486</v>
          </cell>
          <cell r="AE60">
            <v>598405.87751634768</v>
          </cell>
          <cell r="AF60">
            <v>605535.65517414105</v>
          </cell>
          <cell r="AG60">
            <v>612419.02494897065</v>
          </cell>
          <cell r="AH60">
            <v>619099.87705636094</v>
          </cell>
          <cell r="AI60">
            <v>625118.59299818904</v>
          </cell>
          <cell r="AJ60">
            <v>630190.07475739112</v>
          </cell>
          <cell r="AK60">
            <v>634385.63166186423</v>
          </cell>
          <cell r="AL60">
            <v>637711.37923035584</v>
          </cell>
          <cell r="AM60">
            <v>640123.52364797797</v>
          </cell>
          <cell r="AN60">
            <v>641883.29198265448</v>
          </cell>
          <cell r="AO60">
            <v>643390.13880082197</v>
          </cell>
          <cell r="AP60">
            <v>644729.92338931817</v>
          </cell>
          <cell r="AQ60">
            <v>645939.64617014304</v>
          </cell>
          <cell r="AR60">
            <v>647070.26332503802</v>
          </cell>
          <cell r="AS60">
            <v>648082.48327332549</v>
          </cell>
          <cell r="AT60">
            <v>648964.59179664054</v>
          </cell>
          <cell r="AU60">
            <v>649773.34954631166</v>
          </cell>
          <cell r="AV60">
            <v>650573.78261739458</v>
          </cell>
          <cell r="AW60">
            <v>651409.24190669006</v>
          </cell>
          <cell r="AX60">
            <v>652312.81853046501</v>
          </cell>
          <cell r="AY60">
            <v>653382.6484129685</v>
          </cell>
          <cell r="AZ60">
            <v>654670.03119448212</v>
          </cell>
          <cell r="BA60">
            <v>656148.39980321401</v>
          </cell>
          <cell r="BB60">
            <v>657792.88878641999</v>
          </cell>
          <cell r="BC60">
            <v>659388.60281702399</v>
          </cell>
        </row>
        <row r="61">
          <cell r="A61" t="str">
            <v>Eff_DD_f</v>
          </cell>
          <cell r="B61" t="str">
            <v>Effectifs pensionnés de droit direct femmes</v>
          </cell>
          <cell r="C61">
            <v>0</v>
          </cell>
          <cell r="D61">
            <v>0</v>
          </cell>
          <cell r="E61">
            <v>0</v>
          </cell>
          <cell r="F61">
            <v>0</v>
          </cell>
          <cell r="G61">
            <v>0</v>
          </cell>
          <cell r="H61">
            <v>0</v>
          </cell>
          <cell r="I61">
            <v>98954.249391377962</v>
          </cell>
          <cell r="J61">
            <v>98968.210363418344</v>
          </cell>
          <cell r="K61">
            <v>100334.55969634138</v>
          </cell>
          <cell r="L61">
            <v>102731.17527104451</v>
          </cell>
          <cell r="M61">
            <v>105733.96493291404</v>
          </cell>
          <cell r="N61">
            <v>108790.29337431901</v>
          </cell>
          <cell r="O61">
            <v>111706.03473258039</v>
          </cell>
          <cell r="P61">
            <v>114679.58195294335</v>
          </cell>
          <cell r="Q61">
            <v>117777.37258128419</v>
          </cell>
          <cell r="R61">
            <v>120954.99290198094</v>
          </cell>
          <cell r="S61">
            <v>124167.92492035474</v>
          </cell>
          <cell r="T61">
            <v>127522.54213133806</v>
          </cell>
          <cell r="U61">
            <v>131056.02099320099</v>
          </cell>
          <cell r="V61">
            <v>134750.24361886026</v>
          </cell>
          <cell r="W61">
            <v>138552.61347989799</v>
          </cell>
          <cell r="X61">
            <v>142503.72666680889</v>
          </cell>
          <cell r="Y61">
            <v>146578.49557035248</v>
          </cell>
          <cell r="Z61">
            <v>150729.76277563913</v>
          </cell>
          <cell r="AA61">
            <v>154991.60959599627</v>
          </cell>
          <cell r="AB61">
            <v>159331.56844284083</v>
          </cell>
          <cell r="AC61">
            <v>163821.06739909382</v>
          </cell>
          <cell r="AD61">
            <v>168594.93158685451</v>
          </cell>
          <cell r="AE61">
            <v>173659.88648569991</v>
          </cell>
          <cell r="AF61">
            <v>178929.15865091933</v>
          </cell>
          <cell r="AG61">
            <v>184364.17857670359</v>
          </cell>
          <cell r="AH61">
            <v>189953.84925116223</v>
          </cell>
          <cell r="AI61">
            <v>195555.41520337469</v>
          </cell>
          <cell r="AJ61">
            <v>201025.92447622374</v>
          </cell>
          <cell r="AK61">
            <v>206270.63989890763</v>
          </cell>
          <cell r="AL61">
            <v>211153.64050414396</v>
          </cell>
          <cell r="AM61">
            <v>215603.85359534982</v>
          </cell>
          <cell r="AN61">
            <v>219602.74872361319</v>
          </cell>
          <cell r="AO61">
            <v>223240.34147304785</v>
          </cell>
          <cell r="AP61">
            <v>226642.60764641652</v>
          </cell>
          <cell r="AQ61">
            <v>229793.36314849037</v>
          </cell>
          <cell r="AR61">
            <v>232687.13868259016</v>
          </cell>
          <cell r="AS61">
            <v>235397.50801633744</v>
          </cell>
          <cell r="AT61">
            <v>237941.25663435442</v>
          </cell>
          <cell r="AU61">
            <v>240242.22364849073</v>
          </cell>
          <cell r="AV61">
            <v>242250.9135396959</v>
          </cell>
          <cell r="AW61">
            <v>244047.38042330701</v>
          </cell>
          <cell r="AX61">
            <v>245724.27619718265</v>
          </cell>
          <cell r="AY61">
            <v>247279.65281732942</v>
          </cell>
          <cell r="AZ61">
            <v>248762.18961264752</v>
          </cell>
          <cell r="BA61">
            <v>250204.5240986197</v>
          </cell>
          <cell r="BB61">
            <v>251622.53681712312</v>
          </cell>
          <cell r="BC61">
            <v>253020.71847761405</v>
          </cell>
        </row>
        <row r="62">
          <cell r="A62" t="str">
            <v>Eff_DD_Moins60</v>
          </cell>
          <cell r="B62" t="str">
            <v>Effectifs droit direct moins de 60 ans</v>
          </cell>
          <cell r="C62">
            <v>0</v>
          </cell>
          <cell r="D62">
            <v>0</v>
          </cell>
          <cell r="E62">
            <v>0</v>
          </cell>
          <cell r="F62">
            <v>0</v>
          </cell>
          <cell r="G62">
            <v>0</v>
          </cell>
          <cell r="H62">
            <v>0</v>
          </cell>
          <cell r="I62">
            <v>5339.3936785944416</v>
          </cell>
          <cell r="J62">
            <v>11769.931035775766</v>
          </cell>
          <cell r="K62">
            <v>12997.666644444409</v>
          </cell>
          <cell r="L62">
            <v>12900.574576908944</v>
          </cell>
          <cell r="M62">
            <v>12605.886574205644</v>
          </cell>
          <cell r="N62">
            <v>11938.943542067331</v>
          </cell>
          <cell r="O62">
            <v>10383.398215950261</v>
          </cell>
          <cell r="P62">
            <v>7876.3025752214417</v>
          </cell>
          <cell r="Q62">
            <v>4848.6119808715102</v>
          </cell>
          <cell r="R62">
            <v>2453.4877057788317</v>
          </cell>
          <cell r="S62">
            <v>1650.3090522511898</v>
          </cell>
          <cell r="T62">
            <v>1638.7703573429319</v>
          </cell>
          <cell r="U62">
            <v>1634.7229164875887</v>
          </cell>
          <cell r="V62">
            <v>1636.3527883425006</v>
          </cell>
          <cell r="W62">
            <v>1639.9351371495766</v>
          </cell>
          <cell r="X62">
            <v>1646.5280801027818</v>
          </cell>
          <cell r="Y62">
            <v>1635.3866495432749</v>
          </cell>
          <cell r="Z62">
            <v>1618.6742818371408</v>
          </cell>
          <cell r="AA62">
            <v>1616.603749242872</v>
          </cell>
          <cell r="AB62">
            <v>1612.5389487331934</v>
          </cell>
          <cell r="AC62">
            <v>1602.2630061864281</v>
          </cell>
          <cell r="AD62">
            <v>1594.878248452465</v>
          </cell>
          <cell r="AE62">
            <v>1590.5019919256515</v>
          </cell>
          <cell r="AF62">
            <v>1586.788943589087</v>
          </cell>
          <cell r="AG62">
            <v>1582.4274481341863</v>
          </cell>
          <cell r="AH62">
            <v>1580.8710254377943</v>
          </cell>
          <cell r="AI62">
            <v>1580.4305024819191</v>
          </cell>
          <cell r="AJ62">
            <v>1579.006577167715</v>
          </cell>
          <cell r="AK62">
            <v>1581.4085678878914</v>
          </cell>
          <cell r="AL62">
            <v>1586.6612856474298</v>
          </cell>
          <cell r="AM62">
            <v>1592.1209946428669</v>
          </cell>
          <cell r="AN62">
            <v>1596.0608881804758</v>
          </cell>
          <cell r="AO62">
            <v>1597.6747563358563</v>
          </cell>
          <cell r="AP62">
            <v>1599.9235930324419</v>
          </cell>
          <cell r="AQ62">
            <v>1601.3266121325842</v>
          </cell>
          <cell r="AR62">
            <v>1599.5730189737453</v>
          </cell>
          <cell r="AS62">
            <v>1597.8374283417133</v>
          </cell>
          <cell r="AT62">
            <v>1598.7542606344587</v>
          </cell>
          <cell r="AU62">
            <v>1602.317517794379</v>
          </cell>
          <cell r="AV62">
            <v>1603.1547713412533</v>
          </cell>
          <cell r="AW62">
            <v>1600.8580173684907</v>
          </cell>
          <cell r="AX62">
            <v>1601.1666717492449</v>
          </cell>
          <cell r="AY62">
            <v>1601.6572241438769</v>
          </cell>
          <cell r="AZ62">
            <v>1601.5620255692565</v>
          </cell>
          <cell r="BA62">
            <v>1601.5430722422018</v>
          </cell>
          <cell r="BB62">
            <v>1601.509408622876</v>
          </cell>
          <cell r="BC62">
            <v>1601.4049006103048</v>
          </cell>
        </row>
        <row r="63">
          <cell r="A63" t="str">
            <v>Eff_DD_6064</v>
          </cell>
          <cell r="B63" t="str">
            <v>Effectifs droit direct 60 à 64 ans</v>
          </cell>
          <cell r="C63">
            <v>0</v>
          </cell>
          <cell r="D63">
            <v>0</v>
          </cell>
          <cell r="E63">
            <v>0</v>
          </cell>
          <cell r="F63">
            <v>0</v>
          </cell>
          <cell r="G63">
            <v>0</v>
          </cell>
          <cell r="H63">
            <v>0</v>
          </cell>
          <cell r="I63">
            <v>97670.504682285682</v>
          </cell>
          <cell r="J63">
            <v>99052.198413211794</v>
          </cell>
          <cell r="K63">
            <v>108336.1320131853</v>
          </cell>
          <cell r="L63">
            <v>121190.47350504246</v>
          </cell>
          <cell r="M63">
            <v>135666.42381567406</v>
          </cell>
          <cell r="N63">
            <v>148628.39776290036</v>
          </cell>
          <cell r="O63">
            <v>154072.36839837191</v>
          </cell>
          <cell r="P63">
            <v>151229.40652678165</v>
          </cell>
          <cell r="Q63">
            <v>144085.29050012596</v>
          </cell>
          <cell r="R63">
            <v>134389.11570633945</v>
          </cell>
          <cell r="S63">
            <v>125319.56654851828</v>
          </cell>
          <cell r="T63">
            <v>119663.87625235406</v>
          </cell>
          <cell r="U63">
            <v>115494.35432250213</v>
          </cell>
          <cell r="V63">
            <v>112119.0904150157</v>
          </cell>
          <cell r="W63">
            <v>110642.98400695142</v>
          </cell>
          <cell r="X63">
            <v>110814.18816378168</v>
          </cell>
          <cell r="Y63">
            <v>111341.92788914921</v>
          </cell>
          <cell r="Z63">
            <v>112348.70328753488</v>
          </cell>
          <cell r="AA63">
            <v>113555.70304306273</v>
          </cell>
          <cell r="AB63">
            <v>114709.16455392027</v>
          </cell>
          <cell r="AC63">
            <v>115863.84089615889</v>
          </cell>
          <cell r="AD63">
            <v>117303.25625760116</v>
          </cell>
          <cell r="AE63">
            <v>119075.01420115129</v>
          </cell>
          <cell r="AF63">
            <v>120877.66550582883</v>
          </cell>
          <cell r="AG63">
            <v>122420.59484819364</v>
          </cell>
          <cell r="AH63">
            <v>123811.66869886813</v>
          </cell>
          <cell r="AI63">
            <v>124946.82938241489</v>
          </cell>
          <cell r="AJ63">
            <v>125544.10972344257</v>
          </cell>
          <cell r="AK63">
            <v>125809.63580107092</v>
          </cell>
          <cell r="AL63">
            <v>125518.74400810592</v>
          </cell>
          <cell r="AM63">
            <v>124274.33369841619</v>
          </cell>
          <cell r="AN63">
            <v>122340.05027362084</v>
          </cell>
          <cell r="AO63">
            <v>120271.71388042525</v>
          </cell>
          <cell r="AP63">
            <v>118397.401193233</v>
          </cell>
          <cell r="AQ63">
            <v>117035.39264386006</v>
          </cell>
          <cell r="AR63">
            <v>116439.35899097816</v>
          </cell>
          <cell r="AS63">
            <v>116463.49045879784</v>
          </cell>
          <cell r="AT63">
            <v>116629.44224736566</v>
          </cell>
          <cell r="AU63">
            <v>116599.46230753258</v>
          </cell>
          <cell r="AV63">
            <v>116288.57351717843</v>
          </cell>
          <cell r="AW63">
            <v>115747.30188093956</v>
          </cell>
          <cell r="AX63">
            <v>115092.46711281326</v>
          </cell>
          <cell r="AY63">
            <v>114441.17824585906</v>
          </cell>
          <cell r="AZ63">
            <v>113977.56224260171</v>
          </cell>
          <cell r="BA63">
            <v>113777.27891617351</v>
          </cell>
          <cell r="BB63">
            <v>113756.48169888501</v>
          </cell>
          <cell r="BC63">
            <v>113816.47288622905</v>
          </cell>
        </row>
        <row r="64">
          <cell r="A64" t="str">
            <v>Eff_DD_65plus</v>
          </cell>
          <cell r="B64" t="str">
            <v>Effectifs droit direct 65 ans et plus</v>
          </cell>
          <cell r="C64">
            <v>0</v>
          </cell>
          <cell r="D64">
            <v>0</v>
          </cell>
          <cell r="E64">
            <v>394631</v>
          </cell>
          <cell r="F64">
            <v>401520</v>
          </cell>
          <cell r="G64">
            <v>408080</v>
          </cell>
          <cell r="H64">
            <v>414295</v>
          </cell>
          <cell r="I64">
            <v>414952.54733906931</v>
          </cell>
          <cell r="J64">
            <v>416072.73956851405</v>
          </cell>
          <cell r="K64">
            <v>417418.11221297778</v>
          </cell>
          <cell r="L64">
            <v>420138.83054437616</v>
          </cell>
          <cell r="M64">
            <v>423869.86083879427</v>
          </cell>
          <cell r="N64">
            <v>426947.25115297257</v>
          </cell>
          <cell r="O64">
            <v>433070.1244544849</v>
          </cell>
          <cell r="P64">
            <v>446201.59689640708</v>
          </cell>
          <cell r="Q64">
            <v>463642.08715960651</v>
          </cell>
          <cell r="R64">
            <v>482830.15960541659</v>
          </cell>
          <cell r="S64">
            <v>501722.46960281319</v>
          </cell>
          <cell r="T64">
            <v>518831.99451025581</v>
          </cell>
          <cell r="U64">
            <v>534636.8647241859</v>
          </cell>
          <cell r="V64">
            <v>549538.59601594973</v>
          </cell>
          <cell r="W64">
            <v>563052.93855754717</v>
          </cell>
          <cell r="X64">
            <v>575415.76253302174</v>
          </cell>
          <cell r="Y64">
            <v>587193.78715365625</v>
          </cell>
          <cell r="Z64">
            <v>598256.83777981682</v>
          </cell>
          <cell r="AA64">
            <v>608934.06995394104</v>
          </cell>
          <cell r="AB64">
            <v>619547.83449086524</v>
          </cell>
          <cell r="AC64">
            <v>630157.14768296666</v>
          </cell>
          <cell r="AD64">
            <v>640752.86760787561</v>
          </cell>
          <cell r="AE64">
            <v>651400.24780897051</v>
          </cell>
          <cell r="AF64">
            <v>662000.3593756425</v>
          </cell>
          <cell r="AG64">
            <v>672780.18122934666</v>
          </cell>
          <cell r="AH64">
            <v>683661.18658321758</v>
          </cell>
          <cell r="AI64">
            <v>694146.74831666704</v>
          </cell>
          <cell r="AJ64">
            <v>704092.88293300453</v>
          </cell>
          <cell r="AK64">
            <v>713265.22719181306</v>
          </cell>
          <cell r="AL64">
            <v>721759.61444074637</v>
          </cell>
          <cell r="AM64">
            <v>729860.92255026859</v>
          </cell>
          <cell r="AN64">
            <v>737549.92954446643</v>
          </cell>
          <cell r="AO64">
            <v>744761.09163710871</v>
          </cell>
          <cell r="AP64">
            <v>751375.20624946943</v>
          </cell>
          <cell r="AQ64">
            <v>757096.29006264091</v>
          </cell>
          <cell r="AR64">
            <v>761718.46999767621</v>
          </cell>
          <cell r="AS64">
            <v>765418.66340252338</v>
          </cell>
          <cell r="AT64">
            <v>768677.65192299476</v>
          </cell>
          <cell r="AU64">
            <v>771813.79336947552</v>
          </cell>
          <cell r="AV64">
            <v>774932.9678685707</v>
          </cell>
          <cell r="AW64">
            <v>778108.46243168903</v>
          </cell>
          <cell r="AX64">
            <v>781343.46094308537</v>
          </cell>
          <cell r="AY64">
            <v>784619.46576029505</v>
          </cell>
          <cell r="AZ64">
            <v>787853.09653895861</v>
          </cell>
          <cell r="BA64">
            <v>790974.10191341816</v>
          </cell>
          <cell r="BB64">
            <v>794057.43449603533</v>
          </cell>
          <cell r="BC64">
            <v>796991.4435077986</v>
          </cell>
        </row>
        <row r="65">
          <cell r="A65" t="str">
            <v>Eff_Derive</v>
          </cell>
          <cell r="B65" t="str">
            <v>Effectifs pensionnés de droit dérivé en moyenne annuelle</v>
          </cell>
          <cell r="C65">
            <v>0</v>
          </cell>
          <cell r="D65">
            <v>0</v>
          </cell>
          <cell r="E65">
            <v>220419</v>
          </cell>
          <cell r="F65">
            <v>222781</v>
          </cell>
          <cell r="G65">
            <v>225184</v>
          </cell>
          <cell r="H65">
            <v>227550</v>
          </cell>
          <cell r="I65">
            <v>226886.09187356484</v>
          </cell>
          <cell r="J65">
            <v>226094.06266824232</v>
          </cell>
          <cell r="K65">
            <v>225958.30299808769</v>
          </cell>
          <cell r="L65">
            <v>225980.91217306972</v>
          </cell>
          <cell r="M65">
            <v>226055.81948431811</v>
          </cell>
          <cell r="N65">
            <v>226189.51073053502</v>
          </cell>
          <cell r="O65">
            <v>226407.25115744758</v>
          </cell>
          <cell r="P65">
            <v>226706.20516363857</v>
          </cell>
          <cell r="Q65">
            <v>227072.93373575411</v>
          </cell>
          <cell r="R65">
            <v>227486.74164288159</v>
          </cell>
          <cell r="S65">
            <v>227929.93684295478</v>
          </cell>
          <cell r="T65">
            <v>228379.85024146229</v>
          </cell>
          <cell r="U65">
            <v>228818.77724224114</v>
          </cell>
          <cell r="V65">
            <v>229250.8839494079</v>
          </cell>
          <cell r="W65">
            <v>229688.27635478607</v>
          </cell>
          <cell r="X65">
            <v>230139.52554076409</v>
          </cell>
          <cell r="Y65">
            <v>230620.4272797764</v>
          </cell>
          <cell r="Z65">
            <v>231135.30094548917</v>
          </cell>
          <cell r="AA65">
            <v>231669.82539201892</v>
          </cell>
          <cell r="AB65">
            <v>232223.41009812796</v>
          </cell>
          <cell r="AC65">
            <v>232804.70198881408</v>
          </cell>
          <cell r="AD65">
            <v>233432.10749128417</v>
          </cell>
          <cell r="AE65">
            <v>234128.73254430346</v>
          </cell>
          <cell r="AF65">
            <v>234913.65212941027</v>
          </cell>
          <cell r="AG65">
            <v>235810.92432937119</v>
          </cell>
          <cell r="AH65">
            <v>236841.03743566922</v>
          </cell>
          <cell r="AI65">
            <v>238011.16949199152</v>
          </cell>
          <cell r="AJ65">
            <v>239319.00763040062</v>
          </cell>
          <cell r="AK65">
            <v>240750.6424177502</v>
          </cell>
          <cell r="AL65">
            <v>242297.46964138522</v>
          </cell>
          <cell r="AM65">
            <v>243937.19805515531</v>
          </cell>
          <cell r="AN65">
            <v>245628.59731283091</v>
          </cell>
          <cell r="AO65">
            <v>247316.21561772848</v>
          </cell>
          <cell r="AP65">
            <v>248931.56580161263</v>
          </cell>
          <cell r="AQ65">
            <v>250397.24747357896</v>
          </cell>
          <cell r="AR65">
            <v>251634.49804807175</v>
          </cell>
          <cell r="AS65">
            <v>252575.80767044326</v>
          </cell>
          <cell r="AT65">
            <v>253153.22419126402</v>
          </cell>
          <cell r="AU65">
            <v>253316.55155013531</v>
          </cell>
          <cell r="AV65">
            <v>253042.57451035472</v>
          </cell>
          <cell r="AW65">
            <v>252334.34331543816</v>
          </cell>
          <cell r="AX65">
            <v>251227.25779773667</v>
          </cell>
          <cell r="AY65">
            <v>249782.19009179837</v>
          </cell>
          <cell r="AZ65">
            <v>248074.74017816805</v>
          </cell>
          <cell r="BA65">
            <v>246189.23394900362</v>
          </cell>
          <cell r="BB65">
            <v>244208.38229577639</v>
          </cell>
          <cell r="BC65">
            <v>242263.30465796142</v>
          </cell>
        </row>
        <row r="66">
          <cell r="A66" t="str">
            <v>Eff_Derive_h</v>
          </cell>
          <cell r="B66" t="str">
            <v>Effectifs pensionnés de droit dérivé hommes</v>
          </cell>
          <cell r="C66">
            <v>0</v>
          </cell>
          <cell r="D66">
            <v>0</v>
          </cell>
          <cell r="E66">
            <v>0</v>
          </cell>
          <cell r="F66">
            <v>0</v>
          </cell>
          <cell r="G66">
            <v>0</v>
          </cell>
          <cell r="H66">
            <v>0</v>
          </cell>
          <cell r="I66">
            <v>5400.6775507958073</v>
          </cell>
          <cell r="J66">
            <v>7100.2723326965406</v>
          </cell>
          <cell r="K66">
            <v>8363.1293829874739</v>
          </cell>
          <cell r="L66">
            <v>9301.5822773078035</v>
          </cell>
          <cell r="M66">
            <v>10012.895334477911</v>
          </cell>
          <cell r="N66">
            <v>10568.560077036684</v>
          </cell>
          <cell r="O66">
            <v>11021.963835477523</v>
          </cell>
          <cell r="P66">
            <v>11403.521057378573</v>
          </cell>
          <cell r="Q66">
            <v>11732.221465309078</v>
          </cell>
          <cell r="R66">
            <v>12027.347223902887</v>
          </cell>
          <cell r="S66">
            <v>12299.897774559606</v>
          </cell>
          <cell r="T66">
            <v>12552.823067665802</v>
          </cell>
          <cell r="U66">
            <v>12790.275070968011</v>
          </cell>
          <cell r="V66">
            <v>13015.098332510144</v>
          </cell>
          <cell r="W66">
            <v>13226.669660643925</v>
          </cell>
          <cell r="X66">
            <v>13428.309871783602</v>
          </cell>
          <cell r="Y66">
            <v>13624.926877717855</v>
          </cell>
          <cell r="Z66">
            <v>13819.868984912458</v>
          </cell>
          <cell r="AA66">
            <v>14015.901620855522</v>
          </cell>
          <cell r="AB66">
            <v>14213.659580134197</v>
          </cell>
          <cell r="AC66">
            <v>14415.818252018265</v>
          </cell>
          <cell r="AD66">
            <v>14625.564601858438</v>
          </cell>
          <cell r="AE66">
            <v>14843.75660928851</v>
          </cell>
          <cell r="AF66">
            <v>15070.378296308545</v>
          </cell>
          <cell r="AG66">
            <v>15307.725275539045</v>
          </cell>
          <cell r="AH66">
            <v>15558.671469875268</v>
          </cell>
          <cell r="AI66">
            <v>15827.09854061616</v>
          </cell>
          <cell r="AJ66">
            <v>16116.326537556335</v>
          </cell>
          <cell r="AK66">
            <v>16423.214220945949</v>
          </cell>
          <cell r="AL66">
            <v>16749.133146104206</v>
          </cell>
          <cell r="AM66">
            <v>17093.049564154204</v>
          </cell>
          <cell r="AN66">
            <v>17451.54928178366</v>
          </cell>
          <cell r="AO66">
            <v>17823.949921317602</v>
          </cell>
          <cell r="AP66">
            <v>18203.978092123856</v>
          </cell>
          <cell r="AQ66">
            <v>18582.068213691953</v>
          </cell>
          <cell r="AR66">
            <v>18949.423459091915</v>
          </cell>
          <cell r="AS66">
            <v>19298.9800590743</v>
          </cell>
          <cell r="AT66">
            <v>19622.955448574852</v>
          </cell>
          <cell r="AU66">
            <v>19915.89461339025</v>
          </cell>
          <cell r="AV66">
            <v>20172.100739562891</v>
          </cell>
          <cell r="AW66">
            <v>20388.935246863897</v>
          </cell>
          <cell r="AX66">
            <v>20569.1899134376</v>
          </cell>
          <cell r="AY66">
            <v>20717.830487814448</v>
          </cell>
          <cell r="AZ66">
            <v>20841.282606576802</v>
          </cell>
          <cell r="BA66">
            <v>20945.612657275753</v>
          </cell>
          <cell r="BB66">
            <v>21036.551719207841</v>
          </cell>
          <cell r="BC66">
            <v>21106.033917798079</v>
          </cell>
        </row>
        <row r="67">
          <cell r="A67" t="str">
            <v>Eff_Derive_f</v>
          </cell>
          <cell r="B67" t="str">
            <v>Effectifs pensionnés de droit dérivé femmes</v>
          </cell>
          <cell r="C67">
            <v>0</v>
          </cell>
          <cell r="D67">
            <v>0</v>
          </cell>
          <cell r="E67">
            <v>0</v>
          </cell>
          <cell r="F67">
            <v>0</v>
          </cell>
          <cell r="G67">
            <v>0</v>
          </cell>
          <cell r="H67">
            <v>0</v>
          </cell>
          <cell r="I67">
            <v>221485.41432276904</v>
          </cell>
          <cell r="J67">
            <v>218993.79033554578</v>
          </cell>
          <cell r="K67">
            <v>217595.17361510021</v>
          </cell>
          <cell r="L67">
            <v>216679.32989576191</v>
          </cell>
          <cell r="M67">
            <v>216042.9241498402</v>
          </cell>
          <cell r="N67">
            <v>215620.95065349835</v>
          </cell>
          <cell r="O67">
            <v>215385.28732197007</v>
          </cell>
          <cell r="P67">
            <v>215302.68410625999</v>
          </cell>
          <cell r="Q67">
            <v>215340.71227044502</v>
          </cell>
          <cell r="R67">
            <v>215459.39441897871</v>
          </cell>
          <cell r="S67">
            <v>215630.03906839516</v>
          </cell>
          <cell r="T67">
            <v>215827.02717379649</v>
          </cell>
          <cell r="U67">
            <v>216028.50217127311</v>
          </cell>
          <cell r="V67">
            <v>216235.78561689775</v>
          </cell>
          <cell r="W67">
            <v>216461.60669414213</v>
          </cell>
          <cell r="X67">
            <v>216711.2156689805</v>
          </cell>
          <cell r="Y67">
            <v>216995.50040205853</v>
          </cell>
          <cell r="Z67">
            <v>217315.43196057671</v>
          </cell>
          <cell r="AA67">
            <v>217653.92377116339</v>
          </cell>
          <cell r="AB67">
            <v>218009.75051799376</v>
          </cell>
          <cell r="AC67">
            <v>218388.8837367958</v>
          </cell>
          <cell r="AD67">
            <v>218806.54288942573</v>
          </cell>
          <cell r="AE67">
            <v>219284.97593501495</v>
          </cell>
          <cell r="AF67">
            <v>219843.27383310173</v>
          </cell>
          <cell r="AG67">
            <v>220503.19905383216</v>
          </cell>
          <cell r="AH67">
            <v>221282.36596579396</v>
          </cell>
          <cell r="AI67">
            <v>222184.07095137535</v>
          </cell>
          <cell r="AJ67">
            <v>223202.68109284429</v>
          </cell>
          <cell r="AK67">
            <v>224327.42819680425</v>
          </cell>
          <cell r="AL67">
            <v>225548.33649528102</v>
          </cell>
          <cell r="AM67">
            <v>226844.14849100111</v>
          </cell>
          <cell r="AN67">
            <v>228177.04803104725</v>
          </cell>
          <cell r="AO67">
            <v>229492.26569641088</v>
          </cell>
          <cell r="AP67">
            <v>230727.58770948875</v>
          </cell>
          <cell r="AQ67">
            <v>231815.17925988699</v>
          </cell>
          <cell r="AR67">
            <v>232685.07458897983</v>
          </cell>
          <cell r="AS67">
            <v>233276.82761136896</v>
          </cell>
          <cell r="AT67">
            <v>233530.26874268916</v>
          </cell>
          <cell r="AU67">
            <v>233400.65693674504</v>
          </cell>
          <cell r="AV67">
            <v>232870.47377079184</v>
          </cell>
          <cell r="AW67">
            <v>231945.40806857427</v>
          </cell>
          <cell r="AX67">
            <v>230658.06788429909</v>
          </cell>
          <cell r="AY67">
            <v>229064.35960398393</v>
          </cell>
          <cell r="AZ67">
            <v>227233.45757159125</v>
          </cell>
          <cell r="BA67">
            <v>225243.62129172788</v>
          </cell>
          <cell r="BB67">
            <v>223171.83057656855</v>
          </cell>
          <cell r="BC67">
            <v>221157.27074016334</v>
          </cell>
        </row>
        <row r="68">
          <cell r="A68" t="str">
            <v>Pmoy_DD_65plus</v>
          </cell>
          <cell r="B68" t="str">
            <v>Prestation moyenne servie aux droits directs de 65 ans et plus</v>
          </cell>
          <cell r="C68">
            <v>0</v>
          </cell>
          <cell r="D68">
            <v>0</v>
          </cell>
          <cell r="E68">
            <v>0</v>
          </cell>
          <cell r="F68">
            <v>0</v>
          </cell>
          <cell r="G68">
            <v>0</v>
          </cell>
          <cell r="H68">
            <v>0</v>
          </cell>
          <cell r="I68">
            <v>2070.7778143076562</v>
          </cell>
          <cell r="J68">
            <v>2165.9851218439044</v>
          </cell>
          <cell r="K68">
            <v>2253.4040850289934</v>
          </cell>
          <cell r="L68">
            <v>2339.8438401016219</v>
          </cell>
          <cell r="M68">
            <v>2397.4195370964389</v>
          </cell>
          <cell r="N68">
            <v>2458.5427523202497</v>
          </cell>
          <cell r="O68">
            <v>2555.2141431440909</v>
          </cell>
          <cell r="P68">
            <v>2667.3632698994084</v>
          </cell>
          <cell r="Q68">
            <v>2782.0775598610621</v>
          </cell>
          <cell r="R68">
            <v>2877.4256788838024</v>
          </cell>
          <cell r="S68">
            <v>2950.8080910926165</v>
          </cell>
          <cell r="T68">
            <v>3012.2979305121021</v>
          </cell>
          <cell r="U68">
            <v>3064.8266817384342</v>
          </cell>
          <cell r="V68">
            <v>3104.0493697654019</v>
          </cell>
          <cell r="W68">
            <v>3132.156183786467</v>
          </cell>
          <cell r="X68">
            <v>3152.6087887615809</v>
          </cell>
          <cell r="Y68">
            <v>3169.1182989083427</v>
          </cell>
          <cell r="Z68">
            <v>3181.0644382131636</v>
          </cell>
          <cell r="AA68">
            <v>3190.11035145295</v>
          </cell>
          <cell r="AB68">
            <v>3199.5129462339919</v>
          </cell>
          <cell r="AC68">
            <v>3213.4254864554464</v>
          </cell>
          <cell r="AD68">
            <v>3231.6797368404118</v>
          </cell>
          <cell r="AE68">
            <v>3253.6562741328326</v>
          </cell>
          <cell r="AF68">
            <v>3279.5653594672258</v>
          </cell>
          <cell r="AG68">
            <v>3308.7960558797708</v>
          </cell>
          <cell r="AH68">
            <v>3343.6252148727813</v>
          </cell>
          <cell r="AI68">
            <v>3382.3087626595598</v>
          </cell>
          <cell r="AJ68">
            <v>3424.1562571147388</v>
          </cell>
          <cell r="AK68">
            <v>3468.7184177460645</v>
          </cell>
          <cell r="AL68">
            <v>3514.6678254927047</v>
          </cell>
          <cell r="AM68">
            <v>3563.6128796573698</v>
          </cell>
          <cell r="AN68">
            <v>3616.6046305312361</v>
          </cell>
          <cell r="AO68">
            <v>3674.2599972249104</v>
          </cell>
          <cell r="AP68">
            <v>3736.9163685165977</v>
          </cell>
          <cell r="AQ68">
            <v>3803.9213409193758</v>
          </cell>
          <cell r="AR68">
            <v>3875.0307567108603</v>
          </cell>
          <cell r="AS68">
            <v>3949.7956374177861</v>
          </cell>
          <cell r="AT68">
            <v>4027.6196586230185</v>
          </cell>
          <cell r="AU68">
            <v>4109.0060736086016</v>
          </cell>
          <cell r="AV68">
            <v>4193.791575918196</v>
          </cell>
          <cell r="AW68">
            <v>4281.9470861671207</v>
          </cell>
          <cell r="AX68">
            <v>4373.363363279329</v>
          </cell>
          <cell r="AY68">
            <v>4467.8795938556104</v>
          </cell>
          <cell r="AZ68">
            <v>4565.066245084834</v>
          </cell>
          <cell r="BA68">
            <v>4664.7033116738512</v>
          </cell>
          <cell r="BB68">
            <v>4766.5481881138467</v>
          </cell>
          <cell r="BC68">
            <v>4870.2898703094725</v>
          </cell>
        </row>
        <row r="69">
          <cell r="A69" t="str">
            <v>M_Pensions</v>
          </cell>
          <cell r="B69" t="str">
            <v>Masse Pensions sur l'année (en Meuros)</v>
          </cell>
          <cell r="C69">
            <v>0</v>
          </cell>
          <cell r="D69">
            <v>0</v>
          </cell>
          <cell r="E69">
            <v>1885</v>
          </cell>
          <cell r="F69">
            <v>1947</v>
          </cell>
          <cell r="G69">
            <v>2036</v>
          </cell>
          <cell r="H69">
            <v>2099.8000000000002</v>
          </cell>
          <cell r="I69">
            <v>2138.8377759318269</v>
          </cell>
          <cell r="J69">
            <v>2205.1756617856208</v>
          </cell>
          <cell r="K69">
            <v>2241.3568899173988</v>
          </cell>
          <cell r="L69">
            <v>2295.446984646489</v>
          </cell>
          <cell r="M69">
            <v>2357.8908248432931</v>
          </cell>
          <cell r="N69">
            <v>2407.6259650274801</v>
          </cell>
          <cell r="O69">
            <v>2435.3254123799661</v>
          </cell>
          <cell r="P69">
            <v>2455.2618238624673</v>
          </cell>
          <cell r="Q69">
            <v>2472.0010257002759</v>
          </cell>
          <cell r="R69">
            <v>2483.80214394618</v>
          </cell>
          <cell r="S69">
            <v>2500.554362792474</v>
          </cell>
          <cell r="T69">
            <v>2527.9392141630151</v>
          </cell>
          <cell r="U69">
            <v>2556.9546650409152</v>
          </cell>
          <cell r="V69">
            <v>2584.9956087750311</v>
          </cell>
          <cell r="W69">
            <v>2614.6427005225696</v>
          </cell>
          <cell r="X69">
            <v>2646.8693190047084</v>
          </cell>
          <cell r="Y69">
            <v>2678.9266375146658</v>
          </cell>
          <cell r="Z69">
            <v>2711.983125982224</v>
          </cell>
          <cell r="AA69">
            <v>2748.3771471135742</v>
          </cell>
          <cell r="AB69">
            <v>2788.7502721819301</v>
          </cell>
          <cell r="AC69">
            <v>2835.9634016637547</v>
          </cell>
          <cell r="AD69">
            <v>2891.1013235049695</v>
          </cell>
          <cell r="AE69">
            <v>2952.6469226649651</v>
          </cell>
          <cell r="AF69">
            <v>3018.5129824671781</v>
          </cell>
          <cell r="AG69">
            <v>3088.0002638015944</v>
          </cell>
          <cell r="AH69">
            <v>3161.881928952992</v>
          </cell>
          <cell r="AI69">
            <v>3237.525153921034</v>
          </cell>
          <cell r="AJ69">
            <v>3313.5318374886092</v>
          </cell>
          <cell r="AK69">
            <v>3389.971967929449</v>
          </cell>
          <cell r="AL69">
            <v>3465.664626293044</v>
          </cell>
          <cell r="AM69">
            <v>3540.2198086496578</v>
          </cell>
          <cell r="AN69">
            <v>3614.9930347898039</v>
          </cell>
          <cell r="AO69">
            <v>3691.891347358016</v>
          </cell>
          <cell r="AP69">
            <v>3771.4421991616155</v>
          </cell>
          <cell r="AQ69">
            <v>3853.6314870481328</v>
          </cell>
          <cell r="AR69">
            <v>3938.7934371817096</v>
          </cell>
          <cell r="AS69">
            <v>4026.0793619447613</v>
          </cell>
          <cell r="AT69">
            <v>4114.7886580683089</v>
          </cell>
          <cell r="AU69">
            <v>4204.9271205981177</v>
          </cell>
          <cell r="AV69">
            <v>4296.0818121985985</v>
          </cell>
          <cell r="AW69">
            <v>4388.6580676093881</v>
          </cell>
          <cell r="AX69">
            <v>4483.8523714363619</v>
          </cell>
          <cell r="AY69">
            <v>4582.3261054897921</v>
          </cell>
          <cell r="AZ69">
            <v>4684.4095196176295</v>
          </cell>
          <cell r="BA69">
            <v>4790.1523164312803</v>
          </cell>
          <cell r="BB69">
            <v>4899.439154712315</v>
          </cell>
          <cell r="BC69">
            <v>5011.3302788436686</v>
          </cell>
        </row>
        <row r="70">
          <cell r="A70" t="str">
            <v>M_Pensions_h</v>
          </cell>
          <cell r="B70" t="str">
            <v>Masse Pensions hommes</v>
          </cell>
          <cell r="C70">
            <v>0</v>
          </cell>
          <cell r="D70">
            <v>0</v>
          </cell>
          <cell r="E70">
            <v>0</v>
          </cell>
          <cell r="F70">
            <v>0</v>
          </cell>
          <cell r="G70">
            <v>0</v>
          </cell>
          <cell r="H70">
            <v>0</v>
          </cell>
          <cell r="I70">
            <v>1504.2733441817365</v>
          </cell>
          <cell r="J70">
            <v>1551.2850639123665</v>
          </cell>
          <cell r="K70">
            <v>1589.1497599077959</v>
          </cell>
          <cell r="L70">
            <v>1642.0438927879652</v>
          </cell>
          <cell r="M70">
            <v>1701.5453094286258</v>
          </cell>
          <cell r="N70">
            <v>1748.2812998713246</v>
          </cell>
          <cell r="O70">
            <v>1773.604408905303</v>
          </cell>
          <cell r="P70">
            <v>1791.0456618505148</v>
          </cell>
          <cell r="Q70">
            <v>1804.8607584438794</v>
          </cell>
          <cell r="R70">
            <v>1813.6198166135953</v>
          </cell>
          <cell r="S70">
            <v>1827.4284772013784</v>
          </cell>
          <cell r="T70">
            <v>1851.4262170916843</v>
          </cell>
          <cell r="U70">
            <v>1876.3661681486033</v>
          </cell>
          <cell r="V70">
            <v>1899.6693198004743</v>
          </cell>
          <cell r="W70">
            <v>1923.8565650607104</v>
          </cell>
          <cell r="X70">
            <v>1949.7272677004312</v>
          </cell>
          <cell r="Y70">
            <v>1974.7621873158828</v>
          </cell>
          <cell r="Z70">
            <v>2000.2425835361028</v>
          </cell>
          <cell r="AA70">
            <v>2028.1154658621724</v>
          </cell>
          <cell r="AB70">
            <v>2058.9629657742585</v>
          </cell>
          <cell r="AC70">
            <v>2095.4042727928336</v>
          </cell>
          <cell r="AD70">
            <v>2137.7292446430456</v>
          </cell>
          <cell r="AE70">
            <v>2183.8977281054172</v>
          </cell>
          <cell r="AF70">
            <v>2232.426209355835</v>
          </cell>
          <cell r="AG70">
            <v>2282.6591058285203</v>
          </cell>
          <cell r="AH70">
            <v>2335.0803336074514</v>
          </cell>
          <cell r="AI70">
            <v>2387.5759853125478</v>
          </cell>
          <cell r="AJ70">
            <v>2439.1524222525513</v>
          </cell>
          <cell r="AK70">
            <v>2490.1520042576021</v>
          </cell>
          <cell r="AL70">
            <v>2539.9394632739068</v>
          </cell>
          <cell r="AM70">
            <v>2588.4625022020823</v>
          </cell>
          <cell r="AN70">
            <v>2637.1018433984091</v>
          </cell>
          <cell r="AO70">
            <v>2687.2466019712047</v>
          </cell>
          <cell r="AP70">
            <v>2739.4449053491153</v>
          </cell>
          <cell r="AQ70">
            <v>2794.0047903809595</v>
          </cell>
          <cell r="AR70">
            <v>2851.3531378326129</v>
          </cell>
          <cell r="AS70">
            <v>2910.9470507824208</v>
          </cell>
          <cell r="AT70">
            <v>2972.1602230606695</v>
          </cell>
          <cell r="AU70">
            <v>3035.6509078736808</v>
          </cell>
          <cell r="AV70">
            <v>3101.4454119430884</v>
          </cell>
          <cell r="AW70">
            <v>3169.5749856659991</v>
          </cell>
          <cell r="AX70">
            <v>3240.4921430877821</v>
          </cell>
          <cell r="AY70">
            <v>3314.4679612622081</v>
          </cell>
          <cell r="AZ70">
            <v>3391.5814476996297</v>
          </cell>
          <cell r="BA70">
            <v>3471.7032355554175</v>
          </cell>
          <cell r="BB70">
            <v>3554.4893907452774</v>
          </cell>
          <cell r="BC70">
            <v>3638.5535625885441</v>
          </cell>
        </row>
        <row r="71">
          <cell r="A71" t="str">
            <v>M_Pensions_f</v>
          </cell>
          <cell r="B71" t="str">
            <v>Masse Pensions femmes</v>
          </cell>
          <cell r="C71">
            <v>0</v>
          </cell>
          <cell r="D71">
            <v>0</v>
          </cell>
          <cell r="E71">
            <v>0</v>
          </cell>
          <cell r="F71">
            <v>0</v>
          </cell>
          <cell r="G71">
            <v>0</v>
          </cell>
          <cell r="H71">
            <v>0</v>
          </cell>
          <cell r="I71">
            <v>634.56443175009065</v>
          </cell>
          <cell r="J71">
            <v>653.89059787325459</v>
          </cell>
          <cell r="K71">
            <v>652.20713000960279</v>
          </cell>
          <cell r="L71">
            <v>653.40309185852368</v>
          </cell>
          <cell r="M71">
            <v>656.34551541466715</v>
          </cell>
          <cell r="N71">
            <v>659.34466515615554</v>
          </cell>
          <cell r="O71">
            <v>661.72100347466323</v>
          </cell>
          <cell r="P71">
            <v>664.21616201195241</v>
          </cell>
          <cell r="Q71">
            <v>667.14026725639633</v>
          </cell>
          <cell r="R71">
            <v>670.18232733258469</v>
          </cell>
          <cell r="S71">
            <v>673.12588559109543</v>
          </cell>
          <cell r="T71">
            <v>676.51299707133057</v>
          </cell>
          <cell r="U71">
            <v>680.58849689231181</v>
          </cell>
          <cell r="V71">
            <v>685.32628897455686</v>
          </cell>
          <cell r="W71">
            <v>690.78613546185932</v>
          </cell>
          <cell r="X71">
            <v>697.14205130427695</v>
          </cell>
          <cell r="Y71">
            <v>704.16445019878313</v>
          </cell>
          <cell r="Z71">
            <v>711.74054244612125</v>
          </cell>
          <cell r="AA71">
            <v>720.2616812514018</v>
          </cell>
          <cell r="AB71">
            <v>729.78730640767151</v>
          </cell>
          <cell r="AC71">
            <v>740.55912887092086</v>
          </cell>
          <cell r="AD71">
            <v>753.37207886192459</v>
          </cell>
          <cell r="AE71">
            <v>768.74919455954773</v>
          </cell>
          <cell r="AF71">
            <v>786.08677311134295</v>
          </cell>
          <cell r="AG71">
            <v>805.34115797307425</v>
          </cell>
          <cell r="AH71">
            <v>826.80159534554048</v>
          </cell>
          <cell r="AI71">
            <v>849.94916860848639</v>
          </cell>
          <cell r="AJ71">
            <v>874.37941523605753</v>
          </cell>
          <cell r="AK71">
            <v>899.81996367184684</v>
          </cell>
          <cell r="AL71">
            <v>925.72516301913686</v>
          </cell>
          <cell r="AM71">
            <v>951.75730644757573</v>
          </cell>
          <cell r="AN71">
            <v>977.89119139139507</v>
          </cell>
          <cell r="AO71">
            <v>1004.6447453868112</v>
          </cell>
          <cell r="AP71">
            <v>1031.9972938124997</v>
          </cell>
          <cell r="AQ71">
            <v>1059.6266966671733</v>
          </cell>
          <cell r="AR71">
            <v>1087.4402993490964</v>
          </cell>
          <cell r="AS71">
            <v>1115.1323111623406</v>
          </cell>
          <cell r="AT71">
            <v>1142.6284350076394</v>
          </cell>
          <cell r="AU71">
            <v>1169.2762127244371</v>
          </cell>
          <cell r="AV71">
            <v>1194.6364002555097</v>
          </cell>
          <cell r="AW71">
            <v>1219.0830819433888</v>
          </cell>
          <cell r="AX71">
            <v>1243.3602283485804</v>
          </cell>
          <cell r="AY71">
            <v>1267.8581442275838</v>
          </cell>
          <cell r="AZ71">
            <v>1292.8280719179993</v>
          </cell>
          <cell r="BA71">
            <v>1318.449080875863</v>
          </cell>
          <cell r="BB71">
            <v>1344.9497639670371</v>
          </cell>
          <cell r="BC71">
            <v>1372.7767162551243</v>
          </cell>
        </row>
        <row r="72">
          <cell r="A72" t="str">
            <v>M_DD</v>
          </cell>
          <cell r="B72" t="str">
            <v>Masse Pensions Droits Directs sur l'année</v>
          </cell>
          <cell r="C72">
            <v>0</v>
          </cell>
          <cell r="D72">
            <v>0</v>
          </cell>
          <cell r="E72">
            <v>1559</v>
          </cell>
          <cell r="F72">
            <v>1609</v>
          </cell>
          <cell r="G72">
            <v>1684</v>
          </cell>
          <cell r="H72">
            <v>1736.9</v>
          </cell>
          <cell r="I72">
            <v>1768.3994663775011</v>
          </cell>
          <cell r="J72">
            <v>1819.3200774990617</v>
          </cell>
          <cell r="K72">
            <v>1856.5576389826965</v>
          </cell>
          <cell r="L72">
            <v>1910.548803355802</v>
          </cell>
          <cell r="M72">
            <v>1972.7253466257096</v>
          </cell>
          <cell r="N72">
            <v>2022.1645312485773</v>
          </cell>
          <cell r="O72">
            <v>2049.4818183461648</v>
          </cell>
          <cell r="P72">
            <v>2068.923894159348</v>
          </cell>
          <cell r="Q72">
            <v>2085.0555096797984</v>
          </cell>
          <cell r="R72">
            <v>2096.1624107229272</v>
          </cell>
          <cell r="S72">
            <v>2112.1776092792898</v>
          </cell>
          <cell r="T72">
            <v>2138.8455608091522</v>
          </cell>
          <cell r="U72">
            <v>2167.1805437762546</v>
          </cell>
          <cell r="V72">
            <v>2194.5209277385593</v>
          </cell>
          <cell r="W72">
            <v>2223.3969475788845</v>
          </cell>
          <cell r="X72">
            <v>2254.7458464344841</v>
          </cell>
          <cell r="Y72">
            <v>2285.7833862783082</v>
          </cell>
          <cell r="Z72">
            <v>2317.6424518020558</v>
          </cell>
          <cell r="AA72">
            <v>2352.62698036336</v>
          </cell>
          <cell r="AB72">
            <v>2391.3318023124757</v>
          </cell>
          <cell r="AC72">
            <v>2436.5724911118186</v>
          </cell>
          <cell r="AD72">
            <v>2489.3642156174196</v>
          </cell>
          <cell r="AE72">
            <v>2548.1387417329929</v>
          </cell>
          <cell r="AF72">
            <v>2610.7757476269144</v>
          </cell>
          <cell r="AG72">
            <v>2676.5181360323513</v>
          </cell>
          <cell r="AH72">
            <v>2746.0859937870368</v>
          </cell>
          <cell r="AI72">
            <v>2816.8127958018499</v>
          </cell>
          <cell r="AJ72">
            <v>2887.2996413043393</v>
          </cell>
          <cell r="AK72">
            <v>2957.6480918156503</v>
          </cell>
          <cell r="AL72">
            <v>3026.7226881924462</v>
          </cell>
          <cell r="AM72">
            <v>3094.2168482891957</v>
          </cell>
          <cell r="AN72">
            <v>3161.6035547012971</v>
          </cell>
          <cell r="AO72">
            <v>3230.9158094269192</v>
          </cell>
          <cell r="AP72">
            <v>3302.8543348697626</v>
          </cell>
          <cell r="AQ72">
            <v>3377.5710324942647</v>
          </cell>
          <cell r="AR72">
            <v>3455.5799251912176</v>
          </cell>
          <cell r="AS72">
            <v>3536.2187053621228</v>
          </cell>
          <cell r="AT72">
            <v>3618.9245742722596</v>
          </cell>
          <cell r="AU72">
            <v>3703.8080185302456</v>
          </cell>
          <cell r="AV72">
            <v>3790.4874222060826</v>
          </cell>
          <cell r="AW72">
            <v>3879.3134765213699</v>
          </cell>
          <cell r="AX72">
            <v>3971.3521230470628</v>
          </cell>
          <cell r="AY72">
            <v>4067.0585781988252</v>
          </cell>
          <cell r="AZ72">
            <v>4166.5010310223297</v>
          </cell>
          <cell r="BA72">
            <v>4269.4385994948507</v>
          </cell>
          <cell r="BB72">
            <v>4375.4688999909549</v>
          </cell>
          <cell r="BC72">
            <v>4483.2069836238843</v>
          </cell>
        </row>
        <row r="73">
          <cell r="A73" t="str">
            <v>M_DD_h</v>
          </cell>
          <cell r="B73" t="str">
            <v>Masse Pensions Droits Directs hommes</v>
          </cell>
          <cell r="C73">
            <v>0</v>
          </cell>
          <cell r="D73">
            <v>0</v>
          </cell>
          <cell r="E73">
            <v>0</v>
          </cell>
          <cell r="F73">
            <v>0</v>
          </cell>
          <cell r="G73">
            <v>0</v>
          </cell>
          <cell r="H73">
            <v>0</v>
          </cell>
          <cell r="I73">
            <v>1500.2277567939707</v>
          </cell>
          <cell r="J73">
            <v>1542.5714600154909</v>
          </cell>
          <cell r="K73">
            <v>1579.2673462480657</v>
          </cell>
          <cell r="L73">
            <v>1631.1534964426576</v>
          </cell>
          <cell r="M73">
            <v>1689.8023132438971</v>
          </cell>
          <cell r="N73">
            <v>1735.8061365809906</v>
          </cell>
          <cell r="O73">
            <v>1760.479605045269</v>
          </cell>
          <cell r="P73">
            <v>1777.3313465719643</v>
          </cell>
          <cell r="Q73">
            <v>1790.6076645123489</v>
          </cell>
          <cell r="R73">
            <v>1798.8669362442211</v>
          </cell>
          <cell r="S73">
            <v>1812.2006631473475</v>
          </cell>
          <cell r="T73">
            <v>1835.7509537991582</v>
          </cell>
          <cell r="U73">
            <v>1860.2771880153007</v>
          </cell>
          <cell r="V73">
            <v>1883.1980411593322</v>
          </cell>
          <cell r="W73">
            <v>1907.0348919230366</v>
          </cell>
          <cell r="X73">
            <v>1932.5857961668605</v>
          </cell>
          <cell r="Y73">
            <v>1957.326475539772</v>
          </cell>
          <cell r="Z73">
            <v>1982.5344081675689</v>
          </cell>
          <cell r="AA73">
            <v>2010.1555067134339</v>
          </cell>
          <cell r="AB73">
            <v>2040.7712375471995</v>
          </cell>
          <cell r="AC73">
            <v>2076.9988676587741</v>
          </cell>
          <cell r="AD73">
            <v>2119.1246671865706</v>
          </cell>
          <cell r="AE73">
            <v>2165.1058165927661</v>
          </cell>
          <cell r="AF73">
            <v>2213.4560361665613</v>
          </cell>
          <cell r="AG73">
            <v>2263.5169052068768</v>
          </cell>
          <cell r="AH73">
            <v>2315.7689514785593</v>
          </cell>
          <cell r="AI73">
            <v>2368.0934954002241</v>
          </cell>
          <cell r="AJ73">
            <v>2419.4915768548049</v>
          </cell>
          <cell r="AK73">
            <v>2470.3040126933447</v>
          </cell>
          <cell r="AL73">
            <v>2519.8904884048516</v>
          </cell>
          <cell r="AM73">
            <v>2568.1953886627771</v>
          </cell>
          <cell r="AN73">
            <v>2616.5904781052809</v>
          </cell>
          <cell r="AO73">
            <v>2666.450565243048</v>
          </cell>
          <cell r="AP73">
            <v>2718.3184678542843</v>
          </cell>
          <cell r="AQ73">
            <v>2772.4987146420199</v>
          </cell>
          <cell r="AR73">
            <v>2829.4148027898341</v>
          </cell>
          <cell r="AS73">
            <v>2888.5200338516574</v>
          </cell>
          <cell r="AT73">
            <v>2949.1866144696719</v>
          </cell>
          <cell r="AU73">
            <v>3012.0749887487145</v>
          </cell>
          <cell r="AV73">
            <v>3077.2222197049314</v>
          </cell>
          <cell r="AW73">
            <v>3144.6710835194958</v>
          </cell>
          <cell r="AX73">
            <v>3214.8791192996982</v>
          </cell>
          <cell r="AY73">
            <v>3288.1186313233311</v>
          </cell>
          <cell r="AZ73">
            <v>3364.4676413456823</v>
          </cell>
          <cell r="BA73">
            <v>3443.7941405420356</v>
          </cell>
          <cell r="BB73">
            <v>3525.7509872898577</v>
          </cell>
          <cell r="BC73">
            <v>3608.9680990773409</v>
          </cell>
        </row>
        <row r="74">
          <cell r="A74" t="str">
            <v>M_DD_f</v>
          </cell>
          <cell r="B74" t="str">
            <v>Masse Pensions Droits Directs femmes</v>
          </cell>
          <cell r="C74">
            <v>0</v>
          </cell>
          <cell r="D74">
            <v>0</v>
          </cell>
          <cell r="E74">
            <v>0</v>
          </cell>
          <cell r="F74">
            <v>0</v>
          </cell>
          <cell r="G74">
            <v>0</v>
          </cell>
          <cell r="H74">
            <v>0</v>
          </cell>
          <cell r="I74">
            <v>268.17170958353034</v>
          </cell>
          <cell r="J74">
            <v>276.74861748357085</v>
          </cell>
          <cell r="K74">
            <v>277.29029273463084</v>
          </cell>
          <cell r="L74">
            <v>279.39530691314451</v>
          </cell>
          <cell r="M74">
            <v>282.92303338181256</v>
          </cell>
          <cell r="N74">
            <v>286.35839466758682</v>
          </cell>
          <cell r="O74">
            <v>289.00221330089579</v>
          </cell>
          <cell r="P74">
            <v>291.59254758738371</v>
          </cell>
          <cell r="Q74">
            <v>294.4478451674496</v>
          </cell>
          <cell r="R74">
            <v>297.2954744787063</v>
          </cell>
          <cell r="S74">
            <v>299.9769461319425</v>
          </cell>
          <cell r="T74">
            <v>303.09460700999398</v>
          </cell>
          <cell r="U74">
            <v>306.90335576095379</v>
          </cell>
          <cell r="V74">
            <v>311.32288657922709</v>
          </cell>
          <cell r="W74">
            <v>316.36205565584805</v>
          </cell>
          <cell r="X74">
            <v>322.16005026762326</v>
          </cell>
          <cell r="Y74">
            <v>328.45691073853646</v>
          </cell>
          <cell r="Z74">
            <v>335.10804363448705</v>
          </cell>
          <cell r="AA74">
            <v>342.47147364992617</v>
          </cell>
          <cell r="AB74">
            <v>350.56056476527613</v>
          </cell>
          <cell r="AC74">
            <v>359.57362345304455</v>
          </cell>
          <cell r="AD74">
            <v>370.23954843084925</v>
          </cell>
          <cell r="AE74">
            <v>383.03292514022706</v>
          </cell>
          <cell r="AF74">
            <v>397.31971146035352</v>
          </cell>
          <cell r="AG74">
            <v>413.00123082547464</v>
          </cell>
          <cell r="AH74">
            <v>430.3170423084776</v>
          </cell>
          <cell r="AI74">
            <v>448.71930040162573</v>
          </cell>
          <cell r="AJ74">
            <v>467.8080644495343</v>
          </cell>
          <cell r="AK74">
            <v>487.34407912230597</v>
          </cell>
          <cell r="AL74">
            <v>506.83219978759462</v>
          </cell>
          <cell r="AM74">
            <v>526.02145962641873</v>
          </cell>
          <cell r="AN74">
            <v>545.01307659601628</v>
          </cell>
          <cell r="AO74">
            <v>564.46524418387094</v>
          </cell>
          <cell r="AP74">
            <v>584.53586701547806</v>
          </cell>
          <cell r="AQ74">
            <v>605.07231785224485</v>
          </cell>
          <cell r="AR74">
            <v>626.1651224013832</v>
          </cell>
          <cell r="AS74">
            <v>647.69867151046572</v>
          </cell>
          <cell r="AT74">
            <v>669.73795980258785</v>
          </cell>
          <cell r="AU74">
            <v>691.73302978153163</v>
          </cell>
          <cell r="AV74">
            <v>713.26520250115107</v>
          </cell>
          <cell r="AW74">
            <v>734.64239300187376</v>
          </cell>
          <cell r="AX74">
            <v>756.47300374736437</v>
          </cell>
          <cell r="AY74">
            <v>778.93994687549434</v>
          </cell>
          <cell r="AZ74">
            <v>802.0333896766474</v>
          </cell>
          <cell r="BA74">
            <v>825.64445895281551</v>
          </cell>
          <cell r="BB74">
            <v>849.71791270109793</v>
          </cell>
          <cell r="BC74">
            <v>874.23888454654264</v>
          </cell>
        </row>
        <row r="75">
          <cell r="A75" t="str">
            <v>M_Derive</v>
          </cell>
          <cell r="B75" t="str">
            <v>Masse Pensions Droits Dérivés sur l'année</v>
          </cell>
          <cell r="C75">
            <v>0</v>
          </cell>
          <cell r="D75">
            <v>0</v>
          </cell>
          <cell r="E75">
            <v>326</v>
          </cell>
          <cell r="F75">
            <v>338</v>
          </cell>
          <cell r="G75">
            <v>352</v>
          </cell>
          <cell r="H75">
            <v>362.9</v>
          </cell>
          <cell r="I75">
            <v>370.43830955432617</v>
          </cell>
          <cell r="J75">
            <v>385.85558428655935</v>
          </cell>
          <cell r="K75">
            <v>384.79925093470223</v>
          </cell>
          <cell r="L75">
            <v>384.89818129068703</v>
          </cell>
          <cell r="M75">
            <v>385.16547821758348</v>
          </cell>
          <cell r="N75">
            <v>385.46143377890292</v>
          </cell>
          <cell r="O75">
            <v>385.84359403380142</v>
          </cell>
          <cell r="P75">
            <v>386.33792970311907</v>
          </cell>
          <cell r="Q75">
            <v>386.94551602047716</v>
          </cell>
          <cell r="R75">
            <v>387.63973322325268</v>
          </cell>
          <cell r="S75">
            <v>388.3767535131837</v>
          </cell>
          <cell r="T75">
            <v>389.09365335386275</v>
          </cell>
          <cell r="U75">
            <v>389.77412126466049</v>
          </cell>
          <cell r="V75">
            <v>390.47468103647185</v>
          </cell>
          <cell r="W75">
            <v>391.24575294368526</v>
          </cell>
          <cell r="X75">
            <v>392.12347257022435</v>
          </cell>
          <cell r="Y75">
            <v>393.14325123635729</v>
          </cell>
          <cell r="Z75">
            <v>394.34067418016815</v>
          </cell>
          <cell r="AA75">
            <v>395.75016675021413</v>
          </cell>
          <cell r="AB75">
            <v>397.41846986945433</v>
          </cell>
          <cell r="AC75">
            <v>399.3909105519358</v>
          </cell>
          <cell r="AD75">
            <v>401.73710788755005</v>
          </cell>
          <cell r="AE75">
            <v>404.50818093197194</v>
          </cell>
          <cell r="AF75">
            <v>407.73723484026317</v>
          </cell>
          <cell r="AG75">
            <v>411.48212776924294</v>
          </cell>
          <cell r="AH75">
            <v>415.79593516595492</v>
          </cell>
          <cell r="AI75">
            <v>420.71235811918393</v>
          </cell>
          <cell r="AJ75">
            <v>426.23219618426998</v>
          </cell>
          <cell r="AK75">
            <v>432.32387611379858</v>
          </cell>
          <cell r="AL75">
            <v>438.94193810059772</v>
          </cell>
          <cell r="AM75">
            <v>446.002960360462</v>
          </cell>
          <cell r="AN75">
            <v>453.3894800885069</v>
          </cell>
          <cell r="AO75">
            <v>460.97553793109699</v>
          </cell>
          <cell r="AP75">
            <v>468.58786429185284</v>
          </cell>
          <cell r="AQ75">
            <v>476.06045455386817</v>
          </cell>
          <cell r="AR75">
            <v>483.21351199049241</v>
          </cell>
          <cell r="AS75">
            <v>489.86065658263817</v>
          </cell>
          <cell r="AT75">
            <v>495.8640837960491</v>
          </cell>
          <cell r="AU75">
            <v>501.11910206787161</v>
          </cell>
          <cell r="AV75">
            <v>505.59438999251603</v>
          </cell>
          <cell r="AW75">
            <v>509.34459108801809</v>
          </cell>
          <cell r="AX75">
            <v>512.50024838929926</v>
          </cell>
          <cell r="AY75">
            <v>515.26752729096654</v>
          </cell>
          <cell r="AZ75">
            <v>517.90848859529967</v>
          </cell>
          <cell r="BA75">
            <v>520.71371693642936</v>
          </cell>
          <cell r="BB75">
            <v>523.97025472135886</v>
          </cell>
          <cell r="BC75">
            <v>528.12329521978461</v>
          </cell>
        </row>
        <row r="76">
          <cell r="A76" t="str">
            <v>M_Derive_h</v>
          </cell>
          <cell r="B76" t="str">
            <v>Masse Pensions Droits Dérivés hommes</v>
          </cell>
          <cell r="C76">
            <v>0</v>
          </cell>
          <cell r="D76">
            <v>0</v>
          </cell>
          <cell r="E76">
            <v>0</v>
          </cell>
          <cell r="F76">
            <v>0</v>
          </cell>
          <cell r="G76">
            <v>0</v>
          </cell>
          <cell r="H76">
            <v>0</v>
          </cell>
          <cell r="I76">
            <v>4.0455873877659085</v>
          </cell>
          <cell r="J76">
            <v>8.7136038968757248</v>
          </cell>
          <cell r="K76">
            <v>9.8824136597302097</v>
          </cell>
          <cell r="L76">
            <v>10.890396345307835</v>
          </cell>
          <cell r="M76">
            <v>11.742996184728835</v>
          </cell>
          <cell r="N76">
            <v>12.475163290334079</v>
          </cell>
          <cell r="O76">
            <v>13.124803860033904</v>
          </cell>
          <cell r="P76">
            <v>13.714315278550435</v>
          </cell>
          <cell r="Q76">
            <v>14.25309393153052</v>
          </cell>
          <cell r="R76">
            <v>14.752880369374189</v>
          </cell>
          <cell r="S76">
            <v>15.227814054030814</v>
          </cell>
          <cell r="T76">
            <v>15.675263292526182</v>
          </cell>
          <cell r="U76">
            <v>16.088980133302481</v>
          </cell>
          <cell r="V76">
            <v>16.471278641142156</v>
          </cell>
          <cell r="W76">
            <v>16.821673137673919</v>
          </cell>
          <cell r="X76">
            <v>17.14147153357057</v>
          </cell>
          <cell r="Y76">
            <v>17.435711776110651</v>
          </cell>
          <cell r="Z76">
            <v>17.708175368533887</v>
          </cell>
          <cell r="AA76">
            <v>17.959959148738548</v>
          </cell>
          <cell r="AB76">
            <v>18.191728227058967</v>
          </cell>
          <cell r="AC76">
            <v>18.40540513405951</v>
          </cell>
          <cell r="AD76">
            <v>18.604577456474669</v>
          </cell>
          <cell r="AE76">
            <v>18.791911512651176</v>
          </cell>
          <cell r="AF76">
            <v>18.970173189273858</v>
          </cell>
          <cell r="AG76">
            <v>19.142200621643436</v>
          </cell>
          <cell r="AH76">
            <v>19.311382128891882</v>
          </cell>
          <cell r="AI76">
            <v>19.48248991232327</v>
          </cell>
          <cell r="AJ76">
            <v>19.660845397746769</v>
          </cell>
          <cell r="AK76">
            <v>19.847991564257665</v>
          </cell>
          <cell r="AL76">
            <v>20.048974869055392</v>
          </cell>
          <cell r="AM76">
            <v>20.267113539305068</v>
          </cell>
          <cell r="AN76">
            <v>20.511365293128151</v>
          </cell>
          <cell r="AO76">
            <v>20.796036728156622</v>
          </cell>
          <cell r="AP76">
            <v>21.126437494831116</v>
          </cell>
          <cell r="AQ76">
            <v>21.506075738939643</v>
          </cell>
          <cell r="AR76">
            <v>21.938335042778959</v>
          </cell>
          <cell r="AS76">
            <v>22.427016930763223</v>
          </cell>
          <cell r="AT76">
            <v>22.973608590997692</v>
          </cell>
          <cell r="AU76">
            <v>23.575919124966209</v>
          </cell>
          <cell r="AV76">
            <v>24.223192238157427</v>
          </cell>
          <cell r="AW76">
            <v>24.903902146502972</v>
          </cell>
          <cell r="AX76">
            <v>25.613023788083375</v>
          </cell>
          <cell r="AY76">
            <v>26.349329938877013</v>
          </cell>
          <cell r="AZ76">
            <v>27.113806353947762</v>
          </cell>
          <cell r="BA76">
            <v>27.909095013381883</v>
          </cell>
          <cell r="BB76">
            <v>28.738403455419508</v>
          </cell>
          <cell r="BC76">
            <v>29.585463511202882</v>
          </cell>
        </row>
        <row r="77">
          <cell r="A77" t="str">
            <v>M_Derive_f</v>
          </cell>
          <cell r="B77" t="str">
            <v>Masse Pensions Droits Dérivés femmes</v>
          </cell>
          <cell r="C77">
            <v>0</v>
          </cell>
          <cell r="D77">
            <v>0</v>
          </cell>
          <cell r="E77">
            <v>0</v>
          </cell>
          <cell r="F77">
            <v>0</v>
          </cell>
          <cell r="G77">
            <v>0</v>
          </cell>
          <cell r="H77">
            <v>0</v>
          </cell>
          <cell r="I77">
            <v>366.3927221665603</v>
          </cell>
          <cell r="J77">
            <v>377.14198038968362</v>
          </cell>
          <cell r="K77">
            <v>374.91683727497201</v>
          </cell>
          <cell r="L77">
            <v>374.00778494537917</v>
          </cell>
          <cell r="M77">
            <v>373.42248203285459</v>
          </cell>
          <cell r="N77">
            <v>372.98627048856878</v>
          </cell>
          <cell r="O77">
            <v>372.7187901737675</v>
          </cell>
          <cell r="P77">
            <v>372.62361442456864</v>
          </cell>
          <cell r="Q77">
            <v>372.69242208894661</v>
          </cell>
          <cell r="R77">
            <v>372.88685285387845</v>
          </cell>
          <cell r="S77">
            <v>373.14893945915287</v>
          </cell>
          <cell r="T77">
            <v>373.41839006133659</v>
          </cell>
          <cell r="U77">
            <v>373.68514113135802</v>
          </cell>
          <cell r="V77">
            <v>374.00340239532972</v>
          </cell>
          <cell r="W77">
            <v>374.42407980601132</v>
          </cell>
          <cell r="X77">
            <v>374.98200103665374</v>
          </cell>
          <cell r="Y77">
            <v>375.70753946024661</v>
          </cell>
          <cell r="Z77">
            <v>376.63249881163426</v>
          </cell>
          <cell r="AA77">
            <v>377.79020760147557</v>
          </cell>
          <cell r="AB77">
            <v>379.22674164239538</v>
          </cell>
          <cell r="AC77">
            <v>380.98550541787631</v>
          </cell>
          <cell r="AD77">
            <v>383.13253043107539</v>
          </cell>
          <cell r="AE77">
            <v>385.71626941932072</v>
          </cell>
          <cell r="AF77">
            <v>388.76706165098938</v>
          </cell>
          <cell r="AG77">
            <v>392.3399271475995</v>
          </cell>
          <cell r="AH77">
            <v>396.48455303706299</v>
          </cell>
          <cell r="AI77">
            <v>401.22986820686066</v>
          </cell>
          <cell r="AJ77">
            <v>406.57135078652323</v>
          </cell>
          <cell r="AK77">
            <v>412.47588454954087</v>
          </cell>
          <cell r="AL77">
            <v>418.89296323154235</v>
          </cell>
          <cell r="AM77">
            <v>425.73584682115694</v>
          </cell>
          <cell r="AN77">
            <v>432.87811479537874</v>
          </cell>
          <cell r="AO77">
            <v>440.17950120294034</v>
          </cell>
          <cell r="AP77">
            <v>447.46142679702166</v>
          </cell>
          <cell r="AQ77">
            <v>454.55437881492855</v>
          </cell>
          <cell r="AR77">
            <v>461.27517694771342</v>
          </cell>
          <cell r="AS77">
            <v>467.4336396518749</v>
          </cell>
          <cell r="AT77">
            <v>472.89047520505142</v>
          </cell>
          <cell r="AU77">
            <v>477.54318294290545</v>
          </cell>
          <cell r="AV77">
            <v>481.3711977543586</v>
          </cell>
          <cell r="AW77">
            <v>484.44068894151513</v>
          </cell>
          <cell r="AX77">
            <v>486.88722460121591</v>
          </cell>
          <cell r="AY77">
            <v>488.91819735208952</v>
          </cell>
          <cell r="AZ77">
            <v>490.79468224135189</v>
          </cell>
          <cell r="BA77">
            <v>492.80462192304748</v>
          </cell>
          <cell r="BB77">
            <v>495.23185126593938</v>
          </cell>
          <cell r="BC77">
            <v>498.53783170858173</v>
          </cell>
        </row>
        <row r="78">
          <cell r="A78" t="str">
            <v>Solde_1</v>
          </cell>
          <cell r="B78" t="str">
            <v xml:space="preserve">Solde Technique 1 =  Cot_Maj_E_Cho - M_Pensions (en Meuros) </v>
          </cell>
          <cell r="C78">
            <v>0</v>
          </cell>
          <cell r="D78">
            <v>0</v>
          </cell>
          <cell r="E78">
            <v>-828</v>
          </cell>
          <cell r="F78">
            <v>-777</v>
          </cell>
          <cell r="G78">
            <v>-667</v>
          </cell>
          <cell r="H78">
            <v>-728</v>
          </cell>
          <cell r="I78">
            <v>-636.69196654390862</v>
          </cell>
          <cell r="J78">
            <v>-651.84567439598845</v>
          </cell>
          <cell r="K78">
            <v>-628.38284231081127</v>
          </cell>
          <cell r="L78">
            <v>-637.60916050892968</v>
          </cell>
          <cell r="M78">
            <v>-654.68245621991684</v>
          </cell>
          <cell r="N78">
            <v>-658.377453628083</v>
          </cell>
          <cell r="O78">
            <v>-639.18380034741404</v>
          </cell>
          <cell r="P78">
            <v>-613.00059629710813</v>
          </cell>
          <cell r="Q78">
            <v>-582.3690912478304</v>
          </cell>
          <cell r="R78">
            <v>-545.66078243177219</v>
          </cell>
          <cell r="S78">
            <v>-513.61885153009894</v>
          </cell>
          <cell r="T78">
            <v>-497.48471920869827</v>
          </cell>
          <cell r="U78">
            <v>-489.25357760976766</v>
          </cell>
          <cell r="V78">
            <v>-483.2143092471299</v>
          </cell>
          <cell r="W78">
            <v>-478.80152054093742</v>
          </cell>
          <cell r="X78">
            <v>-476.86370768580912</v>
          </cell>
          <cell r="Y78">
            <v>-474.66800044740774</v>
          </cell>
          <cell r="Z78">
            <v>-473.34404466359234</v>
          </cell>
          <cell r="AA78">
            <v>-475.04430145598508</v>
          </cell>
          <cell r="AB78">
            <v>-480.18175768502903</v>
          </cell>
          <cell r="AC78">
            <v>-491.63313406988192</v>
          </cell>
          <cell r="AD78">
            <v>-510.6087861594591</v>
          </cell>
          <cell r="AE78">
            <v>-535.52643861595107</v>
          </cell>
          <cell r="AF78">
            <v>-564.56043991390652</v>
          </cell>
          <cell r="AG78">
            <v>-597.37903653335718</v>
          </cell>
          <cell r="AH78">
            <v>-634.50815067047358</v>
          </cell>
          <cell r="AI78">
            <v>-672.84222748345474</v>
          </cell>
          <cell r="AJ78">
            <v>-710.54673486555816</v>
          </cell>
          <cell r="AK78">
            <v>-747.26120681893678</v>
          </cell>
          <cell r="AL78">
            <v>-781.33120807636828</v>
          </cell>
          <cell r="AM78">
            <v>-812.09700092424532</v>
          </cell>
          <cell r="AN78">
            <v>-841.77969573856353</v>
          </cell>
          <cell r="AO78">
            <v>-873.7513946004334</v>
          </cell>
          <cell r="AP78">
            <v>-908.88081853287883</v>
          </cell>
          <cell r="AQ78">
            <v>-946.52163989368728</v>
          </cell>
          <cell r="AR78">
            <v>-986.6221596389089</v>
          </cell>
          <cell r="AS78">
            <v>-1028.2659939166474</v>
          </cell>
          <cell r="AT78">
            <v>-1070.6022776959333</v>
          </cell>
          <cell r="AU78">
            <v>-1113.5202664480043</v>
          </cell>
          <cell r="AV78">
            <v>-1156.8486013133841</v>
          </cell>
          <cell r="AW78">
            <v>-1201.3861162126714</v>
          </cell>
          <cell r="AX78">
            <v>-1248.3331868187217</v>
          </cell>
          <cell r="AY78">
            <v>-1298.0492555031071</v>
          </cell>
          <cell r="AZ78">
            <v>-1350.5971520543624</v>
          </cell>
          <cell r="BA78">
            <v>-1405.7706638968077</v>
          </cell>
          <cell r="BB78">
            <v>-1463.2642194959431</v>
          </cell>
          <cell r="BC78">
            <v>-1522.2291000851903</v>
          </cell>
        </row>
        <row r="79">
          <cell r="A79" t="str">
            <v>Points_Cot</v>
          </cell>
          <cell r="B79" t="str">
            <v>Solde_1 en points de cotisations</v>
          </cell>
          <cell r="C79">
            <v>0</v>
          </cell>
          <cell r="D79">
            <v>0</v>
          </cell>
          <cell r="E79">
            <v>-0.68865130279323949</v>
          </cell>
          <cell r="F79">
            <v>-0.59752701001195818</v>
          </cell>
          <cell r="G79">
            <v>-0.49080206033848417</v>
          </cell>
          <cell r="H79">
            <v>-0.53806356245380638</v>
          </cell>
          <cell r="I79">
            <v>-0.42385496971385378</v>
          </cell>
          <cell r="J79">
            <v>-0.41964404195364424</v>
          </cell>
          <cell r="K79">
            <v>-0.38958025595218809</v>
          </cell>
          <cell r="L79">
            <v>-0.38460285513188047</v>
          </cell>
          <cell r="M79">
            <v>-0.38438189259783057</v>
          </cell>
          <cell r="N79">
            <v>-0.37637731250740447</v>
          </cell>
          <cell r="O79">
            <v>-0.35586492516261009</v>
          </cell>
          <cell r="P79">
            <v>-0.33274358007697924</v>
          </cell>
          <cell r="Q79">
            <v>-0.30819181271752916</v>
          </cell>
          <cell r="R79">
            <v>-0.28153817531937336</v>
          </cell>
          <cell r="S79">
            <v>-0.25849799785589295</v>
          </cell>
          <cell r="T79">
            <v>-0.24501150872622302</v>
          </cell>
          <cell r="U79">
            <v>-0.23661716898239016</v>
          </cell>
          <cell r="V79">
            <v>-0.22990703616768726</v>
          </cell>
          <cell r="W79">
            <v>-0.22417468350575345</v>
          </cell>
          <cell r="X79">
            <v>-0.21975229243576841</v>
          </cell>
          <cell r="Y79">
            <v>-0.21534133629570273</v>
          </cell>
          <cell r="Z79">
            <v>-0.21144276833797487</v>
          </cell>
          <cell r="AA79">
            <v>-0.20896381379585124</v>
          </cell>
          <cell r="AB79">
            <v>-0.20799978630466312</v>
          </cell>
          <cell r="AC79">
            <v>-0.20971154997477154</v>
          </cell>
          <cell r="AD79">
            <v>-0.21449711694069812</v>
          </cell>
          <cell r="AE79">
            <v>-0.22155554187305945</v>
          </cell>
          <cell r="AF79">
            <v>-0.23006167809850825</v>
          </cell>
          <cell r="AG79">
            <v>-0.23985141939409804</v>
          </cell>
          <cell r="AH79">
            <v>-0.25105433795457621</v>
          </cell>
          <cell r="AI79">
            <v>-0.26234908828205622</v>
          </cell>
          <cell r="AJ79">
            <v>-0.27297380002272542</v>
          </cell>
          <cell r="AK79">
            <v>-0.28276314525806256</v>
          </cell>
          <cell r="AL79">
            <v>-0.2910708493863039</v>
          </cell>
          <cell r="AM79">
            <v>-0.29767611583487907</v>
          </cell>
          <cell r="AN79">
            <v>-0.30353946589141589</v>
          </cell>
          <cell r="AO79">
            <v>-0.31004542331031409</v>
          </cell>
          <cell r="AP79">
            <v>-0.31750614141704492</v>
          </cell>
          <cell r="AQ79">
            <v>-0.32558853626400364</v>
          </cell>
          <cell r="AR79">
            <v>-0.33420220809820705</v>
          </cell>
          <cell r="AS79">
            <v>-0.34300534011996048</v>
          </cell>
          <cell r="AT79">
            <v>-0.35168749344610545</v>
          </cell>
          <cell r="AU79">
            <v>-0.36019855003981099</v>
          </cell>
          <cell r="AV79">
            <v>-0.36851311247028085</v>
          </cell>
          <cell r="AW79">
            <v>-0.37693241572505393</v>
          </cell>
          <cell r="AX79">
            <v>-0.38582159943713773</v>
          </cell>
          <cell r="AY79">
            <v>-0.39523137506156636</v>
          </cell>
          <cell r="AZ79">
            <v>-0.40512092557912427</v>
          </cell>
          <cell r="BA79">
            <v>-0.41537001680766816</v>
          </cell>
          <cell r="BB79">
            <v>-0.42584101423340465</v>
          </cell>
          <cell r="BC79">
            <v>-0.43628115726550604</v>
          </cell>
        </row>
        <row r="80">
          <cell r="A80" t="str">
            <v>M_GA</v>
          </cell>
          <cell r="B80" t="str">
            <v>Dépenses de gestion</v>
          </cell>
          <cell r="C80">
            <v>0</v>
          </cell>
          <cell r="D80">
            <v>0</v>
          </cell>
          <cell r="E80">
            <v>67</v>
          </cell>
          <cell r="F80">
            <v>73</v>
          </cell>
          <cell r="G80">
            <v>75</v>
          </cell>
          <cell r="H80">
            <v>78</v>
          </cell>
          <cell r="I80">
            <v>82.618019516335522</v>
          </cell>
          <cell r="J80">
            <v>85.433149306429769</v>
          </cell>
          <cell r="K80">
            <v>88.713572618362321</v>
          </cell>
          <cell r="L80">
            <v>91.18108032756578</v>
          </cell>
          <cell r="M80">
            <v>93.676460274285702</v>
          </cell>
          <cell r="N80">
            <v>96.208668126966856</v>
          </cell>
          <cell r="O80">
            <v>98.787788661790373</v>
          </cell>
          <cell r="P80">
            <v>101.32436751609475</v>
          </cell>
          <cell r="Q80">
            <v>103.92975639488449</v>
          </cell>
          <cell r="R80">
            <v>106.59777488329242</v>
          </cell>
          <cell r="S80">
            <v>109.28145311943062</v>
          </cell>
          <cell r="T80">
            <v>111.67499722248742</v>
          </cell>
          <cell r="U80">
            <v>113.72355980871311</v>
          </cell>
          <cell r="V80">
            <v>115.59797147403457</v>
          </cell>
          <cell r="W80">
            <v>117.47126489898977</v>
          </cell>
          <cell r="X80">
            <v>119.35030862253946</v>
          </cell>
          <cell r="Y80">
            <v>121.23422503869918</v>
          </cell>
          <cell r="Z80">
            <v>123.12514947252475</v>
          </cell>
          <cell r="AA80">
            <v>125.0333065111674</v>
          </cell>
          <cell r="AB80">
            <v>126.97126829732956</v>
          </cell>
          <cell r="AC80">
            <v>128.938164717663</v>
          </cell>
          <cell r="AD80">
            <v>130.92708955400306</v>
          </cell>
          <cell r="AE80">
            <v>132.94162662269576</v>
          </cell>
          <cell r="AF80">
            <v>134.96738984042995</v>
          </cell>
          <cell r="AG80">
            <v>136.98416749975303</v>
          </cell>
          <cell r="AH80">
            <v>139.0055578055385</v>
          </cell>
          <cell r="AI80">
            <v>141.05756095406684</v>
          </cell>
          <cell r="AJ80">
            <v>143.16418064426782</v>
          </cell>
          <cell r="AK80">
            <v>145.34909186107816</v>
          </cell>
          <cell r="AL80">
            <v>147.63833800191716</v>
          </cell>
          <cell r="AM80">
            <v>150.04675442489767</v>
          </cell>
          <cell r="AN80">
            <v>152.52673364781825</v>
          </cell>
          <cell r="AO80">
            <v>154.99769740166707</v>
          </cell>
          <cell r="AP80">
            <v>157.4408759345805</v>
          </cell>
          <cell r="AQ80">
            <v>159.89104159349449</v>
          </cell>
          <cell r="AR80">
            <v>162.36942026485406</v>
          </cell>
          <cell r="AS80">
            <v>164.87973524154629</v>
          </cell>
          <cell r="AT80">
            <v>167.43025092048063</v>
          </cell>
          <cell r="AU80">
            <v>170.02737697825623</v>
          </cell>
          <cell r="AV80">
            <v>172.65782659868682</v>
          </cell>
          <cell r="AW80">
            <v>175.29995732681945</v>
          </cell>
          <cell r="AX80">
            <v>177.95355515397023</v>
          </cell>
          <cell r="AY80">
            <v>180.63522674926767</v>
          </cell>
          <cell r="AZ80">
            <v>183.35968021597967</v>
          </cell>
          <cell r="BA80">
            <v>186.14099088939599</v>
          </cell>
          <cell r="BB80">
            <v>188.98962143690045</v>
          </cell>
          <cell r="BC80">
            <v>191.90056483171634</v>
          </cell>
        </row>
        <row r="81">
          <cell r="A81" t="str">
            <v>M_ASS</v>
          </cell>
          <cell r="B81" t="str">
            <v>Action sociale</v>
          </cell>
          <cell r="C81">
            <v>0</v>
          </cell>
          <cell r="D81">
            <v>0</v>
          </cell>
          <cell r="E81">
            <v>18</v>
          </cell>
          <cell r="F81">
            <v>35</v>
          </cell>
          <cell r="G81">
            <v>23</v>
          </cell>
          <cell r="H81">
            <v>12</v>
          </cell>
          <cell r="I81">
            <v>30.042916187758372</v>
          </cell>
          <cell r="J81">
            <v>31.066599747792647</v>
          </cell>
          <cell r="K81">
            <v>32.259480952131753</v>
          </cell>
          <cell r="L81">
            <v>33.156756482751192</v>
          </cell>
          <cell r="M81">
            <v>34.064167372467523</v>
          </cell>
          <cell r="N81">
            <v>34.984970227987944</v>
          </cell>
          <cell r="O81">
            <v>35.922832240651047</v>
          </cell>
          <cell r="P81">
            <v>36.845224551307183</v>
          </cell>
          <cell r="Q81">
            <v>37.792638689048907</v>
          </cell>
          <cell r="R81">
            <v>38.762827230288153</v>
          </cell>
          <cell r="S81">
            <v>39.738710225247495</v>
          </cell>
          <cell r="T81">
            <v>40.609089899086335</v>
          </cell>
          <cell r="U81">
            <v>41.354021748622948</v>
          </cell>
          <cell r="V81">
            <v>42.035625990558017</v>
          </cell>
          <cell r="W81">
            <v>42.71682359963264</v>
          </cell>
          <cell r="X81">
            <v>43.400112226377985</v>
          </cell>
          <cell r="Y81">
            <v>44.085172741345161</v>
          </cell>
          <cell r="Z81">
            <v>44.772781626372634</v>
          </cell>
          <cell r="AA81">
            <v>45.46665691315178</v>
          </cell>
          <cell r="AB81">
            <v>46.171370289938025</v>
          </cell>
          <cell r="AC81">
            <v>46.886605351877449</v>
          </cell>
          <cell r="AD81">
            <v>47.609850746910205</v>
          </cell>
          <cell r="AE81">
            <v>48.342409680980282</v>
          </cell>
          <cell r="AF81">
            <v>49.079050851065425</v>
          </cell>
          <cell r="AG81">
            <v>49.812424545364742</v>
          </cell>
          <cell r="AH81">
            <v>50.547475565650366</v>
          </cell>
          <cell r="AI81">
            <v>51.293658528751585</v>
          </cell>
          <cell r="AJ81">
            <v>52.059702052461027</v>
          </cell>
          <cell r="AK81">
            <v>52.854215222210243</v>
          </cell>
          <cell r="AL81">
            <v>53.686668364333521</v>
          </cell>
          <cell r="AM81">
            <v>54.562456154508247</v>
          </cell>
          <cell r="AN81">
            <v>55.464266781024811</v>
          </cell>
          <cell r="AO81">
            <v>56.362799055151655</v>
          </cell>
          <cell r="AP81">
            <v>57.251227612574731</v>
          </cell>
          <cell r="AQ81">
            <v>58.142196943088912</v>
          </cell>
          <cell r="AR81">
            <v>59.043425550856014</v>
          </cell>
          <cell r="AS81">
            <v>59.956267360562279</v>
          </cell>
          <cell r="AT81">
            <v>60.883727607447511</v>
          </cell>
          <cell r="AU81">
            <v>61.828137083002261</v>
          </cell>
          <cell r="AV81">
            <v>62.784664217704297</v>
          </cell>
          <cell r="AW81">
            <v>63.745439027934346</v>
          </cell>
          <cell r="AX81">
            <v>64.710383692352806</v>
          </cell>
          <cell r="AY81">
            <v>65.685536999733699</v>
          </cell>
          <cell r="AZ81">
            <v>66.676247351265332</v>
          </cell>
          <cell r="BA81">
            <v>67.687633050689442</v>
          </cell>
          <cell r="BB81">
            <v>68.72349870432744</v>
          </cell>
          <cell r="BC81">
            <v>69.782023575169575</v>
          </cell>
        </row>
        <row r="82">
          <cell r="A82" t="str">
            <v>Solde_2</v>
          </cell>
          <cell r="B82" t="str">
            <v>Solde Technique 2 = Solde_1 - M_GA - M_ASS (en Meuros)</v>
          </cell>
          <cell r="C82">
            <v>0</v>
          </cell>
          <cell r="D82">
            <v>0</v>
          </cell>
          <cell r="E82">
            <v>-913</v>
          </cell>
          <cell r="F82">
            <v>-885</v>
          </cell>
          <cell r="G82">
            <v>-765</v>
          </cell>
          <cell r="H82">
            <v>-818</v>
          </cell>
          <cell r="I82">
            <v>-749.35290224800258</v>
          </cell>
          <cell r="J82">
            <v>-768.34542345021089</v>
          </cell>
          <cell r="K82">
            <v>-749.35589588130529</v>
          </cell>
          <cell r="L82">
            <v>-761.94699731924663</v>
          </cell>
          <cell r="M82">
            <v>-782.42308386667003</v>
          </cell>
          <cell r="N82">
            <v>-789.57109198303783</v>
          </cell>
          <cell r="O82">
            <v>-773.89442124985544</v>
          </cell>
          <cell r="P82">
            <v>-751.17018836451007</v>
          </cell>
          <cell r="Q82">
            <v>-724.09148633176369</v>
          </cell>
          <cell r="R82">
            <v>-691.02138454535282</v>
          </cell>
          <cell r="S82">
            <v>-662.6390148747771</v>
          </cell>
          <cell r="T82">
            <v>-649.76880633027213</v>
          </cell>
          <cell r="U82">
            <v>-644.33115916710381</v>
          </cell>
          <cell r="V82">
            <v>-640.84790671172254</v>
          </cell>
          <cell r="W82">
            <v>-638.98960903955981</v>
          </cell>
          <cell r="X82">
            <v>-639.61412853472666</v>
          </cell>
          <cell r="Y82">
            <v>-639.98739822745199</v>
          </cell>
          <cell r="Z82">
            <v>-641.24197576248969</v>
          </cell>
          <cell r="AA82">
            <v>-645.54426488030424</v>
          </cell>
          <cell r="AB82">
            <v>-653.32439627229667</v>
          </cell>
          <cell r="AC82">
            <v>-667.45790413942245</v>
          </cell>
          <cell r="AD82">
            <v>-689.14572646037243</v>
          </cell>
          <cell r="AE82">
            <v>-716.81047491962704</v>
          </cell>
          <cell r="AF82">
            <v>-748.60688060540201</v>
          </cell>
          <cell r="AG82">
            <v>-784.17562857847486</v>
          </cell>
          <cell r="AH82">
            <v>-824.0611840416625</v>
          </cell>
          <cell r="AI82">
            <v>-865.19344696627309</v>
          </cell>
          <cell r="AJ82">
            <v>-905.77061756228693</v>
          </cell>
          <cell r="AK82">
            <v>-945.46451390222524</v>
          </cell>
          <cell r="AL82">
            <v>-982.65621444261899</v>
          </cell>
          <cell r="AM82">
            <v>-1016.7062115036513</v>
          </cell>
          <cell r="AN82">
            <v>-1049.7706961674066</v>
          </cell>
          <cell r="AO82">
            <v>-1085.1118910572523</v>
          </cell>
          <cell r="AP82">
            <v>-1123.572922080034</v>
          </cell>
          <cell r="AQ82">
            <v>-1164.5548784302707</v>
          </cell>
          <cell r="AR82">
            <v>-1208.0350054546188</v>
          </cell>
          <cell r="AS82">
            <v>-1253.1019965187559</v>
          </cell>
          <cell r="AT82">
            <v>-1298.9162562238614</v>
          </cell>
          <cell r="AU82">
            <v>-1345.3757805092628</v>
          </cell>
          <cell r="AV82">
            <v>-1392.2910921297751</v>
          </cell>
          <cell r="AW82">
            <v>-1440.431512567425</v>
          </cell>
          <cell r="AX82">
            <v>-1490.9971256650447</v>
          </cell>
          <cell r="AY82">
            <v>-1544.3700192521082</v>
          </cell>
          <cell r="AZ82">
            <v>-1600.6330796216073</v>
          </cell>
          <cell r="BA82">
            <v>-1659.5992878368932</v>
          </cell>
          <cell r="BB82">
            <v>-1720.9773396371711</v>
          </cell>
          <cell r="BC82">
            <v>-1783.9116884920761</v>
          </cell>
        </row>
        <row r="83">
          <cell r="A83" t="str">
            <v>Prod_Fin</v>
          </cell>
          <cell r="B83" t="str">
            <v>Produits Financiers</v>
          </cell>
          <cell r="C83">
            <v>0</v>
          </cell>
          <cell r="D83">
            <v>0</v>
          </cell>
          <cell r="E83">
            <v>7</v>
          </cell>
          <cell r="F83">
            <v>8</v>
          </cell>
          <cell r="G83">
            <v>7</v>
          </cell>
          <cell r="H83">
            <v>2.5</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row>
        <row r="84">
          <cell r="A84" t="str">
            <v>Impot_Sub</v>
          </cell>
          <cell r="B84" t="str">
            <v>Impôts =CSSS</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row>
        <row r="85">
          <cell r="A85" t="str">
            <v>R_Diverses</v>
          </cell>
          <cell r="B85" t="str">
            <v>Recettes diverses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row>
        <row r="86">
          <cell r="A86" t="str">
            <v>Nb_Cot</v>
          </cell>
          <cell r="B86" t="str">
            <v>Nombre de cotisants</v>
          </cell>
          <cell r="C86">
            <v>0</v>
          </cell>
          <cell r="D86">
            <v>0</v>
          </cell>
          <cell r="E86">
            <v>505229</v>
          </cell>
          <cell r="F86">
            <v>513386</v>
          </cell>
          <cell r="G86">
            <v>518743</v>
          </cell>
          <cell r="H86">
            <v>531310</v>
          </cell>
          <cell r="I86">
            <v>532283.30953874951</v>
          </cell>
          <cell r="J86">
            <v>535297.78131738747</v>
          </cell>
          <cell r="K86">
            <v>539464.63945440541</v>
          </cell>
          <cell r="L86">
            <v>543597.53101781313</v>
          </cell>
          <cell r="M86">
            <v>547523.85052169114</v>
          </cell>
          <cell r="N86">
            <v>551298.23366011307</v>
          </cell>
          <cell r="O86">
            <v>554977.64631891786</v>
          </cell>
          <cell r="P86">
            <v>558614.16519766825</v>
          </cell>
          <cell r="Q86">
            <v>562294.41264474939</v>
          </cell>
          <cell r="R86">
            <v>565975.73753301112</v>
          </cell>
          <cell r="S86">
            <v>569405.88568967301</v>
          </cell>
          <cell r="T86">
            <v>571588.7376922617</v>
          </cell>
          <cell r="U86">
            <v>571781.86960786383</v>
          </cell>
          <cell r="V86">
            <v>570929.35039355722</v>
          </cell>
          <cell r="W86">
            <v>569922.79005347379</v>
          </cell>
          <cell r="X86">
            <v>568800.73261919059</v>
          </cell>
          <cell r="Y86">
            <v>567562.98404894001</v>
          </cell>
          <cell r="Z86">
            <v>566223.40288908454</v>
          </cell>
          <cell r="AA86">
            <v>564831.5964675626</v>
          </cell>
          <cell r="AB86">
            <v>563444.2437829324</v>
          </cell>
          <cell r="AC86">
            <v>562055.49095768912</v>
          </cell>
          <cell r="AD86">
            <v>560634.01842101116</v>
          </cell>
          <cell r="AE86">
            <v>559194.82425903319</v>
          </cell>
          <cell r="AF86">
            <v>557677.63219079666</v>
          </cell>
          <cell r="AG86">
            <v>556002.79329707613</v>
          </cell>
          <cell r="AH86">
            <v>554231.21934522584</v>
          </cell>
          <cell r="AI86">
            <v>552468.36245777598</v>
          </cell>
          <cell r="AJ86">
            <v>550804.69918743684</v>
          </cell>
          <cell r="AK86">
            <v>549323.03311339812</v>
          </cell>
          <cell r="AL86">
            <v>548108.90286318434</v>
          </cell>
          <cell r="AM86">
            <v>547200.56433622038</v>
          </cell>
          <cell r="AN86">
            <v>546409.35053382209</v>
          </cell>
          <cell r="AO86">
            <v>545443.31225906499</v>
          </cell>
          <cell r="AP86">
            <v>544244.55661647685</v>
          </cell>
          <cell r="AQ86">
            <v>542941.38994915027</v>
          </cell>
          <cell r="AR86">
            <v>541608.26207601267</v>
          </cell>
          <cell r="AS86">
            <v>540257.17596600496</v>
          </cell>
          <cell r="AT86">
            <v>538913.9340957544</v>
          </cell>
          <cell r="AU86">
            <v>537596.65980827145</v>
          </cell>
          <cell r="AV86">
            <v>536260.98117586062</v>
          </cell>
          <cell r="AW86">
            <v>534840.09969250846</v>
          </cell>
          <cell r="AX86">
            <v>533336.17446152563</v>
          </cell>
          <cell r="AY86">
            <v>531800.86977291352</v>
          </cell>
          <cell r="AZ86">
            <v>530276.83998182043</v>
          </cell>
          <cell r="BA86">
            <v>528801.96486249019</v>
          </cell>
          <cell r="BB86">
            <v>527401.32409440237</v>
          </cell>
          <cell r="BC86">
            <v>526055.70609293343</v>
          </cell>
        </row>
        <row r="87">
          <cell r="A87" t="str">
            <v>Nb_DD_60plus</v>
          </cell>
          <cell r="B87" t="str">
            <v>Nombre de retraités de droits directs de 60 ans et plus</v>
          </cell>
          <cell r="C87">
            <v>0</v>
          </cell>
          <cell r="D87">
            <v>0</v>
          </cell>
          <cell r="E87">
            <v>0</v>
          </cell>
          <cell r="F87">
            <v>0</v>
          </cell>
          <cell r="G87">
            <v>0</v>
          </cell>
          <cell r="H87">
            <v>0</v>
          </cell>
          <cell r="I87">
            <v>512623.05202135496</v>
          </cell>
          <cell r="J87">
            <v>515124.9379817259</v>
          </cell>
          <cell r="K87">
            <v>525754.24422616314</v>
          </cell>
          <cell r="L87">
            <v>541329.30404941854</v>
          </cell>
          <cell r="M87">
            <v>559536.2846544683</v>
          </cell>
          <cell r="N87">
            <v>575575.64891587303</v>
          </cell>
          <cell r="O87">
            <v>587142.49285285675</v>
          </cell>
          <cell r="P87">
            <v>597431.0034231887</v>
          </cell>
          <cell r="Q87">
            <v>607727.37765973259</v>
          </cell>
          <cell r="R87">
            <v>617219.27531175606</v>
          </cell>
          <cell r="S87">
            <v>627042.0361513315</v>
          </cell>
          <cell r="T87">
            <v>638495.87076260988</v>
          </cell>
          <cell r="U87">
            <v>650131.21904668806</v>
          </cell>
          <cell r="V87">
            <v>661657.68643096567</v>
          </cell>
          <cell r="W87">
            <v>673695.92256449861</v>
          </cell>
          <cell r="X87">
            <v>686229.95069680351</v>
          </cell>
          <cell r="Y87">
            <v>698535.71504280576</v>
          </cell>
          <cell r="Z87">
            <v>710605.54106735194</v>
          </cell>
          <cell r="AA87">
            <v>722489.77299700363</v>
          </cell>
          <cell r="AB87">
            <v>734256.99904478539</v>
          </cell>
          <cell r="AC87">
            <v>746020.98857912561</v>
          </cell>
          <cell r="AD87">
            <v>758056.12386547681</v>
          </cell>
          <cell r="AE87">
            <v>770475.26201012195</v>
          </cell>
          <cell r="AF87">
            <v>782878.02488147141</v>
          </cell>
          <cell r="AG87">
            <v>795200.77607754013</v>
          </cell>
          <cell r="AH87">
            <v>807472.85528208548</v>
          </cell>
          <cell r="AI87">
            <v>819093.57769908186</v>
          </cell>
          <cell r="AJ87">
            <v>829636.99265644711</v>
          </cell>
          <cell r="AK87">
            <v>839074.86299288389</v>
          </cell>
          <cell r="AL87">
            <v>847278.35844885244</v>
          </cell>
          <cell r="AM87">
            <v>854135.25624868495</v>
          </cell>
          <cell r="AN87">
            <v>859889.9798180873</v>
          </cell>
          <cell r="AO87">
            <v>865032.80551753414</v>
          </cell>
          <cell r="AP87">
            <v>869772.6074427024</v>
          </cell>
          <cell r="AQ87">
            <v>874131.68270650087</v>
          </cell>
          <cell r="AR87">
            <v>878157.82898865431</v>
          </cell>
          <cell r="AS87">
            <v>881882.15386132128</v>
          </cell>
          <cell r="AT87">
            <v>885307.09417036048</v>
          </cell>
          <cell r="AU87">
            <v>888413.25567700795</v>
          </cell>
          <cell r="AV87">
            <v>891221.54138574912</v>
          </cell>
          <cell r="AW87">
            <v>893855.76431262866</v>
          </cell>
          <cell r="AX87">
            <v>896435.92805589852</v>
          </cell>
          <cell r="AY87">
            <v>899060.64400615415</v>
          </cell>
          <cell r="AZ87">
            <v>901830.65878156049</v>
          </cell>
          <cell r="BA87">
            <v>904751.38082959154</v>
          </cell>
          <cell r="BB87">
            <v>907813.91619492031</v>
          </cell>
          <cell r="BC87">
            <v>910807.91639402788</v>
          </cell>
        </row>
        <row r="88">
          <cell r="A88" t="str">
            <v>Nb_Derive_60plus</v>
          </cell>
          <cell r="B88" t="str">
            <v>Nombre de retraités de droits dérivés de 60 ans et plus</v>
          </cell>
          <cell r="C88">
            <v>0</v>
          </cell>
          <cell r="D88">
            <v>0</v>
          </cell>
          <cell r="E88">
            <v>0</v>
          </cell>
          <cell r="F88">
            <v>0</v>
          </cell>
          <cell r="G88">
            <v>0</v>
          </cell>
          <cell r="H88">
            <v>0</v>
          </cell>
          <cell r="I88">
            <v>5237.6645898899351</v>
          </cell>
          <cell r="J88">
            <v>6740.4736859852665</v>
          </cell>
          <cell r="K88">
            <v>7828.7281654259568</v>
          </cell>
          <cell r="L88">
            <v>8615.0691649687687</v>
          </cell>
          <cell r="M88">
            <v>9205.869825400152</v>
          </cell>
          <cell r="N88">
            <v>9736.3720739317469</v>
          </cell>
          <cell r="O88">
            <v>10238.555849322191</v>
          </cell>
          <cell r="P88">
            <v>10666.25935915827</v>
          </cell>
          <cell r="Q88">
            <v>11037.466584049655</v>
          </cell>
          <cell r="R88">
            <v>11366.223759601202</v>
          </cell>
          <cell r="S88">
            <v>11663.433315111468</v>
          </cell>
          <cell r="T88">
            <v>11937.796123857355</v>
          </cell>
          <cell r="U88">
            <v>12191.042862536437</v>
          </cell>
          <cell r="V88">
            <v>12427.177523267477</v>
          </cell>
          <cell r="W88">
            <v>12648.293738780379</v>
          </cell>
          <cell r="X88">
            <v>12858.262363028967</v>
          </cell>
          <cell r="Y88">
            <v>13063.023900182705</v>
          </cell>
          <cell r="Z88">
            <v>13267.513285102297</v>
          </cell>
          <cell r="AA88">
            <v>13474.964663641729</v>
          </cell>
          <cell r="AB88">
            <v>13685.642782979739</v>
          </cell>
          <cell r="AC88">
            <v>13901.376653381729</v>
          </cell>
          <cell r="AD88">
            <v>14123.957482695827</v>
          </cell>
          <cell r="AE88">
            <v>14355.456615851317</v>
          </cell>
          <cell r="AF88">
            <v>14598.600043232616</v>
          </cell>
          <cell r="AG88">
            <v>14855.622166021112</v>
          </cell>
          <cell r="AH88">
            <v>15128.48843871833</v>
          </cell>
          <cell r="AI88">
            <v>15419.599172961891</v>
          </cell>
          <cell r="AJ88">
            <v>15729.399891333247</v>
          </cell>
          <cell r="AK88">
            <v>16052.976870672992</v>
          </cell>
          <cell r="AL88">
            <v>16391.216828359262</v>
          </cell>
          <cell r="AM88">
            <v>16744.003988791159</v>
          </cell>
          <cell r="AN88">
            <v>17110.278876124186</v>
          </cell>
          <cell r="AO88">
            <v>17490.498474710243</v>
          </cell>
          <cell r="AP88">
            <v>17877.688816567825</v>
          </cell>
          <cell r="AQ88">
            <v>18262.632656162037</v>
          </cell>
          <cell r="AR88">
            <v>18637.770698491375</v>
          </cell>
          <cell r="AS88">
            <v>18995.001547567117</v>
          </cell>
          <cell r="AT88">
            <v>19325.330475413386</v>
          </cell>
          <cell r="AU88">
            <v>19624.251303370267</v>
          </cell>
          <cell r="AV88">
            <v>19887.127011742501</v>
          </cell>
          <cell r="AW88">
            <v>20110.33006202845</v>
          </cell>
          <cell r="AX88">
            <v>20296.533690063647</v>
          </cell>
          <cell r="AY88">
            <v>20450.920880770427</v>
          </cell>
          <cell r="AZ88">
            <v>20579.932085637069</v>
          </cell>
          <cell r="BA88">
            <v>20689.649795079382</v>
          </cell>
          <cell r="BB88">
            <v>20785.820066871427</v>
          </cell>
          <cell r="BC88">
            <v>20860.320415017606</v>
          </cell>
        </row>
        <row r="89">
          <cell r="A89" t="str">
            <v>M_DD_60plus</v>
          </cell>
          <cell r="B89" t="str">
            <v>Masse des pensions de droit direct des 60 ans et plus</v>
          </cell>
          <cell r="C89">
            <v>0</v>
          </cell>
          <cell r="D89">
            <v>0</v>
          </cell>
          <cell r="E89">
            <v>0</v>
          </cell>
          <cell r="F89">
            <v>0</v>
          </cell>
          <cell r="G89">
            <v>0</v>
          </cell>
          <cell r="H89">
            <v>0</v>
          </cell>
          <cell r="I89">
            <v>1152.0939968601358</v>
          </cell>
          <cell r="J89">
            <v>1200.1075399021706</v>
          </cell>
          <cell r="K89">
            <v>1278.4235176584957</v>
          </cell>
          <cell r="L89">
            <v>1374.665200380266</v>
          </cell>
          <cell r="M89">
            <v>1476.7475418323866</v>
          </cell>
          <cell r="N89">
            <v>1564.531964053175</v>
          </cell>
          <cell r="O89">
            <v>1630.1841053665062</v>
          </cell>
          <cell r="P89">
            <v>1688.2483963752891</v>
          </cell>
          <cell r="Q89">
            <v>1741.9364524820057</v>
          </cell>
          <cell r="R89">
            <v>1786.8839906831811</v>
          </cell>
          <cell r="S89">
            <v>1831.149098709509</v>
          </cell>
          <cell r="T89">
            <v>1882.9334073589951</v>
          </cell>
          <cell r="U89">
            <v>1934.8996565609934</v>
          </cell>
          <cell r="V89">
            <v>1984.3396112260436</v>
          </cell>
          <cell r="W89">
            <v>2033.8540624028083</v>
          </cell>
          <cell r="X89">
            <v>2084.4584090733174</v>
          </cell>
          <cell r="Y89">
            <v>2133.404831678813</v>
          </cell>
          <cell r="Z89">
            <v>2181.8408309529523</v>
          </cell>
          <cell r="AA89">
            <v>2232.0375016659164</v>
          </cell>
          <cell r="AB89">
            <v>2284.6597701961055</v>
          </cell>
          <cell r="AC89">
            <v>2342.6120427845699</v>
          </cell>
          <cell r="AD89">
            <v>2406.9721312939528</v>
          </cell>
          <cell r="AE89">
            <v>2476.2583826473601</v>
          </cell>
          <cell r="AF89">
            <v>2548.3285886114909</v>
          </cell>
          <cell r="AG89">
            <v>2622.4566778636017</v>
          </cell>
          <cell r="AH89">
            <v>2699.4394891002412</v>
          </cell>
          <cell r="AI89">
            <v>2776.6536686052441</v>
          </cell>
          <cell r="AJ89">
            <v>2852.8295709758768</v>
          </cell>
          <cell r="AK89">
            <v>2928.1005104312908</v>
          </cell>
          <cell r="AL89">
            <v>3001.3329471924326</v>
          </cell>
          <cell r="AM89">
            <v>3072.3178345522524</v>
          </cell>
          <cell r="AN89">
            <v>3142.6433690953477</v>
          </cell>
          <cell r="AO89">
            <v>3214.4687469738319</v>
          </cell>
          <cell r="AP89">
            <v>3288.4742956724303</v>
          </cell>
          <cell r="AQ89">
            <v>3364.8284748702222</v>
          </cell>
          <cell r="AR89">
            <v>3444.1522289669624</v>
          </cell>
          <cell r="AS89">
            <v>3525.824349033307</v>
          </cell>
          <cell r="AT89">
            <v>3609.3158767294494</v>
          </cell>
          <cell r="AU89">
            <v>3694.7784278165236</v>
          </cell>
          <cell r="AV89">
            <v>3781.885359759825</v>
          </cell>
          <cell r="AW89">
            <v>3871.0194773409071</v>
          </cell>
          <cell r="AX89">
            <v>3963.2495477128509</v>
          </cell>
          <cell r="AY89">
            <v>4059.0618272644083</v>
          </cell>
          <cell r="AZ89">
            <v>4158.5458277885364</v>
          </cell>
          <cell r="BA89">
            <v>4261.47240513013</v>
          </cell>
          <cell r="BB89">
            <v>4367.452205060692</v>
          </cell>
          <cell r="BC89">
            <v>4475.1106572450926</v>
          </cell>
        </row>
        <row r="90">
          <cell r="A90" t="str">
            <v>M_Derive_60plus</v>
          </cell>
          <cell r="B90" t="str">
            <v>Masse des pensions de droit dérivé des 60 ans et plus</v>
          </cell>
          <cell r="C90">
            <v>0</v>
          </cell>
          <cell r="D90">
            <v>0</v>
          </cell>
          <cell r="E90">
            <v>0</v>
          </cell>
          <cell r="F90">
            <v>0</v>
          </cell>
          <cell r="G90">
            <v>0</v>
          </cell>
          <cell r="H90">
            <v>0</v>
          </cell>
          <cell r="I90">
            <v>140.79707389220115</v>
          </cell>
          <cell r="J90">
            <v>148.33447191578742</v>
          </cell>
          <cell r="K90">
            <v>157.53155306317487</v>
          </cell>
          <cell r="L90">
            <v>167.52952072913703</v>
          </cell>
          <cell r="M90">
            <v>177.46462093331195</v>
          </cell>
          <cell r="N90">
            <v>187.44195194989226</v>
          </cell>
          <cell r="O90">
            <v>197.81261158464164</v>
          </cell>
          <cell r="P90">
            <v>208.21929831255363</v>
          </cell>
          <cell r="Q90">
            <v>218.50783478495813</v>
          </cell>
          <cell r="R90">
            <v>228.63461224345303</v>
          </cell>
          <cell r="S90">
            <v>238.53287028368663</v>
          </cell>
          <cell r="T90">
            <v>248.14613117391798</v>
          </cell>
          <cell r="U90">
            <v>257.48417997195907</v>
          </cell>
          <cell r="V90">
            <v>266.66102851505565</v>
          </cell>
          <cell r="W90">
            <v>275.71699962391858</v>
          </cell>
          <cell r="X90">
            <v>284.67366060245848</v>
          </cell>
          <cell r="Y90">
            <v>293.55825182308746</v>
          </cell>
          <cell r="Z90">
            <v>302.3961978306566</v>
          </cell>
          <cell r="AA90">
            <v>311.19595600236772</v>
          </cell>
          <cell r="AB90">
            <v>319.98469036391089</v>
          </cell>
          <cell r="AC90">
            <v>328.78850325541868</v>
          </cell>
          <cell r="AD90">
            <v>337.66609995957913</v>
          </cell>
          <cell r="AE90">
            <v>346.6679531032861</v>
          </cell>
          <cell r="AF90">
            <v>355.80829620278695</v>
          </cell>
          <cell r="AG90">
            <v>365.12951940177214</v>
          </cell>
          <cell r="AH90">
            <v>374.66348341931769</v>
          </cell>
          <cell r="AI90">
            <v>384.42639902529919</v>
          </cell>
          <cell r="AJ90">
            <v>394.4187063199264</v>
          </cell>
          <cell r="AK90">
            <v>404.61124150606213</v>
          </cell>
          <cell r="AL90">
            <v>414.96147273965556</v>
          </cell>
          <cell r="AM90">
            <v>425.38554282167684</v>
          </cell>
          <cell r="AN90">
            <v>435.76686640930478</v>
          </cell>
          <cell r="AO90">
            <v>445.98790301983161</v>
          </cell>
          <cell r="AP90">
            <v>455.89489229130464</v>
          </cell>
          <cell r="AQ90">
            <v>465.34868730921136</v>
          </cell>
          <cell r="AR90">
            <v>474.19740860253177</v>
          </cell>
          <cell r="AS90">
            <v>482.28244057768654</v>
          </cell>
          <cell r="AT90">
            <v>489.49435420640862</v>
          </cell>
          <cell r="AU90">
            <v>495.75449977706592</v>
          </cell>
          <cell r="AV90">
            <v>501.05764049057933</v>
          </cell>
          <cell r="AW90">
            <v>505.483089553963</v>
          </cell>
          <cell r="AX90">
            <v>509.18422630153941</v>
          </cell>
          <cell r="AY90">
            <v>512.38814944214596</v>
          </cell>
          <cell r="AZ90">
            <v>515.37465763229943</v>
          </cell>
          <cell r="BA90">
            <v>518.44910025743877</v>
          </cell>
          <cell r="BB90">
            <v>521.91229524509083</v>
          </cell>
          <cell r="BC90">
            <v>526.21771285308716</v>
          </cell>
        </row>
        <row r="91">
          <cell r="A91" t="str">
            <v>M_sal_deplaf</v>
          </cell>
          <cell r="B91" t="str">
            <v>Masse salariale déplafonnée (hors primes)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row>
        <row r="92">
          <cell r="A92" t="str">
            <v>Eff_Flux</v>
          </cell>
          <cell r="B92" t="str">
            <v>Effectif flux nouveaux droits directs sur l'année</v>
          </cell>
          <cell r="C92">
            <v>0</v>
          </cell>
          <cell r="D92">
            <v>0</v>
          </cell>
          <cell r="E92">
            <v>0</v>
          </cell>
          <cell r="F92">
            <v>0</v>
          </cell>
          <cell r="G92">
            <v>0</v>
          </cell>
          <cell r="H92">
            <v>0</v>
          </cell>
          <cell r="I92">
            <v>34467.702075442772</v>
          </cell>
          <cell r="J92">
            <v>35059.972627971169</v>
          </cell>
          <cell r="K92">
            <v>39492.178689246583</v>
          </cell>
          <cell r="L92">
            <v>41783.919645731447</v>
          </cell>
          <cell r="M92">
            <v>44136.265826911243</v>
          </cell>
          <cell r="N92">
            <v>36732.138267558483</v>
          </cell>
          <cell r="O92">
            <v>33542.851171012007</v>
          </cell>
          <cell r="P92">
            <v>32382.961734886158</v>
          </cell>
          <cell r="Q92">
            <v>32658.114212340719</v>
          </cell>
          <cell r="R92">
            <v>32237.716575339888</v>
          </cell>
          <cell r="S92">
            <v>36743.442433493285</v>
          </cell>
          <cell r="T92">
            <v>37399.467133692982</v>
          </cell>
          <cell r="U92">
            <v>37521.032909409812</v>
          </cell>
          <cell r="V92">
            <v>37608.123706719147</v>
          </cell>
          <cell r="W92">
            <v>38960.297968586499</v>
          </cell>
          <cell r="X92">
            <v>39028.296622280512</v>
          </cell>
          <cell r="Y92">
            <v>38904.343371750139</v>
          </cell>
          <cell r="Z92">
            <v>38974.606236028005</v>
          </cell>
          <cell r="AA92">
            <v>38990.811280699927</v>
          </cell>
          <cell r="AB92">
            <v>39173.485668753405</v>
          </cell>
          <cell r="AC92">
            <v>39429.889252866262</v>
          </cell>
          <cell r="AD92">
            <v>40209.716669018744</v>
          </cell>
          <cell r="AE92">
            <v>40739.790268789133</v>
          </cell>
          <cell r="AF92">
            <v>40777.828634896527</v>
          </cell>
          <cell r="AG92">
            <v>41235.249415631763</v>
          </cell>
          <cell r="AH92">
            <v>41402.141876311143</v>
          </cell>
          <cell r="AI92">
            <v>40720.91210503508</v>
          </cell>
          <cell r="AJ92">
            <v>40079.721267499423</v>
          </cell>
          <cell r="AK92">
            <v>39389.232393155187</v>
          </cell>
          <cell r="AL92">
            <v>38519.500171953499</v>
          </cell>
          <cell r="AM92">
            <v>37619.726654485392</v>
          </cell>
          <cell r="AN92">
            <v>37243.115244106775</v>
          </cell>
          <cell r="AO92">
            <v>37306.462128145169</v>
          </cell>
          <cell r="AP92">
            <v>37305.785978792403</v>
          </cell>
          <cell r="AQ92">
            <v>37328.789550561225</v>
          </cell>
          <cell r="AR92">
            <v>37320.85901812755</v>
          </cell>
          <cell r="AS92">
            <v>37307.272364777607</v>
          </cell>
          <cell r="AT92">
            <v>37196.307833901054</v>
          </cell>
          <cell r="AU92">
            <v>37027.985283306494</v>
          </cell>
          <cell r="AV92">
            <v>36830.269724599362</v>
          </cell>
          <cell r="AW92">
            <v>36796.788420073812</v>
          </cell>
          <cell r="AX92">
            <v>36752.112862773116</v>
          </cell>
          <cell r="AY92">
            <v>36827.380855169227</v>
          </cell>
          <cell r="AZ92">
            <v>36923.34473243347</v>
          </cell>
          <cell r="BA92">
            <v>36981.172854343255</v>
          </cell>
          <cell r="BB92">
            <v>37054.912452755023</v>
          </cell>
          <cell r="BC92">
            <v>37072.390729671133</v>
          </cell>
        </row>
        <row r="93">
          <cell r="A93" t="str">
            <v>Eff_Flux_h</v>
          </cell>
          <cell r="B93" t="str">
            <v>Effectif flux nouveaux droits directs hommes</v>
          </cell>
          <cell r="C93">
            <v>0</v>
          </cell>
          <cell r="D93">
            <v>0</v>
          </cell>
          <cell r="E93">
            <v>0</v>
          </cell>
          <cell r="F93">
            <v>0</v>
          </cell>
          <cell r="G93">
            <v>0</v>
          </cell>
          <cell r="H93">
            <v>0</v>
          </cell>
          <cell r="I93">
            <v>30149.738474886835</v>
          </cell>
          <cell r="J93">
            <v>29599.837476140488</v>
          </cell>
          <cell r="K93">
            <v>32878.867217840088</v>
          </cell>
          <cell r="L93">
            <v>34597.196411998186</v>
          </cell>
          <cell r="M93">
            <v>36578.222577188266</v>
          </cell>
          <cell r="N93">
            <v>29647.122819798838</v>
          </cell>
          <cell r="O93">
            <v>26426.907182548257</v>
          </cell>
          <cell r="P93">
            <v>25301.354648252334</v>
          </cell>
          <cell r="Q93">
            <v>25371.762542871445</v>
          </cell>
          <cell r="R93">
            <v>25040.955174953935</v>
          </cell>
          <cell r="S93">
            <v>29407.816233831327</v>
          </cell>
          <cell r="T93">
            <v>29926.703028465214</v>
          </cell>
          <cell r="U93">
            <v>29827.379042253779</v>
          </cell>
          <cell r="V93">
            <v>29807.798683659184</v>
          </cell>
          <cell r="W93">
            <v>31040.405101022749</v>
          </cell>
          <cell r="X93">
            <v>30918.170949892832</v>
          </cell>
          <cell r="Y93">
            <v>30720.813142710569</v>
          </cell>
          <cell r="Z93">
            <v>30690.840516392607</v>
          </cell>
          <cell r="AA93">
            <v>30559.335937800864</v>
          </cell>
          <cell r="AB93">
            <v>30697.923027284516</v>
          </cell>
          <cell r="AC93">
            <v>30652.905841083717</v>
          </cell>
          <cell r="AD93">
            <v>31105.92888037533</v>
          </cell>
          <cell r="AE93">
            <v>31304.002671100392</v>
          </cell>
          <cell r="AF93">
            <v>31168.349713064104</v>
          </cell>
          <cell r="AG93">
            <v>31347.34338083621</v>
          </cell>
          <cell r="AH93">
            <v>31334.382600786321</v>
          </cell>
          <cell r="AI93">
            <v>30628.942214557246</v>
          </cell>
          <cell r="AJ93">
            <v>30062.068245910181</v>
          </cell>
          <cell r="AK93">
            <v>29503.586959815904</v>
          </cell>
          <cell r="AL93">
            <v>28944.530365605762</v>
          </cell>
          <cell r="AM93">
            <v>28285.397847868844</v>
          </cell>
          <cell r="AN93">
            <v>28226.270800534174</v>
          </cell>
          <cell r="AO93">
            <v>28323.831323838793</v>
          </cell>
          <cell r="AP93">
            <v>28369.534414490667</v>
          </cell>
          <cell r="AQ93">
            <v>28447.387364609647</v>
          </cell>
          <cell r="AR93">
            <v>28491.547540463987</v>
          </cell>
          <cell r="AS93">
            <v>28389.584065177849</v>
          </cell>
          <cell r="AT93">
            <v>28311.566937308584</v>
          </cell>
          <cell r="AU93">
            <v>28231.923316013912</v>
          </cell>
          <cell r="AV93">
            <v>28202.189901773745</v>
          </cell>
          <cell r="AW93">
            <v>28137.729389847467</v>
          </cell>
          <cell r="AX93">
            <v>28117.271641207361</v>
          </cell>
          <cell r="AY93">
            <v>28205.393112685153</v>
          </cell>
          <cell r="AZ93">
            <v>28259.656601212948</v>
          </cell>
          <cell r="BA93">
            <v>28286.54788585021</v>
          </cell>
          <cell r="BB93">
            <v>28297.830395614124</v>
          </cell>
          <cell r="BC93">
            <v>28277.304326009704</v>
          </cell>
        </row>
        <row r="94">
          <cell r="A94" t="str">
            <v>Eff_Flux_f</v>
          </cell>
          <cell r="B94" t="str">
            <v>Effectif flux nouveaux droits directs femmes</v>
          </cell>
          <cell r="C94">
            <v>0</v>
          </cell>
          <cell r="D94">
            <v>0</v>
          </cell>
          <cell r="E94">
            <v>0</v>
          </cell>
          <cell r="F94">
            <v>0</v>
          </cell>
          <cell r="G94">
            <v>0</v>
          </cell>
          <cell r="H94">
            <v>0</v>
          </cell>
          <cell r="I94">
            <v>4317.9636005559341</v>
          </cell>
          <cell r="J94">
            <v>5460.1351518306783</v>
          </cell>
          <cell r="K94">
            <v>6613.311471406495</v>
          </cell>
          <cell r="L94">
            <v>7186.7232337332625</v>
          </cell>
          <cell r="M94">
            <v>7558.0432497229795</v>
          </cell>
          <cell r="N94">
            <v>7085.0154477596461</v>
          </cell>
          <cell r="O94">
            <v>7115.9439884637477</v>
          </cell>
          <cell r="P94">
            <v>7081.607086633825</v>
          </cell>
          <cell r="Q94">
            <v>7286.3516694692735</v>
          </cell>
          <cell r="R94">
            <v>7196.7614003859508</v>
          </cell>
          <cell r="S94">
            <v>7335.626199661956</v>
          </cell>
          <cell r="T94">
            <v>7472.7641052277686</v>
          </cell>
          <cell r="U94">
            <v>7693.6538671560338</v>
          </cell>
          <cell r="V94">
            <v>7800.3250230599606</v>
          </cell>
          <cell r="W94">
            <v>7919.8928675637517</v>
          </cell>
          <cell r="X94">
            <v>8110.1256723876795</v>
          </cell>
          <cell r="Y94">
            <v>8183.5302290395703</v>
          </cell>
          <cell r="Z94">
            <v>8283.7657196353939</v>
          </cell>
          <cell r="AA94">
            <v>8431.4753428990607</v>
          </cell>
          <cell r="AB94">
            <v>8475.5626414688886</v>
          </cell>
          <cell r="AC94">
            <v>8776.9834117825449</v>
          </cell>
          <cell r="AD94">
            <v>9103.7877886434144</v>
          </cell>
          <cell r="AE94">
            <v>9435.787597688739</v>
          </cell>
          <cell r="AF94">
            <v>9609.478921832424</v>
          </cell>
          <cell r="AG94">
            <v>9887.9060347955547</v>
          </cell>
          <cell r="AH94">
            <v>10067.759275524819</v>
          </cell>
          <cell r="AI94">
            <v>10091.969890477832</v>
          </cell>
          <cell r="AJ94">
            <v>10017.653021589238</v>
          </cell>
          <cell r="AK94">
            <v>9885.6454333392849</v>
          </cell>
          <cell r="AL94">
            <v>9574.969806347739</v>
          </cell>
          <cell r="AM94">
            <v>9334.3288066165442</v>
          </cell>
          <cell r="AN94">
            <v>9016.8444435726014</v>
          </cell>
          <cell r="AO94">
            <v>8982.6308043063764</v>
          </cell>
          <cell r="AP94">
            <v>8936.2515643017341</v>
          </cell>
          <cell r="AQ94">
            <v>8881.4021859515797</v>
          </cell>
          <cell r="AR94">
            <v>8829.311477663563</v>
          </cell>
          <cell r="AS94">
            <v>8917.6882995997585</v>
          </cell>
          <cell r="AT94">
            <v>8884.740896592466</v>
          </cell>
          <cell r="AU94">
            <v>8796.0619672925804</v>
          </cell>
          <cell r="AV94">
            <v>8628.0798228256153</v>
          </cell>
          <cell r="AW94">
            <v>8659.0590302263445</v>
          </cell>
          <cell r="AX94">
            <v>8634.8412215657572</v>
          </cell>
          <cell r="AY94">
            <v>8621.9877424840724</v>
          </cell>
          <cell r="AZ94">
            <v>8663.6881312205223</v>
          </cell>
          <cell r="BA94">
            <v>8694.6249684930408</v>
          </cell>
          <cell r="BB94">
            <v>8757.0820571408985</v>
          </cell>
          <cell r="BC94">
            <v>8795.0864036614275</v>
          </cell>
        </row>
        <row r="95">
          <cell r="A95" t="str">
            <v>Eff_Flux_Derive</v>
          </cell>
          <cell r="B95" t="str">
            <v>Effectif flux nouveaux droits dérivés sur l'année</v>
          </cell>
          <cell r="C95">
            <v>0</v>
          </cell>
          <cell r="D95">
            <v>0</v>
          </cell>
          <cell r="E95">
            <v>0</v>
          </cell>
          <cell r="F95">
            <v>0</v>
          </cell>
          <cell r="G95">
            <v>0</v>
          </cell>
          <cell r="H95">
            <v>0</v>
          </cell>
          <cell r="I95">
            <v>13164.395802793726</v>
          </cell>
          <cell r="J95">
            <v>14460.164715411203</v>
          </cell>
          <cell r="K95">
            <v>14838.569188622057</v>
          </cell>
          <cell r="L95">
            <v>14946.024421895288</v>
          </cell>
          <cell r="M95">
            <v>14965.027927545754</v>
          </cell>
          <cell r="N95">
            <v>15004.603149681467</v>
          </cell>
          <cell r="O95">
            <v>15056.075426165902</v>
          </cell>
          <cell r="P95">
            <v>15121.01976129689</v>
          </cell>
          <cell r="Q95">
            <v>15204.537588335754</v>
          </cell>
          <cell r="R95">
            <v>15294.245517806508</v>
          </cell>
          <cell r="S95">
            <v>15405.023215845091</v>
          </cell>
          <cell r="T95">
            <v>15502.848647631359</v>
          </cell>
          <cell r="U95">
            <v>15605.057040763309</v>
          </cell>
          <cell r="V95">
            <v>15718.670215554936</v>
          </cell>
          <cell r="W95">
            <v>15840.412668942638</v>
          </cell>
          <cell r="X95">
            <v>15949.005348439523</v>
          </cell>
          <cell r="Y95">
            <v>16073.766890510031</v>
          </cell>
          <cell r="Z95">
            <v>16162.952478885927</v>
          </cell>
          <cell r="AA95">
            <v>16238.357447454386</v>
          </cell>
          <cell r="AB95">
            <v>16310.050652119498</v>
          </cell>
          <cell r="AC95">
            <v>16387.544398330581</v>
          </cell>
          <cell r="AD95">
            <v>16482.649747189102</v>
          </cell>
          <cell r="AE95">
            <v>16593.48228992119</v>
          </cell>
          <cell r="AF95">
            <v>16714.228347833723</v>
          </cell>
          <cell r="AG95">
            <v>16862.546381817891</v>
          </cell>
          <cell r="AH95">
            <v>17019.921573425894</v>
          </cell>
          <cell r="AI95">
            <v>17188.674243568476</v>
          </cell>
          <cell r="AJ95">
            <v>17363.93956080612</v>
          </cell>
          <cell r="AK95">
            <v>17547.538874184807</v>
          </cell>
          <cell r="AL95">
            <v>17767.217596376278</v>
          </cell>
          <cell r="AM95">
            <v>17988.613149235545</v>
          </cell>
          <cell r="AN95">
            <v>18225.180058969519</v>
          </cell>
          <cell r="AO95">
            <v>18445.775357046485</v>
          </cell>
          <cell r="AP95">
            <v>18661.743541687953</v>
          </cell>
          <cell r="AQ95">
            <v>18845.288260146175</v>
          </cell>
          <cell r="AR95">
            <v>19008.80246905069</v>
          </cell>
          <cell r="AS95">
            <v>19142.713097585725</v>
          </cell>
          <cell r="AT95">
            <v>19232.491225961174</v>
          </cell>
          <cell r="AU95">
            <v>19291.478219633194</v>
          </cell>
          <cell r="AV95">
            <v>19314.813284105683</v>
          </cell>
          <cell r="AW95">
            <v>19308.002367927878</v>
          </cell>
          <cell r="AX95">
            <v>19277.553895418456</v>
          </cell>
          <cell r="AY95">
            <v>19229.700797886537</v>
          </cell>
          <cell r="AZ95">
            <v>19167.995727112495</v>
          </cell>
          <cell r="BA95">
            <v>19103.361061622178</v>
          </cell>
          <cell r="BB95">
            <v>19039.066275170411</v>
          </cell>
          <cell r="BC95">
            <v>19126.996671838184</v>
          </cell>
        </row>
        <row r="96">
          <cell r="A96" t="str">
            <v>Eff_Flux_Derive_h</v>
          </cell>
          <cell r="B96" t="str">
            <v>Effectif flux nouveaux droits dérivés hommes</v>
          </cell>
          <cell r="C96">
            <v>0</v>
          </cell>
          <cell r="D96">
            <v>0</v>
          </cell>
          <cell r="E96">
            <v>0</v>
          </cell>
          <cell r="F96">
            <v>0</v>
          </cell>
          <cell r="G96">
            <v>0</v>
          </cell>
          <cell r="H96">
            <v>0</v>
          </cell>
          <cell r="I96">
            <v>2431.5604601356163</v>
          </cell>
          <cell r="J96">
            <v>2384.1170343560875</v>
          </cell>
          <cell r="K96">
            <v>2300.9945071619436</v>
          </cell>
          <cell r="L96">
            <v>2230.050702870974</v>
          </cell>
          <cell r="M96">
            <v>2165.2232614537279</v>
          </cell>
          <cell r="N96">
            <v>2117.8285734306392</v>
          </cell>
          <cell r="O96">
            <v>2086.12991863051</v>
          </cell>
          <cell r="P96">
            <v>2059.501016524991</v>
          </cell>
          <cell r="Q96">
            <v>2041.7306469839048</v>
          </cell>
          <cell r="R96">
            <v>2034.0855680915386</v>
          </cell>
          <cell r="S96">
            <v>2030.5321375384151</v>
          </cell>
          <cell r="T96">
            <v>2030.2227896348404</v>
          </cell>
          <cell r="U96">
            <v>2032.2393770092924</v>
          </cell>
          <cell r="V96">
            <v>2035.0017693275161</v>
          </cell>
          <cell r="W96">
            <v>2037.0315795263259</v>
          </cell>
          <cell r="X96">
            <v>2040.2083940544931</v>
          </cell>
          <cell r="Y96">
            <v>2041.4264317446637</v>
          </cell>
          <cell r="Z96">
            <v>2044.8101724737867</v>
          </cell>
          <cell r="AA96">
            <v>2049.2216850159066</v>
          </cell>
          <cell r="AB96">
            <v>2053.7629156593725</v>
          </cell>
          <cell r="AC96">
            <v>2063.7240858871519</v>
          </cell>
          <cell r="AD96">
            <v>2075.2312852683544</v>
          </cell>
          <cell r="AE96">
            <v>2088.2633926542412</v>
          </cell>
          <cell r="AF96">
            <v>2102.5865379047355</v>
          </cell>
          <cell r="AG96">
            <v>2125.5756904348996</v>
          </cell>
          <cell r="AH96">
            <v>2153.5534492310676</v>
          </cell>
          <cell r="AI96">
            <v>2193.3317376727291</v>
          </cell>
          <cell r="AJ96">
            <v>2239.8437943799945</v>
          </cell>
          <cell r="AK96">
            <v>2289.8199930449646</v>
          </cell>
          <cell r="AL96">
            <v>2357.3054877067075</v>
          </cell>
          <cell r="AM96">
            <v>2426.0677374578991</v>
          </cell>
          <cell r="AN96">
            <v>2508.8922218803796</v>
          </cell>
          <cell r="AO96">
            <v>2596.4164096436134</v>
          </cell>
          <cell r="AP96">
            <v>2687.4868035965151</v>
          </cell>
          <cell r="AQ96">
            <v>2777.7139933173357</v>
          </cell>
          <cell r="AR96">
            <v>2867.9497206342794</v>
          </cell>
          <cell r="AS96">
            <v>2956.4357884831725</v>
          </cell>
          <cell r="AT96">
            <v>3038.4828765357388</v>
          </cell>
          <cell r="AU96">
            <v>3116.2739829850916</v>
          </cell>
          <cell r="AV96">
            <v>3183.2813790563046</v>
          </cell>
          <cell r="AW96">
            <v>3243.0551764614775</v>
          </cell>
          <cell r="AX96">
            <v>3292.0395359608024</v>
          </cell>
          <cell r="AY96">
            <v>3334.3040549712759</v>
          </cell>
          <cell r="AZ96">
            <v>3370.4034451641978</v>
          </cell>
          <cell r="BA96">
            <v>3403.1897888580957</v>
          </cell>
          <cell r="BB96">
            <v>3434.1956174844099</v>
          </cell>
          <cell r="BC96">
            <v>3465.8420966415797</v>
          </cell>
        </row>
        <row r="97">
          <cell r="A97" t="str">
            <v>Eff_Flux_Derive_f</v>
          </cell>
          <cell r="B97" t="str">
            <v>Effectif flux nouveaux droits dérivés femmes</v>
          </cell>
          <cell r="C97">
            <v>0</v>
          </cell>
          <cell r="D97">
            <v>0</v>
          </cell>
          <cell r="E97">
            <v>0</v>
          </cell>
          <cell r="F97">
            <v>0</v>
          </cell>
          <cell r="G97">
            <v>0</v>
          </cell>
          <cell r="H97">
            <v>0</v>
          </cell>
          <cell r="I97">
            <v>10732.835342658111</v>
          </cell>
          <cell r="J97">
            <v>12076.047681055115</v>
          </cell>
          <cell r="K97">
            <v>12537.574681460113</v>
          </cell>
          <cell r="L97">
            <v>12715.973719024314</v>
          </cell>
          <cell r="M97">
            <v>12799.804666092026</v>
          </cell>
          <cell r="N97">
            <v>12886.774576250828</v>
          </cell>
          <cell r="O97">
            <v>12969.945507535393</v>
          </cell>
          <cell r="P97">
            <v>13061.518744771898</v>
          </cell>
          <cell r="Q97">
            <v>13162.80694135185</v>
          </cell>
          <cell r="R97">
            <v>13260.159949714969</v>
          </cell>
          <cell r="S97">
            <v>13374.491078306675</v>
          </cell>
          <cell r="T97">
            <v>13472.625857996518</v>
          </cell>
          <cell r="U97">
            <v>13572.817663754016</v>
          </cell>
          <cell r="V97">
            <v>13683.668446227419</v>
          </cell>
          <cell r="W97">
            <v>13803.381089416313</v>
          </cell>
          <cell r="X97">
            <v>13908.79695438503</v>
          </cell>
          <cell r="Y97">
            <v>14032.340458765368</v>
          </cell>
          <cell r="Z97">
            <v>14118.142306412141</v>
          </cell>
          <cell r="AA97">
            <v>14189.13576243848</v>
          </cell>
          <cell r="AB97">
            <v>14256.287736460126</v>
          </cell>
          <cell r="AC97">
            <v>14323.820312443431</v>
          </cell>
          <cell r="AD97">
            <v>14407.418461920748</v>
          </cell>
          <cell r="AE97">
            <v>14505.21889726695</v>
          </cell>
          <cell r="AF97">
            <v>14611.641809928988</v>
          </cell>
          <cell r="AG97">
            <v>14736.97069138299</v>
          </cell>
          <cell r="AH97">
            <v>14866.368124194825</v>
          </cell>
          <cell r="AI97">
            <v>14995.342505895745</v>
          </cell>
          <cell r="AJ97">
            <v>15124.095766426126</v>
          </cell>
          <cell r="AK97">
            <v>15257.718881139845</v>
          </cell>
          <cell r="AL97">
            <v>15409.912108669572</v>
          </cell>
          <cell r="AM97">
            <v>15562.545411777646</v>
          </cell>
          <cell r="AN97">
            <v>15716.287837089139</v>
          </cell>
          <cell r="AO97">
            <v>15849.35894740287</v>
          </cell>
          <cell r="AP97">
            <v>15974.256738091437</v>
          </cell>
          <cell r="AQ97">
            <v>16067.57426682884</v>
          </cell>
          <cell r="AR97">
            <v>16140.852748416411</v>
          </cell>
          <cell r="AS97">
            <v>16186.277309102552</v>
          </cell>
          <cell r="AT97">
            <v>16194.008349425436</v>
          </cell>
          <cell r="AU97">
            <v>16175.204236648104</v>
          </cell>
          <cell r="AV97">
            <v>16131.531905049378</v>
          </cell>
          <cell r="AW97">
            <v>16064.947191466401</v>
          </cell>
          <cell r="AX97">
            <v>15985.514359457655</v>
          </cell>
          <cell r="AY97">
            <v>15895.396742915262</v>
          </cell>
          <cell r="AZ97">
            <v>15797.592281948298</v>
          </cell>
          <cell r="BA97">
            <v>15700.171272764082</v>
          </cell>
          <cell r="BB97">
            <v>15604.870657686002</v>
          </cell>
          <cell r="BC97">
            <v>15661.154575196604</v>
          </cell>
        </row>
        <row r="98">
          <cell r="A98" t="str">
            <v>Pmoy_Flux</v>
          </cell>
          <cell r="B98" t="str">
            <v>Pension moyenne flux nouveaux droits directs</v>
          </cell>
          <cell r="C98">
            <v>0</v>
          </cell>
          <cell r="D98">
            <v>0</v>
          </cell>
          <cell r="E98">
            <v>2499.1983877965781</v>
          </cell>
          <cell r="F98">
            <v>2587.0417790472998</v>
          </cell>
          <cell r="G98">
            <v>2733.3322066351002</v>
          </cell>
          <cell r="H98">
            <v>2828.4583453307996</v>
          </cell>
          <cell r="I98">
            <v>3108.1592243595587</v>
          </cell>
          <cell r="J98">
            <v>3109.9381544599883</v>
          </cell>
          <cell r="K98">
            <v>3262.4671420583577</v>
          </cell>
          <cell r="L98">
            <v>3283.4607822209286</v>
          </cell>
          <cell r="M98">
            <v>3276.342042472807</v>
          </cell>
          <cell r="N98">
            <v>3102.0596052338378</v>
          </cell>
          <cell r="O98">
            <v>3094.566043380401</v>
          </cell>
          <cell r="P98">
            <v>3096.8890750907285</v>
          </cell>
          <cell r="Q98">
            <v>3045.4516959233251</v>
          </cell>
          <cell r="R98">
            <v>2858.3916122594833</v>
          </cell>
          <cell r="S98">
            <v>2947.7072628830924</v>
          </cell>
          <cell r="T98">
            <v>3005.2590370628368</v>
          </cell>
          <cell r="U98">
            <v>3011.0609572213193</v>
          </cell>
          <cell r="V98">
            <v>2997.5097090455815</v>
          </cell>
          <cell r="W98">
            <v>3044.468571519476</v>
          </cell>
          <cell r="X98">
            <v>3084.8458448644824</v>
          </cell>
          <cell r="Y98">
            <v>3106.9398360864184</v>
          </cell>
          <cell r="Z98">
            <v>3200.767018519397</v>
          </cell>
          <cell r="AA98">
            <v>3322.9889611046397</v>
          </cell>
          <cell r="AB98">
            <v>3439.3848428419219</v>
          </cell>
          <cell r="AC98">
            <v>3676.1947339608078</v>
          </cell>
          <cell r="AD98">
            <v>3787.1587850317546</v>
          </cell>
          <cell r="AE98">
            <v>3928.124998879508</v>
          </cell>
          <cell r="AF98">
            <v>4011.8735161743234</v>
          </cell>
          <cell r="AG98">
            <v>4121.8980303107965</v>
          </cell>
          <cell r="AH98">
            <v>4227.5402512359979</v>
          </cell>
          <cell r="AI98">
            <v>4335.8166418414867</v>
          </cell>
          <cell r="AJ98">
            <v>4465.4601549308973</v>
          </cell>
          <cell r="AK98">
            <v>4587.675318940429</v>
          </cell>
          <cell r="AL98">
            <v>4696.1631039324757</v>
          </cell>
          <cell r="AM98">
            <v>4836.5369197920227</v>
          </cell>
          <cell r="AN98">
            <v>4967.9813556681966</v>
          </cell>
          <cell r="AO98">
            <v>5088.0936993507285</v>
          </cell>
          <cell r="AP98">
            <v>5201.2747950729363</v>
          </cell>
          <cell r="AQ98">
            <v>5331.8436896308767</v>
          </cell>
          <cell r="AR98">
            <v>5462.8260348928889</v>
          </cell>
          <cell r="AS98">
            <v>5555.2573075239088</v>
          </cell>
          <cell r="AT98">
            <v>5665.2781098083087</v>
          </cell>
          <cell r="AU98">
            <v>5772.332527004558</v>
          </cell>
          <cell r="AV98">
            <v>5872.3278620518186</v>
          </cell>
          <cell r="AW98">
            <v>5982.3234038389801</v>
          </cell>
          <cell r="AX98">
            <v>6118.391662303753</v>
          </cell>
          <cell r="AY98">
            <v>6239.7243082444857</v>
          </cell>
          <cell r="AZ98">
            <v>6363.8392883278757</v>
          </cell>
          <cell r="BA98">
            <v>6484.6495704126773</v>
          </cell>
          <cell r="BB98">
            <v>6601.1097430949494</v>
          </cell>
          <cell r="BC98">
            <v>6716.696841428582</v>
          </cell>
        </row>
        <row r="99">
          <cell r="A99" t="str">
            <v>Pmoy_Flux_h</v>
          </cell>
          <cell r="B99" t="str">
            <v>Pension moyenne flux nouveaux droits directs hommes</v>
          </cell>
          <cell r="C99">
            <v>0</v>
          </cell>
          <cell r="D99">
            <v>0</v>
          </cell>
          <cell r="E99">
            <v>0</v>
          </cell>
          <cell r="F99">
            <v>0</v>
          </cell>
          <cell r="G99">
            <v>0</v>
          </cell>
          <cell r="H99">
            <v>0</v>
          </cell>
          <cell r="I99">
            <v>3350.5295111814653</v>
          </cell>
          <cell r="J99">
            <v>3413.6632874262245</v>
          </cell>
          <cell r="K99">
            <v>3633.3018572038532</v>
          </cell>
          <cell r="L99">
            <v>3643.0749799688479</v>
          </cell>
          <cell r="M99">
            <v>3611.4157209513864</v>
          </cell>
          <cell r="N99">
            <v>3459.6135338253239</v>
          </cell>
          <cell r="O99">
            <v>3496.7128509437043</v>
          </cell>
          <cell r="P99">
            <v>3501.0145372926008</v>
          </cell>
          <cell r="Q99">
            <v>3432.7180034744811</v>
          </cell>
          <cell r="R99">
            <v>3193.2223327827292</v>
          </cell>
          <cell r="S99">
            <v>3256.3777452945083</v>
          </cell>
          <cell r="T99">
            <v>3302.2371756017774</v>
          </cell>
          <cell r="U99">
            <v>3303.9922989092215</v>
          </cell>
          <cell r="V99">
            <v>3269.3517097618133</v>
          </cell>
          <cell r="W99">
            <v>3301.1075663884399</v>
          </cell>
          <cell r="X99">
            <v>3335.7900374069959</v>
          </cell>
          <cell r="Y99">
            <v>3361.9170687293199</v>
          </cell>
          <cell r="Z99">
            <v>3465.1835896777498</v>
          </cell>
          <cell r="AA99">
            <v>3604.311488227715</v>
          </cell>
          <cell r="AB99">
            <v>3730.0326679350887</v>
          </cell>
          <cell r="AC99">
            <v>4023.590248967937</v>
          </cell>
          <cell r="AD99">
            <v>4128.8422034324458</v>
          </cell>
          <cell r="AE99">
            <v>4276.6143395180679</v>
          </cell>
          <cell r="AF99">
            <v>4379.6922693298457</v>
          </cell>
          <cell r="AG99">
            <v>4491.7838296877653</v>
          </cell>
          <cell r="AH99">
            <v>4611.0952164437749</v>
          </cell>
          <cell r="AI99">
            <v>4736.1447133505644</v>
          </cell>
          <cell r="AJ99">
            <v>4887.3608269099705</v>
          </cell>
          <cell r="AK99">
            <v>5023.0659817415044</v>
          </cell>
          <cell r="AL99">
            <v>5141.8171977231495</v>
          </cell>
          <cell r="AM99">
            <v>5300.3901770941156</v>
          </cell>
          <cell r="AN99">
            <v>5428.2011639207431</v>
          </cell>
          <cell r="AO99">
            <v>5532.6049290862229</v>
          </cell>
          <cell r="AP99">
            <v>5667.3744569053533</v>
          </cell>
          <cell r="AQ99">
            <v>5789.86316274416</v>
          </cell>
          <cell r="AR99">
            <v>5936.5517521413976</v>
          </cell>
          <cell r="AS99">
            <v>6043.6178093653771</v>
          </cell>
          <cell r="AT99">
            <v>6160.0438089775689</v>
          </cell>
          <cell r="AU99">
            <v>6285.8639724008963</v>
          </cell>
          <cell r="AV99">
            <v>6386.0573585380616</v>
          </cell>
          <cell r="AW99">
            <v>6514.7495363199841</v>
          </cell>
          <cell r="AX99">
            <v>6645.7212277639273</v>
          </cell>
          <cell r="AY99">
            <v>6762.203230036137</v>
          </cell>
          <cell r="AZ99">
            <v>6889.6264448868242</v>
          </cell>
          <cell r="BA99">
            <v>7022.4858288183004</v>
          </cell>
          <cell r="BB99">
            <v>7147.9139439207665</v>
          </cell>
          <cell r="BC99">
            <v>7275.742036741105</v>
          </cell>
        </row>
        <row r="100">
          <cell r="A100" t="str">
            <v>Pmoy_Flux_f</v>
          </cell>
          <cell r="B100" t="str">
            <v>Pension moyenne flux nouveaux droits directs femmes</v>
          </cell>
          <cell r="C100">
            <v>0</v>
          </cell>
          <cell r="D100">
            <v>0</v>
          </cell>
          <cell r="E100">
            <v>0</v>
          </cell>
          <cell r="F100">
            <v>0</v>
          </cell>
          <cell r="G100">
            <v>0</v>
          </cell>
          <cell r="H100">
            <v>0</v>
          </cell>
          <cell r="I100">
            <v>1415.8335269352062</v>
          </cell>
          <cell r="J100">
            <v>1463.4194652283661</v>
          </cell>
          <cell r="K100">
            <v>1418.8181000087436</v>
          </cell>
          <cell r="L100">
            <v>1552.262483999431</v>
          </cell>
          <cell r="M100">
            <v>1654.7054381048799</v>
          </cell>
          <cell r="N100">
            <v>1605.8814650710876</v>
          </cell>
          <cell r="O100">
            <v>1601.0893698058712</v>
          </cell>
          <cell r="P100">
            <v>1653.0188466990001</v>
          </cell>
          <cell r="Q100">
            <v>1696.9539508565906</v>
          </cell>
          <cell r="R100">
            <v>1693.3563141085012</v>
          </cell>
          <cell r="S100">
            <v>1710.2771408328051</v>
          </cell>
          <cell r="T100">
            <v>1815.9298366691373</v>
          </cell>
          <cell r="U100">
            <v>1875.401059759517</v>
          </cell>
          <cell r="V100">
            <v>1958.7053506172113</v>
          </cell>
          <cell r="W100">
            <v>2038.6243639446795</v>
          </cell>
          <cell r="X100">
            <v>2128.1731917725324</v>
          </cell>
          <cell r="Y100">
            <v>2149.7602692691617</v>
          </cell>
          <cell r="Z100">
            <v>2221.119948579139</v>
          </cell>
          <cell r="AA100">
            <v>2303.3536940139861</v>
          </cell>
          <cell r="AB100">
            <v>2386.6777907928822</v>
          </cell>
          <cell r="AC100">
            <v>2462.9439493195673</v>
          </cell>
          <cell r="AD100">
            <v>2619.6908739679793</v>
          </cell>
          <cell r="AE100">
            <v>2771.982902922236</v>
          </cell>
          <cell r="AF100">
            <v>2818.8532054342681</v>
          </cell>
          <cell r="AG100">
            <v>2949.2597463341535</v>
          </cell>
          <cell r="AH100">
            <v>3033.7832593034277</v>
          </cell>
          <cell r="AI100">
            <v>3120.8283390438341</v>
          </cell>
          <cell r="AJ100">
            <v>3199.374499269195</v>
          </cell>
          <cell r="AK100">
            <v>3288.2572517981725</v>
          </cell>
          <cell r="AL100">
            <v>3348.9788609357906</v>
          </cell>
          <cell r="AM100">
            <v>3430.9432024891375</v>
          </cell>
          <cell r="AN100">
            <v>3527.3122816035939</v>
          </cell>
          <cell r="AO100">
            <v>3686.4707932256788</v>
          </cell>
          <cell r="AP100">
            <v>3721.5681975370999</v>
          </cell>
          <cell r="AQ100">
            <v>3864.7941067623392</v>
          </cell>
          <cell r="AR100">
            <v>3934.1475158179269</v>
          </cell>
          <cell r="AS100">
            <v>4000.5548941458733</v>
          </cell>
          <cell r="AT100">
            <v>4088.6882718663751</v>
          </cell>
          <cell r="AU100">
            <v>4124.0971643274061</v>
          </cell>
          <cell r="AV100">
            <v>4193.1249437247543</v>
          </cell>
          <cell r="AW100">
            <v>4252.1974879007475</v>
          </cell>
          <cell r="AX100">
            <v>4401.2704951591204</v>
          </cell>
          <cell r="AY100">
            <v>4530.521764426021</v>
          </cell>
          <cell r="AZ100">
            <v>4648.8001197156482</v>
          </cell>
          <cell r="BA100">
            <v>4734.8867993596614</v>
          </cell>
          <cell r="BB100">
            <v>4834.1544452442613</v>
          </cell>
          <cell r="BC100">
            <v>4919.2965210332432</v>
          </cell>
        </row>
        <row r="101">
          <cell r="A101" t="str">
            <v>Pmoy_Flux_Derive</v>
          </cell>
          <cell r="B101" t="str">
            <v>Pension moyenne flux nouveaux droits dérivés</v>
          </cell>
          <cell r="C101">
            <v>0</v>
          </cell>
          <cell r="D101">
            <v>0</v>
          </cell>
          <cell r="E101">
            <v>775.95988761458443</v>
          </cell>
          <cell r="F101">
            <v>827.31629999999984</v>
          </cell>
          <cell r="G101">
            <v>865.30255999999986</v>
          </cell>
          <cell r="H101">
            <v>930.07538999999997</v>
          </cell>
          <cell r="I101">
            <v>683.93860941204889</v>
          </cell>
          <cell r="J101">
            <v>886.04999995786739</v>
          </cell>
          <cell r="K101">
            <v>969.04073655522768</v>
          </cell>
          <cell r="L101">
            <v>1026.7317952879621</v>
          </cell>
          <cell r="M101">
            <v>1073.6965119202735</v>
          </cell>
          <cell r="N101">
            <v>1117.2903269002768</v>
          </cell>
          <cell r="O101">
            <v>1157.9573692626504</v>
          </cell>
          <cell r="P101">
            <v>1194.8979855857174</v>
          </cell>
          <cell r="Q101">
            <v>1230.7374330554787</v>
          </cell>
          <cell r="R101">
            <v>1264.2484155500749</v>
          </cell>
          <cell r="S101">
            <v>1296.7792007306475</v>
          </cell>
          <cell r="T101">
            <v>1327.796020737057</v>
          </cell>
          <cell r="U101">
            <v>1363.6855824689239</v>
          </cell>
          <cell r="V101">
            <v>1401.30095367787</v>
          </cell>
          <cell r="W101">
            <v>1439.7412788260717</v>
          </cell>
          <cell r="X101">
            <v>1478.6056848253904</v>
          </cell>
          <cell r="Y101">
            <v>1516.4597092843549</v>
          </cell>
          <cell r="Z101">
            <v>1556.920867709413</v>
          </cell>
          <cell r="AA101">
            <v>1599.8655266920305</v>
          </cell>
          <cell r="AB101">
            <v>1644.7510677233877</v>
          </cell>
          <cell r="AC101">
            <v>1690.290630855364</v>
          </cell>
          <cell r="AD101">
            <v>1738.6735162904058</v>
          </cell>
          <cell r="AE101">
            <v>1784.6525094088076</v>
          </cell>
          <cell r="AF101">
            <v>1831.9189155169017</v>
          </cell>
          <cell r="AG101">
            <v>1877.9839361800664</v>
          </cell>
          <cell r="AH101">
            <v>1924.8200072216598</v>
          </cell>
          <cell r="AI101">
            <v>1970.9256312198495</v>
          </cell>
          <cell r="AJ101">
            <v>2015.6824233824834</v>
          </cell>
          <cell r="AK101">
            <v>2058.4401119981253</v>
          </cell>
          <cell r="AL101">
            <v>2097.228566233237</v>
          </cell>
          <cell r="AM101">
            <v>2132.9923630156441</v>
          </cell>
          <cell r="AN101">
            <v>2165.4636565633023</v>
          </cell>
          <cell r="AO101">
            <v>2198.0620499537113</v>
          </cell>
          <cell r="AP101">
            <v>2226.1989081023794</v>
          </cell>
          <cell r="AQ101">
            <v>2257.8206587166405</v>
          </cell>
          <cell r="AR101">
            <v>2285.4144575171517</v>
          </cell>
          <cell r="AS101">
            <v>2314.2101827085753</v>
          </cell>
          <cell r="AT101">
            <v>2344.3342517507363</v>
          </cell>
          <cell r="AU101">
            <v>2375.0712239510954</v>
          </cell>
          <cell r="AV101">
            <v>2407.5797799172406</v>
          </cell>
          <cell r="AW101">
            <v>2442.1281194090084</v>
          </cell>
          <cell r="AX101">
            <v>2477.9389703480128</v>
          </cell>
          <cell r="AY101">
            <v>2516.22890365167</v>
          </cell>
          <cell r="AZ101">
            <v>2557.2457271968165</v>
          </cell>
          <cell r="BA101">
            <v>2601.7021602387617</v>
          </cell>
          <cell r="BB101">
            <v>2650.0107049203102</v>
          </cell>
          <cell r="BC101">
            <v>2704.5720916803693</v>
          </cell>
        </row>
        <row r="102">
          <cell r="A102" t="str">
            <v>Pmoy_Flux_Derive_h</v>
          </cell>
          <cell r="B102" t="str">
            <v>Pension moyenne flux nouveaux droits dérivés hommes</v>
          </cell>
          <cell r="C102">
            <v>0</v>
          </cell>
          <cell r="D102">
            <v>0</v>
          </cell>
          <cell r="E102">
            <v>0</v>
          </cell>
          <cell r="F102">
            <v>0</v>
          </cell>
          <cell r="G102">
            <v>0</v>
          </cell>
          <cell r="H102">
            <v>0</v>
          </cell>
          <cell r="I102">
            <v>303.53873674893885</v>
          </cell>
          <cell r="J102">
            <v>404.61733596183825</v>
          </cell>
          <cell r="K102">
            <v>458.6027073066864</v>
          </cell>
          <cell r="L102">
            <v>502.36156927923452</v>
          </cell>
          <cell r="M102">
            <v>540.63257833226396</v>
          </cell>
          <cell r="N102">
            <v>579.16890687576222</v>
          </cell>
          <cell r="O102">
            <v>619.56533317780304</v>
          </cell>
          <cell r="P102">
            <v>659.38353284939058</v>
          </cell>
          <cell r="Q102">
            <v>699.16131284780738</v>
          </cell>
          <cell r="R102">
            <v>740.86116470127342</v>
          </cell>
          <cell r="S102">
            <v>788.39131749966691</v>
          </cell>
          <cell r="T102">
            <v>829.4294938494121</v>
          </cell>
          <cell r="U102">
            <v>872.76008628373961</v>
          </cell>
          <cell r="V102">
            <v>916.5205118183103</v>
          </cell>
          <cell r="W102">
            <v>962.52938329523965</v>
          </cell>
          <cell r="X102">
            <v>1008.1159684023694</v>
          </cell>
          <cell r="Y102">
            <v>1056.7608948786631</v>
          </cell>
          <cell r="Z102">
            <v>1103.600280529467</v>
          </cell>
          <cell r="AA102">
            <v>1150.1439791959067</v>
          </cell>
          <cell r="AB102">
            <v>1195.479008849705</v>
          </cell>
          <cell r="AC102">
            <v>1238.7546236740459</v>
          </cell>
          <cell r="AD102">
            <v>1280.4721176008904</v>
          </cell>
          <cell r="AE102">
            <v>1319.8971182799098</v>
          </cell>
          <cell r="AF102">
            <v>1356.5458176642371</v>
          </cell>
          <cell r="AG102">
            <v>1385.7217027696472</v>
          </cell>
          <cell r="AH102">
            <v>1409.5752036805284</v>
          </cell>
          <cell r="AI102">
            <v>1423.7596382924226</v>
          </cell>
          <cell r="AJ102">
            <v>1431.2082417376364</v>
          </cell>
          <cell r="AK102">
            <v>1432.7659892609418</v>
          </cell>
          <cell r="AL102">
            <v>1425.761718831882</v>
          </cell>
          <cell r="AM102">
            <v>1414.9554897886931</v>
          </cell>
          <cell r="AN102">
            <v>1403.88439153289</v>
          </cell>
          <cell r="AO102">
            <v>1391.4305778396149</v>
          </cell>
          <cell r="AP102">
            <v>1379.4530427972393</v>
          </cell>
          <cell r="AQ102">
            <v>1370.3188012225801</v>
          </cell>
          <cell r="AR102">
            <v>1365.2239061941059</v>
          </cell>
          <cell r="AS102">
            <v>1365.7109217777843</v>
          </cell>
          <cell r="AT102">
            <v>1371.9795246655667</v>
          </cell>
          <cell r="AU102">
            <v>1384.0401298537786</v>
          </cell>
          <cell r="AV102">
            <v>1401.0391521180384</v>
          </cell>
          <cell r="AW102">
            <v>1422.3618912339177</v>
          </cell>
          <cell r="AX102">
            <v>1448.3658101093645</v>
          </cell>
          <cell r="AY102">
            <v>1478.3298946601942</v>
          </cell>
          <cell r="AZ102">
            <v>1511.6081760126506</v>
          </cell>
          <cell r="BA102">
            <v>1548.5418766990872</v>
          </cell>
          <cell r="BB102">
            <v>1587.7749859449741</v>
          </cell>
          <cell r="BC102">
            <v>1628.7888696140776</v>
          </cell>
        </row>
        <row r="103">
          <cell r="A103" t="str">
            <v>Pmoy_Flux_Derive_f</v>
          </cell>
          <cell r="B103" t="str">
            <v>Pension moyenne flux nouveaux droits dérivés femmes</v>
          </cell>
          <cell r="C103">
            <v>0</v>
          </cell>
          <cell r="D103">
            <v>0</v>
          </cell>
          <cell r="E103">
            <v>0</v>
          </cell>
          <cell r="F103">
            <v>0</v>
          </cell>
          <cell r="G103">
            <v>0</v>
          </cell>
          <cell r="H103">
            <v>0</v>
          </cell>
          <cell r="I103">
            <v>770.11949823384305</v>
          </cell>
          <cell r="J103">
            <v>981.09697604169128</v>
          </cell>
          <cell r="K103">
            <v>1062.7203461598087</v>
          </cell>
          <cell r="L103">
            <v>1118.6926798347649</v>
          </cell>
          <cell r="M103">
            <v>1163.8699527622562</v>
          </cell>
          <cell r="N103">
            <v>1205.7258708418351</v>
          </cell>
          <cell r="O103">
            <v>1244.5541659705823</v>
          </cell>
          <cell r="P103">
            <v>1279.3362948914973</v>
          </cell>
          <cell r="Q103">
            <v>1313.1921298894151</v>
          </cell>
          <cell r="R103">
            <v>1344.5351132605001</v>
          </cell>
          <cell r="S103">
            <v>1373.963291638601</v>
          </cell>
          <cell r="T103">
            <v>1402.8960859465369</v>
          </cell>
          <cell r="U103">
            <v>1437.1911838290337</v>
          </cell>
          <cell r="V103">
            <v>1473.3963176364703</v>
          </cell>
          <cell r="W103">
            <v>1510.165741863412</v>
          </cell>
          <cell r="X103">
            <v>1547.6193509181962</v>
          </cell>
          <cell r="Y103">
            <v>1583.3367433135043</v>
          </cell>
          <cell r="Z103">
            <v>1622.5778449475827</v>
          </cell>
          <cell r="AA103">
            <v>1664.8151587751609</v>
          </cell>
          <cell r="AB103">
            <v>1709.4732668409688</v>
          </cell>
          <cell r="AC103">
            <v>1755.3463012937793</v>
          </cell>
          <cell r="AD103">
            <v>1804.6724237301662</v>
          </cell>
          <cell r="AE103">
            <v>1851.5616458173622</v>
          </cell>
          <cell r="AF103">
            <v>1900.3241699728308</v>
          </cell>
          <cell r="AG103">
            <v>1948.98500272003</v>
          </cell>
          <cell r="AH103">
            <v>1999.4587632779233</v>
          </cell>
          <cell r="AI103">
            <v>2050.9582505208814</v>
          </cell>
          <cell r="AJ103">
            <v>2102.2417052695146</v>
          </cell>
          <cell r="AK103">
            <v>2152.3388872039927</v>
          </cell>
          <cell r="AL103">
            <v>2199.9450822672138</v>
          </cell>
          <cell r="AM103">
            <v>2244.9281708381045</v>
          </cell>
          <cell r="AN103">
            <v>2287.0394583166294</v>
          </cell>
          <cell r="AO103">
            <v>2330.2031162064391</v>
          </cell>
          <cell r="AP103">
            <v>2368.6542583773721</v>
          </cell>
          <cell r="AQ103">
            <v>2411.2493149479537</v>
          </cell>
          <cell r="AR103">
            <v>2448.9163663525537</v>
          </cell>
          <cell r="AS103">
            <v>2487.454289850411</v>
          </cell>
          <cell r="AT103">
            <v>2526.7772346377801</v>
          </cell>
          <cell r="AU103">
            <v>2566.0007707859668</v>
          </cell>
          <cell r="AV103">
            <v>2606.20332395486</v>
          </cell>
          <cell r="AW103">
            <v>2647.989869569044</v>
          </cell>
          <cell r="AX103">
            <v>2689.9681532979148</v>
          </cell>
          <cell r="AY103">
            <v>2733.9441913102428</v>
          </cell>
          <cell r="AZ103">
            <v>2780.3316470006366</v>
          </cell>
          <cell r="BA103">
            <v>2829.9865694152813</v>
          </cell>
          <cell r="BB103">
            <v>2883.7790796068221</v>
          </cell>
          <cell r="BC103">
            <v>2942.6448825461898</v>
          </cell>
        </row>
        <row r="104">
          <cell r="A104" t="str">
            <v>Age_Ret_flux</v>
          </cell>
          <cell r="B104" t="str">
            <v xml:space="preserve">Age moyen départ à la retraite flux nouveaux droits directs </v>
          </cell>
          <cell r="C104">
            <v>0</v>
          </cell>
          <cell r="D104">
            <v>0</v>
          </cell>
          <cell r="E104">
            <v>0</v>
          </cell>
          <cell r="F104">
            <v>0</v>
          </cell>
          <cell r="G104">
            <v>0</v>
          </cell>
          <cell r="H104">
            <v>0</v>
          </cell>
          <cell r="I104">
            <v>61.594613700732843</v>
          </cell>
          <cell r="J104">
            <v>61.411536050448596</v>
          </cell>
          <cell r="K104">
            <v>61.301151655110885</v>
          </cell>
          <cell r="L104">
            <v>61.331718287542408</v>
          </cell>
          <cell r="M104">
            <v>61.420143110272591</v>
          </cell>
          <cell r="N104">
            <v>61.607593414518043</v>
          </cell>
          <cell r="O104">
            <v>61.770864963248918</v>
          </cell>
          <cell r="P104">
            <v>61.925353632814087</v>
          </cell>
          <cell r="Q104">
            <v>62.01662171938689</v>
          </cell>
          <cell r="R104">
            <v>62.186342620913038</v>
          </cell>
          <cell r="S104">
            <v>62.312807461923583</v>
          </cell>
          <cell r="T104">
            <v>62.406809574532723</v>
          </cell>
          <cell r="U104">
            <v>62.523716687261064</v>
          </cell>
          <cell r="V104">
            <v>62.552989405495325</v>
          </cell>
          <cell r="W104">
            <v>62.575431164267201</v>
          </cell>
          <cell r="X104">
            <v>62.613978944028638</v>
          </cell>
          <cell r="Y104">
            <v>62.600556352687065</v>
          </cell>
          <cell r="Z104">
            <v>62.626184716018891</v>
          </cell>
          <cell r="AA104">
            <v>62.65147252962042</v>
          </cell>
          <cell r="AB104">
            <v>62.62873991783826</v>
          </cell>
          <cell r="AC104">
            <v>62.633456901037491</v>
          </cell>
          <cell r="AD104">
            <v>62.647022549538185</v>
          </cell>
          <cell r="AE104">
            <v>62.653125943968355</v>
          </cell>
          <cell r="AF104">
            <v>62.667561451869489</v>
          </cell>
          <cell r="AG104">
            <v>62.663863302122365</v>
          </cell>
          <cell r="AH104">
            <v>62.64370837443969</v>
          </cell>
          <cell r="AI104">
            <v>62.6160257174854</v>
          </cell>
          <cell r="AJ104">
            <v>62.595185297148625</v>
          </cell>
          <cell r="AK104">
            <v>62.58174953245026</v>
          </cell>
          <cell r="AL104">
            <v>62.602680814838038</v>
          </cell>
          <cell r="AM104">
            <v>62.625843037494192</v>
          </cell>
          <cell r="AN104">
            <v>62.652517457720762</v>
          </cell>
          <cell r="AO104">
            <v>62.650574738676021</v>
          </cell>
          <cell r="AP104">
            <v>62.647508823221401</v>
          </cell>
          <cell r="AQ104">
            <v>62.630936846629346</v>
          </cell>
          <cell r="AR104">
            <v>62.622206611178605</v>
          </cell>
          <cell r="AS104">
            <v>62.608756416643061</v>
          </cell>
          <cell r="AT104">
            <v>62.610763895225446</v>
          </cell>
          <cell r="AU104">
            <v>62.617468630551066</v>
          </cell>
          <cell r="AV104">
            <v>62.630016150044497</v>
          </cell>
          <cell r="AW104">
            <v>62.630199612642492</v>
          </cell>
          <cell r="AX104">
            <v>62.635572691628958</v>
          </cell>
          <cell r="AY104">
            <v>62.642568123252616</v>
          </cell>
          <cell r="AZ104">
            <v>62.645096343984918</v>
          </cell>
          <cell r="BA104">
            <v>62.646034057742384</v>
          </cell>
          <cell r="BB104">
            <v>62.648061766434758</v>
          </cell>
          <cell r="BC104">
            <v>62.649370583500236</v>
          </cell>
        </row>
        <row r="105">
          <cell r="A105" t="str">
            <v>Age_Ret_flux_h</v>
          </cell>
          <cell r="B105" t="str">
            <v xml:space="preserve">Age moyen départ retraite flux nouveaux droits directs hommes </v>
          </cell>
          <cell r="C105">
            <v>0</v>
          </cell>
          <cell r="D105">
            <v>0</v>
          </cell>
          <cell r="E105">
            <v>0</v>
          </cell>
          <cell r="F105">
            <v>0</v>
          </cell>
          <cell r="G105">
            <v>0</v>
          </cell>
          <cell r="H105">
            <v>0</v>
          </cell>
          <cell r="I105">
            <v>61.508812512718265</v>
          </cell>
          <cell r="J105">
            <v>61.316074043096009</v>
          </cell>
          <cell r="K105">
            <v>61.230056441609548</v>
          </cell>
          <cell r="L105">
            <v>61.272210719000107</v>
          </cell>
          <cell r="M105">
            <v>61.36014311295996</v>
          </cell>
          <cell r="N105">
            <v>61.653500259439433</v>
          </cell>
          <cell r="O105">
            <v>61.815877122017717</v>
          </cell>
          <cell r="P105">
            <v>61.954441876108866</v>
          </cell>
          <cell r="Q105">
            <v>62.062930250194647</v>
          </cell>
          <cell r="R105">
            <v>62.252547373225283</v>
          </cell>
          <cell r="S105">
            <v>62.392113641149614</v>
          </cell>
          <cell r="T105">
            <v>62.507550140088675</v>
          </cell>
          <cell r="U105">
            <v>62.649176505269018</v>
          </cell>
          <cell r="V105">
            <v>62.678757676531617</v>
          </cell>
          <cell r="W105">
            <v>62.702504162550881</v>
          </cell>
          <cell r="X105">
            <v>62.744074495083311</v>
          </cell>
          <cell r="Y105">
            <v>62.749218445833996</v>
          </cell>
          <cell r="Z105">
            <v>62.77303526024108</v>
          </cell>
          <cell r="AA105">
            <v>62.80602898243226</v>
          </cell>
          <cell r="AB105">
            <v>62.775749763586994</v>
          </cell>
          <cell r="AC105">
            <v>62.802046745751134</v>
          </cell>
          <cell r="AD105">
            <v>62.826793679243451</v>
          </cell>
          <cell r="AE105">
            <v>62.846556932150861</v>
          </cell>
          <cell r="AF105">
            <v>62.868843902532937</v>
          </cell>
          <cell r="AG105">
            <v>62.87777754174072</v>
          </cell>
          <cell r="AH105">
            <v>62.862474976505212</v>
          </cell>
          <cell r="AI105">
            <v>62.836015729498349</v>
          </cell>
          <cell r="AJ105">
            <v>62.816892432508226</v>
          </cell>
          <cell r="AK105">
            <v>62.806511623434069</v>
          </cell>
          <cell r="AL105">
            <v>62.8196784339586</v>
          </cell>
          <cell r="AM105">
            <v>62.839576101489783</v>
          </cell>
          <cell r="AN105">
            <v>62.850008123098824</v>
          </cell>
          <cell r="AO105">
            <v>62.840699625754731</v>
          </cell>
          <cell r="AP105">
            <v>62.830121785309537</v>
          </cell>
          <cell r="AQ105">
            <v>62.807854813185074</v>
          </cell>
          <cell r="AR105">
            <v>62.797400702412766</v>
          </cell>
          <cell r="AS105">
            <v>62.789351281255584</v>
          </cell>
          <cell r="AT105">
            <v>62.789676365068836</v>
          </cell>
          <cell r="AU105">
            <v>62.793772750762841</v>
          </cell>
          <cell r="AV105">
            <v>62.798530439327976</v>
          </cell>
          <cell r="AW105">
            <v>62.803731523412047</v>
          </cell>
          <cell r="AX105">
            <v>62.808487829697313</v>
          </cell>
          <cell r="AY105">
            <v>62.815238017847598</v>
          </cell>
          <cell r="AZ105">
            <v>62.819983268300483</v>
          </cell>
          <cell r="BA105">
            <v>62.824877208701317</v>
          </cell>
          <cell r="BB105">
            <v>62.829007992049256</v>
          </cell>
          <cell r="BC105">
            <v>62.83292137680337</v>
          </cell>
        </row>
        <row r="106">
          <cell r="A106" t="str">
            <v>Age_Ret_flux_f</v>
          </cell>
          <cell r="B106" t="str">
            <v>Age moyen départ retraite flux nouveaux droits directs femmes</v>
          </cell>
          <cell r="C106">
            <v>0</v>
          </cell>
          <cell r="D106">
            <v>0</v>
          </cell>
          <cell r="E106">
            <v>0</v>
          </cell>
          <cell r="F106">
            <v>0</v>
          </cell>
          <cell r="G106">
            <v>0</v>
          </cell>
          <cell r="H106">
            <v>0</v>
          </cell>
          <cell r="I106">
            <v>62.19371170589929</v>
          </cell>
          <cell r="J106">
            <v>61.92904336926204</v>
          </cell>
          <cell r="K106">
            <v>61.654609993590931</v>
          </cell>
          <cell r="L106">
            <v>61.618190295702483</v>
          </cell>
          <cell r="M106">
            <v>61.71052160955049</v>
          </cell>
          <cell r="N106">
            <v>61.415497027475666</v>
          </cell>
          <cell r="O106">
            <v>61.603700614597855</v>
          </cell>
          <cell r="P106">
            <v>61.821426381458224</v>
          </cell>
          <cell r="Q106">
            <v>61.85537105504045</v>
          </cell>
          <cell r="R106">
            <v>61.955984805391914</v>
          </cell>
          <cell r="S106">
            <v>61.994876656644301</v>
          </cell>
          <cell r="T106">
            <v>62.003366759282663</v>
          </cell>
          <cell r="U106">
            <v>62.037323926303806</v>
          </cell>
          <cell r="V106">
            <v>62.072384393170978</v>
          </cell>
          <cell r="W106">
            <v>62.077394459720168</v>
          </cell>
          <cell r="X106">
            <v>62.118016655673031</v>
          </cell>
          <cell r="Y106">
            <v>62.042481749532946</v>
          </cell>
          <cell r="Z106">
            <v>62.082112516851616</v>
          </cell>
          <cell r="AA106">
            <v>62.091292683182346</v>
          </cell>
          <cell r="AB106">
            <v>62.096280054115823</v>
          </cell>
          <cell r="AC106">
            <v>62.044670481681514</v>
          </cell>
          <cell r="AD106">
            <v>62.032778445305816</v>
          </cell>
          <cell r="AE106">
            <v>62.011402705918577</v>
          </cell>
          <cell r="AF106">
            <v>62.01470172197012</v>
          </cell>
          <cell r="AG106">
            <v>61.985697156553229</v>
          </cell>
          <cell r="AH106">
            <v>61.96283031391043</v>
          </cell>
          <cell r="AI106">
            <v>61.94836009433665</v>
          </cell>
          <cell r="AJ106">
            <v>61.929862289911142</v>
          </cell>
          <cell r="AK106">
            <v>61.910949841997379</v>
          </cell>
          <cell r="AL106">
            <v>61.946710686166142</v>
          </cell>
          <cell r="AM106">
            <v>61.978177321661057</v>
          </cell>
          <cell r="AN106">
            <v>62.03429397206304</v>
          </cell>
          <cell r="AO106">
            <v>62.051077180622144</v>
          </cell>
          <cell r="AP106">
            <v>62.067775287833165</v>
          </cell>
          <cell r="AQ106">
            <v>62.064263496971698</v>
          </cell>
          <cell r="AR106">
            <v>62.056867989720502</v>
          </cell>
          <cell r="AS106">
            <v>62.033830166878687</v>
          </cell>
          <cell r="AT106">
            <v>62.040652462056613</v>
          </cell>
          <cell r="AU106">
            <v>62.051601266198233</v>
          </cell>
          <cell r="AV106">
            <v>62.079201590475591</v>
          </cell>
          <cell r="AW106">
            <v>62.066305322432378</v>
          </cell>
          <cell r="AX106">
            <v>62.072516373256569</v>
          </cell>
          <cell r="AY106">
            <v>62.077707397253242</v>
          </cell>
          <cell r="AZ106">
            <v>62.074641319479774</v>
          </cell>
          <cell r="BA106">
            <v>62.064196960456648</v>
          </cell>
          <cell r="BB106">
            <v>62.063348094716893</v>
          </cell>
          <cell r="BC106">
            <v>62.059231794260796</v>
          </cell>
        </row>
        <row r="107">
          <cell r="A107" t="str">
            <v>Dur_Ass_flux</v>
          </cell>
          <cell r="B107" t="str">
            <v>Durée d'assurance tous régimes flux nouveaux droits (en années)</v>
          </cell>
          <cell r="C107">
            <v>0</v>
          </cell>
          <cell r="D107">
            <v>0</v>
          </cell>
          <cell r="E107">
            <v>0</v>
          </cell>
          <cell r="F107">
            <v>0</v>
          </cell>
          <cell r="G107">
            <v>0</v>
          </cell>
          <cell r="H107">
            <v>0</v>
          </cell>
          <cell r="I107">
            <v>160.28750223648285</v>
          </cell>
          <cell r="J107">
            <v>150.66923198739835</v>
          </cell>
          <cell r="K107">
            <v>150.74170805069221</v>
          </cell>
          <cell r="L107">
            <v>150.28930760737097</v>
          </cell>
          <cell r="M107">
            <v>149.07886355087768</v>
          </cell>
          <cell r="N107">
            <v>150.75177264039223</v>
          </cell>
          <cell r="O107">
            <v>152.01614631837066</v>
          </cell>
          <cell r="P107">
            <v>153.33736411115365</v>
          </cell>
          <cell r="Q107">
            <v>151.6375010672588</v>
          </cell>
          <cell r="R107">
            <v>150.90982664912264</v>
          </cell>
          <cell r="S107">
            <v>152.4410266854737</v>
          </cell>
          <cell r="T107">
            <v>153.77144369291457</v>
          </cell>
          <cell r="U107">
            <v>152.60810170094774</v>
          </cell>
          <cell r="V107">
            <v>152.25071788902594</v>
          </cell>
          <cell r="W107">
            <v>151.6768506160557</v>
          </cell>
          <cell r="X107">
            <v>151.95973365921424</v>
          </cell>
          <cell r="Y107">
            <v>152.04994761169442</v>
          </cell>
          <cell r="Z107">
            <v>152.79781660796513</v>
          </cell>
          <cell r="AA107">
            <v>153.41648937228715</v>
          </cell>
          <cell r="AB107">
            <v>154.66087581263673</v>
          </cell>
          <cell r="AC107">
            <v>157.89363231134405</v>
          </cell>
          <cell r="AD107">
            <v>158.20030494498263</v>
          </cell>
          <cell r="AE107">
            <v>158.7092087137984</v>
          </cell>
          <cell r="AF107">
            <v>158.75451712303845</v>
          </cell>
          <cell r="AG107">
            <v>159.05941933505201</v>
          </cell>
          <cell r="AH107">
            <v>159.34384516214269</v>
          </cell>
          <cell r="AI107">
            <v>159.51358976772198</v>
          </cell>
          <cell r="AJ107">
            <v>159.7893131490801</v>
          </cell>
          <cell r="AK107">
            <v>159.89354781599653</v>
          </cell>
          <cell r="AL107">
            <v>159.96809425577408</v>
          </cell>
          <cell r="AM107">
            <v>160.08199332045643</v>
          </cell>
          <cell r="AN107">
            <v>160.16999569655832</v>
          </cell>
          <cell r="AO107">
            <v>160.26364501500828</v>
          </cell>
          <cell r="AP107">
            <v>160.43353467894701</v>
          </cell>
          <cell r="AQ107">
            <v>160.48526274746052</v>
          </cell>
          <cell r="AR107">
            <v>160.57188064706867</v>
          </cell>
          <cell r="AS107">
            <v>160.51704157272724</v>
          </cell>
          <cell r="AT107">
            <v>160.53137351835809</v>
          </cell>
          <cell r="AU107">
            <v>160.56919934119844</v>
          </cell>
          <cell r="AV107">
            <v>160.60937146924451</v>
          </cell>
          <cell r="AW107">
            <v>160.63141686758723</v>
          </cell>
          <cell r="AX107">
            <v>160.64636303137323</v>
          </cell>
          <cell r="AY107">
            <v>160.6761291094351</v>
          </cell>
          <cell r="AZ107">
            <v>160.67128313216827</v>
          </cell>
          <cell r="BA107">
            <v>160.66569018707105</v>
          </cell>
          <cell r="BB107">
            <v>160.65281436020661</v>
          </cell>
          <cell r="BC107">
            <v>160.62949868073301</v>
          </cell>
        </row>
        <row r="108">
          <cell r="A108" t="str">
            <v>Dur_Ass_flux_h</v>
          </cell>
          <cell r="B108" t="str">
            <v>Durée d'assurance tous régimes flux nouveaux droits hommes (en années)</v>
          </cell>
          <cell r="C108">
            <v>0</v>
          </cell>
          <cell r="D108">
            <v>0</v>
          </cell>
          <cell r="E108">
            <v>0</v>
          </cell>
          <cell r="F108">
            <v>0</v>
          </cell>
          <cell r="G108">
            <v>0</v>
          </cell>
          <cell r="H108">
            <v>0</v>
          </cell>
          <cell r="I108">
            <v>166.56784027915688</v>
          </cell>
          <cell r="J108">
            <v>155.60410916480791</v>
          </cell>
          <cell r="K108">
            <v>156.07986485020112</v>
          </cell>
          <cell r="L108">
            <v>155.0753009381792</v>
          </cell>
          <cell r="M108">
            <v>153.58132171214251</v>
          </cell>
          <cell r="N108">
            <v>155.99623075728661</v>
          </cell>
          <cell r="O108">
            <v>157.85650356042973</v>
          </cell>
          <cell r="P108">
            <v>159.51264033756243</v>
          </cell>
          <cell r="Q108">
            <v>157.5499830999189</v>
          </cell>
          <cell r="R108">
            <v>157.35697599359756</v>
          </cell>
          <cell r="S108">
            <v>158.56121490250629</v>
          </cell>
          <cell r="T108">
            <v>159.82795114125091</v>
          </cell>
          <cell r="U108">
            <v>158.85310382402744</v>
          </cell>
          <cell r="V108">
            <v>158.15021585281167</v>
          </cell>
          <cell r="W108">
            <v>157.11812009484646</v>
          </cell>
          <cell r="X108">
            <v>157.31551694387545</v>
          </cell>
          <cell r="Y108">
            <v>157.51690075341725</v>
          </cell>
          <cell r="Z108">
            <v>157.90716681752104</v>
          </cell>
          <cell r="AA108">
            <v>158.40268026933532</v>
          </cell>
          <cell r="AB108">
            <v>159.61950537713491</v>
          </cell>
          <cell r="AC108">
            <v>163.34145163675285</v>
          </cell>
          <cell r="AD108">
            <v>163.6060691747544</v>
          </cell>
          <cell r="AE108">
            <v>163.94347410768441</v>
          </cell>
          <cell r="AF108">
            <v>164.17921872377397</v>
          </cell>
          <cell r="AG108">
            <v>164.46059814383418</v>
          </cell>
          <cell r="AH108">
            <v>164.54467927452569</v>
          </cell>
          <cell r="AI108">
            <v>164.69502109636971</v>
          </cell>
          <cell r="AJ108">
            <v>164.98982143980641</v>
          </cell>
          <cell r="AK108">
            <v>165.22361170117753</v>
          </cell>
          <cell r="AL108">
            <v>165.31608447214848</v>
          </cell>
          <cell r="AM108">
            <v>165.56954654280187</v>
          </cell>
          <cell r="AN108">
            <v>165.55727849628732</v>
          </cell>
          <cell r="AO108">
            <v>165.65361957353136</v>
          </cell>
          <cell r="AP108">
            <v>165.78794858703799</v>
          </cell>
          <cell r="AQ108">
            <v>165.83212074157115</v>
          </cell>
          <cell r="AR108">
            <v>165.84628525792519</v>
          </cell>
          <cell r="AS108">
            <v>165.8703581411402</v>
          </cell>
          <cell r="AT108">
            <v>165.9023638303286</v>
          </cell>
          <cell r="AU108">
            <v>165.98022610104343</v>
          </cell>
          <cell r="AV108">
            <v>166.0019493193968</v>
          </cell>
          <cell r="AW108">
            <v>166.04531233198637</v>
          </cell>
          <cell r="AX108">
            <v>166.0721480315074</v>
          </cell>
          <cell r="AY108">
            <v>166.05629172049188</v>
          </cell>
          <cell r="AZ108">
            <v>166.06002719719558</v>
          </cell>
          <cell r="BA108">
            <v>166.06997144819505</v>
          </cell>
          <cell r="BB108">
            <v>166.069975314705</v>
          </cell>
          <cell r="BC108">
            <v>166.06604954937103</v>
          </cell>
        </row>
        <row r="109">
          <cell r="A109" t="str">
            <v>Dur_Ass_flux_f</v>
          </cell>
          <cell r="B109" t="str">
            <v>Durée d'assurance tous régimes flux nouveaux droits femmes (en années)</v>
          </cell>
          <cell r="C109">
            <v>0</v>
          </cell>
          <cell r="D109">
            <v>0</v>
          </cell>
          <cell r="E109">
            <v>0</v>
          </cell>
          <cell r="F109">
            <v>0</v>
          </cell>
          <cell r="G109">
            <v>0</v>
          </cell>
          <cell r="H109">
            <v>0</v>
          </cell>
          <cell r="I109">
            <v>116.43568526050709</v>
          </cell>
          <cell r="J109">
            <v>123.91686078152034</v>
          </cell>
          <cell r="K109">
            <v>124.20242446214274</v>
          </cell>
          <cell r="L109">
            <v>127.24932875925397</v>
          </cell>
          <cell r="M109">
            <v>127.28857850940757</v>
          </cell>
          <cell r="N109">
            <v>128.80642967518753</v>
          </cell>
          <cell r="O109">
            <v>130.32646199833718</v>
          </cell>
          <cell r="P109">
            <v>131.27417252993894</v>
          </cell>
          <cell r="Q109">
            <v>131.04968195331085</v>
          </cell>
          <cell r="R109">
            <v>128.47712827835659</v>
          </cell>
          <cell r="S109">
            <v>127.90578381673981</v>
          </cell>
          <cell r="T109">
            <v>129.51652312486794</v>
          </cell>
          <cell r="U109">
            <v>128.39697280678638</v>
          </cell>
          <cell r="V109">
            <v>129.70665118420058</v>
          </cell>
          <cell r="W109">
            <v>130.35090445619923</v>
          </cell>
          <cell r="X109">
            <v>131.54192142610461</v>
          </cell>
          <cell r="Y109">
            <v>131.52711196176341</v>
          </cell>
          <cell r="Z109">
            <v>133.86798955452943</v>
          </cell>
          <cell r="AA109">
            <v>135.34436362015185</v>
          </cell>
          <cell r="AB109">
            <v>136.70105000154439</v>
          </cell>
          <cell r="AC109">
            <v>138.86756321830958</v>
          </cell>
          <cell r="AD109">
            <v>139.72982632891487</v>
          </cell>
          <cell r="AE109">
            <v>141.34410207324723</v>
          </cell>
          <cell r="AF109">
            <v>141.15949475438515</v>
          </cell>
          <cell r="AG109">
            <v>141.93621790247579</v>
          </cell>
          <cell r="AH109">
            <v>143.15703323500364</v>
          </cell>
          <cell r="AI109">
            <v>143.78804138855085</v>
          </cell>
          <cell r="AJ109">
            <v>144.18305938761438</v>
          </cell>
          <cell r="AK109">
            <v>143.98603784123375</v>
          </cell>
          <cell r="AL109">
            <v>143.80145683095526</v>
          </cell>
          <cell r="AM109">
            <v>143.45330696055768</v>
          </cell>
          <cell r="AN109">
            <v>143.30568089820278</v>
          </cell>
          <cell r="AO109">
            <v>143.26809732287776</v>
          </cell>
          <cell r="AP109">
            <v>143.43510658614034</v>
          </cell>
          <cell r="AQ109">
            <v>143.35912237487165</v>
          </cell>
          <cell r="AR109">
            <v>143.55175964465195</v>
          </cell>
          <cell r="AS109">
            <v>143.47468422174308</v>
          </cell>
          <cell r="AT109">
            <v>143.41650731046369</v>
          </cell>
          <cell r="AU109">
            <v>143.2019169012973</v>
          </cell>
          <cell r="AV109">
            <v>142.98291138623065</v>
          </cell>
          <cell r="AW109">
            <v>143.0388903597499</v>
          </cell>
          <cell r="AX109">
            <v>142.97860669388064</v>
          </cell>
          <cell r="AY109">
            <v>143.07582556141512</v>
          </cell>
          <cell r="AZ109">
            <v>143.09400490111975</v>
          </cell>
          <cell r="BA109">
            <v>143.08374027717386</v>
          </cell>
          <cell r="BB109">
            <v>143.14767955435693</v>
          </cell>
          <cell r="BC109">
            <v>143.15030673870604</v>
          </cell>
        </row>
        <row r="110">
          <cell r="A110" t="str">
            <v>Eff_Min_flux</v>
          </cell>
          <cell r="B110" t="str">
            <v xml:space="preserve">Effectifs flux droits directs dont pension au minimum du régime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row>
        <row r="111">
          <cell r="A111" t="str">
            <v>M_min_flux</v>
          </cell>
          <cell r="B111" t="str">
            <v>Masses flux Pensions au min du régime</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row>
        <row r="112">
          <cell r="A112" t="str">
            <v>Eff_Min</v>
          </cell>
          <cell r="B112" t="str">
            <v xml:space="preserve">Effectifs stock droits directs dont pension au minimum du régime  </v>
          </cell>
          <cell r="C112">
            <v>0</v>
          </cell>
          <cell r="D112">
            <v>0</v>
          </cell>
          <cell r="E112">
            <v>0</v>
          </cell>
          <cell r="F112">
            <v>0</v>
          </cell>
          <cell r="G112">
            <v>160467</v>
          </cell>
          <cell r="H112">
            <v>169679</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row>
        <row r="113">
          <cell r="A113" t="str">
            <v>M_min</v>
          </cell>
          <cell r="B113" t="str">
            <v>Masses stock Pensions au min du régime</v>
          </cell>
          <cell r="C113">
            <v>0</v>
          </cell>
          <cell r="D113">
            <v>0</v>
          </cell>
          <cell r="E113">
            <v>0</v>
          </cell>
          <cell r="F113">
            <v>0</v>
          </cell>
          <cell r="G113">
            <v>70</v>
          </cell>
          <cell r="H113">
            <v>75</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row>
        <row r="114">
          <cell r="A114" t="str">
            <v>Fin_Tab_Valeurs</v>
          </cell>
          <cell r="B114" t="str">
            <v>Fin de la partie normalisée</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row>
        <row r="128">
          <cell r="B128">
            <v>1.05762961</v>
          </cell>
        </row>
        <row r="129">
          <cell r="B129">
            <v>6.5595699999999999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 val="astra_digital"/>
      <sheetName val="tab 1"/>
      <sheetName val="#REF"/>
      <sheetName val="tab 3"/>
      <sheetName val="Etabt-corps (DLSP)"/>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1"/>
  <sheetViews>
    <sheetView showGridLines="0" view="pageBreakPreview" zoomScaleNormal="100" zoomScaleSheetLayoutView="100" workbookViewId="0">
      <selection activeCell="A19" sqref="A19"/>
    </sheetView>
  </sheetViews>
  <sheetFormatPr baseColWidth="10" defaultRowHeight="12.75" x14ac:dyDescent="0.2"/>
  <cols>
    <col min="1" max="1" width="16.42578125" style="51" customWidth="1"/>
    <col min="2" max="2" width="91" style="51" customWidth="1"/>
    <col min="3" max="3" width="8.85546875" style="51" customWidth="1"/>
    <col min="4" max="4" width="15.85546875" style="74" customWidth="1"/>
    <col min="5" max="16384" width="11.42578125" style="51"/>
  </cols>
  <sheetData>
    <row r="1" spans="1:7" x14ac:dyDescent="0.2">
      <c r="A1" s="504" t="s">
        <v>227</v>
      </c>
      <c r="B1" s="504"/>
      <c r="C1" s="504"/>
      <c r="D1" s="504"/>
    </row>
    <row r="2" spans="1:7" x14ac:dyDescent="0.2">
      <c r="A2" s="52"/>
      <c r="B2" s="52"/>
      <c r="C2" s="52"/>
    </row>
    <row r="3" spans="1:7" ht="15" x14ac:dyDescent="0.25">
      <c r="A3" s="505" t="s">
        <v>63</v>
      </c>
      <c r="B3" s="505"/>
      <c r="C3" s="505"/>
      <c r="D3" s="505"/>
    </row>
    <row r="4" spans="1:7" x14ac:dyDescent="0.2">
      <c r="A4" s="52"/>
      <c r="B4" s="52"/>
      <c r="C4" s="53"/>
    </row>
    <row r="5" spans="1:7" ht="38.25" customHeight="1" x14ac:dyDescent="0.2">
      <c r="A5" s="506" t="s">
        <v>228</v>
      </c>
      <c r="B5" s="506"/>
      <c r="C5" s="506"/>
      <c r="D5" s="506"/>
    </row>
    <row r="6" spans="1:7" x14ac:dyDescent="0.2">
      <c r="A6" s="52"/>
      <c r="B6" s="52"/>
    </row>
    <row r="7" spans="1:7" ht="18" x14ac:dyDescent="0.2">
      <c r="A7" s="507" t="s">
        <v>103</v>
      </c>
      <c r="B7" s="507"/>
      <c r="C7" s="507"/>
      <c r="D7" s="507"/>
    </row>
    <row r="8" spans="1:7" ht="21.75" customHeight="1" x14ac:dyDescent="0.2">
      <c r="A8" s="503"/>
      <c r="B8" s="503"/>
    </row>
    <row r="9" spans="1:7" x14ac:dyDescent="0.2">
      <c r="A9" s="500" t="s">
        <v>64</v>
      </c>
      <c r="B9" s="500"/>
      <c r="C9" s="500"/>
      <c r="D9" s="500"/>
    </row>
    <row r="10" spans="1:7" ht="37.5" customHeight="1" x14ac:dyDescent="0.2">
      <c r="A10" s="44" t="s">
        <v>65</v>
      </c>
      <c r="B10" s="54" t="s">
        <v>66</v>
      </c>
      <c r="C10" s="499" t="s">
        <v>158</v>
      </c>
      <c r="D10" s="499"/>
    </row>
    <row r="11" spans="1:7" ht="24.75" customHeight="1" x14ac:dyDescent="0.2">
      <c r="A11" s="44"/>
      <c r="B11" s="54"/>
      <c r="C11" s="389" t="s">
        <v>219</v>
      </c>
      <c r="D11" s="389" t="s">
        <v>220</v>
      </c>
      <c r="E11" s="390"/>
      <c r="F11" s="391"/>
      <c r="G11" s="390"/>
    </row>
    <row r="12" spans="1:7" x14ac:dyDescent="0.2">
      <c r="A12" s="44"/>
      <c r="B12" s="54" t="s">
        <v>215</v>
      </c>
      <c r="C12" s="110"/>
      <c r="D12" s="392"/>
      <c r="E12" s="393"/>
      <c r="F12" s="390"/>
      <c r="G12" s="390"/>
    </row>
    <row r="13" spans="1:7" x14ac:dyDescent="0.2">
      <c r="A13" s="388" t="s">
        <v>207</v>
      </c>
      <c r="B13" s="193" t="s">
        <v>214</v>
      </c>
      <c r="C13" s="108" t="s">
        <v>221</v>
      </c>
      <c r="D13" s="108" t="s">
        <v>221</v>
      </c>
      <c r="E13" s="394"/>
      <c r="F13" s="395"/>
      <c r="G13" s="395"/>
    </row>
    <row r="14" spans="1:7" x14ac:dyDescent="0.2">
      <c r="A14" s="388" t="s">
        <v>101</v>
      </c>
      <c r="B14" s="191" t="s">
        <v>208</v>
      </c>
      <c r="C14" s="108" t="s">
        <v>222</v>
      </c>
      <c r="D14" s="108" t="s">
        <v>222</v>
      </c>
      <c r="F14" s="395"/>
      <c r="G14" s="395"/>
    </row>
    <row r="15" spans="1:7" x14ac:dyDescent="0.2">
      <c r="A15" s="388" t="s">
        <v>88</v>
      </c>
      <c r="B15" s="56" t="s">
        <v>209</v>
      </c>
      <c r="C15" s="108" t="s">
        <v>223</v>
      </c>
      <c r="D15" s="108" t="s">
        <v>223</v>
      </c>
      <c r="F15" s="395"/>
      <c r="G15" s="395"/>
    </row>
    <row r="16" spans="1:7" x14ac:dyDescent="0.2">
      <c r="A16" s="388" t="s">
        <v>102</v>
      </c>
      <c r="B16" s="56" t="s">
        <v>210</v>
      </c>
      <c r="C16" s="108" t="s">
        <v>224</v>
      </c>
      <c r="D16" s="108" t="s">
        <v>224</v>
      </c>
      <c r="F16" s="395"/>
      <c r="G16" s="395"/>
    </row>
    <row r="17" spans="1:7" x14ac:dyDescent="0.2">
      <c r="A17" s="388"/>
      <c r="B17" s="54" t="s">
        <v>216</v>
      </c>
      <c r="C17" s="108"/>
      <c r="D17" s="108" t="s">
        <v>234</v>
      </c>
      <c r="F17" s="395"/>
      <c r="G17" s="395"/>
    </row>
    <row r="18" spans="1:7" x14ac:dyDescent="0.2">
      <c r="A18" s="388" t="s">
        <v>67</v>
      </c>
      <c r="B18" s="192" t="s">
        <v>211</v>
      </c>
      <c r="C18" s="108" t="s">
        <v>225</v>
      </c>
      <c r="D18" s="108" t="s">
        <v>225</v>
      </c>
      <c r="F18" s="395"/>
      <c r="G18" s="395"/>
    </row>
    <row r="19" spans="1:7" x14ac:dyDescent="0.2">
      <c r="A19" s="388" t="s">
        <v>213</v>
      </c>
      <c r="B19" s="55" t="s">
        <v>105</v>
      </c>
      <c r="C19" s="109" t="s">
        <v>226</v>
      </c>
      <c r="D19" s="108" t="s">
        <v>226</v>
      </c>
      <c r="E19" s="394"/>
      <c r="F19" s="395"/>
      <c r="G19" s="395"/>
    </row>
    <row r="20" spans="1:7" x14ac:dyDescent="0.2">
      <c r="A20" s="388" t="s">
        <v>157</v>
      </c>
      <c r="B20" s="55" t="s">
        <v>212</v>
      </c>
      <c r="C20" s="109"/>
      <c r="D20" s="108" t="s">
        <v>234</v>
      </c>
      <c r="F20" s="395"/>
      <c r="G20" s="395"/>
    </row>
    <row r="21" spans="1:7" x14ac:dyDescent="0.2">
      <c r="A21" s="69"/>
      <c r="B21" s="70"/>
    </row>
    <row r="22" spans="1:7" x14ac:dyDescent="0.2">
      <c r="A22" s="501" t="s">
        <v>68</v>
      </c>
      <c r="B22" s="501"/>
      <c r="C22" s="501"/>
      <c r="D22" s="501"/>
    </row>
    <row r="23" spans="1:7" ht="21.75" customHeight="1" x14ac:dyDescent="0.2">
      <c r="A23" s="502" t="s">
        <v>106</v>
      </c>
      <c r="B23" s="502"/>
    </row>
    <row r="24" spans="1:7" x14ac:dyDescent="0.2">
      <c r="A24" s="501" t="s">
        <v>69</v>
      </c>
      <c r="B24" s="501"/>
      <c r="C24" s="501"/>
      <c r="D24" s="501"/>
    </row>
    <row r="25" spans="1:7" x14ac:dyDescent="0.2">
      <c r="A25" s="57" t="s">
        <v>70</v>
      </c>
      <c r="B25" s="52"/>
    </row>
    <row r="26" spans="1:7" x14ac:dyDescent="0.2">
      <c r="A26" s="57" t="s">
        <v>71</v>
      </c>
      <c r="B26" s="52"/>
    </row>
    <row r="27" spans="1:7" x14ac:dyDescent="0.2">
      <c r="A27" s="57" t="s">
        <v>72</v>
      </c>
      <c r="B27" s="52"/>
      <c r="D27" s="45"/>
      <c r="E27" s="60"/>
    </row>
    <row r="28" spans="1:7" x14ac:dyDescent="0.2">
      <c r="A28" s="57" t="s">
        <v>73</v>
      </c>
      <c r="B28" s="52"/>
      <c r="D28" s="45"/>
      <c r="E28" s="60"/>
    </row>
    <row r="29" spans="1:7" x14ac:dyDescent="0.2">
      <c r="A29" s="57" t="s">
        <v>74</v>
      </c>
      <c r="B29" s="52"/>
      <c r="D29" s="45"/>
      <c r="E29" s="60"/>
    </row>
    <row r="30" spans="1:7" x14ac:dyDescent="0.2">
      <c r="A30" s="52"/>
      <c r="B30" s="57"/>
      <c r="D30" s="45"/>
      <c r="E30" s="60"/>
    </row>
    <row r="31" spans="1:7" ht="33.75" x14ac:dyDescent="0.2">
      <c r="A31" s="52"/>
      <c r="B31" s="58" t="s">
        <v>75</v>
      </c>
    </row>
  </sheetData>
  <mergeCells count="10">
    <mergeCell ref="A8:B8"/>
    <mergeCell ref="A1:D1"/>
    <mergeCell ref="A3:D3"/>
    <mergeCell ref="A5:D5"/>
    <mergeCell ref="A7:D7"/>
    <mergeCell ref="C10:D10"/>
    <mergeCell ref="A9:D9"/>
    <mergeCell ref="A22:D22"/>
    <mergeCell ref="A24:D24"/>
    <mergeCell ref="A23:B23"/>
  </mergeCells>
  <hyperlinks>
    <hyperlink ref="A18" location="Inscrit_dip_INGE!A1" display="Inscrit_dip_INGE"/>
    <hyperlink ref="A19" location="tx_pours_doct!A1" display="tx_pours_doct"/>
    <hyperlink ref="A20" location="Pours_Doc_Discipl!A1" display="Pours_Doc_Discipl"/>
    <hyperlink ref="A13" location="'Etudiants M2'!POURS" display="Etudiants M2"/>
    <hyperlink ref="A14" location="'Pours disc Tous'!POURS" display="Pours disc Tous"/>
    <hyperlink ref="A15" location="'Pours doct HF'!A1:AB25" display="Pours doct HF"/>
    <hyperlink ref="A16" location="'Pours disc Tous HF'!A1" display="Pours disc Tous HF"/>
  </hyperlinks>
  <pageMargins left="0" right="0" top="0" bottom="0.98425196850393704" header="0.51181102362204722" footer="0.51181102362204722"/>
  <pageSetup paperSize="9"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60"/>
  <sheetViews>
    <sheetView showGridLines="0" zoomScaleNormal="100" workbookViewId="0"/>
  </sheetViews>
  <sheetFormatPr baseColWidth="10" defaultColWidth="9.140625" defaultRowHeight="12.75" x14ac:dyDescent="0.2"/>
  <cols>
    <col min="1" max="1" width="21.28515625" style="1" customWidth="1"/>
    <col min="2" max="15" width="7.5703125" style="1" customWidth="1"/>
    <col min="16" max="16" width="8.28515625" style="1" customWidth="1"/>
    <col min="17" max="17" width="8" style="1" customWidth="1"/>
    <col min="18" max="18" width="7.7109375" style="1" bestFit="1" customWidth="1"/>
    <col min="19" max="29" width="7.42578125" style="1" customWidth="1"/>
    <col min="30" max="33" width="7.85546875" style="1" bestFit="1" customWidth="1"/>
    <col min="34" max="37" width="7.42578125" style="1" customWidth="1"/>
    <col min="38" max="16384" width="9.140625" style="1"/>
  </cols>
  <sheetData>
    <row r="1" spans="1:28" ht="12.75" customHeight="1" x14ac:dyDescent="0.2">
      <c r="A1" s="174" t="s">
        <v>206</v>
      </c>
      <c r="B1" s="174"/>
      <c r="C1" s="174"/>
      <c r="D1" s="174"/>
      <c r="E1" s="174"/>
      <c r="F1" s="174"/>
      <c r="G1" s="174"/>
      <c r="H1" s="174"/>
      <c r="I1" s="174"/>
      <c r="J1" s="174"/>
      <c r="K1" s="174"/>
      <c r="L1" s="174"/>
      <c r="M1" s="174"/>
      <c r="N1" s="174"/>
      <c r="O1" s="68"/>
      <c r="P1" s="68"/>
      <c r="Q1" s="68"/>
      <c r="R1" s="68"/>
      <c r="S1" s="398"/>
      <c r="T1" s="10"/>
      <c r="U1" s="10"/>
      <c r="V1" s="10"/>
      <c r="W1" s="10"/>
      <c r="X1" s="10"/>
      <c r="Y1" s="10"/>
      <c r="Z1" s="10"/>
      <c r="AA1" s="10"/>
      <c r="AB1" s="10"/>
    </row>
    <row r="2" spans="1:28" ht="12.75" customHeight="1" x14ac:dyDescent="0.2">
      <c r="A2" s="77"/>
      <c r="B2" s="77"/>
      <c r="C2" s="77"/>
      <c r="D2" s="77"/>
      <c r="E2" s="77"/>
      <c r="F2" s="77"/>
      <c r="G2" s="77"/>
      <c r="H2" s="77"/>
      <c r="I2" s="77"/>
      <c r="J2" s="77"/>
      <c r="K2" s="77"/>
      <c r="L2" s="77"/>
      <c r="M2" s="77"/>
      <c r="N2" s="77"/>
      <c r="O2" s="77"/>
      <c r="P2" s="77"/>
      <c r="Q2" s="111"/>
      <c r="R2" s="111"/>
      <c r="S2" s="399"/>
      <c r="T2" s="10"/>
      <c r="U2" s="10"/>
      <c r="V2" s="10"/>
      <c r="W2" s="10"/>
      <c r="X2" s="10"/>
      <c r="Y2" s="10"/>
      <c r="Z2" s="10"/>
      <c r="AA2" s="10"/>
      <c r="AB2" s="10"/>
    </row>
    <row r="3" spans="1:28" ht="24" x14ac:dyDescent="0.2">
      <c r="A3" s="220"/>
      <c r="B3" s="209" t="s">
        <v>77</v>
      </c>
      <c r="C3" s="209" t="s">
        <v>78</v>
      </c>
      <c r="D3" s="209" t="s">
        <v>79</v>
      </c>
      <c r="E3" s="209" t="s">
        <v>80</v>
      </c>
      <c r="F3" s="209" t="s">
        <v>81</v>
      </c>
      <c r="G3" s="209" t="s">
        <v>82</v>
      </c>
      <c r="H3" s="209" t="s">
        <v>83</v>
      </c>
      <c r="I3" s="209" t="s">
        <v>84</v>
      </c>
      <c r="J3" s="209" t="s">
        <v>85</v>
      </c>
      <c r="K3" s="209" t="s">
        <v>86</v>
      </c>
      <c r="L3" s="209" t="s">
        <v>87</v>
      </c>
      <c r="M3" s="209" t="s">
        <v>109</v>
      </c>
      <c r="N3" s="209" t="s">
        <v>110</v>
      </c>
      <c r="O3" s="209" t="s">
        <v>163</v>
      </c>
      <c r="P3" s="209" t="s">
        <v>164</v>
      </c>
      <c r="Q3" s="209" t="s">
        <v>165</v>
      </c>
      <c r="S3" s="10"/>
      <c r="T3" s="10"/>
      <c r="U3" s="10"/>
      <c r="V3" s="10"/>
      <c r="W3" s="10"/>
      <c r="X3" s="10"/>
      <c r="Y3" s="10"/>
      <c r="Z3" s="10"/>
      <c r="AA3" s="10"/>
      <c r="AB3" s="10"/>
    </row>
    <row r="4" spans="1:28" ht="15" x14ac:dyDescent="0.25">
      <c r="A4" s="19" t="s">
        <v>14</v>
      </c>
      <c r="B4" s="194">
        <f>D49/D$57</f>
        <v>0.16101052497187224</v>
      </c>
      <c r="C4" s="194">
        <f>F49/F$57</f>
        <v>0.16132129674083284</v>
      </c>
      <c r="D4" s="194">
        <f>H49/H$57</f>
        <v>0.15612067554613401</v>
      </c>
      <c r="E4" s="194">
        <f>J49/J$57</f>
        <v>0.15381783102719501</v>
      </c>
      <c r="F4" s="194">
        <f>L49/L$57</f>
        <v>0.13419668963094028</v>
      </c>
      <c r="G4" s="194">
        <f>N49/N$57</f>
        <v>0.13860835607050032</v>
      </c>
      <c r="H4" s="194">
        <f>P49/P$57</f>
        <v>0.14574288075343994</v>
      </c>
      <c r="I4" s="195">
        <f>R49/R$57</f>
        <v>0.14696233490950594</v>
      </c>
      <c r="J4" s="195">
        <f>T49/T$57</f>
        <v>0.13960069368359765</v>
      </c>
      <c r="K4" s="195">
        <f>Y49/Y$57</f>
        <v>0.13606289261420659</v>
      </c>
      <c r="L4" s="195">
        <f>AB49/AB$57</f>
        <v>0.13273434209642865</v>
      </c>
      <c r="M4" s="196">
        <v>0.12701457023500601</v>
      </c>
      <c r="N4" s="197">
        <v>0.12808125040904844</v>
      </c>
      <c r="O4" s="195">
        <f>O10/$O$14</f>
        <v>0.12798753644056793</v>
      </c>
      <c r="P4" s="196">
        <f>P10/$P$14</f>
        <v>0.13351027854662431</v>
      </c>
      <c r="Q4" s="197">
        <f>Q10/$Q$14</f>
        <v>0.13582255041565122</v>
      </c>
      <c r="S4" s="10"/>
      <c r="T4" s="10"/>
      <c r="U4" s="10"/>
      <c r="V4" s="10"/>
      <c r="W4" s="10"/>
      <c r="X4" s="10"/>
      <c r="Y4" s="10"/>
      <c r="Z4" s="10"/>
      <c r="AA4" s="10"/>
      <c r="AB4" s="10"/>
    </row>
    <row r="5" spans="1:28" ht="15" x14ac:dyDescent="0.25">
      <c r="A5" s="19" t="s">
        <v>15</v>
      </c>
      <c r="B5" s="194">
        <f>D50/D$57</f>
        <v>0.251897128174847</v>
      </c>
      <c r="C5" s="194">
        <f>F50/F$57</f>
        <v>0.26240191410154495</v>
      </c>
      <c r="D5" s="194">
        <f>H50/H$57</f>
        <v>0.27120044267443943</v>
      </c>
      <c r="E5" s="194">
        <f>J50/J$57</f>
        <v>0.26644182124789206</v>
      </c>
      <c r="F5" s="194">
        <f>L50/L$57</f>
        <v>0.22501850945550828</v>
      </c>
      <c r="G5" s="194">
        <f>N50/N$57</f>
        <v>0.23294065922697943</v>
      </c>
      <c r="H5" s="194">
        <f>P50/P$57</f>
        <v>0.22897674357595393</v>
      </c>
      <c r="I5" s="195">
        <f>R50/R$57</f>
        <v>0.23293005054622534</v>
      </c>
      <c r="J5" s="195">
        <f>T50/T$57</f>
        <v>0.21815347436563637</v>
      </c>
      <c r="K5" s="195">
        <f>Y50/Y$57</f>
        <v>0.21643806762566753</v>
      </c>
      <c r="L5" s="195">
        <f>AB50/AB$57</f>
        <v>0.21620450342120845</v>
      </c>
      <c r="M5" s="196">
        <v>0.20850839391778095</v>
      </c>
      <c r="N5" s="197">
        <v>0.20911151701939037</v>
      </c>
      <c r="O5" s="195">
        <f t="shared" ref="O5:O8" si="0">O11/$O$14</f>
        <v>0.20292232700319851</v>
      </c>
      <c r="P5" s="196">
        <f t="shared" ref="P5:P8" si="1">P11/$P$14</f>
        <v>0.20025689262229396</v>
      </c>
      <c r="Q5" s="197">
        <f t="shared" ref="Q5:Q8" si="2">Q11/$Q$14</f>
        <v>0.20063825116928288</v>
      </c>
      <c r="S5" s="10"/>
      <c r="T5" s="10"/>
      <c r="U5" s="10"/>
      <c r="V5" s="10"/>
      <c r="W5" s="10"/>
      <c r="X5" s="10"/>
      <c r="Y5" s="10"/>
      <c r="Z5" s="10"/>
      <c r="AA5" s="10"/>
      <c r="AB5" s="10"/>
    </row>
    <row r="6" spans="1:28" ht="15" x14ac:dyDescent="0.25">
      <c r="A6" s="19" t="s">
        <v>16</v>
      </c>
      <c r="B6" s="194">
        <f>D51/D$57</f>
        <v>0.32657734936682598</v>
      </c>
      <c r="C6" s="194">
        <f>F51/F$57</f>
        <v>0.31586610733765158</v>
      </c>
      <c r="D6" s="194">
        <f>H51/H$57</f>
        <v>0.31814107909688177</v>
      </c>
      <c r="E6" s="194">
        <f>J51/J$57</f>
        <v>0.32384367843177686</v>
      </c>
      <c r="F6" s="194">
        <f>L51/L$57</f>
        <v>0.39592039051813926</v>
      </c>
      <c r="G6" s="194">
        <f>N51/N$57</f>
        <v>0.37855766619683706</v>
      </c>
      <c r="H6" s="194">
        <f>P51/P$57</f>
        <v>0.37231921507929222</v>
      </c>
      <c r="I6" s="195">
        <f>R51/R$57</f>
        <v>0.36386760150008152</v>
      </c>
      <c r="J6" s="195">
        <f>T51/T$57</f>
        <v>0.3956062531694704</v>
      </c>
      <c r="K6" s="195">
        <f>Y51/Y$57</f>
        <v>0.40430435267442294</v>
      </c>
      <c r="L6" s="195">
        <f>AB51/AB$57</f>
        <v>0.41517173184562139</v>
      </c>
      <c r="M6" s="196">
        <v>0.42606699551085725</v>
      </c>
      <c r="N6" s="197">
        <v>0.42598751732877976</v>
      </c>
      <c r="O6" s="195">
        <f t="shared" si="0"/>
        <v>0.42667626612532017</v>
      </c>
      <c r="P6" s="196">
        <f t="shared" si="1"/>
        <v>0.4198659838930599</v>
      </c>
      <c r="Q6" s="197">
        <f t="shared" si="2"/>
        <v>0.42232640862708459</v>
      </c>
      <c r="S6" s="10"/>
      <c r="T6" s="10"/>
      <c r="U6" s="10"/>
      <c r="V6" s="10"/>
      <c r="W6" s="10"/>
      <c r="X6" s="10"/>
      <c r="Y6" s="10"/>
      <c r="Z6" s="10"/>
      <c r="AA6" s="10"/>
      <c r="AB6" s="10"/>
    </row>
    <row r="7" spans="1:28" ht="15.75" thickBot="1" x14ac:dyDescent="0.3">
      <c r="A7" s="26" t="s">
        <v>17</v>
      </c>
      <c r="B7" s="198">
        <f>D56/D$57</f>
        <v>0.26051499748645479</v>
      </c>
      <c r="C7" s="198">
        <f>F56/F$57</f>
        <v>0.26041068181997057</v>
      </c>
      <c r="D7" s="198">
        <f>H56/H$57</f>
        <v>0.25453780268254478</v>
      </c>
      <c r="E7" s="198">
        <f>J56/J$57</f>
        <v>0.25589666929313609</v>
      </c>
      <c r="F7" s="198">
        <f>L56/L$57</f>
        <v>0.24486441039541215</v>
      </c>
      <c r="G7" s="198">
        <f>N56/N$57</f>
        <v>0.24989331850568322</v>
      </c>
      <c r="H7" s="198">
        <f>P56/P$57</f>
        <v>0.2529611605913139</v>
      </c>
      <c r="I7" s="199">
        <f>R56/R$57</f>
        <v>0.2562400130441872</v>
      </c>
      <c r="J7" s="199">
        <f>T56/T$57</f>
        <v>0.24663957878129558</v>
      </c>
      <c r="K7" s="199">
        <f>Y56/Y$57</f>
        <v>0.24319468708570297</v>
      </c>
      <c r="L7" s="199">
        <f>AB56/AB$57</f>
        <v>0.23588942263674151</v>
      </c>
      <c r="M7" s="199">
        <v>0.23841004033635607</v>
      </c>
      <c r="N7" s="199">
        <v>0.23681971524278142</v>
      </c>
      <c r="O7" s="199">
        <f t="shared" si="0"/>
        <v>0.24241387043091339</v>
      </c>
      <c r="P7" s="200">
        <f t="shared" si="1"/>
        <v>0.2463668449380218</v>
      </c>
      <c r="Q7" s="201">
        <f t="shared" si="2"/>
        <v>0.2412127897879813</v>
      </c>
      <c r="S7" s="10"/>
      <c r="T7" s="10"/>
      <c r="U7" s="10"/>
      <c r="V7" s="10"/>
      <c r="W7" s="10"/>
      <c r="X7" s="10"/>
      <c r="Y7" s="10"/>
      <c r="Z7" s="10"/>
      <c r="AA7" s="10"/>
      <c r="AB7" s="10"/>
    </row>
    <row r="8" spans="1:28" ht="15" x14ac:dyDescent="0.25">
      <c r="A8" s="24" t="s">
        <v>8</v>
      </c>
      <c r="B8" s="202">
        <f>D57/D$57</f>
        <v>1</v>
      </c>
      <c r="C8" s="202">
        <f>F57/F$57</f>
        <v>1</v>
      </c>
      <c r="D8" s="202">
        <f>H57/H$57</f>
        <v>1</v>
      </c>
      <c r="E8" s="202">
        <f>J57/J$57</f>
        <v>1</v>
      </c>
      <c r="F8" s="202">
        <f>L57/L$57</f>
        <v>1</v>
      </c>
      <c r="G8" s="202">
        <f>N57/N$57</f>
        <v>1</v>
      </c>
      <c r="H8" s="202">
        <f>P57/P$57</f>
        <v>1</v>
      </c>
      <c r="I8" s="203">
        <f>R57/R$57</f>
        <v>1</v>
      </c>
      <c r="J8" s="203">
        <f>T57/T$57</f>
        <v>1</v>
      </c>
      <c r="K8" s="203">
        <f>U57/U$57</f>
        <v>1</v>
      </c>
      <c r="L8" s="203">
        <f>V57/V$57</f>
        <v>1</v>
      </c>
      <c r="M8" s="203">
        <f t="shared" ref="M8:N8" si="3">SUM(M4:M7)</f>
        <v>1.0000000000000002</v>
      </c>
      <c r="N8" s="203">
        <f t="shared" si="3"/>
        <v>1</v>
      </c>
      <c r="O8" s="203">
        <f t="shared" si="0"/>
        <v>1</v>
      </c>
      <c r="P8" s="204">
        <f t="shared" si="1"/>
        <v>1</v>
      </c>
      <c r="Q8" s="205">
        <f t="shared" si="2"/>
        <v>1</v>
      </c>
      <c r="S8" s="10"/>
      <c r="T8" s="10"/>
      <c r="U8" s="10"/>
      <c r="V8" s="10"/>
      <c r="W8" s="10"/>
      <c r="X8" s="10"/>
      <c r="Y8" s="10"/>
      <c r="Z8" s="10"/>
      <c r="AA8" s="10"/>
      <c r="AB8" s="10"/>
    </row>
    <row r="9" spans="1:28" x14ac:dyDescent="0.2">
      <c r="A9" s="206" t="s">
        <v>126</v>
      </c>
      <c r="B9" s="66"/>
      <c r="C9" s="66"/>
      <c r="D9" s="66"/>
      <c r="E9" s="66"/>
      <c r="F9" s="66"/>
      <c r="G9" s="66"/>
      <c r="H9" s="66"/>
      <c r="I9" s="65"/>
      <c r="J9" s="65"/>
      <c r="K9" s="65"/>
      <c r="L9" s="65"/>
      <c r="M9" s="17"/>
      <c r="N9" s="17"/>
      <c r="O9" s="28"/>
      <c r="P9" s="28"/>
      <c r="Q9" s="207"/>
      <c r="S9" s="10"/>
      <c r="T9" s="10"/>
      <c r="U9" s="10"/>
      <c r="V9" s="10"/>
      <c r="W9" s="10"/>
      <c r="X9" s="10"/>
      <c r="Y9" s="10"/>
      <c r="Z9" s="10"/>
      <c r="AA9" s="10"/>
      <c r="AB9" s="10"/>
    </row>
    <row r="10" spans="1:28" x14ac:dyDescent="0.2">
      <c r="A10" s="19" t="s">
        <v>14</v>
      </c>
      <c r="B10" s="90">
        <f>B4*D$57</f>
        <v>20178</v>
      </c>
      <c r="C10" s="90">
        <f>C4*F$57</f>
        <v>20497</v>
      </c>
      <c r="D10" s="90">
        <f>D4*H$57</f>
        <v>20032</v>
      </c>
      <c r="E10" s="90">
        <f>E4*J$57</f>
        <v>20888</v>
      </c>
      <c r="F10" s="90">
        <f>F4*L$57</f>
        <v>21388</v>
      </c>
      <c r="G10" s="90">
        <f>G4*N$57</f>
        <v>21438.000000000004</v>
      </c>
      <c r="H10" s="90">
        <f>H4*P$57</f>
        <v>22222</v>
      </c>
      <c r="I10" s="88">
        <f>I4*R$57</f>
        <v>22533</v>
      </c>
      <c r="J10" s="88">
        <f>J4*T$57</f>
        <v>22298</v>
      </c>
      <c r="K10" s="88">
        <f>K4*Y$57</f>
        <v>21963</v>
      </c>
      <c r="L10" s="88">
        <f>L4*AB$57</f>
        <v>21746.000000000004</v>
      </c>
      <c r="M10" s="88">
        <f>M4*AD$57</f>
        <v>21192.000000000047</v>
      </c>
      <c r="N10" s="88">
        <f>N4*AF$57</f>
        <v>21527</v>
      </c>
      <c r="O10" s="88">
        <v>21688</v>
      </c>
      <c r="P10" s="88">
        <v>23491</v>
      </c>
      <c r="Q10" s="88">
        <v>24132</v>
      </c>
      <c r="S10" s="10"/>
      <c r="T10" s="10"/>
      <c r="U10" s="10"/>
      <c r="V10" s="10"/>
      <c r="W10" s="10"/>
      <c r="X10" s="10"/>
      <c r="Y10" s="10"/>
      <c r="Z10" s="10"/>
      <c r="AA10" s="10"/>
      <c r="AB10" s="10"/>
    </row>
    <row r="11" spans="1:28" ht="15" x14ac:dyDescent="0.25">
      <c r="A11" s="19" t="s">
        <v>15</v>
      </c>
      <c r="B11" s="90">
        <f>B5*D$57</f>
        <v>31568</v>
      </c>
      <c r="C11" s="90">
        <f>C5*F$57</f>
        <v>33340</v>
      </c>
      <c r="D11" s="90">
        <f>D5*H$57</f>
        <v>34798</v>
      </c>
      <c r="E11" s="90">
        <f>E5*J$57</f>
        <v>36182</v>
      </c>
      <c r="F11" s="90">
        <f>F5*L$57</f>
        <v>35863</v>
      </c>
      <c r="G11" s="90">
        <f>G5*N$57</f>
        <v>36028</v>
      </c>
      <c r="H11" s="90">
        <f>H5*P$57</f>
        <v>34913</v>
      </c>
      <c r="I11" s="88">
        <f>I5*R$57</f>
        <v>35714</v>
      </c>
      <c r="J11" s="88">
        <f>J5*T$57</f>
        <v>34845</v>
      </c>
      <c r="K11" s="88">
        <f>K5*Y$57</f>
        <v>34937</v>
      </c>
      <c r="L11" s="88">
        <f>L5*AB$57</f>
        <v>35421</v>
      </c>
      <c r="M11" s="88">
        <f>M5*AD$57</f>
        <v>34789</v>
      </c>
      <c r="N11" s="208">
        <f>N5*AF$57</f>
        <v>35146</v>
      </c>
      <c r="O11" s="88">
        <v>34386</v>
      </c>
      <c r="P11" s="89">
        <v>35235</v>
      </c>
      <c r="Q11" s="91">
        <v>35648</v>
      </c>
      <c r="S11" s="10"/>
      <c r="T11" s="10"/>
      <c r="U11" s="10"/>
      <c r="V11" s="10"/>
      <c r="W11" s="10"/>
      <c r="X11" s="10"/>
      <c r="Y11" s="10"/>
      <c r="Z11" s="10"/>
      <c r="AA11" s="10"/>
      <c r="AB11" s="10"/>
    </row>
    <row r="12" spans="1:28" ht="15" x14ac:dyDescent="0.25">
      <c r="A12" s="19" t="s">
        <v>16</v>
      </c>
      <c r="B12" s="90">
        <f>B6*D$57</f>
        <v>40927</v>
      </c>
      <c r="C12" s="90">
        <f>C6*F$57</f>
        <v>40133</v>
      </c>
      <c r="D12" s="90">
        <f>D6*H$57</f>
        <v>40821</v>
      </c>
      <c r="E12" s="90">
        <f>E6*J$57</f>
        <v>43977</v>
      </c>
      <c r="F12" s="90">
        <f>F6*L$57</f>
        <v>63101</v>
      </c>
      <c r="G12" s="90">
        <f>G6*N$57</f>
        <v>58550</v>
      </c>
      <c r="H12" s="90">
        <f>H6*P$57</f>
        <v>56769</v>
      </c>
      <c r="I12" s="88">
        <f>I6*R$57</f>
        <v>55790</v>
      </c>
      <c r="J12" s="88">
        <f>J6*T$57</f>
        <v>63189</v>
      </c>
      <c r="K12" s="88">
        <f>K6*Y$57</f>
        <v>65262</v>
      </c>
      <c r="L12" s="88">
        <f>L6*AB$57</f>
        <v>68018</v>
      </c>
      <c r="M12" s="88">
        <f>M6*AD$57</f>
        <v>71088</v>
      </c>
      <c r="N12" s="208">
        <f>N6*AF$57</f>
        <v>71597</v>
      </c>
      <c r="O12" s="88">
        <v>72302</v>
      </c>
      <c r="P12" s="89">
        <v>73875</v>
      </c>
      <c r="Q12" s="91">
        <v>75036</v>
      </c>
      <c r="S12" s="10"/>
      <c r="T12" s="10"/>
      <c r="U12" s="10"/>
      <c r="V12" s="10"/>
      <c r="W12" s="10"/>
      <c r="X12" s="10"/>
      <c r="Y12" s="10"/>
      <c r="Z12" s="10"/>
      <c r="AA12" s="10"/>
      <c r="AB12" s="10"/>
    </row>
    <row r="13" spans="1:28" ht="13.5" thickBot="1" x14ac:dyDescent="0.25">
      <c r="A13" s="26" t="s">
        <v>17</v>
      </c>
      <c r="B13" s="92">
        <f>B7*D$57</f>
        <v>32648</v>
      </c>
      <c r="C13" s="92">
        <f>C7*F$57</f>
        <v>33087</v>
      </c>
      <c r="D13" s="92">
        <f>D7*H$57</f>
        <v>32660.000000000004</v>
      </c>
      <c r="E13" s="92">
        <f>E7*J$57</f>
        <v>34750</v>
      </c>
      <c r="F13" s="92">
        <f>F7*L$57</f>
        <v>39026</v>
      </c>
      <c r="G13" s="92">
        <f>G7*N$57</f>
        <v>38650</v>
      </c>
      <c r="H13" s="92">
        <f>H7*P$57</f>
        <v>38569.999999999993</v>
      </c>
      <c r="I13" s="93">
        <f>I7*R$57</f>
        <v>39288</v>
      </c>
      <c r="J13" s="93">
        <f>J7*T$57</f>
        <v>39395</v>
      </c>
      <c r="K13" s="93">
        <f>K7*Y$57</f>
        <v>39256</v>
      </c>
      <c r="L13" s="93">
        <f>L7*AB$57</f>
        <v>38646</v>
      </c>
      <c r="M13" s="93">
        <f>M7*AD$57</f>
        <v>39778</v>
      </c>
      <c r="N13" s="93">
        <f>N7*AF$57</f>
        <v>39803</v>
      </c>
      <c r="O13" s="93">
        <v>41078</v>
      </c>
      <c r="P13" s="93">
        <v>43348</v>
      </c>
      <c r="Q13" s="93">
        <v>42857</v>
      </c>
      <c r="S13" s="10"/>
      <c r="T13" s="10"/>
      <c r="U13" s="10"/>
      <c r="V13" s="10"/>
      <c r="W13" s="10"/>
      <c r="X13" s="10"/>
      <c r="Y13" s="10"/>
      <c r="Z13" s="10"/>
      <c r="AA13" s="10"/>
      <c r="AB13" s="10"/>
    </row>
    <row r="14" spans="1:28" x14ac:dyDescent="0.2">
      <c r="A14" s="24" t="s">
        <v>8</v>
      </c>
      <c r="B14" s="94">
        <f t="shared" ref="B14:L14" si="4">SUM(B10:B13)</f>
        <v>125321</v>
      </c>
      <c r="C14" s="94">
        <f t="shared" si="4"/>
        <v>127057</v>
      </c>
      <c r="D14" s="94">
        <f t="shared" si="4"/>
        <v>128311</v>
      </c>
      <c r="E14" s="94">
        <f t="shared" si="4"/>
        <v>135797</v>
      </c>
      <c r="F14" s="94">
        <f t="shared" si="4"/>
        <v>159378</v>
      </c>
      <c r="G14" s="94">
        <f t="shared" si="4"/>
        <v>154666</v>
      </c>
      <c r="H14" s="94">
        <f t="shared" si="4"/>
        <v>152474</v>
      </c>
      <c r="I14" s="94">
        <f t="shared" si="4"/>
        <v>153325</v>
      </c>
      <c r="J14" s="94">
        <f t="shared" si="4"/>
        <v>159727</v>
      </c>
      <c r="K14" s="94">
        <f t="shared" si="4"/>
        <v>161418</v>
      </c>
      <c r="L14" s="94">
        <f t="shared" si="4"/>
        <v>163831</v>
      </c>
      <c r="M14" s="94">
        <f t="shared" ref="M14:N14" si="5">SUM(M10:M13)</f>
        <v>166847.00000000006</v>
      </c>
      <c r="N14" s="94">
        <f t="shared" si="5"/>
        <v>168073</v>
      </c>
      <c r="O14" s="94">
        <v>169454</v>
      </c>
      <c r="P14" s="94">
        <v>175949</v>
      </c>
      <c r="Q14" s="94">
        <v>177673</v>
      </c>
      <c r="S14" s="10"/>
      <c r="T14" s="10"/>
      <c r="U14" s="10"/>
      <c r="V14" s="10"/>
      <c r="W14" s="10"/>
      <c r="X14" s="10"/>
      <c r="Y14" s="10"/>
      <c r="Z14" s="10"/>
      <c r="AA14" s="10"/>
      <c r="AB14" s="10"/>
    </row>
    <row r="15" spans="1:28" s="10" customFormat="1" x14ac:dyDescent="0.2">
      <c r="A15" s="22" t="s">
        <v>183</v>
      </c>
      <c r="B15" s="11"/>
      <c r="C15" s="157"/>
      <c r="D15" s="157"/>
      <c r="E15" s="157"/>
      <c r="F15" s="157"/>
      <c r="G15" s="157"/>
      <c r="H15" s="157"/>
      <c r="I15" s="157"/>
      <c r="J15" s="157"/>
      <c r="K15" s="157"/>
      <c r="L15" s="157"/>
      <c r="M15" s="157"/>
      <c r="N15" s="157"/>
      <c r="O15" s="157"/>
      <c r="P15" s="157"/>
      <c r="Q15" s="157"/>
    </row>
    <row r="16" spans="1:28" s="10" customFormat="1" x14ac:dyDescent="0.2">
      <c r="B16" s="11"/>
      <c r="C16" s="11"/>
      <c r="D16" s="11"/>
      <c r="E16" s="11"/>
      <c r="F16" s="11"/>
      <c r="G16" s="11"/>
      <c r="H16" s="11"/>
      <c r="I16" s="11"/>
      <c r="J16" s="11"/>
      <c r="K16" s="11"/>
      <c r="L16" s="158"/>
      <c r="M16" s="158"/>
      <c r="N16" s="158"/>
      <c r="O16" s="158"/>
      <c r="P16" s="158"/>
      <c r="Q16" s="158"/>
      <c r="R16" s="12"/>
    </row>
    <row r="17" spans="2:38" x14ac:dyDescent="0.2">
      <c r="S17" s="10"/>
      <c r="T17" s="10"/>
      <c r="U17" s="10"/>
      <c r="V17" s="10"/>
      <c r="W17" s="10"/>
      <c r="X17" s="10"/>
      <c r="Y17" s="10"/>
      <c r="Z17" s="10"/>
      <c r="AA17" s="10"/>
      <c r="AB17" s="10"/>
    </row>
    <row r="18" spans="2:38" x14ac:dyDescent="0.2">
      <c r="S18" s="10"/>
      <c r="T18" s="10"/>
      <c r="U18" s="10"/>
      <c r="V18" s="400"/>
      <c r="W18" s="400"/>
      <c r="X18" s="10"/>
      <c r="Y18" s="10"/>
      <c r="Z18" s="10"/>
      <c r="AA18" s="10"/>
      <c r="AB18" s="10"/>
      <c r="AL18" s="23"/>
    </row>
    <row r="19" spans="2:38" x14ac:dyDescent="0.2">
      <c r="S19" s="10"/>
      <c r="T19" s="10"/>
      <c r="U19" s="10"/>
      <c r="V19" s="400"/>
      <c r="W19" s="400"/>
      <c r="X19" s="10"/>
      <c r="Y19" s="10"/>
      <c r="Z19" s="10"/>
      <c r="AA19" s="10"/>
      <c r="AB19" s="10"/>
    </row>
    <row r="20" spans="2:38" x14ac:dyDescent="0.2">
      <c r="S20" s="10"/>
      <c r="T20" s="10"/>
      <c r="U20" s="10"/>
      <c r="V20" s="400"/>
      <c r="W20" s="400"/>
      <c r="X20" s="10"/>
      <c r="Y20" s="10"/>
      <c r="Z20" s="10"/>
      <c r="AA20" s="10"/>
      <c r="AB20" s="10"/>
    </row>
    <row r="21" spans="2:38" x14ac:dyDescent="0.2">
      <c r="S21" s="10"/>
      <c r="T21" s="10"/>
      <c r="U21" s="10"/>
      <c r="V21" s="400"/>
      <c r="W21" s="400"/>
      <c r="X21" s="10"/>
      <c r="Y21" s="10"/>
      <c r="Z21" s="10"/>
      <c r="AA21" s="10"/>
      <c r="AB21" s="10"/>
    </row>
    <row r="22" spans="2:38" x14ac:dyDescent="0.2">
      <c r="S22" s="10"/>
      <c r="T22" s="10"/>
      <c r="U22" s="10"/>
      <c r="V22" s="400"/>
      <c r="W22" s="400"/>
      <c r="X22" s="10"/>
      <c r="Y22" s="10"/>
      <c r="Z22" s="10"/>
      <c r="AA22" s="10"/>
      <c r="AB22" s="10"/>
    </row>
    <row r="23" spans="2:38" x14ac:dyDescent="0.2">
      <c r="N23" s="3"/>
      <c r="O23" s="3"/>
      <c r="P23" s="3"/>
      <c r="Q23" s="3"/>
      <c r="R23" s="3"/>
      <c r="S23" s="10"/>
      <c r="T23" s="10"/>
      <c r="U23" s="10"/>
      <c r="V23" s="10"/>
      <c r="W23" s="10"/>
      <c r="X23" s="10"/>
      <c r="Y23" s="10"/>
      <c r="Z23" s="10"/>
      <c r="AA23" s="10"/>
      <c r="AB23" s="10"/>
    </row>
    <row r="24" spans="2:38" x14ac:dyDescent="0.2">
      <c r="Q24" s="136"/>
      <c r="S24" s="3"/>
      <c r="T24" s="3"/>
      <c r="U24" s="3"/>
      <c r="W24" s="3"/>
      <c r="X24" s="3"/>
    </row>
    <row r="25" spans="2:38" x14ac:dyDescent="0.2">
      <c r="N25" s="13"/>
      <c r="O25" s="13"/>
      <c r="P25" s="13"/>
      <c r="Q25" s="137"/>
      <c r="R25" s="13"/>
    </row>
    <row r="26" spans="2:38" x14ac:dyDescent="0.2">
      <c r="S26" s="13"/>
      <c r="T26" s="13"/>
      <c r="U26" s="13"/>
      <c r="V26" s="13"/>
      <c r="W26" s="13"/>
      <c r="X26" s="13"/>
    </row>
    <row r="27" spans="2:38" s="3" customFormat="1" x14ac:dyDescent="0.2">
      <c r="N27" s="1"/>
      <c r="O27" s="1"/>
      <c r="P27" s="1"/>
      <c r="Q27" s="116"/>
      <c r="R27" s="1"/>
      <c r="S27" s="1"/>
      <c r="T27" s="1"/>
      <c r="U27" s="1"/>
      <c r="V27" s="1"/>
      <c r="W27" s="1"/>
      <c r="X27" s="1"/>
      <c r="Y27" s="1"/>
      <c r="Z27" s="1"/>
    </row>
    <row r="28" spans="2:38" x14ac:dyDescent="0.2">
      <c r="Q28" s="116"/>
      <c r="Y28" s="3"/>
      <c r="Z28" s="3"/>
    </row>
    <row r="29" spans="2:38" s="13" customFormat="1" x14ac:dyDescent="0.2">
      <c r="N29" s="1"/>
      <c r="O29" s="1"/>
      <c r="P29" s="1"/>
      <c r="Q29" s="116"/>
      <c r="R29" s="1"/>
      <c r="S29" s="1"/>
      <c r="T29" s="1"/>
      <c r="U29" s="1"/>
      <c r="V29" s="1"/>
      <c r="W29" s="1"/>
      <c r="X29" s="1"/>
      <c r="Y29" s="1"/>
      <c r="Z29" s="1"/>
    </row>
    <row r="30" spans="2:38" x14ac:dyDescent="0.2">
      <c r="Q30" s="116"/>
      <c r="Y30" s="13"/>
      <c r="Z30" s="13"/>
    </row>
    <row r="31" spans="2:38" x14ac:dyDescent="0.2">
      <c r="B31" s="2"/>
      <c r="Q31" s="116"/>
    </row>
    <row r="32" spans="2:38" x14ac:dyDescent="0.2">
      <c r="Q32" s="116"/>
      <c r="X32" s="5"/>
    </row>
    <row r="33" spans="1:33" x14ac:dyDescent="0.2">
      <c r="N33" s="28"/>
      <c r="O33" s="28"/>
      <c r="P33" s="28"/>
      <c r="Q33" s="28"/>
      <c r="R33" s="28"/>
      <c r="X33" s="5"/>
    </row>
    <row r="34" spans="1:33" x14ac:dyDescent="0.2">
      <c r="N34" s="28"/>
      <c r="O34" s="28"/>
      <c r="P34" s="28"/>
      <c r="Q34" s="28"/>
      <c r="R34" s="28"/>
      <c r="S34" s="28"/>
    </row>
    <row r="35" spans="1:33" x14ac:dyDescent="0.2">
      <c r="A35" s="6"/>
      <c r="N35" s="28"/>
      <c r="O35" s="28"/>
      <c r="P35" s="28"/>
      <c r="Q35" s="28"/>
      <c r="R35" s="28"/>
      <c r="S35" s="28"/>
    </row>
    <row r="36" spans="1:33" x14ac:dyDescent="0.2">
      <c r="S36" s="28"/>
    </row>
    <row r="46" spans="1:33" x14ac:dyDescent="0.2">
      <c r="B46" s="2"/>
      <c r="C46" s="2"/>
      <c r="D46" s="2"/>
      <c r="E46" s="2"/>
      <c r="F46" s="2"/>
    </row>
    <row r="47" spans="1:33" x14ac:dyDescent="0.2">
      <c r="A47" s="21" t="s">
        <v>21</v>
      </c>
      <c r="B47" s="21"/>
    </row>
    <row r="48" spans="1:33" s="37" customFormat="1" ht="36" x14ac:dyDescent="0.2">
      <c r="A48" s="449" t="s">
        <v>0</v>
      </c>
      <c r="B48" s="449" t="s">
        <v>23</v>
      </c>
      <c r="C48" s="449" t="s">
        <v>24</v>
      </c>
      <c r="D48" s="449" t="s">
        <v>25</v>
      </c>
      <c r="E48" s="449" t="s">
        <v>26</v>
      </c>
      <c r="F48" s="449" t="s">
        <v>27</v>
      </c>
      <c r="G48" s="449" t="s">
        <v>28</v>
      </c>
      <c r="H48" s="449" t="s">
        <v>29</v>
      </c>
      <c r="I48" s="449" t="s">
        <v>30</v>
      </c>
      <c r="J48" s="449" t="s">
        <v>31</v>
      </c>
      <c r="K48" s="449" t="s">
        <v>32</v>
      </c>
      <c r="L48" s="449" t="s">
        <v>33</v>
      </c>
      <c r="M48" s="449" t="s">
        <v>34</v>
      </c>
      <c r="N48" s="449" t="s">
        <v>35</v>
      </c>
      <c r="O48" s="449" t="s">
        <v>36</v>
      </c>
      <c r="P48" s="449" t="s">
        <v>37</v>
      </c>
      <c r="Q48" s="449" t="s">
        <v>38</v>
      </c>
      <c r="R48" s="449" t="s">
        <v>39</v>
      </c>
      <c r="S48" s="449" t="s">
        <v>40</v>
      </c>
      <c r="T48" s="449" t="s">
        <v>41</v>
      </c>
      <c r="U48" s="449" t="s">
        <v>42</v>
      </c>
      <c r="V48" s="449" t="s">
        <v>43</v>
      </c>
      <c r="W48" s="449" t="s">
        <v>44</v>
      </c>
      <c r="X48" s="449" t="s">
        <v>45</v>
      </c>
      <c r="Y48" s="449" t="s">
        <v>46</v>
      </c>
      <c r="Z48" s="449" t="s">
        <v>42</v>
      </c>
      <c r="AA48" s="449" t="s">
        <v>47</v>
      </c>
      <c r="AB48" s="449" t="s">
        <v>48</v>
      </c>
      <c r="AC48" s="449" t="s">
        <v>42</v>
      </c>
      <c r="AD48" s="449" t="s">
        <v>111</v>
      </c>
      <c r="AE48" s="449" t="s">
        <v>42</v>
      </c>
      <c r="AF48" s="449" t="s">
        <v>112</v>
      </c>
      <c r="AG48" s="449" t="s">
        <v>42</v>
      </c>
    </row>
    <row r="49" spans="1:33" ht="15" x14ac:dyDescent="0.2">
      <c r="A49" s="160" t="s">
        <v>1</v>
      </c>
      <c r="B49" s="212">
        <v>19957</v>
      </c>
      <c r="C49" s="212">
        <v>1281</v>
      </c>
      <c r="D49" s="212">
        <v>20178</v>
      </c>
      <c r="E49" s="212">
        <v>1179</v>
      </c>
      <c r="F49" s="212">
        <v>20497</v>
      </c>
      <c r="G49" s="212">
        <v>1102</v>
      </c>
      <c r="H49" s="212">
        <v>20032</v>
      </c>
      <c r="I49" s="212">
        <v>992</v>
      </c>
      <c r="J49" s="212">
        <v>20888</v>
      </c>
      <c r="K49" s="212">
        <v>965</v>
      </c>
      <c r="L49" s="212">
        <v>21388</v>
      </c>
      <c r="M49" s="212">
        <v>1016</v>
      </c>
      <c r="N49" s="212">
        <v>21438</v>
      </c>
      <c r="O49" s="212">
        <v>872</v>
      </c>
      <c r="P49" s="212">
        <v>22222</v>
      </c>
      <c r="Q49" s="212">
        <v>842</v>
      </c>
      <c r="R49" s="212">
        <v>22533</v>
      </c>
      <c r="S49" s="212">
        <v>766</v>
      </c>
      <c r="T49" s="212">
        <v>22298</v>
      </c>
      <c r="U49" s="212"/>
      <c r="V49" s="212">
        <v>22314</v>
      </c>
      <c r="W49" s="212"/>
      <c r="X49" s="212">
        <v>777</v>
      </c>
      <c r="Y49" s="212">
        <v>21963</v>
      </c>
      <c r="Z49" s="212"/>
      <c r="AA49" s="212">
        <v>705</v>
      </c>
      <c r="AB49" s="212">
        <v>21746</v>
      </c>
      <c r="AC49" s="212"/>
      <c r="AD49" s="213">
        <v>21192</v>
      </c>
      <c r="AE49" s="213"/>
      <c r="AF49" s="213">
        <v>21527</v>
      </c>
      <c r="AG49" s="214"/>
    </row>
    <row r="50" spans="1:33" ht="15" x14ac:dyDescent="0.2">
      <c r="A50" s="160" t="s">
        <v>2</v>
      </c>
      <c r="B50" s="212">
        <v>29788</v>
      </c>
      <c r="C50" s="212">
        <v>800</v>
      </c>
      <c r="D50" s="212">
        <v>31568</v>
      </c>
      <c r="E50" s="212">
        <v>643</v>
      </c>
      <c r="F50" s="212">
        <v>33340</v>
      </c>
      <c r="G50" s="212">
        <v>591</v>
      </c>
      <c r="H50" s="212">
        <v>34798</v>
      </c>
      <c r="I50" s="212">
        <v>571</v>
      </c>
      <c r="J50" s="212">
        <v>36182</v>
      </c>
      <c r="K50" s="212">
        <v>539</v>
      </c>
      <c r="L50" s="212">
        <v>35863</v>
      </c>
      <c r="M50" s="212">
        <v>526</v>
      </c>
      <c r="N50" s="212">
        <v>36028</v>
      </c>
      <c r="O50" s="212">
        <v>478</v>
      </c>
      <c r="P50" s="212">
        <v>34913</v>
      </c>
      <c r="Q50" s="212">
        <v>451</v>
      </c>
      <c r="R50" s="212">
        <v>35714</v>
      </c>
      <c r="S50" s="212">
        <v>421</v>
      </c>
      <c r="T50" s="212">
        <v>34845</v>
      </c>
      <c r="U50" s="212">
        <v>305</v>
      </c>
      <c r="V50" s="212">
        <v>34894</v>
      </c>
      <c r="W50" s="212">
        <v>306</v>
      </c>
      <c r="X50" s="212">
        <v>386</v>
      </c>
      <c r="Y50" s="212">
        <v>34937</v>
      </c>
      <c r="Z50" s="212">
        <v>218</v>
      </c>
      <c r="AA50" s="212">
        <v>412</v>
      </c>
      <c r="AB50" s="212">
        <v>35421</v>
      </c>
      <c r="AC50" s="212">
        <v>126</v>
      </c>
      <c r="AD50" s="213">
        <v>34789</v>
      </c>
      <c r="AE50" s="213">
        <v>51</v>
      </c>
      <c r="AF50" s="213">
        <v>35146</v>
      </c>
      <c r="AG50" s="214"/>
    </row>
    <row r="51" spans="1:33" ht="24" x14ac:dyDescent="0.2">
      <c r="A51" s="160" t="s">
        <v>3</v>
      </c>
      <c r="B51" s="212">
        <v>39048</v>
      </c>
      <c r="C51" s="212">
        <v>3539</v>
      </c>
      <c r="D51" s="212">
        <v>40927</v>
      </c>
      <c r="E51" s="212">
        <v>2891</v>
      </c>
      <c r="F51" s="212">
        <v>40133</v>
      </c>
      <c r="G51" s="212">
        <v>2694</v>
      </c>
      <c r="H51" s="212">
        <v>40821</v>
      </c>
      <c r="I51" s="212">
        <v>2543</v>
      </c>
      <c r="J51" s="212">
        <v>43977</v>
      </c>
      <c r="K51" s="212">
        <v>2333</v>
      </c>
      <c r="L51" s="212">
        <v>63101</v>
      </c>
      <c r="M51" s="212">
        <v>2289</v>
      </c>
      <c r="N51" s="212">
        <v>58550</v>
      </c>
      <c r="O51" s="212">
        <v>2099</v>
      </c>
      <c r="P51" s="212">
        <v>56769</v>
      </c>
      <c r="Q51" s="212">
        <v>1774</v>
      </c>
      <c r="R51" s="212">
        <v>55790</v>
      </c>
      <c r="S51" s="212">
        <v>1603</v>
      </c>
      <c r="T51" s="212">
        <v>63189</v>
      </c>
      <c r="U51" s="212">
        <v>21835</v>
      </c>
      <c r="V51" s="212">
        <v>63139</v>
      </c>
      <c r="W51" s="212">
        <v>21853</v>
      </c>
      <c r="X51" s="212">
        <v>1513</v>
      </c>
      <c r="Y51" s="212">
        <v>65262</v>
      </c>
      <c r="Z51" s="212">
        <v>23869</v>
      </c>
      <c r="AA51" s="212">
        <v>1508</v>
      </c>
      <c r="AB51" s="212">
        <v>68018</v>
      </c>
      <c r="AC51" s="212">
        <v>26068</v>
      </c>
      <c r="AD51" s="213">
        <v>71088</v>
      </c>
      <c r="AE51" s="215">
        <v>27747</v>
      </c>
      <c r="AF51" s="213">
        <v>71597</v>
      </c>
      <c r="AG51" s="216">
        <v>27058</v>
      </c>
    </row>
    <row r="52" spans="1:33" ht="15" x14ac:dyDescent="0.2">
      <c r="A52" s="160" t="s">
        <v>4</v>
      </c>
      <c r="B52" s="212">
        <v>1637</v>
      </c>
      <c r="C52" s="212">
        <v>207</v>
      </c>
      <c r="D52" s="212">
        <v>1848</v>
      </c>
      <c r="E52" s="212">
        <v>197</v>
      </c>
      <c r="F52" s="212">
        <v>1690</v>
      </c>
      <c r="G52" s="212">
        <v>205</v>
      </c>
      <c r="H52" s="212">
        <v>1508</v>
      </c>
      <c r="I52" s="212">
        <v>165</v>
      </c>
      <c r="J52" s="212">
        <v>1694</v>
      </c>
      <c r="K52" s="212">
        <v>183</v>
      </c>
      <c r="L52" s="212">
        <v>1942</v>
      </c>
      <c r="M52" s="212">
        <v>175</v>
      </c>
      <c r="N52" s="212">
        <v>2217</v>
      </c>
      <c r="O52" s="212">
        <v>157</v>
      </c>
      <c r="P52" s="212">
        <v>2248</v>
      </c>
      <c r="Q52" s="212">
        <v>153</v>
      </c>
      <c r="R52" s="212">
        <v>2231</v>
      </c>
      <c r="S52" s="212">
        <v>162</v>
      </c>
      <c r="T52" s="212">
        <v>2359</v>
      </c>
      <c r="U52" s="212"/>
      <c r="V52" s="212">
        <v>2358</v>
      </c>
      <c r="W52" s="212"/>
      <c r="X52" s="212">
        <v>166</v>
      </c>
      <c r="Y52" s="212">
        <v>1589</v>
      </c>
      <c r="Z52" s="212"/>
      <c r="AA52" s="212">
        <v>133</v>
      </c>
      <c r="AB52" s="212">
        <v>1272</v>
      </c>
      <c r="AC52" s="212"/>
      <c r="AD52" s="213">
        <v>1336</v>
      </c>
      <c r="AE52" s="213"/>
      <c r="AF52" s="213">
        <v>227</v>
      </c>
      <c r="AG52" s="214"/>
    </row>
    <row r="53" spans="1:33" ht="15" x14ac:dyDescent="0.2">
      <c r="A53" s="160" t="s">
        <v>5</v>
      </c>
      <c r="B53" s="212">
        <v>28884</v>
      </c>
      <c r="C53" s="212">
        <v>4491</v>
      </c>
      <c r="D53" s="212">
        <v>29207</v>
      </c>
      <c r="E53" s="212">
        <v>4340</v>
      </c>
      <c r="F53" s="212">
        <v>29704</v>
      </c>
      <c r="G53" s="212">
        <v>4155</v>
      </c>
      <c r="H53" s="212">
        <v>29266</v>
      </c>
      <c r="I53" s="212">
        <v>4037</v>
      </c>
      <c r="J53" s="212">
        <v>30854</v>
      </c>
      <c r="K53" s="212">
        <v>3738</v>
      </c>
      <c r="L53" s="212">
        <v>33975</v>
      </c>
      <c r="M53" s="212">
        <v>3630</v>
      </c>
      <c r="N53" s="212">
        <v>33739</v>
      </c>
      <c r="O53" s="212">
        <v>3564</v>
      </c>
      <c r="P53" s="212">
        <v>33560</v>
      </c>
      <c r="Q53" s="212">
        <v>3292</v>
      </c>
      <c r="R53" s="212">
        <v>34154</v>
      </c>
      <c r="S53" s="212">
        <v>3188</v>
      </c>
      <c r="T53" s="212">
        <v>34157</v>
      </c>
      <c r="U53" s="212">
        <v>1413</v>
      </c>
      <c r="V53" s="212">
        <v>34186</v>
      </c>
      <c r="W53" s="212">
        <v>1428</v>
      </c>
      <c r="X53" s="212">
        <v>3170</v>
      </c>
      <c r="Y53" s="212">
        <v>34892</v>
      </c>
      <c r="Z53" s="212">
        <v>1069</v>
      </c>
      <c r="AA53" s="212">
        <v>3240</v>
      </c>
      <c r="AB53" s="212">
        <v>34945</v>
      </c>
      <c r="AC53" s="212">
        <v>772</v>
      </c>
      <c r="AD53" s="213">
        <v>35968</v>
      </c>
      <c r="AE53" s="217">
        <v>502</v>
      </c>
      <c r="AF53" s="213">
        <v>37266</v>
      </c>
      <c r="AG53" s="214">
        <v>56</v>
      </c>
    </row>
    <row r="54" spans="1:33" ht="15" x14ac:dyDescent="0.2">
      <c r="A54" s="160" t="s">
        <v>6</v>
      </c>
      <c r="B54" s="212">
        <v>1535</v>
      </c>
      <c r="C54" s="212">
        <v>102</v>
      </c>
      <c r="D54" s="212">
        <v>1593</v>
      </c>
      <c r="E54" s="212">
        <v>90</v>
      </c>
      <c r="F54" s="212">
        <v>1693</v>
      </c>
      <c r="G54" s="212">
        <v>80</v>
      </c>
      <c r="H54" s="212">
        <v>1886</v>
      </c>
      <c r="I54" s="212">
        <v>71</v>
      </c>
      <c r="J54" s="212">
        <v>2202</v>
      </c>
      <c r="K54" s="212">
        <v>56</v>
      </c>
      <c r="L54" s="212">
        <v>3109</v>
      </c>
      <c r="M54" s="212">
        <v>69</v>
      </c>
      <c r="N54" s="212">
        <v>2694</v>
      </c>
      <c r="O54" s="212">
        <v>56</v>
      </c>
      <c r="P54" s="212">
        <v>2762</v>
      </c>
      <c r="Q54" s="212">
        <v>59</v>
      </c>
      <c r="R54" s="212">
        <v>2903</v>
      </c>
      <c r="S54" s="212">
        <v>59</v>
      </c>
      <c r="T54" s="212">
        <v>2879</v>
      </c>
      <c r="U54" s="212">
        <v>775</v>
      </c>
      <c r="V54" s="212">
        <v>2836</v>
      </c>
      <c r="W54" s="212">
        <v>776</v>
      </c>
      <c r="X54" s="212">
        <v>69</v>
      </c>
      <c r="Y54" s="212">
        <v>2775</v>
      </c>
      <c r="Z54" s="212">
        <v>657</v>
      </c>
      <c r="AA54" s="212">
        <v>46</v>
      </c>
      <c r="AB54" s="212">
        <v>2429</v>
      </c>
      <c r="AC54" s="212">
        <v>463</v>
      </c>
      <c r="AD54" s="213">
        <v>2474</v>
      </c>
      <c r="AE54" s="217">
        <v>317</v>
      </c>
      <c r="AF54" s="213">
        <v>2310</v>
      </c>
      <c r="AG54" s="214">
        <v>33</v>
      </c>
    </row>
    <row r="55" spans="1:33" ht="15" x14ac:dyDescent="0.2">
      <c r="A55" s="160" t="s">
        <v>7</v>
      </c>
      <c r="B55" s="212">
        <f t="shared" ref="B55:U55" si="6">B53+B54</f>
        <v>30419</v>
      </c>
      <c r="C55" s="212">
        <f t="shared" si="6"/>
        <v>4593</v>
      </c>
      <c r="D55" s="212">
        <f t="shared" si="6"/>
        <v>30800</v>
      </c>
      <c r="E55" s="212">
        <f t="shared" si="6"/>
        <v>4430</v>
      </c>
      <c r="F55" s="212">
        <f t="shared" si="6"/>
        <v>31397</v>
      </c>
      <c r="G55" s="212">
        <f t="shared" si="6"/>
        <v>4235</v>
      </c>
      <c r="H55" s="212">
        <f t="shared" si="6"/>
        <v>31152</v>
      </c>
      <c r="I55" s="212">
        <f t="shared" si="6"/>
        <v>4108</v>
      </c>
      <c r="J55" s="212">
        <f t="shared" si="6"/>
        <v>33056</v>
      </c>
      <c r="K55" s="212">
        <f t="shared" si="6"/>
        <v>3794</v>
      </c>
      <c r="L55" s="212">
        <f t="shared" si="6"/>
        <v>37084</v>
      </c>
      <c r="M55" s="212">
        <f t="shared" si="6"/>
        <v>3699</v>
      </c>
      <c r="N55" s="212">
        <f t="shared" si="6"/>
        <v>36433</v>
      </c>
      <c r="O55" s="212">
        <f t="shared" si="6"/>
        <v>3620</v>
      </c>
      <c r="P55" s="212">
        <f t="shared" si="6"/>
        <v>36322</v>
      </c>
      <c r="Q55" s="212">
        <f t="shared" si="6"/>
        <v>3351</v>
      </c>
      <c r="R55" s="212">
        <f t="shared" si="6"/>
        <v>37057</v>
      </c>
      <c r="S55" s="212">
        <f t="shared" si="6"/>
        <v>3247</v>
      </c>
      <c r="T55" s="212">
        <f t="shared" si="6"/>
        <v>37036</v>
      </c>
      <c r="U55" s="212">
        <f t="shared" si="6"/>
        <v>2188</v>
      </c>
      <c r="V55" s="212">
        <f>V53+V54</f>
        <v>37022</v>
      </c>
      <c r="W55" s="212">
        <f>W53+W54</f>
        <v>2204</v>
      </c>
      <c r="X55" s="212">
        <f>X53+X54</f>
        <v>3239</v>
      </c>
      <c r="Y55" s="212">
        <f>Y54+Y53</f>
        <v>37667</v>
      </c>
      <c r="Z55" s="212">
        <f>Z53+Z54</f>
        <v>1726</v>
      </c>
      <c r="AA55" s="212">
        <f>AA53+AA54</f>
        <v>3286</v>
      </c>
      <c r="AB55" s="212">
        <f>AB54+AB53</f>
        <v>37374</v>
      </c>
      <c r="AC55" s="212">
        <f>AC53+AC54</f>
        <v>1235</v>
      </c>
      <c r="AD55" s="213">
        <f>AD53+AD54</f>
        <v>38442</v>
      </c>
      <c r="AE55" s="213"/>
      <c r="AF55" s="214">
        <f>AF53+AF54</f>
        <v>39576</v>
      </c>
      <c r="AG55" s="214"/>
    </row>
    <row r="56" spans="1:33" ht="24" x14ac:dyDescent="0.2">
      <c r="A56" s="160" t="s">
        <v>9</v>
      </c>
      <c r="B56" s="212">
        <f t="shared" ref="B56:Q56" si="7">B52+B53+B54</f>
        <v>32056</v>
      </c>
      <c r="C56" s="212">
        <f t="shared" si="7"/>
        <v>4800</v>
      </c>
      <c r="D56" s="212">
        <f t="shared" si="7"/>
        <v>32648</v>
      </c>
      <c r="E56" s="212">
        <f t="shared" si="7"/>
        <v>4627</v>
      </c>
      <c r="F56" s="212">
        <f t="shared" si="7"/>
        <v>33087</v>
      </c>
      <c r="G56" s="212">
        <f t="shared" si="7"/>
        <v>4440</v>
      </c>
      <c r="H56" s="212">
        <f t="shared" si="7"/>
        <v>32660</v>
      </c>
      <c r="I56" s="212">
        <f t="shared" si="7"/>
        <v>4273</v>
      </c>
      <c r="J56" s="212">
        <f t="shared" si="7"/>
        <v>34750</v>
      </c>
      <c r="K56" s="212">
        <f t="shared" si="7"/>
        <v>3977</v>
      </c>
      <c r="L56" s="212">
        <f t="shared" si="7"/>
        <v>39026</v>
      </c>
      <c r="M56" s="212">
        <f t="shared" si="7"/>
        <v>3874</v>
      </c>
      <c r="N56" s="212">
        <f t="shared" si="7"/>
        <v>38650</v>
      </c>
      <c r="O56" s="212">
        <f t="shared" si="7"/>
        <v>3777</v>
      </c>
      <c r="P56" s="212">
        <f t="shared" si="7"/>
        <v>38570</v>
      </c>
      <c r="Q56" s="212">
        <f t="shared" si="7"/>
        <v>3504</v>
      </c>
      <c r="R56" s="212">
        <f>R52+R53+R54</f>
        <v>39288</v>
      </c>
      <c r="S56" s="212">
        <f>S52+S53+S54</f>
        <v>3409</v>
      </c>
      <c r="T56" s="212">
        <f>T52+T53+T54</f>
        <v>39395</v>
      </c>
      <c r="U56" s="212">
        <f>U52+U53+U54</f>
        <v>2188</v>
      </c>
      <c r="V56" s="212">
        <f>V55+V52</f>
        <v>39380</v>
      </c>
      <c r="W56" s="212">
        <f>W52+W53+W54</f>
        <v>2204</v>
      </c>
      <c r="X56" s="212">
        <f>X52+X53+X54</f>
        <v>3405</v>
      </c>
      <c r="Y56" s="212">
        <f>Y54+Y53+Y52</f>
        <v>39256</v>
      </c>
      <c r="Z56" s="212">
        <f>Z55</f>
        <v>1726</v>
      </c>
      <c r="AA56" s="212">
        <f>AA52+AA53+AA54</f>
        <v>3419</v>
      </c>
      <c r="AB56" s="212">
        <f>AB55+AB52</f>
        <v>38646</v>
      </c>
      <c r="AC56" s="212">
        <f>AC55+AC52</f>
        <v>1235</v>
      </c>
      <c r="AD56" s="214">
        <f>AD52+AD53+AD54</f>
        <v>39778</v>
      </c>
      <c r="AE56" s="214"/>
      <c r="AF56" s="214">
        <f>AF52+AF53+AF54</f>
        <v>39803</v>
      </c>
      <c r="AG56" s="214"/>
    </row>
    <row r="57" spans="1:33" x14ac:dyDescent="0.2">
      <c r="A57" s="211" t="s">
        <v>8</v>
      </c>
      <c r="B57" s="218">
        <f>SUM(B49:B54)</f>
        <v>120849</v>
      </c>
      <c r="C57" s="218">
        <f t="shared" ref="C57:Q57" si="8">SUM(C49:C54)</f>
        <v>10420</v>
      </c>
      <c r="D57" s="218">
        <f t="shared" si="8"/>
        <v>125321</v>
      </c>
      <c r="E57" s="218">
        <f t="shared" si="8"/>
        <v>9340</v>
      </c>
      <c r="F57" s="218">
        <f t="shared" si="8"/>
        <v>127057</v>
      </c>
      <c r="G57" s="218">
        <f t="shared" si="8"/>
        <v>8827</v>
      </c>
      <c r="H57" s="218">
        <f t="shared" si="8"/>
        <v>128311</v>
      </c>
      <c r="I57" s="218">
        <f t="shared" si="8"/>
        <v>8379</v>
      </c>
      <c r="J57" s="218">
        <f t="shared" si="8"/>
        <v>135797</v>
      </c>
      <c r="K57" s="218">
        <f t="shared" si="8"/>
        <v>7814</v>
      </c>
      <c r="L57" s="218">
        <f t="shared" si="8"/>
        <v>159378</v>
      </c>
      <c r="M57" s="218">
        <f t="shared" si="8"/>
        <v>7705</v>
      </c>
      <c r="N57" s="218">
        <f t="shared" si="8"/>
        <v>154666</v>
      </c>
      <c r="O57" s="218">
        <f t="shared" si="8"/>
        <v>7226</v>
      </c>
      <c r="P57" s="218">
        <f t="shared" si="8"/>
        <v>152474</v>
      </c>
      <c r="Q57" s="218">
        <f t="shared" si="8"/>
        <v>6571</v>
      </c>
      <c r="R57" s="218">
        <f>R49+R50+R51+R52+R53+R54</f>
        <v>153325</v>
      </c>
      <c r="S57" s="218">
        <f>S49+S50+S51+S52+S53+S54</f>
        <v>6199</v>
      </c>
      <c r="T57" s="218">
        <f>T49+T50+T51+T52+T53+T54</f>
        <v>159727</v>
      </c>
      <c r="U57" s="218">
        <f>U49+U50+U51+U52+U53+U54</f>
        <v>24328</v>
      </c>
      <c r="V57" s="218">
        <v>159727</v>
      </c>
      <c r="W57" s="218">
        <v>24363</v>
      </c>
      <c r="X57" s="218">
        <v>6081</v>
      </c>
      <c r="Y57" s="218">
        <v>161418</v>
      </c>
      <c r="Z57" s="218">
        <v>26222</v>
      </c>
      <c r="AA57" s="218">
        <v>6044</v>
      </c>
      <c r="AB57" s="218">
        <v>163831</v>
      </c>
      <c r="AC57" s="218">
        <v>26657</v>
      </c>
      <c r="AD57" s="219">
        <f>AD49+AD50+AD51+AD52+AD53+AD54</f>
        <v>166847</v>
      </c>
      <c r="AE57" s="219">
        <f t="shared" ref="AE57:AG57" si="9">AE49+AE50+AE51+AE52+AE53+AE54</f>
        <v>28617</v>
      </c>
      <c r="AF57" s="219">
        <f t="shared" si="9"/>
        <v>168073</v>
      </c>
      <c r="AG57" s="219">
        <f t="shared" si="9"/>
        <v>27147</v>
      </c>
    </row>
    <row r="58" spans="1:33" x14ac:dyDescent="0.2">
      <c r="A58" s="22" t="s">
        <v>183</v>
      </c>
    </row>
    <row r="59" spans="1:33" ht="15" x14ac:dyDescent="0.25">
      <c r="AE59" s="76"/>
      <c r="AF59" s="436"/>
      <c r="AG59" s="430"/>
    </row>
    <row r="60" spans="1:33" x14ac:dyDescent="0.2">
      <c r="AF60" s="430"/>
      <c r="AG60" s="430"/>
    </row>
  </sheetData>
  <pageMargins left="0.19685039370078741" right="0.19685039370078741" top="0.19685039370078741" bottom="0.19685039370078741" header="0" footer="0"/>
  <pageSetup paperSize="9" scale="98" orientation="landscape" r:id="rId1"/>
  <headerFooter alignWithMargins="0"/>
  <ignoredErrors>
    <ignoredError sqref="V56 Y55:AB55" formula="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38"/>
  <sheetViews>
    <sheetView showGridLines="0" zoomScaleNormal="100" workbookViewId="0">
      <selection activeCell="H22" sqref="H22"/>
    </sheetView>
  </sheetViews>
  <sheetFormatPr baseColWidth="10" defaultColWidth="9.140625" defaultRowHeight="12.75" x14ac:dyDescent="0.2"/>
  <cols>
    <col min="1" max="1" width="18" style="96" customWidth="1"/>
    <col min="2" max="2" width="7.5703125" style="96" customWidth="1"/>
    <col min="3" max="12" width="6.140625" style="96" customWidth="1"/>
    <col min="13" max="15" width="6" style="96" customWidth="1"/>
    <col min="16" max="16" width="6.42578125" style="96" customWidth="1"/>
    <col min="17" max="18" width="6" style="96" customWidth="1"/>
    <col min="19" max="33" width="7.140625" style="96" customWidth="1"/>
    <col min="34" max="16384" width="9.140625" style="96"/>
  </cols>
  <sheetData>
    <row r="1" spans="1:21" ht="17.25" x14ac:dyDescent="0.25">
      <c r="A1" s="67" t="s">
        <v>131</v>
      </c>
      <c r="B1" s="67"/>
      <c r="C1" s="67"/>
      <c r="D1" s="67"/>
      <c r="E1" s="67"/>
      <c r="F1" s="67"/>
      <c r="G1" s="67"/>
      <c r="H1" s="67"/>
      <c r="I1" s="67"/>
      <c r="J1" s="67"/>
      <c r="K1" s="67"/>
      <c r="L1" s="67"/>
      <c r="M1" s="268"/>
      <c r="S1" s="269"/>
    </row>
    <row r="2" spans="1:21" x14ac:dyDescent="0.2">
      <c r="A2" s="64"/>
      <c r="B2" s="64"/>
      <c r="C2" s="64"/>
      <c r="D2" s="64"/>
      <c r="E2" s="64"/>
      <c r="F2" s="64"/>
      <c r="G2" s="64"/>
      <c r="H2" s="64"/>
      <c r="I2" s="64"/>
      <c r="J2" s="64"/>
      <c r="K2" s="64"/>
      <c r="O2" s="113"/>
      <c r="P2" s="72" t="s">
        <v>22</v>
      </c>
      <c r="Q2" s="113"/>
      <c r="R2" s="113"/>
    </row>
    <row r="3" spans="1:21" ht="24" x14ac:dyDescent="0.2">
      <c r="A3" s="267" t="s">
        <v>104</v>
      </c>
      <c r="B3" s="209" t="s">
        <v>77</v>
      </c>
      <c r="C3" s="209" t="s">
        <v>78</v>
      </c>
      <c r="D3" s="209" t="s">
        <v>79</v>
      </c>
      <c r="E3" s="209" t="s">
        <v>80</v>
      </c>
      <c r="F3" s="209" t="s">
        <v>81</v>
      </c>
      <c r="G3" s="209" t="s">
        <v>82</v>
      </c>
      <c r="H3" s="209" t="s">
        <v>83</v>
      </c>
      <c r="I3" s="209" t="s">
        <v>84</v>
      </c>
      <c r="J3" s="209" t="s">
        <v>85</v>
      </c>
      <c r="K3" s="209" t="s">
        <v>86</v>
      </c>
      <c r="L3" s="209" t="s">
        <v>87</v>
      </c>
      <c r="M3" s="209" t="s">
        <v>109</v>
      </c>
      <c r="N3" s="209" t="s">
        <v>110</v>
      </c>
      <c r="O3" s="209" t="s">
        <v>163</v>
      </c>
      <c r="P3" s="209" t="s">
        <v>164</v>
      </c>
      <c r="Q3" s="115"/>
      <c r="R3" s="115"/>
      <c r="S3" s="68"/>
      <c r="T3" s="68"/>
    </row>
    <row r="4" spans="1:21" x14ac:dyDescent="0.2">
      <c r="A4" s="226" t="s">
        <v>14</v>
      </c>
      <c r="B4" s="222">
        <v>7.3990895295902886E-2</v>
      </c>
      <c r="C4" s="222">
        <v>6.5801388469664962E-2</v>
      </c>
      <c r="D4" s="222">
        <v>6.0453400503778336E-2</v>
      </c>
      <c r="E4" s="222">
        <v>5.6414444898197302E-2</v>
      </c>
      <c r="F4" s="222">
        <v>5.2334192769762464E-2</v>
      </c>
      <c r="G4" s="222">
        <v>5.210715452466514E-2</v>
      </c>
      <c r="H4" s="222">
        <v>4.5084600556864425E-2</v>
      </c>
      <c r="I4" s="222">
        <v>4.1271151465125874E-2</v>
      </c>
      <c r="J4" s="222">
        <v>3.7414965986394558E-2</v>
      </c>
      <c r="K4" s="222">
        <v>3.6810431293881646E-2</v>
      </c>
      <c r="L4" s="222">
        <v>3.4805890227576977E-2</v>
      </c>
      <c r="M4" s="222">
        <v>3.3621566632756866E-2</v>
      </c>
      <c r="N4" s="222">
        <v>3.2056253554624888E-2</v>
      </c>
      <c r="O4" s="222">
        <v>2.9573625469320578E-2</v>
      </c>
      <c r="P4" s="222">
        <v>2.5068939583855605E-2</v>
      </c>
      <c r="Q4" s="114"/>
      <c r="R4" s="114"/>
      <c r="S4" s="270"/>
      <c r="T4" s="270"/>
    </row>
    <row r="5" spans="1:21" x14ac:dyDescent="0.2">
      <c r="A5" s="226" t="s">
        <v>19</v>
      </c>
      <c r="B5" s="222">
        <v>3.1478334749362784E-2</v>
      </c>
      <c r="C5" s="222">
        <v>2.24989332402343E-2</v>
      </c>
      <c r="D5" s="222">
        <v>1.9043351629886861E-2</v>
      </c>
      <c r="E5" s="222">
        <v>1.7902363534046145E-2</v>
      </c>
      <c r="F5" s="222">
        <v>1.6559490887282178E-2</v>
      </c>
      <c r="G5" s="222">
        <v>1.4711254275562049E-2</v>
      </c>
      <c r="H5" s="222">
        <v>1.3947927736450585E-2</v>
      </c>
      <c r="I5" s="222">
        <v>1.3618227981666502E-2</v>
      </c>
      <c r="J5" s="222">
        <v>1.2197974801991779E-2</v>
      </c>
      <c r="K5" s="222">
        <v>1.1111477463813512E-2</v>
      </c>
      <c r="L5" s="222">
        <v>1.2102624983511411E-2</v>
      </c>
      <c r="M5" s="222">
        <v>1.1500547645125958E-2</v>
      </c>
      <c r="N5" s="222">
        <v>9.596108974990962E-3</v>
      </c>
      <c r="O5" s="222">
        <v>9.1755144842050069E-3</v>
      </c>
      <c r="P5" s="222">
        <v>8.9253486464315017E-3</v>
      </c>
      <c r="Q5" s="114"/>
      <c r="R5" s="114"/>
      <c r="S5" s="270"/>
      <c r="T5" s="270"/>
    </row>
    <row r="6" spans="1:21" x14ac:dyDescent="0.2">
      <c r="A6" s="226" t="s">
        <v>16</v>
      </c>
      <c r="B6" s="222">
        <v>0.13120356021774546</v>
      </c>
      <c r="C6" s="222">
        <v>0.10416981988799758</v>
      </c>
      <c r="D6" s="222">
        <v>9.8781982534089166E-2</v>
      </c>
      <c r="E6" s="222">
        <v>9.0206668917144892E-2</v>
      </c>
      <c r="F6" s="222">
        <v>7.3171551492336645E-2</v>
      </c>
      <c r="G6" s="222">
        <v>4.6784261696065421E-2</v>
      </c>
      <c r="H6" s="222">
        <v>4.6304836230341727E-2</v>
      </c>
      <c r="I6" s="222">
        <v>4.0888021468650892E-2</v>
      </c>
      <c r="J6" s="222">
        <v>3.7022371807562862E-2</v>
      </c>
      <c r="K6" s="222">
        <v>3.1329401088929218E-2</v>
      </c>
      <c r="L6" s="222">
        <v>3.0032200828021292E-2</v>
      </c>
      <c r="M6" s="222">
        <v>2.8055189163159768E-2</v>
      </c>
      <c r="N6" s="222">
        <v>2.3134546162078024E-2</v>
      </c>
      <c r="O6" s="222">
        <v>2.4052093314300242E-2</v>
      </c>
      <c r="P6" s="222">
        <v>2.1427765873463404E-2</v>
      </c>
      <c r="Q6" s="114"/>
      <c r="R6" s="114"/>
      <c r="S6" s="270"/>
      <c r="T6" s="270"/>
    </row>
    <row r="7" spans="1:21" x14ac:dyDescent="0.2">
      <c r="A7" s="226" t="s">
        <v>13</v>
      </c>
      <c r="B7" s="222">
        <v>0.14612794612794613</v>
      </c>
      <c r="C7" s="222">
        <v>0.12914862914862915</v>
      </c>
      <c r="D7" s="222">
        <v>0.1366742596810934</v>
      </c>
      <c r="E7" s="222">
        <v>0.12683681361175561</v>
      </c>
      <c r="F7" s="222">
        <v>0.12948627726952849</v>
      </c>
      <c r="G7" s="222">
        <v>0.11061093247588424</v>
      </c>
      <c r="H7" s="222">
        <v>8.5950413223140495E-2</v>
      </c>
      <c r="I7" s="222">
        <v>8.4653194975423271E-2</v>
      </c>
      <c r="J7" s="222">
        <v>8.5451595457003787E-2</v>
      </c>
      <c r="K7" s="222">
        <v>7.6658476658476665E-2</v>
      </c>
      <c r="L7" s="222">
        <v>9.4574780058651026E-2</v>
      </c>
      <c r="M7" s="222">
        <v>9.9709583736689256E-2</v>
      </c>
      <c r="N7" s="222">
        <v>0.10128913443830571</v>
      </c>
      <c r="O7" s="222">
        <v>4.6632124352331605E-2</v>
      </c>
      <c r="P7" s="222"/>
      <c r="Q7" s="114"/>
      <c r="R7" s="114"/>
      <c r="S7" s="270"/>
      <c r="T7" s="270"/>
    </row>
    <row r="8" spans="1:21" x14ac:dyDescent="0.2">
      <c r="A8" s="226" t="s">
        <v>20</v>
      </c>
      <c r="B8" s="222">
        <v>0.18157038242473555</v>
      </c>
      <c r="C8" s="222">
        <v>0.17165107783710007</v>
      </c>
      <c r="D8" s="222">
        <v>0.16065940206761664</v>
      </c>
      <c r="E8" s="222">
        <v>0.16041666666666668</v>
      </c>
      <c r="F8" s="222">
        <v>0.141295562141565</v>
      </c>
      <c r="G8" s="222">
        <v>0.12368182135623997</v>
      </c>
      <c r="H8" s="222">
        <v>0.12010833709503803</v>
      </c>
      <c r="I8" s="222">
        <v>0.11222331876497955</v>
      </c>
      <c r="J8" s="222">
        <v>0.10734268149478483</v>
      </c>
      <c r="K8" s="222">
        <v>0.10630084103129739</v>
      </c>
      <c r="L8" s="222">
        <v>0.10482615464452517</v>
      </c>
      <c r="M8" s="222">
        <v>0.10146207437935434</v>
      </c>
      <c r="N8" s="222">
        <v>9.8246502500474772E-2</v>
      </c>
      <c r="O8" s="222">
        <v>9.8415422809329703E-2</v>
      </c>
      <c r="P8" s="222">
        <v>8.9971688272984657E-2</v>
      </c>
      <c r="Q8" s="114"/>
      <c r="R8" s="114"/>
      <c r="S8" s="270"/>
      <c r="T8" s="271"/>
      <c r="U8" s="21"/>
    </row>
    <row r="9" spans="1:21" x14ac:dyDescent="0.2">
      <c r="A9" s="227" t="s">
        <v>184</v>
      </c>
      <c r="B9" s="222">
        <v>0.179551122194514</v>
      </c>
      <c r="C9" s="222">
        <v>0.16941095942502948</v>
      </c>
      <c r="D9" s="222">
        <v>0.15946150929086084</v>
      </c>
      <c r="E9" s="222">
        <v>0.15873200636324836</v>
      </c>
      <c r="F9" s="222">
        <v>0.14068316181300636</v>
      </c>
      <c r="G9" s="222">
        <v>0.123008644387772</v>
      </c>
      <c r="H9" s="222">
        <v>0.11808322989481937</v>
      </c>
      <c r="I9" s="222">
        <v>0.11055193192729199</v>
      </c>
      <c r="J9" s="222">
        <v>0.10602863357465182</v>
      </c>
      <c r="K9" s="222">
        <v>0.10435790897671272</v>
      </c>
      <c r="L9" s="222">
        <v>0.10439184991924462</v>
      </c>
      <c r="M9" s="222">
        <v>0.10140479655761564</v>
      </c>
      <c r="N9" s="222">
        <v>9.8347613219094243E-2</v>
      </c>
      <c r="O9" s="222">
        <v>9.8110907982937229E-2</v>
      </c>
      <c r="P9" s="222">
        <v>8.9971688272984657E-2</v>
      </c>
      <c r="Q9" s="114"/>
      <c r="R9" s="114"/>
      <c r="S9" s="270"/>
      <c r="T9" s="270"/>
    </row>
    <row r="10" spans="1:21" ht="13.5" thickBot="1" x14ac:dyDescent="0.25">
      <c r="A10" s="228" t="s">
        <v>6</v>
      </c>
      <c r="B10" s="223">
        <v>8.8289962825278817E-2</v>
      </c>
      <c r="C10" s="223">
        <v>7.8630897317298803E-2</v>
      </c>
      <c r="D10" s="223">
        <v>6.7612687813021696E-2</v>
      </c>
      <c r="E10" s="223">
        <v>5.3124999999999999E-2</v>
      </c>
      <c r="F10" s="223">
        <v>3.7187288708586883E-2</v>
      </c>
      <c r="G10" s="223">
        <v>2.7823240589198037E-2</v>
      </c>
      <c r="H10" s="223">
        <v>2.6124818577648767E-2</v>
      </c>
      <c r="I10" s="223">
        <v>2.6452527161076995E-2</v>
      </c>
      <c r="J10" s="223">
        <v>2.6363636363636363E-2</v>
      </c>
      <c r="K10" s="223">
        <v>3.2841504045692527E-2</v>
      </c>
      <c r="L10" s="223">
        <v>2.1582733812949641E-2</v>
      </c>
      <c r="M10" s="223">
        <v>2.4185068349106203E-2</v>
      </c>
      <c r="N10" s="223">
        <v>2.8773346794548207E-2</v>
      </c>
      <c r="O10" s="223">
        <v>3.3155080213903745E-2</v>
      </c>
      <c r="P10" s="223">
        <v>3.0636668262326472E-2</v>
      </c>
      <c r="Q10" s="114"/>
      <c r="R10" s="114"/>
      <c r="S10" s="270"/>
      <c r="T10" s="270"/>
    </row>
    <row r="11" spans="1:21" x14ac:dyDescent="0.2">
      <c r="A11" s="229" t="str">
        <f>'Pours doct HF'!A6</f>
        <v>Ensemble</v>
      </c>
      <c r="B11" s="224">
        <v>0.1087161379071304</v>
      </c>
      <c r="C11" s="224">
        <v>9.3218928757150279E-2</v>
      </c>
      <c r="D11" s="224">
        <v>8.6306122659089268E-2</v>
      </c>
      <c r="E11" s="224">
        <v>8.0977368638391736E-2</v>
      </c>
      <c r="F11" s="224">
        <v>7.0530994152046778E-2</v>
      </c>
      <c r="G11" s="224">
        <v>5.7697906257622368E-2</v>
      </c>
      <c r="H11" s="224">
        <v>5.5666887534948369E-2</v>
      </c>
      <c r="I11" s="224">
        <v>5.1080709797514244E-2</v>
      </c>
      <c r="J11" s="224">
        <v>4.8159494207173005E-2</v>
      </c>
      <c r="K11" s="224">
        <v>4.5185376910829272E-2</v>
      </c>
      <c r="L11" s="224">
        <v>4.4880396057928096E-2</v>
      </c>
      <c r="M11" s="225">
        <v>4.2501117652853235E-2</v>
      </c>
      <c r="N11" s="225">
        <v>3.9550601504866521E-2</v>
      </c>
      <c r="O11" s="225">
        <v>3.952484755648511E-2</v>
      </c>
      <c r="P11" s="225">
        <v>3.5866614967041487E-2</v>
      </c>
      <c r="Q11" s="17"/>
      <c r="R11" s="17"/>
      <c r="S11" s="270"/>
      <c r="T11" s="270"/>
    </row>
    <row r="12" spans="1:21" x14ac:dyDescent="0.2">
      <c r="A12" s="107" t="s">
        <v>182</v>
      </c>
      <c r="S12" s="270"/>
      <c r="T12" s="270"/>
    </row>
    <row r="13" spans="1:21" x14ac:dyDescent="0.2">
      <c r="A13" s="22" t="s">
        <v>183</v>
      </c>
      <c r="B13" s="272"/>
      <c r="C13" s="146"/>
      <c r="D13" s="273"/>
      <c r="E13" s="273"/>
      <c r="F13" s="273"/>
      <c r="G13" s="273"/>
      <c r="H13" s="273"/>
      <c r="I13" s="273"/>
      <c r="J13" s="272"/>
      <c r="K13" s="272"/>
      <c r="L13" s="272"/>
      <c r="M13" s="273"/>
      <c r="N13" s="273"/>
      <c r="O13" s="273"/>
      <c r="P13" s="273"/>
      <c r="Q13" s="274"/>
      <c r="R13" s="274"/>
      <c r="S13" s="270"/>
      <c r="T13" s="270"/>
    </row>
    <row r="14" spans="1:21" x14ac:dyDescent="0.2">
      <c r="A14" s="437"/>
      <c r="B14" s="438"/>
      <c r="C14" s="438"/>
      <c r="D14" s="438"/>
      <c r="E14" s="438"/>
      <c r="F14" s="438"/>
      <c r="G14" s="438"/>
      <c r="H14" s="438"/>
      <c r="I14" s="438"/>
      <c r="J14" s="438"/>
      <c r="K14" s="438"/>
      <c r="L14" s="438"/>
      <c r="M14" s="438"/>
      <c r="N14" s="438"/>
      <c r="O14" s="438"/>
      <c r="P14" s="438"/>
      <c r="S14" s="270"/>
      <c r="T14" s="270"/>
    </row>
    <row r="15" spans="1:21" x14ac:dyDescent="0.2">
      <c r="A15" s="272"/>
      <c r="B15" s="272"/>
      <c r="C15" s="272"/>
      <c r="D15" s="272"/>
      <c r="E15" s="272"/>
      <c r="F15" s="272"/>
      <c r="G15" s="273"/>
      <c r="H15" s="273"/>
      <c r="I15" s="273"/>
      <c r="J15" s="272"/>
      <c r="K15" s="272"/>
      <c r="L15" s="272"/>
      <c r="M15" s="272"/>
      <c r="N15" s="439"/>
      <c r="O15" s="439"/>
      <c r="P15" s="440"/>
    </row>
    <row r="16" spans="1:21" x14ac:dyDescent="0.2">
      <c r="A16" s="272"/>
      <c r="B16" s="439"/>
      <c r="C16" s="439"/>
      <c r="D16" s="272"/>
      <c r="E16" s="272"/>
      <c r="F16" s="272"/>
      <c r="G16" s="272"/>
      <c r="H16" s="272"/>
      <c r="I16" s="272"/>
      <c r="J16" s="272"/>
      <c r="K16" s="272"/>
      <c r="L16" s="272"/>
      <c r="M16" s="272"/>
      <c r="N16" s="272"/>
      <c r="O16" s="272"/>
      <c r="P16" s="441"/>
    </row>
    <row r="17" spans="1:31" ht="18" x14ac:dyDescent="0.25">
      <c r="A17" s="442"/>
      <c r="B17" s="273"/>
      <c r="C17" s="273"/>
      <c r="D17" s="443"/>
      <c r="E17" s="273"/>
      <c r="F17" s="273"/>
      <c r="G17" s="273"/>
      <c r="H17" s="273"/>
      <c r="I17" s="273"/>
      <c r="J17" s="272"/>
      <c r="K17" s="272"/>
      <c r="L17" s="439"/>
      <c r="M17" s="272"/>
      <c r="N17" s="439"/>
      <c r="O17" s="439"/>
      <c r="P17" s="440"/>
    </row>
    <row r="18" spans="1:31" ht="15.75" x14ac:dyDescent="0.25">
      <c r="A18" s="444"/>
      <c r="B18" s="273"/>
      <c r="C18" s="273"/>
      <c r="D18" s="273"/>
      <c r="E18" s="273"/>
      <c r="F18" s="273"/>
      <c r="G18" s="273"/>
      <c r="H18" s="273"/>
      <c r="I18" s="273"/>
      <c r="J18" s="272"/>
      <c r="K18" s="272"/>
      <c r="L18" s="439"/>
      <c r="M18" s="272"/>
      <c r="N18" s="439"/>
      <c r="O18" s="439"/>
      <c r="P18" s="440"/>
    </row>
    <row r="19" spans="1:31" ht="15" x14ac:dyDescent="0.25">
      <c r="A19" s="445"/>
      <c r="B19" s="273"/>
      <c r="C19" s="273"/>
      <c r="D19" s="273"/>
      <c r="E19" s="273"/>
      <c r="F19" s="273"/>
      <c r="G19" s="273"/>
      <c r="H19" s="273"/>
      <c r="I19" s="273"/>
      <c r="J19" s="272"/>
      <c r="K19" s="272"/>
      <c r="L19" s="439"/>
      <c r="M19" s="272"/>
      <c r="N19" s="439"/>
      <c r="O19" s="439"/>
      <c r="P19" s="440"/>
    </row>
    <row r="20" spans="1:31" ht="15.75" x14ac:dyDescent="0.25">
      <c r="A20" s="446"/>
      <c r="B20" s="273"/>
      <c r="C20" s="273"/>
      <c r="D20" s="273"/>
      <c r="E20" s="273"/>
      <c r="F20" s="273"/>
      <c r="G20" s="273"/>
      <c r="H20" s="273"/>
      <c r="I20" s="273"/>
      <c r="J20" s="272"/>
      <c r="K20" s="272"/>
      <c r="L20" s="439"/>
      <c r="M20" s="272"/>
      <c r="N20" s="439"/>
      <c r="O20" s="439"/>
      <c r="P20" s="440"/>
    </row>
    <row r="21" spans="1:31" ht="15.75" x14ac:dyDescent="0.25">
      <c r="A21" s="447"/>
      <c r="B21" s="273"/>
      <c r="C21" s="273"/>
      <c r="D21" s="273"/>
      <c r="E21" s="273"/>
      <c r="F21" s="273"/>
      <c r="G21" s="273"/>
      <c r="H21" s="273"/>
      <c r="I21" s="273"/>
      <c r="J21" s="272"/>
      <c r="K21" s="272"/>
      <c r="L21" s="439"/>
      <c r="M21" s="272"/>
      <c r="N21" s="439"/>
      <c r="O21" s="439"/>
      <c r="P21" s="440"/>
    </row>
    <row r="22" spans="1:31" x14ac:dyDescent="0.2">
      <c r="A22" s="274"/>
      <c r="B22" s="274"/>
      <c r="C22" s="274"/>
      <c r="D22" s="274"/>
      <c r="E22" s="274"/>
      <c r="F22" s="274"/>
      <c r="G22" s="274"/>
      <c r="H22" s="274"/>
      <c r="I22" s="274"/>
      <c r="L22" s="275"/>
      <c r="N22" s="275"/>
      <c r="O22" s="275"/>
      <c r="P22" s="276"/>
    </row>
    <row r="23" spans="1:31" x14ac:dyDescent="0.2">
      <c r="A23" s="274"/>
      <c r="B23" s="274"/>
      <c r="C23" s="274"/>
      <c r="D23" s="274"/>
      <c r="E23" s="274"/>
      <c r="F23" s="274"/>
      <c r="G23" s="274"/>
      <c r="H23" s="274"/>
      <c r="I23" s="274"/>
      <c r="N23" s="275"/>
    </row>
    <row r="24" spans="1:31" x14ac:dyDescent="0.2">
      <c r="A24" s="274"/>
      <c r="B24" s="274"/>
      <c r="C24" s="274"/>
      <c r="D24" s="274"/>
      <c r="E24" s="274"/>
      <c r="F24" s="274"/>
      <c r="G24" s="274"/>
      <c r="H24" s="274"/>
      <c r="I24" s="274"/>
    </row>
    <row r="25" spans="1:31" x14ac:dyDescent="0.2">
      <c r="A25" s="274"/>
      <c r="B25" s="274"/>
      <c r="C25" s="274"/>
      <c r="D25" s="274"/>
      <c r="E25" s="274"/>
      <c r="F25" s="274"/>
      <c r="G25" s="274"/>
      <c r="H25" s="274"/>
      <c r="I25" s="274"/>
    </row>
    <row r="26" spans="1:31" x14ac:dyDescent="0.2">
      <c r="A26" s="274"/>
      <c r="B26" s="274"/>
      <c r="C26" s="274"/>
      <c r="D26" s="274"/>
      <c r="E26" s="274"/>
      <c r="F26" s="274"/>
      <c r="G26" s="274"/>
      <c r="H26" s="274"/>
      <c r="I26" s="274"/>
    </row>
    <row r="27" spans="1:31" x14ac:dyDescent="0.2">
      <c r="A27" s="274"/>
      <c r="B27" s="274"/>
      <c r="C27" s="274"/>
      <c r="D27" s="274"/>
      <c r="E27" s="274"/>
      <c r="F27" s="274"/>
      <c r="G27" s="274"/>
      <c r="H27" s="274"/>
      <c r="I27" s="274"/>
    </row>
    <row r="28" spans="1:31" x14ac:dyDescent="0.2">
      <c r="A28" s="21" t="s">
        <v>21</v>
      </c>
    </row>
    <row r="29" spans="1:31" ht="34.5" customHeight="1" x14ac:dyDescent="0.2">
      <c r="A29" s="210" t="s">
        <v>0</v>
      </c>
      <c r="B29" s="221" t="s">
        <v>89</v>
      </c>
      <c r="C29" s="221" t="s">
        <v>24</v>
      </c>
      <c r="D29" s="221" t="s">
        <v>90</v>
      </c>
      <c r="E29" s="221" t="s">
        <v>26</v>
      </c>
      <c r="F29" s="221" t="s">
        <v>91</v>
      </c>
      <c r="G29" s="221" t="s">
        <v>28</v>
      </c>
      <c r="H29" s="221" t="s">
        <v>92</v>
      </c>
      <c r="I29" s="221" t="s">
        <v>30</v>
      </c>
      <c r="J29" s="221" t="s">
        <v>93</v>
      </c>
      <c r="K29" s="221" t="s">
        <v>32</v>
      </c>
      <c r="L29" s="221" t="s">
        <v>94</v>
      </c>
      <c r="M29" s="221" t="s">
        <v>34</v>
      </c>
      <c r="N29" s="221" t="s">
        <v>95</v>
      </c>
      <c r="O29" s="221" t="s">
        <v>36</v>
      </c>
      <c r="P29" s="221" t="s">
        <v>96</v>
      </c>
      <c r="Q29" s="221" t="s">
        <v>97</v>
      </c>
      <c r="R29" s="221" t="s">
        <v>98</v>
      </c>
      <c r="S29" s="221" t="s">
        <v>56</v>
      </c>
      <c r="T29" s="221" t="s">
        <v>99</v>
      </c>
      <c r="U29" s="221" t="s">
        <v>45</v>
      </c>
      <c r="V29" s="221" t="s">
        <v>100</v>
      </c>
      <c r="W29" s="221" t="s">
        <v>47</v>
      </c>
      <c r="X29" s="221" t="s">
        <v>113</v>
      </c>
      <c r="Y29" s="221" t="s">
        <v>114</v>
      </c>
      <c r="Z29" s="221" t="s">
        <v>115</v>
      </c>
      <c r="AA29" s="221" t="s">
        <v>116</v>
      </c>
      <c r="AB29" s="221" t="s">
        <v>166</v>
      </c>
      <c r="AC29" s="221" t="s">
        <v>167</v>
      </c>
      <c r="AD29" s="221" t="s">
        <v>168</v>
      </c>
      <c r="AE29" s="221" t="s">
        <v>169</v>
      </c>
    </row>
    <row r="30" spans="1:31" x14ac:dyDescent="0.2">
      <c r="A30" s="15" t="s">
        <v>1</v>
      </c>
      <c r="B30" s="15">
        <v>16475</v>
      </c>
      <c r="C30" s="15">
        <v>1219</v>
      </c>
      <c r="D30" s="15">
        <v>16565</v>
      </c>
      <c r="E30" s="15">
        <v>1090</v>
      </c>
      <c r="F30" s="15">
        <v>16674</v>
      </c>
      <c r="G30" s="15">
        <v>1008</v>
      </c>
      <c r="H30" s="15">
        <v>17141</v>
      </c>
      <c r="I30" s="15">
        <v>967</v>
      </c>
      <c r="J30" s="15">
        <v>18229</v>
      </c>
      <c r="K30" s="15">
        <v>954</v>
      </c>
      <c r="L30" s="15">
        <v>18366</v>
      </c>
      <c r="M30" s="15">
        <v>957</v>
      </c>
      <c r="N30" s="15">
        <v>18676</v>
      </c>
      <c r="O30" s="15">
        <v>842</v>
      </c>
      <c r="P30" s="15">
        <v>19384</v>
      </c>
      <c r="Q30" s="15">
        <v>800</v>
      </c>
      <c r="R30" s="15">
        <v>19404</v>
      </c>
      <c r="S30" s="15">
        <v>726</v>
      </c>
      <c r="T30" s="15">
        <v>19940</v>
      </c>
      <c r="U30" s="15">
        <v>734</v>
      </c>
      <c r="V30" s="15">
        <v>19422</v>
      </c>
      <c r="W30" s="15">
        <v>676</v>
      </c>
      <c r="X30" s="29">
        <v>19660</v>
      </c>
      <c r="Y30" s="29">
        <v>661</v>
      </c>
      <c r="Z30" s="29">
        <v>19341</v>
      </c>
      <c r="AA30" s="29">
        <v>620</v>
      </c>
      <c r="AB30" s="277">
        <v>19443</v>
      </c>
      <c r="AC30" s="277">
        <v>575</v>
      </c>
      <c r="AD30" s="277">
        <v>19945</v>
      </c>
      <c r="AE30" s="277">
        <v>500</v>
      </c>
    </row>
    <row r="31" spans="1:31" x14ac:dyDescent="0.2">
      <c r="A31" s="15" t="s">
        <v>2</v>
      </c>
      <c r="B31" s="15">
        <v>23540</v>
      </c>
      <c r="C31" s="15">
        <v>741</v>
      </c>
      <c r="D31" s="15">
        <v>25779</v>
      </c>
      <c r="E31" s="15">
        <v>580</v>
      </c>
      <c r="F31" s="15">
        <v>26781</v>
      </c>
      <c r="G31" s="15">
        <v>510</v>
      </c>
      <c r="H31" s="15">
        <v>28432</v>
      </c>
      <c r="I31" s="15">
        <v>509</v>
      </c>
      <c r="J31" s="15">
        <v>30013</v>
      </c>
      <c r="K31" s="15">
        <v>497</v>
      </c>
      <c r="L31" s="15">
        <v>30113</v>
      </c>
      <c r="M31" s="15">
        <v>443</v>
      </c>
      <c r="N31" s="15">
        <v>30112</v>
      </c>
      <c r="O31" s="15">
        <v>420</v>
      </c>
      <c r="P31" s="15">
        <v>30327</v>
      </c>
      <c r="Q31" s="15">
        <v>413</v>
      </c>
      <c r="R31" s="15">
        <v>29923</v>
      </c>
      <c r="S31" s="15">
        <v>365</v>
      </c>
      <c r="T31" s="15">
        <v>30329</v>
      </c>
      <c r="U31" s="15">
        <v>337</v>
      </c>
      <c r="V31" s="15">
        <v>30324</v>
      </c>
      <c r="W31" s="15">
        <v>367</v>
      </c>
      <c r="X31" s="29">
        <v>31042</v>
      </c>
      <c r="Y31" s="29">
        <v>357</v>
      </c>
      <c r="Z31" s="29">
        <v>30429</v>
      </c>
      <c r="AA31" s="29">
        <v>292</v>
      </c>
      <c r="AB31" s="277">
        <v>30516</v>
      </c>
      <c r="AC31" s="277">
        <v>280</v>
      </c>
      <c r="AD31" s="277">
        <v>30475</v>
      </c>
      <c r="AE31" s="277">
        <v>272</v>
      </c>
    </row>
    <row r="32" spans="1:31" x14ac:dyDescent="0.2">
      <c r="A32" s="15" t="s">
        <v>3</v>
      </c>
      <c r="B32" s="15">
        <v>25167</v>
      </c>
      <c r="C32" s="15">
        <v>3302</v>
      </c>
      <c r="D32" s="15">
        <v>26428</v>
      </c>
      <c r="E32" s="15">
        <v>2753</v>
      </c>
      <c r="F32" s="15">
        <v>26108</v>
      </c>
      <c r="G32" s="15">
        <v>2579</v>
      </c>
      <c r="H32" s="15">
        <v>26661</v>
      </c>
      <c r="I32" s="15">
        <v>2405</v>
      </c>
      <c r="J32" s="15">
        <v>29752</v>
      </c>
      <c r="K32" s="15">
        <v>2177</v>
      </c>
      <c r="L32" s="15">
        <v>45977</v>
      </c>
      <c r="M32" s="15">
        <v>2151</v>
      </c>
      <c r="N32" s="15">
        <v>42285</v>
      </c>
      <c r="O32" s="15">
        <v>1958</v>
      </c>
      <c r="P32" s="15">
        <v>40990</v>
      </c>
      <c r="Q32" s="15">
        <v>1676</v>
      </c>
      <c r="R32" s="15">
        <v>40408</v>
      </c>
      <c r="S32" s="15">
        <v>1496</v>
      </c>
      <c r="T32" s="15">
        <v>44080</v>
      </c>
      <c r="U32" s="15">
        <v>1381</v>
      </c>
      <c r="V32" s="15">
        <v>45651</v>
      </c>
      <c r="W32" s="15">
        <v>1371</v>
      </c>
      <c r="X32" s="29">
        <v>47763</v>
      </c>
      <c r="Y32" s="29">
        <v>1340</v>
      </c>
      <c r="Z32" s="29">
        <v>51395</v>
      </c>
      <c r="AA32" s="29">
        <v>1189</v>
      </c>
      <c r="AB32" s="277">
        <v>51139</v>
      </c>
      <c r="AC32" s="277">
        <v>1230</v>
      </c>
      <c r="AD32" s="277">
        <v>53202</v>
      </c>
      <c r="AE32" s="277">
        <v>1140</v>
      </c>
    </row>
    <row r="33" spans="1:31" x14ac:dyDescent="0.2">
      <c r="A33" s="15" t="s">
        <v>4</v>
      </c>
      <c r="B33" s="15">
        <v>1485</v>
      </c>
      <c r="C33" s="15">
        <v>217</v>
      </c>
      <c r="D33" s="15">
        <v>1386</v>
      </c>
      <c r="E33" s="15">
        <v>179</v>
      </c>
      <c r="F33" s="15">
        <v>1317</v>
      </c>
      <c r="G33" s="15">
        <v>180</v>
      </c>
      <c r="H33" s="15">
        <v>1293</v>
      </c>
      <c r="I33" s="15">
        <v>164</v>
      </c>
      <c r="J33" s="15">
        <v>1421</v>
      </c>
      <c r="K33" s="15">
        <v>184</v>
      </c>
      <c r="L33" s="15">
        <v>1555</v>
      </c>
      <c r="M33" s="15">
        <v>172</v>
      </c>
      <c r="N33" s="15">
        <v>1815</v>
      </c>
      <c r="O33" s="15">
        <v>156</v>
      </c>
      <c r="P33" s="15">
        <v>1831</v>
      </c>
      <c r="Q33" s="15">
        <v>155</v>
      </c>
      <c r="R33" s="15">
        <v>1849</v>
      </c>
      <c r="S33" s="15">
        <v>158</v>
      </c>
      <c r="T33" s="15">
        <v>2035</v>
      </c>
      <c r="U33" s="15">
        <v>156</v>
      </c>
      <c r="V33" s="15">
        <v>1364</v>
      </c>
      <c r="W33" s="15">
        <v>129</v>
      </c>
      <c r="X33" s="29">
        <v>1033</v>
      </c>
      <c r="Y33" s="29">
        <v>103</v>
      </c>
      <c r="Z33" s="29">
        <v>1086</v>
      </c>
      <c r="AA33" s="29">
        <v>110</v>
      </c>
      <c r="AB33" s="277">
        <v>193</v>
      </c>
      <c r="AC33" s="277">
        <v>9</v>
      </c>
      <c r="AD33" s="277"/>
      <c r="AE33" s="277"/>
    </row>
    <row r="34" spans="1:31" x14ac:dyDescent="0.2">
      <c r="A34" s="15" t="s">
        <v>5</v>
      </c>
      <c r="B34" s="15">
        <v>24580</v>
      </c>
      <c r="C34" s="15">
        <v>4463</v>
      </c>
      <c r="D34" s="15">
        <v>24911</v>
      </c>
      <c r="E34" s="15">
        <v>4276</v>
      </c>
      <c r="F34" s="15">
        <v>25053</v>
      </c>
      <c r="G34" s="15">
        <v>4025</v>
      </c>
      <c r="H34" s="15">
        <v>24480</v>
      </c>
      <c r="I34" s="15">
        <v>3927</v>
      </c>
      <c r="J34" s="15">
        <v>25981</v>
      </c>
      <c r="K34" s="15">
        <v>3671</v>
      </c>
      <c r="L34" s="15">
        <v>28638</v>
      </c>
      <c r="M34" s="15">
        <v>3542</v>
      </c>
      <c r="N34" s="15">
        <v>28799</v>
      </c>
      <c r="O34" s="15">
        <v>3459</v>
      </c>
      <c r="P34" s="15">
        <v>28372</v>
      </c>
      <c r="Q34" s="15">
        <v>3184</v>
      </c>
      <c r="R34" s="15">
        <v>28954</v>
      </c>
      <c r="S34" s="15">
        <v>3108</v>
      </c>
      <c r="T34" s="15">
        <v>29012</v>
      </c>
      <c r="U34" s="15">
        <v>3084</v>
      </c>
      <c r="V34" s="15">
        <v>30832</v>
      </c>
      <c r="W34" s="15">
        <v>3232</v>
      </c>
      <c r="X34" s="29">
        <v>30573</v>
      </c>
      <c r="Y34" s="29">
        <v>3102</v>
      </c>
      <c r="Z34" s="29">
        <v>31594</v>
      </c>
      <c r="AA34" s="29">
        <v>3104</v>
      </c>
      <c r="AB34" s="277">
        <v>32627</v>
      </c>
      <c r="AC34" s="277">
        <v>3211</v>
      </c>
      <c r="AD34" s="277">
        <v>33555</v>
      </c>
      <c r="AE34" s="277">
        <v>3019</v>
      </c>
    </row>
    <row r="35" spans="1:31" x14ac:dyDescent="0.2">
      <c r="A35" s="15" t="s">
        <v>6</v>
      </c>
      <c r="B35" s="15">
        <v>1076</v>
      </c>
      <c r="C35" s="15">
        <v>95</v>
      </c>
      <c r="D35" s="15">
        <v>1081</v>
      </c>
      <c r="E35" s="15">
        <v>85</v>
      </c>
      <c r="F35" s="15">
        <v>1198</v>
      </c>
      <c r="G35" s="15">
        <v>81</v>
      </c>
      <c r="H35" s="15">
        <v>1280</v>
      </c>
      <c r="I35" s="15">
        <v>68</v>
      </c>
      <c r="J35" s="15">
        <v>1479</v>
      </c>
      <c r="K35" s="15">
        <v>55</v>
      </c>
      <c r="L35" s="15">
        <v>2444</v>
      </c>
      <c r="M35" s="15">
        <v>68</v>
      </c>
      <c r="N35" s="15">
        <v>2067</v>
      </c>
      <c r="O35" s="15">
        <v>54</v>
      </c>
      <c r="P35" s="15">
        <v>2117</v>
      </c>
      <c r="Q35" s="15">
        <v>56</v>
      </c>
      <c r="R35" s="15">
        <v>2200</v>
      </c>
      <c r="S35" s="15">
        <v>58</v>
      </c>
      <c r="T35" s="15">
        <v>2101</v>
      </c>
      <c r="U35" s="15">
        <v>69</v>
      </c>
      <c r="V35" s="15">
        <v>2085</v>
      </c>
      <c r="W35" s="15">
        <v>45</v>
      </c>
      <c r="X35" s="29">
        <v>1902</v>
      </c>
      <c r="Y35" s="29">
        <v>46</v>
      </c>
      <c r="Z35" s="29">
        <v>1981</v>
      </c>
      <c r="AA35" s="29">
        <v>57</v>
      </c>
      <c r="AB35" s="277">
        <v>1870</v>
      </c>
      <c r="AC35" s="277">
        <v>62</v>
      </c>
      <c r="AD35" s="277">
        <v>2089</v>
      </c>
      <c r="AE35" s="277">
        <v>64</v>
      </c>
    </row>
    <row r="36" spans="1:31" x14ac:dyDescent="0.2">
      <c r="A36" s="15" t="s">
        <v>7</v>
      </c>
      <c r="B36" s="15">
        <v>25656</v>
      </c>
      <c r="C36" s="15">
        <v>4558</v>
      </c>
      <c r="D36" s="15">
        <v>25992</v>
      </c>
      <c r="E36" s="15">
        <v>4361</v>
      </c>
      <c r="F36" s="15">
        <v>26251</v>
      </c>
      <c r="G36" s="15">
        <v>4106</v>
      </c>
      <c r="H36" s="15">
        <v>25760</v>
      </c>
      <c r="I36" s="15">
        <v>3995</v>
      </c>
      <c r="J36" s="15">
        <v>27460</v>
      </c>
      <c r="K36" s="15">
        <v>3726</v>
      </c>
      <c r="L36" s="15">
        <v>31082</v>
      </c>
      <c r="M36" s="15">
        <v>3610</v>
      </c>
      <c r="N36" s="15">
        <v>30866</v>
      </c>
      <c r="O36" s="15">
        <v>3513</v>
      </c>
      <c r="P36" s="15">
        <v>30489</v>
      </c>
      <c r="Q36" s="15">
        <v>3240</v>
      </c>
      <c r="R36" s="15">
        <v>31154</v>
      </c>
      <c r="S36" s="15">
        <v>3166</v>
      </c>
      <c r="T36" s="15">
        <v>31113</v>
      </c>
      <c r="U36" s="15">
        <v>3153</v>
      </c>
      <c r="V36" s="15">
        <v>32917</v>
      </c>
      <c r="W36" s="15">
        <v>3277</v>
      </c>
      <c r="X36" s="15">
        <v>31606</v>
      </c>
      <c r="Y36" s="15">
        <v>3205</v>
      </c>
      <c r="Z36" s="15">
        <v>32680</v>
      </c>
      <c r="AA36" s="15">
        <v>3214</v>
      </c>
      <c r="AB36" s="277">
        <f>AB34+AB35</f>
        <v>34497</v>
      </c>
      <c r="AC36" s="277">
        <f t="shared" ref="AC36:AE36" si="0">AC34+AC35</f>
        <v>3273</v>
      </c>
      <c r="AD36" s="277">
        <f t="shared" si="0"/>
        <v>35644</v>
      </c>
      <c r="AE36" s="277">
        <f t="shared" si="0"/>
        <v>3083</v>
      </c>
    </row>
    <row r="37" spans="1:31" x14ac:dyDescent="0.2">
      <c r="A37" s="16" t="s">
        <v>8</v>
      </c>
      <c r="B37" s="16">
        <v>92323</v>
      </c>
      <c r="C37" s="16">
        <v>10037</v>
      </c>
      <c r="D37" s="16">
        <v>96150</v>
      </c>
      <c r="E37" s="16">
        <v>8963</v>
      </c>
      <c r="F37" s="16">
        <v>97131</v>
      </c>
      <c r="G37" s="16">
        <v>8383</v>
      </c>
      <c r="H37" s="16">
        <v>99287</v>
      </c>
      <c r="I37" s="16">
        <v>8040</v>
      </c>
      <c r="J37" s="16">
        <v>106875</v>
      </c>
      <c r="K37" s="16">
        <v>7538</v>
      </c>
      <c r="L37" s="16">
        <v>127093</v>
      </c>
      <c r="M37" s="16">
        <v>7333</v>
      </c>
      <c r="N37" s="16">
        <v>123754</v>
      </c>
      <c r="O37" s="16">
        <v>6889</v>
      </c>
      <c r="P37" s="16">
        <v>123021</v>
      </c>
      <c r="Q37" s="16">
        <v>6284</v>
      </c>
      <c r="R37" s="16">
        <v>122738</v>
      </c>
      <c r="S37" s="16">
        <v>5911</v>
      </c>
      <c r="T37" s="16">
        <v>127497</v>
      </c>
      <c r="U37" s="16">
        <v>5761</v>
      </c>
      <c r="V37" s="16">
        <v>129678</v>
      </c>
      <c r="W37" s="16">
        <v>5820</v>
      </c>
      <c r="X37" s="29">
        <v>131973</v>
      </c>
      <c r="Y37" s="29">
        <v>5609</v>
      </c>
      <c r="Z37" s="29">
        <v>135826</v>
      </c>
      <c r="AA37" s="29">
        <v>5372</v>
      </c>
      <c r="AB37" s="277">
        <v>135788</v>
      </c>
      <c r="AC37" s="277">
        <v>5367</v>
      </c>
      <c r="AD37" s="277">
        <v>139266</v>
      </c>
      <c r="AE37" s="277">
        <v>4995</v>
      </c>
    </row>
    <row r="38" spans="1:31" x14ac:dyDescent="0.2">
      <c r="A38" s="22" t="s">
        <v>183</v>
      </c>
    </row>
  </sheetData>
  <phoneticPr fontId="4" type="noConversion"/>
  <pageMargins left="0.19685039370078741" right="0.19685039370078741" top="0.19685039370078741" bottom="0.19685039370078741" header="0" footer="0"/>
  <pageSetup paperSize="9" scale="75"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39"/>
  <sheetViews>
    <sheetView showGridLines="0" zoomScaleNormal="100" workbookViewId="0">
      <selection activeCell="E12" sqref="E12"/>
    </sheetView>
  </sheetViews>
  <sheetFormatPr baseColWidth="10" defaultColWidth="9.140625" defaultRowHeight="12.75" x14ac:dyDescent="0.2"/>
  <cols>
    <col min="1" max="1" width="20.28515625" style="1" customWidth="1"/>
    <col min="2" max="14" width="6" style="1" customWidth="1"/>
    <col min="15" max="16" width="6.28515625" style="1" customWidth="1"/>
    <col min="17" max="17" width="6" style="1" customWidth="1"/>
    <col min="18" max="18" width="7.28515625" style="1" customWidth="1"/>
    <col min="19" max="19" width="7" style="1" customWidth="1"/>
    <col min="20" max="20" width="7.5703125" style="1" customWidth="1"/>
    <col min="21" max="21" width="8.42578125" style="1" customWidth="1"/>
    <col min="22" max="22" width="7.5703125" style="1" customWidth="1"/>
    <col min="23" max="23" width="8.42578125" style="1" customWidth="1"/>
    <col min="24" max="24" width="7.5703125" style="1" customWidth="1"/>
    <col min="25" max="25" width="8.42578125" style="1" customWidth="1"/>
    <col min="26" max="26" width="7.5703125" style="1" customWidth="1"/>
    <col min="27" max="27" width="8.42578125" style="1" customWidth="1"/>
    <col min="28" max="28" width="7.5703125" style="1" customWidth="1"/>
    <col min="29" max="29" width="8.42578125" style="1" customWidth="1"/>
    <col min="30" max="30" width="7.5703125" style="1" customWidth="1"/>
    <col min="31" max="32" width="8.42578125" style="1" customWidth="1"/>
    <col min="33" max="16384" width="9.140625" style="1"/>
  </cols>
  <sheetData>
    <row r="1" spans="1:23" ht="15" customHeight="1" x14ac:dyDescent="0.2">
      <c r="A1" s="35" t="s">
        <v>107</v>
      </c>
      <c r="B1" s="35"/>
      <c r="C1" s="35"/>
      <c r="D1" s="36"/>
      <c r="E1" s="36"/>
      <c r="F1" s="14"/>
      <c r="G1" s="14"/>
      <c r="H1" s="14"/>
      <c r="I1" s="14"/>
      <c r="J1" s="9"/>
      <c r="K1" s="9"/>
      <c r="L1" s="9"/>
      <c r="M1" s="9"/>
      <c r="N1" s="9"/>
      <c r="O1" s="9"/>
      <c r="P1" s="9"/>
      <c r="Q1" s="9"/>
      <c r="R1" s="9"/>
      <c r="S1" s="9"/>
    </row>
    <row r="2" spans="1:23" ht="15" customHeight="1" x14ac:dyDescent="0.2">
      <c r="A2" s="34"/>
      <c r="B2" s="34"/>
      <c r="C2" s="34"/>
      <c r="D2" s="14"/>
      <c r="E2" s="14"/>
      <c r="F2" s="14"/>
      <c r="G2" s="14"/>
      <c r="H2" s="14"/>
      <c r="I2" s="14"/>
      <c r="J2" s="71"/>
      <c r="M2" s="9"/>
      <c r="O2" s="113"/>
      <c r="P2" s="72" t="s">
        <v>22</v>
      </c>
      <c r="Q2" s="113"/>
      <c r="S2" s="9"/>
    </row>
    <row r="3" spans="1:23" ht="24" x14ac:dyDescent="0.25">
      <c r="A3" s="230"/>
      <c r="B3" s="209" t="s">
        <v>77</v>
      </c>
      <c r="C3" s="209" t="s">
        <v>78</v>
      </c>
      <c r="D3" s="209" t="s">
        <v>79</v>
      </c>
      <c r="E3" s="209" t="s">
        <v>80</v>
      </c>
      <c r="F3" s="209" t="s">
        <v>81</v>
      </c>
      <c r="G3" s="209" t="s">
        <v>82</v>
      </c>
      <c r="H3" s="209" t="s">
        <v>83</v>
      </c>
      <c r="I3" s="209" t="s">
        <v>84</v>
      </c>
      <c r="J3" s="209" t="s">
        <v>85</v>
      </c>
      <c r="K3" s="209" t="s">
        <v>86</v>
      </c>
      <c r="L3" s="209" t="s">
        <v>87</v>
      </c>
      <c r="M3" s="209" t="s">
        <v>109</v>
      </c>
      <c r="N3" s="209" t="s">
        <v>110</v>
      </c>
      <c r="O3" s="209" t="s">
        <v>163</v>
      </c>
      <c r="P3" s="209" t="s">
        <v>164</v>
      </c>
      <c r="Q3" s="115"/>
      <c r="R3"/>
      <c r="S3"/>
      <c r="T3"/>
      <c r="U3"/>
      <c r="V3"/>
      <c r="W3"/>
    </row>
    <row r="4" spans="1:23" ht="15" x14ac:dyDescent="0.25">
      <c r="A4" s="29" t="s">
        <v>11</v>
      </c>
      <c r="B4" s="20">
        <v>0.12667875698460934</v>
      </c>
      <c r="C4" s="20">
        <v>0.11358065821097971</v>
      </c>
      <c r="D4" s="33">
        <v>0.10203122061312771</v>
      </c>
      <c r="E4" s="31">
        <v>9.7671169073125286E-2</v>
      </c>
      <c r="F4" s="31">
        <v>8.7700393640182089E-2</v>
      </c>
      <c r="G4" s="31">
        <v>7.6963308657869323E-2</v>
      </c>
      <c r="H4" s="31">
        <v>7.2939119118304932E-2</v>
      </c>
      <c r="I4" s="31">
        <v>6.586436818994959E-2</v>
      </c>
      <c r="J4" s="31">
        <v>6.3482393079078839E-2</v>
      </c>
      <c r="K4" s="31">
        <v>5.9959468412642734E-2</v>
      </c>
      <c r="L4" s="31">
        <v>5.8459148686279341E-2</v>
      </c>
      <c r="M4" s="31">
        <v>5.5006250710307993E-2</v>
      </c>
      <c r="N4" s="75">
        <v>5.2452969383991098E-2</v>
      </c>
      <c r="O4" s="75">
        <v>5.1995943578869733E-2</v>
      </c>
      <c r="P4" s="159">
        <v>4.7244810711491933E-2</v>
      </c>
      <c r="Q4" s="117"/>
      <c r="R4" s="7"/>
      <c r="S4" s="7"/>
      <c r="T4" s="7"/>
      <c r="U4" s="7"/>
      <c r="V4" s="7"/>
      <c r="W4" s="7"/>
    </row>
    <row r="5" spans="1:23" ht="15.75" thickBot="1" x14ac:dyDescent="0.3">
      <c r="A5" s="181" t="s">
        <v>12</v>
      </c>
      <c r="B5" s="27">
        <v>9.4489411673363222E-2</v>
      </c>
      <c r="C5" s="27">
        <v>7.7410534483714225E-2</v>
      </c>
      <c r="D5" s="182">
        <v>7.4054400586134259E-2</v>
      </c>
      <c r="E5" s="183">
        <v>6.8255630290876182E-2</v>
      </c>
      <c r="F5" s="183">
        <v>5.7815706328784078E-2</v>
      </c>
      <c r="G5" s="183">
        <v>4.5321202879259767E-2</v>
      </c>
      <c r="H5" s="183">
        <v>4.4276979189015235E-2</v>
      </c>
      <c r="I5" s="183">
        <v>4.1230410814178713E-2</v>
      </c>
      <c r="J5" s="183">
        <v>3.7893218678567542E-2</v>
      </c>
      <c r="K5" s="183">
        <v>3.5232806941545569E-2</v>
      </c>
      <c r="L5" s="183">
        <v>3.5557752084173291E-2</v>
      </c>
      <c r="M5" s="173">
        <v>3.4163098801449882E-2</v>
      </c>
      <c r="N5" s="173">
        <v>3.097811435433669E-2</v>
      </c>
      <c r="O5" s="173">
        <v>3.1231223866687922E-2</v>
      </c>
      <c r="P5" s="184">
        <v>2.8447038447394331E-2</v>
      </c>
      <c r="Q5" s="117"/>
      <c r="R5" s="7"/>
      <c r="S5" s="7"/>
      <c r="T5" s="7"/>
      <c r="U5" s="7"/>
      <c r="V5" s="7"/>
      <c r="W5" s="7"/>
    </row>
    <row r="6" spans="1:23" ht="15" x14ac:dyDescent="0.25">
      <c r="A6" s="176" t="s">
        <v>8</v>
      </c>
      <c r="B6" s="175">
        <v>0.1087161379071304</v>
      </c>
      <c r="C6" s="25">
        <v>9.3218928757150279E-2</v>
      </c>
      <c r="D6" s="177">
        <v>8.6306122659089268E-2</v>
      </c>
      <c r="E6" s="178">
        <v>8.0977368638391736E-2</v>
      </c>
      <c r="F6" s="178">
        <v>7.0530994152046778E-2</v>
      </c>
      <c r="G6" s="178">
        <v>5.7697906257622368E-2</v>
      </c>
      <c r="H6" s="178">
        <v>5.5666887534948369E-2</v>
      </c>
      <c r="I6" s="178">
        <v>5.1080709797514244E-2</v>
      </c>
      <c r="J6" s="178">
        <v>4.8159494207173005E-2</v>
      </c>
      <c r="K6" s="179">
        <v>4.5185376910829272E-2</v>
      </c>
      <c r="L6" s="178">
        <v>4.4880396057928096E-2</v>
      </c>
      <c r="M6" s="172">
        <v>4.2501117652853235E-2</v>
      </c>
      <c r="N6" s="172">
        <v>3.9550601504866521E-2</v>
      </c>
      <c r="O6" s="172">
        <v>3.952484755648511E-2</v>
      </c>
      <c r="P6" s="180">
        <v>3.5866614967041487E-2</v>
      </c>
      <c r="Q6" s="118"/>
      <c r="R6" s="7"/>
      <c r="S6" s="7"/>
      <c r="T6" s="7"/>
      <c r="U6" s="7"/>
      <c r="V6" s="7"/>
      <c r="W6" s="7"/>
    </row>
    <row r="7" spans="1:23" x14ac:dyDescent="0.2">
      <c r="A7" s="15" t="s">
        <v>18</v>
      </c>
      <c r="B7" s="32">
        <v>3.2189345311246118</v>
      </c>
      <c r="C7" s="32">
        <v>3.6170123727265482</v>
      </c>
      <c r="D7" s="32">
        <v>2.7976820026993447</v>
      </c>
      <c r="E7" s="32">
        <v>2.9415538782249104</v>
      </c>
      <c r="F7" s="32">
        <v>2.9884687311398013</v>
      </c>
      <c r="G7" s="32">
        <v>3.1642105778609557</v>
      </c>
      <c r="H7" s="32">
        <v>2.8662139929289698</v>
      </c>
      <c r="I7" s="32">
        <v>2.4633957375770876</v>
      </c>
      <c r="J7" s="32">
        <v>2.5589174400511299</v>
      </c>
      <c r="K7" s="32">
        <v>2.4726661471097167</v>
      </c>
      <c r="L7" s="32">
        <v>2.2901396602106052</v>
      </c>
      <c r="M7" s="32">
        <v>2.1</v>
      </c>
      <c r="N7" s="32">
        <v>2.1</v>
      </c>
      <c r="O7" s="32">
        <v>2.1</v>
      </c>
      <c r="P7" s="32">
        <v>1.9</v>
      </c>
      <c r="Q7" s="119"/>
    </row>
    <row r="8" spans="1:23" ht="24" x14ac:dyDescent="0.2">
      <c r="A8" s="160" t="s">
        <v>193</v>
      </c>
      <c r="B8" s="161">
        <v>0.2541021563319959</v>
      </c>
      <c r="C8" s="161">
        <v>0.31845319702302061</v>
      </c>
      <c r="D8" s="162">
        <v>0.27419862135211825</v>
      </c>
      <c r="E8" s="163">
        <v>0.30116910713156331</v>
      </c>
      <c r="F8" s="163">
        <v>0.34075887314724218</v>
      </c>
      <c r="G8" s="163">
        <v>0.41113234774339735</v>
      </c>
      <c r="H8" s="163">
        <v>0.39295977625943934</v>
      </c>
      <c r="I8" s="163">
        <v>0.37401038000892617</v>
      </c>
      <c r="J8" s="163">
        <v>0.40309089118041497</v>
      </c>
      <c r="K8" s="163">
        <v>0.41238960460635832</v>
      </c>
      <c r="L8" s="163">
        <v>0.39175042943246152</v>
      </c>
      <c r="M8" s="164">
        <v>0.38177479338842973</v>
      </c>
      <c r="N8" s="164">
        <v>0.40035864978902991</v>
      </c>
      <c r="O8" s="164">
        <v>0.40387765957446808</v>
      </c>
      <c r="P8" s="164">
        <v>0.40216056988833265</v>
      </c>
    </row>
    <row r="9" spans="1:23" x14ac:dyDescent="0.2">
      <c r="A9" s="22" t="s">
        <v>183</v>
      </c>
      <c r="B9" s="139"/>
      <c r="C9" s="139"/>
      <c r="D9" s="139"/>
      <c r="E9" s="139"/>
      <c r="F9" s="139"/>
      <c r="G9" s="2"/>
      <c r="H9" s="2"/>
      <c r="I9" s="2"/>
    </row>
    <row r="10" spans="1:23" x14ac:dyDescent="0.2">
      <c r="B10" s="120"/>
      <c r="C10" s="120"/>
      <c r="D10" s="120"/>
      <c r="E10" s="120"/>
      <c r="F10" s="120"/>
      <c r="G10" s="120"/>
      <c r="H10" s="120"/>
      <c r="I10" s="120"/>
      <c r="J10" s="120"/>
    </row>
    <row r="12" spans="1:23" x14ac:dyDescent="0.2">
      <c r="B12" s="149"/>
      <c r="C12" s="149"/>
      <c r="D12" s="149"/>
      <c r="E12" s="149"/>
      <c r="F12" s="149"/>
      <c r="G12" s="149"/>
      <c r="H12" s="149"/>
      <c r="I12" s="149"/>
      <c r="J12" s="149"/>
      <c r="K12" s="149"/>
      <c r="L12" s="149"/>
      <c r="M12" s="149"/>
      <c r="N12" s="149"/>
      <c r="O12" s="149"/>
      <c r="P12" s="149"/>
      <c r="Q12" s="5"/>
    </row>
    <row r="13" spans="1:23" x14ac:dyDescent="0.2">
      <c r="B13" s="149"/>
      <c r="C13" s="149"/>
      <c r="D13" s="149"/>
      <c r="E13" s="149"/>
      <c r="F13" s="149"/>
      <c r="G13" s="149"/>
      <c r="H13" s="149"/>
      <c r="I13" s="149"/>
      <c r="J13" s="149"/>
      <c r="K13" s="149"/>
      <c r="L13" s="149"/>
      <c r="M13" s="149"/>
      <c r="N13" s="149"/>
      <c r="O13" s="149"/>
      <c r="P13" s="149"/>
    </row>
    <row r="16" spans="1:23" x14ac:dyDescent="0.2">
      <c r="A16" s="28"/>
      <c r="B16" s="28"/>
      <c r="C16" s="28"/>
      <c r="D16" s="28"/>
      <c r="E16" s="28"/>
      <c r="F16" s="28"/>
      <c r="G16" s="28"/>
      <c r="H16" s="28"/>
      <c r="I16" s="28"/>
      <c r="J16" s="28"/>
      <c r="K16" s="28"/>
      <c r="L16" s="28"/>
      <c r="M16" s="28"/>
      <c r="N16" s="28"/>
      <c r="O16" s="28"/>
      <c r="P16" s="28"/>
    </row>
    <row r="17" spans="1:31" x14ac:dyDescent="0.2">
      <c r="A17" s="28"/>
      <c r="B17" s="28"/>
      <c r="C17" s="28"/>
      <c r="D17" s="28"/>
      <c r="E17" s="28"/>
      <c r="F17" s="28"/>
      <c r="G17" s="28"/>
      <c r="H17" s="28"/>
      <c r="I17" s="28"/>
      <c r="J17" s="28"/>
      <c r="K17" s="28"/>
      <c r="L17" s="28"/>
      <c r="M17" s="28"/>
      <c r="N17" s="28"/>
      <c r="O17" s="28"/>
      <c r="P17" s="28"/>
    </row>
    <row r="18" spans="1:31" x14ac:dyDescent="0.2">
      <c r="A18" s="28"/>
      <c r="B18" s="28"/>
      <c r="C18" s="28"/>
      <c r="D18" s="28"/>
      <c r="E18" s="28"/>
      <c r="F18" s="28"/>
      <c r="G18" s="28"/>
      <c r="H18" s="28"/>
      <c r="I18" s="28"/>
      <c r="J18" s="28"/>
      <c r="K18" s="28"/>
      <c r="L18" s="28"/>
      <c r="M18" s="28"/>
      <c r="N18" s="28"/>
      <c r="O18" s="28"/>
      <c r="P18" s="28"/>
    </row>
    <row r="19" spans="1:31" x14ac:dyDescent="0.2">
      <c r="A19" s="28"/>
      <c r="B19" s="28"/>
      <c r="C19" s="28"/>
      <c r="D19" s="28"/>
      <c r="E19" s="28"/>
      <c r="F19" s="28"/>
      <c r="G19" s="28"/>
      <c r="H19" s="28"/>
      <c r="I19" s="28"/>
      <c r="J19" s="28"/>
      <c r="K19" s="28"/>
      <c r="L19" s="28"/>
      <c r="M19" s="28"/>
      <c r="N19" s="28"/>
      <c r="O19" s="28"/>
      <c r="P19" s="28"/>
    </row>
    <row r="20" spans="1:31" x14ac:dyDescent="0.2">
      <c r="A20" s="401"/>
      <c r="B20" s="402"/>
      <c r="C20" s="403"/>
      <c r="D20" s="402"/>
      <c r="E20" s="402"/>
      <c r="F20" s="402"/>
      <c r="G20" s="402"/>
      <c r="H20" s="402"/>
      <c r="I20" s="402"/>
      <c r="J20" s="402"/>
      <c r="K20" s="402"/>
      <c r="L20" s="402"/>
      <c r="M20" s="402"/>
      <c r="N20" s="402"/>
      <c r="O20" s="402"/>
      <c r="P20" s="402"/>
    </row>
    <row r="21" spans="1:31" x14ac:dyDescent="0.2">
      <c r="A21" s="28"/>
      <c r="B21" s="402"/>
      <c r="C21" s="403"/>
      <c r="D21" s="402"/>
      <c r="E21" s="402"/>
      <c r="F21" s="402"/>
      <c r="G21" s="402"/>
      <c r="H21" s="402"/>
      <c r="I21" s="402"/>
      <c r="J21" s="402"/>
      <c r="K21" s="402"/>
      <c r="L21" s="402"/>
      <c r="M21" s="402"/>
      <c r="N21" s="402"/>
      <c r="O21" s="402"/>
      <c r="P21" s="402"/>
    </row>
    <row r="22" spans="1:31" x14ac:dyDescent="0.2">
      <c r="A22" s="28"/>
      <c r="B22" s="28"/>
      <c r="C22" s="28"/>
      <c r="D22" s="28"/>
      <c r="E22" s="28"/>
      <c r="F22" s="28"/>
      <c r="G22" s="28"/>
      <c r="H22" s="28"/>
      <c r="I22" s="28"/>
      <c r="J22" s="28"/>
      <c r="K22" s="28"/>
      <c r="L22" s="28"/>
      <c r="M22" s="28"/>
      <c r="N22" s="28"/>
      <c r="O22" s="28"/>
      <c r="P22" s="28"/>
    </row>
    <row r="23" spans="1:31" x14ac:dyDescent="0.2">
      <c r="A23" s="28"/>
      <c r="B23" s="28"/>
      <c r="C23" s="28"/>
      <c r="D23" s="28"/>
      <c r="E23" s="28"/>
      <c r="F23" s="28"/>
      <c r="G23" s="28"/>
      <c r="H23" s="28"/>
      <c r="I23" s="28"/>
      <c r="J23" s="28"/>
      <c r="K23" s="28"/>
      <c r="L23" s="28"/>
      <c r="M23" s="28"/>
      <c r="N23" s="28"/>
      <c r="O23" s="28"/>
      <c r="P23" s="28"/>
      <c r="AC23" s="116"/>
      <c r="AD23" s="116"/>
      <c r="AE23" s="116"/>
    </row>
    <row r="24" spans="1:31" x14ac:dyDescent="0.2">
      <c r="AC24" s="116"/>
      <c r="AD24" s="116"/>
      <c r="AE24" s="116"/>
    </row>
    <row r="25" spans="1:31" x14ac:dyDescent="0.2">
      <c r="AC25" s="116"/>
      <c r="AD25" s="116"/>
      <c r="AE25" s="116"/>
    </row>
    <row r="26" spans="1:31" x14ac:dyDescent="0.2">
      <c r="AC26" s="5"/>
      <c r="AD26" s="5"/>
    </row>
    <row r="27" spans="1:31" ht="15" x14ac:dyDescent="0.25">
      <c r="A27" s="21" t="s">
        <v>21</v>
      </c>
      <c r="B27" s="21"/>
      <c r="L27" s="8"/>
      <c r="M27" s="8"/>
      <c r="N27" s="8"/>
    </row>
    <row r="28" spans="1:31" s="38" customFormat="1" ht="30.75" customHeight="1" x14ac:dyDescent="0.15">
      <c r="A28" s="280" t="s">
        <v>59</v>
      </c>
      <c r="B28" s="281" t="s">
        <v>23</v>
      </c>
      <c r="C28" s="281" t="s">
        <v>24</v>
      </c>
      <c r="D28" s="281" t="s">
        <v>25</v>
      </c>
      <c r="E28" s="281" t="s">
        <v>26</v>
      </c>
      <c r="F28" s="282" t="s">
        <v>49</v>
      </c>
      <c r="G28" s="282" t="s">
        <v>28</v>
      </c>
      <c r="H28" s="282" t="s">
        <v>50</v>
      </c>
      <c r="I28" s="282" t="s">
        <v>30</v>
      </c>
      <c r="J28" s="282" t="s">
        <v>51</v>
      </c>
      <c r="K28" s="282" t="s">
        <v>32</v>
      </c>
      <c r="L28" s="282" t="s">
        <v>52</v>
      </c>
      <c r="M28" s="282" t="s">
        <v>34</v>
      </c>
      <c r="N28" s="282" t="s">
        <v>53</v>
      </c>
      <c r="O28" s="282" t="s">
        <v>36</v>
      </c>
      <c r="P28" s="282" t="s">
        <v>54</v>
      </c>
      <c r="Q28" s="282" t="s">
        <v>38</v>
      </c>
      <c r="R28" s="282" t="s">
        <v>55</v>
      </c>
      <c r="S28" s="282" t="s">
        <v>56</v>
      </c>
      <c r="T28" s="282" t="s">
        <v>57</v>
      </c>
      <c r="U28" s="282" t="s">
        <v>45</v>
      </c>
      <c r="V28" s="282" t="s">
        <v>58</v>
      </c>
      <c r="W28" s="282" t="s">
        <v>47</v>
      </c>
      <c r="X28" s="282" t="s">
        <v>117</v>
      </c>
      <c r="Y28" s="282" t="s">
        <v>114</v>
      </c>
      <c r="Z28" s="282" t="s">
        <v>120</v>
      </c>
      <c r="AA28" s="282" t="s">
        <v>116</v>
      </c>
      <c r="AB28" s="282" t="s">
        <v>170</v>
      </c>
      <c r="AC28" s="282" t="s">
        <v>167</v>
      </c>
      <c r="AD28" s="282" t="s">
        <v>171</v>
      </c>
      <c r="AE28" s="282" t="s">
        <v>169</v>
      </c>
    </row>
    <row r="29" spans="1:31" s="37" customFormat="1" x14ac:dyDescent="0.2">
      <c r="A29" s="39" t="s">
        <v>11</v>
      </c>
      <c r="B29" s="40">
        <v>40804</v>
      </c>
      <c r="C29" s="40">
        <v>5169</v>
      </c>
      <c r="D29" s="40">
        <v>42023</v>
      </c>
      <c r="E29" s="40">
        <v>4773</v>
      </c>
      <c r="F29" s="41">
        <v>42536</v>
      </c>
      <c r="G29" s="41">
        <v>4340</v>
      </c>
      <c r="H29" s="41">
        <v>42940</v>
      </c>
      <c r="I29" s="41">
        <v>4194</v>
      </c>
      <c r="J29" s="41">
        <v>45473</v>
      </c>
      <c r="K29" s="41">
        <v>3988</v>
      </c>
      <c r="L29" s="41">
        <v>49712</v>
      </c>
      <c r="M29" s="41">
        <v>3826</v>
      </c>
      <c r="N29" s="41">
        <v>49178</v>
      </c>
      <c r="O29" s="41">
        <v>3587</v>
      </c>
      <c r="P29" s="41">
        <v>49192</v>
      </c>
      <c r="Q29" s="41">
        <v>3240</v>
      </c>
      <c r="R29" s="29">
        <v>49242</v>
      </c>
      <c r="S29" s="29">
        <v>3126</v>
      </c>
      <c r="T29" s="29">
        <v>51318</v>
      </c>
      <c r="U29" s="29">
        <v>3077</v>
      </c>
      <c r="V29" s="29">
        <v>52789</v>
      </c>
      <c r="W29" s="29">
        <v>3086</v>
      </c>
      <c r="X29" s="29">
        <v>52794</v>
      </c>
      <c r="Y29" s="29">
        <v>2904</v>
      </c>
      <c r="Z29" s="29">
        <v>54220</v>
      </c>
      <c r="AA29" s="29">
        <v>2844</v>
      </c>
      <c r="AB29" s="40">
        <v>54235</v>
      </c>
      <c r="AC29" s="40">
        <v>2820</v>
      </c>
      <c r="AD29" s="40">
        <v>54969</v>
      </c>
      <c r="AE29" s="40">
        <v>2597</v>
      </c>
    </row>
    <row r="30" spans="1:31" s="37" customFormat="1" x14ac:dyDescent="0.2">
      <c r="A30" s="39" t="s">
        <v>12</v>
      </c>
      <c r="B30" s="40">
        <v>51519</v>
      </c>
      <c r="C30" s="40">
        <v>4868</v>
      </c>
      <c r="D30" s="40">
        <v>54127</v>
      </c>
      <c r="E30" s="40">
        <v>4190</v>
      </c>
      <c r="F30" s="41">
        <v>54595</v>
      </c>
      <c r="G30" s="41">
        <v>4043</v>
      </c>
      <c r="H30" s="41">
        <v>56347</v>
      </c>
      <c r="I30" s="41">
        <v>3846</v>
      </c>
      <c r="J30" s="41">
        <v>61402</v>
      </c>
      <c r="K30" s="41">
        <v>3550</v>
      </c>
      <c r="L30" s="41">
        <v>77381</v>
      </c>
      <c r="M30" s="41">
        <v>3507</v>
      </c>
      <c r="N30" s="41">
        <v>74576</v>
      </c>
      <c r="O30" s="41">
        <v>3302</v>
      </c>
      <c r="P30" s="41">
        <v>73829</v>
      </c>
      <c r="Q30" s="41">
        <v>3044</v>
      </c>
      <c r="R30" s="29">
        <v>73496</v>
      </c>
      <c r="S30" s="29">
        <v>2785</v>
      </c>
      <c r="T30" s="29">
        <v>76179</v>
      </c>
      <c r="U30" s="29">
        <v>2684</v>
      </c>
      <c r="V30" s="29">
        <v>76889</v>
      </c>
      <c r="W30" s="29">
        <v>2734</v>
      </c>
      <c r="X30" s="29">
        <v>79179</v>
      </c>
      <c r="Y30" s="29">
        <v>2705</v>
      </c>
      <c r="Z30" s="29">
        <v>81606</v>
      </c>
      <c r="AA30" s="29">
        <v>2528</v>
      </c>
      <c r="AB30" s="40">
        <v>81553</v>
      </c>
      <c r="AC30" s="40">
        <v>2547</v>
      </c>
      <c r="AD30" s="40">
        <v>84297</v>
      </c>
      <c r="AE30" s="40">
        <v>2398</v>
      </c>
    </row>
    <row r="31" spans="1:31" s="37" customFormat="1" x14ac:dyDescent="0.2">
      <c r="A31" s="61" t="s">
        <v>10</v>
      </c>
      <c r="B31" s="59">
        <v>92323</v>
      </c>
      <c r="C31" s="59">
        <v>10037</v>
      </c>
      <c r="D31" s="59">
        <v>96150</v>
      </c>
      <c r="E31" s="59">
        <v>8963</v>
      </c>
      <c r="F31" s="62">
        <v>97131</v>
      </c>
      <c r="G31" s="62">
        <v>8383</v>
      </c>
      <c r="H31" s="62">
        <v>99287</v>
      </c>
      <c r="I31" s="62">
        <v>8040</v>
      </c>
      <c r="J31" s="73">
        <v>106875</v>
      </c>
      <c r="K31" s="73">
        <v>7538</v>
      </c>
      <c r="L31" s="73">
        <v>127093</v>
      </c>
      <c r="M31" s="73">
        <v>7333</v>
      </c>
      <c r="N31" s="73">
        <v>123754</v>
      </c>
      <c r="O31" s="73">
        <v>6889</v>
      </c>
      <c r="P31" s="73">
        <v>123021</v>
      </c>
      <c r="Q31" s="73">
        <v>6284</v>
      </c>
      <c r="R31" s="30">
        <v>122738</v>
      </c>
      <c r="S31" s="30">
        <v>5911</v>
      </c>
      <c r="T31" s="30">
        <v>127497</v>
      </c>
      <c r="U31" s="30">
        <v>5761</v>
      </c>
      <c r="V31" s="30">
        <v>129678</v>
      </c>
      <c r="W31" s="30">
        <v>5820</v>
      </c>
      <c r="X31" s="30">
        <v>131973</v>
      </c>
      <c r="Y31" s="30">
        <v>5609</v>
      </c>
      <c r="Z31" s="30">
        <v>135826</v>
      </c>
      <c r="AA31" s="30">
        <v>5372</v>
      </c>
      <c r="AB31" s="40">
        <v>135788</v>
      </c>
      <c r="AC31" s="40">
        <v>5367</v>
      </c>
      <c r="AD31" s="40">
        <v>139266</v>
      </c>
      <c r="AE31" s="40">
        <v>4995</v>
      </c>
    </row>
    <row r="32" spans="1:31" s="37" customFormat="1" x14ac:dyDescent="0.2">
      <c r="A32" s="42" t="s">
        <v>183</v>
      </c>
    </row>
    <row r="34" spans="1:16" x14ac:dyDescent="0.2">
      <c r="A34" s="21" t="s">
        <v>217</v>
      </c>
    </row>
    <row r="35" spans="1:16" ht="22.5" x14ac:dyDescent="0.2">
      <c r="A35" s="280" t="s">
        <v>191</v>
      </c>
      <c r="B35" s="281" t="s">
        <v>77</v>
      </c>
      <c r="C35" s="281" t="s">
        <v>78</v>
      </c>
      <c r="D35" s="281" t="s">
        <v>79</v>
      </c>
      <c r="E35" s="281" t="s">
        <v>80</v>
      </c>
      <c r="F35" s="281" t="s">
        <v>81</v>
      </c>
      <c r="G35" s="281" t="s">
        <v>82</v>
      </c>
      <c r="H35" s="281" t="s">
        <v>83</v>
      </c>
      <c r="I35" s="281" t="s">
        <v>84</v>
      </c>
      <c r="J35" s="281" t="s">
        <v>85</v>
      </c>
      <c r="K35" s="281" t="s">
        <v>86</v>
      </c>
      <c r="L35" s="281" t="s">
        <v>87</v>
      </c>
      <c r="M35" s="281" t="s">
        <v>109</v>
      </c>
      <c r="N35" s="281" t="s">
        <v>110</v>
      </c>
      <c r="O35" s="281" t="s">
        <v>163</v>
      </c>
      <c r="P35" s="281" t="s">
        <v>164</v>
      </c>
    </row>
    <row r="36" spans="1:16" x14ac:dyDescent="0.2">
      <c r="A36" s="39" t="s">
        <v>232</v>
      </c>
      <c r="B36" s="40">
        <v>55.802996003162811</v>
      </c>
      <c r="C36" s="40">
        <v>56.294331773270933</v>
      </c>
      <c r="D36" s="40">
        <v>56.207595927149931</v>
      </c>
      <c r="E36" s="40">
        <v>56.751639187406212</v>
      </c>
      <c r="F36" s="40">
        <v>57.452163742690054</v>
      </c>
      <c r="G36" s="40">
        <v>60.885335935102646</v>
      </c>
      <c r="H36" s="40">
        <v>60.261486497406146</v>
      </c>
      <c r="I36" s="40">
        <v>60.013331057299155</v>
      </c>
      <c r="J36" s="40">
        <v>59.880395639492257</v>
      </c>
      <c r="K36" s="40">
        <v>59.74964116802748</v>
      </c>
      <c r="L36" s="40">
        <v>59.292246950138036</v>
      </c>
      <c r="M36" s="40">
        <v>59.996362892409813</v>
      </c>
      <c r="N36" s="40">
        <v>60.081280461767264</v>
      </c>
      <c r="O36" s="40">
        <v>60.059062656493943</v>
      </c>
      <c r="P36" s="40">
        <v>60.529490327861794</v>
      </c>
    </row>
    <row r="37" spans="1:16" ht="22.5" customHeight="1" x14ac:dyDescent="0.2">
      <c r="A37" s="448" t="s">
        <v>231</v>
      </c>
      <c r="B37" s="40">
        <v>48.500547972501742</v>
      </c>
      <c r="C37" s="40">
        <v>46.74774071181524</v>
      </c>
      <c r="D37" s="40">
        <v>48.228557795538592</v>
      </c>
      <c r="E37" s="40">
        <v>47.835820895522389</v>
      </c>
      <c r="F37" s="40">
        <v>47.094720084903159</v>
      </c>
      <c r="G37" s="40">
        <v>47.82490113186963</v>
      </c>
      <c r="H37" s="40">
        <v>47.931484976048772</v>
      </c>
      <c r="I37" s="40">
        <v>48.440483768300446</v>
      </c>
      <c r="J37" s="40">
        <v>47.115547284723398</v>
      </c>
      <c r="K37" s="40">
        <v>46.589133830932127</v>
      </c>
      <c r="L37" s="40">
        <v>46.975945017182127</v>
      </c>
      <c r="M37" s="40">
        <v>48.226065252273131</v>
      </c>
      <c r="N37" s="40">
        <v>47.058823529411761</v>
      </c>
      <c r="O37" s="40">
        <v>47.456679709334828</v>
      </c>
      <c r="P37" s="40">
        <v>48.008008008008005</v>
      </c>
    </row>
    <row r="38" spans="1:16" x14ac:dyDescent="0.2">
      <c r="A38" s="61" t="s">
        <v>190</v>
      </c>
      <c r="B38" s="40">
        <v>-7.3024480306610684</v>
      </c>
      <c r="C38" s="40">
        <v>-9.5465910614556933</v>
      </c>
      <c r="D38" s="40">
        <v>-7.9790381316113397</v>
      </c>
      <c r="E38" s="40">
        <v>-8.9158182918838236</v>
      </c>
      <c r="F38" s="40">
        <v>-10.357443657786895</v>
      </c>
      <c r="G38" s="40">
        <v>-13.060434803233015</v>
      </c>
      <c r="H38" s="40">
        <v>-12.330001521357374</v>
      </c>
      <c r="I38" s="40">
        <v>-11.572847288998709</v>
      </c>
      <c r="J38" s="40">
        <v>-12.764848354768858</v>
      </c>
      <c r="K38" s="40">
        <v>-13.160507337095353</v>
      </c>
      <c r="L38" s="40">
        <v>-12.316301932955909</v>
      </c>
      <c r="M38" s="40">
        <v>-11.770297640136683</v>
      </c>
      <c r="N38" s="40">
        <v>-13.022456932355503</v>
      </c>
      <c r="O38" s="40">
        <v>-12.602382947159114</v>
      </c>
      <c r="P38" s="40">
        <v>-12.521482319853789</v>
      </c>
    </row>
    <row r="39" spans="1:16" x14ac:dyDescent="0.2">
      <c r="A39" s="42" t="s">
        <v>183</v>
      </c>
    </row>
  </sheetData>
  <pageMargins left="0.19685039370078741" right="0.19685039370078741" top="0.19685039370078741" bottom="0.19685039370078741" header="0" footer="0"/>
  <pageSetup paperSize="9" scale="73"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73"/>
  <sheetViews>
    <sheetView showGridLines="0" view="pageBreakPreview" zoomScaleNormal="100" zoomScaleSheetLayoutView="100" workbookViewId="0">
      <selection activeCell="N4" sqref="N4"/>
    </sheetView>
  </sheetViews>
  <sheetFormatPr baseColWidth="10" defaultColWidth="9.140625" defaultRowHeight="12.75" x14ac:dyDescent="0.2"/>
  <cols>
    <col min="1" max="1" width="21.85546875" style="1" customWidth="1"/>
    <col min="2" max="10" width="8.7109375" style="1" customWidth="1"/>
    <col min="11" max="11" width="13" style="1" customWidth="1"/>
    <col min="12" max="13" width="7" style="1" customWidth="1"/>
    <col min="14" max="17" width="8.140625" style="1" customWidth="1"/>
    <col min="18" max="18" width="7.5703125" style="1" customWidth="1"/>
    <col min="19" max="19" width="7.28515625" style="1" bestFit="1" customWidth="1"/>
    <col min="20" max="23" width="6.28515625" style="1" customWidth="1"/>
    <col min="24" max="16384" width="9.140625" style="1"/>
  </cols>
  <sheetData>
    <row r="1" spans="1:28" ht="21" customHeight="1" x14ac:dyDescent="0.2">
      <c r="A1" s="171" t="s">
        <v>202</v>
      </c>
      <c r="B1" s="171"/>
      <c r="C1" s="171"/>
      <c r="D1" s="171"/>
      <c r="E1" s="171"/>
      <c r="F1" s="171"/>
      <c r="G1" s="171"/>
      <c r="H1" s="171"/>
      <c r="I1" s="171"/>
      <c r="J1" s="150"/>
    </row>
    <row r="2" spans="1:28" ht="22.5" customHeight="1" x14ac:dyDescent="0.2">
      <c r="A2" s="514" t="s">
        <v>127</v>
      </c>
      <c r="B2" s="512" t="s">
        <v>199</v>
      </c>
      <c r="C2" s="513"/>
      <c r="D2" s="508" t="s">
        <v>200</v>
      </c>
      <c r="E2" s="516"/>
      <c r="F2" s="508" t="s">
        <v>201</v>
      </c>
      <c r="G2" s="516"/>
      <c r="H2" s="508" t="s">
        <v>198</v>
      </c>
      <c r="I2" s="509"/>
      <c r="J2" s="508" t="s">
        <v>205</v>
      </c>
      <c r="K2" s="509"/>
    </row>
    <row r="3" spans="1:28" ht="50.25" customHeight="1" x14ac:dyDescent="0.2">
      <c r="A3" s="515"/>
      <c r="B3" s="210" t="s">
        <v>128</v>
      </c>
      <c r="C3" s="210" t="s">
        <v>12</v>
      </c>
      <c r="D3" s="210" t="s">
        <v>128</v>
      </c>
      <c r="E3" s="210" t="s">
        <v>12</v>
      </c>
      <c r="F3" s="210" t="s">
        <v>128</v>
      </c>
      <c r="G3" s="210" t="s">
        <v>12</v>
      </c>
      <c r="H3" s="210" t="s">
        <v>128</v>
      </c>
      <c r="I3" s="210" t="s">
        <v>12</v>
      </c>
      <c r="J3" s="209" t="s">
        <v>203</v>
      </c>
      <c r="K3" s="209" t="s">
        <v>204</v>
      </c>
    </row>
    <row r="4" spans="1:28" x14ac:dyDescent="0.2">
      <c r="A4" s="95" t="s">
        <v>14</v>
      </c>
      <c r="B4" s="235">
        <v>0.1011378002528445</v>
      </c>
      <c r="C4" s="235">
        <v>6.0248674346315596E-2</v>
      </c>
      <c r="D4" s="235">
        <v>7.4730230310839099E-2</v>
      </c>
      <c r="E4" s="235">
        <v>4.0552767952619889E-2</v>
      </c>
      <c r="F4" s="196">
        <v>3.6890243902439022E-2</v>
      </c>
      <c r="G4" s="196">
        <v>1.9275308180799401E-2</v>
      </c>
      <c r="H4" s="236">
        <v>-6.4247556350405466</v>
      </c>
      <c r="I4" s="236">
        <v>-4.0973366165516198</v>
      </c>
      <c r="J4" s="236">
        <v>-1.7614935721639622</v>
      </c>
      <c r="K4" s="196">
        <v>-0.47749577823948725</v>
      </c>
    </row>
    <row r="5" spans="1:28" x14ac:dyDescent="0.2">
      <c r="A5" s="95" t="s">
        <v>19</v>
      </c>
      <c r="B5" s="235">
        <v>3.4668862056348337E-2</v>
      </c>
      <c r="C5" s="235">
        <v>2.8711928934010152E-2</v>
      </c>
      <c r="D5" s="235">
        <v>1.8221895664952241E-2</v>
      </c>
      <c r="E5" s="235">
        <v>1.1816033448463915E-2</v>
      </c>
      <c r="F5" s="196">
        <v>1.2523864070255823E-2</v>
      </c>
      <c r="G5" s="196">
        <v>6.2140391254315308E-3</v>
      </c>
      <c r="H5" s="236">
        <v>-2.2144997986092512</v>
      </c>
      <c r="I5" s="236">
        <v>-2.2497889808578622</v>
      </c>
      <c r="J5" s="236">
        <v>-0.63098249448242916</v>
      </c>
      <c r="K5" s="196">
        <v>-0.50382413202728105</v>
      </c>
    </row>
    <row r="6" spans="1:28" x14ac:dyDescent="0.2">
      <c r="A6" s="95" t="s">
        <v>16</v>
      </c>
      <c r="B6" s="235">
        <v>0.18074300820926673</v>
      </c>
      <c r="C6" s="235">
        <v>0.1114015572858732</v>
      </c>
      <c r="D6" s="235">
        <v>7.5945945945945947E-2</v>
      </c>
      <c r="E6" s="235">
        <v>3.7503225621469738E-2</v>
      </c>
      <c r="F6" s="196">
        <v>3.0484485574305935E-2</v>
      </c>
      <c r="G6" s="196">
        <v>1.7971225263595285E-2</v>
      </c>
      <c r="H6" s="236">
        <v>-15.025852263496079</v>
      </c>
      <c r="I6" s="236">
        <v>-9.3430332022277902</v>
      </c>
      <c r="J6" s="236">
        <v>-1.251326031071065</v>
      </c>
      <c r="K6" s="196">
        <v>-0.41047962840670471</v>
      </c>
    </row>
    <row r="7" spans="1:28" x14ac:dyDescent="0.2">
      <c r="A7" s="95" t="s">
        <v>184</v>
      </c>
      <c r="B7" s="235">
        <v>0.17430690661478598</v>
      </c>
      <c r="C7" s="235">
        <v>0.18852032858479775</v>
      </c>
      <c r="D7" s="235">
        <v>0.12817705031410292</v>
      </c>
      <c r="E7" s="235">
        <v>0.1160255411929606</v>
      </c>
      <c r="F7" s="196">
        <v>8.8264223223067761E-2</v>
      </c>
      <c r="G7" s="196">
        <v>9.2288242730720602E-2</v>
      </c>
      <c r="H7" s="236">
        <v>-8.6042683391718224</v>
      </c>
      <c r="I7" s="236">
        <v>-9.6232085854077152</v>
      </c>
      <c r="J7" s="236">
        <v>0.40240195076528401</v>
      </c>
      <c r="K7" s="196">
        <v>4.5590606938023415E-2</v>
      </c>
    </row>
    <row r="8" spans="1:28" ht="13.5" thickBot="1" x14ac:dyDescent="0.25">
      <c r="A8" s="18" t="s">
        <v>6</v>
      </c>
      <c r="B8" s="237">
        <v>9.1428571428571428E-2</v>
      </c>
      <c r="C8" s="237">
        <v>8.2446808510638292E-2</v>
      </c>
      <c r="D8" s="237">
        <v>3.2593619972260748E-2</v>
      </c>
      <c r="E8" s="237">
        <v>2.0958083832335328E-2</v>
      </c>
      <c r="F8" s="237">
        <v>2.9208301306687164E-2</v>
      </c>
      <c r="G8" s="237">
        <v>3.2994923857868022E-2</v>
      </c>
      <c r="H8" s="238">
        <v>-6.222027012188426</v>
      </c>
      <c r="I8" s="238">
        <v>-4.9451884652770266</v>
      </c>
      <c r="J8" s="238">
        <v>0.37866225511808577</v>
      </c>
      <c r="K8" s="237">
        <v>0.1296419983970078</v>
      </c>
    </row>
    <row r="9" spans="1:28" x14ac:dyDescent="0.2">
      <c r="A9" s="176" t="s">
        <v>8</v>
      </c>
      <c r="B9" s="239">
        <v>0.12667875698460934</v>
      </c>
      <c r="C9" s="239">
        <v>9.4489411673363222E-2</v>
      </c>
      <c r="D9" s="239">
        <v>7.6963308657869323E-2</v>
      </c>
      <c r="E9" s="239">
        <v>4.5321202879259767E-2</v>
      </c>
      <c r="F9" s="239">
        <v>4.7244810711491933E-2</v>
      </c>
      <c r="G9" s="239">
        <v>2.8447038447394331E-2</v>
      </c>
      <c r="H9" s="240">
        <v>-7.9433946273117408</v>
      </c>
      <c r="I9" s="240">
        <v>-6.60423732259689</v>
      </c>
      <c r="J9" s="240">
        <v>-1.8797772264097603</v>
      </c>
      <c r="K9" s="239">
        <v>-0.39788014770318875</v>
      </c>
      <c r="M9" s="28"/>
      <c r="N9" s="28"/>
      <c r="O9" s="28"/>
    </row>
    <row r="10" spans="1:28" x14ac:dyDescent="0.2">
      <c r="A10" s="167" t="s">
        <v>197</v>
      </c>
      <c r="B10" s="65"/>
      <c r="C10" s="65"/>
      <c r="D10" s="65"/>
      <c r="E10" s="28"/>
      <c r="F10" s="66"/>
      <c r="G10" s="28"/>
      <c r="H10" s="65"/>
      <c r="I10" s="170"/>
      <c r="J10" s="65"/>
      <c r="K10" s="170"/>
      <c r="L10" s="147"/>
      <c r="M10" s="147"/>
      <c r="N10" s="147"/>
      <c r="O10" s="147"/>
      <c r="P10" s="147"/>
    </row>
    <row r="11" spans="1:28" x14ac:dyDescent="0.2">
      <c r="A11" s="168" t="s">
        <v>195</v>
      </c>
      <c r="B11" s="510">
        <v>-3.2189345311246118</v>
      </c>
      <c r="C11" s="510"/>
      <c r="D11" s="510">
        <v>-3.1642105778609557</v>
      </c>
      <c r="E11" s="510"/>
      <c r="F11" s="510">
        <v>-1.8797772264097603</v>
      </c>
      <c r="G11" s="510"/>
      <c r="H11" s="510">
        <v>1.3391573047148515</v>
      </c>
      <c r="I11" s="510"/>
      <c r="J11" s="510"/>
      <c r="K11" s="510"/>
      <c r="N11" s="28"/>
      <c r="O11" s="28"/>
      <c r="P11" s="28"/>
    </row>
    <row r="12" spans="1:28" ht="25.5" customHeight="1" x14ac:dyDescent="0.2">
      <c r="A12" s="169" t="s">
        <v>196</v>
      </c>
      <c r="B12" s="511">
        <v>-0.25410215633199584</v>
      </c>
      <c r="C12" s="511"/>
      <c r="D12" s="511">
        <v>-0.41113234774339735</v>
      </c>
      <c r="E12" s="511"/>
      <c r="F12" s="511">
        <v>-0.39788014770318869</v>
      </c>
      <c r="G12" s="511"/>
      <c r="H12" s="511">
        <v>-0.14377799137119285</v>
      </c>
      <c r="I12" s="511"/>
      <c r="J12" s="511"/>
      <c r="K12" s="511"/>
      <c r="N12" s="28"/>
      <c r="O12" s="28"/>
      <c r="P12" s="28"/>
    </row>
    <row r="13" spans="1:28" x14ac:dyDescent="0.2">
      <c r="A13" s="22" t="s">
        <v>183</v>
      </c>
      <c r="N13" s="28"/>
    </row>
    <row r="14" spans="1:28" x14ac:dyDescent="0.2">
      <c r="A14" s="107"/>
      <c r="B14" s="2"/>
      <c r="C14" s="2"/>
      <c r="D14" s="2"/>
      <c r="E14" s="2"/>
      <c r="F14" s="2"/>
      <c r="G14" s="2"/>
      <c r="H14" s="2"/>
      <c r="I14" s="2"/>
    </row>
    <row r="15" spans="1:28" x14ac:dyDescent="0.2">
      <c r="A15" s="35" t="s">
        <v>233</v>
      </c>
      <c r="B15" s="35"/>
      <c r="C15" s="35"/>
      <c r="D15" s="35"/>
      <c r="E15" s="35"/>
      <c r="F15" s="35"/>
      <c r="G15" s="35"/>
      <c r="H15" s="35"/>
      <c r="I15" s="35"/>
      <c r="J15" s="35"/>
      <c r="K15" s="35"/>
      <c r="L15" s="35"/>
      <c r="M15" s="35"/>
      <c r="N15" s="35"/>
      <c r="O15" s="35"/>
      <c r="P15" s="35"/>
      <c r="R15" s="430"/>
      <c r="S15" s="430"/>
      <c r="T15" s="430"/>
      <c r="U15" s="430"/>
      <c r="V15" s="430"/>
      <c r="W15" s="430"/>
      <c r="X15" s="430"/>
      <c r="Y15" s="430"/>
      <c r="Z15" s="430"/>
      <c r="AA15" s="430"/>
      <c r="AB15" s="430"/>
    </row>
    <row r="16" spans="1:28" x14ac:dyDescent="0.2">
      <c r="A16" s="145" t="s">
        <v>11</v>
      </c>
      <c r="B16" s="34"/>
      <c r="C16" s="34"/>
      <c r="D16" s="34"/>
      <c r="E16" s="34"/>
      <c r="F16" s="34"/>
      <c r="G16" s="34"/>
      <c r="H16" s="34"/>
      <c r="I16" s="34"/>
      <c r="J16" s="34"/>
      <c r="K16" s="34"/>
      <c r="L16" s="34"/>
      <c r="M16" s="34"/>
      <c r="N16" s="34"/>
      <c r="O16" s="34"/>
      <c r="P16" s="34"/>
      <c r="R16" s="430"/>
      <c r="S16" s="430"/>
      <c r="T16" s="430"/>
      <c r="U16" s="430"/>
      <c r="V16" s="430"/>
      <c r="W16" s="430"/>
      <c r="X16" s="430"/>
      <c r="Y16" s="430"/>
      <c r="Z16" s="430"/>
      <c r="AA16" s="430"/>
      <c r="AB16" s="430"/>
    </row>
    <row r="17" spans="1:28" ht="24" x14ac:dyDescent="0.2">
      <c r="A17" s="231" t="s">
        <v>104</v>
      </c>
      <c r="B17" s="232" t="s">
        <v>77</v>
      </c>
      <c r="C17" s="232" t="s">
        <v>78</v>
      </c>
      <c r="D17" s="232" t="s">
        <v>79</v>
      </c>
      <c r="E17" s="232" t="s">
        <v>80</v>
      </c>
      <c r="F17" s="232" t="s">
        <v>81</v>
      </c>
      <c r="G17" s="232" t="s">
        <v>82</v>
      </c>
      <c r="H17" s="232" t="s">
        <v>83</v>
      </c>
      <c r="I17" s="232" t="s">
        <v>84</v>
      </c>
      <c r="J17" s="232" t="s">
        <v>85</v>
      </c>
      <c r="K17" s="232" t="s">
        <v>86</v>
      </c>
      <c r="L17" s="232" t="s">
        <v>87</v>
      </c>
      <c r="M17" s="232" t="s">
        <v>109</v>
      </c>
      <c r="N17" s="232" t="s">
        <v>110</v>
      </c>
      <c r="O17" s="232" t="s">
        <v>163</v>
      </c>
      <c r="P17" s="232" t="s">
        <v>164</v>
      </c>
      <c r="R17" s="431"/>
      <c r="S17" s="431"/>
      <c r="T17" s="431"/>
      <c r="U17" s="431"/>
      <c r="V17" s="430"/>
      <c r="W17" s="431"/>
      <c r="X17" s="431"/>
      <c r="Y17" s="431"/>
      <c r="Z17" s="431"/>
      <c r="AA17" s="430"/>
      <c r="AB17" s="430"/>
    </row>
    <row r="18" spans="1:28" x14ac:dyDescent="0.2">
      <c r="A18" s="63" t="s">
        <v>14</v>
      </c>
      <c r="B18" s="195">
        <v>0.1011378002528445</v>
      </c>
      <c r="C18" s="195">
        <v>9.4208211143695014E-2</v>
      </c>
      <c r="D18" s="195">
        <v>8.7684191377114792E-2</v>
      </c>
      <c r="E18" s="194">
        <v>8.1520745750319867E-2</v>
      </c>
      <c r="F18" s="195">
        <v>8.081317204301075E-2</v>
      </c>
      <c r="G18" s="195">
        <v>7.4730230310839099E-2</v>
      </c>
      <c r="H18" s="195">
        <v>6.7003792667509485E-2</v>
      </c>
      <c r="I18" s="195">
        <v>6.070050460077174E-2</v>
      </c>
      <c r="J18" s="195">
        <v>5.8725845410628016E-2</v>
      </c>
      <c r="K18" s="195">
        <v>5.568053993250844E-2</v>
      </c>
      <c r="L18" s="195">
        <v>4.8517520215633422E-2</v>
      </c>
      <c r="M18" s="196">
        <v>4.8348348348348301E-2</v>
      </c>
      <c r="N18" s="196">
        <v>4.6458492003046498E-2</v>
      </c>
      <c r="O18" s="196">
        <v>4.7171265608139355E-2</v>
      </c>
      <c r="P18" s="196">
        <v>3.6890243902439022E-2</v>
      </c>
      <c r="R18" s="432"/>
      <c r="S18" s="432"/>
      <c r="T18" s="432"/>
      <c r="U18" s="432"/>
      <c r="V18" s="430"/>
      <c r="W18" s="433"/>
      <c r="X18" s="433"/>
      <c r="Y18" s="433"/>
      <c r="Z18" s="433"/>
      <c r="AA18" s="430"/>
      <c r="AB18" s="430"/>
    </row>
    <row r="19" spans="1:28" x14ac:dyDescent="0.2">
      <c r="A19" s="63" t="s">
        <v>19</v>
      </c>
      <c r="B19" s="195">
        <v>3.4668862056348337E-2</v>
      </c>
      <c r="C19" s="195">
        <v>2.8004161609155542E-2</v>
      </c>
      <c r="D19" s="195">
        <v>2.2594343401970998E-2</v>
      </c>
      <c r="E19" s="194">
        <v>2.1663711356102074E-2</v>
      </c>
      <c r="F19" s="195">
        <v>2.0633750921149593E-2</v>
      </c>
      <c r="G19" s="195">
        <v>1.8221895664952241E-2</v>
      </c>
      <c r="H19" s="195">
        <v>1.6940179989412388E-2</v>
      </c>
      <c r="I19" s="195">
        <v>1.7019387302057126E-2</v>
      </c>
      <c r="J19" s="195">
        <v>1.6815034619188922E-2</v>
      </c>
      <c r="K19" s="195">
        <v>1.3938848920863309E-2</v>
      </c>
      <c r="L19" s="195">
        <v>1.6312734220001471E-2</v>
      </c>
      <c r="M19" s="196">
        <v>1.4014958971752233E-2</v>
      </c>
      <c r="N19" s="196">
        <v>1.1690172712874274E-2</v>
      </c>
      <c r="O19" s="196">
        <v>1.2054507337526206E-2</v>
      </c>
      <c r="P19" s="196">
        <v>1.2523864070255823E-2</v>
      </c>
      <c r="R19" s="432"/>
      <c r="S19" s="432"/>
      <c r="T19" s="432"/>
      <c r="U19" s="432"/>
      <c r="V19" s="430"/>
      <c r="W19" s="433"/>
      <c r="X19" s="433"/>
      <c r="Y19" s="433"/>
      <c r="Z19" s="433"/>
      <c r="AA19" s="430"/>
      <c r="AB19" s="430"/>
    </row>
    <row r="20" spans="1:28" x14ac:dyDescent="0.2">
      <c r="A20" s="63" t="s">
        <v>16</v>
      </c>
      <c r="B20" s="195">
        <v>0.18074300820926673</v>
      </c>
      <c r="C20" s="195">
        <v>0.14456250819887184</v>
      </c>
      <c r="D20" s="195">
        <v>0.13400809716599191</v>
      </c>
      <c r="E20" s="194">
        <v>0.12062207611581742</v>
      </c>
      <c r="F20" s="195">
        <v>0.10084825636192271</v>
      </c>
      <c r="G20" s="195">
        <v>7.5945945945945947E-2</v>
      </c>
      <c r="H20" s="195">
        <v>7.4602721476829378E-2</v>
      </c>
      <c r="I20" s="195">
        <v>6.2059646752243992E-2</v>
      </c>
      <c r="J20" s="195">
        <v>5.631614719875716E-2</v>
      </c>
      <c r="K20" s="195">
        <v>4.677503026111015E-2</v>
      </c>
      <c r="L20" s="195">
        <v>4.626890203813281E-2</v>
      </c>
      <c r="M20" s="196">
        <v>4.2267721420815883E-2</v>
      </c>
      <c r="N20" s="196">
        <v>3.5739661787693618E-2</v>
      </c>
      <c r="O20" s="196">
        <v>3.684624740645346E-2</v>
      </c>
      <c r="P20" s="196">
        <v>3.0484485574305935E-2</v>
      </c>
      <c r="R20" s="432"/>
      <c r="S20" s="432"/>
      <c r="T20" s="432"/>
      <c r="U20" s="432"/>
      <c r="V20" s="430"/>
      <c r="W20" s="433"/>
      <c r="X20" s="433"/>
      <c r="Y20" s="433"/>
      <c r="Z20" s="433"/>
      <c r="AA20" s="430"/>
      <c r="AB20" s="430"/>
    </row>
    <row r="21" spans="1:28" x14ac:dyDescent="0.2">
      <c r="A21" s="63" t="s">
        <v>184</v>
      </c>
      <c r="B21" s="195">
        <v>0.17430690661478598</v>
      </c>
      <c r="C21" s="195">
        <v>0.16587847949715653</v>
      </c>
      <c r="D21" s="195">
        <v>0.15434809123063789</v>
      </c>
      <c r="E21" s="194">
        <v>0.15651293730625673</v>
      </c>
      <c r="F21" s="195">
        <v>0.14069774472459037</v>
      </c>
      <c r="G21" s="195">
        <v>0.12817705031410292</v>
      </c>
      <c r="H21" s="195">
        <v>0.11859476392929066</v>
      </c>
      <c r="I21" s="195">
        <v>0.11106614246068455</v>
      </c>
      <c r="J21" s="195">
        <v>0.10656704679512387</v>
      </c>
      <c r="K21" s="195">
        <v>0.10609342887296562</v>
      </c>
      <c r="L21" s="195">
        <v>0.10256005887609736</v>
      </c>
      <c r="M21" s="195">
        <v>9.9180327868852461E-2</v>
      </c>
      <c r="N21" s="195">
        <v>9.6529340941213418E-2</v>
      </c>
      <c r="O21" s="195">
        <v>9.3925525275639687E-2</v>
      </c>
      <c r="P21" s="195">
        <v>8.8264223223067761E-2</v>
      </c>
      <c r="R21" s="434"/>
      <c r="S21" s="434"/>
      <c r="T21" s="434"/>
      <c r="U21" s="434"/>
      <c r="V21" s="430"/>
      <c r="W21" s="433"/>
      <c r="X21" s="433"/>
      <c r="Y21" s="433"/>
      <c r="Z21" s="433"/>
      <c r="AA21" s="430"/>
      <c r="AB21" s="430"/>
    </row>
    <row r="22" spans="1:28" ht="13.5" thickBot="1" x14ac:dyDescent="0.25">
      <c r="A22" s="26" t="s">
        <v>6</v>
      </c>
      <c r="B22" s="199">
        <v>9.1428571428571428E-2</v>
      </c>
      <c r="C22" s="199">
        <v>8.9361702127659579E-2</v>
      </c>
      <c r="D22" s="199">
        <v>6.933333333333333E-2</v>
      </c>
      <c r="E22" s="198">
        <v>4.9872122762148335E-2</v>
      </c>
      <c r="F22" s="199">
        <v>4.7619047619047616E-2</v>
      </c>
      <c r="G22" s="199">
        <v>3.2593619972260748E-2</v>
      </c>
      <c r="H22" s="199">
        <v>2.8180354267310789E-2</v>
      </c>
      <c r="I22" s="199">
        <v>2.8838659392049885E-2</v>
      </c>
      <c r="J22" s="199">
        <v>2.8363636363636365E-2</v>
      </c>
      <c r="K22" s="199">
        <v>3.4029389017788091E-2</v>
      </c>
      <c r="L22" s="199">
        <v>1.9832189168573607E-2</v>
      </c>
      <c r="M22" s="241">
        <v>2.4807527801539778E-2</v>
      </c>
      <c r="N22" s="241">
        <v>3.0352748154224774E-2</v>
      </c>
      <c r="O22" s="241">
        <v>2.6958719460825609E-2</v>
      </c>
      <c r="P22" s="241">
        <v>2.9208301306687164E-2</v>
      </c>
      <c r="R22" s="432"/>
      <c r="S22" s="432"/>
      <c r="T22" s="432"/>
      <c r="U22" s="432"/>
      <c r="V22" s="430"/>
      <c r="W22" s="433"/>
      <c r="X22" s="433"/>
      <c r="Y22" s="433"/>
      <c r="Z22" s="433"/>
      <c r="AA22" s="430"/>
      <c r="AB22" s="430"/>
    </row>
    <row r="23" spans="1:28" x14ac:dyDescent="0.2">
      <c r="A23" s="176" t="s">
        <v>8</v>
      </c>
      <c r="B23" s="203">
        <v>0.12667875698460934</v>
      </c>
      <c r="C23" s="203">
        <v>0.11358065821097971</v>
      </c>
      <c r="D23" s="203">
        <v>0.10203122061312771</v>
      </c>
      <c r="E23" s="202">
        <v>9.7671169073125286E-2</v>
      </c>
      <c r="F23" s="203">
        <v>8.7700393640182089E-2</v>
      </c>
      <c r="G23" s="203">
        <v>7.6963308657869323E-2</v>
      </c>
      <c r="H23" s="203">
        <v>7.2939119118304932E-2</v>
      </c>
      <c r="I23" s="203">
        <v>6.586436818994959E-2</v>
      </c>
      <c r="J23" s="203">
        <v>6.3482393079078839E-2</v>
      </c>
      <c r="K23" s="203">
        <v>5.9959468412642734E-2</v>
      </c>
      <c r="L23" s="203">
        <v>5.8459148686279341E-2</v>
      </c>
      <c r="M23" s="242">
        <v>5.5006250710307993E-2</v>
      </c>
      <c r="N23" s="242">
        <v>5.2452969383991147E-2</v>
      </c>
      <c r="O23" s="242">
        <v>5.1995943578869733E-2</v>
      </c>
      <c r="P23" s="242">
        <v>4.7244810711491933E-2</v>
      </c>
      <c r="R23" s="435"/>
      <c r="S23" s="435"/>
      <c r="T23" s="435"/>
      <c r="U23" s="435"/>
      <c r="V23" s="430"/>
      <c r="W23" s="433"/>
      <c r="X23" s="433"/>
      <c r="Y23" s="433"/>
      <c r="Z23" s="433"/>
      <c r="AA23" s="430"/>
      <c r="AB23" s="430"/>
    </row>
    <row r="24" spans="1:28" x14ac:dyDescent="0.2">
      <c r="A24" s="34" t="s">
        <v>12</v>
      </c>
      <c r="B24" s="34"/>
      <c r="C24" s="34"/>
      <c r="D24" s="34"/>
      <c r="E24" s="34"/>
      <c r="F24" s="34"/>
      <c r="G24" s="34"/>
      <c r="H24" s="34"/>
      <c r="I24" s="34"/>
      <c r="J24" s="34"/>
      <c r="K24" s="34"/>
      <c r="L24" s="148"/>
      <c r="M24" s="148"/>
      <c r="N24" s="148"/>
      <c r="O24" s="148"/>
      <c r="P24" s="148"/>
      <c r="R24" s="434"/>
      <c r="S24" s="434"/>
      <c r="T24" s="434"/>
      <c r="U24" s="434"/>
      <c r="V24" s="430"/>
      <c r="W24" s="433"/>
      <c r="X24" s="433"/>
      <c r="Y24" s="433"/>
      <c r="Z24" s="433"/>
      <c r="AA24" s="430"/>
      <c r="AB24" s="430"/>
    </row>
    <row r="25" spans="1:28" ht="24" x14ac:dyDescent="0.2">
      <c r="A25" s="220" t="s">
        <v>104</v>
      </c>
      <c r="B25" s="233" t="s">
        <v>77</v>
      </c>
      <c r="C25" s="233" t="s">
        <v>78</v>
      </c>
      <c r="D25" s="233" t="s">
        <v>79</v>
      </c>
      <c r="E25" s="234" t="s">
        <v>80</v>
      </c>
      <c r="F25" s="234" t="s">
        <v>81</v>
      </c>
      <c r="G25" s="234" t="s">
        <v>82</v>
      </c>
      <c r="H25" s="234" t="s">
        <v>83</v>
      </c>
      <c r="I25" s="234" t="s">
        <v>84</v>
      </c>
      <c r="J25" s="234" t="s">
        <v>85</v>
      </c>
      <c r="K25" s="234" t="s">
        <v>86</v>
      </c>
      <c r="L25" s="234" t="s">
        <v>87</v>
      </c>
      <c r="M25" s="209" t="s">
        <v>109</v>
      </c>
      <c r="N25" s="209" t="s">
        <v>110</v>
      </c>
      <c r="O25" s="209" t="s">
        <v>163</v>
      </c>
      <c r="P25" s="209" t="s">
        <v>164</v>
      </c>
      <c r="R25" s="434"/>
      <c r="S25" s="434"/>
      <c r="T25" s="434"/>
      <c r="U25" s="434"/>
      <c r="V25" s="430"/>
      <c r="W25" s="433"/>
      <c r="X25" s="433"/>
      <c r="Y25" s="433"/>
      <c r="Z25" s="433"/>
      <c r="AA25" s="430"/>
      <c r="AB25" s="430"/>
    </row>
    <row r="26" spans="1:28" x14ac:dyDescent="0.2">
      <c r="A26" s="63" t="s">
        <v>14</v>
      </c>
      <c r="B26" s="195">
        <v>6.0248674346315596E-2</v>
      </c>
      <c r="C26" s="195">
        <v>5.1849851471779639E-2</v>
      </c>
      <c r="D26" s="195">
        <v>4.7060928692851389E-2</v>
      </c>
      <c r="E26" s="194">
        <v>4.4644387317909172E-2</v>
      </c>
      <c r="F26" s="195">
        <v>3.852732752301051E-2</v>
      </c>
      <c r="G26" s="195">
        <v>4.0552767952619889E-2</v>
      </c>
      <c r="H26" s="195">
        <v>3.3851635892452221E-2</v>
      </c>
      <c r="I26" s="195">
        <v>3.0918867626126837E-2</v>
      </c>
      <c r="J26" s="195">
        <v>2.6369327073552426E-2</v>
      </c>
      <c r="K26" s="195">
        <v>2.6348612410352353E-2</v>
      </c>
      <c r="L26" s="195">
        <v>2.7620841180163214E-2</v>
      </c>
      <c r="M26" s="196">
        <v>2.6076923076923077E-2</v>
      </c>
      <c r="N26" s="196">
        <v>2.4655604257983719E-2</v>
      </c>
      <c r="O26" s="196">
        <v>2.0762581043531955E-2</v>
      </c>
      <c r="P26" s="196">
        <v>1.9275308180799401E-2</v>
      </c>
      <c r="R26" s="432"/>
      <c r="S26" s="432"/>
      <c r="T26" s="432"/>
      <c r="U26" s="432"/>
      <c r="V26" s="430"/>
      <c r="W26" s="433"/>
      <c r="X26" s="433"/>
      <c r="Y26" s="433"/>
      <c r="Z26" s="433"/>
      <c r="AA26" s="430"/>
      <c r="AB26" s="430"/>
    </row>
    <row r="27" spans="1:28" x14ac:dyDescent="0.2">
      <c r="A27" s="63" t="s">
        <v>19</v>
      </c>
      <c r="B27" s="195">
        <v>2.8711928934010152E-2</v>
      </c>
      <c r="C27" s="195">
        <v>1.8041418041418043E-2</v>
      </c>
      <c r="D27" s="195">
        <v>1.5944055944055943E-2</v>
      </c>
      <c r="E27" s="194">
        <v>1.4746782226246685E-2</v>
      </c>
      <c r="F27" s="195">
        <v>1.319710515112814E-2</v>
      </c>
      <c r="G27" s="195">
        <v>1.1816033448463915E-2</v>
      </c>
      <c r="H27" s="195">
        <v>1.1605186807981527E-2</v>
      </c>
      <c r="I27" s="195">
        <v>1.0884434663653126E-2</v>
      </c>
      <c r="J27" s="195">
        <v>8.5816448152562577E-3</v>
      </c>
      <c r="K27" s="195">
        <v>8.8901972328525175E-3</v>
      </c>
      <c r="L27" s="195">
        <v>8.6748429554292551E-3</v>
      </c>
      <c r="M27" s="196">
        <v>9.4956864107463377E-3</v>
      </c>
      <c r="N27" s="196">
        <v>7.979033197437391E-3</v>
      </c>
      <c r="O27" s="196">
        <v>6.9347319347319346E-3</v>
      </c>
      <c r="P27" s="196">
        <v>6.2140391254315308E-3</v>
      </c>
      <c r="R27" s="432"/>
      <c r="S27" s="432"/>
      <c r="T27" s="432"/>
      <c r="U27" s="432"/>
      <c r="V27" s="430"/>
      <c r="W27" s="433"/>
      <c r="X27" s="433"/>
      <c r="Y27" s="433"/>
      <c r="Z27" s="433"/>
      <c r="AA27" s="430"/>
      <c r="AB27" s="430"/>
    </row>
    <row r="28" spans="1:28" x14ac:dyDescent="0.2">
      <c r="A28" s="63" t="s">
        <v>16</v>
      </c>
      <c r="B28" s="195">
        <v>0.1114015572858732</v>
      </c>
      <c r="C28" s="195">
        <v>8.7795798989630414E-2</v>
      </c>
      <c r="D28" s="195">
        <v>8.4821906086212429E-2</v>
      </c>
      <c r="E28" s="194">
        <v>7.7378412969283272E-2</v>
      </c>
      <c r="F28" s="195">
        <v>6.2123777276147478E-2</v>
      </c>
      <c r="G28" s="195">
        <v>3.7503225621469738E-2</v>
      </c>
      <c r="H28" s="195">
        <v>3.6946122860020143E-2</v>
      </c>
      <c r="I28" s="195">
        <v>3.3726207189265077E-2</v>
      </c>
      <c r="J28" s="195">
        <v>3.0422797170281311E-2</v>
      </c>
      <c r="K28" s="195">
        <v>2.5835024912345451E-2</v>
      </c>
      <c r="L28" s="195">
        <v>2.4131648896454916E-2</v>
      </c>
      <c r="M28" s="196">
        <v>2.2799621440247785E-2</v>
      </c>
      <c r="N28" s="196">
        <v>1.8381072318533802E-2</v>
      </c>
      <c r="O28" s="196">
        <v>1.9240083956729992E-2</v>
      </c>
      <c r="P28" s="196">
        <v>1.7971225263595285E-2</v>
      </c>
      <c r="R28" s="432"/>
      <c r="S28" s="432"/>
      <c r="T28" s="432"/>
      <c r="U28" s="432"/>
      <c r="V28" s="430"/>
      <c r="W28" s="433"/>
      <c r="X28" s="433"/>
      <c r="Y28" s="433"/>
      <c r="Z28" s="433"/>
      <c r="AA28" s="430"/>
      <c r="AB28" s="430"/>
    </row>
    <row r="29" spans="1:28" x14ac:dyDescent="0.2">
      <c r="A29" s="63" t="s">
        <v>184</v>
      </c>
      <c r="B29" s="195">
        <v>0.18852032858479775</v>
      </c>
      <c r="C29" s="195">
        <v>0.17556296914095079</v>
      </c>
      <c r="D29" s="195">
        <v>0.16787003610108303</v>
      </c>
      <c r="E29" s="194">
        <v>0.16225165562913907</v>
      </c>
      <c r="F29" s="195">
        <v>0.1406609592193685</v>
      </c>
      <c r="G29" s="195">
        <v>0.1160255411929606</v>
      </c>
      <c r="H29" s="195">
        <v>0.11736536347935311</v>
      </c>
      <c r="I29" s="195">
        <v>0.10986286511195476</v>
      </c>
      <c r="J29" s="195">
        <v>0.10529149361636671</v>
      </c>
      <c r="K29" s="195">
        <v>0.10196258816314015</v>
      </c>
      <c r="L29" s="195">
        <v>0.10703712138465042</v>
      </c>
      <c r="M29" s="195">
        <v>0.10446415151059672</v>
      </c>
      <c r="N29" s="195">
        <v>0.10090594387567209</v>
      </c>
      <c r="O29" s="195">
        <v>0.10403178340200117</v>
      </c>
      <c r="P29" s="195">
        <v>9.2288242730720602E-2</v>
      </c>
      <c r="R29" s="434"/>
      <c r="S29" s="434"/>
      <c r="T29" s="434"/>
      <c r="U29" s="434"/>
      <c r="V29" s="430"/>
      <c r="W29" s="433"/>
      <c r="X29" s="433"/>
      <c r="Y29" s="433"/>
      <c r="Z29" s="433"/>
      <c r="AA29" s="430"/>
      <c r="AB29" s="430"/>
    </row>
    <row r="30" spans="1:28" ht="13.5" thickBot="1" x14ac:dyDescent="0.25">
      <c r="A30" s="26" t="s">
        <v>6</v>
      </c>
      <c r="B30" s="199">
        <v>8.2446808510638292E-2</v>
      </c>
      <c r="C30" s="199">
        <v>5.8510638297872342E-2</v>
      </c>
      <c r="D30" s="199">
        <v>6.4732142857142863E-2</v>
      </c>
      <c r="E30" s="198">
        <v>5.8232931726907633E-2</v>
      </c>
      <c r="F30" s="199">
        <v>1.9819819819819819E-2</v>
      </c>
      <c r="G30" s="199">
        <v>2.0958083832335328E-2</v>
      </c>
      <c r="H30" s="199">
        <v>2.3030303030303029E-2</v>
      </c>
      <c r="I30" s="199">
        <v>2.2781774580335732E-2</v>
      </c>
      <c r="J30" s="199">
        <v>2.3030303030303029E-2</v>
      </c>
      <c r="K30" s="199">
        <v>3.094059405940594E-2</v>
      </c>
      <c r="L30" s="199">
        <v>2.454780361757106E-2</v>
      </c>
      <c r="M30" s="241">
        <v>2.3192360163710776E-2</v>
      </c>
      <c r="N30" s="241">
        <v>2.6246719160104987E-2</v>
      </c>
      <c r="O30" s="241">
        <v>4.3923865300146414E-2</v>
      </c>
      <c r="P30" s="241">
        <v>3.2994923857868022E-2</v>
      </c>
      <c r="R30" s="432"/>
      <c r="S30" s="432"/>
      <c r="T30" s="432"/>
      <c r="U30" s="432"/>
      <c r="V30" s="430"/>
      <c r="W30" s="433"/>
      <c r="X30" s="433"/>
      <c r="Y30" s="433"/>
      <c r="Z30" s="433"/>
      <c r="AA30" s="430"/>
      <c r="AB30" s="430"/>
    </row>
    <row r="31" spans="1:28" x14ac:dyDescent="0.2">
      <c r="A31" s="176" t="s">
        <v>8</v>
      </c>
      <c r="B31" s="203">
        <v>9.4489411673363222E-2</v>
      </c>
      <c r="C31" s="203">
        <v>7.7410534483714225E-2</v>
      </c>
      <c r="D31" s="203">
        <v>7.4054400586134259E-2</v>
      </c>
      <c r="E31" s="202">
        <v>6.8255630290876182E-2</v>
      </c>
      <c r="F31" s="203">
        <v>5.7815706328784078E-2</v>
      </c>
      <c r="G31" s="203">
        <v>4.5321202879259767E-2</v>
      </c>
      <c r="H31" s="203">
        <v>4.4276979189015235E-2</v>
      </c>
      <c r="I31" s="203">
        <v>4.1230410814178713E-2</v>
      </c>
      <c r="J31" s="203">
        <v>3.7893218678567542E-2</v>
      </c>
      <c r="K31" s="203">
        <v>3.5232806941545569E-2</v>
      </c>
      <c r="L31" s="203">
        <v>3.5557752084173291E-2</v>
      </c>
      <c r="M31" s="242">
        <v>3.4163098801449882E-2</v>
      </c>
      <c r="N31" s="242">
        <v>3.097811435433669E-2</v>
      </c>
      <c r="O31" s="242">
        <v>3.1231223866687922E-2</v>
      </c>
      <c r="P31" s="242">
        <v>2.8447038447394331E-2</v>
      </c>
      <c r="R31" s="435"/>
      <c r="S31" s="435"/>
      <c r="T31" s="435"/>
      <c r="U31" s="435"/>
      <c r="V31" s="430"/>
      <c r="W31" s="433"/>
      <c r="X31" s="433"/>
      <c r="Y31" s="433"/>
      <c r="Z31" s="433"/>
      <c r="AA31" s="430"/>
      <c r="AB31" s="430"/>
    </row>
    <row r="32" spans="1:28" x14ac:dyDescent="0.2">
      <c r="A32" s="98" t="s">
        <v>10</v>
      </c>
      <c r="B32" s="243">
        <v>0.1087161379071304</v>
      </c>
      <c r="C32" s="243">
        <v>9.3218928757150279E-2</v>
      </c>
      <c r="D32" s="243">
        <v>8.6306122659089268E-2</v>
      </c>
      <c r="E32" s="244">
        <v>8.0977368638391736E-2</v>
      </c>
      <c r="F32" s="243">
        <v>7.0530994152046778E-2</v>
      </c>
      <c r="G32" s="243">
        <v>5.7697906257622368E-2</v>
      </c>
      <c r="H32" s="243">
        <v>5.5666887534948369E-2</v>
      </c>
      <c r="I32" s="243">
        <v>5.1080709797514244E-2</v>
      </c>
      <c r="J32" s="243">
        <v>4.8159494207173005E-2</v>
      </c>
      <c r="K32" s="243">
        <v>4.5185376910829272E-2</v>
      </c>
      <c r="L32" s="243">
        <v>4.4880396057928096E-2</v>
      </c>
      <c r="M32" s="245">
        <v>4.2501117652853235E-2</v>
      </c>
      <c r="N32" s="245">
        <v>3.9550601504866521E-2</v>
      </c>
      <c r="O32" s="245">
        <v>3.952484755648511E-2</v>
      </c>
      <c r="P32" s="245">
        <v>3.5866614967041487E-2</v>
      </c>
      <c r="R32" s="430"/>
      <c r="S32" s="430"/>
      <c r="T32" s="430"/>
      <c r="U32" s="430"/>
      <c r="V32" s="430"/>
      <c r="W32" s="430"/>
      <c r="X32" s="430"/>
      <c r="Y32" s="430"/>
      <c r="Z32" s="430"/>
      <c r="AA32" s="430"/>
      <c r="AB32" s="430"/>
    </row>
    <row r="33" spans="1:28" x14ac:dyDescent="0.2">
      <c r="A33" s="22" t="s">
        <v>183</v>
      </c>
      <c r="B33" s="65"/>
      <c r="C33" s="65"/>
      <c r="D33" s="65"/>
      <c r="E33" s="66"/>
      <c r="F33" s="65"/>
      <c r="G33" s="65"/>
      <c r="H33" s="65"/>
      <c r="I33" s="65"/>
      <c r="J33" s="65"/>
      <c r="K33" s="65"/>
      <c r="L33" s="147"/>
      <c r="M33" s="147"/>
      <c r="N33" s="147"/>
      <c r="O33" s="147"/>
      <c r="P33" s="147"/>
      <c r="R33" s="430"/>
      <c r="S33" s="430"/>
      <c r="T33" s="430"/>
      <c r="U33" s="430"/>
      <c r="V33" s="430"/>
      <c r="W33" s="430"/>
      <c r="X33" s="430"/>
      <c r="Y33" s="430"/>
      <c r="Z33" s="430"/>
      <c r="AA33" s="430"/>
      <c r="AB33" s="430"/>
    </row>
    <row r="34" spans="1:28" x14ac:dyDescent="0.2">
      <c r="A34" s="166"/>
      <c r="B34" s="65"/>
      <c r="C34" s="65"/>
      <c r="D34" s="65"/>
      <c r="E34" s="66"/>
      <c r="F34" s="65"/>
      <c r="G34" s="65"/>
      <c r="H34" s="65"/>
      <c r="I34" s="65"/>
      <c r="J34" s="65"/>
      <c r="K34" s="65"/>
      <c r="L34" s="147"/>
      <c r="M34" s="147"/>
      <c r="N34" s="147"/>
      <c r="O34" s="147"/>
      <c r="P34" s="147"/>
    </row>
    <row r="35" spans="1:28" x14ac:dyDescent="0.2">
      <c r="A35" s="165" t="s">
        <v>194</v>
      </c>
      <c r="B35" s="65"/>
      <c r="C35" s="65"/>
      <c r="D35" s="65"/>
      <c r="F35" s="66"/>
      <c r="H35" s="65"/>
      <c r="I35" s="65"/>
      <c r="J35" s="65"/>
      <c r="K35" s="65"/>
      <c r="L35" s="147"/>
      <c r="M35" s="147"/>
      <c r="N35" s="147"/>
      <c r="O35" s="147"/>
      <c r="P35" s="147"/>
    </row>
    <row r="36" spans="1:28" ht="24" x14ac:dyDescent="0.2">
      <c r="A36" s="220" t="s">
        <v>104</v>
      </c>
      <c r="B36" s="233" t="s">
        <v>77</v>
      </c>
      <c r="C36" s="233" t="s">
        <v>78</v>
      </c>
      <c r="D36" s="233" t="s">
        <v>79</v>
      </c>
      <c r="E36" s="234" t="s">
        <v>80</v>
      </c>
      <c r="F36" s="234" t="s">
        <v>81</v>
      </c>
      <c r="G36" s="234" t="s">
        <v>82</v>
      </c>
      <c r="H36" s="234" t="s">
        <v>83</v>
      </c>
      <c r="I36" s="234" t="s">
        <v>84</v>
      </c>
      <c r="J36" s="234" t="s">
        <v>85</v>
      </c>
      <c r="K36" s="234" t="s">
        <v>86</v>
      </c>
      <c r="L36" s="234" t="s">
        <v>87</v>
      </c>
      <c r="M36" s="209" t="s">
        <v>109</v>
      </c>
      <c r="N36" s="209" t="s">
        <v>110</v>
      </c>
      <c r="O36" s="209" t="s">
        <v>163</v>
      </c>
      <c r="P36" s="209" t="s">
        <v>164</v>
      </c>
    </row>
    <row r="37" spans="1:28" x14ac:dyDescent="0.2">
      <c r="A37" s="63" t="s">
        <v>14</v>
      </c>
      <c r="B37" s="195">
        <v>0.40429123240080456</v>
      </c>
      <c r="C37" s="195">
        <v>0.44962492289877487</v>
      </c>
      <c r="D37" s="195">
        <v>0.46329061198214916</v>
      </c>
      <c r="E37" s="194">
        <v>0.45235550893210519</v>
      </c>
      <c r="F37" s="195">
        <v>0.52325435880050197</v>
      </c>
      <c r="G37" s="195">
        <v>0.45734453401332564</v>
      </c>
      <c r="H37" s="195">
        <v>0.49478030205793011</v>
      </c>
      <c r="I37" s="195">
        <v>0.49063244482923563</v>
      </c>
      <c r="J37" s="195">
        <v>0.55097577754444393</v>
      </c>
      <c r="K37" s="195">
        <v>0.52678956701407587</v>
      </c>
      <c r="L37" s="195">
        <v>0.43070377345330257</v>
      </c>
      <c r="M37" s="196">
        <v>0.46064500716674572</v>
      </c>
      <c r="N37" s="196">
        <v>0.46929822310274438</v>
      </c>
      <c r="O37" s="196">
        <v>0.55984685219153008</v>
      </c>
      <c r="P37" s="196">
        <v>0.4774957782394873</v>
      </c>
      <c r="Q37" s="2"/>
    </row>
    <row r="38" spans="1:28" x14ac:dyDescent="0.2">
      <c r="A38" s="63" t="s">
        <v>19</v>
      </c>
      <c r="B38" s="195">
        <v>0.17182372795092626</v>
      </c>
      <c r="C38" s="195">
        <v>0.35575939414948698</v>
      </c>
      <c r="D38" s="195">
        <v>0.29433417646183613</v>
      </c>
      <c r="E38" s="194">
        <v>0.31928643325037098</v>
      </c>
      <c r="F38" s="195">
        <v>0.36041172535425403</v>
      </c>
      <c r="G38" s="195">
        <v>0.35154751921937943</v>
      </c>
      <c r="H38" s="195">
        <v>0.31493131624134052</v>
      </c>
      <c r="I38" s="195">
        <v>0.36046847806692028</v>
      </c>
      <c r="J38" s="195">
        <v>0.48964453481034842</v>
      </c>
      <c r="K38" s="195">
        <v>0.36220004368180647</v>
      </c>
      <c r="L38" s="195">
        <v>0.46821649648451924</v>
      </c>
      <c r="M38" s="196">
        <v>0.32246063439177297</v>
      </c>
      <c r="N38" s="196">
        <v>0.31745805700114604</v>
      </c>
      <c r="O38" s="196">
        <v>0.42471875950136817</v>
      </c>
      <c r="P38" s="196">
        <v>0.50382413202728116</v>
      </c>
      <c r="Q38" s="2"/>
    </row>
    <row r="39" spans="1:28" x14ac:dyDescent="0.2">
      <c r="A39" s="63" t="s">
        <v>16</v>
      </c>
      <c r="B39" s="195">
        <v>0.38364665726437974</v>
      </c>
      <c r="C39" s="195">
        <v>0.39267933239750219</v>
      </c>
      <c r="D39" s="195">
        <v>0.36703894854095265</v>
      </c>
      <c r="E39" s="194">
        <v>0.35850537927247228</v>
      </c>
      <c r="F39" s="195">
        <v>0.38398759168231333</v>
      </c>
      <c r="G39" s="195">
        <v>0.50618528541125252</v>
      </c>
      <c r="H39" s="195">
        <v>0.50476172814291875</v>
      </c>
      <c r="I39" s="195">
        <v>0.45655173765478152</v>
      </c>
      <c r="J39" s="195">
        <v>0.45978553783322895</v>
      </c>
      <c r="K39" s="195">
        <v>0.44767486481296215</v>
      </c>
      <c r="L39" s="195">
        <v>0.47844777305139718</v>
      </c>
      <c r="M39" s="196">
        <v>0.46059024064118359</v>
      </c>
      <c r="N39" s="196">
        <v>0.48569540395418542</v>
      </c>
      <c r="O39" s="196">
        <v>0.47782785735298039</v>
      </c>
      <c r="P39" s="196">
        <v>0.41047962840670471</v>
      </c>
      <c r="Q39" s="2"/>
    </row>
    <row r="40" spans="1:28" x14ac:dyDescent="0.2">
      <c r="A40" s="63" t="s">
        <v>184</v>
      </c>
      <c r="B40" s="195">
        <v>-8.1542505951431421E-2</v>
      </c>
      <c r="C40" s="195">
        <v>-5.838303843362791E-2</v>
      </c>
      <c r="D40" s="195">
        <v>-8.7606816272445487E-2</v>
      </c>
      <c r="E40" s="194">
        <v>-3.6666095606225246E-2</v>
      </c>
      <c r="F40" s="195">
        <v>2.6145056762549856E-4</v>
      </c>
      <c r="G40" s="195">
        <v>9.4802533615530815E-2</v>
      </c>
      <c r="H40" s="195">
        <v>1.0366397378813064E-2</v>
      </c>
      <c r="I40" s="195">
        <v>1.083388080355574E-2</v>
      </c>
      <c r="J40" s="195">
        <v>1.196948979180612E-2</v>
      </c>
      <c r="K40" s="195">
        <v>3.8935877119888995E-2</v>
      </c>
      <c r="L40" s="195">
        <v>-4.3653080522913834E-2</v>
      </c>
      <c r="M40" s="195">
        <v>-5.3274916057256094E-2</v>
      </c>
      <c r="N40" s="195">
        <v>-4.5339612720696199E-2</v>
      </c>
      <c r="O40" s="195">
        <v>-0.10759863303082984</v>
      </c>
      <c r="P40" s="195">
        <v>-4.5590606938023415E-2</v>
      </c>
      <c r="Q40" s="2"/>
    </row>
    <row r="41" spans="1:28" ht="13.5" thickBot="1" x14ac:dyDescent="0.25">
      <c r="A41" s="26" t="s">
        <v>6</v>
      </c>
      <c r="B41" s="199">
        <v>9.8238031914893664E-2</v>
      </c>
      <c r="C41" s="199">
        <v>0.34523809523809523</v>
      </c>
      <c r="D41" s="199">
        <v>6.6363324175824023E-2</v>
      </c>
      <c r="E41" s="198">
        <v>-0.16764493872927622</v>
      </c>
      <c r="F41" s="199">
        <v>0.58378378378378382</v>
      </c>
      <c r="G41" s="199">
        <v>0.35698815135686079</v>
      </c>
      <c r="H41" s="199">
        <v>0.18275324675324678</v>
      </c>
      <c r="I41" s="199">
        <v>0.21002657333592589</v>
      </c>
      <c r="J41" s="199">
        <v>0.18803418803418814</v>
      </c>
      <c r="K41" s="199">
        <v>9.0768451845184561E-2</v>
      </c>
      <c r="L41" s="199">
        <v>-0.23777579010137173</v>
      </c>
      <c r="M41" s="241">
        <v>6.5107964435244914E-2</v>
      </c>
      <c r="N41" s="241">
        <v>0.13527700929275732</v>
      </c>
      <c r="O41" s="241">
        <v>-0.6293008784773062</v>
      </c>
      <c r="P41" s="241">
        <v>-0.12964199839700785</v>
      </c>
      <c r="Q41" s="2"/>
    </row>
    <row r="42" spans="1:28" x14ac:dyDescent="0.2">
      <c r="A42" s="176" t="s">
        <v>8</v>
      </c>
      <c r="B42" s="203">
        <v>0.25410215633199584</v>
      </c>
      <c r="C42" s="203">
        <v>0.31845319702302055</v>
      </c>
      <c r="D42" s="203">
        <v>0.27419862135211825</v>
      </c>
      <c r="E42" s="202">
        <v>0.30116910713156331</v>
      </c>
      <c r="F42" s="203">
        <v>0.34075887314724218</v>
      </c>
      <c r="G42" s="203">
        <v>0.41113234774339735</v>
      </c>
      <c r="H42" s="203">
        <v>0.39295977625943934</v>
      </c>
      <c r="I42" s="203">
        <v>0.37401038000892617</v>
      </c>
      <c r="J42" s="203">
        <v>0.40309089118041497</v>
      </c>
      <c r="K42" s="203">
        <v>0.41238960460635832</v>
      </c>
      <c r="L42" s="203">
        <v>0.39175042943246152</v>
      </c>
      <c r="M42" s="242">
        <v>0.37892333397942668</v>
      </c>
      <c r="N42" s="242">
        <v>0.4094116173375052</v>
      </c>
      <c r="O42" s="242">
        <v>0.39935268567027682</v>
      </c>
      <c r="P42" s="242">
        <v>0.39788014770318869</v>
      </c>
      <c r="Q42" s="2"/>
    </row>
    <row r="43" spans="1:28" x14ac:dyDescent="0.2">
      <c r="A43" s="22" t="s">
        <v>183</v>
      </c>
      <c r="B43" s="65"/>
      <c r="C43" s="65"/>
      <c r="D43" s="65"/>
      <c r="E43" s="66"/>
      <c r="F43" s="65"/>
      <c r="G43" s="65"/>
      <c r="H43" s="65"/>
      <c r="I43" s="65"/>
      <c r="J43" s="65"/>
      <c r="K43" s="65"/>
      <c r="L43" s="147"/>
      <c r="M43" s="147"/>
      <c r="N43" s="147"/>
      <c r="O43" s="147"/>
      <c r="P43" s="147"/>
    </row>
    <row r="44" spans="1:28" x14ac:dyDescent="0.2">
      <c r="A44" s="22"/>
      <c r="B44" s="65"/>
      <c r="C44" s="65"/>
      <c r="D44" s="65"/>
      <c r="E44" s="66"/>
      <c r="F44" s="65"/>
      <c r="G44" s="65"/>
      <c r="H44" s="65"/>
      <c r="I44" s="65"/>
      <c r="J44" s="65"/>
      <c r="K44" s="65"/>
      <c r="L44" s="147"/>
      <c r="M44" s="147"/>
      <c r="N44" s="147"/>
      <c r="O44" s="147"/>
      <c r="P44" s="147"/>
    </row>
    <row r="45" spans="1:28" x14ac:dyDescent="0.2">
      <c r="L45" s="148"/>
      <c r="M45" s="148"/>
      <c r="N45" s="148"/>
      <c r="O45" s="148"/>
      <c r="P45" s="148"/>
    </row>
    <row r="73" spans="24:24" x14ac:dyDescent="0.2">
      <c r="X73" s="4"/>
    </row>
  </sheetData>
  <mergeCells count="16">
    <mergeCell ref="A2:A3"/>
    <mergeCell ref="F2:G2"/>
    <mergeCell ref="B11:C11"/>
    <mergeCell ref="B12:C12"/>
    <mergeCell ref="D11:E11"/>
    <mergeCell ref="F11:G11"/>
    <mergeCell ref="D12:E12"/>
    <mergeCell ref="F12:G12"/>
    <mergeCell ref="D2:E2"/>
    <mergeCell ref="J2:K2"/>
    <mergeCell ref="J11:K11"/>
    <mergeCell ref="J12:K12"/>
    <mergeCell ref="B2:C2"/>
    <mergeCell ref="H2:I2"/>
    <mergeCell ref="H11:I11"/>
    <mergeCell ref="H12:I12"/>
  </mergeCells>
  <pageMargins left="0.19685039370078741" right="0.19685039370078741" top="0.19685039370078741" bottom="0.19685039370078741" header="0" footer="0"/>
  <pageSetup paperSize="9" scale="85" fitToHeight="2" orientation="landscape" r:id="rId1"/>
  <headerFooter alignWithMargins="0"/>
  <rowBreaks count="1" manualBreakCount="1">
    <brk id="45" max="15" man="1"/>
  </rowBreaks>
  <colBreaks count="1" manualBreakCount="1">
    <brk id="16" max="63"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AB82"/>
  <sheetViews>
    <sheetView showGridLines="0" zoomScaleNormal="100" workbookViewId="0">
      <selection activeCell="M35" sqref="M35"/>
    </sheetView>
  </sheetViews>
  <sheetFormatPr baseColWidth="10" defaultRowHeight="12" x14ac:dyDescent="0.2"/>
  <cols>
    <col min="1" max="2" width="8" style="43" customWidth="1"/>
    <col min="3" max="3" width="10" style="43" customWidth="1"/>
    <col min="4" max="4" width="8" style="43" customWidth="1"/>
    <col min="5" max="5" width="8.85546875" style="43" customWidth="1"/>
    <col min="6" max="6" width="8" style="43" customWidth="1"/>
    <col min="7" max="7" width="10" style="43" customWidth="1"/>
    <col min="8" max="8" width="9.5703125" style="43" customWidth="1"/>
    <col min="9" max="9" width="9.5703125" style="153" customWidth="1"/>
    <col min="10" max="10" width="6.7109375" style="43" customWidth="1"/>
    <col min="11" max="11" width="10.140625" style="43" customWidth="1"/>
    <col min="12" max="12" width="6.7109375" style="43" customWidth="1"/>
    <col min="13" max="13" width="9.140625" style="153" bestFit="1" customWidth="1"/>
    <col min="14" max="14" width="6.7109375" style="43" customWidth="1"/>
    <col min="15" max="15" width="10.140625" style="43" customWidth="1"/>
    <col min="16" max="16" width="6.7109375" style="43" customWidth="1"/>
    <col min="17" max="17" width="8.85546875" style="43" customWidth="1"/>
    <col min="18" max="18" width="6.42578125" style="43" customWidth="1"/>
    <col min="19" max="19" width="9.7109375" style="43" bestFit="1" customWidth="1"/>
    <col min="20" max="20" width="6.42578125" style="43" customWidth="1"/>
    <col min="21" max="21" width="9" style="43" bestFit="1" customWidth="1"/>
    <col min="22" max="22" width="6.28515625" style="43" customWidth="1"/>
    <col min="23" max="23" width="9.7109375" style="43" customWidth="1"/>
    <col min="24" max="24" width="6.28515625" style="43" customWidth="1"/>
    <col min="25" max="25" width="8.28515625" style="43" customWidth="1"/>
    <col min="26" max="16384" width="11.42578125" style="43"/>
  </cols>
  <sheetData>
    <row r="1" spans="1:24" ht="18" customHeight="1" thickBot="1" x14ac:dyDescent="0.25">
      <c r="A1" s="87" t="s">
        <v>141</v>
      </c>
      <c r="B1" s="87"/>
      <c r="C1" s="87"/>
      <c r="D1" s="87"/>
      <c r="E1" s="87"/>
      <c r="F1" s="87"/>
      <c r="G1" s="87"/>
      <c r="H1" s="87"/>
      <c r="I1" s="138"/>
    </row>
    <row r="2" spans="1:24" ht="12.75" customHeight="1" x14ac:dyDescent="0.2">
      <c r="A2" s="526" t="s">
        <v>76</v>
      </c>
      <c r="B2" s="528" t="s">
        <v>60</v>
      </c>
      <c r="C2" s="529"/>
      <c r="D2" s="529"/>
      <c r="E2" s="530" t="s">
        <v>8</v>
      </c>
      <c r="F2" s="532" t="s">
        <v>12</v>
      </c>
      <c r="G2" s="529"/>
      <c r="H2" s="529"/>
      <c r="I2" s="530" t="s">
        <v>8</v>
      </c>
      <c r="J2" s="528" t="s">
        <v>11</v>
      </c>
      <c r="K2" s="529"/>
      <c r="L2" s="529"/>
      <c r="M2" s="530" t="s">
        <v>8</v>
      </c>
      <c r="N2" s="528" t="s">
        <v>125</v>
      </c>
      <c r="O2" s="529"/>
      <c r="P2" s="529"/>
      <c r="Q2" s="530" t="s">
        <v>8</v>
      </c>
      <c r="R2" s="523" t="s">
        <v>142</v>
      </c>
      <c r="S2" s="524"/>
      <c r="T2" s="524"/>
      <c r="U2" s="525"/>
      <c r="V2" s="48"/>
    </row>
    <row r="3" spans="1:24" ht="38.25" customHeight="1" x14ac:dyDescent="0.2">
      <c r="A3" s="527"/>
      <c r="B3" s="99" t="s">
        <v>172</v>
      </c>
      <c r="C3" s="100" t="s">
        <v>61</v>
      </c>
      <c r="D3" s="101" t="s">
        <v>62</v>
      </c>
      <c r="E3" s="531"/>
      <c r="F3" s="102" t="s">
        <v>173</v>
      </c>
      <c r="G3" s="100" t="s">
        <v>121</v>
      </c>
      <c r="H3" s="101" t="s">
        <v>62</v>
      </c>
      <c r="I3" s="531"/>
      <c r="J3" s="99" t="s">
        <v>173</v>
      </c>
      <c r="K3" s="100" t="s">
        <v>121</v>
      </c>
      <c r="L3" s="101" t="s">
        <v>62</v>
      </c>
      <c r="M3" s="531"/>
      <c r="N3" s="99" t="s">
        <v>173</v>
      </c>
      <c r="O3" s="100" t="s">
        <v>121</v>
      </c>
      <c r="P3" s="101" t="s">
        <v>62</v>
      </c>
      <c r="Q3" s="531"/>
      <c r="R3" s="99" t="s">
        <v>172</v>
      </c>
      <c r="S3" s="100" t="s">
        <v>61</v>
      </c>
      <c r="T3" s="101" t="s">
        <v>62</v>
      </c>
      <c r="U3" s="103" t="s">
        <v>8</v>
      </c>
    </row>
    <row r="4" spans="1:24" x14ac:dyDescent="0.2">
      <c r="A4" s="140">
        <v>2010</v>
      </c>
      <c r="B4" s="141">
        <v>16769</v>
      </c>
      <c r="C4" s="142">
        <v>4849</v>
      </c>
      <c r="D4" s="142">
        <v>7419</v>
      </c>
      <c r="E4" s="144">
        <v>29037</v>
      </c>
      <c r="F4" s="143">
        <v>4524</v>
      </c>
      <c r="G4" s="143">
        <v>1642</v>
      </c>
      <c r="H4" s="143">
        <v>1785</v>
      </c>
      <c r="I4" s="151">
        <v>7951</v>
      </c>
      <c r="J4" s="143">
        <v>12245</v>
      </c>
      <c r="K4" s="143">
        <v>3207</v>
      </c>
      <c r="L4" s="143">
        <v>5634</v>
      </c>
      <c r="M4" s="151">
        <v>21086</v>
      </c>
      <c r="N4" s="246">
        <v>26.978352913113486</v>
      </c>
      <c r="O4" s="247">
        <v>33.862652093215097</v>
      </c>
      <c r="P4" s="247">
        <v>24.059846340477154</v>
      </c>
      <c r="Q4" s="248">
        <v>27.382305334573132</v>
      </c>
      <c r="R4" s="255">
        <v>0.57750456314357546</v>
      </c>
      <c r="S4" s="194">
        <v>0.16699383545132074</v>
      </c>
      <c r="T4" s="194">
        <v>0.25550160140510381</v>
      </c>
      <c r="U4" s="256">
        <v>1</v>
      </c>
    </row>
    <row r="5" spans="1:24" x14ac:dyDescent="0.2">
      <c r="A5" s="140">
        <v>2011</v>
      </c>
      <c r="B5" s="141">
        <v>17690</v>
      </c>
      <c r="C5" s="142">
        <v>4883</v>
      </c>
      <c r="D5" s="142">
        <v>7926</v>
      </c>
      <c r="E5" s="144">
        <v>30499</v>
      </c>
      <c r="F5" s="143">
        <v>4958</v>
      </c>
      <c r="G5" s="143">
        <v>1604</v>
      </c>
      <c r="H5" s="143">
        <v>1957</v>
      </c>
      <c r="I5" s="151">
        <v>8519</v>
      </c>
      <c r="J5" s="143">
        <v>12732</v>
      </c>
      <c r="K5" s="143">
        <v>3279</v>
      </c>
      <c r="L5" s="143">
        <v>5969</v>
      </c>
      <c r="M5" s="151">
        <v>21980</v>
      </c>
      <c r="N5" s="246">
        <v>28.027133973996609</v>
      </c>
      <c r="O5" s="247">
        <v>32.848658611509322</v>
      </c>
      <c r="P5" s="247">
        <v>24.690890739338887</v>
      </c>
      <c r="Q5" s="248">
        <v>27.932063346339227</v>
      </c>
      <c r="R5" s="255">
        <v>0.58001901701695135</v>
      </c>
      <c r="S5" s="194">
        <v>0.16010360995442474</v>
      </c>
      <c r="T5" s="194">
        <v>0.2598773730286239</v>
      </c>
      <c r="U5" s="256">
        <v>1</v>
      </c>
    </row>
    <row r="6" spans="1:24" x14ac:dyDescent="0.2">
      <c r="A6" s="140">
        <v>2012</v>
      </c>
      <c r="B6" s="141">
        <v>18131</v>
      </c>
      <c r="C6" s="142">
        <v>5014</v>
      </c>
      <c r="D6" s="142">
        <v>8207</v>
      </c>
      <c r="E6" s="144">
        <v>31352</v>
      </c>
      <c r="F6" s="143">
        <v>5166</v>
      </c>
      <c r="G6" s="143">
        <v>1690</v>
      </c>
      <c r="H6" s="143">
        <v>2086</v>
      </c>
      <c r="I6" s="151">
        <v>8942</v>
      </c>
      <c r="J6" s="143">
        <v>12965</v>
      </c>
      <c r="K6" s="143">
        <v>3324</v>
      </c>
      <c r="L6" s="143">
        <v>6121</v>
      </c>
      <c r="M6" s="151">
        <v>22410</v>
      </c>
      <c r="N6" s="246">
        <v>28.492636920191938</v>
      </c>
      <c r="O6" s="247">
        <v>33.705624252094132</v>
      </c>
      <c r="P6" s="247">
        <v>25.417326672352868</v>
      </c>
      <c r="Q6" s="248">
        <v>28.521306455728499</v>
      </c>
      <c r="R6" s="255">
        <v>0.57830441439142644</v>
      </c>
      <c r="S6" s="194">
        <v>0.15992600153100281</v>
      </c>
      <c r="T6" s="194">
        <v>0.26176958407757078</v>
      </c>
      <c r="U6" s="256">
        <v>1</v>
      </c>
    </row>
    <row r="7" spans="1:24" x14ac:dyDescent="0.2">
      <c r="A7" s="140" t="s">
        <v>185</v>
      </c>
      <c r="B7" s="141">
        <v>18094</v>
      </c>
      <c r="C7" s="142">
        <v>4836</v>
      </c>
      <c r="D7" s="142">
        <v>8430</v>
      </c>
      <c r="E7" s="144">
        <v>31360</v>
      </c>
      <c r="F7" s="143">
        <v>5209</v>
      </c>
      <c r="G7" s="143">
        <v>1670</v>
      </c>
      <c r="H7" s="143">
        <v>2337</v>
      </c>
      <c r="I7" s="151">
        <v>9216</v>
      </c>
      <c r="J7" s="143">
        <v>12885</v>
      </c>
      <c r="K7" s="143">
        <v>3166</v>
      </c>
      <c r="L7" s="143">
        <v>6093</v>
      </c>
      <c r="M7" s="151">
        <v>22144</v>
      </c>
      <c r="N7" s="246">
        <v>28.788548690173538</v>
      </c>
      <c r="O7" s="247">
        <v>34.532671629445822</v>
      </c>
      <c r="P7" s="247">
        <v>27.722419928825619</v>
      </c>
      <c r="Q7" s="248">
        <v>29.387755102040821</v>
      </c>
      <c r="R7" s="255">
        <v>0.5769770408163265</v>
      </c>
      <c r="S7" s="194">
        <v>0.15420918367346939</v>
      </c>
      <c r="T7" s="194">
        <v>0.26881377551020408</v>
      </c>
      <c r="U7" s="256">
        <v>1</v>
      </c>
    </row>
    <row r="8" spans="1:24" ht="12" customHeight="1" x14ac:dyDescent="0.2">
      <c r="A8" s="140">
        <v>2014</v>
      </c>
      <c r="B8" s="141">
        <v>18863</v>
      </c>
      <c r="C8" s="142">
        <v>5279</v>
      </c>
      <c r="D8" s="142">
        <v>8705</v>
      </c>
      <c r="E8" s="144">
        <v>32847</v>
      </c>
      <c r="F8" s="143">
        <v>5468</v>
      </c>
      <c r="G8" s="143">
        <v>1740</v>
      </c>
      <c r="H8" s="143">
        <v>2409</v>
      </c>
      <c r="I8" s="151">
        <v>9617</v>
      </c>
      <c r="J8" s="143">
        <v>13395</v>
      </c>
      <c r="K8" s="143">
        <v>3539</v>
      </c>
      <c r="L8" s="143">
        <v>6296</v>
      </c>
      <c r="M8" s="151">
        <v>23230</v>
      </c>
      <c r="N8" s="246">
        <v>28.987965859089222</v>
      </c>
      <c r="O8" s="247">
        <v>32.960788028035616</v>
      </c>
      <c r="P8" s="247">
        <v>27.673750717978173</v>
      </c>
      <c r="Q8" s="248">
        <v>29.278168478095413</v>
      </c>
      <c r="R8" s="255">
        <v>0.57426857856120805</v>
      </c>
      <c r="S8" s="194">
        <v>0.16071482936036777</v>
      </c>
      <c r="T8" s="194">
        <v>0.26501659207842421</v>
      </c>
      <c r="U8" s="256">
        <v>1</v>
      </c>
    </row>
    <row r="9" spans="1:24" x14ac:dyDescent="0.2">
      <c r="A9" s="140" t="s">
        <v>186</v>
      </c>
      <c r="B9" s="141">
        <v>19007</v>
      </c>
      <c r="C9" s="142">
        <v>5429</v>
      </c>
      <c r="D9" s="142">
        <v>9436</v>
      </c>
      <c r="E9" s="144">
        <v>33872</v>
      </c>
      <c r="F9" s="143">
        <v>5505.0680000000002</v>
      </c>
      <c r="G9" s="142">
        <v>1889.415</v>
      </c>
      <c r="H9" s="142">
        <v>2691.2870000000003</v>
      </c>
      <c r="I9" s="144">
        <v>10085.77</v>
      </c>
      <c r="J9" s="141">
        <v>13501.932000000001</v>
      </c>
      <c r="K9" s="142">
        <v>3539.585</v>
      </c>
      <c r="L9" s="142">
        <v>6744.7130000000006</v>
      </c>
      <c r="M9" s="144">
        <v>23786.23</v>
      </c>
      <c r="N9" s="246">
        <v>28.963371389488085</v>
      </c>
      <c r="O9" s="247">
        <v>34.802265610609687</v>
      </c>
      <c r="P9" s="247">
        <v>28.521481559983048</v>
      </c>
      <c r="Q9" s="248">
        <v>29.776127775153522</v>
      </c>
      <c r="R9" s="257">
        <v>0.56114194615021251</v>
      </c>
      <c r="S9" s="258">
        <v>0.16027987718469533</v>
      </c>
      <c r="T9" s="258">
        <v>0.2785781766650921</v>
      </c>
      <c r="U9" s="256">
        <v>1</v>
      </c>
    </row>
    <row r="10" spans="1:24" x14ac:dyDescent="0.2">
      <c r="A10" s="82" t="s">
        <v>187</v>
      </c>
      <c r="B10" s="80">
        <v>18808</v>
      </c>
      <c r="C10" s="78">
        <v>5593</v>
      </c>
      <c r="D10" s="78">
        <v>9081</v>
      </c>
      <c r="E10" s="81">
        <v>33482</v>
      </c>
      <c r="F10" s="79">
        <v>5376</v>
      </c>
      <c r="G10" s="78">
        <v>1983.7093543194419</v>
      </c>
      <c r="H10" s="78">
        <v>2542.8001322897144</v>
      </c>
      <c r="I10" s="81">
        <v>9902.549088736183</v>
      </c>
      <c r="J10" s="78">
        <v>13432</v>
      </c>
      <c r="K10" s="78">
        <v>3609.2906456805581</v>
      </c>
      <c r="L10" s="78">
        <v>6538.1998677102856</v>
      </c>
      <c r="M10" s="105">
        <v>23579.450911263819</v>
      </c>
      <c r="N10" s="249">
        <v>28.583581454700131</v>
      </c>
      <c r="O10" s="250">
        <v>35.467715972098013</v>
      </c>
      <c r="P10" s="250">
        <v>28.00132289714475</v>
      </c>
      <c r="Q10" s="251">
        <v>29.575739468180462</v>
      </c>
      <c r="R10" s="259">
        <v>0.56173466340123046</v>
      </c>
      <c r="S10" s="235">
        <v>0.16704497939191207</v>
      </c>
      <c r="T10" s="235">
        <v>0.27122035720685744</v>
      </c>
      <c r="U10" s="260">
        <v>1</v>
      </c>
    </row>
    <row r="11" spans="1:24" x14ac:dyDescent="0.2">
      <c r="A11" s="82">
        <v>2017</v>
      </c>
      <c r="B11" s="80">
        <v>19613</v>
      </c>
      <c r="C11" s="78">
        <v>6054</v>
      </c>
      <c r="D11" s="78">
        <v>9506</v>
      </c>
      <c r="E11" s="81">
        <v>35173</v>
      </c>
      <c r="F11" s="79">
        <v>5540.2824801142151</v>
      </c>
      <c r="G11" s="78">
        <v>2064.8213457076567</v>
      </c>
      <c r="H11" s="78">
        <v>2704.6988307173706</v>
      </c>
      <c r="I11" s="81">
        <v>10308.965166908563</v>
      </c>
      <c r="J11" s="80">
        <v>14072.717519885784</v>
      </c>
      <c r="K11" s="78">
        <v>3989.1786542923437</v>
      </c>
      <c r="L11" s="78">
        <v>6801.3011692826294</v>
      </c>
      <c r="M11" s="81">
        <v>24864.034833091438</v>
      </c>
      <c r="N11" s="249">
        <v>28.248011421578624</v>
      </c>
      <c r="O11" s="250">
        <v>34.106728538283065</v>
      </c>
      <c r="P11" s="250">
        <v>28.452543979774568</v>
      </c>
      <c r="Q11" s="251">
        <v>29.309314436950395</v>
      </c>
      <c r="R11" s="261">
        <v>0.55761521621698462</v>
      </c>
      <c r="S11" s="235">
        <v>0.1721206607340858</v>
      </c>
      <c r="T11" s="235">
        <v>0.27026412304892955</v>
      </c>
      <c r="U11" s="260">
        <v>1</v>
      </c>
    </row>
    <row r="12" spans="1:24" x14ac:dyDescent="0.2">
      <c r="A12" s="82">
        <v>2018</v>
      </c>
      <c r="B12" s="80">
        <v>20611</v>
      </c>
      <c r="C12" s="78">
        <v>6935</v>
      </c>
      <c r="D12" s="78">
        <v>10327</v>
      </c>
      <c r="E12" s="81">
        <v>37873</v>
      </c>
      <c r="F12" s="79">
        <v>5908.8242751842754</v>
      </c>
      <c r="G12" s="78">
        <v>2279.6748511904761</v>
      </c>
      <c r="H12" s="78">
        <v>2737.3499122293738</v>
      </c>
      <c r="I12" s="81">
        <v>10919.283919194084</v>
      </c>
      <c r="J12" s="78">
        <v>14702.175724815725</v>
      </c>
      <c r="K12" s="78">
        <v>4655.3251488095239</v>
      </c>
      <c r="L12" s="78">
        <v>7589.6500877706258</v>
      </c>
      <c r="M12" s="105">
        <v>26953.716080805916</v>
      </c>
      <c r="N12" s="249">
        <v>28.668304668304668</v>
      </c>
      <c r="O12" s="250">
        <v>32.87202380952381</v>
      </c>
      <c r="P12" s="250">
        <v>26.506729081334115</v>
      </c>
      <c r="Q12" s="251">
        <v>28.83131497160004</v>
      </c>
      <c r="R12" s="261">
        <v>0.54421355583133102</v>
      </c>
      <c r="S12" s="235">
        <v>0.1831119795104692</v>
      </c>
      <c r="T12" s="235">
        <v>0.27267446465819978</v>
      </c>
      <c r="U12" s="260">
        <v>1</v>
      </c>
    </row>
    <row r="13" spans="1:24" s="112" customFormat="1" x14ac:dyDescent="0.2">
      <c r="A13" s="82">
        <v>2019</v>
      </c>
      <c r="B13" s="80">
        <v>20974</v>
      </c>
      <c r="C13" s="78">
        <v>6853</v>
      </c>
      <c r="D13" s="78">
        <v>11204</v>
      </c>
      <c r="E13" s="81">
        <v>39031</v>
      </c>
      <c r="F13" s="79">
        <v>6119</v>
      </c>
      <c r="G13" s="78">
        <v>2232</v>
      </c>
      <c r="H13" s="78">
        <v>3060</v>
      </c>
      <c r="I13" s="81">
        <v>11411</v>
      </c>
      <c r="J13" s="78">
        <v>14855</v>
      </c>
      <c r="K13" s="78">
        <v>4621</v>
      </c>
      <c r="L13" s="78">
        <v>8144</v>
      </c>
      <c r="M13" s="105">
        <v>27620</v>
      </c>
      <c r="N13" s="249">
        <v>29.17421569562315</v>
      </c>
      <c r="O13" s="250">
        <v>32.569677513497737</v>
      </c>
      <c r="P13" s="250">
        <v>27.311674401999287</v>
      </c>
      <c r="Q13" s="251">
        <v>29.235735697266275</v>
      </c>
      <c r="R13" s="261">
        <v>0.53736773334016552</v>
      </c>
      <c r="S13" s="235">
        <v>0.17557838641080167</v>
      </c>
      <c r="T13" s="235">
        <v>0.28705388024903283</v>
      </c>
      <c r="U13" s="260">
        <v>1</v>
      </c>
    </row>
    <row r="14" spans="1:24" s="112" customFormat="1" ht="12.75" thickBot="1" x14ac:dyDescent="0.25">
      <c r="A14" s="188">
        <v>2020</v>
      </c>
      <c r="B14" s="185">
        <v>21473</v>
      </c>
      <c r="C14" s="186">
        <v>7379</v>
      </c>
      <c r="D14" s="186">
        <v>11753</v>
      </c>
      <c r="E14" s="187">
        <v>40605</v>
      </c>
      <c r="F14" s="189">
        <v>6339</v>
      </c>
      <c r="G14" s="186">
        <v>2437</v>
      </c>
      <c r="H14" s="186">
        <v>3208</v>
      </c>
      <c r="I14" s="187">
        <v>11984</v>
      </c>
      <c r="J14" s="186">
        <v>15134</v>
      </c>
      <c r="K14" s="186">
        <v>4942</v>
      </c>
      <c r="L14" s="186">
        <v>8545</v>
      </c>
      <c r="M14" s="190">
        <v>28621</v>
      </c>
      <c r="N14" s="252">
        <v>29.520793554696596</v>
      </c>
      <c r="O14" s="253">
        <v>33.026155305596966</v>
      </c>
      <c r="P14" s="253">
        <v>27.295158682889475</v>
      </c>
      <c r="Q14" s="254">
        <v>29.513606698682427</v>
      </c>
      <c r="R14" s="262">
        <v>0.528826499199606</v>
      </c>
      <c r="S14" s="237">
        <v>0.18172638837581578</v>
      </c>
      <c r="T14" s="237">
        <v>0.28944711242457827</v>
      </c>
      <c r="U14" s="263">
        <v>1</v>
      </c>
    </row>
    <row r="15" spans="1:24" x14ac:dyDescent="0.2">
      <c r="A15" s="46" t="s">
        <v>174</v>
      </c>
      <c r="B15" s="46"/>
      <c r="C15" s="46"/>
      <c r="D15" s="46"/>
      <c r="E15" s="47"/>
      <c r="F15" s="47"/>
      <c r="G15" s="46"/>
      <c r="H15" s="46"/>
      <c r="I15" s="152"/>
      <c r="W15" s="155"/>
    </row>
    <row r="16" spans="1:24" ht="15" customHeight="1" x14ac:dyDescent="0.2">
      <c r="A16" s="155" t="s">
        <v>189</v>
      </c>
      <c r="B16" s="155"/>
      <c r="C16" s="155"/>
      <c r="D16" s="155"/>
      <c r="E16" s="156"/>
      <c r="F16" s="156"/>
      <c r="G16" s="155"/>
      <c r="H16" s="46"/>
      <c r="I16" s="152"/>
      <c r="L16" s="406"/>
      <c r="M16" s="521"/>
      <c r="N16" s="519"/>
      <c r="O16" s="519"/>
      <c r="P16" s="519"/>
      <c r="Q16" s="520"/>
      <c r="R16" s="517"/>
      <c r="S16" s="517"/>
      <c r="T16" s="517"/>
      <c r="U16" s="517"/>
      <c r="V16" s="406"/>
      <c r="W16" s="406"/>
      <c r="X16" s="406"/>
    </row>
    <row r="17" spans="1:28" x14ac:dyDescent="0.2">
      <c r="A17" s="404" t="s">
        <v>175</v>
      </c>
      <c r="D17" s="121"/>
      <c r="E17" s="121"/>
      <c r="F17" s="121"/>
      <c r="G17" s="121"/>
      <c r="J17" s="154"/>
      <c r="K17" s="121"/>
      <c r="L17" s="407"/>
      <c r="M17" s="521"/>
      <c r="N17" s="408"/>
      <c r="O17" s="408"/>
      <c r="P17" s="409"/>
      <c r="Q17" s="520"/>
      <c r="R17" s="408"/>
      <c r="S17" s="408"/>
      <c r="T17" s="409"/>
      <c r="U17" s="409"/>
      <c r="V17" s="406"/>
      <c r="W17" s="406"/>
      <c r="X17" s="406"/>
    </row>
    <row r="18" spans="1:28" x14ac:dyDescent="0.2">
      <c r="L18" s="406"/>
      <c r="M18" s="410"/>
      <c r="N18" s="411"/>
      <c r="O18" s="411"/>
      <c r="P18" s="411"/>
      <c r="Q18" s="411"/>
      <c r="R18" s="412"/>
      <c r="S18" s="412"/>
      <c r="T18" s="412"/>
      <c r="U18" s="406"/>
      <c r="V18" s="412"/>
      <c r="W18" s="412"/>
      <c r="X18" s="412"/>
      <c r="Z18" s="123"/>
      <c r="AA18" s="123"/>
      <c r="AB18" s="123"/>
    </row>
    <row r="19" spans="1:28" x14ac:dyDescent="0.2">
      <c r="L19" s="406"/>
      <c r="M19" s="410"/>
      <c r="N19" s="411"/>
      <c r="O19" s="411"/>
      <c r="P19" s="411"/>
      <c r="Q19" s="411"/>
      <c r="R19" s="412"/>
      <c r="S19" s="412"/>
      <c r="T19" s="412"/>
      <c r="U19" s="406"/>
      <c r="V19" s="412"/>
      <c r="W19" s="412"/>
      <c r="X19" s="412"/>
      <c r="Z19" s="123"/>
      <c r="AA19" s="123"/>
      <c r="AB19" s="123"/>
    </row>
    <row r="20" spans="1:28" x14ac:dyDescent="0.2">
      <c r="L20" s="406"/>
      <c r="M20" s="410"/>
      <c r="N20" s="411"/>
      <c r="O20" s="411"/>
      <c r="P20" s="411"/>
      <c r="Q20" s="411"/>
      <c r="R20" s="412"/>
      <c r="S20" s="412"/>
      <c r="T20" s="412"/>
      <c r="U20" s="406"/>
      <c r="V20" s="412"/>
      <c r="W20" s="412"/>
      <c r="X20" s="412"/>
      <c r="Z20" s="123"/>
      <c r="AA20" s="123"/>
      <c r="AB20" s="123"/>
    </row>
    <row r="21" spans="1:28" x14ac:dyDescent="0.2">
      <c r="L21" s="406"/>
      <c r="M21" s="410"/>
      <c r="N21" s="411"/>
      <c r="O21" s="411"/>
      <c r="P21" s="411"/>
      <c r="Q21" s="411"/>
      <c r="R21" s="412"/>
      <c r="S21" s="412"/>
      <c r="T21" s="412"/>
      <c r="U21" s="406"/>
      <c r="V21" s="412"/>
      <c r="W21" s="412"/>
      <c r="X21" s="412"/>
      <c r="Z21" s="123"/>
      <c r="AA21" s="123"/>
      <c r="AB21" s="123"/>
    </row>
    <row r="22" spans="1:28" x14ac:dyDescent="0.2">
      <c r="L22" s="406"/>
      <c r="M22" s="410"/>
      <c r="N22" s="411"/>
      <c r="O22" s="411"/>
      <c r="P22" s="411"/>
      <c r="Q22" s="411"/>
      <c r="R22" s="412"/>
      <c r="S22" s="412"/>
      <c r="T22" s="412"/>
      <c r="U22" s="406"/>
      <c r="V22" s="412"/>
      <c r="W22" s="412"/>
      <c r="X22" s="412"/>
      <c r="Z22" s="123"/>
      <c r="AA22" s="123"/>
      <c r="AB22" s="123"/>
    </row>
    <row r="23" spans="1:28" x14ac:dyDescent="0.2">
      <c r="L23" s="406"/>
      <c r="M23" s="410"/>
      <c r="N23" s="411"/>
      <c r="O23" s="411"/>
      <c r="P23" s="411"/>
      <c r="Q23" s="411"/>
      <c r="R23" s="412"/>
      <c r="S23" s="412"/>
      <c r="T23" s="412"/>
      <c r="U23" s="406"/>
      <c r="V23" s="412"/>
      <c r="W23" s="412"/>
      <c r="X23" s="412"/>
      <c r="Z23" s="123"/>
      <c r="AA23" s="123"/>
      <c r="AB23" s="123"/>
    </row>
    <row r="24" spans="1:28" x14ac:dyDescent="0.2">
      <c r="L24" s="406"/>
      <c r="M24" s="410"/>
      <c r="N24" s="411"/>
      <c r="O24" s="411"/>
      <c r="P24" s="411"/>
      <c r="Q24" s="411"/>
      <c r="R24" s="412"/>
      <c r="S24" s="412"/>
      <c r="T24" s="412"/>
      <c r="U24" s="406"/>
      <c r="V24" s="412"/>
      <c r="W24" s="412"/>
      <c r="X24" s="412"/>
      <c r="Z24" s="123"/>
      <c r="AA24" s="123"/>
      <c r="AB24" s="123"/>
    </row>
    <row r="25" spans="1:28" x14ac:dyDescent="0.2">
      <c r="L25" s="406"/>
      <c r="M25" s="410"/>
      <c r="N25" s="411"/>
      <c r="O25" s="411"/>
      <c r="P25" s="411"/>
      <c r="Q25" s="411"/>
      <c r="R25" s="412"/>
      <c r="S25" s="412"/>
      <c r="T25" s="412"/>
      <c r="U25" s="406"/>
      <c r="V25" s="412"/>
      <c r="W25" s="412"/>
      <c r="X25" s="412"/>
      <c r="Z25" s="123"/>
      <c r="AA25" s="123"/>
      <c r="AB25" s="123"/>
    </row>
    <row r="26" spans="1:28" x14ac:dyDescent="0.2">
      <c r="L26" s="406"/>
      <c r="M26" s="410"/>
      <c r="N26" s="411"/>
      <c r="O26" s="411"/>
      <c r="P26" s="411"/>
      <c r="Q26" s="411"/>
      <c r="R26" s="412"/>
      <c r="S26" s="412"/>
      <c r="T26" s="412"/>
      <c r="U26" s="406"/>
      <c r="V26" s="412"/>
      <c r="W26" s="412"/>
      <c r="X26" s="412"/>
      <c r="Z26" s="123"/>
      <c r="AA26" s="123"/>
      <c r="AB26" s="123"/>
    </row>
    <row r="27" spans="1:28" x14ac:dyDescent="0.2">
      <c r="L27" s="406"/>
      <c r="M27" s="410"/>
      <c r="N27" s="411"/>
      <c r="O27" s="411"/>
      <c r="P27" s="411"/>
      <c r="Q27" s="411"/>
      <c r="R27" s="412"/>
      <c r="S27" s="412"/>
      <c r="T27" s="412"/>
      <c r="U27" s="406"/>
      <c r="V27" s="412"/>
      <c r="W27" s="412"/>
      <c r="X27" s="412"/>
      <c r="Z27" s="123"/>
      <c r="AA27" s="123"/>
      <c r="AB27" s="123"/>
    </row>
    <row r="28" spans="1:28" x14ac:dyDescent="0.2">
      <c r="L28" s="406"/>
      <c r="M28" s="410"/>
      <c r="N28" s="411"/>
      <c r="O28" s="411"/>
      <c r="P28" s="411"/>
      <c r="Q28" s="411"/>
      <c r="R28" s="412"/>
      <c r="S28" s="412"/>
      <c r="T28" s="412"/>
      <c r="U28" s="406"/>
      <c r="V28" s="412"/>
      <c r="W28" s="412"/>
      <c r="X28" s="412"/>
      <c r="Z28" s="123"/>
      <c r="AA28" s="123"/>
      <c r="AB28" s="123"/>
    </row>
    <row r="29" spans="1:28" x14ac:dyDescent="0.2">
      <c r="L29" s="406"/>
      <c r="M29" s="413"/>
      <c r="N29" s="406"/>
      <c r="O29" s="406"/>
      <c r="P29" s="406"/>
      <c r="Q29" s="406"/>
      <c r="R29" s="406"/>
      <c r="S29" s="406"/>
      <c r="T29" s="406"/>
      <c r="U29" s="406"/>
      <c r="V29" s="406"/>
      <c r="W29" s="406"/>
      <c r="X29" s="406"/>
    </row>
    <row r="30" spans="1:28" x14ac:dyDescent="0.2">
      <c r="L30" s="406"/>
      <c r="M30" s="522"/>
      <c r="N30" s="522"/>
      <c r="O30" s="522"/>
      <c r="P30" s="522"/>
      <c r="Q30" s="522"/>
      <c r="R30" s="522"/>
      <c r="S30" s="522"/>
      <c r="T30" s="522"/>
      <c r="U30" s="522"/>
      <c r="V30" s="406"/>
      <c r="W30" s="406"/>
      <c r="X30" s="406"/>
    </row>
    <row r="31" spans="1:28" x14ac:dyDescent="0.2">
      <c r="L31" s="406"/>
      <c r="M31" s="410"/>
      <c r="N31" s="414"/>
      <c r="O31" s="414"/>
      <c r="P31" s="414"/>
      <c r="Q31" s="414"/>
      <c r="R31" s="407"/>
      <c r="S31" s="407"/>
      <c r="T31" s="407"/>
      <c r="U31" s="406"/>
      <c r="V31" s="406"/>
      <c r="W31" s="406"/>
      <c r="X31" s="406"/>
    </row>
    <row r="32" spans="1:28" x14ac:dyDescent="0.2">
      <c r="L32" s="406"/>
      <c r="M32" s="410"/>
      <c r="N32" s="414"/>
      <c r="O32" s="414"/>
      <c r="P32" s="414"/>
      <c r="Q32" s="414"/>
      <c r="R32" s="407"/>
      <c r="S32" s="407"/>
      <c r="T32" s="407"/>
      <c r="U32" s="406"/>
      <c r="V32" s="406"/>
      <c r="W32" s="406"/>
      <c r="X32" s="406"/>
    </row>
    <row r="33" spans="1:24" x14ac:dyDescent="0.2">
      <c r="L33" s="406"/>
      <c r="M33" s="410"/>
      <c r="N33" s="414"/>
      <c r="O33" s="414"/>
      <c r="P33" s="414"/>
      <c r="Q33" s="414"/>
      <c r="R33" s="407"/>
      <c r="S33" s="407"/>
      <c r="T33" s="407"/>
      <c r="U33" s="406"/>
      <c r="V33" s="406"/>
      <c r="W33" s="406"/>
      <c r="X33" s="406"/>
    </row>
    <row r="34" spans="1:24" x14ac:dyDescent="0.2">
      <c r="L34" s="406"/>
      <c r="M34" s="410"/>
      <c r="N34" s="414"/>
      <c r="O34" s="414"/>
      <c r="P34" s="414"/>
      <c r="Q34" s="414"/>
      <c r="R34" s="407"/>
      <c r="S34" s="407"/>
      <c r="T34" s="407"/>
      <c r="U34" s="406"/>
      <c r="V34" s="406"/>
      <c r="W34" s="406"/>
      <c r="X34" s="406"/>
    </row>
    <row r="35" spans="1:24" x14ac:dyDescent="0.2">
      <c r="L35" s="406"/>
      <c r="M35" s="410"/>
      <c r="N35" s="414"/>
      <c r="O35" s="414"/>
      <c r="P35" s="414"/>
      <c r="Q35" s="414"/>
      <c r="R35" s="407"/>
      <c r="S35" s="407"/>
      <c r="T35" s="407"/>
      <c r="U35" s="406"/>
      <c r="V35" s="406"/>
      <c r="W35" s="406"/>
      <c r="X35" s="406"/>
    </row>
    <row r="36" spans="1:24" x14ac:dyDescent="0.2">
      <c r="L36" s="406"/>
      <c r="M36" s="410"/>
      <c r="N36" s="414"/>
      <c r="O36" s="414"/>
      <c r="P36" s="414"/>
      <c r="Q36" s="414"/>
      <c r="R36" s="407"/>
      <c r="S36" s="407"/>
      <c r="T36" s="407"/>
      <c r="U36" s="406"/>
      <c r="V36" s="406"/>
      <c r="W36" s="406"/>
      <c r="X36" s="406"/>
    </row>
    <row r="37" spans="1:24" x14ac:dyDescent="0.2">
      <c r="L37" s="406"/>
      <c r="M37" s="410"/>
      <c r="N37" s="414"/>
      <c r="O37" s="414"/>
      <c r="P37" s="414"/>
      <c r="Q37" s="414"/>
      <c r="R37" s="407"/>
      <c r="S37" s="407"/>
      <c r="T37" s="407"/>
      <c r="U37" s="406"/>
      <c r="V37" s="406"/>
      <c r="W37" s="406"/>
      <c r="X37" s="406"/>
    </row>
    <row r="38" spans="1:24" x14ac:dyDescent="0.2">
      <c r="L38" s="406"/>
      <c r="M38" s="410"/>
      <c r="N38" s="414"/>
      <c r="O38" s="414"/>
      <c r="P38" s="414"/>
      <c r="Q38" s="414"/>
      <c r="R38" s="407"/>
      <c r="S38" s="407"/>
      <c r="T38" s="407"/>
      <c r="U38" s="406"/>
      <c r="V38" s="406"/>
      <c r="W38" s="406"/>
      <c r="X38" s="406"/>
    </row>
    <row r="39" spans="1:24" ht="15" customHeight="1" x14ac:dyDescent="0.2">
      <c r="L39" s="406"/>
      <c r="M39" s="410"/>
      <c r="N39" s="414"/>
      <c r="O39" s="414"/>
      <c r="P39" s="414"/>
      <c r="Q39" s="414"/>
      <c r="R39" s="407"/>
      <c r="S39" s="407"/>
      <c r="T39" s="407"/>
      <c r="U39" s="406"/>
      <c r="V39" s="406"/>
      <c r="W39" s="406"/>
      <c r="X39" s="406"/>
    </row>
    <row r="40" spans="1:24" x14ac:dyDescent="0.2">
      <c r="L40" s="406"/>
      <c r="M40" s="410"/>
      <c r="N40" s="414"/>
      <c r="O40" s="414"/>
      <c r="P40" s="414"/>
      <c r="Q40" s="414"/>
      <c r="R40" s="407"/>
      <c r="S40" s="407"/>
      <c r="T40" s="407"/>
      <c r="U40" s="406"/>
      <c r="V40" s="406"/>
      <c r="W40" s="406"/>
      <c r="X40" s="406"/>
    </row>
    <row r="41" spans="1:24" x14ac:dyDescent="0.2">
      <c r="L41" s="406"/>
      <c r="M41" s="410"/>
      <c r="N41" s="414"/>
      <c r="O41" s="414"/>
      <c r="P41" s="414"/>
      <c r="Q41" s="414"/>
      <c r="R41" s="407"/>
      <c r="S41" s="407"/>
      <c r="T41" s="407"/>
      <c r="U41" s="406"/>
      <c r="V41" s="406"/>
      <c r="W41" s="406"/>
      <c r="X41" s="406"/>
    </row>
    <row r="42" spans="1:24" x14ac:dyDescent="0.2">
      <c r="L42" s="406"/>
      <c r="M42" s="413"/>
      <c r="N42" s="406"/>
      <c r="O42" s="406"/>
      <c r="P42" s="406"/>
      <c r="Q42" s="406"/>
      <c r="R42" s="406"/>
      <c r="S42" s="406"/>
      <c r="T42" s="406"/>
      <c r="U42" s="406"/>
      <c r="V42" s="406"/>
      <c r="W42" s="406"/>
      <c r="X42" s="406"/>
    </row>
    <row r="43" spans="1:24" x14ac:dyDescent="0.2">
      <c r="L43" s="406"/>
      <c r="M43" s="413"/>
      <c r="N43" s="406"/>
      <c r="O43" s="406"/>
      <c r="P43" s="406"/>
      <c r="Q43" s="406"/>
      <c r="R43" s="406"/>
      <c r="S43" s="406"/>
      <c r="T43" s="406"/>
      <c r="U43" s="406"/>
      <c r="V43" s="406"/>
      <c r="W43" s="406"/>
      <c r="X43" s="406"/>
    </row>
    <row r="44" spans="1:24" x14ac:dyDescent="0.2">
      <c r="A44" s="406"/>
      <c r="B44" s="406"/>
      <c r="C44" s="406"/>
      <c r="D44" s="406"/>
      <c r="E44" s="406"/>
      <c r="F44" s="406"/>
      <c r="G44" s="406"/>
      <c r="H44" s="406"/>
      <c r="I44" s="413"/>
    </row>
    <row r="45" spans="1:24" x14ac:dyDescent="0.2">
      <c r="A45" s="406"/>
      <c r="B45" s="406"/>
      <c r="C45" s="415"/>
      <c r="D45" s="415"/>
      <c r="E45" s="416"/>
      <c r="F45" s="416"/>
      <c r="G45" s="417"/>
      <c r="H45" s="417"/>
      <c r="I45" s="418"/>
      <c r="J45" s="124"/>
      <c r="K45" s="124"/>
      <c r="L45" s="124"/>
      <c r="M45" s="125"/>
      <c r="N45" s="124"/>
      <c r="O45" s="124"/>
      <c r="P45" s="124"/>
      <c r="Q45" s="125"/>
      <c r="R45" s="127"/>
      <c r="S45" s="127"/>
      <c r="T45" s="127"/>
      <c r="U45" s="128"/>
    </row>
    <row r="46" spans="1:24" x14ac:dyDescent="0.2">
      <c r="A46" s="406"/>
      <c r="B46" s="420"/>
      <c r="C46" s="421"/>
      <c r="D46" s="415"/>
      <c r="E46" s="416"/>
      <c r="F46" s="416"/>
      <c r="G46" s="417"/>
      <c r="H46" s="417"/>
      <c r="I46" s="418"/>
      <c r="J46" s="124"/>
      <c r="K46" s="124"/>
      <c r="L46" s="124"/>
      <c r="M46" s="125"/>
      <c r="N46" s="124"/>
      <c r="O46" s="124"/>
      <c r="P46" s="124"/>
      <c r="Q46" s="126"/>
      <c r="R46" s="127"/>
      <c r="S46" s="127"/>
      <c r="T46" s="127"/>
      <c r="U46" s="128"/>
    </row>
    <row r="47" spans="1:24" x14ac:dyDescent="0.2">
      <c r="A47" s="410"/>
      <c r="B47" s="422"/>
      <c r="C47" s="422"/>
      <c r="D47" s="419"/>
      <c r="E47" s="423"/>
      <c r="F47" s="423"/>
      <c r="G47" s="417"/>
      <c r="H47" s="417"/>
      <c r="I47" s="418"/>
      <c r="J47" s="129"/>
      <c r="K47" s="129"/>
      <c r="L47" s="129"/>
      <c r="M47" s="130"/>
      <c r="N47" s="129"/>
      <c r="O47" s="129"/>
      <c r="P47" s="129"/>
      <c r="Q47" s="130"/>
      <c r="R47" s="127"/>
      <c r="S47" s="127"/>
      <c r="T47" s="127"/>
      <c r="U47" s="128"/>
    </row>
    <row r="48" spans="1:24" x14ac:dyDescent="0.2">
      <c r="A48" s="410"/>
      <c r="B48" s="422"/>
      <c r="C48" s="422"/>
      <c r="D48" s="419"/>
      <c r="E48" s="423"/>
      <c r="F48" s="423"/>
      <c r="G48" s="417"/>
      <c r="H48" s="417"/>
      <c r="I48" s="418"/>
      <c r="J48" s="129"/>
      <c r="K48" s="129"/>
      <c r="L48" s="129"/>
      <c r="M48" s="130"/>
      <c r="N48" s="129"/>
      <c r="O48" s="129"/>
      <c r="P48" s="129"/>
      <c r="Q48" s="130"/>
      <c r="R48" s="127"/>
      <c r="S48" s="127"/>
      <c r="T48" s="127"/>
      <c r="U48" s="128"/>
    </row>
    <row r="49" spans="1:9" x14ac:dyDescent="0.2">
      <c r="A49" s="410"/>
      <c r="B49" s="422"/>
      <c r="C49" s="422"/>
      <c r="D49" s="406"/>
      <c r="E49" s="423"/>
      <c r="F49" s="423"/>
      <c r="G49" s="406"/>
      <c r="H49" s="406"/>
      <c r="I49" s="413"/>
    </row>
    <row r="50" spans="1:9" x14ac:dyDescent="0.2">
      <c r="A50" s="410"/>
      <c r="B50" s="422"/>
      <c r="C50" s="422"/>
      <c r="D50" s="406"/>
      <c r="E50" s="423"/>
      <c r="F50" s="423"/>
      <c r="G50" s="406"/>
      <c r="H50" s="406"/>
      <c r="I50" s="413"/>
    </row>
    <row r="51" spans="1:9" x14ac:dyDescent="0.2">
      <c r="A51" s="424"/>
      <c r="B51" s="422"/>
      <c r="C51" s="422"/>
      <c r="D51" s="406"/>
      <c r="E51" s="423"/>
      <c r="F51" s="423"/>
      <c r="G51" s="406"/>
      <c r="H51" s="406"/>
      <c r="I51" s="413"/>
    </row>
    <row r="52" spans="1:9" x14ac:dyDescent="0.2">
      <c r="A52" s="424"/>
      <c r="B52" s="422"/>
      <c r="C52" s="422"/>
      <c r="D52" s="406"/>
      <c r="E52" s="423"/>
      <c r="F52" s="423"/>
      <c r="G52" s="406"/>
      <c r="H52" s="406"/>
      <c r="I52" s="413"/>
    </row>
    <row r="53" spans="1:9" x14ac:dyDescent="0.2">
      <c r="A53" s="406"/>
      <c r="B53" s="406"/>
      <c r="C53" s="406"/>
      <c r="D53" s="406"/>
      <c r="E53" s="406"/>
      <c r="F53" s="406"/>
      <c r="G53" s="406"/>
      <c r="H53" s="406"/>
      <c r="I53" s="413"/>
    </row>
    <row r="54" spans="1:9" x14ac:dyDescent="0.2">
      <c r="A54" s="406"/>
      <c r="B54" s="406"/>
      <c r="C54" s="406"/>
      <c r="D54" s="406"/>
      <c r="E54" s="406"/>
      <c r="F54" s="406"/>
      <c r="G54" s="406"/>
      <c r="H54" s="406"/>
      <c r="I54" s="413"/>
    </row>
    <row r="55" spans="1:9" x14ac:dyDescent="0.2">
      <c r="A55" s="518"/>
      <c r="B55" s="519"/>
      <c r="C55" s="519"/>
      <c r="D55" s="519"/>
      <c r="E55" s="520"/>
      <c r="F55" s="518"/>
      <c r="G55" s="406"/>
      <c r="H55" s="406"/>
      <c r="I55" s="413"/>
    </row>
    <row r="56" spans="1:9" x14ac:dyDescent="0.2">
      <c r="A56" s="518"/>
      <c r="B56" s="408"/>
      <c r="C56" s="408"/>
      <c r="D56" s="409"/>
      <c r="E56" s="520"/>
      <c r="F56" s="518"/>
      <c r="G56" s="406"/>
      <c r="H56" s="406"/>
      <c r="I56" s="413"/>
    </row>
    <row r="57" spans="1:9" x14ac:dyDescent="0.2">
      <c r="A57" s="410"/>
      <c r="B57" s="425"/>
      <c r="C57" s="425"/>
      <c r="D57" s="425"/>
      <c r="E57" s="426"/>
      <c r="F57" s="426"/>
      <c r="G57" s="406"/>
      <c r="H57" s="406"/>
      <c r="I57" s="413"/>
    </row>
    <row r="58" spans="1:9" x14ac:dyDescent="0.2">
      <c r="A58" s="410"/>
      <c r="B58" s="425"/>
      <c r="C58" s="425"/>
      <c r="D58" s="425"/>
      <c r="E58" s="426"/>
      <c r="F58" s="426"/>
      <c r="G58" s="406"/>
      <c r="H58" s="406"/>
      <c r="I58" s="413"/>
    </row>
    <row r="59" spans="1:9" x14ac:dyDescent="0.2">
      <c r="A59" s="410"/>
      <c r="B59" s="425"/>
      <c r="C59" s="425"/>
      <c r="D59" s="425"/>
      <c r="E59" s="426"/>
      <c r="F59" s="426"/>
      <c r="G59" s="406"/>
      <c r="H59" s="406"/>
      <c r="I59" s="413"/>
    </row>
    <row r="60" spans="1:9" x14ac:dyDescent="0.2">
      <c r="A60" s="410"/>
      <c r="B60" s="425"/>
      <c r="C60" s="425"/>
      <c r="D60" s="425"/>
      <c r="E60" s="426"/>
      <c r="F60" s="426"/>
      <c r="G60" s="427"/>
      <c r="H60" s="427"/>
      <c r="I60" s="413"/>
    </row>
    <row r="61" spans="1:9" x14ac:dyDescent="0.2">
      <c r="A61" s="410"/>
      <c r="B61" s="425"/>
      <c r="C61" s="425"/>
      <c r="D61" s="425"/>
      <c r="E61" s="426"/>
      <c r="F61" s="426"/>
      <c r="G61" s="406"/>
      <c r="H61" s="406"/>
      <c r="I61" s="413"/>
    </row>
    <row r="62" spans="1:9" x14ac:dyDescent="0.2">
      <c r="A62" s="410"/>
      <c r="B62" s="425"/>
      <c r="C62" s="425"/>
      <c r="D62" s="425"/>
      <c r="E62" s="426"/>
      <c r="F62" s="426"/>
      <c r="G62" s="427"/>
      <c r="H62" s="427"/>
      <c r="I62" s="413"/>
    </row>
    <row r="63" spans="1:9" x14ac:dyDescent="0.2">
      <c r="A63" s="410"/>
      <c r="B63" s="425"/>
      <c r="C63" s="425"/>
      <c r="D63" s="425"/>
      <c r="E63" s="426"/>
      <c r="F63" s="426"/>
      <c r="G63" s="406"/>
      <c r="H63" s="427"/>
      <c r="I63" s="413"/>
    </row>
    <row r="64" spans="1:9" x14ac:dyDescent="0.2">
      <c r="A64" s="410"/>
      <c r="B64" s="425"/>
      <c r="C64" s="425"/>
      <c r="D64" s="425"/>
      <c r="E64" s="426"/>
      <c r="F64" s="426"/>
      <c r="G64" s="406"/>
      <c r="H64" s="406"/>
      <c r="I64" s="413"/>
    </row>
    <row r="65" spans="1:9" x14ac:dyDescent="0.2">
      <c r="A65" s="410"/>
      <c r="B65" s="425"/>
      <c r="C65" s="425"/>
      <c r="D65" s="425"/>
      <c r="E65" s="426"/>
      <c r="F65" s="426"/>
      <c r="G65" s="406"/>
      <c r="H65" s="406"/>
      <c r="I65" s="413"/>
    </row>
    <row r="66" spans="1:9" x14ac:dyDescent="0.2">
      <c r="A66" s="428"/>
      <c r="B66" s="419"/>
      <c r="C66" s="419"/>
      <c r="D66" s="419"/>
      <c r="E66" s="429"/>
      <c r="F66" s="429"/>
      <c r="G66" s="406"/>
      <c r="H66" s="406"/>
      <c r="I66" s="413"/>
    </row>
    <row r="67" spans="1:9" x14ac:dyDescent="0.2">
      <c r="A67" s="428"/>
      <c r="B67" s="419"/>
      <c r="C67" s="419"/>
      <c r="D67" s="419"/>
      <c r="E67" s="429"/>
      <c r="F67" s="429"/>
      <c r="G67" s="406"/>
      <c r="H67" s="406"/>
      <c r="I67" s="413"/>
    </row>
    <row r="68" spans="1:9" x14ac:dyDescent="0.2">
      <c r="A68" s="406"/>
      <c r="B68" s="406"/>
      <c r="C68" s="406"/>
      <c r="D68" s="406"/>
      <c r="E68" s="406"/>
      <c r="F68" s="406"/>
      <c r="G68" s="406"/>
      <c r="H68" s="406"/>
      <c r="I68" s="413"/>
    </row>
    <row r="69" spans="1:9" x14ac:dyDescent="0.2">
      <c r="A69" s="406"/>
      <c r="B69" s="427"/>
      <c r="C69" s="427"/>
      <c r="D69" s="427"/>
      <c r="E69" s="427"/>
      <c r="F69" s="406"/>
      <c r="G69" s="406"/>
      <c r="H69" s="406"/>
      <c r="I69" s="413"/>
    </row>
    <row r="70" spans="1:9" x14ac:dyDescent="0.2">
      <c r="A70" s="406"/>
      <c r="B70" s="427"/>
      <c r="C70" s="427"/>
      <c r="D70" s="427"/>
      <c r="E70" s="427"/>
      <c r="F70" s="406"/>
      <c r="G70" s="406"/>
      <c r="H70" s="406"/>
      <c r="I70" s="413"/>
    </row>
    <row r="71" spans="1:9" x14ac:dyDescent="0.2">
      <c r="A71" s="406"/>
      <c r="B71" s="427"/>
      <c r="C71" s="427"/>
      <c r="D71" s="427"/>
      <c r="E71" s="427"/>
      <c r="F71" s="406"/>
      <c r="G71" s="406"/>
      <c r="H71" s="406"/>
      <c r="I71" s="413"/>
    </row>
    <row r="72" spans="1:9" x14ac:dyDescent="0.2">
      <c r="A72" s="406"/>
      <c r="B72" s="427"/>
      <c r="C72" s="427"/>
      <c r="D72" s="427"/>
      <c r="E72" s="427"/>
      <c r="F72" s="406"/>
      <c r="G72" s="406"/>
      <c r="H72" s="406"/>
      <c r="I72" s="413"/>
    </row>
    <row r="73" spans="1:9" x14ac:dyDescent="0.2">
      <c r="A73" s="406"/>
      <c r="B73" s="427"/>
      <c r="C73" s="427"/>
      <c r="D73" s="427"/>
      <c r="E73" s="427"/>
      <c r="F73" s="406"/>
      <c r="G73" s="406"/>
      <c r="H73" s="406"/>
      <c r="I73" s="413"/>
    </row>
    <row r="74" spans="1:9" x14ac:dyDescent="0.2">
      <c r="A74" s="406"/>
      <c r="B74" s="427"/>
      <c r="C74" s="427"/>
      <c r="D74" s="427"/>
      <c r="E74" s="427"/>
      <c r="F74" s="406"/>
      <c r="G74" s="406"/>
      <c r="H74" s="406"/>
      <c r="I74" s="413"/>
    </row>
    <row r="75" spans="1:9" x14ac:dyDescent="0.2">
      <c r="A75" s="406"/>
      <c r="B75" s="427"/>
      <c r="C75" s="427"/>
      <c r="D75" s="427"/>
      <c r="E75" s="427"/>
      <c r="F75" s="406"/>
      <c r="G75" s="406"/>
      <c r="H75" s="406"/>
      <c r="I75" s="413"/>
    </row>
    <row r="76" spans="1:9" x14ac:dyDescent="0.2">
      <c r="B76" s="122"/>
      <c r="C76" s="122"/>
      <c r="D76" s="122"/>
      <c r="E76" s="122"/>
    </row>
    <row r="77" spans="1:9" x14ac:dyDescent="0.2">
      <c r="B77" s="122"/>
      <c r="C77" s="122"/>
      <c r="D77" s="122"/>
      <c r="E77" s="122"/>
    </row>
    <row r="78" spans="1:9" x14ac:dyDescent="0.2">
      <c r="B78" s="122"/>
      <c r="C78" s="122"/>
      <c r="D78" s="122"/>
      <c r="E78" s="122"/>
    </row>
    <row r="79" spans="1:9" x14ac:dyDescent="0.2">
      <c r="B79" s="122"/>
      <c r="C79" s="122"/>
      <c r="D79" s="122"/>
      <c r="E79" s="122"/>
    </row>
    <row r="80" spans="1:9" x14ac:dyDescent="0.2">
      <c r="B80" s="122"/>
      <c r="C80" s="122"/>
      <c r="D80" s="122"/>
      <c r="E80" s="122"/>
    </row>
    <row r="81" spans="2:5" x14ac:dyDescent="0.2">
      <c r="B81" s="122"/>
      <c r="C81" s="122"/>
      <c r="D81" s="122"/>
      <c r="E81" s="122"/>
    </row>
    <row r="82" spans="2:5" x14ac:dyDescent="0.2">
      <c r="B82" s="122"/>
      <c r="C82" s="122"/>
      <c r="D82" s="122"/>
      <c r="E82" s="122"/>
    </row>
  </sheetData>
  <mergeCells count="19">
    <mergeCell ref="R2:U2"/>
    <mergeCell ref="A2:A3"/>
    <mergeCell ref="B2:D2"/>
    <mergeCell ref="E2:E3"/>
    <mergeCell ref="F2:H2"/>
    <mergeCell ref="I2:I3"/>
    <mergeCell ref="J2:L2"/>
    <mergeCell ref="M2:M3"/>
    <mergeCell ref="N2:P2"/>
    <mergeCell ref="Q2:Q3"/>
    <mergeCell ref="R16:U16"/>
    <mergeCell ref="F55:F56"/>
    <mergeCell ref="A55:A56"/>
    <mergeCell ref="B55:D55"/>
    <mergeCell ref="E55:E56"/>
    <mergeCell ref="N16:P16"/>
    <mergeCell ref="Q16:Q17"/>
    <mergeCell ref="M16:M17"/>
    <mergeCell ref="M30:U30"/>
  </mergeCells>
  <pageMargins left="0.19685039370078741" right="0.19685039370078741" top="0.19685039370078741" bottom="0.19685039370078741" header="0" footer="0"/>
  <pageSetup paperSize="9" scale="77"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pageSetUpPr fitToPage="1"/>
  </sheetPr>
  <dimension ref="A1:U59"/>
  <sheetViews>
    <sheetView showGridLines="0" tabSelected="1" topLeftCell="A19" zoomScaleNormal="100" workbookViewId="0">
      <selection activeCell="T37" sqref="T37"/>
    </sheetView>
  </sheetViews>
  <sheetFormatPr baseColWidth="10" defaultRowHeight="14.25" x14ac:dyDescent="0.2"/>
  <cols>
    <col min="1" max="1" width="16.140625" style="278" customWidth="1"/>
    <col min="2" max="2" width="7.28515625" style="278" bestFit="1" customWidth="1"/>
    <col min="3" max="3" width="11.140625" style="278" customWidth="1"/>
    <col min="4" max="4" width="7.28515625" style="278" bestFit="1" customWidth="1"/>
    <col min="5" max="5" width="10" style="278" bestFit="1" customWidth="1"/>
    <col min="6" max="6" width="6.85546875" style="278" bestFit="1" customWidth="1"/>
    <col min="7" max="7" width="10.42578125" style="278" bestFit="1" customWidth="1"/>
    <col min="8" max="8" width="6.42578125" style="278" bestFit="1" customWidth="1"/>
    <col min="9" max="9" width="9.85546875" style="278" customWidth="1"/>
    <col min="10" max="10" width="7.28515625" style="278" bestFit="1" customWidth="1"/>
    <col min="11" max="11" width="10.42578125" style="278" bestFit="1" customWidth="1"/>
    <col min="12" max="12" width="6.42578125" style="278" bestFit="1" customWidth="1"/>
    <col min="13" max="13" width="10" style="278" bestFit="1" customWidth="1"/>
    <col min="14" max="16" width="8.28515625" style="278" customWidth="1"/>
    <col min="17" max="17" width="9.42578125" style="278" customWidth="1"/>
    <col min="18" max="18" width="9.7109375" style="278" customWidth="1"/>
    <col min="19" max="19" width="16.42578125" style="278" customWidth="1"/>
    <col min="20" max="22" width="8.28515625" style="278" customWidth="1"/>
    <col min="23" max="16384" width="11.42578125" style="278"/>
  </cols>
  <sheetData>
    <row r="1" spans="1:21" ht="21" thickBot="1" x14ac:dyDescent="0.35">
      <c r="A1" s="21" t="s">
        <v>108</v>
      </c>
      <c r="B1" s="96"/>
      <c r="C1" s="96"/>
      <c r="D1" s="96"/>
      <c r="E1" s="96"/>
      <c r="F1" s="96"/>
      <c r="G1" s="96"/>
      <c r="H1" s="96"/>
      <c r="I1" s="96"/>
      <c r="J1" s="96"/>
      <c r="K1" s="96"/>
      <c r="L1" s="96"/>
      <c r="M1" s="96"/>
      <c r="O1" s="287"/>
    </row>
    <row r="2" spans="1:21" ht="20.25" x14ac:dyDescent="0.3">
      <c r="A2" s="536" t="s">
        <v>150</v>
      </c>
      <c r="B2" s="538" t="s">
        <v>124</v>
      </c>
      <c r="C2" s="539"/>
      <c r="D2" s="539"/>
      <c r="E2" s="539" t="s">
        <v>8</v>
      </c>
      <c r="F2" s="538" t="s">
        <v>12</v>
      </c>
      <c r="G2" s="539"/>
      <c r="H2" s="539"/>
      <c r="I2" s="539"/>
      <c r="J2" s="538" t="s">
        <v>11</v>
      </c>
      <c r="K2" s="539"/>
      <c r="L2" s="539"/>
      <c r="M2" s="540"/>
      <c r="O2" s="287"/>
    </row>
    <row r="3" spans="1:21" ht="42" customHeight="1" x14ac:dyDescent="0.35">
      <c r="A3" s="537"/>
      <c r="B3" s="99" t="s">
        <v>172</v>
      </c>
      <c r="C3" s="100" t="s">
        <v>61</v>
      </c>
      <c r="D3" s="396" t="s">
        <v>62</v>
      </c>
      <c r="E3" s="494" t="s">
        <v>8</v>
      </c>
      <c r="F3" s="99" t="s">
        <v>172</v>
      </c>
      <c r="G3" s="100" t="s">
        <v>121</v>
      </c>
      <c r="H3" s="396" t="s">
        <v>62</v>
      </c>
      <c r="I3" s="494" t="s">
        <v>8</v>
      </c>
      <c r="J3" s="99" t="s">
        <v>172</v>
      </c>
      <c r="K3" s="100" t="s">
        <v>121</v>
      </c>
      <c r="L3" s="396" t="s">
        <v>62</v>
      </c>
      <c r="M3" s="494" t="s">
        <v>8</v>
      </c>
      <c r="O3" s="288"/>
    </row>
    <row r="4" spans="1:21" x14ac:dyDescent="0.2">
      <c r="A4" s="283" t="s">
        <v>86</v>
      </c>
      <c r="B4" s="492">
        <f t="shared" ref="B4:M4" si="0">B46/B53</f>
        <v>4.5835308993203733E-2</v>
      </c>
      <c r="C4" s="491">
        <f t="shared" si="0"/>
        <v>3.2993512511584798E-2</v>
      </c>
      <c r="D4" s="491">
        <f t="shared" si="0"/>
        <v>1.1695906432748537E-2</v>
      </c>
      <c r="E4" s="493">
        <f t="shared" si="0"/>
        <v>3.4279624641070428E-2</v>
      </c>
      <c r="F4" s="492">
        <f t="shared" si="0"/>
        <v>5.1281267757740209E-2</v>
      </c>
      <c r="G4" s="491">
        <f t="shared" si="0"/>
        <v>3.1933646650857794E-2</v>
      </c>
      <c r="H4" s="491">
        <f t="shared" si="0"/>
        <v>1.4118799939695462E-2</v>
      </c>
      <c r="I4" s="493">
        <f t="shared" si="0"/>
        <v>3.7737996915765688E-2</v>
      </c>
      <c r="J4" s="492">
        <f t="shared" si="0"/>
        <v>4.368815239833284E-2</v>
      </c>
      <c r="K4" s="491">
        <f t="shared" si="0"/>
        <v>3.3275465970872269E-2</v>
      </c>
      <c r="L4" s="491">
        <f t="shared" si="0"/>
        <v>1.0724574406029353E-2</v>
      </c>
      <c r="M4" s="490">
        <f t="shared" si="0"/>
        <v>3.2810982029422599E-2</v>
      </c>
      <c r="P4" s="489"/>
    </row>
    <row r="5" spans="1:21" x14ac:dyDescent="0.2">
      <c r="A5" s="283" t="s">
        <v>87</v>
      </c>
      <c r="B5" s="492">
        <f t="shared" ref="B5:M5" si="1">B47/B54</f>
        <v>4.2371979133397214E-2</v>
      </c>
      <c r="C5" s="491">
        <f t="shared" si="1"/>
        <v>3.0433999639834324E-2</v>
      </c>
      <c r="D5" s="491">
        <f t="shared" si="1"/>
        <v>1.0953750829829608E-2</v>
      </c>
      <c r="E5" s="493">
        <f t="shared" si="1"/>
        <v>3.1878239506246818E-2</v>
      </c>
      <c r="F5" s="492">
        <f t="shared" si="1"/>
        <v>5.1191362620997764E-2</v>
      </c>
      <c r="G5" s="491">
        <f t="shared" si="1"/>
        <v>3.3997902994768459E-2</v>
      </c>
      <c r="H5" s="491">
        <f t="shared" si="1"/>
        <v>1.303419829862946E-2</v>
      </c>
      <c r="I5" s="493">
        <f t="shared" si="1"/>
        <v>3.7976413394653998E-2</v>
      </c>
      <c r="J5" s="492">
        <f t="shared" si="1"/>
        <v>3.8840017891754876E-2</v>
      </c>
      <c r="K5" s="491">
        <f t="shared" si="1"/>
        <v>2.8473404943040067E-2</v>
      </c>
      <c r="L5" s="491">
        <f t="shared" si="1"/>
        <v>1.0144172179484198E-2</v>
      </c>
      <c r="M5" s="490">
        <f t="shared" si="1"/>
        <v>2.9316092811240976E-2</v>
      </c>
      <c r="P5" s="489"/>
    </row>
    <row r="6" spans="1:21" x14ac:dyDescent="0.2">
      <c r="A6" s="283" t="s">
        <v>109</v>
      </c>
      <c r="B6" s="487">
        <f t="shared" ref="B6:M6" si="2">B48/B55</f>
        <v>4.1860227678799329E-2</v>
      </c>
      <c r="C6" s="486">
        <f t="shared" si="2"/>
        <v>3.5518672199170126E-2</v>
      </c>
      <c r="D6" s="486">
        <f t="shared" si="2"/>
        <v>9.59106239460371E-3</v>
      </c>
      <c r="E6" s="488">
        <f t="shared" si="2"/>
        <v>3.2049455871460318E-2</v>
      </c>
      <c r="F6" s="487">
        <f t="shared" si="2"/>
        <v>4.9148195637185504E-2</v>
      </c>
      <c r="G6" s="486">
        <f t="shared" si="2"/>
        <v>3.5995293726926808E-2</v>
      </c>
      <c r="H6" s="486">
        <f t="shared" si="2"/>
        <v>1.3334819931845819E-2</v>
      </c>
      <c r="I6" s="488">
        <f t="shared" si="2"/>
        <v>3.7127151726142095E-2</v>
      </c>
      <c r="J6" s="487">
        <f t="shared" si="2"/>
        <v>3.8990467135060235E-2</v>
      </c>
      <c r="K6" s="486">
        <f t="shared" si="2"/>
        <v>3.5271807307771373E-2</v>
      </c>
      <c r="L6" s="486">
        <f t="shared" si="2"/>
        <v>8.1021746057846032E-3</v>
      </c>
      <c r="M6" s="485">
        <f t="shared" si="2"/>
        <v>2.9943939888957022E-2</v>
      </c>
    </row>
    <row r="7" spans="1:21" x14ac:dyDescent="0.2">
      <c r="A7" s="284" t="s">
        <v>110</v>
      </c>
      <c r="B7" s="484">
        <f t="shared" ref="B7:M7" si="3">B49/B56</f>
        <v>4.0631834750911297E-2</v>
      </c>
      <c r="C7" s="483">
        <f t="shared" si="3"/>
        <v>3.603871928518243E-2</v>
      </c>
      <c r="D7" s="483">
        <f t="shared" si="3"/>
        <v>9.3176744637484231E-3</v>
      </c>
      <c r="E7" s="482">
        <f t="shared" si="3"/>
        <v>3.1229218205516985E-2</v>
      </c>
      <c r="F7" s="484">
        <f t="shared" si="3"/>
        <v>4.3547686524852573E-2</v>
      </c>
      <c r="G7" s="483">
        <f t="shared" si="3"/>
        <v>2.9342148034173222E-2</v>
      </c>
      <c r="H7" s="483">
        <f t="shared" si="3"/>
        <v>1.207302306795332E-2</v>
      </c>
      <c r="I7" s="482">
        <f t="shared" si="3"/>
        <v>3.2727667908763435E-2</v>
      </c>
      <c r="J7" s="484">
        <f t="shared" si="3"/>
        <v>3.9459093980152342E-2</v>
      </c>
      <c r="K7" s="483">
        <f t="shared" si="3"/>
        <v>3.9411726908844882E-2</v>
      </c>
      <c r="L7" s="483">
        <f t="shared" si="3"/>
        <v>8.3227282008676226E-3</v>
      </c>
      <c r="M7" s="482">
        <f t="shared" si="3"/>
        <v>3.0619096912418989E-2</v>
      </c>
    </row>
    <row r="8" spans="1:21" x14ac:dyDescent="0.2">
      <c r="A8" s="285" t="s">
        <v>163</v>
      </c>
      <c r="B8" s="484">
        <f t="shared" ref="B8:M8" si="4">B50/B57</f>
        <v>4.0374599837545988E-2</v>
      </c>
      <c r="C8" s="483">
        <f t="shared" si="4"/>
        <v>4.1457657125995868E-2</v>
      </c>
      <c r="D8" s="483">
        <f t="shared" si="4"/>
        <v>9.3064876957494411E-3</v>
      </c>
      <c r="E8" s="482">
        <f t="shared" si="4"/>
        <v>3.1634175196749138E-2</v>
      </c>
      <c r="F8" s="484">
        <f t="shared" si="4"/>
        <v>4.662958115183246E-2</v>
      </c>
      <c r="G8" s="483">
        <f t="shared" si="4"/>
        <v>4.3851717902350811E-2</v>
      </c>
      <c r="H8" s="483">
        <f t="shared" si="4"/>
        <v>1.668848167539267E-2</v>
      </c>
      <c r="I8" s="482">
        <f t="shared" si="4"/>
        <v>3.8049209138840072E-2</v>
      </c>
      <c r="J8" s="484">
        <f t="shared" si="4"/>
        <v>3.7794425322264964E-2</v>
      </c>
      <c r="K8" s="483">
        <f t="shared" si="4"/>
        <v>4.0297853701270259E-2</v>
      </c>
      <c r="L8" s="483">
        <f t="shared" si="4"/>
        <v>6.5278975243256562E-3</v>
      </c>
      <c r="M8" s="482">
        <f t="shared" si="4"/>
        <v>2.8979710566504256E-2</v>
      </c>
      <c r="P8" s="289"/>
    </row>
    <row r="9" spans="1:21" x14ac:dyDescent="0.2">
      <c r="A9" s="284" t="s">
        <v>164</v>
      </c>
      <c r="B9" s="480">
        <f t="shared" ref="B9:M9" si="5">B51/B58</f>
        <v>4.0274407317528467E-2</v>
      </c>
      <c r="C9" s="479">
        <f t="shared" si="5"/>
        <v>4.5398436428473458E-2</v>
      </c>
      <c r="D9" s="479">
        <f t="shared" si="5"/>
        <v>9.5432856169052494E-3</v>
      </c>
      <c r="E9" s="481">
        <f t="shared" si="5"/>
        <v>3.2282783339513038E-2</v>
      </c>
      <c r="F9" s="480">
        <f t="shared" si="5"/>
        <v>4.3945621245652863E-2</v>
      </c>
      <c r="G9" s="479">
        <f t="shared" si="5"/>
        <v>4.0232268768146E-2</v>
      </c>
      <c r="H9" s="479">
        <f t="shared" si="5"/>
        <v>1.4967259120673527E-2</v>
      </c>
      <c r="I9" s="481">
        <f t="shared" si="5"/>
        <v>3.5415271265907572E-2</v>
      </c>
      <c r="J9" s="480">
        <f t="shared" si="5"/>
        <v>3.873659117997616E-2</v>
      </c>
      <c r="K9" s="479">
        <f t="shared" si="5"/>
        <v>4.7950819672131148E-2</v>
      </c>
      <c r="L9" s="479">
        <f t="shared" si="5"/>
        <v>7.5038105287841481E-3</v>
      </c>
      <c r="M9" s="478">
        <f t="shared" si="5"/>
        <v>3.097050261302655E-2</v>
      </c>
      <c r="P9" s="289"/>
      <c r="Q9" s="289"/>
    </row>
    <row r="10" spans="1:21" ht="39.75" customHeight="1" thickBot="1" x14ac:dyDescent="0.4">
      <c r="A10" s="286" t="s">
        <v>156</v>
      </c>
      <c r="B10" s="477">
        <f t="shared" ref="B10:M10" si="6">B9-B$4</f>
        <v>-5.5609016756752658E-3</v>
      </c>
      <c r="C10" s="476">
        <f t="shared" si="6"/>
        <v>1.240492391688866E-2</v>
      </c>
      <c r="D10" s="476">
        <f t="shared" si="6"/>
        <v>-2.1526208158432879E-3</v>
      </c>
      <c r="E10" s="475">
        <f t="shared" si="6"/>
        <v>-1.9968413015573894E-3</v>
      </c>
      <c r="F10" s="477">
        <f t="shared" si="6"/>
        <v>-7.335646512087346E-3</v>
      </c>
      <c r="G10" s="476">
        <f t="shared" si="6"/>
        <v>8.2986221172882055E-3</v>
      </c>
      <c r="H10" s="476">
        <f t="shared" si="6"/>
        <v>8.4845918097806519E-4</v>
      </c>
      <c r="I10" s="475">
        <f t="shared" si="6"/>
        <v>-2.3227256498581164E-3</v>
      </c>
      <c r="J10" s="477">
        <f t="shared" si="6"/>
        <v>-4.9515612183566801E-3</v>
      </c>
      <c r="K10" s="476">
        <f t="shared" si="6"/>
        <v>1.4675353701258879E-2</v>
      </c>
      <c r="L10" s="476">
        <f t="shared" si="6"/>
        <v>-3.220763877245205E-3</v>
      </c>
      <c r="M10" s="475">
        <f t="shared" si="6"/>
        <v>-1.8404794163960486E-3</v>
      </c>
      <c r="O10" s="288"/>
    </row>
    <row r="11" spans="1:21" x14ac:dyDescent="0.2">
      <c r="A11" s="474" t="s">
        <v>174</v>
      </c>
      <c r="O11" s="496"/>
      <c r="P11" s="497"/>
      <c r="Q11" s="497"/>
      <c r="R11" s="497"/>
      <c r="S11" s="497"/>
      <c r="T11" s="497"/>
      <c r="U11" s="497"/>
    </row>
    <row r="12" spans="1:21" x14ac:dyDescent="0.2">
      <c r="A12" s="473" t="s">
        <v>175</v>
      </c>
      <c r="B12" s="290"/>
      <c r="O12" s="498"/>
      <c r="P12" s="497"/>
      <c r="Q12" s="497"/>
      <c r="R12" s="497"/>
      <c r="S12" s="497"/>
      <c r="T12" s="497"/>
      <c r="U12" s="497"/>
    </row>
    <row r="13" spans="1:21" x14ac:dyDescent="0.2">
      <c r="O13" s="497"/>
      <c r="P13" s="497"/>
      <c r="Q13" s="497"/>
      <c r="R13" s="497"/>
      <c r="S13" s="497"/>
      <c r="T13" s="497"/>
      <c r="U13" s="497"/>
    </row>
    <row r="16" spans="1:21" ht="29.25" customHeight="1" x14ac:dyDescent="0.2"/>
    <row r="17" ht="29.25" customHeight="1" x14ac:dyDescent="0.2"/>
    <row r="38" spans="1:20" x14ac:dyDescent="0.2">
      <c r="K38" s="495"/>
      <c r="L38" s="291"/>
      <c r="M38" s="291"/>
    </row>
    <row r="39" spans="1:20" x14ac:dyDescent="0.2">
      <c r="K39" s="495"/>
      <c r="L39" s="291"/>
      <c r="M39" s="291"/>
      <c r="T39" s="289"/>
    </row>
    <row r="40" spans="1:20" x14ac:dyDescent="0.2">
      <c r="T40" s="289"/>
    </row>
    <row r="42" spans="1:20" ht="16.5" thickBot="1" x14ac:dyDescent="0.3">
      <c r="A42" s="292" t="s">
        <v>159</v>
      </c>
    </row>
    <row r="43" spans="1:20" ht="15.75" customHeight="1" x14ac:dyDescent="0.2">
      <c r="A43" s="541" t="s">
        <v>76</v>
      </c>
      <c r="B43" s="538" t="s">
        <v>124</v>
      </c>
      <c r="C43" s="539"/>
      <c r="D43" s="539"/>
      <c r="E43" s="540" t="s">
        <v>8</v>
      </c>
      <c r="F43" s="538" t="s">
        <v>12</v>
      </c>
      <c r="G43" s="539"/>
      <c r="H43" s="539"/>
      <c r="I43" s="540"/>
      <c r="J43" s="538" t="s">
        <v>11</v>
      </c>
      <c r="K43" s="539"/>
      <c r="L43" s="539"/>
      <c r="M43" s="540"/>
      <c r="N43" s="533" t="s">
        <v>125</v>
      </c>
      <c r="O43" s="534"/>
      <c r="P43" s="534"/>
      <c r="Q43" s="535"/>
      <c r="R43" s="279"/>
    </row>
    <row r="44" spans="1:20" s="293" customFormat="1" ht="48" x14ac:dyDescent="0.25">
      <c r="A44" s="542"/>
      <c r="B44" s="299" t="s">
        <v>172</v>
      </c>
      <c r="C44" s="300" t="s">
        <v>61</v>
      </c>
      <c r="D44" s="301" t="s">
        <v>62</v>
      </c>
      <c r="E44" s="472" t="s">
        <v>8</v>
      </c>
      <c r="F44" s="299" t="s">
        <v>172</v>
      </c>
      <c r="G44" s="300" t="s">
        <v>121</v>
      </c>
      <c r="H44" s="301" t="s">
        <v>62</v>
      </c>
      <c r="I44" s="472" t="s">
        <v>8</v>
      </c>
      <c r="J44" s="299" t="s">
        <v>172</v>
      </c>
      <c r="K44" s="300" t="s">
        <v>121</v>
      </c>
      <c r="L44" s="301" t="s">
        <v>62</v>
      </c>
      <c r="M44" s="471" t="s">
        <v>8</v>
      </c>
      <c r="N44" s="102" t="s">
        <v>173</v>
      </c>
      <c r="O44" s="100" t="s">
        <v>121</v>
      </c>
      <c r="P44" s="396" t="s">
        <v>62</v>
      </c>
      <c r="Q44" s="471" t="s">
        <v>8</v>
      </c>
      <c r="R44" s="302"/>
    </row>
    <row r="45" spans="1:20" ht="15.75" x14ac:dyDescent="0.25">
      <c r="A45" s="470" t="s">
        <v>132</v>
      </c>
      <c r="B45" s="469"/>
      <c r="C45" s="469"/>
      <c r="D45" s="469"/>
      <c r="E45" s="469"/>
      <c r="F45" s="469"/>
      <c r="G45" s="469"/>
      <c r="H45" s="469"/>
      <c r="I45" s="469"/>
      <c r="J45" s="469"/>
      <c r="K45" s="469"/>
      <c r="L45" s="469"/>
      <c r="M45" s="469"/>
      <c r="N45" s="469"/>
      <c r="O45" s="469"/>
      <c r="P45" s="469"/>
      <c r="Q45" s="468"/>
    </row>
    <row r="46" spans="1:20" x14ac:dyDescent="0.2">
      <c r="A46" s="303" t="s">
        <v>133</v>
      </c>
      <c r="B46" s="305">
        <v>870</v>
      </c>
      <c r="C46" s="306">
        <v>178</v>
      </c>
      <c r="D46" s="306">
        <v>110</v>
      </c>
      <c r="E46" s="325">
        <v>1158</v>
      </c>
      <c r="F46" s="308">
        <v>282</v>
      </c>
      <c r="G46" s="304">
        <v>60</v>
      </c>
      <c r="H46" s="304">
        <v>38</v>
      </c>
      <c r="I46" s="331">
        <f>SUM(F46:H46)</f>
        <v>380</v>
      </c>
      <c r="J46" s="335">
        <v>589</v>
      </c>
      <c r="K46" s="307">
        <v>117</v>
      </c>
      <c r="L46" s="307">
        <v>72</v>
      </c>
      <c r="M46" s="331">
        <f>SUM(J46:L46)</f>
        <v>778</v>
      </c>
      <c r="N46" s="294">
        <f t="shared" ref="N46:Q51" si="7">F46/B46*100</f>
        <v>32.41379310344827</v>
      </c>
      <c r="O46" s="295">
        <f t="shared" si="7"/>
        <v>33.707865168539328</v>
      </c>
      <c r="P46" s="294">
        <f t="shared" si="7"/>
        <v>34.545454545454547</v>
      </c>
      <c r="Q46" s="466">
        <f t="shared" si="7"/>
        <v>32.815198618307427</v>
      </c>
      <c r="R46" s="279"/>
    </row>
    <row r="47" spans="1:20" x14ac:dyDescent="0.2">
      <c r="A47" s="303" t="s">
        <v>134</v>
      </c>
      <c r="B47" s="308">
        <v>796</v>
      </c>
      <c r="C47" s="304">
        <v>169</v>
      </c>
      <c r="D47" s="304">
        <v>99</v>
      </c>
      <c r="E47" s="325">
        <v>1064</v>
      </c>
      <c r="F47" s="308">
        <v>275</v>
      </c>
      <c r="G47" s="304">
        <v>67</v>
      </c>
      <c r="H47" s="304">
        <v>33</v>
      </c>
      <c r="I47" s="331">
        <v>375</v>
      </c>
      <c r="J47" s="335">
        <v>521</v>
      </c>
      <c r="K47" s="307">
        <v>102</v>
      </c>
      <c r="L47" s="307">
        <v>66</v>
      </c>
      <c r="M47" s="331">
        <v>689</v>
      </c>
      <c r="N47" s="294">
        <f t="shared" si="7"/>
        <v>34.547738693467338</v>
      </c>
      <c r="O47" s="295">
        <f t="shared" si="7"/>
        <v>39.644970414201183</v>
      </c>
      <c r="P47" s="294">
        <f t="shared" si="7"/>
        <v>33.333333333333329</v>
      </c>
      <c r="Q47" s="466">
        <f t="shared" si="7"/>
        <v>35.244360902255636</v>
      </c>
      <c r="R47" s="279"/>
    </row>
    <row r="48" spans="1:20" x14ac:dyDescent="0.2">
      <c r="A48" s="303" t="s">
        <v>135</v>
      </c>
      <c r="B48" s="309">
        <v>820</v>
      </c>
      <c r="C48" s="310">
        <v>214</v>
      </c>
      <c r="D48" s="310">
        <v>91</v>
      </c>
      <c r="E48" s="325">
        <v>1125</v>
      </c>
      <c r="F48" s="332">
        <v>272</v>
      </c>
      <c r="G48" s="311">
        <v>74</v>
      </c>
      <c r="H48" s="311">
        <v>36</v>
      </c>
      <c r="I48" s="325">
        <v>382</v>
      </c>
      <c r="J48" s="335">
        <v>548</v>
      </c>
      <c r="K48" s="304">
        <v>140</v>
      </c>
      <c r="L48" s="304">
        <v>55</v>
      </c>
      <c r="M48" s="331">
        <v>743</v>
      </c>
      <c r="N48" s="294">
        <f t="shared" si="7"/>
        <v>33.170731707317074</v>
      </c>
      <c r="O48" s="295">
        <f t="shared" si="7"/>
        <v>34.579439252336449</v>
      </c>
      <c r="P48" s="294">
        <f t="shared" si="7"/>
        <v>39.560439560439562</v>
      </c>
      <c r="Q48" s="466">
        <f t="shared" si="7"/>
        <v>33.955555555555556</v>
      </c>
      <c r="R48" s="279"/>
    </row>
    <row r="49" spans="1:19" x14ac:dyDescent="0.2">
      <c r="A49" s="303" t="s">
        <v>136</v>
      </c>
      <c r="B49" s="305">
        <v>836</v>
      </c>
      <c r="C49" s="306">
        <v>242</v>
      </c>
      <c r="D49" s="306">
        <v>96</v>
      </c>
      <c r="E49" s="325">
        <v>1174</v>
      </c>
      <c r="F49" s="308">
        <v>257</v>
      </c>
      <c r="G49" s="304">
        <v>66</v>
      </c>
      <c r="H49" s="304">
        <v>33</v>
      </c>
      <c r="I49" s="331">
        <v>356</v>
      </c>
      <c r="J49" s="308">
        <v>579</v>
      </c>
      <c r="K49" s="304">
        <v>176</v>
      </c>
      <c r="L49" s="304">
        <v>63</v>
      </c>
      <c r="M49" s="331">
        <v>818</v>
      </c>
      <c r="N49" s="294">
        <f t="shared" si="7"/>
        <v>30.741626794258377</v>
      </c>
      <c r="O49" s="295">
        <f t="shared" si="7"/>
        <v>27.27272727272727</v>
      </c>
      <c r="P49" s="294">
        <f t="shared" si="7"/>
        <v>34.375</v>
      </c>
      <c r="Q49" s="466">
        <f t="shared" si="7"/>
        <v>30.323679727427599</v>
      </c>
      <c r="R49" s="279"/>
    </row>
    <row r="50" spans="1:19" ht="23.25" x14ac:dyDescent="0.35">
      <c r="A50" s="303" t="s">
        <v>176</v>
      </c>
      <c r="B50" s="308">
        <v>845</v>
      </c>
      <c r="C50" s="304">
        <v>281</v>
      </c>
      <c r="D50" s="304">
        <v>104</v>
      </c>
      <c r="E50" s="326">
        <f>B50+C50+D50</f>
        <v>1230</v>
      </c>
      <c r="F50" s="308">
        <v>285</v>
      </c>
      <c r="G50" s="304">
        <v>97</v>
      </c>
      <c r="H50" s="304">
        <v>51</v>
      </c>
      <c r="I50" s="333">
        <f>F50+G50+H50</f>
        <v>433</v>
      </c>
      <c r="J50" s="308">
        <v>560</v>
      </c>
      <c r="K50" s="304">
        <v>184</v>
      </c>
      <c r="L50" s="304">
        <v>53</v>
      </c>
      <c r="M50" s="333">
        <f>J50+K50+L50</f>
        <v>797</v>
      </c>
      <c r="N50" s="294">
        <f t="shared" si="7"/>
        <v>33.727810650887577</v>
      </c>
      <c r="O50" s="295">
        <f t="shared" si="7"/>
        <v>34.519572953736656</v>
      </c>
      <c r="P50" s="294">
        <f t="shared" si="7"/>
        <v>49.038461538461533</v>
      </c>
      <c r="Q50" s="466">
        <f t="shared" si="7"/>
        <v>35.203252032520325</v>
      </c>
      <c r="R50" s="279"/>
      <c r="S50" s="288"/>
    </row>
    <row r="51" spans="1:19" ht="15.75" customHeight="1" thickBot="1" x14ac:dyDescent="0.25">
      <c r="A51" s="312" t="s">
        <v>177</v>
      </c>
      <c r="B51" s="313">
        <v>863</v>
      </c>
      <c r="C51" s="314">
        <v>331</v>
      </c>
      <c r="D51" s="314">
        <v>112</v>
      </c>
      <c r="E51" s="327">
        <f>B51+C51+D51</f>
        <v>1306</v>
      </c>
      <c r="F51" s="313">
        <v>278</v>
      </c>
      <c r="G51" s="314">
        <v>97</v>
      </c>
      <c r="H51" s="314">
        <v>48</v>
      </c>
      <c r="I51" s="334">
        <f>F51+G51+H51</f>
        <v>423</v>
      </c>
      <c r="J51" s="313">
        <v>585</v>
      </c>
      <c r="K51" s="314">
        <v>234</v>
      </c>
      <c r="L51" s="314">
        <v>64</v>
      </c>
      <c r="M51" s="338">
        <f>J51+K51+L51</f>
        <v>883</v>
      </c>
      <c r="N51" s="296">
        <f t="shared" si="7"/>
        <v>32.213209733487837</v>
      </c>
      <c r="O51" s="297">
        <f t="shared" si="7"/>
        <v>29.305135951661633</v>
      </c>
      <c r="P51" s="296">
        <f t="shared" si="7"/>
        <v>42.857142857142854</v>
      </c>
      <c r="Q51" s="467">
        <f t="shared" si="7"/>
        <v>32.388973966309344</v>
      </c>
      <c r="R51" s="279"/>
    </row>
    <row r="52" spans="1:19" ht="48" x14ac:dyDescent="0.25">
      <c r="A52" s="465" t="s">
        <v>237</v>
      </c>
      <c r="B52" s="464"/>
      <c r="C52" s="463"/>
      <c r="D52" s="462"/>
      <c r="E52" s="462"/>
      <c r="F52" s="462"/>
      <c r="G52" s="462"/>
      <c r="H52" s="462"/>
      <c r="I52" s="462"/>
      <c r="J52" s="462"/>
      <c r="K52" s="462"/>
      <c r="L52" s="462"/>
      <c r="M52" s="462"/>
      <c r="N52" s="461"/>
      <c r="O52" s="461"/>
      <c r="P52" s="461"/>
      <c r="Q52" s="460"/>
      <c r="R52" s="459" t="s">
        <v>76</v>
      </c>
      <c r="S52" s="458" t="s">
        <v>236</v>
      </c>
    </row>
    <row r="53" spans="1:19" x14ac:dyDescent="0.2">
      <c r="A53" s="457" t="s">
        <v>137</v>
      </c>
      <c r="B53" s="315">
        <v>18981</v>
      </c>
      <c r="C53" s="316">
        <v>5395</v>
      </c>
      <c r="D53" s="316">
        <v>9405</v>
      </c>
      <c r="E53" s="328">
        <f>SUM(B53:D53)</f>
        <v>33781</v>
      </c>
      <c r="F53" s="332">
        <v>5499.0840189873416</v>
      </c>
      <c r="G53" s="311">
        <v>1878.8959700093721</v>
      </c>
      <c r="H53" s="311">
        <v>2691.4468766684463</v>
      </c>
      <c r="I53" s="328">
        <f>SUM(F53:H53)</f>
        <v>10069.42686566516</v>
      </c>
      <c r="J53" s="332">
        <v>13481.915981012658</v>
      </c>
      <c r="K53" s="311">
        <v>3516.1040299906281</v>
      </c>
      <c r="L53" s="311">
        <v>6713.5531233315533</v>
      </c>
      <c r="M53" s="328">
        <f>SUM(J53:L53)</f>
        <v>23711.573134334838</v>
      </c>
      <c r="N53" s="294">
        <f t="shared" ref="N53:Q58" si="8">F53/B53*100</f>
        <v>28.971518987341771</v>
      </c>
      <c r="O53" s="295">
        <f t="shared" si="8"/>
        <v>34.82661668228679</v>
      </c>
      <c r="P53" s="294">
        <f t="shared" si="8"/>
        <v>28.617191671115854</v>
      </c>
      <c r="Q53" s="456">
        <f t="shared" si="8"/>
        <v>29.807959698248009</v>
      </c>
      <c r="R53" s="455" t="s">
        <v>86</v>
      </c>
      <c r="S53" s="454">
        <f t="shared" ref="S53:S58" si="9">Q46</f>
        <v>32.815198618307427</v>
      </c>
    </row>
    <row r="54" spans="1:19" x14ac:dyDescent="0.2">
      <c r="A54" s="303" t="s">
        <v>138</v>
      </c>
      <c r="B54" s="315">
        <v>18786</v>
      </c>
      <c r="C54" s="316">
        <v>5553</v>
      </c>
      <c r="D54" s="316">
        <v>9038</v>
      </c>
      <c r="E54" s="328">
        <v>33377</v>
      </c>
      <c r="F54" s="332">
        <v>5372</v>
      </c>
      <c r="G54" s="311">
        <v>1970.7097820212573</v>
      </c>
      <c r="H54" s="311">
        <v>2531.8012848914486</v>
      </c>
      <c r="I54" s="328">
        <v>9874.5501873220437</v>
      </c>
      <c r="J54" s="332">
        <v>13414.000000000002</v>
      </c>
      <c r="K54" s="311">
        <v>3582.2902179787425</v>
      </c>
      <c r="L54" s="311">
        <v>6506.1987151085505</v>
      </c>
      <c r="M54" s="328">
        <v>23502.449812677954</v>
      </c>
      <c r="N54" s="294">
        <f t="shared" si="8"/>
        <v>28.595762802086661</v>
      </c>
      <c r="O54" s="295">
        <f t="shared" si="8"/>
        <v>35.489101062871555</v>
      </c>
      <c r="P54" s="294">
        <f t="shared" si="8"/>
        <v>28.012848914488259</v>
      </c>
      <c r="Q54" s="456">
        <f t="shared" si="8"/>
        <v>29.584894350367151</v>
      </c>
      <c r="R54" s="455" t="s">
        <v>87</v>
      </c>
      <c r="S54" s="454">
        <f t="shared" si="9"/>
        <v>35.244360902255636</v>
      </c>
    </row>
    <row r="55" spans="1:19" x14ac:dyDescent="0.2">
      <c r="A55" s="303" t="s">
        <v>139</v>
      </c>
      <c r="B55" s="315">
        <v>19589</v>
      </c>
      <c r="C55" s="316">
        <v>6025</v>
      </c>
      <c r="D55" s="316">
        <v>9488</v>
      </c>
      <c r="E55" s="325">
        <v>35102</v>
      </c>
      <c r="F55" s="332">
        <v>5534.2825199101489</v>
      </c>
      <c r="G55" s="311">
        <v>2055.8243130724395</v>
      </c>
      <c r="H55" s="311">
        <v>2699.6989973614773</v>
      </c>
      <c r="I55" s="328">
        <v>10288.96595186495</v>
      </c>
      <c r="J55" s="332">
        <v>14054.717480089852</v>
      </c>
      <c r="K55" s="311">
        <v>3969.1756869275605</v>
      </c>
      <c r="L55" s="311">
        <v>6788.3010026385227</v>
      </c>
      <c r="M55" s="328">
        <v>24813.034048135054</v>
      </c>
      <c r="N55" s="294">
        <f t="shared" si="8"/>
        <v>28.251991014907084</v>
      </c>
      <c r="O55" s="295">
        <f t="shared" si="8"/>
        <v>34.121565362198162</v>
      </c>
      <c r="P55" s="294">
        <f t="shared" si="8"/>
        <v>28.453825857519789</v>
      </c>
      <c r="Q55" s="456">
        <f t="shared" si="8"/>
        <v>29.3116231322003</v>
      </c>
      <c r="R55" s="455" t="s">
        <v>109</v>
      </c>
      <c r="S55" s="454">
        <f t="shared" si="9"/>
        <v>33.955555555555556</v>
      </c>
    </row>
    <row r="56" spans="1:19" x14ac:dyDescent="0.2">
      <c r="A56" s="303" t="s">
        <v>140</v>
      </c>
      <c r="B56" s="315">
        <v>20575</v>
      </c>
      <c r="C56" s="316">
        <v>6715</v>
      </c>
      <c r="D56" s="317">
        <v>10303</v>
      </c>
      <c r="E56" s="325">
        <v>37593</v>
      </c>
      <c r="F56" s="315">
        <v>5901.5764213635239</v>
      </c>
      <c r="G56" s="317">
        <v>2249.3240754948597</v>
      </c>
      <c r="H56" s="316">
        <v>2733.3667644183774</v>
      </c>
      <c r="I56" s="326">
        <v>10877.646430305975</v>
      </c>
      <c r="J56" s="315">
        <v>14673.423578636475</v>
      </c>
      <c r="K56" s="316">
        <v>4465.6759245051408</v>
      </c>
      <c r="L56" s="316">
        <v>7569.633235581623</v>
      </c>
      <c r="M56" s="328">
        <v>26715.353569694027</v>
      </c>
      <c r="N56" s="294">
        <f t="shared" si="8"/>
        <v>28.683238985970956</v>
      </c>
      <c r="O56" s="295">
        <f t="shared" si="8"/>
        <v>33.497007825686673</v>
      </c>
      <c r="P56" s="294">
        <f t="shared" si="8"/>
        <v>26.529814271749757</v>
      </c>
      <c r="Q56" s="456">
        <f t="shared" si="8"/>
        <v>28.935297609411258</v>
      </c>
      <c r="R56" s="455" t="s">
        <v>110</v>
      </c>
      <c r="S56" s="454">
        <f t="shared" si="9"/>
        <v>30.323679727427599</v>
      </c>
    </row>
    <row r="57" spans="1:19" x14ac:dyDescent="0.2">
      <c r="A57" s="303" t="s">
        <v>178</v>
      </c>
      <c r="B57" s="318">
        <v>20929</v>
      </c>
      <c r="C57" s="319">
        <v>6778</v>
      </c>
      <c r="D57" s="319">
        <v>11175</v>
      </c>
      <c r="E57" s="329">
        <f>B57+C57+D57</f>
        <v>38882</v>
      </c>
      <c r="F57" s="318">
        <v>6112</v>
      </c>
      <c r="G57" s="319">
        <v>2212</v>
      </c>
      <c r="H57" s="319">
        <v>3056</v>
      </c>
      <c r="I57" s="329">
        <f>F57+G57+H57</f>
        <v>11380</v>
      </c>
      <c r="J57" s="336">
        <v>14817</v>
      </c>
      <c r="K57" s="320">
        <v>4566</v>
      </c>
      <c r="L57" s="320">
        <v>8119</v>
      </c>
      <c r="M57" s="329">
        <f>J57+K57+L57</f>
        <v>27502</v>
      </c>
      <c r="N57" s="294">
        <f t="shared" si="8"/>
        <v>29.203497539299541</v>
      </c>
      <c r="O57" s="295">
        <f t="shared" si="8"/>
        <v>32.63499557391561</v>
      </c>
      <c r="P57" s="294">
        <f t="shared" si="8"/>
        <v>27.34675615212528</v>
      </c>
      <c r="Q57" s="456">
        <f t="shared" si="8"/>
        <v>29.268041767398795</v>
      </c>
      <c r="R57" s="455" t="s">
        <v>163</v>
      </c>
      <c r="S57" s="454">
        <f t="shared" si="9"/>
        <v>35.203252032520325</v>
      </c>
    </row>
    <row r="58" spans="1:19" ht="15" thickBot="1" x14ac:dyDescent="0.25">
      <c r="A58" s="321" t="s">
        <v>180</v>
      </c>
      <c r="B58" s="322">
        <v>21428</v>
      </c>
      <c r="C58" s="323">
        <v>7291</v>
      </c>
      <c r="D58" s="323">
        <v>11736</v>
      </c>
      <c r="E58" s="330">
        <f>B58+C58+D58</f>
        <v>40455</v>
      </c>
      <c r="F58" s="322">
        <v>6326</v>
      </c>
      <c r="G58" s="323">
        <v>2411</v>
      </c>
      <c r="H58" s="323">
        <v>3207</v>
      </c>
      <c r="I58" s="330">
        <f>F58+G58+H58</f>
        <v>11944</v>
      </c>
      <c r="J58" s="337">
        <v>15102</v>
      </c>
      <c r="K58" s="324">
        <v>4880</v>
      </c>
      <c r="L58" s="324">
        <v>8529</v>
      </c>
      <c r="M58" s="330">
        <f>J58+K58+L58</f>
        <v>28511</v>
      </c>
      <c r="N58" s="296">
        <f t="shared" si="8"/>
        <v>29.522120589882395</v>
      </c>
      <c r="O58" s="297">
        <f t="shared" si="8"/>
        <v>33.068166232341248</v>
      </c>
      <c r="P58" s="296">
        <f t="shared" si="8"/>
        <v>27.326175869120657</v>
      </c>
      <c r="Q58" s="453">
        <f t="shared" si="8"/>
        <v>29.524162649857864</v>
      </c>
      <c r="R58" s="452" t="s">
        <v>164</v>
      </c>
      <c r="S58" s="451">
        <f t="shared" si="9"/>
        <v>32.388973966309344</v>
      </c>
    </row>
    <row r="59" spans="1:19" x14ac:dyDescent="0.2">
      <c r="Q59" s="298"/>
      <c r="S59" s="298"/>
    </row>
  </sheetData>
  <mergeCells count="9">
    <mergeCell ref="N43:Q43"/>
    <mergeCell ref="A2:A3"/>
    <mergeCell ref="B2:E2"/>
    <mergeCell ref="F2:I2"/>
    <mergeCell ref="J2:M2"/>
    <mergeCell ref="A43:A44"/>
    <mergeCell ref="B43:E43"/>
    <mergeCell ref="F43:I43"/>
    <mergeCell ref="J43:M43"/>
  </mergeCells>
  <pageMargins left="0.19685039370078741" right="0.19685039370078741" top="0.19685039370078741" bottom="0.19685039370078741" header="0" footer="0"/>
  <pageSetup paperSize="9" scale="88"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pageSetUpPr fitToPage="1"/>
  </sheetPr>
  <dimension ref="A1:AL84"/>
  <sheetViews>
    <sheetView showGridLines="0" topLeftCell="A37" zoomScaleNormal="100" workbookViewId="0">
      <selection activeCell="D40" sqref="D40"/>
    </sheetView>
  </sheetViews>
  <sheetFormatPr baseColWidth="10" defaultRowHeight="15" x14ac:dyDescent="0.25"/>
  <cols>
    <col min="1" max="1" width="12" style="49" customWidth="1"/>
    <col min="2" max="2" width="13" style="50" customWidth="1"/>
    <col min="3" max="3" width="10.140625" style="50" customWidth="1"/>
    <col min="4" max="4" width="12.28515625" style="50" customWidth="1"/>
    <col min="5" max="5" width="10.140625" style="50" customWidth="1"/>
    <col min="6" max="6" width="14.5703125" style="50" customWidth="1"/>
    <col min="7" max="7" width="15.5703125" style="50" customWidth="1"/>
    <col min="8" max="8" width="12.5703125" style="50" customWidth="1"/>
    <col min="9" max="9" width="10" style="50" customWidth="1"/>
    <col min="10" max="10" width="11.7109375" style="50" bestFit="1" customWidth="1"/>
    <col min="11" max="11" width="14.28515625" style="50" customWidth="1"/>
    <col min="12" max="12" width="13.85546875" style="50" customWidth="1"/>
    <col min="13" max="13" width="12.140625" style="50" customWidth="1"/>
    <col min="14" max="14" width="8.7109375" style="50" bestFit="1" customWidth="1"/>
    <col min="15" max="15" width="13.7109375" style="50" customWidth="1"/>
    <col min="16" max="16" width="10.28515625" style="50" customWidth="1"/>
    <col min="17" max="17" width="11.42578125" style="50"/>
    <col min="18" max="18" width="11.28515625" style="50" customWidth="1"/>
    <col min="19" max="16384" width="11.42578125" style="50"/>
  </cols>
  <sheetData>
    <row r="1" spans="1:38" x14ac:dyDescent="0.25">
      <c r="A1" s="132" t="s">
        <v>130</v>
      </c>
      <c r="B1" s="49"/>
    </row>
    <row r="2" spans="1:38" s="49" customFormat="1" ht="20.25" x14ac:dyDescent="0.3">
      <c r="A2" s="133" t="s">
        <v>129</v>
      </c>
      <c r="C2" s="97"/>
      <c r="G2" s="155"/>
    </row>
    <row r="3" spans="1:38" x14ac:dyDescent="0.25">
      <c r="A3" s="397" t="s">
        <v>174</v>
      </c>
      <c r="B3" s="49"/>
      <c r="G3" s="405"/>
    </row>
    <row r="4" spans="1:38" s="83" customFormat="1" ht="60" x14ac:dyDescent="0.25">
      <c r="A4" s="382"/>
      <c r="B4" s="382"/>
      <c r="C4" s="339" t="s">
        <v>144</v>
      </c>
      <c r="D4" s="339" t="s">
        <v>145</v>
      </c>
      <c r="E4" s="339" t="s">
        <v>152</v>
      </c>
      <c r="F4" s="339" t="s">
        <v>146</v>
      </c>
      <c r="G4" s="339" t="s">
        <v>153</v>
      </c>
      <c r="H4" s="339" t="s">
        <v>154</v>
      </c>
      <c r="I4" s="339" t="s">
        <v>147</v>
      </c>
      <c r="J4" s="339" t="s">
        <v>148</v>
      </c>
      <c r="K4" s="339" t="s">
        <v>155</v>
      </c>
      <c r="L4" s="339" t="s">
        <v>149</v>
      </c>
      <c r="M4" s="339" t="s">
        <v>151</v>
      </c>
      <c r="N4" s="339" t="s">
        <v>124</v>
      </c>
      <c r="O4" s="264"/>
      <c r="P4" s="84"/>
      <c r="Q4" s="85"/>
      <c r="R4" s="85"/>
      <c r="S4" s="84"/>
      <c r="T4" s="84"/>
      <c r="U4" s="84"/>
      <c r="V4" s="84"/>
      <c r="W4" s="84"/>
      <c r="X4" s="50"/>
      <c r="Y4" s="50"/>
      <c r="Z4" s="84"/>
      <c r="AA4" s="84"/>
      <c r="AB4" s="84"/>
      <c r="AC4" s="85"/>
      <c r="AD4" s="85"/>
      <c r="AE4" s="84"/>
      <c r="AF4" s="84"/>
      <c r="AG4" s="84"/>
      <c r="AH4" s="84"/>
      <c r="AI4" s="84"/>
      <c r="AJ4" s="84"/>
      <c r="AK4" s="84"/>
      <c r="AL4" s="84"/>
    </row>
    <row r="5" spans="1:38" s="83" customFormat="1" x14ac:dyDescent="0.25">
      <c r="A5" s="385"/>
      <c r="B5" s="385" t="s">
        <v>126</v>
      </c>
      <c r="C5" s="386"/>
      <c r="D5" s="386"/>
      <c r="E5" s="386"/>
      <c r="F5" s="386"/>
      <c r="G5" s="386"/>
      <c r="H5" s="386"/>
      <c r="I5" s="386"/>
      <c r="J5" s="386"/>
      <c r="K5" s="386"/>
      <c r="L5" s="386"/>
      <c r="M5" s="386"/>
      <c r="N5" s="387"/>
      <c r="O5" s="264"/>
      <c r="P5" s="84"/>
      <c r="Q5" s="85"/>
      <c r="R5" s="85"/>
      <c r="S5" s="84"/>
      <c r="T5" s="84"/>
      <c r="U5" s="84"/>
      <c r="V5" s="84"/>
      <c r="W5" s="84"/>
      <c r="X5" s="50"/>
      <c r="Y5" s="50"/>
      <c r="Z5" s="84"/>
      <c r="AA5" s="84"/>
      <c r="AB5" s="84"/>
      <c r="AC5" s="85"/>
      <c r="AD5" s="85"/>
      <c r="AE5" s="84"/>
      <c r="AF5" s="84"/>
      <c r="AG5" s="84"/>
      <c r="AH5" s="84"/>
      <c r="AI5" s="84"/>
      <c r="AJ5" s="84"/>
      <c r="AK5" s="84"/>
      <c r="AL5" s="84"/>
    </row>
    <row r="6" spans="1:38" x14ac:dyDescent="0.25">
      <c r="A6" s="546" t="s">
        <v>11</v>
      </c>
      <c r="B6" s="383" t="s">
        <v>122</v>
      </c>
      <c r="C6" s="383">
        <v>85</v>
      </c>
      <c r="D6" s="383">
        <v>135</v>
      </c>
      <c r="E6" s="383">
        <v>34</v>
      </c>
      <c r="F6" s="383">
        <v>73</v>
      </c>
      <c r="G6" s="383">
        <v>41</v>
      </c>
      <c r="H6" s="383">
        <v>164</v>
      </c>
      <c r="I6" s="383">
        <v>102</v>
      </c>
      <c r="J6" s="383">
        <v>73</v>
      </c>
      <c r="K6" s="383">
        <v>24</v>
      </c>
      <c r="L6" s="383">
        <v>41</v>
      </c>
      <c r="M6" s="383">
        <v>6</v>
      </c>
      <c r="N6" s="384">
        <v>778</v>
      </c>
    </row>
    <row r="7" spans="1:38" x14ac:dyDescent="0.25">
      <c r="A7" s="546"/>
      <c r="B7" s="265" t="s">
        <v>123</v>
      </c>
      <c r="C7" s="265">
        <v>61</v>
      </c>
      <c r="D7" s="265">
        <v>101</v>
      </c>
      <c r="E7" s="265">
        <v>37</v>
      </c>
      <c r="F7" s="265">
        <v>68</v>
      </c>
      <c r="G7" s="265">
        <v>51</v>
      </c>
      <c r="H7" s="265">
        <v>124</v>
      </c>
      <c r="I7" s="265">
        <v>100</v>
      </c>
      <c r="J7" s="265">
        <v>97</v>
      </c>
      <c r="K7" s="265">
        <v>17</v>
      </c>
      <c r="L7" s="265">
        <v>24</v>
      </c>
      <c r="M7" s="265">
        <v>9</v>
      </c>
      <c r="N7" s="266">
        <v>689</v>
      </c>
    </row>
    <row r="8" spans="1:38" x14ac:dyDescent="0.25">
      <c r="A8" s="546"/>
      <c r="B8" s="265" t="s">
        <v>118</v>
      </c>
      <c r="C8" s="265">
        <v>74</v>
      </c>
      <c r="D8" s="265">
        <v>107</v>
      </c>
      <c r="E8" s="265">
        <v>48</v>
      </c>
      <c r="F8" s="265">
        <v>57</v>
      </c>
      <c r="G8" s="265">
        <v>63</v>
      </c>
      <c r="H8" s="265">
        <v>156</v>
      </c>
      <c r="I8" s="265">
        <v>85</v>
      </c>
      <c r="J8" s="265">
        <v>97</v>
      </c>
      <c r="K8" s="265">
        <v>20</v>
      </c>
      <c r="L8" s="265">
        <v>30</v>
      </c>
      <c r="M8" s="265">
        <v>6</v>
      </c>
      <c r="N8" s="266">
        <v>743</v>
      </c>
    </row>
    <row r="9" spans="1:38" x14ac:dyDescent="0.25">
      <c r="A9" s="546"/>
      <c r="B9" s="265" t="s">
        <v>119</v>
      </c>
      <c r="C9" s="265">
        <v>104</v>
      </c>
      <c r="D9" s="265">
        <v>144</v>
      </c>
      <c r="E9" s="265">
        <v>32</v>
      </c>
      <c r="F9" s="265">
        <v>88</v>
      </c>
      <c r="G9" s="265">
        <v>68</v>
      </c>
      <c r="H9" s="265">
        <v>146</v>
      </c>
      <c r="I9" s="265">
        <v>118</v>
      </c>
      <c r="J9" s="265">
        <v>71</v>
      </c>
      <c r="K9" s="265">
        <v>18</v>
      </c>
      <c r="L9" s="265">
        <v>22</v>
      </c>
      <c r="M9" s="265">
        <v>7</v>
      </c>
      <c r="N9" s="266">
        <v>818</v>
      </c>
    </row>
    <row r="10" spans="1:38" ht="15" customHeight="1" x14ac:dyDescent="0.25">
      <c r="A10" s="546"/>
      <c r="B10" s="265" t="s">
        <v>179</v>
      </c>
      <c r="C10" s="265">
        <v>70</v>
      </c>
      <c r="D10" s="265">
        <v>125</v>
      </c>
      <c r="E10" s="265">
        <v>45</v>
      </c>
      <c r="F10" s="265">
        <v>76</v>
      </c>
      <c r="G10" s="265">
        <v>75</v>
      </c>
      <c r="H10" s="265">
        <v>141</v>
      </c>
      <c r="I10" s="265">
        <v>109</v>
      </c>
      <c r="J10" s="265">
        <v>87</v>
      </c>
      <c r="K10" s="265">
        <v>23</v>
      </c>
      <c r="L10" s="265">
        <v>40</v>
      </c>
      <c r="M10" s="265">
        <v>6</v>
      </c>
      <c r="N10" s="265">
        <v>797</v>
      </c>
      <c r="O10" s="131"/>
    </row>
    <row r="11" spans="1:38" x14ac:dyDescent="0.25">
      <c r="A11" s="546"/>
      <c r="B11" s="265" t="s">
        <v>181</v>
      </c>
      <c r="C11" s="265">
        <v>84</v>
      </c>
      <c r="D11" s="265">
        <v>139</v>
      </c>
      <c r="E11" s="265">
        <v>37</v>
      </c>
      <c r="F11" s="265">
        <v>110</v>
      </c>
      <c r="G11" s="265">
        <v>78</v>
      </c>
      <c r="H11" s="265">
        <v>148</v>
      </c>
      <c r="I11" s="265">
        <v>133</v>
      </c>
      <c r="J11" s="265">
        <v>86</v>
      </c>
      <c r="K11" s="265">
        <v>32</v>
      </c>
      <c r="L11" s="265">
        <v>25</v>
      </c>
      <c r="M11" s="265">
        <v>11</v>
      </c>
      <c r="N11" s="265">
        <v>883</v>
      </c>
      <c r="O11" s="131"/>
    </row>
    <row r="12" spans="1:38" x14ac:dyDescent="0.25">
      <c r="A12" s="543" t="s">
        <v>12</v>
      </c>
      <c r="B12" s="265" t="s">
        <v>122</v>
      </c>
      <c r="C12" s="265">
        <v>75</v>
      </c>
      <c r="D12" s="265">
        <v>25</v>
      </c>
      <c r="E12" s="265">
        <v>25</v>
      </c>
      <c r="F12" s="265">
        <v>19</v>
      </c>
      <c r="G12" s="265">
        <v>6</v>
      </c>
      <c r="H12" s="265">
        <v>53</v>
      </c>
      <c r="I12" s="265">
        <v>57</v>
      </c>
      <c r="J12" s="265">
        <v>85</v>
      </c>
      <c r="K12" s="265">
        <v>12</v>
      </c>
      <c r="L12" s="265">
        <v>11</v>
      </c>
      <c r="M12" s="265">
        <v>12</v>
      </c>
      <c r="N12" s="266">
        <v>380</v>
      </c>
      <c r="O12" s="131"/>
    </row>
    <row r="13" spans="1:38" x14ac:dyDescent="0.25">
      <c r="A13" s="544"/>
      <c r="B13" s="265" t="s">
        <v>123</v>
      </c>
      <c r="C13" s="265">
        <v>75</v>
      </c>
      <c r="D13" s="265">
        <v>36</v>
      </c>
      <c r="E13" s="265">
        <v>14</v>
      </c>
      <c r="F13" s="265">
        <v>19</v>
      </c>
      <c r="G13" s="265">
        <v>12</v>
      </c>
      <c r="H13" s="265">
        <v>40</v>
      </c>
      <c r="I13" s="265">
        <v>44</v>
      </c>
      <c r="J13" s="265">
        <v>101</v>
      </c>
      <c r="K13" s="265">
        <v>9</v>
      </c>
      <c r="L13" s="265">
        <v>14</v>
      </c>
      <c r="M13" s="265">
        <v>11</v>
      </c>
      <c r="N13" s="266">
        <v>375</v>
      </c>
      <c r="O13" s="131"/>
    </row>
    <row r="14" spans="1:38" x14ac:dyDescent="0.25">
      <c r="A14" s="544"/>
      <c r="B14" s="265" t="s">
        <v>118</v>
      </c>
      <c r="C14" s="265">
        <v>69</v>
      </c>
      <c r="D14" s="265">
        <v>40</v>
      </c>
      <c r="E14" s="265">
        <v>21</v>
      </c>
      <c r="F14" s="265">
        <v>10</v>
      </c>
      <c r="G14" s="265">
        <v>11</v>
      </c>
      <c r="H14" s="265">
        <v>49</v>
      </c>
      <c r="I14" s="265">
        <v>49</v>
      </c>
      <c r="J14" s="265">
        <v>103</v>
      </c>
      <c r="K14" s="265">
        <v>10</v>
      </c>
      <c r="L14" s="265">
        <v>11</v>
      </c>
      <c r="M14" s="265">
        <v>9</v>
      </c>
      <c r="N14" s="266">
        <v>382</v>
      </c>
    </row>
    <row r="15" spans="1:38" x14ac:dyDescent="0.25">
      <c r="A15" s="544"/>
      <c r="B15" s="265" t="s">
        <v>119</v>
      </c>
      <c r="C15" s="265">
        <v>74</v>
      </c>
      <c r="D15" s="265">
        <v>29</v>
      </c>
      <c r="E15" s="265">
        <v>28</v>
      </c>
      <c r="F15" s="265">
        <v>21</v>
      </c>
      <c r="G15" s="265">
        <v>19</v>
      </c>
      <c r="H15" s="265">
        <v>33</v>
      </c>
      <c r="I15" s="265">
        <v>33</v>
      </c>
      <c r="J15" s="265">
        <v>89</v>
      </c>
      <c r="K15" s="265">
        <v>12</v>
      </c>
      <c r="L15" s="265">
        <v>10</v>
      </c>
      <c r="M15" s="265">
        <v>8</v>
      </c>
      <c r="N15" s="266">
        <v>356</v>
      </c>
    </row>
    <row r="16" spans="1:38" x14ac:dyDescent="0.25">
      <c r="A16" s="544"/>
      <c r="B16" s="265" t="s">
        <v>179</v>
      </c>
      <c r="C16" s="265">
        <v>78</v>
      </c>
      <c r="D16" s="265">
        <v>41</v>
      </c>
      <c r="E16" s="265">
        <v>23</v>
      </c>
      <c r="F16" s="265">
        <v>18</v>
      </c>
      <c r="G16" s="265">
        <v>26</v>
      </c>
      <c r="H16" s="265">
        <v>44</v>
      </c>
      <c r="I16" s="265">
        <v>51</v>
      </c>
      <c r="J16" s="265">
        <v>115</v>
      </c>
      <c r="K16" s="265">
        <v>17</v>
      </c>
      <c r="L16" s="265">
        <v>10</v>
      </c>
      <c r="M16" s="265">
        <v>10</v>
      </c>
      <c r="N16" s="266">
        <v>433</v>
      </c>
    </row>
    <row r="17" spans="1:18" x14ac:dyDescent="0.25">
      <c r="A17" s="545"/>
      <c r="B17" s="265" t="s">
        <v>181</v>
      </c>
      <c r="C17" s="265">
        <v>70</v>
      </c>
      <c r="D17" s="265">
        <v>42</v>
      </c>
      <c r="E17" s="265">
        <v>24</v>
      </c>
      <c r="F17" s="265">
        <v>31</v>
      </c>
      <c r="G17" s="265">
        <v>22</v>
      </c>
      <c r="H17" s="265">
        <v>43</v>
      </c>
      <c r="I17" s="265">
        <v>42</v>
      </c>
      <c r="J17" s="265">
        <v>115</v>
      </c>
      <c r="K17" s="265">
        <v>15</v>
      </c>
      <c r="L17" s="265">
        <v>11</v>
      </c>
      <c r="M17" s="265">
        <v>8</v>
      </c>
      <c r="N17" s="266">
        <v>423</v>
      </c>
    </row>
    <row r="18" spans="1:18" x14ac:dyDescent="0.25">
      <c r="A18" s="543" t="s">
        <v>8</v>
      </c>
      <c r="B18" s="265" t="s">
        <v>122</v>
      </c>
      <c r="C18" s="265">
        <v>160</v>
      </c>
      <c r="D18" s="265">
        <v>160</v>
      </c>
      <c r="E18" s="265">
        <v>59</v>
      </c>
      <c r="F18" s="265">
        <v>92</v>
      </c>
      <c r="G18" s="265">
        <v>47</v>
      </c>
      <c r="H18" s="265">
        <v>217</v>
      </c>
      <c r="I18" s="265">
        <v>159</v>
      </c>
      <c r="J18" s="265">
        <v>158</v>
      </c>
      <c r="K18" s="265">
        <v>36</v>
      </c>
      <c r="L18" s="265">
        <v>52</v>
      </c>
      <c r="M18" s="265">
        <v>18</v>
      </c>
      <c r="N18" s="266">
        <v>1158</v>
      </c>
    </row>
    <row r="19" spans="1:18" x14ac:dyDescent="0.25">
      <c r="A19" s="544"/>
      <c r="B19" s="265" t="s">
        <v>123</v>
      </c>
      <c r="C19" s="265">
        <v>136</v>
      </c>
      <c r="D19" s="265">
        <v>137</v>
      </c>
      <c r="E19" s="265">
        <v>51</v>
      </c>
      <c r="F19" s="265">
        <v>87</v>
      </c>
      <c r="G19" s="265">
        <v>63</v>
      </c>
      <c r="H19" s="265">
        <v>164</v>
      </c>
      <c r="I19" s="265">
        <v>144</v>
      </c>
      <c r="J19" s="265">
        <v>198</v>
      </c>
      <c r="K19" s="265">
        <v>26</v>
      </c>
      <c r="L19" s="265">
        <v>38</v>
      </c>
      <c r="M19" s="265">
        <v>20</v>
      </c>
      <c r="N19" s="266">
        <v>1064</v>
      </c>
    </row>
    <row r="20" spans="1:18" x14ac:dyDescent="0.25">
      <c r="A20" s="544"/>
      <c r="B20" s="265" t="s">
        <v>118</v>
      </c>
      <c r="C20" s="265">
        <v>143</v>
      </c>
      <c r="D20" s="265">
        <v>147</v>
      </c>
      <c r="E20" s="265">
        <v>69</v>
      </c>
      <c r="F20" s="265">
        <v>67</v>
      </c>
      <c r="G20" s="265">
        <v>74</v>
      </c>
      <c r="H20" s="265">
        <v>205</v>
      </c>
      <c r="I20" s="265">
        <v>134</v>
      </c>
      <c r="J20" s="265">
        <v>200</v>
      </c>
      <c r="K20" s="265">
        <v>30</v>
      </c>
      <c r="L20" s="265">
        <v>41</v>
      </c>
      <c r="M20" s="265">
        <v>15</v>
      </c>
      <c r="N20" s="266">
        <v>1125</v>
      </c>
    </row>
    <row r="21" spans="1:18" x14ac:dyDescent="0.25">
      <c r="A21" s="544"/>
      <c r="B21" s="265" t="s">
        <v>119</v>
      </c>
      <c r="C21" s="265">
        <v>178</v>
      </c>
      <c r="D21" s="265">
        <v>173</v>
      </c>
      <c r="E21" s="265">
        <v>60</v>
      </c>
      <c r="F21" s="265">
        <v>109</v>
      </c>
      <c r="G21" s="265">
        <v>87</v>
      </c>
      <c r="H21" s="265">
        <v>179</v>
      </c>
      <c r="I21" s="265">
        <v>151</v>
      </c>
      <c r="J21" s="265">
        <v>160</v>
      </c>
      <c r="K21" s="265">
        <v>30</v>
      </c>
      <c r="L21" s="265">
        <v>32</v>
      </c>
      <c r="M21" s="265">
        <v>15</v>
      </c>
      <c r="N21" s="266">
        <v>1174</v>
      </c>
    </row>
    <row r="22" spans="1:18" x14ac:dyDescent="0.25">
      <c r="A22" s="544"/>
      <c r="B22" s="265" t="s">
        <v>179</v>
      </c>
      <c r="C22" s="265">
        <v>148</v>
      </c>
      <c r="D22" s="265">
        <v>166</v>
      </c>
      <c r="E22" s="265">
        <v>68</v>
      </c>
      <c r="F22" s="265">
        <v>94</v>
      </c>
      <c r="G22" s="265">
        <v>101</v>
      </c>
      <c r="H22" s="265">
        <v>185</v>
      </c>
      <c r="I22" s="265">
        <v>160</v>
      </c>
      <c r="J22" s="265">
        <v>202</v>
      </c>
      <c r="K22" s="265">
        <v>40</v>
      </c>
      <c r="L22" s="265">
        <v>50</v>
      </c>
      <c r="M22" s="265">
        <v>16</v>
      </c>
      <c r="N22" s="266">
        <v>1230</v>
      </c>
    </row>
    <row r="23" spans="1:18" x14ac:dyDescent="0.25">
      <c r="A23" s="545"/>
      <c r="B23" s="265" t="s">
        <v>181</v>
      </c>
      <c r="C23" s="265">
        <v>154</v>
      </c>
      <c r="D23" s="265">
        <v>181</v>
      </c>
      <c r="E23" s="265">
        <v>61</v>
      </c>
      <c r="F23" s="265">
        <v>141</v>
      </c>
      <c r="G23" s="265">
        <v>100</v>
      </c>
      <c r="H23" s="265">
        <v>191</v>
      </c>
      <c r="I23" s="265">
        <v>175</v>
      </c>
      <c r="J23" s="265">
        <v>201</v>
      </c>
      <c r="K23" s="265">
        <v>47</v>
      </c>
      <c r="L23" s="265">
        <v>36</v>
      </c>
      <c r="M23" s="265">
        <v>19</v>
      </c>
      <c r="N23" s="266">
        <v>1306</v>
      </c>
    </row>
    <row r="24" spans="1:18" x14ac:dyDescent="0.25">
      <c r="A24" s="381"/>
      <c r="B24" s="450" t="s">
        <v>235</v>
      </c>
      <c r="C24" s="386"/>
      <c r="D24" s="386"/>
      <c r="E24" s="386"/>
      <c r="F24" s="386"/>
      <c r="G24" s="386"/>
      <c r="H24" s="386"/>
      <c r="I24" s="386"/>
      <c r="J24" s="386"/>
      <c r="K24" s="386"/>
      <c r="L24" s="386"/>
      <c r="M24" s="386"/>
      <c r="N24" s="387"/>
    </row>
    <row r="25" spans="1:18" x14ac:dyDescent="0.25">
      <c r="A25" s="543" t="s">
        <v>11</v>
      </c>
      <c r="B25" s="265" t="s">
        <v>122</v>
      </c>
      <c r="C25" s="356">
        <v>0.10925449871465295</v>
      </c>
      <c r="D25" s="356">
        <v>0.17352185089974292</v>
      </c>
      <c r="E25" s="356">
        <v>4.3701799485861184E-2</v>
      </c>
      <c r="F25" s="356">
        <v>9.383033419023136E-2</v>
      </c>
      <c r="G25" s="356">
        <v>5.2699228791773779E-2</v>
      </c>
      <c r="H25" s="356">
        <v>0.21079691516709512</v>
      </c>
      <c r="I25" s="356">
        <v>0.13110539845758354</v>
      </c>
      <c r="J25" s="356">
        <v>9.383033419023136E-2</v>
      </c>
      <c r="K25" s="356">
        <v>3.0848329048843187E-2</v>
      </c>
      <c r="L25" s="356">
        <v>5.2699228791773779E-2</v>
      </c>
      <c r="M25" s="356">
        <v>7.7120822622107968E-3</v>
      </c>
      <c r="N25" s="357">
        <v>1</v>
      </c>
      <c r="Q25" s="86"/>
    </row>
    <row r="26" spans="1:18" x14ac:dyDescent="0.25">
      <c r="A26" s="544"/>
      <c r="B26" s="265" t="s">
        <v>123</v>
      </c>
      <c r="C26" s="356">
        <v>8.8534107402031936E-2</v>
      </c>
      <c r="D26" s="356">
        <v>0.14658925979680695</v>
      </c>
      <c r="E26" s="356">
        <v>5.3701015965166909E-2</v>
      </c>
      <c r="F26" s="356">
        <v>9.8693759071117562E-2</v>
      </c>
      <c r="G26" s="356">
        <v>7.4020319303338175E-2</v>
      </c>
      <c r="H26" s="356">
        <v>0.17997097242380261</v>
      </c>
      <c r="I26" s="356">
        <v>0.14513788098693758</v>
      </c>
      <c r="J26" s="356">
        <v>0.14078374455732948</v>
      </c>
      <c r="K26" s="356">
        <v>2.4673439767779391E-2</v>
      </c>
      <c r="L26" s="356">
        <v>3.483309143686502E-2</v>
      </c>
      <c r="M26" s="356">
        <v>1.3062409288824383E-2</v>
      </c>
      <c r="N26" s="357">
        <v>1</v>
      </c>
      <c r="O26" s="131"/>
    </row>
    <row r="27" spans="1:18" x14ac:dyDescent="0.25">
      <c r="A27" s="544"/>
      <c r="B27" s="265" t="s">
        <v>118</v>
      </c>
      <c r="C27" s="356">
        <v>9.9596231493943477E-2</v>
      </c>
      <c r="D27" s="356">
        <v>0.14401076716016151</v>
      </c>
      <c r="E27" s="356">
        <v>6.4602960969044415E-2</v>
      </c>
      <c r="F27" s="356">
        <v>7.6716016150740238E-2</v>
      </c>
      <c r="G27" s="356">
        <v>8.47913862718708E-2</v>
      </c>
      <c r="H27" s="356">
        <v>0.20995962314939434</v>
      </c>
      <c r="I27" s="356">
        <v>0.11440107671601615</v>
      </c>
      <c r="J27" s="356">
        <v>0.13055181695827725</v>
      </c>
      <c r="K27" s="356">
        <v>2.6917900403768506E-2</v>
      </c>
      <c r="L27" s="356">
        <v>4.0376850605652756E-2</v>
      </c>
      <c r="M27" s="356">
        <v>8.0753701211305519E-3</v>
      </c>
      <c r="N27" s="357">
        <v>1</v>
      </c>
    </row>
    <row r="28" spans="1:18" x14ac:dyDescent="0.25">
      <c r="A28" s="544"/>
      <c r="B28" s="265" t="s">
        <v>119</v>
      </c>
      <c r="C28" s="356">
        <v>0.12713936430317849</v>
      </c>
      <c r="D28" s="356">
        <v>0.17603911980440098</v>
      </c>
      <c r="E28" s="356">
        <v>3.9119804400977995E-2</v>
      </c>
      <c r="F28" s="356">
        <v>0.10757946210268948</v>
      </c>
      <c r="G28" s="356">
        <v>8.3129584352078234E-2</v>
      </c>
      <c r="H28" s="356">
        <v>0.17848410757946209</v>
      </c>
      <c r="I28" s="356">
        <v>0.14425427872860636</v>
      </c>
      <c r="J28" s="356">
        <v>8.6797066014669924E-2</v>
      </c>
      <c r="K28" s="356">
        <v>2.2004889975550123E-2</v>
      </c>
      <c r="L28" s="356">
        <v>2.6894865525672371E-2</v>
      </c>
      <c r="M28" s="356">
        <v>8.557457212713936E-3</v>
      </c>
      <c r="N28" s="357">
        <v>1</v>
      </c>
      <c r="P28" s="104"/>
      <c r="R28" s="104"/>
    </row>
    <row r="29" spans="1:18" x14ac:dyDescent="0.25">
      <c r="A29" s="544"/>
      <c r="B29" s="265" t="s">
        <v>179</v>
      </c>
      <c r="C29" s="356">
        <v>8.7829360100376411E-2</v>
      </c>
      <c r="D29" s="356">
        <v>0.15683814303638646</v>
      </c>
      <c r="E29" s="356">
        <v>5.6461731493099125E-2</v>
      </c>
      <c r="F29" s="356">
        <v>9.5357590966122965E-2</v>
      </c>
      <c r="G29" s="356">
        <v>9.4102885821831864E-2</v>
      </c>
      <c r="H29" s="356">
        <v>0.17691342534504392</v>
      </c>
      <c r="I29" s="356">
        <v>0.13676286072772897</v>
      </c>
      <c r="J29" s="356">
        <v>0.10915934755332497</v>
      </c>
      <c r="K29" s="356">
        <v>2.8858218318695106E-2</v>
      </c>
      <c r="L29" s="356">
        <v>5.0188205771643665E-2</v>
      </c>
      <c r="M29" s="356">
        <v>7.5282308657465494E-3</v>
      </c>
      <c r="N29" s="356">
        <v>1</v>
      </c>
      <c r="P29" s="104"/>
      <c r="R29" s="104"/>
    </row>
    <row r="30" spans="1:18" x14ac:dyDescent="0.25">
      <c r="A30" s="545"/>
      <c r="B30" s="265" t="s">
        <v>181</v>
      </c>
      <c r="C30" s="356">
        <v>9.5130237825594557E-2</v>
      </c>
      <c r="D30" s="356">
        <v>0.15741789354473387</v>
      </c>
      <c r="E30" s="356">
        <v>4.1902604756511891E-2</v>
      </c>
      <c r="F30" s="356">
        <v>0.1245753114382786</v>
      </c>
      <c r="G30" s="356">
        <v>8.8335220838052092E-2</v>
      </c>
      <c r="H30" s="356">
        <v>0.16761041902604756</v>
      </c>
      <c r="I30" s="356">
        <v>0.15062287655719139</v>
      </c>
      <c r="J30" s="356">
        <v>9.7395243488108726E-2</v>
      </c>
      <c r="K30" s="356">
        <v>3.6240090600226503E-2</v>
      </c>
      <c r="L30" s="356">
        <v>2.8312570781426953E-2</v>
      </c>
      <c r="M30" s="356">
        <v>1.245753114382786E-2</v>
      </c>
      <c r="N30" s="356">
        <v>1</v>
      </c>
      <c r="P30" s="104"/>
      <c r="R30" s="104"/>
    </row>
    <row r="31" spans="1:18" x14ac:dyDescent="0.25">
      <c r="A31" s="543" t="s">
        <v>12</v>
      </c>
      <c r="B31" s="265" t="s">
        <v>122</v>
      </c>
      <c r="C31" s="356">
        <v>0.19736842105263158</v>
      </c>
      <c r="D31" s="356">
        <v>6.5789473684210523E-2</v>
      </c>
      <c r="E31" s="356">
        <v>6.5789473684210523E-2</v>
      </c>
      <c r="F31" s="356">
        <v>0.05</v>
      </c>
      <c r="G31" s="356">
        <v>1.5789473684210527E-2</v>
      </c>
      <c r="H31" s="356">
        <v>0.13947368421052631</v>
      </c>
      <c r="I31" s="356">
        <v>0.15</v>
      </c>
      <c r="J31" s="356">
        <v>0.22368421052631579</v>
      </c>
      <c r="K31" s="356">
        <v>3.1578947368421054E-2</v>
      </c>
      <c r="L31" s="356">
        <v>2.8947368421052631E-2</v>
      </c>
      <c r="M31" s="356">
        <v>3.1578947368421054E-2</v>
      </c>
      <c r="N31" s="357">
        <v>1</v>
      </c>
      <c r="Q31" s="86"/>
    </row>
    <row r="32" spans="1:18" x14ac:dyDescent="0.25">
      <c r="A32" s="544"/>
      <c r="B32" s="265" t="s">
        <v>123</v>
      </c>
      <c r="C32" s="356">
        <v>0.2</v>
      </c>
      <c r="D32" s="356">
        <v>9.6000000000000002E-2</v>
      </c>
      <c r="E32" s="356">
        <v>3.7333333333333336E-2</v>
      </c>
      <c r="F32" s="356">
        <v>5.0666666666666665E-2</v>
      </c>
      <c r="G32" s="356">
        <v>3.2000000000000001E-2</v>
      </c>
      <c r="H32" s="356">
        <v>0.10666666666666667</v>
      </c>
      <c r="I32" s="356">
        <v>0.11733333333333333</v>
      </c>
      <c r="J32" s="356">
        <v>0.26933333333333331</v>
      </c>
      <c r="K32" s="356">
        <v>2.4E-2</v>
      </c>
      <c r="L32" s="356">
        <v>3.7333333333333336E-2</v>
      </c>
      <c r="M32" s="356">
        <v>2.9333333333333333E-2</v>
      </c>
      <c r="N32" s="357">
        <v>1</v>
      </c>
    </row>
    <row r="33" spans="1:38" x14ac:dyDescent="0.25">
      <c r="A33" s="544"/>
      <c r="B33" s="265" t="s">
        <v>118</v>
      </c>
      <c r="C33" s="356">
        <v>0.1806282722513089</v>
      </c>
      <c r="D33" s="356">
        <v>0.10471204188481675</v>
      </c>
      <c r="E33" s="356">
        <v>5.4973821989528798E-2</v>
      </c>
      <c r="F33" s="356">
        <v>2.6178010471204188E-2</v>
      </c>
      <c r="G33" s="356">
        <v>2.8795811518324606E-2</v>
      </c>
      <c r="H33" s="356">
        <v>0.12827225130890052</v>
      </c>
      <c r="I33" s="356">
        <v>0.12827225130890052</v>
      </c>
      <c r="J33" s="356">
        <v>0.26963350785340312</v>
      </c>
      <c r="K33" s="356">
        <v>2.6178010471204188E-2</v>
      </c>
      <c r="L33" s="356">
        <v>2.8795811518324606E-2</v>
      </c>
      <c r="M33" s="356">
        <v>2.356020942408377E-2</v>
      </c>
      <c r="N33" s="357">
        <v>1</v>
      </c>
    </row>
    <row r="34" spans="1:38" x14ac:dyDescent="0.25">
      <c r="A34" s="544"/>
      <c r="B34" s="265" t="s">
        <v>119</v>
      </c>
      <c r="C34" s="356">
        <v>0.20786516853932585</v>
      </c>
      <c r="D34" s="356">
        <v>8.1460674157303375E-2</v>
      </c>
      <c r="E34" s="356">
        <v>7.8651685393258425E-2</v>
      </c>
      <c r="F34" s="356">
        <v>5.8988764044943819E-2</v>
      </c>
      <c r="G34" s="356">
        <v>5.3370786516853931E-2</v>
      </c>
      <c r="H34" s="356">
        <v>9.269662921348315E-2</v>
      </c>
      <c r="I34" s="356">
        <v>9.269662921348315E-2</v>
      </c>
      <c r="J34" s="356">
        <v>0.25</v>
      </c>
      <c r="K34" s="356">
        <v>3.3707865168539325E-2</v>
      </c>
      <c r="L34" s="356">
        <v>2.8089887640449437E-2</v>
      </c>
      <c r="M34" s="356">
        <v>2.247191011235955E-2</v>
      </c>
      <c r="N34" s="357">
        <v>1</v>
      </c>
      <c r="P34" s="104"/>
    </row>
    <row r="35" spans="1:38" x14ac:dyDescent="0.25">
      <c r="A35" s="544"/>
      <c r="B35" s="265" t="s">
        <v>179</v>
      </c>
      <c r="C35" s="356">
        <v>0.18013856812933027</v>
      </c>
      <c r="D35" s="356">
        <v>9.4688221709006926E-2</v>
      </c>
      <c r="E35" s="356">
        <v>5.3117782909930716E-2</v>
      </c>
      <c r="F35" s="356">
        <v>4.1570438799076209E-2</v>
      </c>
      <c r="G35" s="356">
        <v>6.0046189376443418E-2</v>
      </c>
      <c r="H35" s="356">
        <v>0.10161662817551963</v>
      </c>
      <c r="I35" s="356">
        <v>0.11778290993071594</v>
      </c>
      <c r="J35" s="356">
        <v>0.26558891454965355</v>
      </c>
      <c r="K35" s="356">
        <v>3.9260969976905313E-2</v>
      </c>
      <c r="L35" s="356">
        <v>2.3094688221709007E-2</v>
      </c>
      <c r="M35" s="356">
        <v>2.3094688221709007E-2</v>
      </c>
      <c r="N35" s="356">
        <v>1</v>
      </c>
      <c r="P35" s="104"/>
    </row>
    <row r="36" spans="1:38" x14ac:dyDescent="0.25">
      <c r="A36" s="545"/>
      <c r="B36" s="265" t="s">
        <v>181</v>
      </c>
      <c r="C36" s="356">
        <v>0.16548463356973994</v>
      </c>
      <c r="D36" s="356">
        <v>9.9290780141843976E-2</v>
      </c>
      <c r="E36" s="356">
        <v>5.6737588652482268E-2</v>
      </c>
      <c r="F36" s="356">
        <v>7.328605200945626E-2</v>
      </c>
      <c r="G36" s="356">
        <v>5.2009456264775412E-2</v>
      </c>
      <c r="H36" s="356">
        <v>0.10165484633569739</v>
      </c>
      <c r="I36" s="356">
        <v>9.9290780141843976E-2</v>
      </c>
      <c r="J36" s="356">
        <v>0.27186761229314421</v>
      </c>
      <c r="K36" s="356">
        <v>3.5460992907801421E-2</v>
      </c>
      <c r="L36" s="356">
        <v>2.6004728132387706E-2</v>
      </c>
      <c r="M36" s="356">
        <v>1.8912529550827423E-2</v>
      </c>
      <c r="N36" s="356">
        <v>1</v>
      </c>
      <c r="P36" s="104"/>
    </row>
    <row r="37" spans="1:38" x14ac:dyDescent="0.25">
      <c r="A37" s="543" t="s">
        <v>8</v>
      </c>
      <c r="B37" s="265" t="s">
        <v>122</v>
      </c>
      <c r="C37" s="356">
        <v>0.1381692573402418</v>
      </c>
      <c r="D37" s="356">
        <v>0.1381692573402418</v>
      </c>
      <c r="E37" s="356">
        <v>5.0949913644214161E-2</v>
      </c>
      <c r="F37" s="356">
        <v>7.9447322970639028E-2</v>
      </c>
      <c r="G37" s="356">
        <v>4.0587219343696031E-2</v>
      </c>
      <c r="H37" s="356">
        <v>0.18739205526770294</v>
      </c>
      <c r="I37" s="356">
        <v>0.13730569948186527</v>
      </c>
      <c r="J37" s="356">
        <v>0.13644214162348878</v>
      </c>
      <c r="K37" s="356">
        <v>3.1088082901554404E-2</v>
      </c>
      <c r="L37" s="356">
        <v>4.4905008635578586E-2</v>
      </c>
      <c r="M37" s="356">
        <v>1.5544041450777202E-2</v>
      </c>
      <c r="N37" s="357">
        <v>1</v>
      </c>
      <c r="Q37" s="86"/>
    </row>
    <row r="38" spans="1:38" x14ac:dyDescent="0.25">
      <c r="A38" s="544"/>
      <c r="B38" s="265" t="s">
        <v>123</v>
      </c>
      <c r="C38" s="356">
        <v>0.13022813688212928</v>
      </c>
      <c r="D38" s="356">
        <v>0.12262357414448669</v>
      </c>
      <c r="E38" s="356">
        <v>4.8479087452471481E-2</v>
      </c>
      <c r="F38" s="356">
        <v>7.9847908745247151E-2</v>
      </c>
      <c r="G38" s="356">
        <v>5.988593155893536E-2</v>
      </c>
      <c r="H38" s="356">
        <v>0.15304182509505704</v>
      </c>
      <c r="I38" s="356">
        <v>0.13688212927756654</v>
      </c>
      <c r="J38" s="356">
        <v>0.18821292775665399</v>
      </c>
      <c r="K38" s="356">
        <v>2.4714828897338403E-2</v>
      </c>
      <c r="L38" s="356">
        <v>3.7072243346007602E-2</v>
      </c>
      <c r="M38" s="356">
        <v>1.9011406844106463E-2</v>
      </c>
      <c r="N38" s="357">
        <v>1</v>
      </c>
      <c r="O38" s="131"/>
    </row>
    <row r="39" spans="1:38" x14ac:dyDescent="0.25">
      <c r="A39" s="544"/>
      <c r="B39" s="265" t="s">
        <v>118</v>
      </c>
      <c r="C39" s="356">
        <v>0.12711111111111112</v>
      </c>
      <c r="D39" s="356">
        <v>0.13066666666666665</v>
      </c>
      <c r="E39" s="356">
        <v>6.133333333333333E-2</v>
      </c>
      <c r="F39" s="356">
        <v>5.9555555555555556E-2</v>
      </c>
      <c r="G39" s="356">
        <v>6.5777777777777782E-2</v>
      </c>
      <c r="H39" s="356">
        <v>0.18222222222222223</v>
      </c>
      <c r="I39" s="356">
        <v>0.11911111111111111</v>
      </c>
      <c r="J39" s="356">
        <v>0.17777777777777778</v>
      </c>
      <c r="K39" s="356">
        <v>2.6666666666666668E-2</v>
      </c>
      <c r="L39" s="356">
        <v>3.6444444444444446E-2</v>
      </c>
      <c r="M39" s="356">
        <v>1.3333333333333334E-2</v>
      </c>
      <c r="N39" s="357">
        <v>1</v>
      </c>
    </row>
    <row r="40" spans="1:38" x14ac:dyDescent="0.25">
      <c r="A40" s="544"/>
      <c r="B40" s="265" t="s">
        <v>119</v>
      </c>
      <c r="C40" s="356">
        <v>0.151618398637138</v>
      </c>
      <c r="D40" s="356">
        <v>0.14735945485519591</v>
      </c>
      <c r="E40" s="356">
        <v>5.1107325383304938E-2</v>
      </c>
      <c r="F40" s="356">
        <v>9.2844974446337311E-2</v>
      </c>
      <c r="G40" s="356">
        <v>7.4105621805792166E-2</v>
      </c>
      <c r="H40" s="356">
        <v>0.15247018739352641</v>
      </c>
      <c r="I40" s="356">
        <v>0.12862010221465076</v>
      </c>
      <c r="J40" s="356">
        <v>0.1362862010221465</v>
      </c>
      <c r="K40" s="356">
        <v>2.5553662691652469E-2</v>
      </c>
      <c r="L40" s="356">
        <v>2.7257240204429302E-2</v>
      </c>
      <c r="M40" s="356">
        <v>1.2776831345826235E-2</v>
      </c>
      <c r="N40" s="357">
        <v>1</v>
      </c>
      <c r="O40" s="131"/>
    </row>
    <row r="41" spans="1:38" x14ac:dyDescent="0.25">
      <c r="A41" s="544"/>
      <c r="B41" s="265" t="s">
        <v>179</v>
      </c>
      <c r="C41" s="356">
        <v>0.12032520325203253</v>
      </c>
      <c r="D41" s="356">
        <v>0.13495934959349593</v>
      </c>
      <c r="E41" s="356">
        <v>5.5284552845528454E-2</v>
      </c>
      <c r="F41" s="356">
        <v>7.642276422764227E-2</v>
      </c>
      <c r="G41" s="356">
        <v>8.2113821138211376E-2</v>
      </c>
      <c r="H41" s="356">
        <v>0.15040650406504066</v>
      </c>
      <c r="I41" s="356">
        <v>0.13008130081300814</v>
      </c>
      <c r="J41" s="356">
        <v>0.16422764227642275</v>
      </c>
      <c r="K41" s="356">
        <v>3.2520325203252036E-2</v>
      </c>
      <c r="L41" s="356">
        <v>4.065040650406504E-2</v>
      </c>
      <c r="M41" s="356">
        <v>1.3008130081300813E-2</v>
      </c>
      <c r="N41" s="356">
        <v>1</v>
      </c>
      <c r="O41" s="131"/>
    </row>
    <row r="42" spans="1:38" x14ac:dyDescent="0.25">
      <c r="A42" s="545"/>
      <c r="B42" s="265" t="s">
        <v>181</v>
      </c>
      <c r="C42" s="356">
        <v>0.11791730474732007</v>
      </c>
      <c r="D42" s="356">
        <v>0.13859111791730475</v>
      </c>
      <c r="E42" s="356">
        <v>4.6707503828483918E-2</v>
      </c>
      <c r="F42" s="356">
        <v>0.10796324655436447</v>
      </c>
      <c r="G42" s="356">
        <v>7.6569678407350683E-2</v>
      </c>
      <c r="H42" s="356">
        <v>0.14624808575803983</v>
      </c>
      <c r="I42" s="356">
        <v>0.13399693721286371</v>
      </c>
      <c r="J42" s="356">
        <v>0.15390505359877488</v>
      </c>
      <c r="K42" s="356">
        <v>3.5987748851454823E-2</v>
      </c>
      <c r="L42" s="356">
        <v>2.7565084226646247E-2</v>
      </c>
      <c r="M42" s="356">
        <v>1.4548238897396631E-2</v>
      </c>
      <c r="N42" s="356">
        <v>1</v>
      </c>
    </row>
    <row r="43" spans="1:38" s="106" customFormat="1" ht="18.75" x14ac:dyDescent="0.3">
      <c r="A43" s="358"/>
      <c r="B43" s="134"/>
      <c r="C43" s="134"/>
      <c r="D43" s="134"/>
      <c r="E43" s="134"/>
      <c r="F43" s="134"/>
      <c r="G43" s="134"/>
      <c r="H43" s="134"/>
      <c r="I43" s="134"/>
      <c r="J43" s="134"/>
      <c r="K43" s="134"/>
      <c r="L43" s="134"/>
      <c r="M43" s="134"/>
      <c r="N43" s="134"/>
      <c r="O43" s="134"/>
    </row>
    <row r="44" spans="1:38" s="83" customFormat="1" ht="60.75" thickBot="1" x14ac:dyDescent="0.3">
      <c r="A44" s="359"/>
      <c r="B44" s="343"/>
      <c r="C44" s="339" t="s">
        <v>144</v>
      </c>
      <c r="D44" s="339" t="s">
        <v>145</v>
      </c>
      <c r="E44" s="339" t="s">
        <v>152</v>
      </c>
      <c r="F44" s="339" t="s">
        <v>146</v>
      </c>
      <c r="G44" s="339" t="s">
        <v>153</v>
      </c>
      <c r="H44" s="339" t="s">
        <v>154</v>
      </c>
      <c r="I44" s="339" t="s">
        <v>147</v>
      </c>
      <c r="J44" s="339" t="s">
        <v>148</v>
      </c>
      <c r="K44" s="339" t="s">
        <v>155</v>
      </c>
      <c r="L44" s="339" t="s">
        <v>149</v>
      </c>
      <c r="M44" s="339" t="s">
        <v>151</v>
      </c>
      <c r="N44" s="339" t="s">
        <v>124</v>
      </c>
      <c r="O44" s="84"/>
      <c r="P44" s="84"/>
      <c r="Q44" s="85"/>
      <c r="R44" s="85"/>
      <c r="S44" s="84"/>
      <c r="T44" s="84"/>
      <c r="U44" s="84"/>
      <c r="V44" s="84"/>
      <c r="W44" s="84"/>
      <c r="X44" s="84"/>
      <c r="Y44" s="84"/>
      <c r="Z44" s="84"/>
      <c r="AA44" s="84"/>
      <c r="AB44" s="84"/>
      <c r="AC44" s="85"/>
      <c r="AD44" s="85"/>
      <c r="AE44" s="84"/>
      <c r="AF44" s="84"/>
      <c r="AG44" s="84"/>
      <c r="AH44" s="84"/>
      <c r="AI44" s="84"/>
      <c r="AJ44" s="84"/>
      <c r="AK44" s="84"/>
      <c r="AL44" s="84"/>
    </row>
    <row r="45" spans="1:38" x14ac:dyDescent="0.25">
      <c r="A45" s="360"/>
      <c r="B45" s="345" t="s">
        <v>229</v>
      </c>
      <c r="C45" s="346"/>
      <c r="D45" s="346"/>
      <c r="E45" s="346"/>
      <c r="F45" s="346"/>
      <c r="G45" s="346"/>
      <c r="H45" s="346"/>
      <c r="I45" s="346"/>
      <c r="J45" s="346"/>
      <c r="K45" s="346"/>
      <c r="L45" s="346"/>
      <c r="M45" s="346"/>
      <c r="N45" s="347"/>
    </row>
    <row r="46" spans="1:38" x14ac:dyDescent="0.25">
      <c r="A46" s="361" t="s">
        <v>126</v>
      </c>
      <c r="B46" s="344" t="s">
        <v>12</v>
      </c>
      <c r="C46" s="341">
        <v>74</v>
      </c>
      <c r="D46" s="341">
        <v>41.5</v>
      </c>
      <c r="E46" s="341">
        <v>23.5</v>
      </c>
      <c r="F46" s="341">
        <v>24.5</v>
      </c>
      <c r="G46" s="341">
        <v>24</v>
      </c>
      <c r="H46" s="341">
        <v>43.5</v>
      </c>
      <c r="I46" s="341">
        <v>46.5</v>
      </c>
      <c r="J46" s="341">
        <v>115</v>
      </c>
      <c r="K46" s="341">
        <v>16</v>
      </c>
      <c r="L46" s="341">
        <v>10.5</v>
      </c>
      <c r="M46" s="341">
        <v>9</v>
      </c>
      <c r="N46" s="348">
        <v>428</v>
      </c>
      <c r="O46" s="104"/>
      <c r="P46" s="104"/>
      <c r="Q46" s="104"/>
    </row>
    <row r="47" spans="1:38" x14ac:dyDescent="0.25">
      <c r="A47" s="362"/>
      <c r="B47" s="344" t="s">
        <v>11</v>
      </c>
      <c r="C47" s="341">
        <v>77</v>
      </c>
      <c r="D47" s="341">
        <v>132</v>
      </c>
      <c r="E47" s="341">
        <v>41</v>
      </c>
      <c r="F47" s="341">
        <v>93</v>
      </c>
      <c r="G47" s="341">
        <v>76.5</v>
      </c>
      <c r="H47" s="341">
        <v>144.5</v>
      </c>
      <c r="I47" s="341">
        <v>121</v>
      </c>
      <c r="J47" s="341">
        <v>86.5</v>
      </c>
      <c r="K47" s="341">
        <v>27.5</v>
      </c>
      <c r="L47" s="341">
        <v>32.5</v>
      </c>
      <c r="M47" s="341">
        <v>8.5</v>
      </c>
      <c r="N47" s="348">
        <v>840</v>
      </c>
      <c r="O47" s="104"/>
      <c r="P47" s="104"/>
      <c r="Q47" s="104"/>
    </row>
    <row r="48" spans="1:38" s="49" customFormat="1" x14ac:dyDescent="0.25">
      <c r="A48" s="363"/>
      <c r="B48" s="377" t="s">
        <v>143</v>
      </c>
      <c r="C48" s="378">
        <v>151</v>
      </c>
      <c r="D48" s="378">
        <v>173.5</v>
      </c>
      <c r="E48" s="378">
        <v>64.5</v>
      </c>
      <c r="F48" s="378">
        <v>117.5</v>
      </c>
      <c r="G48" s="378">
        <v>100.5</v>
      </c>
      <c r="H48" s="378">
        <v>188</v>
      </c>
      <c r="I48" s="378">
        <v>167.5</v>
      </c>
      <c r="J48" s="378">
        <v>201.5</v>
      </c>
      <c r="K48" s="378">
        <v>43.5</v>
      </c>
      <c r="L48" s="378">
        <v>43</v>
      </c>
      <c r="M48" s="378">
        <v>17.5</v>
      </c>
      <c r="N48" s="379">
        <v>1268</v>
      </c>
      <c r="O48" s="376"/>
      <c r="P48" s="376"/>
      <c r="Q48" s="376"/>
    </row>
    <row r="49" spans="1:17" x14ac:dyDescent="0.25">
      <c r="A49" s="364" t="s">
        <v>218</v>
      </c>
      <c r="B49" s="344" t="s">
        <v>12</v>
      </c>
      <c r="C49" s="342">
        <v>0.17289719626168223</v>
      </c>
      <c r="D49" s="342">
        <v>9.6962616822429903E-2</v>
      </c>
      <c r="E49" s="342">
        <v>5.4906542056074766E-2</v>
      </c>
      <c r="F49" s="342">
        <v>5.7242990654205607E-2</v>
      </c>
      <c r="G49" s="342">
        <v>5.6074766355140186E-2</v>
      </c>
      <c r="H49" s="342">
        <v>0.10163551401869159</v>
      </c>
      <c r="I49" s="342">
        <v>0.10864485981308411</v>
      </c>
      <c r="J49" s="342">
        <v>0.26869158878504673</v>
      </c>
      <c r="K49" s="342">
        <v>3.7383177570093455E-2</v>
      </c>
      <c r="L49" s="342">
        <v>2.4532710280373831E-2</v>
      </c>
      <c r="M49" s="342">
        <v>2.1028037383177569E-2</v>
      </c>
      <c r="N49" s="349">
        <v>1</v>
      </c>
      <c r="O49" s="104"/>
      <c r="P49" s="104"/>
      <c r="Q49" s="104"/>
    </row>
    <row r="50" spans="1:17" ht="14.25" customHeight="1" x14ac:dyDescent="0.25">
      <c r="A50" s="365"/>
      <c r="B50" s="344" t="s">
        <v>11</v>
      </c>
      <c r="C50" s="342">
        <v>9.166666666666666E-2</v>
      </c>
      <c r="D50" s="342">
        <v>0.15714285714285714</v>
      </c>
      <c r="E50" s="342">
        <v>4.880952380952381E-2</v>
      </c>
      <c r="F50" s="342">
        <v>0.11071428571428571</v>
      </c>
      <c r="G50" s="342">
        <v>9.1071428571428567E-2</v>
      </c>
      <c r="H50" s="342">
        <v>0.17202380952380952</v>
      </c>
      <c r="I50" s="342">
        <v>0.14404761904761904</v>
      </c>
      <c r="J50" s="342">
        <v>0.10297619047619047</v>
      </c>
      <c r="K50" s="342">
        <v>3.273809523809524E-2</v>
      </c>
      <c r="L50" s="342">
        <v>3.8690476190476192E-2</v>
      </c>
      <c r="M50" s="342">
        <v>1.011904761904762E-2</v>
      </c>
      <c r="N50" s="349">
        <v>1</v>
      </c>
      <c r="O50" s="104"/>
      <c r="P50" s="104"/>
      <c r="Q50" s="104"/>
    </row>
    <row r="51" spans="1:17" s="49" customFormat="1" ht="14.25" customHeight="1" x14ac:dyDescent="0.25">
      <c r="A51" s="366" t="s">
        <v>143</v>
      </c>
      <c r="B51" s="373" t="s">
        <v>188</v>
      </c>
      <c r="C51" s="374">
        <v>0.11908517350157728</v>
      </c>
      <c r="D51" s="374">
        <v>0.13682965299684544</v>
      </c>
      <c r="E51" s="374">
        <v>5.0867507886435334E-2</v>
      </c>
      <c r="F51" s="374">
        <v>9.2665615141955843E-2</v>
      </c>
      <c r="G51" s="374">
        <v>7.925867507886436E-2</v>
      </c>
      <c r="H51" s="374">
        <v>0.14826498422712933</v>
      </c>
      <c r="I51" s="374">
        <v>0.13209779179810727</v>
      </c>
      <c r="J51" s="374">
        <v>0.15891167192429023</v>
      </c>
      <c r="K51" s="374">
        <v>3.4305993690851737E-2</v>
      </c>
      <c r="L51" s="374">
        <v>3.3911671924290218E-2</v>
      </c>
      <c r="M51" s="374">
        <v>1.3801261829652996E-2</v>
      </c>
      <c r="N51" s="375">
        <v>1</v>
      </c>
      <c r="O51" s="376"/>
      <c r="P51" s="376"/>
      <c r="Q51" s="376"/>
    </row>
    <row r="52" spans="1:17" ht="15.75" thickBot="1" x14ac:dyDescent="0.3">
      <c r="A52" s="367" t="s">
        <v>160</v>
      </c>
      <c r="B52" s="350" t="s">
        <v>188</v>
      </c>
      <c r="C52" s="351">
        <v>0.49006622516556292</v>
      </c>
      <c r="D52" s="351">
        <v>0.23919308357348704</v>
      </c>
      <c r="E52" s="351">
        <v>0.36434108527131781</v>
      </c>
      <c r="F52" s="351">
        <v>0.20851063829787234</v>
      </c>
      <c r="G52" s="351">
        <v>0.23880597014925373</v>
      </c>
      <c r="H52" s="351">
        <v>0.23138297872340424</v>
      </c>
      <c r="I52" s="351">
        <v>0.27761194029850744</v>
      </c>
      <c r="J52" s="351">
        <v>0.57071960297766744</v>
      </c>
      <c r="K52" s="351">
        <v>0.36781609195402298</v>
      </c>
      <c r="L52" s="351">
        <v>0.2441860465116279</v>
      </c>
      <c r="M52" s="351">
        <v>0.51428571428571423</v>
      </c>
      <c r="N52" s="352">
        <v>0.33753943217665616</v>
      </c>
    </row>
    <row r="53" spans="1:17" x14ac:dyDescent="0.25">
      <c r="A53" s="368"/>
      <c r="B53" s="353" t="s">
        <v>230</v>
      </c>
      <c r="C53" s="354"/>
      <c r="D53" s="354"/>
      <c r="E53" s="354"/>
      <c r="F53" s="354"/>
      <c r="G53" s="354"/>
      <c r="H53" s="354"/>
      <c r="I53" s="354"/>
      <c r="J53" s="354"/>
      <c r="K53" s="354"/>
      <c r="L53" s="354"/>
      <c r="M53" s="354"/>
      <c r="N53" s="355"/>
    </row>
    <row r="54" spans="1:17" x14ac:dyDescent="0.25">
      <c r="A54" s="361" t="s">
        <v>126</v>
      </c>
      <c r="B54" s="340" t="s">
        <v>12</v>
      </c>
      <c r="C54" s="341">
        <v>71.5</v>
      </c>
      <c r="D54" s="341">
        <v>34.5</v>
      </c>
      <c r="E54" s="341">
        <v>24.5</v>
      </c>
      <c r="F54" s="341">
        <v>15.5</v>
      </c>
      <c r="G54" s="341">
        <v>15</v>
      </c>
      <c r="H54" s="341">
        <v>41</v>
      </c>
      <c r="I54" s="341">
        <v>41</v>
      </c>
      <c r="J54" s="341">
        <v>96</v>
      </c>
      <c r="K54" s="341">
        <v>11</v>
      </c>
      <c r="L54" s="341">
        <v>10.5</v>
      </c>
      <c r="M54" s="341">
        <v>8.5</v>
      </c>
      <c r="N54" s="348">
        <v>369</v>
      </c>
    </row>
    <row r="55" spans="1:17" x14ac:dyDescent="0.25">
      <c r="A55" s="362"/>
      <c r="B55" s="340" t="s">
        <v>11</v>
      </c>
      <c r="C55" s="341">
        <v>89</v>
      </c>
      <c r="D55" s="341">
        <v>125.5</v>
      </c>
      <c r="E55" s="341">
        <v>40</v>
      </c>
      <c r="F55" s="341">
        <v>72.5</v>
      </c>
      <c r="G55" s="341">
        <v>65.5</v>
      </c>
      <c r="H55" s="341">
        <v>151</v>
      </c>
      <c r="I55" s="341">
        <v>101.5</v>
      </c>
      <c r="J55" s="341">
        <v>84</v>
      </c>
      <c r="K55" s="341">
        <v>19</v>
      </c>
      <c r="L55" s="341">
        <v>26</v>
      </c>
      <c r="M55" s="341">
        <v>6.5</v>
      </c>
      <c r="N55" s="348">
        <v>780.5</v>
      </c>
    </row>
    <row r="56" spans="1:17" s="49" customFormat="1" x14ac:dyDescent="0.25">
      <c r="A56" s="363"/>
      <c r="B56" s="380" t="s">
        <v>143</v>
      </c>
      <c r="C56" s="378">
        <v>160.5</v>
      </c>
      <c r="D56" s="378">
        <v>160</v>
      </c>
      <c r="E56" s="378">
        <v>64.5</v>
      </c>
      <c r="F56" s="378">
        <v>88</v>
      </c>
      <c r="G56" s="378">
        <v>80.5</v>
      </c>
      <c r="H56" s="378">
        <v>192</v>
      </c>
      <c r="I56" s="378">
        <v>142.5</v>
      </c>
      <c r="J56" s="378">
        <v>180</v>
      </c>
      <c r="K56" s="378">
        <v>30</v>
      </c>
      <c r="L56" s="378">
        <v>36.5</v>
      </c>
      <c r="M56" s="378">
        <v>15</v>
      </c>
      <c r="N56" s="379">
        <v>1149.5</v>
      </c>
    </row>
    <row r="57" spans="1:17" x14ac:dyDescent="0.25">
      <c r="A57" s="364" t="s">
        <v>218</v>
      </c>
      <c r="B57" s="340" t="s">
        <v>12</v>
      </c>
      <c r="C57" s="342">
        <v>0.19376693766937669</v>
      </c>
      <c r="D57" s="342">
        <v>9.3495934959349589E-2</v>
      </c>
      <c r="E57" s="342">
        <v>6.6395663956639567E-2</v>
      </c>
      <c r="F57" s="342">
        <v>4.2005420054200542E-2</v>
      </c>
      <c r="G57" s="342">
        <v>4.065040650406504E-2</v>
      </c>
      <c r="H57" s="342">
        <v>0.1111111111111111</v>
      </c>
      <c r="I57" s="342">
        <v>0.1111111111111111</v>
      </c>
      <c r="J57" s="342">
        <v>0.26016260162601629</v>
      </c>
      <c r="K57" s="342">
        <v>2.9810298102981029E-2</v>
      </c>
      <c r="L57" s="342">
        <v>2.8455284552845527E-2</v>
      </c>
      <c r="M57" s="342">
        <v>2.3035230352303523E-2</v>
      </c>
      <c r="N57" s="349">
        <v>1</v>
      </c>
    </row>
    <row r="58" spans="1:17" x14ac:dyDescent="0.25">
      <c r="A58" s="369"/>
      <c r="B58" s="340" t="s">
        <v>11</v>
      </c>
      <c r="C58" s="342">
        <v>0.11402946828955797</v>
      </c>
      <c r="D58" s="342">
        <v>0.16079436258808455</v>
      </c>
      <c r="E58" s="342">
        <v>5.1249199231262012E-2</v>
      </c>
      <c r="F58" s="342">
        <v>9.2889173606662392E-2</v>
      </c>
      <c r="G58" s="342">
        <v>8.3920563741191542E-2</v>
      </c>
      <c r="H58" s="342">
        <v>0.1934657270980141</v>
      </c>
      <c r="I58" s="342">
        <v>0.13004484304932734</v>
      </c>
      <c r="J58" s="342">
        <v>0.10762331838565023</v>
      </c>
      <c r="K58" s="342">
        <v>2.4343369634849454E-2</v>
      </c>
      <c r="L58" s="342">
        <v>3.3311979500320305E-2</v>
      </c>
      <c r="M58" s="342">
        <v>8.3279948750800761E-3</v>
      </c>
      <c r="N58" s="349">
        <v>1</v>
      </c>
    </row>
    <row r="59" spans="1:17" s="49" customFormat="1" x14ac:dyDescent="0.25">
      <c r="A59" s="366" t="s">
        <v>143</v>
      </c>
      <c r="B59" s="373" t="s">
        <v>192</v>
      </c>
      <c r="C59" s="374">
        <v>0.13962592431491952</v>
      </c>
      <c r="D59" s="374">
        <v>0.13919095258808178</v>
      </c>
      <c r="E59" s="374">
        <v>5.6111352762070466E-2</v>
      </c>
      <c r="F59" s="374">
        <v>7.6555023923444973E-2</v>
      </c>
      <c r="G59" s="374">
        <v>7.0030448020878641E-2</v>
      </c>
      <c r="H59" s="374">
        <v>0.16702914310569814</v>
      </c>
      <c r="I59" s="374">
        <v>0.12396694214876033</v>
      </c>
      <c r="J59" s="374">
        <v>0.15658982166159199</v>
      </c>
      <c r="K59" s="374">
        <v>2.6098303610265331E-2</v>
      </c>
      <c r="L59" s="374">
        <v>3.1752936059156155E-2</v>
      </c>
      <c r="M59" s="374">
        <v>1.3049151805132666E-2</v>
      </c>
      <c r="N59" s="375">
        <v>1</v>
      </c>
    </row>
    <row r="60" spans="1:17" ht="15.75" thickBot="1" x14ac:dyDescent="0.3">
      <c r="A60" s="367" t="s">
        <v>160</v>
      </c>
      <c r="B60" s="350" t="s">
        <v>192</v>
      </c>
      <c r="C60" s="351">
        <v>0.4454828660436137</v>
      </c>
      <c r="D60" s="351">
        <v>0.21562500000000001</v>
      </c>
      <c r="E60" s="351">
        <v>0.37984496124031009</v>
      </c>
      <c r="F60" s="351">
        <v>0.17613636363636365</v>
      </c>
      <c r="G60" s="351">
        <v>0.18633540372670807</v>
      </c>
      <c r="H60" s="351">
        <v>0.21354166666666666</v>
      </c>
      <c r="I60" s="351">
        <v>0.28771929824561404</v>
      </c>
      <c r="J60" s="351">
        <v>0.53333333333333333</v>
      </c>
      <c r="K60" s="351">
        <v>0.36666666666666664</v>
      </c>
      <c r="L60" s="351">
        <v>0.28767123287671231</v>
      </c>
      <c r="M60" s="351">
        <v>0.56666666666666665</v>
      </c>
      <c r="N60" s="352">
        <v>0.32100913440626361</v>
      </c>
    </row>
    <row r="61" spans="1:17" x14ac:dyDescent="0.25">
      <c r="A61" s="370"/>
      <c r="B61" s="353" t="s">
        <v>161</v>
      </c>
      <c r="C61" s="354"/>
      <c r="D61" s="354"/>
      <c r="E61" s="354"/>
      <c r="F61" s="354"/>
      <c r="G61" s="354"/>
      <c r="H61" s="354"/>
      <c r="I61" s="354"/>
      <c r="J61" s="354"/>
      <c r="K61" s="354"/>
      <c r="L61" s="354"/>
      <c r="M61" s="354"/>
      <c r="N61" s="355"/>
    </row>
    <row r="62" spans="1:17" x14ac:dyDescent="0.25">
      <c r="A62" s="361" t="s">
        <v>126</v>
      </c>
      <c r="B62" s="340" t="s">
        <v>12</v>
      </c>
      <c r="C62" s="341">
        <v>75</v>
      </c>
      <c r="D62" s="341">
        <v>30.5</v>
      </c>
      <c r="E62" s="341">
        <v>19.5</v>
      </c>
      <c r="F62" s="341">
        <v>19</v>
      </c>
      <c r="G62" s="341">
        <v>9</v>
      </c>
      <c r="H62" s="341">
        <v>46.5</v>
      </c>
      <c r="I62" s="341">
        <v>50.5</v>
      </c>
      <c r="J62" s="341">
        <v>93</v>
      </c>
      <c r="K62" s="341">
        <v>10.5</v>
      </c>
      <c r="L62" s="341">
        <v>12.5</v>
      </c>
      <c r="M62" s="341">
        <v>11.5</v>
      </c>
      <c r="N62" s="348">
        <v>377.5</v>
      </c>
      <c r="O62" s="104"/>
      <c r="P62" s="104"/>
      <c r="Q62" s="104"/>
    </row>
    <row r="63" spans="1:17" x14ac:dyDescent="0.25">
      <c r="A63" s="362"/>
      <c r="B63" s="340" t="s">
        <v>11</v>
      </c>
      <c r="C63" s="341">
        <v>73</v>
      </c>
      <c r="D63" s="341">
        <v>118</v>
      </c>
      <c r="E63" s="341">
        <v>35.5</v>
      </c>
      <c r="F63" s="341">
        <v>70.5</v>
      </c>
      <c r="G63" s="341">
        <v>46</v>
      </c>
      <c r="H63" s="341">
        <v>144</v>
      </c>
      <c r="I63" s="341">
        <v>101</v>
      </c>
      <c r="J63" s="341">
        <v>85</v>
      </c>
      <c r="K63" s="341">
        <v>20.5</v>
      </c>
      <c r="L63" s="341">
        <v>32.5</v>
      </c>
      <c r="M63" s="341">
        <v>7.5</v>
      </c>
      <c r="N63" s="348">
        <v>733.5</v>
      </c>
      <c r="O63" s="104"/>
      <c r="P63" s="104"/>
      <c r="Q63" s="104"/>
    </row>
    <row r="64" spans="1:17" s="49" customFormat="1" x14ac:dyDescent="0.25">
      <c r="A64" s="363"/>
      <c r="B64" s="380" t="s">
        <v>143</v>
      </c>
      <c r="C64" s="378">
        <v>148</v>
      </c>
      <c r="D64" s="378">
        <v>148.5</v>
      </c>
      <c r="E64" s="378">
        <v>55</v>
      </c>
      <c r="F64" s="378">
        <v>89.5</v>
      </c>
      <c r="G64" s="378">
        <v>55</v>
      </c>
      <c r="H64" s="378">
        <v>190.5</v>
      </c>
      <c r="I64" s="378">
        <v>151.5</v>
      </c>
      <c r="J64" s="378">
        <v>178</v>
      </c>
      <c r="K64" s="378">
        <v>31</v>
      </c>
      <c r="L64" s="378">
        <v>45</v>
      </c>
      <c r="M64" s="378">
        <v>19</v>
      </c>
      <c r="N64" s="379">
        <v>1111</v>
      </c>
      <c r="O64" s="376"/>
      <c r="P64" s="376"/>
      <c r="Q64" s="376"/>
    </row>
    <row r="65" spans="1:21" x14ac:dyDescent="0.25">
      <c r="A65" s="364" t="s">
        <v>218</v>
      </c>
      <c r="B65" s="340" t="s">
        <v>12</v>
      </c>
      <c r="C65" s="342">
        <v>0.19867549668874171</v>
      </c>
      <c r="D65" s="342">
        <v>8.0794701986754966E-2</v>
      </c>
      <c r="E65" s="342">
        <v>5.1655629139072845E-2</v>
      </c>
      <c r="F65" s="342">
        <v>5.0331125827814571E-2</v>
      </c>
      <c r="G65" s="342">
        <v>2.3841059602649008E-2</v>
      </c>
      <c r="H65" s="342">
        <v>0.12317880794701987</v>
      </c>
      <c r="I65" s="342">
        <v>0.1337748344370861</v>
      </c>
      <c r="J65" s="342">
        <v>0.24635761589403973</v>
      </c>
      <c r="K65" s="342">
        <v>2.781456953642384E-2</v>
      </c>
      <c r="L65" s="342">
        <v>3.3112582781456956E-2</v>
      </c>
      <c r="M65" s="342">
        <v>3.0463576158940398E-2</v>
      </c>
      <c r="N65" s="349">
        <v>1</v>
      </c>
      <c r="O65" s="104"/>
      <c r="P65" s="104"/>
      <c r="Q65" s="104"/>
    </row>
    <row r="66" spans="1:21" ht="14.25" customHeight="1" x14ac:dyDescent="0.25">
      <c r="A66" s="365"/>
      <c r="B66" s="340" t="s">
        <v>11</v>
      </c>
      <c r="C66" s="342">
        <v>9.952283571915474E-2</v>
      </c>
      <c r="D66" s="342">
        <v>0.16087252897068849</v>
      </c>
      <c r="E66" s="342">
        <v>4.839809134287662E-2</v>
      </c>
      <c r="F66" s="342">
        <v>9.6114519427402859E-2</v>
      </c>
      <c r="G66" s="342">
        <v>6.2713019768234499E-2</v>
      </c>
      <c r="H66" s="342">
        <v>0.19631901840490798</v>
      </c>
      <c r="I66" s="342">
        <v>0.13769597818677573</v>
      </c>
      <c r="J66" s="342">
        <v>0.11588275391956374</v>
      </c>
      <c r="K66" s="342">
        <v>2.7948193592365372E-2</v>
      </c>
      <c r="L66" s="342">
        <v>4.4308111792774371E-2</v>
      </c>
      <c r="M66" s="342">
        <v>1.0224948875255624E-2</v>
      </c>
      <c r="N66" s="349">
        <v>1</v>
      </c>
      <c r="O66" s="104"/>
      <c r="P66" s="104"/>
      <c r="Q66" s="104"/>
    </row>
    <row r="67" spans="1:21" s="49" customFormat="1" ht="14.25" customHeight="1" x14ac:dyDescent="0.25">
      <c r="A67" s="371" t="s">
        <v>143</v>
      </c>
      <c r="B67" s="373" t="s">
        <v>162</v>
      </c>
      <c r="C67" s="374">
        <v>0.13321332133213321</v>
      </c>
      <c r="D67" s="374">
        <v>0.13366336633663367</v>
      </c>
      <c r="E67" s="374">
        <v>4.9504950495049507E-2</v>
      </c>
      <c r="F67" s="374">
        <v>8.0558055805580564E-2</v>
      </c>
      <c r="G67" s="374">
        <v>4.9504950495049507E-2</v>
      </c>
      <c r="H67" s="374">
        <v>0.17146714671467148</v>
      </c>
      <c r="I67" s="374">
        <v>0.13636363636363635</v>
      </c>
      <c r="J67" s="374">
        <v>0.16021602160216022</v>
      </c>
      <c r="K67" s="374">
        <v>2.7902790279027902E-2</v>
      </c>
      <c r="L67" s="374">
        <v>4.0504050405040501E-2</v>
      </c>
      <c r="M67" s="374">
        <v>1.7101710171017102E-2</v>
      </c>
      <c r="N67" s="375">
        <v>1</v>
      </c>
      <c r="O67" s="376"/>
      <c r="P67" s="376"/>
      <c r="Q67" s="376"/>
    </row>
    <row r="68" spans="1:21" ht="15.75" thickBot="1" x14ac:dyDescent="0.3">
      <c r="A68" s="372" t="s">
        <v>160</v>
      </c>
      <c r="B68" s="350" t="s">
        <v>162</v>
      </c>
      <c r="C68" s="351">
        <v>0.5067567567567568</v>
      </c>
      <c r="D68" s="351">
        <v>0.2053872053872054</v>
      </c>
      <c r="E68" s="351">
        <v>0.35454545454545455</v>
      </c>
      <c r="F68" s="351">
        <v>0.21229050279329609</v>
      </c>
      <c r="G68" s="351">
        <v>0.16363636363636364</v>
      </c>
      <c r="H68" s="351">
        <v>0.24409448818897639</v>
      </c>
      <c r="I68" s="351">
        <v>0.33333333333333331</v>
      </c>
      <c r="J68" s="351">
        <v>0.52247191011235961</v>
      </c>
      <c r="K68" s="351">
        <v>0.33870967741935482</v>
      </c>
      <c r="L68" s="351">
        <v>0.27777777777777779</v>
      </c>
      <c r="M68" s="351">
        <v>0.60526315789473684</v>
      </c>
      <c r="N68" s="352">
        <v>0.3397839783978398</v>
      </c>
    </row>
    <row r="72" spans="1:21" x14ac:dyDescent="0.25">
      <c r="R72" s="83"/>
      <c r="U72" s="135"/>
    </row>
    <row r="73" spans="1:21" x14ac:dyDescent="0.25">
      <c r="R73"/>
      <c r="U73" s="104"/>
    </row>
    <row r="74" spans="1:21" x14ac:dyDescent="0.25">
      <c r="R74"/>
      <c r="U74" s="104"/>
    </row>
    <row r="75" spans="1:21" x14ac:dyDescent="0.25">
      <c r="R75"/>
      <c r="U75" s="104"/>
    </row>
    <row r="76" spans="1:21" x14ac:dyDescent="0.25">
      <c r="B76" s="104"/>
      <c r="C76" s="104"/>
      <c r="D76" s="104"/>
      <c r="E76" s="104"/>
      <c r="F76" s="104"/>
      <c r="G76" s="104"/>
      <c r="H76" s="104"/>
      <c r="I76" s="104"/>
      <c r="J76" s="104"/>
      <c r="K76" s="104"/>
      <c r="L76" s="104"/>
      <c r="M76" s="104"/>
      <c r="N76" s="104"/>
      <c r="O76" s="104"/>
      <c r="P76" s="104"/>
      <c r="R76"/>
      <c r="U76" s="104"/>
    </row>
    <row r="77" spans="1:21" x14ac:dyDescent="0.25">
      <c r="B77" s="104"/>
      <c r="C77" s="104"/>
      <c r="D77" s="104"/>
      <c r="E77" s="104"/>
      <c r="F77" s="104"/>
      <c r="G77" s="104"/>
      <c r="H77" s="104"/>
      <c r="I77" s="104"/>
      <c r="J77" s="104"/>
      <c r="K77" s="104"/>
      <c r="L77" s="104"/>
      <c r="M77" s="104"/>
      <c r="N77" s="104"/>
      <c r="O77" s="104"/>
      <c r="P77" s="104"/>
      <c r="R77"/>
      <c r="U77" s="104"/>
    </row>
    <row r="78" spans="1:21" x14ac:dyDescent="0.25">
      <c r="R78"/>
      <c r="U78" s="104"/>
    </row>
    <row r="79" spans="1:21" x14ac:dyDescent="0.25">
      <c r="R79"/>
      <c r="U79" s="104"/>
    </row>
    <row r="80" spans="1:21" x14ac:dyDescent="0.25">
      <c r="R80"/>
      <c r="U80" s="104"/>
    </row>
    <row r="81" spans="3:21" x14ac:dyDescent="0.25">
      <c r="R81"/>
      <c r="U81" s="104"/>
    </row>
    <row r="82" spans="3:21" x14ac:dyDescent="0.25">
      <c r="R82"/>
      <c r="U82" s="104"/>
    </row>
    <row r="83" spans="3:21" x14ac:dyDescent="0.25">
      <c r="R83"/>
      <c r="U83" s="104"/>
    </row>
    <row r="84" spans="3:21" x14ac:dyDescent="0.25">
      <c r="C84" s="104"/>
      <c r="R84"/>
      <c r="U84"/>
    </row>
  </sheetData>
  <mergeCells count="6">
    <mergeCell ref="A37:A42"/>
    <mergeCell ref="A6:A11"/>
    <mergeCell ref="A12:A17"/>
    <mergeCell ref="A18:A23"/>
    <mergeCell ref="A25:A30"/>
    <mergeCell ref="A31:A36"/>
  </mergeCells>
  <pageMargins left="0.19685039370078741" right="0.19685039370078741" top="0.19685039370078741" bottom="0.19685039370078741" header="0" footer="0"/>
  <pageSetup paperSize="9" scale="60"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11</vt:i4>
      </vt:variant>
    </vt:vector>
  </HeadingPairs>
  <TitlesOfParts>
    <vt:vector size="19" baseType="lpstr">
      <vt:lpstr>Sommaire </vt:lpstr>
      <vt:lpstr>Etudiants M2</vt:lpstr>
      <vt:lpstr>Pours disc Tous</vt:lpstr>
      <vt:lpstr>Pours doct HF</vt:lpstr>
      <vt:lpstr>Pours disc Tous HF</vt:lpstr>
      <vt:lpstr>Inscrit_dip_INGE</vt:lpstr>
      <vt:lpstr>Tx_pours_doct</vt:lpstr>
      <vt:lpstr>Pours_Doc_Discipl</vt:lpstr>
      <vt:lpstr>'Sommaire '!_Toc349049549</vt:lpstr>
      <vt:lpstr>'Etudiants M2'!POURS</vt:lpstr>
      <vt:lpstr>'Pours disc Tous'!POURS</vt:lpstr>
      <vt:lpstr>'Etudiants M2'!Zone_d_impression</vt:lpstr>
      <vt:lpstr>Inscrit_dip_INGE!Zone_d_impression</vt:lpstr>
      <vt:lpstr>'Pours disc Tous'!Zone_d_impression</vt:lpstr>
      <vt:lpstr>'Pours disc Tous HF'!Zone_d_impression</vt:lpstr>
      <vt:lpstr>'Pours doct HF'!Zone_d_impression</vt:lpstr>
      <vt:lpstr>Pours_Doc_Discipl!Zone_d_impression</vt:lpstr>
      <vt:lpstr>'Sommaire '!Zone_d_impression</vt:lpstr>
      <vt:lpstr>Tx_pours_doct!Zone_d_impression</vt:lpstr>
    </vt:vector>
  </TitlesOfParts>
  <Company>Ministere de l'Education Nationale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Administration centrale</dc:creator>
  <cp:lastModifiedBy>Administration centrale</cp:lastModifiedBy>
  <cp:lastPrinted>2022-05-10T12:23:24Z</cp:lastPrinted>
  <dcterms:created xsi:type="dcterms:W3CDTF">2014-04-23T16:10:46Z</dcterms:created>
  <dcterms:modified xsi:type="dcterms:W3CDTF">2023-03-13T09:53:32Z</dcterms:modified>
</cp:coreProperties>
</file>