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M:\str-dgesip-dgri-a\Observatoire Emploi ESR\EES 2022\X4 internet\"/>
    </mc:Choice>
  </mc:AlternateContent>
  <bookViews>
    <workbookView xWindow="21825" yWindow="195" windowWidth="12840" windowHeight="7710" firstSheet="1" activeTab="10"/>
  </bookViews>
  <sheets>
    <sheet name="Sommaire " sheetId="9" r:id="rId1"/>
    <sheet name="Part temporaires" sheetId="12" r:id="rId2"/>
    <sheet name="titulaire corps" sheetId="13" r:id="rId3"/>
    <sheet name="flu perm" sheetId="1" r:id="rId4"/>
    <sheet name="par fe flux" sheetId="2" r:id="rId5"/>
    <sheet name="par fe stock" sheetId="21" r:id="rId6"/>
    <sheet name="Stock disc" sheetId="6" r:id="rId7"/>
    <sheet name="disc fe" sheetId="14" r:id="rId8"/>
    <sheet name="ser flu disc " sheetId="8" r:id="rId9"/>
    <sheet name="Salaire corps" sheetId="16" r:id="rId10"/>
    <sheet name="Salaire age" sheetId="17"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s>
  <definedNames>
    <definedName name="______tab2" localSheetId="3">#REF!</definedName>
    <definedName name="______tab2" localSheetId="4">#REF!</definedName>
    <definedName name="______tab2" localSheetId="8">#REF!</definedName>
    <definedName name="______tab2" localSheetId="2">#REF!</definedName>
    <definedName name="______tab2">#REF!</definedName>
    <definedName name="_____TAB2" localSheetId="3">#REF!</definedName>
    <definedName name="_____TAB2" localSheetId="4">#REF!</definedName>
    <definedName name="_____TAB2" localSheetId="8">#REF!</definedName>
    <definedName name="_____TAB2" localSheetId="2">#REF!</definedName>
    <definedName name="_____TAB2">#REF!</definedName>
    <definedName name="____TAB2" localSheetId="3">#REF!</definedName>
    <definedName name="____TAB2" localSheetId="4">#REF!</definedName>
    <definedName name="____TAB2" localSheetId="8">#REF!</definedName>
    <definedName name="____TAB2" localSheetId="2">#REF!</definedName>
    <definedName name="____TAB2">#REF!</definedName>
    <definedName name="___BD1" localSheetId="1">[1]CORPS!$A$1:$C$62</definedName>
    <definedName name="___BD1" localSheetId="2">[1]CORPS!$A$1:$C$62</definedName>
    <definedName name="___BD1">[1]CORPS!$A$1:$C$62</definedName>
    <definedName name="___FRM1" localSheetId="3">'[2]Tab 1'!#REF!</definedName>
    <definedName name="___FRM1" localSheetId="4">'[2]Tab 1'!#REF!</definedName>
    <definedName name="___FRM1" localSheetId="1">'[2]Tab 1'!#REF!</definedName>
    <definedName name="___FRM1" localSheetId="8">'[2]Tab 1'!#REF!</definedName>
    <definedName name="___FRM1" localSheetId="2">'[2]Tab 1'!#REF!</definedName>
    <definedName name="___FRM1">'[2]Tab 1'!#REF!</definedName>
    <definedName name="___lib1">[3]libdisc!$A$2:$B$16</definedName>
    <definedName name="___mcf1" localSheetId="3">#REF!</definedName>
    <definedName name="___mcf1" localSheetId="4">#REF!</definedName>
    <definedName name="___mcf1" localSheetId="8">#REF!</definedName>
    <definedName name="___mcf1" localSheetId="2">#REF!</definedName>
    <definedName name="___mcf1">#REF!</definedName>
    <definedName name="___mcf2" localSheetId="3">#REF!</definedName>
    <definedName name="___mcf2" localSheetId="4">#REF!</definedName>
    <definedName name="___mcf2" localSheetId="8">#REF!</definedName>
    <definedName name="___mcf2" localSheetId="2">#REF!</definedName>
    <definedName name="___mcf2">#REF!</definedName>
    <definedName name="___mcf3" localSheetId="3">#REF!</definedName>
    <definedName name="___mcf3" localSheetId="4">#REF!</definedName>
    <definedName name="___mcf3" localSheetId="8">#REF!</definedName>
    <definedName name="___mcf3" localSheetId="2">#REF!</definedName>
    <definedName name="___mcf3">#REF!</definedName>
    <definedName name="___pr92" localSheetId="3">'[4]Tab III Taux de retraite'!#REF!</definedName>
    <definedName name="___pr92" localSheetId="4">'[4]Tab III Taux de retraite'!#REF!</definedName>
    <definedName name="___pr92" localSheetId="1">'[4]Tab III Taux de retraite'!#REF!</definedName>
    <definedName name="___pr92" localSheetId="8">'[4]Tab III Taux de retraite'!#REF!</definedName>
    <definedName name="___pr92" localSheetId="2">'[4]Tab III Taux de retraite'!#REF!</definedName>
    <definedName name="___pr92">'[4]Tab III Taux de retraite'!#REF!</definedName>
    <definedName name="___tab1" localSheetId="3">#REF!</definedName>
    <definedName name="___tab1" localSheetId="4">#REF!</definedName>
    <definedName name="___tab1" localSheetId="8">#REF!</definedName>
    <definedName name="___tab1" localSheetId="2">#REF!</definedName>
    <definedName name="___tab1">#REF!</definedName>
    <definedName name="___TAB2" localSheetId="3">#REF!</definedName>
    <definedName name="___TAB2" localSheetId="4">#REF!</definedName>
    <definedName name="___TAB2" localSheetId="8">#REF!</definedName>
    <definedName name="___TAB2" localSheetId="2">#REF!</definedName>
    <definedName name="___TAB2">#REF!</definedName>
    <definedName name="___tab7" localSheetId="3">#REF!</definedName>
    <definedName name="___tab7" localSheetId="4">#REF!</definedName>
    <definedName name="___tab7" localSheetId="8">#REF!</definedName>
    <definedName name="___tab7" localSheetId="2">#REF!</definedName>
    <definedName name="___tab7">#REF!</definedName>
    <definedName name="___tab8" localSheetId="3">#REF!</definedName>
    <definedName name="___tab8" localSheetId="4">#REF!</definedName>
    <definedName name="___tab8" localSheetId="8">#REF!</definedName>
    <definedName name="___tab8" localSheetId="2">#REF!</definedName>
    <definedName name="___tab8">#REF!</definedName>
    <definedName name="___tab887" localSheetId="3">#REF!</definedName>
    <definedName name="___tab887" localSheetId="4">#REF!</definedName>
    <definedName name="___tab887" localSheetId="8">#REF!</definedName>
    <definedName name="___tab887" localSheetId="2">#REF!</definedName>
    <definedName name="___tab887">#REF!</definedName>
    <definedName name="___tab9" localSheetId="3">#REF!</definedName>
    <definedName name="___tab9" localSheetId="4">#REF!</definedName>
    <definedName name="___tab9" localSheetId="8">#REF!</definedName>
    <definedName name="___tab9" localSheetId="2">#REF!</definedName>
    <definedName name="___tab9">#REF!</definedName>
    <definedName name="__BD1" localSheetId="1">[2]astra_digital!$A$1:$C$62</definedName>
    <definedName name="__BD1" localSheetId="2">[2]astra_digital!$A$1:$C$62</definedName>
    <definedName name="__BD1">[2]astra_digital!$A$1:$C$62</definedName>
    <definedName name="__CPT1" localSheetId="1">[5]CPT1!$A$1:$B$211</definedName>
    <definedName name="__CPT1" localSheetId="2">[5]CPT1!$A$1:$B$211</definedName>
    <definedName name="__CPT1">[5]CPT1!$A$1:$B$211</definedName>
    <definedName name="__FRM1" localSheetId="3">'[2]Tab 1'!#REF!</definedName>
    <definedName name="__FRM1" localSheetId="4">'[2]Tab 1'!#REF!</definedName>
    <definedName name="__FRM1" localSheetId="1">'[2]Tab 1'!#REF!</definedName>
    <definedName name="__FRM1" localSheetId="8">'[2]Tab 1'!#REF!</definedName>
    <definedName name="__FRM1" localSheetId="2">'[2]Tab 1'!#REF!</definedName>
    <definedName name="__FRM1">'[2]Tab 1'!#REF!</definedName>
    <definedName name="__FRM2" localSheetId="3">[6]NBT7!#REF!</definedName>
    <definedName name="__FRM2" localSheetId="4">[6]NBT7!#REF!</definedName>
    <definedName name="__FRM2" localSheetId="1">[6]NBT7!#REF!</definedName>
    <definedName name="__FRM2" localSheetId="8">[6]NBT7!#REF!</definedName>
    <definedName name="__FRM2" localSheetId="2">[6]NBT7!#REF!</definedName>
    <definedName name="__FRM2">[6]NBT7!#REF!</definedName>
    <definedName name="__IMP1" localSheetId="1">'[7]NBT4 92-93'!$A$1:$V$33</definedName>
    <definedName name="__IMP1" localSheetId="2">'[7]NBT4 92-93'!$A$1:$V$33</definedName>
    <definedName name="__IMP1">'[7]NBT4 92-93'!$A$1:$V$33</definedName>
    <definedName name="__IMP2" localSheetId="1">'[7]NBT4 92-93'!$A$35:$V$85</definedName>
    <definedName name="__IMP2" localSheetId="2">'[7]NBT4 92-93'!$A$35:$V$85</definedName>
    <definedName name="__IMP2">'[7]NBT4 92-93'!$A$35:$V$85</definedName>
    <definedName name="__lib1">[3]libdisc!$A$2:$B$16</definedName>
    <definedName name="__mcf1" localSheetId="3">#REF!</definedName>
    <definedName name="__mcf1" localSheetId="4">#REF!</definedName>
    <definedName name="__mcf1" localSheetId="8">#REF!</definedName>
    <definedName name="__mcf1" localSheetId="2">#REF!</definedName>
    <definedName name="__mcf1">#REF!</definedName>
    <definedName name="__mcf2" localSheetId="3">#REF!</definedName>
    <definedName name="__mcf2" localSheetId="4">#REF!</definedName>
    <definedName name="__mcf2" localSheetId="8">#REF!</definedName>
    <definedName name="__mcf2" localSheetId="2">#REF!</definedName>
    <definedName name="__mcf2">#REF!</definedName>
    <definedName name="__mcf3" localSheetId="3">#REF!</definedName>
    <definedName name="__mcf3" localSheetId="4">#REF!</definedName>
    <definedName name="__mcf3" localSheetId="8">#REF!</definedName>
    <definedName name="__mcf3" localSheetId="2">#REF!</definedName>
    <definedName name="__mcf3">#REF!</definedName>
    <definedName name="__pr92" localSheetId="3">[2]astra_digital!#REF!</definedName>
    <definedName name="__pr92" localSheetId="4">[2]astra_digital!#REF!</definedName>
    <definedName name="__pr92" localSheetId="1">[2]astra_digital!#REF!</definedName>
    <definedName name="__pr92" localSheetId="8">[2]astra_digital!#REF!</definedName>
    <definedName name="__pr92" localSheetId="2">[2]astra_digital!#REF!</definedName>
    <definedName name="__pr92">[2]astra_digital!#REF!</definedName>
    <definedName name="__tab1" localSheetId="3">#REF!</definedName>
    <definedName name="__tab1" localSheetId="4">#REF!</definedName>
    <definedName name="__tab1" localSheetId="8">#REF!</definedName>
    <definedName name="__tab1" localSheetId="2">#REF!</definedName>
    <definedName name="__tab1">#REF!</definedName>
    <definedName name="__TAB2" localSheetId="3">#REF!</definedName>
    <definedName name="__TAB2" localSheetId="4">#REF!</definedName>
    <definedName name="__TAB2" localSheetId="8">#REF!</definedName>
    <definedName name="__TAB2" localSheetId="2">#REF!</definedName>
    <definedName name="__TAB2">#REF!</definedName>
    <definedName name="__tab7" localSheetId="3">#REF!</definedName>
    <definedName name="__tab7" localSheetId="4">#REF!</definedName>
    <definedName name="__tab7" localSheetId="8">#REF!</definedName>
    <definedName name="__tab7" localSheetId="2">#REF!</definedName>
    <definedName name="__tab7">#REF!</definedName>
    <definedName name="__tab8" localSheetId="3">#REF!</definedName>
    <definedName name="__tab8" localSheetId="4">#REF!</definedName>
    <definedName name="__tab8" localSheetId="8">#REF!</definedName>
    <definedName name="__tab8" localSheetId="2">#REF!</definedName>
    <definedName name="__tab8">#REF!</definedName>
    <definedName name="__tab887" localSheetId="3">#REF!</definedName>
    <definedName name="__tab887" localSheetId="4">#REF!</definedName>
    <definedName name="__tab887" localSheetId="8">#REF!</definedName>
    <definedName name="__tab887" localSheetId="2">#REF!</definedName>
    <definedName name="__tab887">#REF!</definedName>
    <definedName name="__tab9" localSheetId="3">#REF!</definedName>
    <definedName name="__tab9" localSheetId="4">#REF!</definedName>
    <definedName name="__tab9" localSheetId="8">#REF!</definedName>
    <definedName name="__tab9" localSheetId="2">#REF!</definedName>
    <definedName name="__tab9">#REF!</definedName>
    <definedName name="_AMO_UniqueIdentifier" hidden="1">"'467865af-42ca-4d90-a492-b89856b259ea'"</definedName>
    <definedName name="_BD1">[8]astra_digital!$A$1:$C$62</definedName>
    <definedName name="_CPT1">[9]CPT1!$A$1:$B$211</definedName>
    <definedName name="_FRM1" localSheetId="3">'[8]Tab 1'!#REF!</definedName>
    <definedName name="_FRM1" localSheetId="4">'[8]Tab 1'!#REF!</definedName>
    <definedName name="_FRM1" localSheetId="8">'[8]Tab 1'!#REF!</definedName>
    <definedName name="_FRM1" localSheetId="2">'[8]Tab 1'!#REF!</definedName>
    <definedName name="_FRM1">'[8]Tab 1'!#REF!</definedName>
    <definedName name="_FRM2" localSheetId="3">[10]NBT7!#REF!</definedName>
    <definedName name="_FRM2" localSheetId="4">[10]NBT7!#REF!</definedName>
    <definedName name="_FRM2" localSheetId="8">[10]NBT7!#REF!</definedName>
    <definedName name="_FRM2" localSheetId="2">[10]NBT7!#REF!</definedName>
    <definedName name="_FRM2">[10]NBT7!#REF!</definedName>
    <definedName name="_IMP1">'[11]NBT4 92-93'!$A$1:$V$33</definedName>
    <definedName name="_IMP2">'[11]NBT4 92-93'!$A$35:$V$85</definedName>
    <definedName name="_lib1" localSheetId="1">[12]libdisc!$A$2:$B$16</definedName>
    <definedName name="_lib1" localSheetId="2">[12]libdisc!$A$2:$B$16</definedName>
    <definedName name="_lib1">[12]libdisc!$A$2:$B$16</definedName>
    <definedName name="_mcf1" localSheetId="3">#REF!</definedName>
    <definedName name="_mcf1" localSheetId="4">#REF!</definedName>
    <definedName name="_mcf1" localSheetId="8">#REF!</definedName>
    <definedName name="_mcf1" localSheetId="2">#REF!</definedName>
    <definedName name="_mcf1">#REF!</definedName>
    <definedName name="_mcf2" localSheetId="3">#REF!</definedName>
    <definedName name="_mcf2" localSheetId="4">#REF!</definedName>
    <definedName name="_mcf2" localSheetId="8">#REF!</definedName>
    <definedName name="_mcf2" localSheetId="2">#REF!</definedName>
    <definedName name="_mcf2">#REF!</definedName>
    <definedName name="_mcf3" localSheetId="3">#REF!</definedName>
    <definedName name="_mcf3" localSheetId="4">#REF!</definedName>
    <definedName name="_mcf3" localSheetId="8">#REF!</definedName>
    <definedName name="_mcf3" localSheetId="2">#REF!</definedName>
    <definedName name="_mcf3">#REF!</definedName>
    <definedName name="_pr92" localSheetId="3">[8]astra_digital!#REF!</definedName>
    <definedName name="_pr92" localSheetId="4">[8]astra_digital!#REF!</definedName>
    <definedName name="_pr92" localSheetId="8">[8]astra_digital!#REF!</definedName>
    <definedName name="_pr92" localSheetId="2">[8]astra_digital!#REF!</definedName>
    <definedName name="_pr92">[8]astra_digital!#REF!</definedName>
    <definedName name="_tab1" localSheetId="3">#REF!</definedName>
    <definedName name="_tab1" localSheetId="4">#REF!</definedName>
    <definedName name="_tab1" localSheetId="8">#REF!</definedName>
    <definedName name="_tab1" localSheetId="2">#REF!</definedName>
    <definedName name="_tab1">#REF!</definedName>
    <definedName name="_tab2" localSheetId="3">#REF!</definedName>
    <definedName name="_tab2" localSheetId="4">#REF!</definedName>
    <definedName name="_tab2" localSheetId="8">#REF!</definedName>
    <definedName name="_tab2" localSheetId="2">#REF!</definedName>
    <definedName name="_tab2">#REF!</definedName>
    <definedName name="_tab3" localSheetId="3">#REF!</definedName>
    <definedName name="_tab3" localSheetId="4">#REF!</definedName>
    <definedName name="_tab3" localSheetId="8">#REF!</definedName>
    <definedName name="_tab3" localSheetId="2">#REF!</definedName>
    <definedName name="_tab3">#REF!</definedName>
    <definedName name="_tab7" localSheetId="3">#REF!</definedName>
    <definedName name="_tab7" localSheetId="4">#REF!</definedName>
    <definedName name="_tab7" localSheetId="8">#REF!</definedName>
    <definedName name="_tab7" localSheetId="2">#REF!</definedName>
    <definedName name="_tab7">#REF!</definedName>
    <definedName name="_tab8" localSheetId="3">#REF!</definedName>
    <definedName name="_tab8" localSheetId="4">#REF!</definedName>
    <definedName name="_tab8" localSheetId="8">#REF!</definedName>
    <definedName name="_tab8" localSheetId="2">#REF!</definedName>
    <definedName name="_tab8">#REF!</definedName>
    <definedName name="_tab887" localSheetId="3">#REF!</definedName>
    <definedName name="_tab887" localSheetId="4">#REF!</definedName>
    <definedName name="_tab887" localSheetId="8">#REF!</definedName>
    <definedName name="_tab887" localSheetId="2">#REF!</definedName>
    <definedName name="_tab887">#REF!</definedName>
    <definedName name="_tab9" localSheetId="3">#REF!</definedName>
    <definedName name="_tab9" localSheetId="4">#REF!</definedName>
    <definedName name="_tab9" localSheetId="8">#REF!</definedName>
    <definedName name="_tab9" localSheetId="2">#REF!</definedName>
    <definedName name="_tab9">#REF!</definedName>
    <definedName name="_Toc454896424" localSheetId="0">[13]Sommaire!$A$21</definedName>
    <definedName name="_Toc454896425" localSheetId="0">[13]Sommaire!$A$22</definedName>
    <definedName name="a">'[14]calcul age moyen'!$C$9:$R$354</definedName>
    <definedName name="aa" localSheetId="3">[8]astra_digital!#REF!</definedName>
    <definedName name="aa" localSheetId="4">[8]astra_digital!#REF!</definedName>
    <definedName name="aa" localSheetId="8">[8]astra_digital!#REF!</definedName>
    <definedName name="aa" localSheetId="2">[8]astra_digital!#REF!</definedName>
    <definedName name="aa">[8]astra_digital!#REF!</definedName>
    <definedName name="ab" localSheetId="3">[8]astra_digital!#REF!</definedName>
    <definedName name="ab" localSheetId="4">[8]astra_digital!#REF!</definedName>
    <definedName name="ab" localSheetId="8">[8]astra_digital!#REF!</definedName>
    <definedName name="ab" localSheetId="2">[8]astra_digital!#REF!</definedName>
    <definedName name="ab">[8]astra_digital!#REF!</definedName>
    <definedName name="an">"donnee99!$B$1"</definedName>
    <definedName name="an_27">"gd98!$B$1"</definedName>
    <definedName name="ASSOCIE_GD">'[15]4_NON_PERMANENTS'!$AD$15:$AE$18</definedName>
    <definedName name="ASSOCIE_GROUPE">'[15]4_NON_PERMANENTS'!$AD$1:$AE$12</definedName>
    <definedName name="ASSOCIE_SECTION">'[15]4_NON_PERMANENTS'!$AA$1:$AB$54</definedName>
    <definedName name="ATER_GD">'[15]4_NON_PERMANENTS'!$L$15:$M$18</definedName>
    <definedName name="ATER_GROUPE">'[15]4_NON_PERMANENTS'!$L$1:$M$13</definedName>
    <definedName name="ATER_SECTION">'[15]4_NON_PERMANENTS'!$I$1:$J$56</definedName>
    <definedName name="Avec_AGFF">[16]H1_T!$D$1</definedName>
    <definedName name="azdf" localSheetId="3">#REF!</definedName>
    <definedName name="azdf" localSheetId="4">#REF!</definedName>
    <definedName name="azdf" localSheetId="8">#REF!</definedName>
    <definedName name="azdf" localSheetId="2">#REF!</definedName>
    <definedName name="azdf">#REF!</definedName>
    <definedName name="_xlnm.Database" localSheetId="3">#REF!</definedName>
    <definedName name="_xlnm.Database" localSheetId="4">#REF!</definedName>
    <definedName name="_xlnm.Database" localSheetId="8">#REF!</definedName>
    <definedName name="_xlnm.Database" localSheetId="2">#REF!</definedName>
    <definedName name="_xlnm.Database">#REF!</definedName>
    <definedName name="base_vc07sd_sortie" localSheetId="3">#REF!</definedName>
    <definedName name="base_vc07sd_sortie" localSheetId="4">#REF!</definedName>
    <definedName name="base_vc07sd_sortie" localSheetId="8">#REF!</definedName>
    <definedName name="base_vc07sd_sortie" localSheetId="2">#REF!</definedName>
    <definedName name="base_vc07sd_sortie">#REF!</definedName>
    <definedName name="bb" localSheetId="3">[8]astra_digital!#REF!</definedName>
    <definedName name="bb" localSheetId="4">[8]astra_digital!#REF!</definedName>
    <definedName name="bb" localSheetId="8">[8]astra_digital!#REF!</definedName>
    <definedName name="bb" localSheetId="2">[8]astra_digital!#REF!</definedName>
    <definedName name="bb">[8]astra_digital!#REF!</definedName>
    <definedName name="bbb">'[17]Tableau de données'!$A$2:$B$32</definedName>
    <definedName name="bbcc">[18]Feuil1!$A$2:$C$45</definedName>
    <definedName name="BCL_REC" localSheetId="3">'[8]Tab 1'!#REF!</definedName>
    <definedName name="BCL_REC" localSheetId="4">'[8]Tab 1'!#REF!</definedName>
    <definedName name="BCL_REC" localSheetId="8">'[8]Tab 1'!#REF!</definedName>
    <definedName name="BCL_REC" localSheetId="2">'[8]Tab 1'!#REF!</definedName>
    <definedName name="BCL_REC">'[8]Tab 1'!#REF!</definedName>
    <definedName name="bd">'[8]#REF'!$A$1:$C$45</definedName>
    <definedName name="bdd">[19]GDISC98!$A$1:$N$191</definedName>
    <definedName name="BIDEX" localSheetId="3">#REF!</definedName>
    <definedName name="BIDEX" localSheetId="4">#REF!</definedName>
    <definedName name="BIDEX" localSheetId="8">#REF!</definedName>
    <definedName name="BIDEX" localSheetId="2">#REF!</definedName>
    <definedName name="BIDEX">#REF!</definedName>
    <definedName name="BOX_MCF_GD">'[15]2_2_BOXPLOT'!$B$96:$J$99</definedName>
    <definedName name="BOX_MCF_GROUPE">'[15]2_2_BOXPLOT'!$B$68:$J$80</definedName>
    <definedName name="BOX_PR_GD">'[15]2_2_BOXPLOT'!$B$100:$J$103</definedName>
    <definedName name="BOX_PR_GROUPE">'[15]2_2_BOXPLOT'!$B$81:$J$93</definedName>
    <definedName name="CACS" localSheetId="3">#REF!</definedName>
    <definedName name="CACS" localSheetId="4">#REF!</definedName>
    <definedName name="CACS" localSheetId="8">#REF!</definedName>
    <definedName name="CACS" localSheetId="2">#REF!</definedName>
    <definedName name="CACS">#REF!</definedName>
    <definedName name="CANDIDATS_MCF_GD">'[15]3_2_CANDIDATS_MCF'!$A$84:$U$88</definedName>
    <definedName name="CANDIDATS_MCF_GROUPE">'[15]3_2_CANDIDATS_MCF'!$A$65:$U$78</definedName>
    <definedName name="CANDIDATS_MCF_SECTION">'[15]3_2_CANDIDATS_MCF'!$A$2:$U$59</definedName>
    <definedName name="CANDIDATS_PR_GD">'[15]3_2_CANDIDATS_PR'!$A$80:$U$85</definedName>
    <definedName name="CANDIDATS_PR_GROUPE">'[15]3_2_CANDIDATS_PR'!$A$63:$U$75</definedName>
    <definedName name="CANDIDATS_PR_SECTION">'[15]3_2_CANDIDATS_PR'!$A$1:$U$59</definedName>
    <definedName name="cb" localSheetId="3">[8]astra_digital!#REF!</definedName>
    <definedName name="cb" localSheetId="4">[8]astra_digital!#REF!</definedName>
    <definedName name="cb" localSheetId="8">[8]astra_digital!#REF!</definedName>
    <definedName name="cb" localSheetId="2">[8]astra_digital!#REF!</definedName>
    <definedName name="cb">[8]astra_digital!#REF!</definedName>
    <definedName name="cc" localSheetId="3">#REF!</definedName>
    <definedName name="cc" localSheetId="4">#REF!</definedName>
    <definedName name="cc" localSheetId="8">#REF!</definedName>
    <definedName name="cc" localSheetId="2">#REF!</definedName>
    <definedName name="cc">#REF!</definedName>
    <definedName name="CDAF" localSheetId="3">#REF!</definedName>
    <definedName name="CDAF" localSheetId="4">#REF!</definedName>
    <definedName name="CDAF" localSheetId="8">#REF!</definedName>
    <definedName name="CDAF" localSheetId="2">#REF!</definedName>
    <definedName name="CDAF">#REF!</definedName>
    <definedName name="clecr">[18]NAISCRDR!$A$36:$D$1883</definedName>
    <definedName name="clecr_27" localSheetId="3">#REF!</definedName>
    <definedName name="clecr_27" localSheetId="4">#REF!</definedName>
    <definedName name="clecr_27" localSheetId="8">#REF!</definedName>
    <definedName name="clecr_27" localSheetId="2">#REF!</definedName>
    <definedName name="clecr_27">#REF!</definedName>
    <definedName name="cledr">[18]NAISCRDR!$A$36:$E$1883</definedName>
    <definedName name="cledr_27" localSheetId="3">#REF!</definedName>
    <definedName name="cledr_27" localSheetId="4">#REF!</definedName>
    <definedName name="cledr_27" localSheetId="8">#REF!</definedName>
    <definedName name="cledr_27" localSheetId="2">#REF!</definedName>
    <definedName name="cledr_27">#REF!</definedName>
    <definedName name="Col_Dates_Detail">[20]H1_T!$C:$D,[20]H1_T!$F:$I,[20]H1_T!$K:$N,[20]H1_T!$P:$S,[20]H1_T!$U:$X,[20]H1_T!$Z:$AC,[20]H1_T!$AE:$AH,[20]H1_T!$AJ:$AM,[20]H1_T!$AO:$AR</definedName>
    <definedName name="CONC_ENT">[21]CONC_ENT!$A$1:$F$6</definedName>
    <definedName name="CPT1_25" localSheetId="3">#REF!</definedName>
    <definedName name="CPT1_25" localSheetId="4">#REF!</definedName>
    <definedName name="CPT1_25" localSheetId="8">#REF!</definedName>
    <definedName name="CPT1_25" localSheetId="2">#REF!</definedName>
    <definedName name="CPT1_25">#REF!</definedName>
    <definedName name="CS" localSheetId="3">#REF!</definedName>
    <definedName name="CS" localSheetId="4">#REF!</definedName>
    <definedName name="CS" localSheetId="8">#REF!</definedName>
    <definedName name="CS" localSheetId="2">#REF!</definedName>
    <definedName name="CS">#REF!</definedName>
    <definedName name="CSC" localSheetId="3">#REF!</definedName>
    <definedName name="CSC" localSheetId="4">#REF!</definedName>
    <definedName name="CSC" localSheetId="8">#REF!</definedName>
    <definedName name="CSC" localSheetId="2">#REF!</definedName>
    <definedName name="CSC">#REF!</definedName>
    <definedName name="DATE">'[11]NBT4 92-93'!$V$3</definedName>
    <definedName name="Dates" localSheetId="1">#REF!</definedName>
    <definedName name="Dates" localSheetId="2">#REF!</definedName>
    <definedName name="Dates">#REF!</definedName>
    <definedName name="DC_GD">'[15]4_NON_PERMANENTS'!$E$19:$G$24</definedName>
    <definedName name="DC_GROUPE">'[15]4_NON_PERMANENTS'!$E$3:$G$17</definedName>
    <definedName name="DC_SECTION">'[15]4_NON_PERMANENTS'!$A$3:$C$60</definedName>
    <definedName name="DDEF" localSheetId="2">#REF!</definedName>
    <definedName name="DDEF">#REF!</definedName>
    <definedName name="DDEF_P" localSheetId="2">#REF!</definedName>
    <definedName name="DDEF_P">#REF!</definedName>
    <definedName name="DDEH" localSheetId="2">#REF!</definedName>
    <definedName name="DDEH">#REF!</definedName>
    <definedName name="DDEH_P" localSheetId="2">#REF!</definedName>
    <definedName name="DDEH_P">#REF!</definedName>
    <definedName name="DDET" localSheetId="2">#REF!</definedName>
    <definedName name="DDET">#REF!</definedName>
    <definedName name="DDET_P" localSheetId="2">#REF!</definedName>
    <definedName name="DDET_P">#REF!</definedName>
    <definedName name="DDIF" localSheetId="2">#REF!</definedName>
    <definedName name="DDIF">#REF!</definedName>
    <definedName name="DDIF_P" localSheetId="2">#REF!</definedName>
    <definedName name="DDIF_P">#REF!</definedName>
    <definedName name="DDIH" localSheetId="2">#REF!</definedName>
    <definedName name="DDIH">#REF!</definedName>
    <definedName name="DDIH_P" localSheetId="2">#REF!</definedName>
    <definedName name="DDIH_P">#REF!</definedName>
    <definedName name="DDIT" localSheetId="2">#REF!</definedName>
    <definedName name="DDIT">#REF!</definedName>
    <definedName name="DDIT_P" localSheetId="2">#REF!</definedName>
    <definedName name="DDIT_P">#REF!</definedName>
    <definedName name="DOCT" localSheetId="2">#REF!</definedName>
    <definedName name="DOCT">#REF!</definedName>
    <definedName name="DOCT05" localSheetId="3">[22]graph1_insc!#REF!</definedName>
    <definedName name="DOCT05" localSheetId="4">[22]graph1_insc!#REF!</definedName>
    <definedName name="DOCT05" localSheetId="8">[22]graph1_insc!#REF!</definedName>
    <definedName name="DOCT05" localSheetId="2">[22]graph1_insc!#REF!</definedName>
    <definedName name="DOCT05">[22]graph1_insc!#REF!</definedName>
    <definedName name="DOCTETR" localSheetId="1">#REF!</definedName>
    <definedName name="DOCTETR" localSheetId="2">#REF!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 localSheetId="1">#REF!</definedName>
    <definedName name="eee" localSheetId="2">#REF!</definedName>
    <definedName name="eee">#REF!</definedName>
    <definedName name="EFF_PR_ETAB">'[15]5_EFFECTIF_PR'!$A$3:$EQ$61</definedName>
    <definedName name="EFFECTIF_MCF_ETAB">'[15]5_EFFECTIF_MCF'!$A$2:$EQ$61</definedName>
    <definedName name="Effectifs_en_Activité" localSheetId="3">#REF!</definedName>
    <definedName name="Effectifs_en_Activité" localSheetId="4">#REF!</definedName>
    <definedName name="Effectifs_en_Activité" localSheetId="8">#REF!</definedName>
    <definedName name="Effectifs_en_Activité" localSheetId="2">#REF!</definedName>
    <definedName name="Effectifs_en_Activité">#REF!</definedName>
    <definedName name="Enseigndec2000" localSheetId="7">'[23]Intercalaire 1'!#REF!</definedName>
    <definedName name="Enseigndec2000" localSheetId="3">'[23]Intercalaire 1'!#REF!</definedName>
    <definedName name="Enseigndec2000" localSheetId="4">'[23]Intercalaire 1'!#REF!</definedName>
    <definedName name="Enseigndec2000" localSheetId="1">'[23]Intercalaire 1'!#REF!</definedName>
    <definedName name="Enseigndec2000" localSheetId="8">'[23]Intercalaire 1'!#REF!</definedName>
    <definedName name="Enseigndec2000" localSheetId="2">'[23]Intercalaire 1'!#REF!</definedName>
    <definedName name="Enseigndec2000">'[23]Intercalaire 1'!#REF!</definedName>
    <definedName name="enseigntotaldec2000" localSheetId="7">'[23]Intercalaire 1'!#REF!</definedName>
    <definedName name="enseigntotaldec2000" localSheetId="3">'[23]Intercalaire 1'!#REF!</definedName>
    <definedName name="enseigntotaldec2000" localSheetId="4">'[23]Intercalaire 1'!#REF!</definedName>
    <definedName name="enseigntotaldec2000" localSheetId="1">'[23]Intercalaire 1'!#REF!</definedName>
    <definedName name="enseigntotaldec2000" localSheetId="8">'[23]Intercalaire 1'!#REF!</definedName>
    <definedName name="enseigntotaldec2000" localSheetId="2">'[23]Intercalaire 1'!#REF!</definedName>
    <definedName name="enseigntotaldec2000">'[23]Intercalaire 1'!#REF!</definedName>
    <definedName name="EPIC1" localSheetId="3">#REF!</definedName>
    <definedName name="EPIC1" localSheetId="4">#REF!</definedName>
    <definedName name="EPIC1" localSheetId="8">#REF!</definedName>
    <definedName name="EPIC1" localSheetId="2">#REF!</definedName>
    <definedName name="EPIC1">#REF!</definedName>
    <definedName name="EPIC2" localSheetId="3">#REF!</definedName>
    <definedName name="EPIC2" localSheetId="4">#REF!</definedName>
    <definedName name="EPIC2" localSheetId="8">#REF!</definedName>
    <definedName name="EPIC2" localSheetId="2">#REF!</definedName>
    <definedName name="EPIC2">#REF!</definedName>
    <definedName name="EPIC3" localSheetId="3">#REF!</definedName>
    <definedName name="EPIC3" localSheetId="4">#REF!</definedName>
    <definedName name="EPIC3" localSheetId="8">#REF!</definedName>
    <definedName name="EPIC3" localSheetId="2">#REF!</definedName>
    <definedName name="EPIC3">#REF!</definedName>
    <definedName name="EPST1" localSheetId="3">#REF!</definedName>
    <definedName name="EPST1" localSheetId="4">#REF!</definedName>
    <definedName name="EPST1" localSheetId="8">#REF!</definedName>
    <definedName name="EPST1" localSheetId="2">#REF!</definedName>
    <definedName name="EPST1">#REF!</definedName>
    <definedName name="EPST2" localSheetId="3">#REF!</definedName>
    <definedName name="EPST2" localSheetId="4">#REF!</definedName>
    <definedName name="EPST2" localSheetId="8">#REF!</definedName>
    <definedName name="EPST2" localSheetId="2">#REF!</definedName>
    <definedName name="EPST2">#REF!</definedName>
    <definedName name="EPST3" localSheetId="3">#REF!</definedName>
    <definedName name="EPST3" localSheetId="4">#REF!</definedName>
    <definedName name="EPST3" localSheetId="8">#REF!</definedName>
    <definedName name="EPST3" localSheetId="2">#REF!</definedName>
    <definedName name="EPST3">#REF!</definedName>
    <definedName name="erhgherh" localSheetId="3">#REF!</definedName>
    <definedName name="erhgherh" localSheetId="4">#REF!</definedName>
    <definedName name="erhgherh" localSheetId="8">#REF!</definedName>
    <definedName name="erhgherh" localSheetId="2">#REF!</definedName>
    <definedName name="erhgherh">#REF!</definedName>
    <definedName name="ETPT" localSheetId="3">#REF!</definedName>
    <definedName name="ETPT" localSheetId="4">#REF!</definedName>
    <definedName name="ETPT" localSheetId="8">#REF!</definedName>
    <definedName name="ETPT" localSheetId="2">#REF!</definedName>
    <definedName name="ETPT">#REF!</definedName>
    <definedName name="etudiants_etab">[24]EFF_ETUDIANTS!$G$2:$H$145</definedName>
    <definedName name="etudiants_typo">[24]EFF_ETUDIANTS!$A$1:$B$11</definedName>
    <definedName name="Excel_BuiltIn_Database">NA()</definedName>
    <definedName name="Excel_BuiltIn_Database_14" localSheetId="3">#REF!</definedName>
    <definedName name="Excel_BuiltIn_Database_14" localSheetId="4">#REF!</definedName>
    <definedName name="Excel_BuiltIn_Database_14" localSheetId="8">#REF!</definedName>
    <definedName name="Excel_BuiltIn_Database_14" localSheetId="2">#REF!</definedName>
    <definedName name="Excel_BuiltIn_Database_14">#REF!</definedName>
    <definedName name="Excel_BuiltIn_Database_15" localSheetId="3">#REF!</definedName>
    <definedName name="Excel_BuiltIn_Database_15" localSheetId="4">#REF!</definedName>
    <definedName name="Excel_BuiltIn_Database_15" localSheetId="8">#REF!</definedName>
    <definedName name="Excel_BuiltIn_Database_15" localSheetId="2">#REF!</definedName>
    <definedName name="Excel_BuiltIn_Database_15">#REF!</definedName>
    <definedName name="Excel_BuiltIn_Database_16" localSheetId="3">#REF!</definedName>
    <definedName name="Excel_BuiltIn_Database_16" localSheetId="4">#REF!</definedName>
    <definedName name="Excel_BuiltIn_Database_16" localSheetId="8">#REF!</definedName>
    <definedName name="Excel_BuiltIn_Database_16" localSheetId="2">#REF!</definedName>
    <definedName name="Excel_BuiltIn_Database_16">#REF!</definedName>
    <definedName name="Excel_BuiltIn_Database_17" localSheetId="3">#REF!</definedName>
    <definedName name="Excel_BuiltIn_Database_17" localSheetId="4">#REF!</definedName>
    <definedName name="Excel_BuiltIn_Database_17" localSheetId="8">#REF!</definedName>
    <definedName name="Excel_BuiltIn_Database_17" localSheetId="2">#REF!</definedName>
    <definedName name="Excel_BuiltIn_Database_17">#REF!</definedName>
    <definedName name="Excel_BuiltIn_Database_18" localSheetId="3">#REF!</definedName>
    <definedName name="Excel_BuiltIn_Database_18" localSheetId="4">#REF!</definedName>
    <definedName name="Excel_BuiltIn_Database_18" localSheetId="8">#REF!</definedName>
    <definedName name="Excel_BuiltIn_Database_18" localSheetId="2">#REF!</definedName>
    <definedName name="Excel_BuiltIn_Database_18">#REF!</definedName>
    <definedName name="Excel_BuiltIn_Database_19" localSheetId="3">#REF!</definedName>
    <definedName name="Excel_BuiltIn_Database_19" localSheetId="4">#REF!</definedName>
    <definedName name="Excel_BuiltIn_Database_19" localSheetId="8">#REF!</definedName>
    <definedName name="Excel_BuiltIn_Database_19" localSheetId="2">#REF!</definedName>
    <definedName name="Excel_BuiltIn_Database_19">#REF!</definedName>
    <definedName name="Excel_BuiltIn_Database_21" localSheetId="3">#REF!</definedName>
    <definedName name="Excel_BuiltIn_Database_21" localSheetId="4">#REF!</definedName>
    <definedName name="Excel_BuiltIn_Database_21" localSheetId="8">#REF!</definedName>
    <definedName name="Excel_BuiltIn_Database_21" localSheetId="2">#REF!</definedName>
    <definedName name="Excel_BuiltIn_Database_21">#REF!</definedName>
    <definedName name="Excel_BuiltIn_Database_23" localSheetId="7">'[25]non candidats'!#REF!</definedName>
    <definedName name="Excel_BuiltIn_Database_23" localSheetId="3">'[25]non candidats'!#REF!</definedName>
    <definedName name="Excel_BuiltIn_Database_23" localSheetId="4">'[25]non candidats'!#REF!</definedName>
    <definedName name="Excel_BuiltIn_Database_23" localSheetId="1">'[25]non candidats'!#REF!</definedName>
    <definedName name="Excel_BuiltIn_Database_23" localSheetId="8">'[25]non candidats'!#REF!</definedName>
    <definedName name="Excel_BuiltIn_Database_23" localSheetId="2">'[25]non candidats'!#REF!</definedName>
    <definedName name="Excel_BuiltIn_Database_23">'[25]non candidats'!#REF!</definedName>
    <definedName name="Excel_BuiltIn_Database_24" localSheetId="3">#REF!</definedName>
    <definedName name="Excel_BuiltIn_Database_24" localSheetId="4">#REF!</definedName>
    <definedName name="Excel_BuiltIn_Database_24" localSheetId="8">#REF!</definedName>
    <definedName name="Excel_BuiltIn_Database_24" localSheetId="2">#REF!</definedName>
    <definedName name="Excel_BuiltIn_Database_24">#REF!</definedName>
    <definedName name="Excel_BuiltIn_Database_25" localSheetId="3">#REF!</definedName>
    <definedName name="Excel_BuiltIn_Database_25" localSheetId="4">#REF!</definedName>
    <definedName name="Excel_BuiltIn_Database_25" localSheetId="8">#REF!</definedName>
    <definedName name="Excel_BuiltIn_Database_25" localSheetId="2">#REF!</definedName>
    <definedName name="Excel_BuiltIn_Database_25">#REF!</definedName>
    <definedName name="Excel_BuiltIn_Database_27" localSheetId="3">#REF!</definedName>
    <definedName name="Excel_BuiltIn_Database_27" localSheetId="4">#REF!</definedName>
    <definedName name="Excel_BuiltIn_Database_27" localSheetId="8">#REF!</definedName>
    <definedName name="Excel_BuiltIn_Database_27" localSheetId="2">#REF!</definedName>
    <definedName name="Excel_BuiltIn_Database_27">#REF!</definedName>
    <definedName name="Excel_BuiltIn_Database_6" localSheetId="7">'[25]tableau qualifications'!#REF!</definedName>
    <definedName name="Excel_BuiltIn_Database_6" localSheetId="3">'[25]tableau qualifications'!#REF!</definedName>
    <definedName name="Excel_BuiltIn_Database_6" localSheetId="4">'[25]tableau qualifications'!#REF!</definedName>
    <definedName name="Excel_BuiltIn_Database_6" localSheetId="1">'[25]tableau qualifications'!#REF!</definedName>
    <definedName name="Excel_BuiltIn_Database_6" localSheetId="8">'[25]tableau qualifications'!#REF!</definedName>
    <definedName name="Excel_BuiltIn_Database_6" localSheetId="2">'[25]tableau qualifications'!#REF!</definedName>
    <definedName name="Excel_BuiltIn_Database_6">'[25]tableau qualifications'!#REF!</definedName>
    <definedName name="Excel_BuiltIn_Database_7" localSheetId="3">#REF!</definedName>
    <definedName name="Excel_BuiltIn_Database_7" localSheetId="4">#REF!</definedName>
    <definedName name="Excel_BuiltIn_Database_7" localSheetId="8">#REF!</definedName>
    <definedName name="Excel_BuiltIn_Database_7" localSheetId="2">#REF!</definedName>
    <definedName name="Excel_BuiltIn_Database_7">#REF!</definedName>
    <definedName name="FEM">[26]FEM!$A$1:$E$27</definedName>
    <definedName name="Feuille2" localSheetId="1">#REF!</definedName>
    <definedName name="Feuille2" localSheetId="2">#REF!</definedName>
    <definedName name="Feuille2">#REF!</definedName>
    <definedName name="flux3" localSheetId="1">'[27]données source flux'!#REF!</definedName>
    <definedName name="flux3" localSheetId="2">'[27]données source flux'!#REF!</definedName>
    <definedName name="flux3">'[27]données source flux'!#REF!</definedName>
    <definedName name="FORMAT" localSheetId="3">'[8]Tab 1'!#REF!</definedName>
    <definedName name="FORMAT" localSheetId="4">'[8]Tab 1'!#REF!</definedName>
    <definedName name="FORMAT" localSheetId="8">'[8]Tab 1'!#REF!</definedName>
    <definedName name="FORMAT" localSheetId="2">'[8]Tab 1'!#REF!</definedName>
    <definedName name="FORMAT">'[8]Tab 1'!#REF!</definedName>
    <definedName name="FORMAT2" localSheetId="3">'[8]Tab 1'!#REF!</definedName>
    <definedName name="FORMAT2" localSheetId="4">'[8]Tab 1'!#REF!</definedName>
    <definedName name="FORMAT2" localSheetId="8">'[8]Tab 1'!#REF!</definedName>
    <definedName name="FORMAT2" localSheetId="2">'[8]Tab 1'!#REF!</definedName>
    <definedName name="FORMAT2">'[8]Tab 1'!#REF!</definedName>
    <definedName name="FP_L16" localSheetId="1">#REF!</definedName>
    <definedName name="FP_L16" localSheetId="2">#REF!</definedName>
    <definedName name="FP_L16">#REF!</definedName>
    <definedName name="FTOT" localSheetId="2">#REF!</definedName>
    <definedName name="FTOT">#REF!</definedName>
    <definedName name="FTOT_P" localSheetId="2">#REF!</definedName>
    <definedName name="FTOT_P">#REF!</definedName>
    <definedName name="gd98_cum_mcf">[28]gd98!$A$11:$O$251</definedName>
    <definedName name="gd98_cum_pr">[28]gd98!$A$11:$N$251</definedName>
    <definedName name="gd98_cum_tot">[28]gd98!$A$11:$P$251</definedName>
    <definedName name="gd98_eff_moyen">[28]gd98!$A$11:$Q$251</definedName>
    <definedName name="gd98_mcf_tot">[28]gd98!$A$11:$I$251</definedName>
    <definedName name="gd98_median_mcf">[28]gd98!$A$11:$X$252</definedName>
    <definedName name="gd98_median_pr">[28]gd98!$A$11:$U$252</definedName>
    <definedName name="gd98_median_tot">[28]gd98!$A$11:$AA$252</definedName>
    <definedName name="gd98_pr_tot">[28]gd98!$A$11:$F$251</definedName>
    <definedName name="gd98_tot_tot">[28]gd98!$A$11:$L$251</definedName>
    <definedName name="gp98_cum_mcf" localSheetId="3">#REF!</definedName>
    <definedName name="gp98_cum_mcf" localSheetId="4">#REF!</definedName>
    <definedName name="gp98_cum_mcf" localSheetId="8">#REF!</definedName>
    <definedName name="gp98_cum_mcf" localSheetId="2">#REF!</definedName>
    <definedName name="gp98_cum_mcf">#REF!</definedName>
    <definedName name="gp98_cum_mcf_19" localSheetId="3">#REF!</definedName>
    <definedName name="gp98_cum_mcf_19" localSheetId="4">#REF!</definedName>
    <definedName name="gp98_cum_mcf_19" localSheetId="8">#REF!</definedName>
    <definedName name="gp98_cum_mcf_19" localSheetId="2">#REF!</definedName>
    <definedName name="gp98_cum_mcf_19">#REF!</definedName>
    <definedName name="gp98_cum_mcf_21" localSheetId="3">#REF!</definedName>
    <definedName name="gp98_cum_mcf_21" localSheetId="4">#REF!</definedName>
    <definedName name="gp98_cum_mcf_21" localSheetId="8">#REF!</definedName>
    <definedName name="gp98_cum_mcf_21" localSheetId="2">#REF!</definedName>
    <definedName name="gp98_cum_mcf_21">#REF!</definedName>
    <definedName name="gp98_cum_mcf_23" localSheetId="3">#REF!</definedName>
    <definedName name="gp98_cum_mcf_23" localSheetId="4">#REF!</definedName>
    <definedName name="gp98_cum_mcf_23" localSheetId="8">#REF!</definedName>
    <definedName name="gp98_cum_mcf_23" localSheetId="2">#REF!</definedName>
    <definedName name="gp98_cum_mcf_23">#REF!</definedName>
    <definedName name="gp98_cum_mcf_25" localSheetId="3">#REF!</definedName>
    <definedName name="gp98_cum_mcf_25" localSheetId="4">#REF!</definedName>
    <definedName name="gp98_cum_mcf_25" localSheetId="8">#REF!</definedName>
    <definedName name="gp98_cum_mcf_25" localSheetId="2">#REF!</definedName>
    <definedName name="gp98_cum_mcf_25">#REF!</definedName>
    <definedName name="gp98_cum_mcf_27" localSheetId="3">#REF!</definedName>
    <definedName name="gp98_cum_mcf_27" localSheetId="4">#REF!</definedName>
    <definedName name="gp98_cum_mcf_27" localSheetId="8">#REF!</definedName>
    <definedName name="gp98_cum_mcf_27" localSheetId="2">#REF!</definedName>
    <definedName name="gp98_cum_mcf_27">#REF!</definedName>
    <definedName name="gp98_cum_mcf_6" localSheetId="3">#REF!</definedName>
    <definedName name="gp98_cum_mcf_6" localSheetId="4">#REF!</definedName>
    <definedName name="gp98_cum_mcf_6" localSheetId="8">#REF!</definedName>
    <definedName name="gp98_cum_mcf_6" localSheetId="2">#REF!</definedName>
    <definedName name="gp98_cum_mcf_6">#REF!</definedName>
    <definedName name="gp98_cum_pr" localSheetId="3">#REF!</definedName>
    <definedName name="gp98_cum_pr" localSheetId="4">#REF!</definedName>
    <definedName name="gp98_cum_pr" localSheetId="8">#REF!</definedName>
    <definedName name="gp98_cum_pr" localSheetId="2">#REF!</definedName>
    <definedName name="gp98_cum_pr">#REF!</definedName>
    <definedName name="gp98_cum_pr_19" localSheetId="3">#REF!</definedName>
    <definedName name="gp98_cum_pr_19" localSheetId="4">#REF!</definedName>
    <definedName name="gp98_cum_pr_19" localSheetId="8">#REF!</definedName>
    <definedName name="gp98_cum_pr_19" localSheetId="2">#REF!</definedName>
    <definedName name="gp98_cum_pr_19">#REF!</definedName>
    <definedName name="gp98_cum_pr_21" localSheetId="3">#REF!</definedName>
    <definedName name="gp98_cum_pr_21" localSheetId="4">#REF!</definedName>
    <definedName name="gp98_cum_pr_21" localSheetId="8">#REF!</definedName>
    <definedName name="gp98_cum_pr_21" localSheetId="2">#REF!</definedName>
    <definedName name="gp98_cum_pr_21">#REF!</definedName>
    <definedName name="gp98_cum_pr_23" localSheetId="3">#REF!</definedName>
    <definedName name="gp98_cum_pr_23" localSheetId="4">#REF!</definedName>
    <definedName name="gp98_cum_pr_23" localSheetId="8">#REF!</definedName>
    <definedName name="gp98_cum_pr_23" localSheetId="2">#REF!</definedName>
    <definedName name="gp98_cum_pr_23">#REF!</definedName>
    <definedName name="gp98_cum_pr_25" localSheetId="3">#REF!</definedName>
    <definedName name="gp98_cum_pr_25" localSheetId="4">#REF!</definedName>
    <definedName name="gp98_cum_pr_25" localSheetId="8">#REF!</definedName>
    <definedName name="gp98_cum_pr_25" localSheetId="2">#REF!</definedName>
    <definedName name="gp98_cum_pr_25">#REF!</definedName>
    <definedName name="gp98_cum_pr_27" localSheetId="3">#REF!</definedName>
    <definedName name="gp98_cum_pr_27" localSheetId="4">#REF!</definedName>
    <definedName name="gp98_cum_pr_27" localSheetId="8">#REF!</definedName>
    <definedName name="gp98_cum_pr_27" localSheetId="2">#REF!</definedName>
    <definedName name="gp98_cum_pr_27">#REF!</definedName>
    <definedName name="gp98_cum_pr_6" localSheetId="3">#REF!</definedName>
    <definedName name="gp98_cum_pr_6" localSheetId="4">#REF!</definedName>
    <definedName name="gp98_cum_pr_6" localSheetId="8">#REF!</definedName>
    <definedName name="gp98_cum_pr_6" localSheetId="2">#REF!</definedName>
    <definedName name="gp98_cum_pr_6">#REF!</definedName>
    <definedName name="gp98_cum_tot" localSheetId="3">#REF!</definedName>
    <definedName name="gp98_cum_tot" localSheetId="4">#REF!</definedName>
    <definedName name="gp98_cum_tot" localSheetId="8">#REF!</definedName>
    <definedName name="gp98_cum_tot" localSheetId="2">#REF!</definedName>
    <definedName name="gp98_cum_tot">#REF!</definedName>
    <definedName name="gp98_cum_tot_19" localSheetId="3">#REF!</definedName>
    <definedName name="gp98_cum_tot_19" localSheetId="4">#REF!</definedName>
    <definedName name="gp98_cum_tot_19" localSheetId="8">#REF!</definedName>
    <definedName name="gp98_cum_tot_19" localSheetId="2">#REF!</definedName>
    <definedName name="gp98_cum_tot_19">#REF!</definedName>
    <definedName name="gp98_cum_tot_21" localSheetId="3">#REF!</definedName>
    <definedName name="gp98_cum_tot_21" localSheetId="4">#REF!</definedName>
    <definedName name="gp98_cum_tot_21" localSheetId="8">#REF!</definedName>
    <definedName name="gp98_cum_tot_21" localSheetId="2">#REF!</definedName>
    <definedName name="gp98_cum_tot_21">#REF!</definedName>
    <definedName name="gp98_cum_tot_23" localSheetId="3">#REF!</definedName>
    <definedName name="gp98_cum_tot_23" localSheetId="4">#REF!</definedName>
    <definedName name="gp98_cum_tot_23" localSheetId="8">#REF!</definedName>
    <definedName name="gp98_cum_tot_23" localSheetId="2">#REF!</definedName>
    <definedName name="gp98_cum_tot_23">#REF!</definedName>
    <definedName name="gp98_cum_tot_25" localSheetId="3">#REF!</definedName>
    <definedName name="gp98_cum_tot_25" localSheetId="4">#REF!</definedName>
    <definedName name="gp98_cum_tot_25" localSheetId="8">#REF!</definedName>
    <definedName name="gp98_cum_tot_25" localSheetId="2">#REF!</definedName>
    <definedName name="gp98_cum_tot_25">#REF!</definedName>
    <definedName name="gp98_cum_tot_27" localSheetId="3">#REF!</definedName>
    <definedName name="gp98_cum_tot_27" localSheetId="4">#REF!</definedName>
    <definedName name="gp98_cum_tot_27" localSheetId="8">#REF!</definedName>
    <definedName name="gp98_cum_tot_27" localSheetId="2">#REF!</definedName>
    <definedName name="gp98_cum_tot_27">#REF!</definedName>
    <definedName name="gp98_cum_tot_6" localSheetId="3">#REF!</definedName>
    <definedName name="gp98_cum_tot_6" localSheetId="4">#REF!</definedName>
    <definedName name="gp98_cum_tot_6" localSheetId="8">#REF!</definedName>
    <definedName name="gp98_cum_tot_6" localSheetId="2">#REF!</definedName>
    <definedName name="gp98_cum_tot_6">#REF!</definedName>
    <definedName name="gp98_eff_moyen" localSheetId="3">#REF!</definedName>
    <definedName name="gp98_eff_moyen" localSheetId="4">#REF!</definedName>
    <definedName name="gp98_eff_moyen" localSheetId="8">#REF!</definedName>
    <definedName name="gp98_eff_moyen" localSheetId="2">#REF!</definedName>
    <definedName name="gp98_eff_moyen">#REF!</definedName>
    <definedName name="gp98_eff_moyen_19" localSheetId="3">#REF!</definedName>
    <definedName name="gp98_eff_moyen_19" localSheetId="4">#REF!</definedName>
    <definedName name="gp98_eff_moyen_19" localSheetId="8">#REF!</definedName>
    <definedName name="gp98_eff_moyen_19" localSheetId="2">#REF!</definedName>
    <definedName name="gp98_eff_moyen_19">#REF!</definedName>
    <definedName name="gp98_eff_moyen_21" localSheetId="3">#REF!</definedName>
    <definedName name="gp98_eff_moyen_21" localSheetId="4">#REF!</definedName>
    <definedName name="gp98_eff_moyen_21" localSheetId="8">#REF!</definedName>
    <definedName name="gp98_eff_moyen_21" localSheetId="2">#REF!</definedName>
    <definedName name="gp98_eff_moyen_21">#REF!</definedName>
    <definedName name="gp98_eff_moyen_23" localSheetId="3">#REF!</definedName>
    <definedName name="gp98_eff_moyen_23" localSheetId="4">#REF!</definedName>
    <definedName name="gp98_eff_moyen_23" localSheetId="8">#REF!</definedName>
    <definedName name="gp98_eff_moyen_23" localSheetId="2">#REF!</definedName>
    <definedName name="gp98_eff_moyen_23">#REF!</definedName>
    <definedName name="gp98_eff_moyen_25" localSheetId="3">#REF!</definedName>
    <definedName name="gp98_eff_moyen_25" localSheetId="4">#REF!</definedName>
    <definedName name="gp98_eff_moyen_25" localSheetId="8">#REF!</definedName>
    <definedName name="gp98_eff_moyen_25" localSheetId="2">#REF!</definedName>
    <definedName name="gp98_eff_moyen_25">#REF!</definedName>
    <definedName name="gp98_eff_moyen_27" localSheetId="3">#REF!</definedName>
    <definedName name="gp98_eff_moyen_27" localSheetId="4">#REF!</definedName>
    <definedName name="gp98_eff_moyen_27" localSheetId="8">#REF!</definedName>
    <definedName name="gp98_eff_moyen_27" localSheetId="2">#REF!</definedName>
    <definedName name="gp98_eff_moyen_27">#REF!</definedName>
    <definedName name="gp98_eff_moyen_6" localSheetId="3">#REF!</definedName>
    <definedName name="gp98_eff_moyen_6" localSheetId="4">#REF!</definedName>
    <definedName name="gp98_eff_moyen_6" localSheetId="8">#REF!</definedName>
    <definedName name="gp98_eff_moyen_6" localSheetId="2">#REF!</definedName>
    <definedName name="gp98_eff_moyen_6">#REF!</definedName>
    <definedName name="gp98_mcf_tot" localSheetId="3">#REF!</definedName>
    <definedName name="gp98_mcf_tot" localSheetId="4">#REF!</definedName>
    <definedName name="gp98_mcf_tot" localSheetId="8">#REF!</definedName>
    <definedName name="gp98_mcf_tot" localSheetId="2">#REF!</definedName>
    <definedName name="gp98_mcf_tot">#REF!</definedName>
    <definedName name="gp98_mcf_tot_19" localSheetId="3">#REF!</definedName>
    <definedName name="gp98_mcf_tot_19" localSheetId="4">#REF!</definedName>
    <definedName name="gp98_mcf_tot_19" localSheetId="8">#REF!</definedName>
    <definedName name="gp98_mcf_tot_19" localSheetId="2">#REF!</definedName>
    <definedName name="gp98_mcf_tot_19">#REF!</definedName>
    <definedName name="gp98_mcf_tot_21" localSheetId="3">#REF!</definedName>
    <definedName name="gp98_mcf_tot_21" localSheetId="4">#REF!</definedName>
    <definedName name="gp98_mcf_tot_21" localSheetId="8">#REF!</definedName>
    <definedName name="gp98_mcf_tot_21" localSheetId="2">#REF!</definedName>
    <definedName name="gp98_mcf_tot_21">#REF!</definedName>
    <definedName name="gp98_mcf_tot_23" localSheetId="3">#REF!</definedName>
    <definedName name="gp98_mcf_tot_23" localSheetId="4">#REF!</definedName>
    <definedName name="gp98_mcf_tot_23" localSheetId="8">#REF!</definedName>
    <definedName name="gp98_mcf_tot_23" localSheetId="2">#REF!</definedName>
    <definedName name="gp98_mcf_tot_23">#REF!</definedName>
    <definedName name="gp98_mcf_tot_25" localSheetId="3">#REF!</definedName>
    <definedName name="gp98_mcf_tot_25" localSheetId="4">#REF!</definedName>
    <definedName name="gp98_mcf_tot_25" localSheetId="8">#REF!</definedName>
    <definedName name="gp98_mcf_tot_25" localSheetId="2">#REF!</definedName>
    <definedName name="gp98_mcf_tot_25">#REF!</definedName>
    <definedName name="gp98_mcf_tot_27" localSheetId="3">#REF!</definedName>
    <definedName name="gp98_mcf_tot_27" localSheetId="4">#REF!</definedName>
    <definedName name="gp98_mcf_tot_27" localSheetId="8">#REF!</definedName>
    <definedName name="gp98_mcf_tot_27" localSheetId="2">#REF!</definedName>
    <definedName name="gp98_mcf_tot_27">#REF!</definedName>
    <definedName name="gp98_mcf_tot_6" localSheetId="3">#REF!</definedName>
    <definedName name="gp98_mcf_tot_6" localSheetId="4">#REF!</definedName>
    <definedName name="gp98_mcf_tot_6" localSheetId="8">#REF!</definedName>
    <definedName name="gp98_mcf_tot_6" localSheetId="2">#REF!</definedName>
    <definedName name="gp98_mcf_tot_6">#REF!</definedName>
    <definedName name="gp98_median_mcf" localSheetId="3">#REF!</definedName>
    <definedName name="gp98_median_mcf" localSheetId="4">#REF!</definedName>
    <definedName name="gp98_median_mcf" localSheetId="8">#REF!</definedName>
    <definedName name="gp98_median_mcf" localSheetId="2">#REF!</definedName>
    <definedName name="gp98_median_mcf">#REF!</definedName>
    <definedName name="gp98_median_mcf_19" localSheetId="3">#REF!</definedName>
    <definedName name="gp98_median_mcf_19" localSheetId="4">#REF!</definedName>
    <definedName name="gp98_median_mcf_19" localSheetId="8">#REF!</definedName>
    <definedName name="gp98_median_mcf_19" localSheetId="2">#REF!</definedName>
    <definedName name="gp98_median_mcf_19">#REF!</definedName>
    <definedName name="gp98_median_mcf_21" localSheetId="3">#REF!</definedName>
    <definedName name="gp98_median_mcf_21" localSheetId="4">#REF!</definedName>
    <definedName name="gp98_median_mcf_21" localSheetId="8">#REF!</definedName>
    <definedName name="gp98_median_mcf_21" localSheetId="2">#REF!</definedName>
    <definedName name="gp98_median_mcf_21">#REF!</definedName>
    <definedName name="gp98_median_mcf_23" localSheetId="3">#REF!</definedName>
    <definedName name="gp98_median_mcf_23" localSheetId="4">#REF!</definedName>
    <definedName name="gp98_median_mcf_23" localSheetId="8">#REF!</definedName>
    <definedName name="gp98_median_mcf_23" localSheetId="2">#REF!</definedName>
    <definedName name="gp98_median_mcf_23">#REF!</definedName>
    <definedName name="gp98_median_mcf_25" localSheetId="3">#REF!</definedName>
    <definedName name="gp98_median_mcf_25" localSheetId="4">#REF!</definedName>
    <definedName name="gp98_median_mcf_25" localSheetId="8">#REF!</definedName>
    <definedName name="gp98_median_mcf_25" localSheetId="2">#REF!</definedName>
    <definedName name="gp98_median_mcf_25">#REF!</definedName>
    <definedName name="gp98_median_mcf_27" localSheetId="3">#REF!</definedName>
    <definedName name="gp98_median_mcf_27" localSheetId="4">#REF!</definedName>
    <definedName name="gp98_median_mcf_27" localSheetId="8">#REF!</definedName>
    <definedName name="gp98_median_mcf_27" localSheetId="2">#REF!</definedName>
    <definedName name="gp98_median_mcf_27">#REF!</definedName>
    <definedName name="gp98_median_mcf_6" localSheetId="3">#REF!</definedName>
    <definedName name="gp98_median_mcf_6" localSheetId="4">#REF!</definedName>
    <definedName name="gp98_median_mcf_6" localSheetId="8">#REF!</definedName>
    <definedName name="gp98_median_mcf_6" localSheetId="2">#REF!</definedName>
    <definedName name="gp98_median_mcf_6">#REF!</definedName>
    <definedName name="gp98_median_pr" localSheetId="3">#REF!</definedName>
    <definedName name="gp98_median_pr" localSheetId="4">#REF!</definedName>
    <definedName name="gp98_median_pr" localSheetId="8">#REF!</definedName>
    <definedName name="gp98_median_pr" localSheetId="2">#REF!</definedName>
    <definedName name="gp98_median_pr">#REF!</definedName>
    <definedName name="gp98_median_pr_19" localSheetId="3">#REF!</definedName>
    <definedName name="gp98_median_pr_19" localSheetId="4">#REF!</definedName>
    <definedName name="gp98_median_pr_19" localSheetId="8">#REF!</definedName>
    <definedName name="gp98_median_pr_19" localSheetId="2">#REF!</definedName>
    <definedName name="gp98_median_pr_19">#REF!</definedName>
    <definedName name="gp98_median_pr_21" localSheetId="3">#REF!</definedName>
    <definedName name="gp98_median_pr_21" localSheetId="4">#REF!</definedName>
    <definedName name="gp98_median_pr_21" localSheetId="8">#REF!</definedName>
    <definedName name="gp98_median_pr_21" localSheetId="2">#REF!</definedName>
    <definedName name="gp98_median_pr_21">#REF!</definedName>
    <definedName name="gp98_median_pr_23" localSheetId="3">#REF!</definedName>
    <definedName name="gp98_median_pr_23" localSheetId="4">#REF!</definedName>
    <definedName name="gp98_median_pr_23" localSheetId="8">#REF!</definedName>
    <definedName name="gp98_median_pr_23" localSheetId="2">#REF!</definedName>
    <definedName name="gp98_median_pr_23">#REF!</definedName>
    <definedName name="gp98_median_pr_25" localSheetId="3">#REF!</definedName>
    <definedName name="gp98_median_pr_25" localSheetId="4">#REF!</definedName>
    <definedName name="gp98_median_pr_25" localSheetId="8">#REF!</definedName>
    <definedName name="gp98_median_pr_25" localSheetId="2">#REF!</definedName>
    <definedName name="gp98_median_pr_25">#REF!</definedName>
    <definedName name="gp98_median_pr_27" localSheetId="3">#REF!</definedName>
    <definedName name="gp98_median_pr_27" localSheetId="4">#REF!</definedName>
    <definedName name="gp98_median_pr_27" localSheetId="8">#REF!</definedName>
    <definedName name="gp98_median_pr_27" localSheetId="2">#REF!</definedName>
    <definedName name="gp98_median_pr_27">#REF!</definedName>
    <definedName name="gp98_median_pr_6" localSheetId="3">#REF!</definedName>
    <definedName name="gp98_median_pr_6" localSheetId="4">#REF!</definedName>
    <definedName name="gp98_median_pr_6" localSheetId="8">#REF!</definedName>
    <definedName name="gp98_median_pr_6" localSheetId="2">#REF!</definedName>
    <definedName name="gp98_median_pr_6">#REF!</definedName>
    <definedName name="gp98_median_tot" localSheetId="3">#REF!</definedName>
    <definedName name="gp98_median_tot" localSheetId="4">#REF!</definedName>
    <definedName name="gp98_median_tot" localSheetId="8">#REF!</definedName>
    <definedName name="gp98_median_tot" localSheetId="2">#REF!</definedName>
    <definedName name="gp98_median_tot">#REF!</definedName>
    <definedName name="gp98_median_tot_19" localSheetId="3">#REF!</definedName>
    <definedName name="gp98_median_tot_19" localSheetId="4">#REF!</definedName>
    <definedName name="gp98_median_tot_19" localSheetId="8">#REF!</definedName>
    <definedName name="gp98_median_tot_19" localSheetId="2">#REF!</definedName>
    <definedName name="gp98_median_tot_19">#REF!</definedName>
    <definedName name="gp98_median_tot_21" localSheetId="3">#REF!</definedName>
    <definedName name="gp98_median_tot_21" localSheetId="4">#REF!</definedName>
    <definedName name="gp98_median_tot_21" localSheetId="8">#REF!</definedName>
    <definedName name="gp98_median_tot_21" localSheetId="2">#REF!</definedName>
    <definedName name="gp98_median_tot_21">#REF!</definedName>
    <definedName name="gp98_median_tot_23" localSheetId="3">#REF!</definedName>
    <definedName name="gp98_median_tot_23" localSheetId="4">#REF!</definedName>
    <definedName name="gp98_median_tot_23" localSheetId="8">#REF!</definedName>
    <definedName name="gp98_median_tot_23" localSheetId="2">#REF!</definedName>
    <definedName name="gp98_median_tot_23">#REF!</definedName>
    <definedName name="gp98_median_tot_25" localSheetId="3">#REF!</definedName>
    <definedName name="gp98_median_tot_25" localSheetId="4">#REF!</definedName>
    <definedName name="gp98_median_tot_25" localSheetId="8">#REF!</definedName>
    <definedName name="gp98_median_tot_25" localSheetId="2">#REF!</definedName>
    <definedName name="gp98_median_tot_25">#REF!</definedName>
    <definedName name="gp98_median_tot_27" localSheetId="3">#REF!</definedName>
    <definedName name="gp98_median_tot_27" localSheetId="4">#REF!</definedName>
    <definedName name="gp98_median_tot_27" localSheetId="8">#REF!</definedName>
    <definedName name="gp98_median_tot_27" localSheetId="2">#REF!</definedName>
    <definedName name="gp98_median_tot_27">#REF!</definedName>
    <definedName name="gp98_median_tot_6" localSheetId="3">#REF!</definedName>
    <definedName name="gp98_median_tot_6" localSheetId="4">#REF!</definedName>
    <definedName name="gp98_median_tot_6" localSheetId="8">#REF!</definedName>
    <definedName name="gp98_median_tot_6" localSheetId="2">#REF!</definedName>
    <definedName name="gp98_median_tot_6">#REF!</definedName>
    <definedName name="gp98_pr_tot" localSheetId="3">#REF!</definedName>
    <definedName name="gp98_pr_tot" localSheetId="4">#REF!</definedName>
    <definedName name="gp98_pr_tot" localSheetId="8">#REF!</definedName>
    <definedName name="gp98_pr_tot" localSheetId="2">#REF!</definedName>
    <definedName name="gp98_pr_tot">#REF!</definedName>
    <definedName name="gp98_pr_tot_19" localSheetId="3">#REF!</definedName>
    <definedName name="gp98_pr_tot_19" localSheetId="4">#REF!</definedName>
    <definedName name="gp98_pr_tot_19" localSheetId="8">#REF!</definedName>
    <definedName name="gp98_pr_tot_19" localSheetId="2">#REF!</definedName>
    <definedName name="gp98_pr_tot_19">#REF!</definedName>
    <definedName name="gp98_pr_tot_21" localSheetId="3">#REF!</definedName>
    <definedName name="gp98_pr_tot_21" localSheetId="4">#REF!</definedName>
    <definedName name="gp98_pr_tot_21" localSheetId="8">#REF!</definedName>
    <definedName name="gp98_pr_tot_21" localSheetId="2">#REF!</definedName>
    <definedName name="gp98_pr_tot_21">#REF!</definedName>
    <definedName name="gp98_pr_tot_23" localSheetId="3">#REF!</definedName>
    <definedName name="gp98_pr_tot_23" localSheetId="4">#REF!</definedName>
    <definedName name="gp98_pr_tot_23" localSheetId="8">#REF!</definedName>
    <definedName name="gp98_pr_tot_23" localSheetId="2">#REF!</definedName>
    <definedName name="gp98_pr_tot_23">#REF!</definedName>
    <definedName name="gp98_pr_tot_25" localSheetId="3">#REF!</definedName>
    <definedName name="gp98_pr_tot_25" localSheetId="4">#REF!</definedName>
    <definedName name="gp98_pr_tot_25" localSheetId="8">#REF!</definedName>
    <definedName name="gp98_pr_tot_25" localSheetId="2">#REF!</definedName>
    <definedName name="gp98_pr_tot_25">#REF!</definedName>
    <definedName name="gp98_pr_tot_27" localSheetId="3">#REF!</definedName>
    <definedName name="gp98_pr_tot_27" localSheetId="4">#REF!</definedName>
    <definedName name="gp98_pr_tot_27" localSheetId="8">#REF!</definedName>
    <definedName name="gp98_pr_tot_27" localSheetId="2">#REF!</definedName>
    <definedName name="gp98_pr_tot_27">#REF!</definedName>
    <definedName name="gp98_pr_tot_6" localSheetId="3">#REF!</definedName>
    <definedName name="gp98_pr_tot_6" localSheetId="4">#REF!</definedName>
    <definedName name="gp98_pr_tot_6" localSheetId="8">#REF!</definedName>
    <definedName name="gp98_pr_tot_6" localSheetId="2">#REF!</definedName>
    <definedName name="gp98_pr_tot_6">#REF!</definedName>
    <definedName name="gp98_tot_tot" localSheetId="3">#REF!</definedName>
    <definedName name="gp98_tot_tot" localSheetId="4">#REF!</definedName>
    <definedName name="gp98_tot_tot" localSheetId="8">#REF!</definedName>
    <definedName name="gp98_tot_tot" localSheetId="2">#REF!</definedName>
    <definedName name="gp98_tot_tot">#REF!</definedName>
    <definedName name="gp98_tot_tot_19" localSheetId="3">#REF!</definedName>
    <definedName name="gp98_tot_tot_19" localSheetId="4">#REF!</definedName>
    <definedName name="gp98_tot_tot_19" localSheetId="8">#REF!</definedName>
    <definedName name="gp98_tot_tot_19" localSheetId="2">#REF!</definedName>
    <definedName name="gp98_tot_tot_19">#REF!</definedName>
    <definedName name="gp98_tot_tot_21" localSheetId="3">#REF!</definedName>
    <definedName name="gp98_tot_tot_21" localSheetId="4">#REF!</definedName>
    <definedName name="gp98_tot_tot_21" localSheetId="8">#REF!</definedName>
    <definedName name="gp98_tot_tot_21" localSheetId="2">#REF!</definedName>
    <definedName name="gp98_tot_tot_21">#REF!</definedName>
    <definedName name="gp98_tot_tot_23" localSheetId="3">#REF!</definedName>
    <definedName name="gp98_tot_tot_23" localSheetId="4">#REF!</definedName>
    <definedName name="gp98_tot_tot_23" localSheetId="8">#REF!</definedName>
    <definedName name="gp98_tot_tot_23" localSheetId="2">#REF!</definedName>
    <definedName name="gp98_tot_tot_23">#REF!</definedName>
    <definedName name="gp98_tot_tot_25" localSheetId="3">#REF!</definedName>
    <definedName name="gp98_tot_tot_25" localSheetId="4">#REF!</definedName>
    <definedName name="gp98_tot_tot_25" localSheetId="8">#REF!</definedName>
    <definedName name="gp98_tot_tot_25" localSheetId="2">#REF!</definedName>
    <definedName name="gp98_tot_tot_25">#REF!</definedName>
    <definedName name="gp98_tot_tot_27" localSheetId="3">#REF!</definedName>
    <definedName name="gp98_tot_tot_27" localSheetId="4">#REF!</definedName>
    <definedName name="gp98_tot_tot_27" localSheetId="8">#REF!</definedName>
    <definedName name="gp98_tot_tot_27" localSheetId="2">#REF!</definedName>
    <definedName name="gp98_tot_tot_27">#REF!</definedName>
    <definedName name="gp98_tot_tot_6" localSheetId="3">#REF!</definedName>
    <definedName name="gp98_tot_tot_6" localSheetId="4">#REF!</definedName>
    <definedName name="gp98_tot_tot_6" localSheetId="8">#REF!</definedName>
    <definedName name="gp98_tot_tot_6" localSheetId="2">#REF!</definedName>
    <definedName name="gp98_tot_tot_6">#REF!</definedName>
    <definedName name="groupe">[8]astra_digital!$A$1:$C$62</definedName>
    <definedName name="groupe_2008">[24]REDEPLOIEMENT!$A$158:$O$302</definedName>
    <definedName name="groupe_2012">[24]REDEPLOIEMENT!$A$5:$O$151</definedName>
    <definedName name="GROUPE_ENT" localSheetId="1">'[29]F41-6'!#REF!</definedName>
    <definedName name="GROUPE_ENT" localSheetId="2">'[29]F41-6'!#REF!</definedName>
    <definedName name="GROUPE_ENT">'[29]F41-6'!#REF!</definedName>
    <definedName name="H1Regime">[20]EnvoiEffCot!$E$4</definedName>
    <definedName name="H2Regime">[20]EnvoiEffCot!$F$4</definedName>
    <definedName name="HISTO_GD">[15]HISTORI!$N$20:$X$26</definedName>
    <definedName name="HISTO_GROUPE">[15]HISTORI!$N$1:$X$16</definedName>
    <definedName name="HISTO_SECTION">[15]HISTORI!$A$3:$K$60</definedName>
    <definedName name="HorsGestion">[16]H1_T!$D$2</definedName>
    <definedName name="HTOT" localSheetId="1">#REF!</definedName>
    <definedName name="HTOT" localSheetId="2">#REF!</definedName>
    <definedName name="HTOT">#REF!</definedName>
    <definedName name="HTOT_P" localSheetId="2">#REF!</definedName>
    <definedName name="HTOT_P">#REF!</definedName>
    <definedName name="IDEF" localSheetId="2">#REF!</definedName>
    <definedName name="IDEF">#REF!</definedName>
    <definedName name="idef_p" localSheetId="2">#REF!</definedName>
    <definedName name="idef_p">#REF!</definedName>
    <definedName name="IDEH" localSheetId="2">#REF!</definedName>
    <definedName name="IDEH">#REF!</definedName>
    <definedName name="ideh_p" localSheetId="2">#REF!</definedName>
    <definedName name="ideh_p">#REF!</definedName>
    <definedName name="IDIF" localSheetId="2">#REF!</definedName>
    <definedName name="IDIF">#REF!</definedName>
    <definedName name="idif_p" localSheetId="2">#REF!</definedName>
    <definedName name="idif_p">#REF!</definedName>
    <definedName name="IDIH" localSheetId="2">#REF!</definedName>
    <definedName name="IDIH">#REF!</definedName>
    <definedName name="idih_p" localSheetId="2">#REF!</definedName>
    <definedName name="idih_p">#REF!</definedName>
    <definedName name="IMP" localSheetId="3">'[8]Tab 3'!#REF!</definedName>
    <definedName name="IMP" localSheetId="4">'[8]Tab 3'!#REF!</definedName>
    <definedName name="IMP" localSheetId="8">'[8]Tab 3'!#REF!</definedName>
    <definedName name="IMP" localSheetId="2">'[8]Tab 3'!#REF!</definedName>
    <definedName name="IMP">'[8]Tab 3'!#REF!</definedName>
    <definedName name="indiv_sexe_pp_ss_tot">'[30]1'!$A$4:$Q$120</definedName>
    <definedName name="indiv_tot_remun_etp_ss_tot">'[31]19'!$A$6:$K$33</definedName>
    <definedName name="INVF" localSheetId="1">#REF!</definedName>
    <definedName name="INVF" localSheetId="2">#REF!</definedName>
    <definedName name="INVF">#REF!</definedName>
    <definedName name="INVF_P" localSheetId="2">#REF!</definedName>
    <definedName name="INVF_P">#REF!</definedName>
    <definedName name="INVH" localSheetId="2">#REF!</definedName>
    <definedName name="INVH">#REF!</definedName>
    <definedName name="INVH_P" localSheetId="2">#REF!</definedName>
    <definedName name="INVH_P">#REF!</definedName>
    <definedName name="INVITE_GD">'[15]4_NON_PERMANENTS'!$X$15:$Y$18</definedName>
    <definedName name="INVITE_GROUPE">'[15]4_NON_PERMANENTS'!$X$1:$Y$13</definedName>
    <definedName name="INVITE_SECTION">'[15]4_NON_PERMANENTS'!$U$1:$V$56</definedName>
    <definedName name="INVT" localSheetId="2">#REF!</definedName>
    <definedName name="INVT">#REF!</definedName>
    <definedName name="INVT_P" localSheetId="2">#REF!</definedName>
    <definedName name="INVT_P">#REF!</definedName>
    <definedName name="lib_section">[18]Section!$A$2:$B$43</definedName>
    <definedName name="lib_section_27" localSheetId="3">#REF!</definedName>
    <definedName name="lib_section_27" localSheetId="4">#REF!</definedName>
    <definedName name="lib_section_27" localSheetId="8">#REF!</definedName>
    <definedName name="lib_section_27" localSheetId="2">#REF!</definedName>
    <definedName name="lib_section_27">#REF!</definedName>
    <definedName name="libposit" localSheetId="1">[32]POSITION_ADMINISTRATIVE!$B$2:$C$136</definedName>
    <definedName name="libposit" localSheetId="2">[32]POSITION_ADMINISTRATIVE!$B$2:$C$136</definedName>
    <definedName name="libposit">[32]POSITION_ADMINISTRATIVE!$B$2:$C$136</definedName>
    <definedName name="LIEN_CNU">[15]P1!$T$1</definedName>
    <definedName name="LIEN_GD">[15]P1!$V$1</definedName>
    <definedName name="LIEN_GROUPE">[15]P1!$U$1</definedName>
    <definedName name="LigneCompareCharpin" localSheetId="1">#REF!</definedName>
    <definedName name="LigneCompareCharpin" localSheetId="2">#REF!</definedName>
    <definedName name="LigneCompareCharpin">#REF!</definedName>
    <definedName name="Liste" localSheetId="3">#REF!</definedName>
    <definedName name="Liste" localSheetId="4">#REF!</definedName>
    <definedName name="Liste" localSheetId="8">#REF!</definedName>
    <definedName name="Liste" localSheetId="2">#REF!</definedName>
    <definedName name="Liste">#REF!</definedName>
    <definedName name="LISTE_SECTION">[15]LISTE_SECTION!$A$2:$E$58</definedName>
    <definedName name="LML_GD">'[15]4_NON_PERMANENTS'!$R$17:$S$20</definedName>
    <definedName name="LML_GROUPE">'[15]4_NON_PERMANENTS'!$R$1:$S$13</definedName>
    <definedName name="LML_SECTION">'[15]4_NON_PERMANENTS'!$O$1:$P$56</definedName>
    <definedName name="Masse_des_pensions_de_droit_dérivé" localSheetId="2">#REF!</definedName>
    <definedName name="Masse_des_pensions_de_droit_dérivé">#REF!</definedName>
    <definedName name="MED_MCF_FEMME">'[15]2_2_MEDIANE'!$C$62:$E$118</definedName>
    <definedName name="MED_MCF_HOMME">'[15]2_2_MEDIANE'!$I$62:$K$118</definedName>
    <definedName name="MED_MCF_TOTAL">'[15]2_2_MEDIANE'!$O$62:$Q$118</definedName>
    <definedName name="MED_PR_FEMME">'[15]2_2_MEDIANE'!$C$2:$E$58</definedName>
    <definedName name="MED_PR_HOMME">'[15]2_2_MEDIANE'!$I$1:$K$58</definedName>
    <definedName name="MED_PR_TOTAL">'[15]2_2_MEDIANE'!$O$2:$Q$58</definedName>
    <definedName name="Medecine" localSheetId="3">[8]astra_digital!#REF!</definedName>
    <definedName name="Medecine" localSheetId="4">[8]astra_digital!#REF!</definedName>
    <definedName name="Medecine" localSheetId="8">[8]astra_digital!#REF!</definedName>
    <definedName name="Medecine" localSheetId="2">[8]astra_digital!#REF!</definedName>
    <definedName name="Medecine">[8]astra_digital!#REF!</definedName>
    <definedName name="Médecine" localSheetId="3">[8]astra_digital!#REF!</definedName>
    <definedName name="Médecine" localSheetId="4">[8]astra_digital!#REF!</definedName>
    <definedName name="Médecine" localSheetId="8">[8]astra_digital!#REF!</definedName>
    <definedName name="Médecine" localSheetId="2">[8]astra_digital!#REF!</definedName>
    <definedName name="Médecine">[8]astra_digital!#REF!</definedName>
    <definedName name="moy" localSheetId="3">#REF!</definedName>
    <definedName name="moy" localSheetId="4">#REF!</definedName>
    <definedName name="moy" localSheetId="8">#REF!</definedName>
    <definedName name="moy" localSheetId="2">#REF!</definedName>
    <definedName name="moy">#REF!</definedName>
    <definedName name="NC" localSheetId="3">#REF!</definedName>
    <definedName name="NC" localSheetId="4">#REF!</definedName>
    <definedName name="NC" localSheetId="8">#REF!</definedName>
    <definedName name="NC" localSheetId="2">#REF!</definedName>
    <definedName name="NC">#REF!</definedName>
    <definedName name="nnn">[18]Feuil1!$A$2:$B$45</definedName>
    <definedName name="NomRegime">[20]EnvoiEffCot!$E$1</definedName>
    <definedName name="Odonto" localSheetId="3">[8]astra_digital!#REF!</definedName>
    <definedName name="Odonto" localSheetId="4">[8]astra_digital!#REF!</definedName>
    <definedName name="Odonto" localSheetId="8">[8]astra_digital!#REF!</definedName>
    <definedName name="Odonto" localSheetId="2">[8]astra_digital!#REF!</definedName>
    <definedName name="Odonto">[8]astra_digital!#REF!</definedName>
    <definedName name="Odontologie" localSheetId="3">[8]astra_digital!#REF!</definedName>
    <definedName name="Odontologie" localSheetId="4">[8]astra_digital!#REF!</definedName>
    <definedName name="Odontologie" localSheetId="8">[8]astra_digital!#REF!</definedName>
    <definedName name="Odontologie" localSheetId="2">[8]astra_digital!#REF!</definedName>
    <definedName name="Odontologie">[8]astra_digital!#REF!</definedName>
    <definedName name="Organisme">[20]H1_T!$B$1</definedName>
    <definedName name="p" localSheetId="3">#REF!</definedName>
    <definedName name="p" localSheetId="4">#REF!</definedName>
    <definedName name="p" localSheetId="8">#REF!</definedName>
    <definedName name="p" localSheetId="2">#REF!</definedName>
    <definedName name="p">#REF!</definedName>
    <definedName name="PE" localSheetId="3">#REF!</definedName>
    <definedName name="PE" localSheetId="4">#REF!</definedName>
    <definedName name="PE" localSheetId="8">#REF!</definedName>
    <definedName name="PE" localSheetId="2">#REF!</definedName>
    <definedName name="PE">#REF!</definedName>
    <definedName name="PENSTOT" localSheetId="2">#REF!</definedName>
    <definedName name="PENSTOT">#REF!</definedName>
    <definedName name="PENSTOT_P" localSheetId="2">#REF!</definedName>
    <definedName name="PENSTOT_P">#REF!</definedName>
    <definedName name="Pharma" localSheetId="3">[8]astra_digital!#REF!</definedName>
    <definedName name="Pharma" localSheetId="4">[8]astra_digital!#REF!</definedName>
    <definedName name="Pharma" localSheetId="8">[8]astra_digital!#REF!</definedName>
    <definedName name="Pharma" localSheetId="2">[8]astra_digital!#REF!</definedName>
    <definedName name="Pharma">[8]astra_digital!#REF!</definedName>
    <definedName name="Pharmacie" localSheetId="3">[8]astra_digital!#REF!</definedName>
    <definedName name="Pharmacie" localSheetId="4">[8]astra_digital!#REF!</definedName>
    <definedName name="Pharmacie" localSheetId="8">[8]astra_digital!#REF!</definedName>
    <definedName name="Pharmacie" localSheetId="2">[8]astra_digital!#REF!</definedName>
    <definedName name="Pharmacie">[8]astra_digital!#REF!</definedName>
    <definedName name="PLOT_MCF_SECTION">'[15]2_2_BOXPLOT'!$O$2:$W$58</definedName>
    <definedName name="PLOT_PR_SECTION">'[15]2_2_BOXPLOT'!$C$2:$K$58</definedName>
    <definedName name="POSTES_PUBLIES">'[15]3_2_PUBLIES'!$A$2:$L$63</definedName>
    <definedName name="POSTES_PUBLIES_GD">'[15]3_2_PUBLIES'!$A$67:$K$72</definedName>
    <definedName name="POSTES_PUBLIES_GROUPE">'[15]3_2_PUBLIES'!$A$76:$K$89</definedName>
    <definedName name="PourCompG" localSheetId="7">'[33]FPE après réforme'!#REF!</definedName>
    <definedName name="PourCompG" localSheetId="2">'[33]FPE après réforme'!#REF!</definedName>
    <definedName name="PourCompG">'[33]FPE après réforme'!#REF!</definedName>
    <definedName name="POURS" localSheetId="1">#REF!</definedName>
    <definedName name="POURS" localSheetId="2">#REF!</definedName>
    <definedName name="POURS">#REF!</definedName>
    <definedName name="POURSUITE_DOC_09" localSheetId="2">#REF!</definedName>
    <definedName name="POURSUITE_DOC_09">#REF!</definedName>
    <definedName name="POURSUITE_DOC_10" localSheetId="2">#REF!</definedName>
    <definedName name="POURSUITE_DOC_10">#REF!</definedName>
    <definedName name="POURSUITE_DOC_11" localSheetId="2">#REF!</definedName>
    <definedName name="POURSUITE_DOC_11">#REF!</definedName>
    <definedName name="POURSUITE_DOC_12" localSheetId="2">#REF!</definedName>
    <definedName name="POURSUITE_DOC_12">#REF!</definedName>
    <definedName name="POURSUITE_DOC_13" localSheetId="2">#REF!</definedName>
    <definedName name="POURSUITE_DOC_13">#REF!</definedName>
    <definedName name="POURSUITE_DOC_14" localSheetId="2">#REF!</definedName>
    <definedName name="POURSUITE_DOC_14">#REF!</definedName>
    <definedName name="POURVUS_MCF_GD">'[15]3_2_POURVUS_MCF'!$A$80:$U$86</definedName>
    <definedName name="POURVUS_MCF_GROUPE">'[15]3_2_POURVUS_MCF'!$A$63:$U$78</definedName>
    <definedName name="POURVUS_MCF_SECTION">'[15]3_2_POURVUS_MCF'!$A$1:$U$60</definedName>
    <definedName name="POURVUS_PR_GD">'[15]3_2_POURVUS_PR'!$A$85:$U$89</definedName>
    <definedName name="POURVUS_PR_GROUPE">'[15]3_2_POURVUS_PR'!$A$68:$U$82</definedName>
    <definedName name="POURVUS_PR_SECTION">'[15]3_2_POURVUS_PR'!$A$1:$U$63</definedName>
    <definedName name="prev2008" localSheetId="3">#REF!</definedName>
    <definedName name="prev2008" localSheetId="4">#REF!</definedName>
    <definedName name="prev2008" localSheetId="8">#REF!</definedName>
    <definedName name="prev2008" localSheetId="2">#REF!</definedName>
    <definedName name="prev2008">#REF!</definedName>
    <definedName name="PREVISION_RETRAITE_GD">'[15]2_3_PREVISION_AGE'!$N$19:$X$25</definedName>
    <definedName name="PREVISION_RETRAITE_GROUPE">'[15]2_3_PREVISION_AGE'!$N$1:$X$15</definedName>
    <definedName name="PREVISION_RETRAITE_SECTION">'[15]2_3_PREVISION_AGE'!$A$1:$K$59</definedName>
    <definedName name="prevmcf2008" localSheetId="3">#REF!</definedName>
    <definedName name="prevmcf2008" localSheetId="4">#REF!</definedName>
    <definedName name="prevmcf2008" localSheetId="8">#REF!</definedName>
    <definedName name="prevmcf2008" localSheetId="2">#REF!</definedName>
    <definedName name="prevmcf2008">#REF!</definedName>
    <definedName name="prevpr2008" localSheetId="3">#REF!</definedName>
    <definedName name="prevpr2008" localSheetId="4">#REF!</definedName>
    <definedName name="prevpr2008" localSheetId="8">#REF!</definedName>
    <definedName name="prevpr2008" localSheetId="2">#REF!</definedName>
    <definedName name="prevpr2008">#REF!</definedName>
    <definedName name="PRINCIPAL" localSheetId="3">'[8]Tab 1'!#REF!</definedName>
    <definedName name="PRINCIPAL" localSheetId="4">'[8]Tab 1'!#REF!</definedName>
    <definedName name="PRINCIPAL" localSheetId="8">'[8]Tab 1'!#REF!</definedName>
    <definedName name="PRINCIPAL" localSheetId="2">'[8]Tab 1'!#REF!</definedName>
    <definedName name="PRINCIPAL">'[8]Tab 1'!#REF!</definedName>
    <definedName name="Prix_00_03">[34]H0!$B$128</definedName>
    <definedName name="Prix_2001" localSheetId="1">#REF!</definedName>
    <definedName name="Prix_2001" localSheetId="2">#REF!</definedName>
    <definedName name="Prix_2001">#REF!</definedName>
    <definedName name="PYRAMIDE_MCF">'[15]2_1_PYRAMIDE'!$L$1:$U$59</definedName>
    <definedName name="PYRAMIDE_PR">'[15]2_1_PYRAMIDE'!$A$1:$J$59</definedName>
    <definedName name="qual06">[35]Feuil2!$A$1:$E$8035</definedName>
    <definedName name="qual06_25" localSheetId="3">#REF!</definedName>
    <definedName name="qual06_25" localSheetId="4">#REF!</definedName>
    <definedName name="qual06_25" localSheetId="8">#REF!</definedName>
    <definedName name="qual06_25" localSheetId="2">#REF!</definedName>
    <definedName name="qual06_25">#REF!</definedName>
    <definedName name="QUALIF_CANDID_MCF_GD">'[15]3_1_QUALIF_MCF'!$A$79:$U$85</definedName>
    <definedName name="QUALIF_CANDID_MCF_GROUPE">'[15]3_1_QUALIF_MCF'!$A$62:$U$76</definedName>
    <definedName name="QUALIF_CANDID_MCF_SECTION">'[15]3_1_QUALIF_MCF'!$A$1:$U$59</definedName>
    <definedName name="QUALIF_CANDID_PR_GD">'[15]3_1_QUALIF_PR'!$A$83:$U$89</definedName>
    <definedName name="QUALIF_CANDID_PR_GROUPE">'[15]3_1_QUALIF_PR'!$A$65:$U$80</definedName>
    <definedName name="QUALIF_CANDID_PR_SECTION">'[15]3_1_QUALIF_PR'!$A$1:$U$60</definedName>
    <definedName name="QUALIF_OK_MCF_GD">'[15]3_1_RESULT_MCF'!$A$79:$U$85</definedName>
    <definedName name="QUALIF_OK_MCF_GROUPE">'[15]3_1_RESULT_MCF'!$A$62:$U$76</definedName>
    <definedName name="QUALIF_OK_MCF_SECTION">'[15]3_1_RESULT_MCF'!$A$1:$U$59</definedName>
    <definedName name="QUALIF_OK_PR_GD">'[15]3_1_RESULT_PR'!$A$78:$U$84</definedName>
    <definedName name="QUALIF_OK_PR_GROUPE">'[15]3_1_RESULT_PR'!$A$60:$U$74</definedName>
    <definedName name="QUALIF_OK_PR_SECTION">'[15]3_1_RESULT_PR'!$A$1:$U$57</definedName>
    <definedName name="qualif06">[35]Feuil2!$A$1:$E$8035</definedName>
    <definedName name="qualif06_25" localSheetId="3">#REF!</definedName>
    <definedName name="qualif06_25" localSheetId="4">#REF!</definedName>
    <definedName name="qualif06_25" localSheetId="8">#REF!</definedName>
    <definedName name="qualif06_25" localSheetId="2">#REF!</definedName>
    <definedName name="qualif06_25">#REF!</definedName>
    <definedName name="redeploiement_typo">[24]REDEPLOIEMENT_TYPO!$A$2:$B$11</definedName>
    <definedName name="RES" localSheetId="1">#REF!</definedName>
    <definedName name="RES" localSheetId="2">#REF!</definedName>
    <definedName name="RES">#REF!</definedName>
    <definedName name="RESCODEPUB">[36]RESCODEPUB_donnees!$A$1:$E$53</definedName>
    <definedName name="RETRAITES_GD">'[15]2_3_RETRAITES'!$F$18:$H$22</definedName>
    <definedName name="RETRAITES_GROUPE">'[15]2_3_RETRAITES'!$F$1:$H$14</definedName>
    <definedName name="RETRAITES_SECTION">'[15]2_3_RETRAITES'!$A$1:$C$61</definedName>
    <definedName name="RTAUXACA2006" localSheetId="2">#REF!</definedName>
    <definedName name="RTAUXACA2006">#REF!</definedName>
    <definedName name="Salage" localSheetId="1">#REF!</definedName>
    <definedName name="Salage" localSheetId="2">#REF!</definedName>
    <definedName name="Salage">#REF!</definedName>
    <definedName name="SALARIES_TRIM42006_2">'[37]enqemploi données'!$H$2:$K$220</definedName>
    <definedName name="Sciences" localSheetId="3">[8]astra_digital!#REF!</definedName>
    <definedName name="Sciences" localSheetId="4">[8]astra_digital!#REF!</definedName>
    <definedName name="Sciences" localSheetId="8">[8]astra_digital!#REF!</definedName>
    <definedName name="Sciences" localSheetId="2">[8]astra_digital!#REF!</definedName>
    <definedName name="Sciences">[8]astra_digital!#REF!</definedName>
    <definedName name="SIES" localSheetId="1">[38]sect01def!$A$1:$P$31</definedName>
    <definedName name="SIES" localSheetId="2">[38]sect01def!$A$1:$P$31</definedName>
    <definedName name="SIES">[38]sect01def!$A$1:$P$31</definedName>
    <definedName name="sim_essai" localSheetId="2">#REF!</definedName>
    <definedName name="sim_essai">#REF!</definedName>
    <definedName name="SOUTIEN_PP">[39]SOUTIEN_PP_donnees!$A$1:$L$27</definedName>
    <definedName name="SOUTIEN1">[40]SOUTIEN1!$A$1:$D$27</definedName>
    <definedName name="STAPS" localSheetId="3">[8]astra_digital!#REF!</definedName>
    <definedName name="STAPS" localSheetId="4">[8]astra_digital!#REF!</definedName>
    <definedName name="STAPS" localSheetId="8">[8]astra_digital!#REF!</definedName>
    <definedName name="STAPS" localSheetId="2">[8]astra_digital!#REF!</definedName>
    <definedName name="STAPS">[8]astra_digital!#REF!</definedName>
    <definedName name="t" localSheetId="2">'[41]tab 1'!#REF!</definedName>
    <definedName name="t">'[41]tab 1'!#REF!</definedName>
    <definedName name="Tab" localSheetId="3">#REF!</definedName>
    <definedName name="Tab" localSheetId="4">#REF!</definedName>
    <definedName name="Tab" localSheetId="8">#REF!</definedName>
    <definedName name="Tab" localSheetId="2">#REF!</definedName>
    <definedName name="Tab">#REF!</definedName>
    <definedName name="Tab_Val_Result_01">[34]H0!$A$1:$BC$40</definedName>
    <definedName name="Tab_Val_Result_01_H1" localSheetId="1">#REF!</definedName>
    <definedName name="Tab_Val_Result_01_H1" localSheetId="2">#REF!</definedName>
    <definedName name="Tab_Val_Result_01_H1">#REF!</definedName>
    <definedName name="Tab_Val_Result_04">[34]H0!$A$45:$BC$114</definedName>
    <definedName name="Tab_Val_Result_04_H1" localSheetId="1">#REF!</definedName>
    <definedName name="Tab_Val_Result_04_H1" localSheetId="2">#REF!</definedName>
    <definedName name="Tab_Val_Result_04_H1">#REF!</definedName>
    <definedName name="Tab_valeurs" localSheetId="2">#REF!</definedName>
    <definedName name="Tab_valeurs">#REF!</definedName>
    <definedName name="Tab_Valeurs2">'[42]retraites FPE civils mili PTT'!$A$4:$BH$9</definedName>
    <definedName name="Tab_ValeursMG09" localSheetId="1">#REF!</definedName>
    <definedName name="Tab_ValeursMG09" localSheetId="2">#REF!</definedName>
    <definedName name="Tab_ValeursMG09">#REF!</definedName>
    <definedName name="tab12seriebis">#REF!</definedName>
    <definedName name="tabcod" localSheetId="3">#REF!</definedName>
    <definedName name="tabcod" localSheetId="4">#REF!</definedName>
    <definedName name="tabcod" localSheetId="8">#REF!</definedName>
    <definedName name="tabcod" localSheetId="2">#REF!</definedName>
    <definedName name="tabcod">#REF!</definedName>
    <definedName name="TabCor" localSheetId="3">#REF!</definedName>
    <definedName name="TabCor" localSheetId="4">#REF!</definedName>
    <definedName name="TabCor" localSheetId="8">#REF!</definedName>
    <definedName name="TabCor" localSheetId="2">#REF!</definedName>
    <definedName name="TabCor">#REF!</definedName>
    <definedName name="TABDS">'[17]Tableau de données'!$A$2:$B$32</definedName>
    <definedName name="TABDS_27" localSheetId="3">#REF!</definedName>
    <definedName name="TABDS_27" localSheetId="4">#REF!</definedName>
    <definedName name="TABDS_27" localSheetId="8">#REF!</definedName>
    <definedName name="TABDS_27" localSheetId="2">#REF!</definedName>
    <definedName name="TABDS_27">#REF!</definedName>
    <definedName name="TABLE" localSheetId="1">'[43]table  origines professionelles'!$B$3:$C$42</definedName>
    <definedName name="TABLE" localSheetId="2">'[43]table  origines professionelles'!$B$3:$C$42</definedName>
    <definedName name="TABLE">'[43]table  origines professionelles'!$B$3:$C$42</definedName>
    <definedName name="TB" localSheetId="3">#REF!</definedName>
    <definedName name="TB" localSheetId="4">#REF!</definedName>
    <definedName name="TB" localSheetId="8">#REF!</definedName>
    <definedName name="TB" localSheetId="2">#REF!</definedName>
    <definedName name="TB">#REF!</definedName>
    <definedName name="TCE" localSheetId="3">#REF!</definedName>
    <definedName name="TCE" localSheetId="4">#REF!</definedName>
    <definedName name="TCE" localSheetId="8">#REF!</definedName>
    <definedName name="TCE" localSheetId="2">#REF!</definedName>
    <definedName name="TCE">#REF!</definedName>
    <definedName name="TCNU">'[8]#REF'!$A$1:$B$118</definedName>
    <definedName name="Tcot" localSheetId="1">#REF!</definedName>
    <definedName name="Tcot" localSheetId="2">#REF!</definedName>
    <definedName name="Tcot">#REF!</definedName>
    <definedName name="TDB" localSheetId="3">#REF!</definedName>
    <definedName name="TDB" localSheetId="4">#REF!</definedName>
    <definedName name="TDB" localSheetId="8">#REF!</definedName>
    <definedName name="TDB" localSheetId="2">#REF!</definedName>
    <definedName name="TDB">#REF!</definedName>
    <definedName name="TDIORIG" localSheetId="3">#REF!</definedName>
    <definedName name="TDIORIG" localSheetId="4">#REF!</definedName>
    <definedName name="TDIORIG" localSheetId="8">#REF!</definedName>
    <definedName name="TDIORIG" localSheetId="2">#REF!</definedName>
    <definedName name="TDIORIG">#REF!</definedName>
    <definedName name="TDIORIG_25" localSheetId="3">#REF!</definedName>
    <definedName name="TDIORIG_25" localSheetId="4">#REF!</definedName>
    <definedName name="TDIORIG_25" localSheetId="8">#REF!</definedName>
    <definedName name="TDIORIG_25" localSheetId="2">#REF!</definedName>
    <definedName name="TDIORIG_25">#REF!</definedName>
    <definedName name="TE_Droit" localSheetId="3">[8]astra_digital!#REF!</definedName>
    <definedName name="TE_Droit" localSheetId="4">[8]astra_digital!#REF!</definedName>
    <definedName name="TE_Droit" localSheetId="8">[8]astra_digital!#REF!</definedName>
    <definedName name="TE_Droit" localSheetId="2">[8]astra_digital!#REF!</definedName>
    <definedName name="TE_Droit">[8]astra_digital!#REF!</definedName>
    <definedName name="TE_Lettres" localSheetId="3">[8]astra_digital!#REF!</definedName>
    <definedName name="TE_Lettres" localSheetId="4">[8]astra_digital!#REF!</definedName>
    <definedName name="TE_Lettres" localSheetId="8">[8]astra_digital!#REF!</definedName>
    <definedName name="TE_Lettres" localSheetId="2">[8]astra_digital!#REF!</definedName>
    <definedName name="TE_Lettres">[8]astra_digital!#REF!</definedName>
    <definedName name="TE_Médecine" localSheetId="3">[8]astra_digital!#REF!</definedName>
    <definedName name="TE_Médecine" localSheetId="4">[8]astra_digital!#REF!</definedName>
    <definedName name="TE_Médecine" localSheetId="8">[8]astra_digital!#REF!</definedName>
    <definedName name="TE_Médecine" localSheetId="2">[8]astra_digital!#REF!</definedName>
    <definedName name="TE_Médecine">[8]astra_digital!#REF!</definedName>
    <definedName name="TE_Odonto" localSheetId="3">[8]astra_digital!#REF!</definedName>
    <definedName name="TE_Odonto" localSheetId="4">[8]astra_digital!#REF!</definedName>
    <definedName name="TE_Odonto" localSheetId="8">[8]astra_digital!#REF!</definedName>
    <definedName name="TE_Odonto" localSheetId="2">[8]astra_digital!#REF!</definedName>
    <definedName name="TE_Odonto">[8]astra_digital!#REF!</definedName>
    <definedName name="TE_Pharma" localSheetId="3">[8]astra_digital!#REF!</definedName>
    <definedName name="TE_Pharma" localSheetId="4">[8]astra_digital!#REF!</definedName>
    <definedName name="TE_Pharma" localSheetId="8">[8]astra_digital!#REF!</definedName>
    <definedName name="TE_Pharma" localSheetId="2">[8]astra_digital!#REF!</definedName>
    <definedName name="TE_Pharma">[8]astra_digital!#REF!</definedName>
    <definedName name="TE_Sciences" localSheetId="3">[8]astra_digital!#REF!</definedName>
    <definedName name="TE_Sciences" localSheetId="4">[8]astra_digital!#REF!</definedName>
    <definedName name="TE_Sciences" localSheetId="8">[8]astra_digital!#REF!</definedName>
    <definedName name="TE_Sciences" localSheetId="2">[8]astra_digital!#REF!</definedName>
    <definedName name="TE_Sciences">[8]astra_digital!#REF!</definedName>
    <definedName name="tetab">'[8]Etabt-corps (DLSP)'!$B$3:$K$182</definedName>
    <definedName name="TGD">'[8]#REF'!$A$2:$B$7</definedName>
    <definedName name="tgrade">[8]CORPS!$A$1:$C$62</definedName>
    <definedName name="titi" localSheetId="3">'[44]TAB I'!#REF!</definedName>
    <definedName name="titi" localSheetId="4">'[44]TAB I'!#REF!</definedName>
    <definedName name="titi" localSheetId="8">'[44]TAB I'!#REF!</definedName>
    <definedName name="titi" localSheetId="2">'[44]TAB I'!#REF!</definedName>
    <definedName name="titi">'[44]TAB I'!#REF!</definedName>
    <definedName name="titi_27" localSheetId="3">#REF!</definedName>
    <definedName name="titi_27" localSheetId="4">#REF!</definedName>
    <definedName name="titi_27" localSheetId="8">#REF!</definedName>
    <definedName name="titi_27" localSheetId="2">#REF!</definedName>
    <definedName name="titi_27">#REF!</definedName>
    <definedName name="tlibc" localSheetId="3">#REF!</definedName>
    <definedName name="tlibc" localSheetId="4">#REF!</definedName>
    <definedName name="tlibc" localSheetId="8">#REF!</definedName>
    <definedName name="tlibc" localSheetId="2">#REF!</definedName>
    <definedName name="tlibc">#REF!</definedName>
    <definedName name="tlibc_25" localSheetId="3">#REF!</definedName>
    <definedName name="tlibc_25" localSheetId="4">#REF!</definedName>
    <definedName name="tlibc_25" localSheetId="8">#REF!</definedName>
    <definedName name="tlibc_25" localSheetId="2">#REF!</definedName>
    <definedName name="tlibc_25">#REF!</definedName>
    <definedName name="tnom" localSheetId="3">#REF!</definedName>
    <definedName name="tnom" localSheetId="4">#REF!</definedName>
    <definedName name="tnom" localSheetId="8">#REF!</definedName>
    <definedName name="tnom" localSheetId="2">#REF!</definedName>
    <definedName name="tnom">#REF!</definedName>
    <definedName name="tnomm" localSheetId="3">#REF!</definedName>
    <definedName name="tnomm" localSheetId="4">#REF!</definedName>
    <definedName name="tnomm" localSheetId="8">#REF!</definedName>
    <definedName name="tnomm" localSheetId="2">#REF!</definedName>
    <definedName name="tnomm">#REF!</definedName>
    <definedName name="tnumetab" localSheetId="3">#REF!</definedName>
    <definedName name="tnumetab" localSheetId="4">#REF!</definedName>
    <definedName name="tnumetab" localSheetId="8">#REF!</definedName>
    <definedName name="tnumetab" localSheetId="2">#REF!</definedName>
    <definedName name="tnumetab">#REF!</definedName>
    <definedName name="tnumetab_25" localSheetId="3">#REF!</definedName>
    <definedName name="tnumetab_25" localSheetId="4">#REF!</definedName>
    <definedName name="tnumetab_25" localSheetId="8">#REF!</definedName>
    <definedName name="tnumetab_25" localSheetId="2">#REF!</definedName>
    <definedName name="tnumetab_25">#REF!</definedName>
    <definedName name="tot_cr">[18]Feuil1!$A$2:$C$45</definedName>
    <definedName name="tot_cr_27" localSheetId="3">#REF!</definedName>
    <definedName name="tot_cr_27" localSheetId="4">#REF!</definedName>
    <definedName name="tot_cr_27" localSheetId="8">#REF!</definedName>
    <definedName name="tot_cr_27" localSheetId="2">#REF!</definedName>
    <definedName name="tot_cr_27">#REF!</definedName>
    <definedName name="tot_dr">[18]Feuil1!$A$2:$B$45</definedName>
    <definedName name="tot_dr_27" localSheetId="3">#REF!</definedName>
    <definedName name="tot_dr_27" localSheetId="4">#REF!</definedName>
    <definedName name="tot_dr_27" localSheetId="8">#REF!</definedName>
    <definedName name="tot_dr_27" localSheetId="2">#REF!</definedName>
    <definedName name="tot_dr_27">#REF!</definedName>
    <definedName name="total_aut">'[23]Intercalaire 1'!$K$37</definedName>
    <definedName name="totalagre" localSheetId="3">#REF!</definedName>
    <definedName name="totalagre" localSheetId="4">#REF!</definedName>
    <definedName name="totalagre" localSheetId="8">#REF!</definedName>
    <definedName name="totalagre" localSheetId="2">#REF!</definedName>
    <definedName name="totalagre">#REF!</definedName>
    <definedName name="totalaut" localSheetId="3">#REF!</definedName>
    <definedName name="totalaut" localSheetId="4">#REF!</definedName>
    <definedName name="totalaut" localSheetId="8">#REF!</definedName>
    <definedName name="totalaut" localSheetId="2">#REF!</definedName>
    <definedName name="totalaut">#REF!</definedName>
    <definedName name="totalcert" localSheetId="3">#REF!</definedName>
    <definedName name="totalcert" localSheetId="4">#REF!</definedName>
    <definedName name="totalcert" localSheetId="8">#REF!</definedName>
    <definedName name="totalcert" localSheetId="2">#REF!</definedName>
    <definedName name="totalcert">#REF!</definedName>
    <definedName name="totalfrance" localSheetId="3">#REF!</definedName>
    <definedName name="totalfrance" localSheetId="4">#REF!</definedName>
    <definedName name="totalfrance" localSheetId="8">#REF!</definedName>
    <definedName name="totalfrance" localSheetId="2">#REF!</definedName>
    <definedName name="totalfrance">#REF!</definedName>
    <definedName name="totalplp" localSheetId="3">#REF!</definedName>
    <definedName name="totalplp" localSheetId="4">#REF!</definedName>
    <definedName name="totalplp" localSheetId="8">#REF!</definedName>
    <definedName name="totalplp" localSheetId="2">#REF!</definedName>
    <definedName name="totalplp">#REF!</definedName>
    <definedName name="toto" localSheetId="3">'[45]TAB I'!#REF!</definedName>
    <definedName name="toto" localSheetId="4">'[45]TAB I'!#REF!</definedName>
    <definedName name="toto" localSheetId="8">'[45]TAB I'!#REF!</definedName>
    <definedName name="toto" localSheetId="2">'[45]TAB I'!#REF!</definedName>
    <definedName name="toto">'[45]TAB I'!#REF!</definedName>
    <definedName name="tprenom" localSheetId="3">#REF!</definedName>
    <definedName name="tprenom" localSheetId="4">#REF!</definedName>
    <definedName name="tprenom" localSheetId="8">#REF!</definedName>
    <definedName name="tprenom" localSheetId="2">#REF!</definedName>
    <definedName name="tprenom">#REF!</definedName>
    <definedName name="TPROMO">[46]Tables!$A$25:$B$28</definedName>
    <definedName name="TRACE1" localSheetId="3">'[8]Tab 1'!#REF!</definedName>
    <definedName name="TRACE1" localSheetId="4">'[8]Tab 1'!#REF!</definedName>
    <definedName name="TRACE1" localSheetId="8">'[8]Tab 1'!#REF!</definedName>
    <definedName name="TRACE1" localSheetId="2">'[8]Tab 1'!#REF!</definedName>
    <definedName name="TRACE1">'[8]Tab 1'!#REF!</definedName>
    <definedName name="TRACE2" localSheetId="3">'[8]Tab 1'!#REF!</definedName>
    <definedName name="TRACE2" localSheetId="4">'[8]Tab 1'!#REF!</definedName>
    <definedName name="TRACE2" localSheetId="8">'[8]Tab 1'!#REF!</definedName>
    <definedName name="TRACE2" localSheetId="2">'[8]Tab 1'!#REF!</definedName>
    <definedName name="TRACE2">'[8]Tab 1'!#REF!</definedName>
    <definedName name="TRANCHE_MCF">'[15]2_2_TRANCHE'!$U$2:$AM$60</definedName>
    <definedName name="TRANCHE_PR">'[15]2_2_TRANCHE'!$A$1:$S$61</definedName>
    <definedName name="TrecPRexMCF" localSheetId="1">'[47]Simu Retr MCF'!$L$4</definedName>
    <definedName name="TrecPRexMCF" localSheetId="2">'[47]Simu Retr MCF'!$L$4</definedName>
    <definedName name="TrecPRexMCF">'[47]Simu Retr MCF'!$L$4</definedName>
    <definedName name="Ttypepromo">[46]Tables!$A$52:$B$54</definedName>
    <definedName name="Uni" localSheetId="3">#REF!</definedName>
    <definedName name="Uni" localSheetId="4">#REF!</definedName>
    <definedName name="Uni" localSheetId="8">#REF!</definedName>
    <definedName name="Uni" localSheetId="2">#REF!</definedName>
    <definedName name="Uni">#REF!</definedName>
    <definedName name="Val_Euro">[34]H0!$B$129</definedName>
    <definedName name="ValEuro" localSheetId="1">#REF!</definedName>
    <definedName name="ValEuro" localSheetId="2">#REF!</definedName>
    <definedName name="ValEuro">#REF!</definedName>
    <definedName name="Variante" localSheetId="2">#REF!</definedName>
    <definedName name="Variante">#REF!</definedName>
    <definedName name="VC07_entree" localSheetId="3">#REF!</definedName>
    <definedName name="VC07_entree" localSheetId="4">#REF!</definedName>
    <definedName name="VC07_entree" localSheetId="8">#REF!</definedName>
    <definedName name="VC07_entree" localSheetId="2">#REF!</definedName>
    <definedName name="VC07_entree">#REF!</definedName>
    <definedName name="VC07sd" localSheetId="3">#REF!</definedName>
    <definedName name="VC07sd" localSheetId="4">#REF!</definedName>
    <definedName name="VC07sd" localSheetId="8">#REF!</definedName>
    <definedName name="VC07sd" localSheetId="2">#REF!</definedName>
    <definedName name="VC07sd">#REF!</definedName>
    <definedName name="VC09def" localSheetId="1">[48]VC09def!$A$1:$W$34</definedName>
    <definedName name="VC09def" localSheetId="2">[48]VC09def!$A$1:$W$34</definedName>
    <definedName name="VC09def">[48]VC09def!$A$1:$W$34</definedName>
    <definedName name="VC09sd_sept2011" localSheetId="3">#REF!</definedName>
    <definedName name="VC09sd_sept2011" localSheetId="4">#REF!</definedName>
    <definedName name="VC09sd_sept2011" localSheetId="8">#REF!</definedName>
    <definedName name="VC09sd_sept2011" localSheetId="2">#REF!</definedName>
    <definedName name="VC09sd_sept2011">#REF!</definedName>
    <definedName name="VC11sd_entree" localSheetId="1">[49]VC11sd_entree!$A$1:$AF$4267</definedName>
    <definedName name="VC11sd_entree" localSheetId="2">[49]VC11sd_entree!$A$1:$AF$4267</definedName>
    <definedName name="VC11sd_entree">[49]VC11sd_entree!$A$1:$AF$4267</definedName>
    <definedName name="VC11sd_sortie" localSheetId="1">[49]VC11sd_sortie!$A$1:$T$4264</definedName>
    <definedName name="VC11sd_sortie" localSheetId="2">[49]VC11sd_sortie!$A$1:$T$4264</definedName>
    <definedName name="VC11sd_sortie">[49]VC11sd_sortie!$A$1:$T$4264</definedName>
    <definedName name="vc2013sd" localSheetId="3">#REF!</definedName>
    <definedName name="vc2013sd" localSheetId="4">#REF!</definedName>
    <definedName name="vc2013sd" localSheetId="8">#REF!</definedName>
    <definedName name="vc2013sd" localSheetId="2">#REF!</definedName>
    <definedName name="vc2013sd">#REF!</definedName>
    <definedName name="VDEF" localSheetId="2">#REF!</definedName>
    <definedName name="VDEF">#REF!</definedName>
    <definedName name="vdef_p" localSheetId="2">#REF!</definedName>
    <definedName name="vdef_p">#REF!</definedName>
    <definedName name="VDEH" localSheetId="2">#REF!</definedName>
    <definedName name="VDEH">#REF!</definedName>
    <definedName name="vdeh_p" localSheetId="2">#REF!</definedName>
    <definedName name="vdeh_p">#REF!</definedName>
    <definedName name="VDIF" localSheetId="2">#REF!</definedName>
    <definedName name="VDIF">#REF!</definedName>
    <definedName name="vdif_p" localSheetId="2">#REF!</definedName>
    <definedName name="vdif_p">#REF!</definedName>
    <definedName name="VDIH" localSheetId="2">#REF!</definedName>
    <definedName name="VDIH">#REF!</definedName>
    <definedName name="vdih_p" localSheetId="2">#REF!</definedName>
    <definedName name="vdih_p">#REF!</definedName>
    <definedName name="VIEF" localSheetId="2">#REF!</definedName>
    <definedName name="VIEF">#REF!</definedName>
    <definedName name="VIEF_P" localSheetId="2">#REF!</definedName>
    <definedName name="VIEF_P">#REF!</definedName>
    <definedName name="VIEH" localSheetId="2">#REF!</definedName>
    <definedName name="VIEH">#REF!</definedName>
    <definedName name="VIEH_P" localSheetId="2">#REF!</definedName>
    <definedName name="VIEH_P">#REF!</definedName>
    <definedName name="VIET" localSheetId="2">#REF!</definedName>
    <definedName name="VIET">#REF!</definedName>
    <definedName name="VIET_P" localSheetId="2">#REF!</definedName>
    <definedName name="VIET_P">#REF!</definedName>
    <definedName name="vv">[18]Section!$A$2:$B$43</definedName>
    <definedName name="x" localSheetId="3">#REF!</definedName>
    <definedName name="x" localSheetId="4">#REF!</definedName>
    <definedName name="x" localSheetId="8">#REF!</definedName>
    <definedName name="x" localSheetId="2">#REF!</definedName>
    <definedName name="x">#REF!</definedName>
    <definedName name="xxxx">[50]x!$A$1:$C$58</definedName>
    <definedName name="xxxx_25" localSheetId="3">#REF!</definedName>
    <definedName name="xxxx_25" localSheetId="4">#REF!</definedName>
    <definedName name="xxxx_25" localSheetId="8">#REF!</definedName>
    <definedName name="xxxx_25" localSheetId="2">#REF!</definedName>
    <definedName name="xxxx_25">#REF!</definedName>
    <definedName name="_xlnm.Print_Area" localSheetId="7">'disc fe'!$A$1:$Q$32</definedName>
    <definedName name="_xlnm.Print_Area" localSheetId="1">'Part temporaires'!$A$1:$Q$47</definedName>
    <definedName name="_xlnm.Print_Area" localSheetId="8">'ser flu disc '!$A$1:$L$25</definedName>
    <definedName name="_xlnm.Print_Area" localSheetId="0">'Sommaire '!$A$1:$D$38</definedName>
    <definedName name="_xlnm.Print_Area" localSheetId="2">'titulaire corps'!$A$1:$G$25</definedName>
  </definedNames>
  <calcPr calcId="162913"/>
</workbook>
</file>

<file path=xl/calcChain.xml><?xml version="1.0" encoding="utf-8"?>
<calcChain xmlns="http://schemas.openxmlformats.org/spreadsheetml/2006/main">
  <c r="J4" i="8" l="1"/>
  <c r="K5" i="6"/>
  <c r="K4" i="6"/>
  <c r="J4" i="6"/>
  <c r="I4" i="6"/>
  <c r="K11" i="6"/>
  <c r="I7" i="14"/>
  <c r="J7" i="6"/>
  <c r="G10" i="14"/>
  <c r="H11" i="14"/>
  <c r="E26" i="14"/>
  <c r="I6" i="6" l="1"/>
  <c r="I8" i="14"/>
  <c r="K6" i="6"/>
  <c r="G19" i="14"/>
  <c r="G4" i="14"/>
  <c r="H4" i="14"/>
  <c r="I12" i="14"/>
  <c r="H7" i="14"/>
  <c r="G2" i="13"/>
  <c r="J12" i="6"/>
  <c r="G5" i="14"/>
  <c r="L12" i="6"/>
  <c r="G14" i="14"/>
  <c r="H19" i="14"/>
  <c r="I13" i="14"/>
  <c r="I19" i="14"/>
  <c r="I5" i="14"/>
  <c r="H18" i="8"/>
  <c r="H5" i="14"/>
  <c r="J5" i="6"/>
  <c r="J8" i="6"/>
  <c r="G13" i="14"/>
  <c r="H13" i="14"/>
  <c r="H17" i="8"/>
  <c r="H15" i="8"/>
  <c r="I9" i="6"/>
  <c r="G12" i="14"/>
  <c r="G11" i="14"/>
  <c r="G6" i="14"/>
  <c r="H9" i="8"/>
  <c r="L14" i="6"/>
  <c r="H7" i="8"/>
  <c r="K15" i="6"/>
  <c r="H11" i="8"/>
  <c r="J10" i="6"/>
  <c r="H14" i="14"/>
  <c r="H5" i="8"/>
  <c r="I10" i="6"/>
  <c r="H16" i="8"/>
  <c r="H12" i="14"/>
  <c r="I11" i="14"/>
  <c r="J11" i="6"/>
  <c r="H8" i="8"/>
  <c r="H15" i="14"/>
  <c r="H10" i="14"/>
  <c r="H8" i="14"/>
  <c r="K8" i="6"/>
  <c r="G7" i="14"/>
  <c r="G8" i="14"/>
  <c r="L13" i="6"/>
  <c r="I14" i="14"/>
  <c r="J9" i="6"/>
  <c r="H13" i="8"/>
  <c r="H6" i="14"/>
  <c r="H14" i="8"/>
  <c r="H10" i="8"/>
  <c r="L7" i="6"/>
  <c r="H12" i="8"/>
  <c r="I16" i="14"/>
  <c r="I4" i="14"/>
  <c r="H9" i="14"/>
  <c r="L15" i="6"/>
  <c r="L5" i="6"/>
  <c r="H19" i="8"/>
  <c r="H6" i="8"/>
  <c r="K13" i="6"/>
  <c r="K10" i="6"/>
  <c r="L11" i="6"/>
  <c r="J14" i="6"/>
  <c r="I5" i="6"/>
  <c r="L8" i="6"/>
  <c r="I9" i="14"/>
  <c r="I7" i="6"/>
  <c r="L9" i="6"/>
  <c r="J6" i="6"/>
  <c r="I6" i="14"/>
  <c r="G9" i="14"/>
  <c r="I12" i="6"/>
  <c r="I13" i="6"/>
  <c r="K12" i="6"/>
  <c r="L6" i="6"/>
  <c r="H20" i="8"/>
  <c r="I8" i="6"/>
  <c r="I11" i="6"/>
  <c r="L10" i="6"/>
  <c r="K7" i="6"/>
  <c r="J16" i="6" l="1"/>
  <c r="K16" i="6"/>
  <c r="L16" i="6"/>
  <c r="I16" i="6"/>
</calcChain>
</file>

<file path=xl/sharedStrings.xml><?xml version="1.0" encoding="utf-8"?>
<sst xmlns="http://schemas.openxmlformats.org/spreadsheetml/2006/main" count="405" uniqueCount="277">
  <si>
    <t>** Départs définitifs : yc décés, démission, abandon, licenciement, hors cadres, non reprise après congé ou disponibilité ; hors fins d'accueil en détachement et intégrations statutaires d'un autre organisme</t>
  </si>
  <si>
    <t>Des données plus détaillées sont fournies pour chacun des 2 types d'établissements (Universités et organismes), dans les chapitres correspondants</t>
  </si>
  <si>
    <t>Ensemble personnels de recherche</t>
  </si>
  <si>
    <t>EPST </t>
  </si>
  <si>
    <t>Ensemble personnels de soutien</t>
  </si>
  <si>
    <t>EPST ***</t>
  </si>
  <si>
    <t>dont EPST et EPSCP, hors IR</t>
  </si>
  <si>
    <t>Ensemble chercheurs</t>
  </si>
  <si>
    <t>IGR</t>
  </si>
  <si>
    <t>MCF, PR et corps assimilés ****</t>
  </si>
  <si>
    <t xml:space="preserve">IR </t>
  </si>
  <si>
    <t>CR et DR</t>
  </si>
  <si>
    <t>CHERCHEURS</t>
  </si>
  <si>
    <t>% du stock</t>
  </si>
  <si>
    <t>Effectifs</t>
  </si>
  <si>
    <t>Type d'établissement public et catégorie de personnel</t>
  </si>
  <si>
    <t>Total départs définitifs **</t>
  </si>
  <si>
    <t>Retraites *</t>
  </si>
  <si>
    <t>Néo-recrutements</t>
  </si>
  <si>
    <t>En Emplois Equivalents Recherche (EER)</t>
  </si>
  <si>
    <t>TOTAL CHERCHEURS + SOUTIEN</t>
  </si>
  <si>
    <t>MCF, PR et corps assimilés</t>
  </si>
  <si>
    <t>IR</t>
  </si>
  <si>
    <t>8 EPST :</t>
  </si>
  <si>
    <t>recrutements / départs</t>
  </si>
  <si>
    <t>recrutements / stock</t>
  </si>
  <si>
    <t>Départs définitifs</t>
  </si>
  <si>
    <t>Stock</t>
  </si>
  <si>
    <t xml:space="preserve">Part des femmes (%) </t>
  </si>
  <si>
    <t>EPST</t>
  </si>
  <si>
    <t>Ensemble</t>
  </si>
  <si>
    <t xml:space="preserve">Sciences physiques </t>
  </si>
  <si>
    <t>Chimie</t>
  </si>
  <si>
    <t>Sciences de l'ingénieur 1</t>
  </si>
  <si>
    <t>Sciences de l'ingénieur 2</t>
  </si>
  <si>
    <t>Sciences de la terre /  
Environnement</t>
  </si>
  <si>
    <t>Sciences agricoles</t>
  </si>
  <si>
    <t>Sciences biologiques</t>
  </si>
  <si>
    <t>Sciences médicales</t>
  </si>
  <si>
    <t>Sciences sociales</t>
  </si>
  <si>
    <t>Sciences humaines</t>
  </si>
  <si>
    <t>STAPS</t>
  </si>
  <si>
    <t>Sûreté, sécurité</t>
  </si>
  <si>
    <t>Non renseigné</t>
  </si>
  <si>
    <t>Gestion/ encadrement de la R&amp;D</t>
  </si>
  <si>
    <t>Total chercheurs</t>
  </si>
  <si>
    <t>en Emplois Equivalents Recherche (EER), yc non-permanents (hors ATER et Contrats doctoraux)</t>
  </si>
  <si>
    <t>% de chaque discipline **</t>
  </si>
  <si>
    <t>Discipline d'activité de recherche *</t>
  </si>
  <si>
    <t>EPST ***</t>
  </si>
  <si>
    <t>EPSCP ****</t>
  </si>
  <si>
    <t>Mathématiques / Logiciels</t>
  </si>
  <si>
    <t>Sous-total</t>
  </si>
  <si>
    <t>*Voir la Nomenclature et la table de correspondance section CNU/ discipline en Annexe.</t>
  </si>
  <si>
    <t>** hors gestion R&amp;D et non renseigné</t>
  </si>
  <si>
    <t xml:space="preserve">*** EPST : les IR et contractuels assimilés sont classés parmi les chercheurs  </t>
  </si>
  <si>
    <t>**** médecine, odontologie et corps spécifiques inclus, hors IGR</t>
  </si>
  <si>
    <t>Solde recrutements externes - départs définitifs</t>
  </si>
  <si>
    <t>Sciences de la terre / Environnement</t>
  </si>
  <si>
    <t>EPST **</t>
  </si>
  <si>
    <t>** IR à DR permanents</t>
  </si>
  <si>
    <t>*** Les néo-recrutements d'ingénieurs et cadres confirmés sont estimés pour 2014</t>
  </si>
  <si>
    <t>Contenu du classeur</t>
  </si>
  <si>
    <t>Titre des tableaux ou graphiques</t>
  </si>
  <si>
    <t>Définitions</t>
  </si>
  <si>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</si>
  <si>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</si>
  <si>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</si>
  <si>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</si>
  <si>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</si>
  <si>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</si>
  <si>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Nous vous remercions d’adresser vos observations  
et suggestions éventuelles à : 
emploi.scientifique@recherche.gouv.fr</t>
  </si>
  <si>
    <t>L’état de l’emploi scientifique en France</t>
  </si>
  <si>
    <t>Feuille</t>
  </si>
  <si>
    <t>par fe flux</t>
  </si>
  <si>
    <t>Stock disc</t>
  </si>
  <si>
    <t>* Retraites : yc cessations anticipées, hors liquidation des retraites d'agents partis</t>
  </si>
  <si>
    <t>*** Recrutements externes des EPST : sur concours (yc Sauvadet) ou en CDI, titularisations de CDD-BOE</t>
  </si>
  <si>
    <t>**** Titulaires, médecine, odontologie et corps spécifiques inclus</t>
  </si>
  <si>
    <t xml:space="preserve">Flux sur postes de titulaires ou en CDI </t>
  </si>
  <si>
    <t>Différentiels entre les parts (en points)</t>
  </si>
  <si>
    <r>
      <rPr>
        <b/>
        <sz val="8"/>
        <color theme="1"/>
        <rFont val="Arial"/>
        <family val="2"/>
      </rPr>
      <t>Secteur des administrations (ou « secteur public hors entreprises publiques »)
 L’État :</t>
    </r>
    <r>
      <rPr>
        <sz val="8"/>
        <color theme="1"/>
        <rFont val="Arial"/>
        <family val="2"/>
      </rPr>
      <t xml:space="preserve">
- tous les ministères, bureaux et autres organismes (EPST, EPIC, EPA…) qui fournissent, sans normalement les vendre, des services collectifs non marchands, autres que d’enseignement supérieur, qu’il n’est pas possible d’assurer de façon pratique et économique par d’autres moyens et qui, de surcroît, administrent les affaires publiques et appliquent la politique économique et sociale de la collectivité ;
- les institutions sans but lucratif (ISBL), contrôlées et principalement financées par l’État, à l’exclusion de celles qui sont administrées par le secteur de l’enseignement supérieur.
Ce secteur ne comprend donc pas les entreprises publiques, qui sont incluses dans le secteur des entreprises.
</t>
    </r>
    <r>
      <rPr>
        <b/>
        <sz val="8"/>
        <color theme="1"/>
        <rFont val="Arial"/>
        <family val="2"/>
      </rPr>
      <t>Les établissements d’enseignement supérieur et de recherche :</t>
    </r>
    <r>
      <rPr>
        <sz val="8"/>
        <color theme="1"/>
        <rFont val="Arial"/>
        <family val="2"/>
      </rPr>
      <t xml:space="preserve">
- l’ensemble des universités, grandes écoles, instituts de technologie et autres établissements post-secondaires, quels que soient l’origine de leurs ressources financières et leurs statuts juridiques ;
- tous les instituts de recherche, les stations d’essais et les centres hospitaliers qui travaillent sous le contrôle direct des établissements d’enseignement supérieur ou sont administrés par ces derniers ou leurs associés.
</t>
    </r>
    <r>
      <rPr>
        <b/>
        <sz val="8"/>
        <color theme="1"/>
        <rFont val="Arial"/>
        <family val="2"/>
      </rPr>
      <t>Les institutions privées sans but lucratif (ISBL) :</t>
    </r>
    <r>
      <rPr>
        <sz val="8"/>
        <color theme="1"/>
        <rFont val="Arial"/>
        <family val="2"/>
      </rPr>
      <t xml:space="preserve">
Ce sont les institutions privées sans but lucratif non marchandes au service des ménages.
</t>
    </r>
    <r>
      <rPr>
        <b/>
        <sz val="8"/>
        <color theme="1"/>
        <rFont val="Arial"/>
        <family val="2"/>
      </rPr>
      <t xml:space="preserve">
</t>
    </r>
  </si>
  <si>
    <t>III.1. Les personnels de recherche du secteur public</t>
  </si>
  <si>
    <t>Les sources des statistiques sur les personnels des universités sont explicitées dans les chapitres III.2 à III.5</t>
  </si>
  <si>
    <t>En personnes physiques (%)</t>
  </si>
  <si>
    <t>en personnes physiques au 31/12, hors doctorants</t>
  </si>
  <si>
    <t>2017 *</t>
  </si>
  <si>
    <t xml:space="preserve"> % contractuels</t>
  </si>
  <si>
    <t xml:space="preserve"> % contractuels, hors ATER et doctorants</t>
  </si>
  <si>
    <t xml:space="preserve"> Chercheurs, IR inclus</t>
  </si>
  <si>
    <t xml:space="preserve"> Personnels de soutien</t>
  </si>
  <si>
    <t>personnes physiques au 31/12</t>
  </si>
  <si>
    <t>TITULAIRES DES 6 EPST</t>
  </si>
  <si>
    <t>Effectifs des ITA</t>
  </si>
  <si>
    <t xml:space="preserve">% par corps : Ingénieurs de recherche (IR) </t>
  </si>
  <si>
    <t>Ingénieurs d’études (IE)</t>
  </si>
  <si>
    <t xml:space="preserve">Assistants ingénieurs (AI) </t>
  </si>
  <si>
    <t>Sous-total ingénieurs</t>
  </si>
  <si>
    <t>Techniciens (T)</t>
  </si>
  <si>
    <t xml:space="preserve">Adjoints techniques (AT) </t>
  </si>
  <si>
    <t>Effectifs des CR-DR</t>
  </si>
  <si>
    <t xml:space="preserve">% Directeurs de recherche (DR) </t>
  </si>
  <si>
    <t>TITULAIRES DES EPSCP</t>
  </si>
  <si>
    <t>Effectifs des ITRF</t>
  </si>
  <si>
    <t>% par corps : Ingénieurs de recherche (IGR)</t>
  </si>
  <si>
    <t>Ingénieurs d’études (IGE)</t>
  </si>
  <si>
    <t xml:space="preserve">Assistants ingénieurs (ASI) </t>
  </si>
  <si>
    <t>Techniciens (TECHRF)</t>
  </si>
  <si>
    <t xml:space="preserve">Adjoints techniques (ATRF) </t>
  </si>
  <si>
    <r>
      <t xml:space="preserve">Effectifs des Enseignants-chercheurs et corps assimilés </t>
    </r>
    <r>
      <rPr>
        <b/>
        <i/>
        <vertAlign val="superscript"/>
        <sz val="11"/>
        <color theme="1"/>
        <rFont val="Arial Narrow"/>
        <family val="2"/>
      </rPr>
      <t>1</t>
    </r>
  </si>
  <si>
    <t>1. Corps assimilés : médecine, odontologie, pharmacie et corps spécifiques aux grands établissements (CNAM, Collège de France, EHESS…). Evolutions depuis 2017, en raison d'une rupture statistique avant</t>
  </si>
  <si>
    <t>Lecture : entre 2014 et 2020, les effectifs des ITA ont baissé de 4,6 %. Au sein de cette filière, la part des ingénieurs de recherche a augmenté de 3,2 points.</t>
  </si>
  <si>
    <t>Personnels de soutien</t>
  </si>
  <si>
    <t>Les % de non permanents au sein des EPST et des EPSCP présentent des définitions différentes, en fonction des données disponibles et seules les évolutions peuvent être analysées.</t>
  </si>
  <si>
    <r>
      <t>Contrats temporaires des 5 principaux EPIC</t>
    </r>
    <r>
      <rPr>
        <sz val="10"/>
        <color theme="1"/>
        <rFont val="Arial"/>
        <family val="2"/>
      </rPr>
      <t xml:space="preserve"> </t>
    </r>
    <r>
      <rPr>
        <vertAlign val="superscript"/>
        <sz val="10"/>
        <color theme="1"/>
        <rFont val="Arial"/>
        <family val="2"/>
      </rPr>
      <t>2</t>
    </r>
  </si>
  <si>
    <t xml:space="preserve">Sources : MESR-SIES, Tableau de bord de l’emploi scientifique au sein des organismes, et DGRH. </t>
  </si>
  <si>
    <t>Source MESR-SIES, Tableau de Bord sur l’emploi scientifique auprès des organismes, et MESR-DGRH A1-1</t>
  </si>
  <si>
    <t xml:space="preserve">Organismes et Universités et établissements d’enseignement supérieur sous tutelle du MESR </t>
  </si>
  <si>
    <t>EPSCP \ tutelle MESR </t>
  </si>
  <si>
    <t>Universités, étbts \ tutelle MESR :</t>
  </si>
  <si>
    <t>Source : MESR-SIES, Tableau de Bord sur l’emploi scientifique, et MESR-DGRH</t>
  </si>
  <si>
    <t>EPSCP \ tutelle MESR :</t>
  </si>
  <si>
    <t>EPSCP \ tutelle MESR : ITRF</t>
  </si>
  <si>
    <t>Sources : MESR-SIES, Tableau de Bord de l’emploi scientifique auprès des organismes ; DGRH</t>
  </si>
  <si>
    <t>Effectifs des permanents (en EER 2020)</t>
  </si>
  <si>
    <t>Solde / effectifs 2020, hors ATER et doctorants (%)</t>
  </si>
  <si>
    <t>06 : Effectifs de chercheurs rémunérés par type d'établissement et discipline d'activité de recherche, en 2020</t>
  </si>
  <si>
    <t>EPST *** :</t>
  </si>
  <si>
    <t>7 EPIC et ISBL : ingénieurs et cadres, confirmés et non confirmés</t>
  </si>
  <si>
    <t>7 EPIC et ISBL</t>
  </si>
  <si>
    <t>7 EPIC-ISBL</t>
  </si>
  <si>
    <t>en personnes physiques payées au 31/12, doctorants inclus</t>
  </si>
  <si>
    <t>7 EPIC et ISBL</t>
  </si>
  <si>
    <t>Sciences de l'ingénieur1</t>
  </si>
  <si>
    <t>Sciences de l'ingénieur2</t>
  </si>
  <si>
    <t>Gestion et encadrement de la R&amp;D</t>
  </si>
  <si>
    <t>Total chercheurs (PP)</t>
  </si>
  <si>
    <t xml:space="preserve">** EPST : les IR et contractuels assimilés sont classés parmi les chercheurs  </t>
  </si>
  <si>
    <t>EPSCP</t>
  </si>
  <si>
    <t>dont : pour les disciplines comunes à tous les établissement</t>
  </si>
  <si>
    <t>Les flux externes de chercheurs permanents rémunérés par le public, par discipline d'activité exercée, cumulés de 2014 à 2020</t>
  </si>
  <si>
    <t>Le tableau de bord de l'emploi scientifique a été mis en place à partir de l’année de constat 2014 par le SIES. Il fournit des données avancées, en stock et en flux, sur les personnels des 13 principaux organismes de recherche :
- les 6 EPST : CNRS, INED, INRAE, INRIA, INSERM, IRD ;
- et les 5 principaux EPIC (CEA-civil, CIRAD, CNES, IFREMER, ONERA) et les instituts Curie et Pasteur. Ils représentent 89 % de l’emploi affecté à la R&amp;D parmi les 15 EPIC et ISBL existants. Les analyses tirées d’indicateurs selon de grands agrégats sur ces EPIC et ISBL restent donc vraies pour l’ensemble.
Comme l’enquête R&amp;D, le tableau de bord inclut tous les personnels rémunérés des organismes, quel que soit leur statut, et les ingénieurs de recherche (IR) et contractuels assimilés sont classés parmi les chercheurs .</t>
  </si>
  <si>
    <t>en Emplois Equivalents Recherche (EER)</t>
  </si>
  <si>
    <t>Part, si le groupe d'établissements présentait une structure par discipline identique à l'ensemble</t>
  </si>
  <si>
    <t>Autres départs définitifs **</t>
  </si>
  <si>
    <t>Solde recrutements-départs</t>
  </si>
  <si>
    <t xml:space="preserve">02 : Effectifs des différentes filières des titulaires des EPST et des EPSCP ; répartition par corps </t>
  </si>
  <si>
    <t>04 : Part des femmes (%) dans les flux et le stock de personnels permanents en 2020</t>
  </si>
  <si>
    <t>7 EPIC-ISBL ***</t>
  </si>
  <si>
    <t>Filière</t>
  </si>
  <si>
    <t>Corps</t>
  </si>
  <si>
    <t>% par filière</t>
  </si>
  <si>
    <t>Traitement indiciaire brut mensuel (en €)</t>
  </si>
  <si>
    <t>Salaire brut  mensuel  (en €)</t>
  </si>
  <si>
    <t>Montant mensuel (en €)</t>
  </si>
  <si>
    <t>Part dans le salaire brut (en %)</t>
  </si>
  <si>
    <t>Chercheurs</t>
  </si>
  <si>
    <t>Directeur de recherche</t>
  </si>
  <si>
    <t>Chargé de recherche</t>
  </si>
  <si>
    <t>Sous-total chercheurs</t>
  </si>
  <si>
    <t>ITA : ingénieurs et techniciens</t>
  </si>
  <si>
    <t>Ingénieur de recherche</t>
  </si>
  <si>
    <t>Ingénieur d'études</t>
  </si>
  <si>
    <t>Assistant ingénieur</t>
  </si>
  <si>
    <t>Ingénieurs</t>
  </si>
  <si>
    <t>Technicien de la recherche</t>
  </si>
  <si>
    <t>Adjoint technique de la recherche</t>
  </si>
  <si>
    <t>Techniciens et adjoints techniques</t>
  </si>
  <si>
    <t>Total titulaires</t>
  </si>
  <si>
    <t>Enseignants-chercheurs titulaires</t>
  </si>
  <si>
    <t>Sous-total Ingénieurs</t>
  </si>
  <si>
    <t>Techniciens</t>
  </si>
  <si>
    <t>Technicien de recherche et formation</t>
  </si>
  <si>
    <t>Adjoint technique de recherche et formation</t>
  </si>
  <si>
    <t>Sous-total Techniciens</t>
  </si>
  <si>
    <t>ITRF titulaires</t>
  </si>
  <si>
    <t>Sources : MESR OREMS-RCE ; Insee (Système d’Information sur les Agents des Services Publics, SIASP), traitements MESR-SIES</t>
  </si>
  <si>
    <t>Âge</t>
  </si>
  <si>
    <t>Salaire brut mensuel (en €)</t>
  </si>
  <si>
    <t>Moins de 35 ans</t>
  </si>
  <si>
    <t>de 35 à 54 ans</t>
  </si>
  <si>
    <t>55 ans et plus</t>
  </si>
  <si>
    <t>Enseignants-chercheurs [3]</t>
  </si>
  <si>
    <t>Professeur des universités [4]</t>
  </si>
  <si>
    <t>Maître de conférences et assimilés [4]</t>
  </si>
  <si>
    <t>Tableaux ou graphiques repris dans la publication papier</t>
  </si>
  <si>
    <t>Sous-total ITA : Ingénieurs et techniciens</t>
  </si>
  <si>
    <t>Données ouvertes, cubes, téléchargeables sur :</t>
  </si>
  <si>
    <t xml:space="preserve">Tableau de bord de l'emploi scientifique au sein des principaux organismes </t>
  </si>
  <si>
    <t>Les personnels enseignants et non-enseignants des EPSCP</t>
  </si>
  <si>
    <t>Enseignants ayant statutairement une activité de recherche</t>
  </si>
  <si>
    <t>1. contrats temporaires des organismes : CDD, vacataires et volontaires civils ; parts ne tenant pas compte des emplois de formation et doctorants</t>
  </si>
  <si>
    <r>
      <t>Contrats temporaires des EPST</t>
    </r>
    <r>
      <rPr>
        <sz val="10"/>
        <color theme="1"/>
        <rFont val="Arial"/>
        <family val="2"/>
      </rPr>
      <t xml:space="preserve"> </t>
    </r>
    <r>
      <rPr>
        <vertAlign val="superscript"/>
        <sz val="10"/>
        <color theme="1"/>
        <rFont val="Arial"/>
        <family val="2"/>
      </rPr>
      <t>1</t>
    </r>
  </si>
  <si>
    <t>Sciences de l'ingénieur 1 et 2</t>
  </si>
  <si>
    <t>Sciences physiques et chimie</t>
  </si>
  <si>
    <t xml:space="preserve">La part des contrats temporaires selon la catégorie au sein des organismes et EPSCP
</t>
  </si>
  <si>
    <t>2015 *</t>
  </si>
  <si>
    <t>% Professeurs (PR)</t>
  </si>
  <si>
    <t>en % personnes physiques</t>
  </si>
  <si>
    <t>Titulaires des EPSCP</t>
  </si>
  <si>
    <t>Titulaires  des EPST</t>
  </si>
  <si>
    <t>Personnels permanents  des EPIC et ISBL</t>
  </si>
  <si>
    <t>2014</t>
  </si>
  <si>
    <t>PR et assimilés *</t>
  </si>
  <si>
    <t>Ingénieurs et cadres confirmés **</t>
  </si>
  <si>
    <t>MCF et assimilés *</t>
  </si>
  <si>
    <t>Ingénieurs et cadres non confirmés **</t>
  </si>
  <si>
    <t>*Corps assimilés : médecine, odontologie, pharmacie et corps spécifiques aux grands établissements (CNAM, Collège de France, EHESS…).</t>
  </si>
  <si>
    <t>** Ces deux catégories ne peuvent être directement mises en correspondance avec les corps des PR-DR et des MCF-CR</t>
  </si>
  <si>
    <t>Évolution 2014-2020, en points</t>
  </si>
  <si>
    <t>Pour les organismes, les recrutements, stocks et départs sont rigoureusement ceux du tableau sur les volumes de flux (page précédente)</t>
  </si>
  <si>
    <t>05 : Part des femmes pour chaque catégorie de personnels permanents</t>
  </si>
  <si>
    <t xml:space="preserve">07 : Part des femmes parmi les chercheurs en 2020, titulaires ou non, selon la discipline et le type d'organisme </t>
  </si>
  <si>
    <t>08 : Les flux externes de chercheurs permanents rémunérés par le public, par discipline d'activité exercée, cumulés de 2014 à 2020</t>
  </si>
  <si>
    <t>09 : Salaires bruts mensuels des personnels titulaires à temps complet des EPST et EPSCP selon le corps en 2020</t>
  </si>
  <si>
    <t>10 : Salaires bruts mensuels moyens des personnels titulaires à temps complet des EPST et EPSCP selon la filière et la tranche d'âge en 2020</t>
  </si>
  <si>
    <t>N° dans  le fichier</t>
  </si>
  <si>
    <t>N° dans l'ouvrage papier</t>
  </si>
  <si>
    <t>G 01</t>
  </si>
  <si>
    <t>disc fe</t>
  </si>
  <si>
    <t>ser flu disc</t>
  </si>
  <si>
    <t>T 10</t>
  </si>
  <si>
    <t>T 02</t>
  </si>
  <si>
    <t>T 03</t>
  </si>
  <si>
    <t>T 04</t>
  </si>
  <si>
    <t>T 05</t>
  </si>
  <si>
    <t>T 06</t>
  </si>
  <si>
    <t>T 07</t>
  </si>
  <si>
    <t>T 08</t>
  </si>
  <si>
    <t>T 09</t>
  </si>
  <si>
    <t>Salaires bruts mensuels moyens des personnels titulaires à temps complet des EPST et EPSCP selon la filière et la tranche d'âge</t>
  </si>
  <si>
    <t>Salaires bruts mensuels des personnels titulaires à temps complet des EPST et EPSCP selon le corps</t>
  </si>
  <si>
    <t xml:space="preserve">Part des femmes parmi les chercheurs en 2020, titulaires ou non, selon la discipline et le type d'organisme </t>
  </si>
  <si>
    <t>Effectifs de chercheurs rémunérés par type d'établissement et discipline d'activité de recherche</t>
  </si>
  <si>
    <t>Part des femmes pour chaque catégorie de personnels permanents</t>
  </si>
  <si>
    <t>Part des femmes (%) dans les flux et le stock de personnels permanents</t>
  </si>
  <si>
    <t>Flux des personnels permanents de la recherche publique</t>
  </si>
  <si>
    <t>La part des contrats temporaires selon la catégorie au sein des organismes et EPSCP</t>
  </si>
  <si>
    <t xml:space="preserve">Effectifs des différentes filières des titulaires des EPST et des EPSCP ; répartition par corps </t>
  </si>
  <si>
    <t>par fe stock</t>
  </si>
  <si>
    <t>Enseignants-chercheurs</t>
  </si>
  <si>
    <t>Primes et indemnités [1]</t>
  </si>
  <si>
    <t>Ratio salaires H/F [2]</t>
  </si>
  <si>
    <t>Champ : Personnels à temps complet sur un corps dans l’année - Enseignants-chercheurs (y compris corps spécifiques, hors corps de la filière hospitalo-universitaire) et ITRF titulaires - 6 EPST - EPSCP passés en RCE</t>
  </si>
  <si>
    <t>[1] yc Indemnité de résidence et supplément familial de traitement (IR et SFT), autres rémunérations complémentaires.</t>
  </si>
  <si>
    <t>[2] Rapport entre le salaire brut moyen perçu par les hommes et celui perçu par les femmes.</t>
  </si>
  <si>
    <t>MESR-SIES, EES 2023</t>
  </si>
  <si>
    <t>Publication biennale de l'Enseignement supérieur, de la Recherche et de l'Innovation [EES 2023]
Pour plus d'information sur les notions et les sigles rencontrées, se reporter au rapport intégral.</t>
  </si>
  <si>
    <t>Salaire corps</t>
  </si>
  <si>
    <t>Salaire age</t>
  </si>
  <si>
    <t>flu perm</t>
  </si>
  <si>
    <t>03 : Flux externes des personnels permanents de la recherche publique en 2020</t>
  </si>
  <si>
    <t>Part temporaires</t>
  </si>
  <si>
    <t>titulaire corps</t>
  </si>
  <si>
    <t>G 08</t>
  </si>
  <si>
    <t>T 11</t>
  </si>
  <si>
    <t>T 12</t>
  </si>
  <si>
    <t>T 13</t>
  </si>
  <si>
    <t>T 14</t>
  </si>
  <si>
    <t>T 15</t>
  </si>
  <si>
    <t>T 16</t>
  </si>
  <si>
    <t>T 17</t>
  </si>
  <si>
    <t>PERSONNELS DE SOUTIEN, hors IR</t>
  </si>
  <si>
    <t>ENSEMBLE PERSONNELS DE RECHERCHE</t>
  </si>
  <si>
    <t>Ecarts par rapport à l'ensemble</t>
  </si>
  <si>
    <t>DR</t>
  </si>
  <si>
    <t>CR</t>
  </si>
  <si>
    <t>IGE</t>
  </si>
  <si>
    <t>IE</t>
  </si>
  <si>
    <t>ASI</t>
  </si>
  <si>
    <t>AI</t>
  </si>
  <si>
    <t>TECHRF</t>
  </si>
  <si>
    <t>Technicien</t>
  </si>
  <si>
    <t>ATRF</t>
  </si>
  <si>
    <t>AT</t>
  </si>
  <si>
    <r>
      <rPr>
        <b/>
        <sz val="8"/>
        <color theme="1"/>
        <rFont val="Arial"/>
        <family val="2"/>
      </rPr>
      <t>Chercheurs du secteur public hors entreprises publiques :</t>
    </r>
    <r>
      <rPr>
        <sz val="8"/>
        <color theme="1"/>
        <rFont val="Arial"/>
        <family val="2"/>
      </rPr>
      <t xml:space="preserve">
La référence choisie est là aussi le Manuel de Frascati qui range dans cette catégorie :
- les personnels titulaires de la fonction publique des corps de directeurs de recherche, professeurs des universités, chargés de recherche, maîtres de conférences ;
- les personnels non titulaires recrutés à un niveau équivalent aux corps ci-dessus ;
- les personnels sous statut privé (par exemple dans les EPIC) dont les fonctions sont équivalentes à celles des personnels titulaires ci-dessus ;
- les ingénieurs de recherche, les corps équivalents, ainsi que personnels non titulaires recrutés à ce niveau ;
- les bénéficiaires de financements pour conduire une thèse (doctorants financés) ;
- les attachés temporaires d’enseignement et de recherche (ATER).
Les ingénieurs de recherche n’étant pas traditionnellement considérés comme des chercheurs dans les systèmes de gestion, ils sont présentés isolément dans la partie III consacrée aux chercheurs, dans la mesure où les sources le rendent possible.
</t>
    </r>
    <r>
      <rPr>
        <b/>
        <sz val="8"/>
        <color theme="1"/>
        <rFont val="Arial"/>
        <family val="2"/>
      </rPr>
      <t xml:space="preserve">Personnels de soutien à la recherche :
</t>
    </r>
    <r>
      <rPr>
        <sz val="8"/>
        <color theme="1"/>
        <rFont val="Arial"/>
        <family val="2"/>
      </rPr>
      <t xml:space="preserve">Tous les personnels non chercheurs qui participent à l’exécution des projets de R&amp;D : les ingénieurs d’études, les corps équivalents, ainsi que personnels non titulaires recrutés à ce niveau, les techniciens et personnels assimilés qui exécutent des tâches scientifiques sous le contrôle des chercheurs ainsi que les travailleurs qualifiés ou non, le personnel de bureau, et le personnel de secrétariat qui participent à l’exécution des projets de R&amp;D ou qui y sont directement associés.
</t>
    </r>
    <r>
      <rPr>
        <b/>
        <sz val="8"/>
        <color theme="1"/>
        <rFont val="Arial"/>
        <family val="2"/>
      </rPr>
      <t>Ratio « Personnels de soutien / chercheurs »</t>
    </r>
    <r>
      <rPr>
        <sz val="8"/>
        <color theme="1"/>
        <rFont val="Arial"/>
        <family val="2"/>
      </rPr>
      <t xml:space="preserve">
C’est le rapport des effectifs en ETP recherche correspondant à chaque catégorie.
Le ratio de l’enseignement supérieur est très dépendant de la méthode de calcul utilisée par les établissements dans leurs réponses aux enquêtes R&amp;D : ces derniers comptabilisent souvent leurs enseignants-chercheurs en ETP Recherche pour 50 % des personnes physiques, selon une convention forfaitaire qui leur est propre. Il en est de même pour les personnels de soutien, quelle que soit leur branche d’activité professionnelle (BAP).
</t>
    </r>
  </si>
  <si>
    <r>
      <rPr>
        <b/>
        <sz val="8"/>
        <color theme="1"/>
        <rFont val="Arial"/>
        <family val="2"/>
      </rPr>
      <t>Emploi équivalent recherche (EER) :</t>
    </r>
    <r>
      <rPr>
        <sz val="8"/>
        <color theme="1"/>
        <rFont val="Arial"/>
        <family val="2"/>
      </rPr>
      <t xml:space="preserve">
Le décompte en EER vise à établir le potentiel de recherche théorique et de soutien à la recherche apporté par chaque catégorie de personnel et chaque type d’établissement, notamment à partir de statistiques d’effectifs par discipline, disponibles uniquement selon l’unité « personnes physiques ». Il exclut le temps consacré à l’enseignement (ou au soutien à l’enseignement) ou au soin aux patients dans les disciplines médicales. Pour cela, la quotité statutaire d’activité en R&amp;D est prise en compte :
 Effectifs physiques x quotité statutaire d’activité en R&amp;D x quotité de temps de travail
 À titre d’exemple : statutairement, un enseignant-chercheur (Professeur des universités, maître de conférences, hors santé) est considéré comme partageant à égalité son temps de travail entre l’enseignement (50 %) et la recherche (50 %) : s’il est à plein-temps, il correspond à 0,5 EER recherche. 
Cette méthode de calcul ne tient pas compte du temps effectivement travaillé dans l’année, selon la date de recrutement ou de départ dans l'année par exemple, contrairement à l’unité ETP recherche ci-dessous. 
</t>
    </r>
    <r>
      <rPr>
        <b/>
        <sz val="8"/>
        <color theme="1"/>
        <rFont val="Arial"/>
        <family val="2"/>
      </rPr>
      <t>Équivalent temps plein recherche (ETP recherche) :</t>
    </r>
    <r>
      <rPr>
        <sz val="8"/>
        <color theme="1"/>
        <rFont val="Arial"/>
        <family val="2"/>
      </rPr>
      <t xml:space="preserve">
Dans les enquêtes R&amp;D, les effectifs mesurés en équivalent temps plein recherche (ETP recherche) correspondent à de l’ETP travaillé (en fonction de la quotité de travail) sur une année dans l’activité R&amp;D :
  Effectifs physiques x quotité de temps de travail x période d’activité en R&amp;D 
À titre d’exemples :
- un enseignant-chercheur qui est à temps partiel à 90 % (quotité de travail = 90 %) et présent la moitié de l’année (ex : recrutement à mi-année) est de plus considéré comme partageant à égalité son temps de travail entre l’enseignement et la recherche (activité recherche = 50 %) : il correspond donc à 0,225 ETP recherche (0,5 x 0,5 x 0,9).
- pour un chercheur en entreprise, le possible suivi d’un projet après son développement expérimental ou l'accès à une fonction hors R&amp;D au sein de l’entreprise réduira son temps passé à l’activité recherche.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</si>
</sst>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6">
    <numFmt numFmtId="41" formatCode="_-* #,##0_-;\-* #,##0_-;_-* &quot;-&quot;_-;_-@_-"/>
    <numFmt numFmtId="43" formatCode="_-* #,##0.00_-;\-* #,##0.00_-;_-* &quot;-&quot;??_-;_-@_-"/>
    <numFmt numFmtId="164" formatCode="_-* #,##0.00\ _€_-;\-* #,##0.00\ _€_-;_-* &quot;-&quot;??\ _€_-;_-@_-"/>
    <numFmt numFmtId="165" formatCode="0.0%"/>
    <numFmt numFmtId="166" formatCode="General_)"/>
    <numFmt numFmtId="167" formatCode="&quot;£&quot;#,##0.00;\-&quot;£&quot;#,##0.00"/>
    <numFmt numFmtId="168" formatCode="_(* #,##0.00_);_(* \(#,##0.00\);_(* &quot;-&quot;??_);_(@_)"/>
    <numFmt numFmtId="169" formatCode="_-* #,##0.00\ _F_-;\-* #,##0.00\ _F_-;_-* &quot;-&quot;??\ _F_-;_-@_-"/>
    <numFmt numFmtId="170" formatCode="#,##0.000"/>
    <numFmt numFmtId="171" formatCode="#,##0.0"/>
    <numFmt numFmtId="172" formatCode="#,##0.00%;[Red]\(#,##0.00%\)"/>
    <numFmt numFmtId="173" formatCode="_(&quot;$&quot;* #,##0.00_);_(&quot;$&quot;* \(#,##0.00\);_(&quot;$&quot;* &quot;-&quot;??_);_(@_)"/>
    <numFmt numFmtId="174" formatCode="&quot;$&quot;#,##0\ ;\(&quot;$&quot;#,##0\)"/>
    <numFmt numFmtId="175" formatCode="_(* #,##0_);_(* \(#,##0\);_(* &quot;-&quot;_);_(@_)"/>
    <numFmt numFmtId="176" formatCode="0.0"/>
    <numFmt numFmtId="177" formatCode="_-* #,##0.00\ [$€-1]_-;\-* #,##0.00\ [$€-1]_-;_-* &quot;-&quot;??\ [$€-1]_-"/>
    <numFmt numFmtId="178" formatCode="_-* #,##0.00\ [$€]_-;\-* #,##0.00\ [$€]_-;_-* &quot;-&quot;??\ [$€]_-;_-@_-"/>
    <numFmt numFmtId="179" formatCode="&quot;$&quot;#,##0_);\(&quot;$&quot;#,##0.0\)"/>
    <numFmt numFmtId="180" formatCode="0.00_)"/>
    <numFmt numFmtId="181" formatCode="0&quot;        &quot;"/>
    <numFmt numFmtId="182" formatCode="#,##0.00&quot; &quot;[$€-40C];[Red]&quot;-&quot;#,##0.00&quot; &quot;[$€-40C]"/>
    <numFmt numFmtId="183" formatCode="0&quot;    &quot;"/>
    <numFmt numFmtId="184" formatCode="_-* #,##0.00\ _k_r_-;\-* #,##0.00\ _k_r_-;_-* &quot;-&quot;??\ _k_r_-;_-@_-"/>
    <numFmt numFmtId="185" formatCode="_(&quot;$&quot;* #,##0_);_(&quot;$&quot;* \(#,##0\);_(&quot;$&quot;* &quot;-&quot;_);_(@_)"/>
    <numFmt numFmtId="186" formatCode="_-* #,##0\ _F_-;\-* #,##0\ _F_-;_-* &quot;-&quot;??\ _F_-;_-@_-"/>
    <numFmt numFmtId="187" formatCode="0.0000"/>
    <numFmt numFmtId="188" formatCode="_(&quot;€&quot;* #,##0_);_(&quot;€&quot;* \(#,##0\);_(&quot;€&quot;* &quot;-&quot;_);_(@_)"/>
    <numFmt numFmtId="189" formatCode="_-* #,##0\ _K_è_-;\-* #,##0\ _K_è_-;_-* &quot;-&quot;\ _K_è_-;_-@_-"/>
    <numFmt numFmtId="190" formatCode="_-* #,##0.00\ _K_è_-;\-* #,##0.00\ _K_è_-;_-* &quot;-&quot;??\ _K_è_-;_-@_-"/>
    <numFmt numFmtId="191" formatCode="_-* #,##0.00\ &quot;Kè&quot;_-;\-* #,##0.00\ &quot;Kè&quot;_-;_-* &quot;-&quot;??\ &quot;Kè&quot;_-;_-@_-"/>
    <numFmt numFmtId="192" formatCode="##0.0"/>
    <numFmt numFmtId="193" formatCode="###,000"/>
    <numFmt numFmtId="194" formatCode="\+#,##0.0;\-#,##0.0"/>
    <numFmt numFmtId="195" formatCode="\+#,##0.0%;\-#,##0.0%"/>
    <numFmt numFmtId="196" formatCode="0.000%"/>
    <numFmt numFmtId="197" formatCode="#\ ##0"/>
  </numFmts>
  <fonts count="186">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theme="1"/>
      <name val="Arial"/>
      <family val="2"/>
    </font>
    <font>
      <i/>
      <sz val="9"/>
      <color theme="1"/>
      <name val="Arial"/>
      <family val="2"/>
    </font>
    <font>
      <sz val="9"/>
      <color theme="1"/>
      <name val="Arial"/>
      <family val="2"/>
    </font>
    <font>
      <sz val="10"/>
      <color theme="1"/>
      <name val="Arial"/>
      <family val="2"/>
    </font>
    <font>
      <b/>
      <sz val="10"/>
      <color theme="1"/>
      <name val="Arial"/>
      <family val="2"/>
    </font>
    <font>
      <i/>
      <sz val="10"/>
      <color theme="1"/>
      <name val="Arial"/>
      <family val="2"/>
    </font>
    <font>
      <sz val="10"/>
      <color indexed="8"/>
      <name val="Arial"/>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sz val="8"/>
      <name val="Arial"/>
      <family val="2"/>
    </font>
    <font>
      <b/>
      <sz val="8"/>
      <color indexed="8"/>
      <name val="MS Sans Serif"/>
      <family val="2"/>
    </font>
    <font>
      <sz val="11"/>
      <name val="µ¸¿ò"/>
      <charset val="129"/>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b/>
      <sz val="10"/>
      <color indexed="9"/>
      <name val="Arial"/>
      <family val="2"/>
    </font>
    <font>
      <sz val="8"/>
      <color indexed="8"/>
      <name val="MS Sans Serif"/>
      <family val="2"/>
    </font>
    <font>
      <b/>
      <u/>
      <sz val="8.5"/>
      <color indexed="8"/>
      <name val="MS Sans Serif"/>
      <family val="2"/>
    </font>
    <font>
      <b/>
      <sz val="8.5"/>
      <color indexed="12"/>
      <name val="MS Sans Serif"/>
      <family val="2"/>
    </font>
    <font>
      <sz val="10"/>
      <name val="Arial"/>
      <family val="2"/>
    </font>
    <font>
      <b/>
      <sz val="8"/>
      <color indexed="12"/>
      <name val="Arial"/>
      <family val="2"/>
    </font>
    <font>
      <sz val="9"/>
      <color indexed="8"/>
      <name val="Times"/>
      <family val="1"/>
    </font>
    <font>
      <sz val="8"/>
      <color indexed="8"/>
      <name val="Arial"/>
      <family val="2"/>
    </font>
    <font>
      <sz val="9"/>
      <name val="Times"/>
      <family val="1"/>
    </font>
    <font>
      <sz val="9"/>
      <name val="Times New Roman"/>
      <family val="1"/>
    </font>
    <font>
      <sz val="11"/>
      <color indexed="8"/>
      <name val="Calibri"/>
      <family val="2"/>
    </font>
    <font>
      <sz val="10"/>
      <color indexed="8"/>
      <name val="MS Sans Serif"/>
      <family val="2"/>
    </font>
    <font>
      <b/>
      <sz val="12"/>
      <color indexed="12"/>
      <name val="Bookman"/>
      <family val="1"/>
    </font>
    <font>
      <b/>
      <i/>
      <u/>
      <sz val="10"/>
      <color indexed="10"/>
      <name val="Bookman"/>
      <family val="1"/>
    </font>
    <font>
      <sz val="11"/>
      <color indexed="62"/>
      <name val="Calibri"/>
      <family val="2"/>
    </font>
    <font>
      <sz val="10"/>
      <color rgb="FF3F3F76"/>
      <name val="Arial"/>
      <family val="2"/>
    </font>
    <font>
      <sz val="8.5"/>
      <color indexed="8"/>
      <name val="MS Sans Serif"/>
      <family val="2"/>
    </font>
    <font>
      <i/>
      <sz val="10"/>
      <color indexed="23"/>
      <name val="Arial"/>
      <family val="2"/>
    </font>
    <font>
      <sz val="10"/>
      <color indexed="8"/>
      <name val="Arial"/>
      <family val="2"/>
      <charset val="238"/>
    </font>
    <font>
      <sz val="10"/>
      <color indexed="17"/>
      <name val="Arial"/>
      <family val="2"/>
    </font>
    <font>
      <b/>
      <sz val="12"/>
      <name val="Arial"/>
      <family val="2"/>
    </font>
    <font>
      <b/>
      <i/>
      <sz val="16"/>
      <color theme="1"/>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0"/>
      <color indexed="36"/>
      <name val="Arial"/>
      <family val="2"/>
    </font>
    <font>
      <u/>
      <sz val="8.5"/>
      <color theme="10"/>
      <name val="Arial"/>
      <family val="2"/>
    </font>
    <font>
      <u/>
      <sz val="10"/>
      <color indexed="12"/>
      <name val="MS Sans Serif"/>
      <family val="2"/>
    </font>
    <font>
      <u/>
      <sz val="7.5"/>
      <color indexed="12"/>
      <name val="Courier"/>
      <family val="3"/>
    </font>
    <font>
      <u/>
      <sz val="10"/>
      <color theme="10"/>
      <name val="Arial"/>
      <family val="2"/>
    </font>
    <font>
      <sz val="10"/>
      <color indexed="62"/>
      <name val="Arial"/>
      <family val="2"/>
    </font>
    <font>
      <sz val="10"/>
      <color rgb="FF9C0006"/>
      <name val="Arial"/>
      <family val="2"/>
    </font>
    <font>
      <b/>
      <sz val="10"/>
      <name val="Arial"/>
      <family val="2"/>
    </font>
    <font>
      <b/>
      <sz val="8.5"/>
      <color indexed="8"/>
      <name val="MS Sans Serif"/>
      <family val="2"/>
    </font>
    <font>
      <sz val="8"/>
      <name val="Arial"/>
      <family val="2"/>
      <charset val="238"/>
    </font>
    <font>
      <sz val="10"/>
      <color indexed="52"/>
      <name val="Arial"/>
      <family val="2"/>
    </font>
    <font>
      <sz val="10"/>
      <name val="MS Sans Serif"/>
      <family val="2"/>
    </font>
    <font>
      <sz val="10"/>
      <color indexed="60"/>
      <name val="Arial"/>
      <family val="2"/>
    </font>
    <font>
      <sz val="10"/>
      <color rgb="FF9C6500"/>
      <name val="Arial"/>
      <family val="2"/>
    </font>
    <font>
      <b/>
      <i/>
      <sz val="16"/>
      <name val="Helv"/>
    </font>
    <font>
      <sz val="8"/>
      <color theme="1"/>
      <name val="Arial"/>
      <family val="2"/>
    </font>
    <font>
      <sz val="10"/>
      <color theme="1"/>
      <name val="Times New Roman"/>
      <family val="2"/>
    </font>
    <font>
      <sz val="11"/>
      <name val="Times New Roman"/>
      <family val="1"/>
    </font>
    <font>
      <sz val="8"/>
      <name val="Courier"/>
      <family val="3"/>
    </font>
    <font>
      <sz val="10"/>
      <name val="Helvetica"/>
      <family val="2"/>
    </font>
    <font>
      <sz val="12"/>
      <name val="Times New Roman"/>
      <family val="1"/>
    </font>
    <font>
      <sz val="11"/>
      <color theme="1"/>
      <name val="Calibri"/>
      <family val="2"/>
      <charset val="238"/>
      <scheme val="minor"/>
    </font>
    <font>
      <sz val="10"/>
      <color indexed="8"/>
      <name val="Times"/>
      <family val="1"/>
    </font>
    <font>
      <sz val="11"/>
      <color theme="1"/>
      <name val="Czcionka tekstu podstawowego"/>
      <family val="2"/>
    </font>
    <font>
      <b/>
      <sz val="10"/>
      <color indexed="63"/>
      <name val="Arial"/>
      <family val="2"/>
    </font>
    <font>
      <sz val="11"/>
      <color indexed="8"/>
      <name val="Calibri"/>
      <family val="2"/>
      <charset val="238"/>
    </font>
    <font>
      <sz val="10"/>
      <color indexed="8"/>
      <name val="Times New Roman"/>
      <family val="2"/>
    </font>
    <font>
      <b/>
      <i/>
      <u/>
      <sz val="11"/>
      <color theme="1"/>
      <name val="Arial"/>
      <family val="2"/>
    </font>
    <font>
      <b/>
      <u/>
      <sz val="10"/>
      <color indexed="8"/>
      <name val="MS Sans Serif"/>
      <family val="2"/>
    </font>
    <font>
      <sz val="7.5"/>
      <color indexed="8"/>
      <name val="MS Sans Serif"/>
      <family val="2"/>
    </font>
    <font>
      <sz val="10"/>
      <color rgb="FF006100"/>
      <name val="Arial"/>
      <family val="2"/>
    </font>
    <font>
      <b/>
      <sz val="11"/>
      <color indexed="63"/>
      <name val="Calibri"/>
      <family val="2"/>
    </font>
    <font>
      <b/>
      <sz val="10"/>
      <color rgb="FF3F3F3F"/>
      <name val="Arial"/>
      <family val="2"/>
    </font>
    <font>
      <b/>
      <sz val="10"/>
      <color indexed="8"/>
      <name val="MS Sans Serif"/>
      <family val="2"/>
    </font>
    <font>
      <b/>
      <sz val="14"/>
      <name val="Helv"/>
    </font>
    <font>
      <b/>
      <sz val="12"/>
      <name val="Helv"/>
    </font>
    <font>
      <i/>
      <sz val="8"/>
      <name val="Tms Rmn"/>
    </font>
    <font>
      <i/>
      <sz val="10"/>
      <color rgb="FF7F7F7F"/>
      <name val="Arial"/>
      <family val="2"/>
    </font>
    <font>
      <b/>
      <sz val="18"/>
      <color indexed="56"/>
      <name val="Cambria"/>
      <family val="2"/>
    </font>
    <font>
      <b/>
      <sz val="8"/>
      <name val="Arial"/>
      <family val="2"/>
    </font>
    <font>
      <b/>
      <sz val="15"/>
      <color theme="3"/>
      <name val="Arial"/>
      <family val="2"/>
    </font>
    <font>
      <b/>
      <sz val="13"/>
      <color theme="3"/>
      <name val="Arial"/>
      <family val="2"/>
    </font>
    <font>
      <b/>
      <sz val="11"/>
      <color theme="3"/>
      <name val="Arial"/>
      <family val="2"/>
    </font>
    <font>
      <b/>
      <sz val="11"/>
      <color indexed="8"/>
      <name val="Calibri"/>
      <family val="2"/>
    </font>
    <font>
      <b/>
      <sz val="10"/>
      <name val="Times New Roman"/>
      <family val="1"/>
    </font>
    <font>
      <sz val="11"/>
      <color indexed="8"/>
      <name val="Czcionka tekstu podstawowego"/>
      <family val="2"/>
    </font>
    <font>
      <b/>
      <sz val="10"/>
      <color theme="0"/>
      <name val="Arial"/>
      <family val="2"/>
    </font>
    <font>
      <sz val="10"/>
      <color indexed="10"/>
      <name val="Arial"/>
      <family val="2"/>
    </font>
    <font>
      <sz val="10"/>
      <name val="Times"/>
      <family val="1"/>
    </font>
    <font>
      <sz val="12"/>
      <name val="宋体"/>
      <charset val="134"/>
    </font>
    <font>
      <sz val="12"/>
      <name val="ＭＳ Ｐゴシック"/>
      <family val="3"/>
      <charset val="128"/>
    </font>
    <font>
      <b/>
      <sz val="11"/>
      <name val="Arial"/>
      <family val="2"/>
    </font>
    <font>
      <sz val="9"/>
      <color theme="1"/>
      <name val="Calibri"/>
      <family val="2"/>
      <scheme val="minor"/>
    </font>
    <font>
      <sz val="11"/>
      <name val="Arial"/>
      <family val="2"/>
    </font>
    <font>
      <sz val="9"/>
      <name val="Arial"/>
      <family val="2"/>
    </font>
    <font>
      <i/>
      <sz val="10"/>
      <name val="Arial"/>
      <family val="2"/>
    </font>
    <font>
      <b/>
      <sz val="9"/>
      <name val="Arial"/>
      <family val="2"/>
    </font>
    <font>
      <b/>
      <sz val="10"/>
      <color theme="1"/>
      <name val="Calibri"/>
      <family val="2"/>
      <scheme val="minor"/>
    </font>
    <font>
      <b/>
      <sz val="9"/>
      <color theme="1"/>
      <name val="Arial"/>
      <family val="2"/>
    </font>
    <font>
      <b/>
      <i/>
      <sz val="9"/>
      <color theme="1"/>
      <name val="Arial"/>
      <family val="2"/>
    </font>
    <font>
      <b/>
      <sz val="8"/>
      <color theme="1"/>
      <name val="Arial"/>
      <family val="2"/>
    </font>
    <font>
      <b/>
      <sz val="8"/>
      <color theme="1"/>
      <name val="Calibri"/>
      <family val="2"/>
      <scheme val="minor"/>
    </font>
    <font>
      <sz val="8"/>
      <color theme="1"/>
      <name val="Calibri"/>
      <family val="2"/>
      <scheme val="minor"/>
    </font>
    <font>
      <i/>
      <sz val="8"/>
      <color theme="1"/>
      <name val="Arial"/>
      <family val="2"/>
    </font>
    <font>
      <i/>
      <sz val="11"/>
      <color theme="1"/>
      <name val="Calibri"/>
      <family val="2"/>
      <scheme val="minor"/>
    </font>
    <font>
      <b/>
      <sz val="9"/>
      <color theme="1"/>
      <name val="Calibri"/>
      <family val="2"/>
      <scheme val="minor"/>
    </font>
    <font>
      <b/>
      <i/>
      <sz val="9"/>
      <name val="Arial"/>
      <family val="2"/>
    </font>
    <font>
      <u/>
      <sz val="11"/>
      <color theme="10"/>
      <name val="Calibri"/>
      <family val="2"/>
      <scheme val="minor"/>
    </font>
    <font>
      <b/>
      <sz val="14"/>
      <color rgb="FF000000"/>
      <name val="Arial"/>
      <family val="2"/>
    </font>
    <font>
      <u/>
      <sz val="8"/>
      <color theme="10"/>
      <name val="Arial"/>
      <family val="2"/>
    </font>
    <font>
      <sz val="8"/>
      <color rgb="FF000000"/>
      <name val="Arial"/>
      <family val="2"/>
    </font>
    <font>
      <sz val="10"/>
      <color theme="1"/>
      <name val="Calibri"/>
      <family val="2"/>
      <scheme val="minor"/>
    </font>
    <font>
      <sz val="11"/>
      <color rgb="FF000000"/>
      <name val="Calibri"/>
      <family val="2"/>
    </font>
    <font>
      <b/>
      <sz val="8"/>
      <name val="Times"/>
      <family val="1"/>
    </font>
    <font>
      <sz val="10"/>
      <name val="Arial CE"/>
      <family val="2"/>
    </font>
    <font>
      <u/>
      <sz val="10"/>
      <color theme="10"/>
      <name val="Calibri"/>
      <family val="2"/>
    </font>
    <font>
      <sz val="10"/>
      <name val="Courier New"/>
      <family val="3"/>
    </font>
    <font>
      <sz val="10"/>
      <color theme="1"/>
      <name val="Calibri"/>
      <family val="2"/>
    </font>
    <font>
      <sz val="10"/>
      <name val="Garamond"/>
      <family val="1"/>
    </font>
    <font>
      <sz val="12"/>
      <color theme="1"/>
      <name val="Calibri"/>
      <family val="2"/>
      <scheme val="minor"/>
    </font>
    <font>
      <sz val="10"/>
      <name val="Courier"/>
      <family val="3"/>
    </font>
    <font>
      <sz val="10"/>
      <name val="Arial CE"/>
      <charset val="238"/>
    </font>
    <font>
      <sz val="6"/>
      <name val="Times"/>
      <family val="1"/>
    </font>
    <font>
      <i/>
      <sz val="8"/>
      <name val="Times"/>
      <family val="1"/>
    </font>
    <font>
      <sz val="8"/>
      <name val="Times"/>
      <family val="1"/>
    </font>
    <font>
      <sz val="11"/>
      <color indexed="8"/>
      <name val="Calibri"/>
      <family val="2"/>
      <scheme val="minor"/>
    </font>
    <font>
      <b/>
      <sz val="14"/>
      <name val="Helv"/>
      <family val="2"/>
    </font>
    <font>
      <b/>
      <sz val="12"/>
      <name val="Helv"/>
      <family val="2"/>
    </font>
    <font>
      <sz val="10"/>
      <name val="Times New Roman"/>
      <family val="1"/>
      <charset val="1"/>
    </font>
    <font>
      <sz val="11"/>
      <name val="Times New Roman"/>
      <family val="1"/>
      <charset val="1"/>
    </font>
    <font>
      <i/>
      <sz val="10"/>
      <color rgb="FF7F7F7F"/>
      <name val="Times New Roman"/>
      <family val="2"/>
    </font>
    <font>
      <sz val="10"/>
      <color rgb="FF000000"/>
      <name val="Arial"/>
      <family val="2"/>
      <charset val="1"/>
    </font>
    <font>
      <b/>
      <sz val="10"/>
      <color indexed="8"/>
      <name val="Arial"/>
      <family val="2"/>
    </font>
    <font>
      <b/>
      <sz val="13"/>
      <color rgb="FF595959"/>
      <name val="Arial"/>
      <family val="2"/>
    </font>
    <font>
      <b/>
      <sz val="10"/>
      <color rgb="FF000000"/>
      <name val="Arial"/>
      <family val="2"/>
    </font>
    <font>
      <vertAlign val="superscript"/>
      <sz val="10"/>
      <color theme="1"/>
      <name val="Arial"/>
      <family val="2"/>
    </font>
    <font>
      <i/>
      <sz val="9"/>
      <name val="Arial"/>
      <family val="2"/>
    </font>
    <font>
      <b/>
      <sz val="11"/>
      <color theme="1"/>
      <name val="Arial Narrow"/>
      <family val="2"/>
    </font>
    <font>
      <sz val="11"/>
      <color theme="1"/>
      <name val="Arial Narrow"/>
      <family val="2"/>
    </font>
    <font>
      <i/>
      <sz val="10"/>
      <color theme="1"/>
      <name val="Arial Narrow"/>
      <family val="2"/>
    </font>
    <font>
      <b/>
      <i/>
      <sz val="11"/>
      <color theme="1"/>
      <name val="Arial Narrow"/>
      <family val="2"/>
    </font>
    <font>
      <b/>
      <sz val="10"/>
      <color theme="1"/>
      <name val="Arial Narrow"/>
      <family val="2"/>
    </font>
    <font>
      <b/>
      <i/>
      <sz val="11"/>
      <color theme="1"/>
      <name val="Calibri"/>
      <family val="2"/>
      <scheme val="minor"/>
    </font>
    <font>
      <b/>
      <i/>
      <vertAlign val="superscript"/>
      <sz val="11"/>
      <color theme="1"/>
      <name val="Arial Narrow"/>
      <family val="2"/>
    </font>
    <font>
      <sz val="10"/>
      <name val="Arial Narrow"/>
      <family val="2"/>
    </font>
    <font>
      <i/>
      <sz val="10"/>
      <name val="Arial Narrow"/>
      <family val="2"/>
    </font>
    <font>
      <b/>
      <sz val="22"/>
      <color rgb="FFFF0000"/>
      <name val="Calibri"/>
      <family val="2"/>
      <scheme val="minor"/>
    </font>
    <font>
      <b/>
      <i/>
      <sz val="10"/>
      <color theme="1"/>
      <name val="Arial"/>
      <family val="2"/>
    </font>
    <font>
      <b/>
      <sz val="10"/>
      <color indexed="8"/>
      <name val="Calibri"/>
      <family val="2"/>
    </font>
    <font>
      <sz val="9"/>
      <color indexed="8"/>
      <name val="Arial"/>
      <family val="2"/>
    </font>
    <font>
      <sz val="8"/>
      <color indexed="8"/>
      <name val="Calibri"/>
      <family val="2"/>
    </font>
    <font>
      <i/>
      <sz val="8"/>
      <color indexed="8"/>
      <name val="Arial"/>
      <family val="2"/>
    </font>
    <font>
      <i/>
      <sz val="8"/>
      <color indexed="8"/>
      <name val="Calibri"/>
      <family val="2"/>
    </font>
    <font>
      <sz val="11"/>
      <color theme="1"/>
      <name val="Calibri"/>
      <family val="2"/>
    </font>
    <font>
      <b/>
      <sz val="11"/>
      <color theme="1"/>
      <name val="Calibri"/>
      <family val="2"/>
    </font>
    <font>
      <b/>
      <sz val="10"/>
      <color rgb="FFFFFFFF"/>
      <name val="Arial"/>
      <family val="2"/>
      <charset val="1"/>
    </font>
    <font>
      <sz val="11.5"/>
      <color theme="1"/>
      <name val="Arial Narrow"/>
      <family val="2"/>
    </font>
    <font>
      <sz val="11.5"/>
      <color rgb="FF000000"/>
      <name val="Arial Narrow"/>
      <family val="2"/>
    </font>
    <font>
      <b/>
      <sz val="11.5"/>
      <color theme="1"/>
      <name val="Arial Narrow"/>
      <family val="2"/>
    </font>
    <font>
      <u/>
      <sz val="11.5"/>
      <color theme="10"/>
      <name val="Arial Narrow"/>
      <family val="2"/>
    </font>
    <font>
      <b/>
      <sz val="11"/>
      <color rgb="FF000000"/>
      <name val="Calibri"/>
      <family val="2"/>
      <scheme val="minor"/>
    </font>
    <font>
      <i/>
      <sz val="8"/>
      <color theme="1" tint="0.249977111117893"/>
      <name val="Arial"/>
      <family val="2"/>
    </font>
    <font>
      <u/>
      <sz val="8"/>
      <color theme="3"/>
      <name val="Arial"/>
      <family val="2"/>
    </font>
  </fonts>
  <fills count="10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theme="0" tint="-0.149998474074526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64"/>
      </patternFill>
    </fill>
    <fill>
      <patternFill patternType="solid">
        <fgColor indexed="44"/>
        <bgColor indexed="8"/>
      </patternFill>
    </fill>
    <fill>
      <patternFill patternType="solid">
        <fgColor indexed="22"/>
      </patternFill>
    </fill>
    <fill>
      <patternFill patternType="solid">
        <fgColor indexed="55"/>
      </patternFill>
    </fill>
    <fill>
      <patternFill patternType="solid">
        <fgColor indexed="10"/>
        <bgColor indexed="8"/>
      </patternFill>
    </fill>
    <fill>
      <patternFill patternType="solid">
        <fgColor indexed="22"/>
        <bgColor indexed="64"/>
      </patternFill>
    </fill>
    <fill>
      <patternFill patternType="solid">
        <fgColor indexed="22"/>
        <bgColor indexed="10"/>
      </patternFill>
    </fill>
    <fill>
      <patternFill patternType="solid">
        <fgColor indexed="26"/>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indexed="43"/>
      </patternFill>
    </fill>
    <fill>
      <patternFill patternType="solid">
        <fgColor indexed="44"/>
        <bgColor indexed="10"/>
      </patternFill>
    </fill>
    <fill>
      <patternFill patternType="solid">
        <fgColor theme="0"/>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patternFill>
    </fill>
    <fill>
      <patternFill patternType="solid">
        <fgColor indexed="62"/>
        <bgColor indexed="64"/>
      </patternFill>
    </fill>
    <fill>
      <patternFill patternType="solid">
        <fgColor indexed="10"/>
      </patternFill>
    </fill>
    <fill>
      <patternFill patternType="solid">
        <fgColor indexed="57"/>
      </patternFill>
    </fill>
    <fill>
      <patternFill patternType="solid">
        <fgColor indexed="57"/>
        <bgColor indexed="64"/>
      </patternFill>
    </fill>
    <fill>
      <patternFill patternType="solid">
        <fgColor indexed="53"/>
      </patternFill>
    </fill>
    <fill>
      <patternFill patternType="solid">
        <fgColor indexed="53"/>
        <bgColor indexed="64"/>
      </patternFill>
    </fill>
    <fill>
      <patternFill patternType="solid">
        <fgColor rgb="FFFFC7CE"/>
        <bgColor indexed="64"/>
      </patternFill>
    </fill>
    <fill>
      <patternFill patternType="solid">
        <fgColor indexed="55"/>
        <bgColor indexed="64"/>
      </patternFill>
    </fill>
    <fill>
      <patternFill patternType="solid">
        <fgColor rgb="FFC6EFCE"/>
        <bgColor indexed="64"/>
      </patternFill>
    </fill>
    <fill>
      <patternFill patternType="solid">
        <fgColor rgb="FFFFFFCC"/>
        <bgColor indexed="64"/>
      </patternFill>
    </fill>
    <fill>
      <patternFill patternType="solid">
        <fgColor indexed="26"/>
        <bgColor indexed="64"/>
      </patternFill>
    </fill>
    <fill>
      <patternFill patternType="solid">
        <fgColor rgb="FFFFFF00"/>
        <bgColor indexed="64"/>
      </patternFill>
    </fill>
    <fill>
      <patternFill patternType="solid">
        <fgColor theme="0" tint="-0.14999847407452621"/>
        <bgColor indexed="8"/>
      </patternFill>
    </fill>
    <fill>
      <patternFill patternType="solid">
        <fgColor theme="0"/>
        <bgColor indexed="8"/>
      </patternFill>
    </fill>
    <fill>
      <patternFill patternType="solid">
        <fgColor rgb="FF5B9BD5"/>
        <bgColor indexed="64"/>
      </patternFill>
    </fill>
    <fill>
      <patternFill patternType="solid">
        <fgColor rgb="FF5B9BD5"/>
        <bgColor rgb="FF46AAC4"/>
      </patternFill>
    </fill>
  </fills>
  <borders count="8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4"/>
      </left>
      <right/>
      <top/>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auto="1"/>
      </left>
      <right style="thin">
        <color auto="1"/>
      </right>
      <top/>
      <bottom/>
      <diagonal/>
    </border>
    <border>
      <left/>
      <right/>
      <top/>
      <bottom style="thin">
        <color indexed="64"/>
      </bottom>
      <diagonal/>
    </border>
    <border>
      <left style="thin">
        <color indexed="8"/>
      </left>
      <right/>
      <top style="thin">
        <color indexed="8"/>
      </top>
      <bottom style="thin">
        <color indexed="8"/>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double">
        <color indexed="64"/>
      </right>
      <top style="double">
        <color indexed="64"/>
      </top>
      <bottom/>
      <diagonal/>
    </border>
    <border>
      <left/>
      <right/>
      <top style="thick">
        <color indexed="63"/>
      </top>
      <bottom/>
      <diagonal/>
    </border>
    <border>
      <left/>
      <right/>
      <top style="thin">
        <color indexed="62"/>
      </top>
      <bottom style="double">
        <color indexed="6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right/>
      <top style="hair">
        <color indexed="64"/>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auto="1"/>
      </bottom>
      <diagonal/>
    </border>
    <border>
      <left style="thin">
        <color indexed="64"/>
      </left>
      <right/>
      <top style="thin">
        <color auto="1"/>
      </top>
      <bottom style="thin">
        <color indexed="64"/>
      </bottom>
      <diagonal/>
    </border>
    <border>
      <left/>
      <right style="thin">
        <color indexed="64"/>
      </right>
      <top style="thin">
        <color auto="1"/>
      </top>
      <bottom style="thin">
        <color indexed="64"/>
      </bottom>
      <diagonal/>
    </border>
    <border>
      <left/>
      <right/>
      <top style="hair">
        <color indexed="64"/>
      </top>
      <bottom style="hair">
        <color indexed="64"/>
      </bottom>
      <diagonal/>
    </border>
    <border>
      <left/>
      <right/>
      <top style="thin">
        <color rgb="FF000000"/>
      </top>
      <bottom/>
      <diagonal/>
    </border>
    <border>
      <left/>
      <right/>
      <top/>
      <bottom style="thick">
        <color rgb="FF3366FF"/>
      </bottom>
      <diagonal/>
    </border>
    <border>
      <left/>
      <right/>
      <top style="thick">
        <color rgb="FF3366FF"/>
      </top>
      <bottom/>
      <diagonal/>
    </border>
    <border>
      <left style="medium">
        <color indexed="64"/>
      </left>
      <right style="medium">
        <color indexed="64"/>
      </right>
      <top style="medium">
        <color indexed="64"/>
      </top>
      <bottom style="medium">
        <color indexed="64"/>
      </bottom>
      <diagonal/>
    </border>
    <border>
      <left/>
      <right/>
      <top style="thin">
        <color indexed="62"/>
      </top>
      <bottom style="double">
        <color indexed="62"/>
      </bottom>
      <diagonal/>
    </border>
    <border>
      <left style="thin">
        <color auto="1"/>
      </left>
      <right style="thin">
        <color auto="1"/>
      </right>
      <top style="thin">
        <color auto="1"/>
      </top>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auto="1"/>
      </top>
      <bottom/>
      <diagonal/>
    </border>
    <border>
      <left style="thin">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style="medium">
        <color indexed="64"/>
      </left>
      <right/>
      <top style="thin">
        <color indexed="64"/>
      </top>
      <bottom style="medium">
        <color indexed="64"/>
      </bottom>
      <diagonal/>
    </border>
  </borders>
  <cellStyleXfs count="21975">
    <xf numFmtId="0" fontId="0" fillId="0" borderId="0"/>
    <xf numFmtId="9" fontId="1" fillId="0" borderId="0" applyFont="0" applyFill="0" applyBorder="0" applyAlignment="0" applyProtection="0"/>
    <xf numFmtId="0" fontId="17" fillId="0" borderId="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0" fontId="20" fillId="26" borderId="0" applyNumberFormat="0" applyBorder="0" applyAlignment="0" applyProtection="0"/>
    <xf numFmtId="0" fontId="20" fillId="26" borderId="0" applyNumberFormat="0" applyBorder="0" applyAlignment="0" applyProtection="0"/>
    <xf numFmtId="0" fontId="20" fillId="26" borderId="0" applyNumberFormat="0" applyBorder="0" applyAlignment="0" applyProtection="0"/>
    <xf numFmtId="0" fontId="20" fillId="26" borderId="0" applyNumberFormat="0" applyBorder="0" applyAlignment="0" applyProtection="0"/>
    <xf numFmtId="0" fontId="20" fillId="30" borderId="0" applyNumberFormat="0" applyBorder="0" applyAlignment="0" applyProtection="0"/>
    <xf numFmtId="0" fontId="20" fillId="30" borderId="0" applyNumberFormat="0" applyBorder="0" applyAlignment="0" applyProtection="0"/>
    <xf numFmtId="0" fontId="20" fillId="30" borderId="0" applyNumberFormat="0" applyBorder="0" applyAlignment="0" applyProtection="0"/>
    <xf numFmtId="0" fontId="20" fillId="30" borderId="0" applyNumberFormat="0" applyBorder="0" applyAlignment="0" applyProtection="0"/>
    <xf numFmtId="0" fontId="1" fillId="10" borderId="0" applyNumberFormat="0" applyBorder="0" applyAlignment="0" applyProtection="0"/>
    <xf numFmtId="0" fontId="20" fillId="10" borderId="0" applyNumberFormat="0" applyBorder="0" applyAlignment="0" applyProtection="0"/>
    <xf numFmtId="0" fontId="1" fillId="14" borderId="0" applyNumberFormat="0" applyBorder="0" applyAlignment="0" applyProtection="0"/>
    <xf numFmtId="0" fontId="20" fillId="14" borderId="0" applyNumberFormat="0" applyBorder="0" applyAlignment="0" applyProtection="0"/>
    <xf numFmtId="0" fontId="1" fillId="18" borderId="0" applyNumberFormat="0" applyBorder="0" applyAlignment="0" applyProtection="0"/>
    <xf numFmtId="0" fontId="20" fillId="18" borderId="0" applyNumberFormat="0" applyBorder="0" applyAlignment="0" applyProtection="0"/>
    <xf numFmtId="0" fontId="1" fillId="22" borderId="0" applyNumberFormat="0" applyBorder="0" applyAlignment="0" applyProtection="0"/>
    <xf numFmtId="0" fontId="20" fillId="22" borderId="0" applyNumberFormat="0" applyBorder="0" applyAlignment="0" applyProtection="0"/>
    <xf numFmtId="0" fontId="1" fillId="26" borderId="0" applyNumberFormat="0" applyBorder="0" applyAlignment="0" applyProtection="0"/>
    <xf numFmtId="0" fontId="20" fillId="26" borderId="0" applyNumberFormat="0" applyBorder="0" applyAlignment="0" applyProtection="0"/>
    <xf numFmtId="0" fontId="1" fillId="30" borderId="0" applyNumberFormat="0" applyBorder="0" applyAlignment="0" applyProtection="0"/>
    <xf numFmtId="0" fontId="20" fillId="30" borderId="0" applyNumberFormat="0" applyBorder="0" applyAlignment="0" applyProtection="0"/>
    <xf numFmtId="0" fontId="23" fillId="35" borderId="0" applyNumberFormat="0" applyBorder="0" applyAlignment="0" applyProtection="0"/>
    <xf numFmtId="0" fontId="1" fillId="10" borderId="0" applyNumberFormat="0" applyBorder="0" applyAlignment="0" applyProtection="0"/>
    <xf numFmtId="0" fontId="23" fillId="36" borderId="0" applyNumberFormat="0" applyBorder="0" applyAlignment="0" applyProtection="0"/>
    <xf numFmtId="0" fontId="1" fillId="14" borderId="0" applyNumberFormat="0" applyBorder="0" applyAlignment="0" applyProtection="0"/>
    <xf numFmtId="0" fontId="23" fillId="37" borderId="0" applyNumberFormat="0" applyBorder="0" applyAlignment="0" applyProtection="0"/>
    <xf numFmtId="0" fontId="1" fillId="18" borderId="0" applyNumberFormat="0" applyBorder="0" applyAlignment="0" applyProtection="0"/>
    <xf numFmtId="0" fontId="23" fillId="38" borderId="0" applyNumberFormat="0" applyBorder="0" applyAlignment="0" applyProtection="0"/>
    <xf numFmtId="0" fontId="1" fillId="22" borderId="0" applyNumberFormat="0" applyBorder="0" applyAlignment="0" applyProtection="0"/>
    <xf numFmtId="0" fontId="23" fillId="39" borderId="0" applyNumberFormat="0" applyBorder="0" applyAlignment="0" applyProtection="0"/>
    <xf numFmtId="0" fontId="1" fillId="26" borderId="0" applyNumberFormat="0" applyBorder="0" applyAlignment="0" applyProtection="0"/>
    <xf numFmtId="0" fontId="23" fillId="40" borderId="0" applyNumberFormat="0" applyBorder="0" applyAlignment="0" applyProtection="0"/>
    <xf numFmtId="0" fontId="1" fillId="30"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5" borderId="0" applyNumberFormat="0" applyBorder="0" applyAlignment="0" applyProtection="0"/>
    <xf numFmtId="0" fontId="20" fillId="15" borderId="0" applyNumberFormat="0" applyBorder="0" applyAlignment="0" applyProtection="0"/>
    <xf numFmtId="0" fontId="20" fillId="15" borderId="0" applyNumberFormat="0" applyBorder="0" applyAlignment="0" applyProtection="0"/>
    <xf numFmtId="0" fontId="20" fillId="15"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7" borderId="0" applyNumberFormat="0" applyBorder="0" applyAlignment="0" applyProtection="0"/>
    <xf numFmtId="0" fontId="20" fillId="27" borderId="0" applyNumberFormat="0" applyBorder="0" applyAlignment="0" applyProtection="0"/>
    <xf numFmtId="0" fontId="20" fillId="27" borderId="0" applyNumberFormat="0" applyBorder="0" applyAlignment="0" applyProtection="0"/>
    <xf numFmtId="0" fontId="20" fillId="27" borderId="0" applyNumberFormat="0" applyBorder="0" applyAlignment="0" applyProtection="0"/>
    <xf numFmtId="0" fontId="20" fillId="31" borderId="0" applyNumberFormat="0" applyBorder="0" applyAlignment="0" applyProtection="0"/>
    <xf numFmtId="0" fontId="20" fillId="31" borderId="0" applyNumberFormat="0" applyBorder="0" applyAlignment="0" applyProtection="0"/>
    <xf numFmtId="0" fontId="20" fillId="31" borderId="0" applyNumberFormat="0" applyBorder="0" applyAlignment="0" applyProtection="0"/>
    <xf numFmtId="0" fontId="20" fillId="31" borderId="0" applyNumberFormat="0" applyBorder="0" applyAlignment="0" applyProtection="0"/>
    <xf numFmtId="0" fontId="1" fillId="11" borderId="0" applyNumberFormat="0" applyBorder="0" applyAlignment="0" applyProtection="0"/>
    <xf numFmtId="0" fontId="20" fillId="11" borderId="0" applyNumberFormat="0" applyBorder="0" applyAlignment="0" applyProtection="0"/>
    <xf numFmtId="0" fontId="1" fillId="15" borderId="0" applyNumberFormat="0" applyBorder="0" applyAlignment="0" applyProtection="0"/>
    <xf numFmtId="0" fontId="20" fillId="15" borderId="0" applyNumberFormat="0" applyBorder="0" applyAlignment="0" applyProtection="0"/>
    <xf numFmtId="0" fontId="1" fillId="19" borderId="0" applyNumberFormat="0" applyBorder="0" applyAlignment="0" applyProtection="0"/>
    <xf numFmtId="0" fontId="20" fillId="19" borderId="0" applyNumberFormat="0" applyBorder="0" applyAlignment="0" applyProtection="0"/>
    <xf numFmtId="0" fontId="1" fillId="23" borderId="0" applyNumberFormat="0" applyBorder="0" applyAlignment="0" applyProtection="0"/>
    <xf numFmtId="0" fontId="20" fillId="23" borderId="0" applyNumberFormat="0" applyBorder="0" applyAlignment="0" applyProtection="0"/>
    <xf numFmtId="0" fontId="1" fillId="27" borderId="0" applyNumberFormat="0" applyBorder="0" applyAlignment="0" applyProtection="0"/>
    <xf numFmtId="0" fontId="20" fillId="27" borderId="0" applyNumberFormat="0" applyBorder="0" applyAlignment="0" applyProtection="0"/>
    <xf numFmtId="0" fontId="1" fillId="31" borderId="0" applyNumberFormat="0" applyBorder="0" applyAlignment="0" applyProtection="0"/>
    <xf numFmtId="0" fontId="20" fillId="31" borderId="0" applyNumberFormat="0" applyBorder="0" applyAlignment="0" applyProtection="0"/>
    <xf numFmtId="0" fontId="23" fillId="41" borderId="0" applyNumberFormat="0" applyBorder="0" applyAlignment="0" applyProtection="0"/>
    <xf numFmtId="0" fontId="1" fillId="11" borderId="0" applyNumberFormat="0" applyBorder="0" applyAlignment="0" applyProtection="0"/>
    <xf numFmtId="0" fontId="23" fillId="42" borderId="0" applyNumberFormat="0" applyBorder="0" applyAlignment="0" applyProtection="0"/>
    <xf numFmtId="0" fontId="1" fillId="15" borderId="0" applyNumberFormat="0" applyBorder="0" applyAlignment="0" applyProtection="0"/>
    <xf numFmtId="0" fontId="23" fillId="43" borderId="0" applyNumberFormat="0" applyBorder="0" applyAlignment="0" applyProtection="0"/>
    <xf numFmtId="0" fontId="1" fillId="19" borderId="0" applyNumberFormat="0" applyBorder="0" applyAlignment="0" applyProtection="0"/>
    <xf numFmtId="0" fontId="23" fillId="38" borderId="0" applyNumberFormat="0" applyBorder="0" applyAlignment="0" applyProtection="0"/>
    <xf numFmtId="0" fontId="1" fillId="23" borderId="0" applyNumberFormat="0" applyBorder="0" applyAlignment="0" applyProtection="0"/>
    <xf numFmtId="0" fontId="23" fillId="41" borderId="0" applyNumberFormat="0" applyBorder="0" applyAlignment="0" applyProtection="0"/>
    <xf numFmtId="0" fontId="1" fillId="27" borderId="0" applyNumberFormat="0" applyBorder="0" applyAlignment="0" applyProtection="0"/>
    <xf numFmtId="0" fontId="23" fillId="44" borderId="0" applyNumberFormat="0" applyBorder="0" applyAlignment="0" applyProtection="0"/>
    <xf numFmtId="0" fontId="1" fillId="31" borderId="0" applyNumberFormat="0" applyBorder="0" applyAlignment="0" applyProtection="0"/>
    <xf numFmtId="0" fontId="16" fillId="12" borderId="0" applyNumberFormat="0" applyBorder="0" applyAlignment="0" applyProtection="0"/>
    <xf numFmtId="0" fontId="24" fillId="12" borderId="0" applyNumberFormat="0" applyBorder="0" applyAlignment="0" applyProtection="0"/>
    <xf numFmtId="0" fontId="16" fillId="16" borderId="0" applyNumberFormat="0" applyBorder="0" applyAlignment="0" applyProtection="0"/>
    <xf numFmtId="0" fontId="24" fillId="16" borderId="0" applyNumberFormat="0" applyBorder="0" applyAlignment="0" applyProtection="0"/>
    <xf numFmtId="0" fontId="16" fillId="20" borderId="0" applyNumberFormat="0" applyBorder="0" applyAlignment="0" applyProtection="0"/>
    <xf numFmtId="0" fontId="24" fillId="20" borderId="0" applyNumberFormat="0" applyBorder="0" applyAlignment="0" applyProtection="0"/>
    <xf numFmtId="0" fontId="16" fillId="24" borderId="0" applyNumberFormat="0" applyBorder="0" applyAlignment="0" applyProtection="0"/>
    <xf numFmtId="0" fontId="24" fillId="24" borderId="0" applyNumberFormat="0" applyBorder="0" applyAlignment="0" applyProtection="0"/>
    <xf numFmtId="0" fontId="16" fillId="28" borderId="0" applyNumberFormat="0" applyBorder="0" applyAlignment="0" applyProtection="0"/>
    <xf numFmtId="0" fontId="24" fillId="28" borderId="0" applyNumberFormat="0" applyBorder="0" applyAlignment="0" applyProtection="0"/>
    <xf numFmtId="0" fontId="16" fillId="32" borderId="0" applyNumberFormat="0" applyBorder="0" applyAlignment="0" applyProtection="0"/>
    <xf numFmtId="0" fontId="24" fillId="32" borderId="0" applyNumberFormat="0" applyBorder="0" applyAlignment="0" applyProtection="0"/>
    <xf numFmtId="0" fontId="25" fillId="45" borderId="0" applyNumberFormat="0" applyBorder="0" applyAlignment="0" applyProtection="0"/>
    <xf numFmtId="0" fontId="16" fillId="12" borderId="0" applyNumberFormat="0" applyBorder="0" applyAlignment="0" applyProtection="0"/>
    <xf numFmtId="0" fontId="25" fillId="42" borderId="0" applyNumberFormat="0" applyBorder="0" applyAlignment="0" applyProtection="0"/>
    <xf numFmtId="0" fontId="16" fillId="16" borderId="0" applyNumberFormat="0" applyBorder="0" applyAlignment="0" applyProtection="0"/>
    <xf numFmtId="0" fontId="25" fillId="43" borderId="0" applyNumberFormat="0" applyBorder="0" applyAlignment="0" applyProtection="0"/>
    <xf numFmtId="0" fontId="16" fillId="20" borderId="0" applyNumberFormat="0" applyBorder="0" applyAlignment="0" applyProtection="0"/>
    <xf numFmtId="0" fontId="25" fillId="46" borderId="0" applyNumberFormat="0" applyBorder="0" applyAlignment="0" applyProtection="0"/>
    <xf numFmtId="0" fontId="16" fillId="24" borderId="0" applyNumberFormat="0" applyBorder="0" applyAlignment="0" applyProtection="0"/>
    <xf numFmtId="0" fontId="25" fillId="47" borderId="0" applyNumberFormat="0" applyBorder="0" applyAlignment="0" applyProtection="0"/>
    <xf numFmtId="0" fontId="16" fillId="28" borderId="0" applyNumberFormat="0" applyBorder="0" applyAlignment="0" applyProtection="0"/>
    <xf numFmtId="0" fontId="25" fillId="48" borderId="0" applyNumberFormat="0" applyBorder="0" applyAlignment="0" applyProtection="0"/>
    <xf numFmtId="0" fontId="16" fillId="32" borderId="0" applyNumberFormat="0" applyBorder="0" applyAlignment="0" applyProtection="0"/>
    <xf numFmtId="0" fontId="16" fillId="9" borderId="0" applyNumberFormat="0" applyBorder="0" applyAlignment="0" applyProtection="0"/>
    <xf numFmtId="0" fontId="24" fillId="9" borderId="0" applyNumberFormat="0" applyBorder="0" applyAlignment="0" applyProtection="0"/>
    <xf numFmtId="0" fontId="16" fillId="13" borderId="0" applyNumberFormat="0" applyBorder="0" applyAlignment="0" applyProtection="0"/>
    <xf numFmtId="0" fontId="24" fillId="13" borderId="0" applyNumberFormat="0" applyBorder="0" applyAlignment="0" applyProtection="0"/>
    <xf numFmtId="0" fontId="16" fillId="17" borderId="0" applyNumberFormat="0" applyBorder="0" applyAlignment="0" applyProtection="0"/>
    <xf numFmtId="0" fontId="24" fillId="17" borderId="0" applyNumberFormat="0" applyBorder="0" applyAlignment="0" applyProtection="0"/>
    <xf numFmtId="0" fontId="16" fillId="21" borderId="0" applyNumberFormat="0" applyBorder="0" applyAlignment="0" applyProtection="0"/>
    <xf numFmtId="0" fontId="24" fillId="21" borderId="0" applyNumberFormat="0" applyBorder="0" applyAlignment="0" applyProtection="0"/>
    <xf numFmtId="0" fontId="16" fillId="25" borderId="0" applyNumberFormat="0" applyBorder="0" applyAlignment="0" applyProtection="0"/>
    <xf numFmtId="0" fontId="24" fillId="25" borderId="0" applyNumberFormat="0" applyBorder="0" applyAlignment="0" applyProtection="0"/>
    <xf numFmtId="0" fontId="16" fillId="29" borderId="0" applyNumberFormat="0" applyBorder="0" applyAlignment="0" applyProtection="0"/>
    <xf numFmtId="0" fontId="24" fillId="29" borderId="0" applyNumberFormat="0" applyBorder="0" applyAlignment="0" applyProtection="0"/>
    <xf numFmtId="0" fontId="26" fillId="0" borderId="13">
      <alignment horizontal="center" vertical="center"/>
    </xf>
    <xf numFmtId="0" fontId="13" fillId="0" borderId="0" applyNumberFormat="0" applyFill="0" applyBorder="0" applyAlignment="0" applyProtection="0"/>
    <xf numFmtId="0" fontId="27" fillId="0" borderId="0" applyNumberFormat="0" applyFill="0" applyBorder="0" applyAlignment="0" applyProtection="0"/>
    <xf numFmtId="0" fontId="28" fillId="36" borderId="0" applyNumberFormat="0" applyBorder="0" applyAlignment="0" applyProtection="0"/>
    <xf numFmtId="0" fontId="6" fillId="3" borderId="0" applyNumberFormat="0" applyBorder="0" applyAlignment="0" applyProtection="0"/>
    <xf numFmtId="0" fontId="29" fillId="49" borderId="17"/>
    <xf numFmtId="0" fontId="29" fillId="49" borderId="17"/>
    <xf numFmtId="0" fontId="29" fillId="49" borderId="17"/>
    <xf numFmtId="0" fontId="29" fillId="49" borderId="17"/>
    <xf numFmtId="0" fontId="29" fillId="49" borderId="17"/>
    <xf numFmtId="0" fontId="29" fillId="49" borderId="17"/>
    <xf numFmtId="0" fontId="29" fillId="49" borderId="17"/>
    <xf numFmtId="0" fontId="29" fillId="49" borderId="17"/>
    <xf numFmtId="0" fontId="29" fillId="49" borderId="17"/>
    <xf numFmtId="0" fontId="30" fillId="50" borderId="18">
      <alignment horizontal="right" vertical="top" wrapText="1"/>
    </xf>
    <xf numFmtId="0" fontId="31" fillId="0" borderId="0"/>
    <xf numFmtId="166" fontId="32" fillId="0" borderId="0">
      <alignment vertical="top"/>
    </xf>
    <xf numFmtId="0" fontId="10" fillId="6" borderId="4" applyNumberFormat="0" applyAlignment="0" applyProtection="0"/>
    <xf numFmtId="0" fontId="33" fillId="51" borderId="19" applyNumberFormat="0" applyAlignment="0" applyProtection="0"/>
    <xf numFmtId="0" fontId="33" fillId="51" borderId="19" applyNumberFormat="0" applyAlignment="0" applyProtection="0"/>
    <xf numFmtId="0" fontId="33" fillId="51" borderId="19" applyNumberFormat="0" applyAlignment="0" applyProtection="0"/>
    <xf numFmtId="0" fontId="34" fillId="6" borderId="4" applyNumberFormat="0" applyAlignment="0" applyProtection="0"/>
    <xf numFmtId="0" fontId="35" fillId="51" borderId="19" applyNumberFormat="0" applyAlignment="0" applyProtection="0"/>
    <xf numFmtId="0" fontId="10" fillId="6" borderId="4" applyNumberFormat="0" applyAlignment="0" applyProtection="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11" fillId="0" borderId="6" applyNumberFormat="0" applyFill="0" applyAlignment="0" applyProtection="0"/>
    <xf numFmtId="0" fontId="36" fillId="0" borderId="6" applyNumberFormat="0" applyFill="0" applyAlignment="0" applyProtection="0"/>
    <xf numFmtId="0" fontId="37" fillId="52" borderId="20" applyNumberFormat="0" applyAlignment="0" applyProtection="0"/>
    <xf numFmtId="0" fontId="12" fillId="7" borderId="7" applyNumberFormat="0" applyAlignment="0" applyProtection="0"/>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9" fillId="54" borderId="0">
      <alignment horizontal="center"/>
    </xf>
    <xf numFmtId="0" fontId="40" fillId="54" borderId="0">
      <alignment horizontal="center" vertical="center"/>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2" fillId="54" borderId="0">
      <alignment horizontal="center"/>
    </xf>
    <xf numFmtId="167" fontId="26" fillId="0" borderId="0" applyFont="0" applyFill="0" applyBorder="0" applyProtection="0">
      <alignment horizontal="right" vertical="top"/>
    </xf>
    <xf numFmtId="1" fontId="43" fillId="0" borderId="0">
      <alignment vertical="top"/>
    </xf>
    <xf numFmtId="168" fontId="44" fillId="0" borderId="0" applyFont="0" applyFill="0" applyBorder="0" applyAlignment="0" applyProtection="0"/>
    <xf numFmtId="168" fontId="41" fillId="0" borderId="0" applyFont="0" applyFill="0" applyBorder="0" applyAlignment="0" applyProtection="0"/>
    <xf numFmtId="168" fontId="41" fillId="0" borderId="0" applyFont="0" applyFill="0" applyBorder="0" applyAlignment="0" applyProtection="0"/>
    <xf numFmtId="169" fontId="41"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9" fontId="41"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44"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41" fillId="0" borderId="0" applyFont="0" applyFill="0" applyBorder="0" applyAlignment="0" applyProtection="0"/>
    <xf numFmtId="168" fontId="23" fillId="0" borderId="0" applyFont="0" applyFill="0" applyBorder="0" applyAlignment="0" applyProtection="0"/>
    <xf numFmtId="168" fontId="41"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0"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0"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6" fillId="0" borderId="0" applyFont="0" applyFill="0" applyBorder="0" applyAlignment="0" applyProtection="0"/>
    <xf numFmtId="168" fontId="44" fillId="0" borderId="0" applyFont="0" applyFill="0" applyBorder="0" applyAlignment="0" applyProtection="0"/>
    <xf numFmtId="168" fontId="41" fillId="0" borderId="0" applyFont="0" applyFill="0" applyBorder="0" applyAlignment="0" applyProtection="0"/>
    <xf numFmtId="168" fontId="44" fillId="0" borderId="0" applyFont="0" applyFill="0" applyBorder="0" applyAlignment="0" applyProtection="0"/>
    <xf numFmtId="3" fontId="43" fillId="0" borderId="0" applyFill="0" applyBorder="0">
      <alignment horizontal="right" vertical="top"/>
    </xf>
    <xf numFmtId="0" fontId="45" fillId="0" borderId="0">
      <alignment horizontal="right" vertical="top"/>
    </xf>
    <xf numFmtId="170" fontId="43" fillId="0" borderId="0" applyFill="0" applyBorder="0">
      <alignment horizontal="right" vertical="top"/>
    </xf>
    <xf numFmtId="3" fontId="43" fillId="0" borderId="0" applyFill="0" applyBorder="0">
      <alignment horizontal="right" vertical="top"/>
    </xf>
    <xf numFmtId="171" fontId="32" fillId="0" borderId="0" applyFont="0" applyFill="0" applyBorder="0">
      <alignment horizontal="right" vertical="top"/>
    </xf>
    <xf numFmtId="172" fontId="46" fillId="0" borderId="0" applyFont="0" applyFill="0" applyBorder="0" applyAlignment="0" applyProtection="0">
      <alignment horizontal="right" vertical="top"/>
    </xf>
    <xf numFmtId="170" fontId="43" fillId="0" borderId="0">
      <alignment horizontal="right" vertical="top"/>
    </xf>
    <xf numFmtId="3" fontId="41" fillId="0" borderId="0" applyFont="0" applyFill="0" applyBorder="0" applyAlignment="0" applyProtection="0"/>
    <xf numFmtId="0" fontId="1" fillId="8" borderId="8" applyNumberFormat="0" applyFont="0" applyAlignment="0" applyProtection="0"/>
    <xf numFmtId="0" fontId="47" fillId="56" borderId="22" applyNumberFormat="0" applyFont="0" applyAlignment="0" applyProtection="0"/>
    <xf numFmtId="0" fontId="47" fillId="56" borderId="22" applyNumberFormat="0" applyFont="0" applyAlignment="0" applyProtection="0"/>
    <xf numFmtId="0" fontId="47" fillId="56" borderId="22" applyNumberFormat="0" applyFont="0" applyAlignment="0" applyProtection="0"/>
    <xf numFmtId="0" fontId="20" fillId="8" borderId="8" applyNumberFormat="0" applyFont="0" applyAlignment="0" applyProtection="0"/>
    <xf numFmtId="173" fontId="41" fillId="0" borderId="0" applyFont="0" applyFill="0" applyBorder="0" applyAlignment="0" applyProtection="0"/>
    <xf numFmtId="174" fontId="41" fillId="0" borderId="0" applyFont="0" applyFill="0" applyBorder="0" applyAlignment="0" applyProtection="0"/>
    <xf numFmtId="0" fontId="48" fillId="57" borderId="17" applyBorder="0">
      <protection locked="0"/>
    </xf>
    <xf numFmtId="0" fontId="41" fillId="0" borderId="0" applyFont="0" applyFill="0" applyBorder="0" applyAlignment="0" applyProtection="0"/>
    <xf numFmtId="175" fontId="26" fillId="0" borderId="0" applyFont="0" applyFill="0" applyBorder="0" applyAlignment="0" applyProtection="0"/>
    <xf numFmtId="168" fontId="26" fillId="0" borderId="0" applyFont="0" applyFill="0" applyBorder="0" applyAlignment="0" applyProtection="0"/>
    <xf numFmtId="0" fontId="49" fillId="0" borderId="0">
      <alignment horizontal="centerContinuous"/>
    </xf>
    <xf numFmtId="0" fontId="49" fillId="0" borderId="0" applyAlignment="0">
      <alignment horizontal="centerContinuous"/>
    </xf>
    <xf numFmtId="0" fontId="50" fillId="0" borderId="0" applyAlignment="0">
      <alignment horizontal="centerContinuous"/>
    </xf>
    <xf numFmtId="176" fontId="26" fillId="0" borderId="0" applyBorder="0"/>
    <xf numFmtId="176" fontId="26" fillId="0" borderId="23"/>
    <xf numFmtId="176" fontId="26" fillId="0" borderId="23"/>
    <xf numFmtId="0" fontId="41" fillId="0" borderId="10"/>
    <xf numFmtId="0" fontId="8" fillId="5" borderId="4" applyNumberFormat="0" applyAlignment="0" applyProtection="0"/>
    <xf numFmtId="0" fontId="51" fillId="40" borderId="19" applyNumberFormat="0" applyAlignment="0" applyProtection="0"/>
    <xf numFmtId="0" fontId="51" fillId="40" borderId="19" applyNumberFormat="0" applyAlignment="0" applyProtection="0"/>
    <xf numFmtId="0" fontId="51" fillId="40" borderId="19" applyNumberFormat="0" applyAlignment="0" applyProtection="0"/>
    <xf numFmtId="0" fontId="52" fillId="5" borderId="4" applyNumberFormat="0" applyAlignment="0" applyProtection="0"/>
    <xf numFmtId="0" fontId="53" fillId="57" borderId="17">
      <protection locked="0"/>
    </xf>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4" borderId="0"/>
    <xf numFmtId="0" fontId="41" fillId="54" borderId="0"/>
    <xf numFmtId="0" fontId="41" fillId="54" borderId="0"/>
    <xf numFmtId="177" fontId="26" fillId="0" borderId="0" applyFont="0" applyFill="0" applyBorder="0" applyAlignment="0" applyProtection="0"/>
    <xf numFmtId="177" fontId="26" fillId="0" borderId="0" applyFont="0" applyFill="0" applyBorder="0" applyAlignment="0" applyProtection="0"/>
    <xf numFmtId="177" fontId="26" fillId="0" borderId="0" applyFont="0" applyFill="0" applyBorder="0" applyAlignment="0" applyProtection="0"/>
    <xf numFmtId="178" fontId="41" fillId="0" borderId="0" applyFont="0" applyFill="0" applyBorder="0" applyAlignment="0" applyProtection="0"/>
    <xf numFmtId="177" fontId="26" fillId="0" borderId="0" applyFont="0" applyFill="0" applyBorder="0" applyAlignment="0" applyProtection="0"/>
    <xf numFmtId="0" fontId="54" fillId="0" borderId="0" applyNumberFormat="0" applyFill="0" applyBorder="0" applyAlignment="0" applyProtection="0"/>
    <xf numFmtId="0" fontId="14" fillId="0" borderId="0" applyNumberFormat="0" applyFill="0" applyBorder="0" applyAlignment="0" applyProtection="0"/>
    <xf numFmtId="2" fontId="41" fillId="0" borderId="0" applyFont="0" applyFill="0" applyBorder="0" applyAlignment="0" applyProtection="0"/>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55" fillId="54" borderId="0">
      <alignment horizontal="left"/>
    </xf>
    <xf numFmtId="0" fontId="55"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55"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56" fillId="37" borderId="0" applyNumberFormat="0" applyBorder="0" applyAlignment="0" applyProtection="0"/>
    <xf numFmtId="0" fontId="5" fillId="2" borderId="0" applyNumberFormat="0" applyBorder="0" applyAlignment="0" applyProtection="0"/>
    <xf numFmtId="38" fontId="29" fillId="54" borderId="0" applyNumberFormat="0" applyBorder="0" applyAlignment="0" applyProtection="0"/>
    <xf numFmtId="0" fontId="30" fillId="58" borderId="0">
      <alignment horizontal="right" vertical="top" textRotation="90" wrapText="1"/>
    </xf>
    <xf numFmtId="0" fontId="30" fillId="58" borderId="0">
      <alignment horizontal="right" vertical="top" textRotation="90" wrapText="1"/>
    </xf>
    <xf numFmtId="0" fontId="30" fillId="58" borderId="0">
      <alignment horizontal="right" vertical="top" wrapText="1"/>
    </xf>
    <xf numFmtId="0" fontId="57" fillId="0" borderId="24" applyNumberFormat="0" applyAlignment="0" applyProtection="0">
      <alignment horizontal="left" vertical="center"/>
    </xf>
    <xf numFmtId="0" fontId="57" fillId="0" borderId="13">
      <alignment horizontal="left" vertical="center"/>
    </xf>
    <xf numFmtId="0" fontId="58" fillId="0" borderId="0">
      <alignment horizontal="center"/>
    </xf>
    <xf numFmtId="0" fontId="59" fillId="0" borderId="25" applyNumberFormat="0" applyFill="0" applyAlignment="0" applyProtection="0"/>
    <xf numFmtId="0" fontId="2" fillId="0" borderId="1" applyNumberFormat="0" applyFill="0" applyAlignment="0" applyProtection="0"/>
    <xf numFmtId="0" fontId="60" fillId="0" borderId="26" applyNumberFormat="0" applyFill="0" applyAlignment="0" applyProtection="0"/>
    <xf numFmtId="0" fontId="3" fillId="0" borderId="2" applyNumberFormat="0" applyFill="0" applyAlignment="0" applyProtection="0"/>
    <xf numFmtId="0" fontId="61" fillId="0" borderId="27" applyNumberFormat="0" applyFill="0" applyAlignment="0" applyProtection="0"/>
    <xf numFmtId="0" fontId="4" fillId="0" borderId="3" applyNumberFormat="0" applyFill="0" applyAlignment="0" applyProtection="0"/>
    <xf numFmtId="0" fontId="61" fillId="0" borderId="0" applyNumberFormat="0" applyFill="0" applyBorder="0" applyAlignment="0" applyProtection="0"/>
    <xf numFmtId="0" fontId="4" fillId="0" borderId="0" applyNumberFormat="0" applyFill="0" applyBorder="0" applyAlignment="0" applyProtection="0"/>
    <xf numFmtId="0" fontId="58" fillId="0" borderId="0">
      <alignment horizontal="center" textRotation="90"/>
    </xf>
    <xf numFmtId="179" fontId="46" fillId="0" borderId="0">
      <protection locked="0"/>
    </xf>
    <xf numFmtId="0" fontId="62"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0" fontId="20"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0"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64" fillId="0" borderId="0" applyNumberFormat="0" applyFill="0" applyBorder="0" applyAlignment="0" applyProtection="0">
      <alignment vertical="top"/>
      <protection locked="0"/>
    </xf>
    <xf numFmtId="0" fontId="65" fillId="0" borderId="0" applyNumberFormat="0" applyFill="0" applyBorder="0" applyAlignment="0" applyProtection="0"/>
    <xf numFmtId="0" fontId="66"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0" fontId="68" fillId="40" borderId="19" applyNumberFormat="0" applyAlignment="0" applyProtection="0"/>
    <xf numFmtId="10" fontId="29" fillId="57" borderId="10" applyNumberFormat="0" applyBorder="0" applyAlignment="0" applyProtection="0"/>
    <xf numFmtId="0" fontId="8" fillId="5" borderId="4" applyNumberFormat="0" applyAlignment="0" applyProtection="0"/>
    <xf numFmtId="0" fontId="6" fillId="3" borderId="0" applyNumberFormat="0" applyBorder="0" applyAlignment="0" applyProtection="0"/>
    <xf numFmtId="0" fontId="69" fillId="3" borderId="0" applyNumberFormat="0" applyBorder="0" applyAlignment="0" applyProtection="0"/>
    <xf numFmtId="0" fontId="70" fillId="55" borderId="0">
      <alignment horizontal="center"/>
    </xf>
    <xf numFmtId="0" fontId="70" fillId="55" borderId="0">
      <alignment horizontal="center"/>
    </xf>
    <xf numFmtId="0" fontId="70" fillId="55" borderId="0">
      <alignment horizontal="center"/>
    </xf>
    <xf numFmtId="0" fontId="70" fillId="55" borderId="0">
      <alignment horizontal="center"/>
    </xf>
    <xf numFmtId="0" fontId="70" fillId="55" borderId="0">
      <alignment horizontal="center"/>
    </xf>
    <xf numFmtId="0" fontId="70" fillId="55" borderId="0">
      <alignment horizontal="center"/>
    </xf>
    <xf numFmtId="0" fontId="70" fillId="55" borderId="0">
      <alignment horizontal="center"/>
    </xf>
    <xf numFmtId="0" fontId="70" fillId="55" borderId="0">
      <alignment horizontal="center"/>
    </xf>
    <xf numFmtId="0" fontId="70" fillId="55" borderId="0">
      <alignment horizontal="center"/>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71" fillId="59" borderId="0">
      <alignment horizontal="center" wrapText="1"/>
    </xf>
    <xf numFmtId="0" fontId="41" fillId="54" borderId="10">
      <alignment horizontal="centerContinuous" wrapText="1"/>
    </xf>
    <xf numFmtId="0" fontId="72" fillId="54" borderId="13">
      <alignment wrapText="1"/>
    </xf>
    <xf numFmtId="0" fontId="72" fillId="54" borderId="13">
      <alignment wrapText="1"/>
    </xf>
    <xf numFmtId="0" fontId="29" fillId="54" borderId="13">
      <alignment wrapText="1"/>
    </xf>
    <xf numFmtId="0" fontId="29"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72" fillId="54" borderId="28"/>
    <xf numFmtId="0" fontId="29" fillId="54" borderId="28"/>
    <xf numFmtId="0" fontId="29" fillId="54" borderId="28"/>
    <xf numFmtId="0" fontId="29" fillId="54" borderId="28"/>
    <xf numFmtId="0" fontId="72" fillId="54" borderId="28"/>
    <xf numFmtId="0" fontId="72" fillId="54" borderId="28"/>
    <xf numFmtId="0" fontId="72" fillId="54" borderId="28"/>
    <xf numFmtId="0" fontId="72" fillId="54" borderId="28"/>
    <xf numFmtId="0" fontId="72" fillId="54" borderId="28"/>
    <xf numFmtId="0" fontId="72" fillId="54" borderId="28"/>
    <xf numFmtId="0" fontId="29" fillId="54" borderId="28"/>
    <xf numFmtId="0" fontId="29" fillId="54" borderId="28"/>
    <xf numFmtId="0" fontId="29" fillId="54" borderId="28"/>
    <xf numFmtId="0" fontId="29" fillId="54" borderId="28"/>
    <xf numFmtId="0" fontId="29" fillId="54" borderId="28"/>
    <xf numFmtId="0" fontId="29" fillId="54" borderId="28"/>
    <xf numFmtId="0" fontId="29" fillId="54" borderId="28"/>
    <xf numFmtId="0" fontId="72" fillId="54" borderId="29"/>
    <xf numFmtId="0" fontId="29" fillId="54" borderId="29"/>
    <xf numFmtId="0" fontId="29" fillId="54" borderId="29"/>
    <xf numFmtId="0" fontId="29" fillId="54" borderId="29"/>
    <xf numFmtId="0" fontId="72" fillId="54" borderId="29"/>
    <xf numFmtId="0" fontId="72" fillId="54" borderId="29"/>
    <xf numFmtId="0" fontId="72" fillId="54" borderId="29"/>
    <xf numFmtId="0" fontId="72" fillId="54" borderId="29"/>
    <xf numFmtId="0" fontId="72" fillId="54" borderId="29"/>
    <xf numFmtId="0" fontId="72" fillId="54" borderId="29"/>
    <xf numFmtId="0" fontId="29" fillId="54" borderId="29"/>
    <xf numFmtId="0" fontId="29" fillId="54" borderId="29"/>
    <xf numFmtId="0" fontId="29" fillId="54" borderId="29"/>
    <xf numFmtId="0" fontId="29" fillId="54" borderId="29"/>
    <xf numFmtId="0" fontId="29" fillId="54" borderId="29"/>
    <xf numFmtId="0" fontId="29" fillId="54" borderId="29"/>
    <xf numFmtId="0" fontId="29" fillId="54" borderId="29"/>
    <xf numFmtId="0" fontId="29" fillId="54" borderId="11">
      <alignment horizontal="center" wrapText="1"/>
    </xf>
    <xf numFmtId="0" fontId="29" fillId="54" borderId="11">
      <alignment horizontal="center" wrapText="1"/>
    </xf>
    <xf numFmtId="0" fontId="29" fillId="54" borderId="11">
      <alignment horizontal="center" wrapText="1"/>
    </xf>
    <xf numFmtId="0" fontId="29" fillId="54" borderId="11">
      <alignment horizontal="center" wrapText="1"/>
    </xf>
    <xf numFmtId="0" fontId="29" fillId="54" borderId="11">
      <alignment horizontal="center" wrapText="1"/>
    </xf>
    <xf numFmtId="0" fontId="29" fillId="54" borderId="11">
      <alignment horizontal="center" wrapText="1"/>
    </xf>
    <xf numFmtId="0" fontId="29" fillId="54" borderId="11">
      <alignment horizontal="center" wrapText="1"/>
    </xf>
    <xf numFmtId="0" fontId="29" fillId="54" borderId="11">
      <alignment horizontal="center" wrapText="1"/>
    </xf>
    <xf numFmtId="0" fontId="29" fillId="54" borderId="11">
      <alignment horizontal="center" wrapText="1"/>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5" fillId="0" borderId="0" applyNumberFormat="0" applyFill="0" applyBorder="0" applyAlignment="0" applyProtection="0"/>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73" fillId="0" borderId="31" applyNumberFormat="0" applyFill="0" applyAlignment="0" applyProtection="0"/>
    <xf numFmtId="0" fontId="11" fillId="0" borderId="6" applyNumberFormat="0" applyFill="0" applyAlignment="0" applyProtection="0"/>
    <xf numFmtId="0" fontId="41" fillId="0" borderId="0" applyFont="0" applyFill="0" applyBorder="0" applyAlignment="0" applyProtection="0"/>
    <xf numFmtId="0" fontId="41" fillId="0" borderId="0"/>
    <xf numFmtId="0" fontId="41" fillId="0" borderId="0"/>
    <xf numFmtId="169" fontId="41" fillId="0" borderId="0" applyFont="0" applyFill="0" applyBorder="0" applyAlignment="0" applyProtection="0"/>
    <xf numFmtId="169" fontId="41" fillId="0" borderId="0" applyFont="0" applyFill="0" applyBorder="0" applyAlignment="0" applyProtection="0"/>
    <xf numFmtId="164" fontId="17" fillId="0" borderId="0" applyFont="0" applyFill="0" applyBorder="0" applyAlignment="0" applyProtection="0"/>
    <xf numFmtId="169" fontId="26" fillId="0" borderId="0" applyFont="0" applyFill="0" applyBorder="0" applyAlignment="0" applyProtection="0"/>
    <xf numFmtId="164" fontId="41" fillId="0" borderId="0" applyFont="0" applyFill="0" applyBorder="0" applyAlignment="0" applyProtection="0"/>
    <xf numFmtId="169" fontId="41" fillId="0" borderId="0" applyFont="0" applyFill="0" applyBorder="0" applyAlignment="0" applyProtection="0"/>
    <xf numFmtId="169" fontId="41" fillId="0" borderId="0" applyFont="0" applyFill="0" applyBorder="0" applyAlignment="0" applyProtection="0"/>
    <xf numFmtId="164" fontId="41" fillId="0" borderId="0" applyFont="0" applyFill="0" applyBorder="0" applyAlignment="0" applyProtection="0"/>
    <xf numFmtId="164" fontId="74" fillId="0" borderId="0" applyFont="0" applyFill="0" applyBorder="0" applyAlignment="0" applyProtection="0"/>
    <xf numFmtId="0" fontId="41" fillId="0" borderId="0"/>
    <xf numFmtId="0" fontId="75" fillId="60"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6" fillId="4" borderId="0" applyNumberFormat="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180" fontId="77" fillId="0" borderId="0"/>
    <xf numFmtId="0" fontId="26" fillId="0" borderId="0"/>
    <xf numFmtId="0" fontId="1" fillId="0" borderId="0"/>
    <xf numFmtId="0" fontId="41" fillId="0" borderId="0" applyNumberFormat="0" applyFill="0" applyBorder="0" applyAlignment="0" applyProtection="0"/>
    <xf numFmtId="0" fontId="41" fillId="0" borderId="0" applyNumberFormat="0" applyFill="0" applyBorder="0" applyAlignment="0" applyProtection="0"/>
    <xf numFmtId="0" fontId="20" fillId="0" borderId="0"/>
    <xf numFmtId="0" fontId="26" fillId="0" borderId="0"/>
    <xf numFmtId="0" fontId="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3" fillId="0" borderId="0"/>
    <xf numFmtId="0" fontId="23" fillId="0" borderId="0"/>
    <xf numFmtId="0" fontId="23" fillId="0" borderId="0"/>
    <xf numFmtId="0" fontId="20" fillId="0" borderId="0"/>
    <xf numFmtId="0" fontId="23" fillId="0" borderId="0"/>
    <xf numFmtId="0" fontId="23" fillId="0" borderId="0"/>
    <xf numFmtId="0" fontId="23"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8" fillId="0" borderId="0"/>
    <xf numFmtId="0" fontId="20" fillId="0" borderId="0"/>
    <xf numFmtId="0" fontId="20" fillId="0" borderId="0"/>
    <xf numFmtId="0" fontId="20" fillId="0" borderId="0"/>
    <xf numFmtId="0" fontId="79" fillId="0" borderId="0"/>
    <xf numFmtId="0" fontId="41" fillId="0" borderId="0" applyNumberFormat="0" applyFill="0" applyBorder="0" applyAlignment="0" applyProtection="0"/>
    <xf numFmtId="0" fontId="74" fillId="0" borderId="0"/>
    <xf numFmtId="0" fontId="1" fillId="0" borderId="0"/>
    <xf numFmtId="0" fontId="26"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8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8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6" fillId="0" borderId="0"/>
    <xf numFmtId="0" fontId="41" fillId="0" borderId="0"/>
    <xf numFmtId="0" fontId="20" fillId="0" borderId="0"/>
    <xf numFmtId="0" fontId="20" fillId="0" borderId="0"/>
    <xf numFmtId="0" fontId="20" fillId="0" borderId="0"/>
    <xf numFmtId="0" fontId="41" fillId="0" borderId="0"/>
    <xf numFmtId="0" fontId="74" fillId="0" borderId="0"/>
    <xf numFmtId="0" fontId="20" fillId="0" borderId="0"/>
    <xf numFmtId="0" fontId="20" fillId="0" borderId="0"/>
    <xf numFmtId="0" fontId="41" fillId="0" borderId="0"/>
    <xf numFmtId="0" fontId="41" fillId="0" borderId="0"/>
    <xf numFmtId="0" fontId="41" fillId="0" borderId="0"/>
    <xf numFmtId="0" fontId="41" fillId="0" borderId="0"/>
    <xf numFmtId="0" fontId="26" fillId="0" borderId="0"/>
    <xf numFmtId="0" fontId="26" fillId="0" borderId="0"/>
    <xf numFmtId="0" fontId="41" fillId="0" borderId="0"/>
    <xf numFmtId="0" fontId="26"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1" fillId="0" borderId="0"/>
    <xf numFmtId="0" fontId="26" fillId="0" borderId="0"/>
    <xf numFmtId="0" fontId="41" fillId="0" borderId="0"/>
    <xf numFmtId="0" fontId="26" fillId="0" borderId="0"/>
    <xf numFmtId="0" fontId="26" fillId="0" borderId="0"/>
    <xf numFmtId="0" fontId="26" fillId="0" borderId="0"/>
    <xf numFmtId="0" fontId="23" fillId="0" borderId="0">
      <alignment vertical="top"/>
    </xf>
    <xf numFmtId="0" fontId="1" fillId="0" borderId="0"/>
    <xf numFmtId="0" fontId="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8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6" fillId="0" borderId="0"/>
    <xf numFmtId="0" fontId="41" fillId="0" borderId="0" applyNumberFormat="0" applyFill="0" applyBorder="0" applyAlignment="0" applyProtection="0"/>
    <xf numFmtId="0" fontId="41" fillId="0" borderId="0"/>
    <xf numFmtId="0" fontId="26" fillId="0" borderId="0"/>
    <xf numFmtId="0" fontId="1" fillId="0" borderId="0"/>
    <xf numFmtId="0" fontId="4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41" fillId="0" borderId="0"/>
    <xf numFmtId="0" fontId="20" fillId="0" borderId="0"/>
    <xf numFmtId="0" fontId="82" fillId="0" borderId="0"/>
    <xf numFmtId="0" fontId="41" fillId="0" borderId="0"/>
    <xf numFmtId="0" fontId="20" fillId="0" borderId="0"/>
    <xf numFmtId="0" fontId="41" fillId="0" borderId="0"/>
    <xf numFmtId="0" fontId="41" fillId="0" borderId="0"/>
    <xf numFmtId="0" fontId="20" fillId="0" borderId="0"/>
    <xf numFmtId="0" fontId="82" fillId="0" borderId="0"/>
    <xf numFmtId="0" fontId="81" fillId="0" borderId="0"/>
    <xf numFmtId="0" fontId="17" fillId="0" borderId="0"/>
    <xf numFmtId="0" fontId="41" fillId="0" borderId="0"/>
    <xf numFmtId="0" fontId="20" fillId="0" borderId="0"/>
    <xf numFmtId="0" fontId="20" fillId="0" borderId="0"/>
    <xf numFmtId="0" fontId="20" fillId="0" borderId="0"/>
    <xf numFmtId="0" fontId="41" fillId="0" borderId="0"/>
    <xf numFmtId="0" fontId="78" fillId="0" borderId="0"/>
    <xf numFmtId="0" fontId="41" fillId="0" borderId="0"/>
    <xf numFmtId="0" fontId="41" fillId="0" borderId="0"/>
    <xf numFmtId="0" fontId="20" fillId="0" borderId="0"/>
    <xf numFmtId="0" fontId="41" fillId="0" borderId="0"/>
    <xf numFmtId="0" fontId="78"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xf numFmtId="0" fontId="74" fillId="0" borderId="0"/>
    <xf numFmtId="0" fontId="20" fillId="0" borderId="0"/>
    <xf numFmtId="0" fontId="74" fillId="0" borderId="0"/>
    <xf numFmtId="0" fontId="41"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7" fillId="0" borderId="0"/>
    <xf numFmtId="0" fontId="41" fillId="0" borderId="0"/>
    <xf numFmtId="0" fontId="20" fillId="0" borderId="0"/>
    <xf numFmtId="0" fontId="20" fillId="0" borderId="0"/>
    <xf numFmtId="0" fontId="1" fillId="0" borderId="0"/>
    <xf numFmtId="0" fontId="20" fillId="0" borderId="0"/>
    <xf numFmtId="0" fontId="1" fillId="0" borderId="0"/>
    <xf numFmtId="0" fontId="41" fillId="0" borderId="0"/>
    <xf numFmtId="0" fontId="78" fillId="0" borderId="0"/>
    <xf numFmtId="0" fontId="20"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81" fillId="0" borderId="0"/>
    <xf numFmtId="0" fontId="41" fillId="0" borderId="0"/>
    <xf numFmtId="0" fontId="20" fillId="0" borderId="0"/>
    <xf numFmtId="0" fontId="20" fillId="0" borderId="0"/>
    <xf numFmtId="0" fontId="41" fillId="0" borderId="0"/>
    <xf numFmtId="0" fontId="41"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41"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9" fillId="0" borderId="0"/>
    <xf numFmtId="0" fontId="20" fillId="0" borderId="0"/>
    <xf numFmtId="0" fontId="41" fillId="0" borderId="0"/>
    <xf numFmtId="0" fontId="41"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23" fillId="0" borderId="0"/>
    <xf numFmtId="0" fontId="20" fillId="0" borderId="0"/>
    <xf numFmtId="0" fontId="20" fillId="0" borderId="0"/>
    <xf numFmtId="0" fontId="23" fillId="0" borderId="0"/>
    <xf numFmtId="0" fontId="20" fillId="0" borderId="0"/>
    <xf numFmtId="0" fontId="23" fillId="0" borderId="0"/>
    <xf numFmtId="0" fontId="20" fillId="0" borderId="0"/>
    <xf numFmtId="0" fontId="20" fillId="0" borderId="0"/>
    <xf numFmtId="0" fontId="23" fillId="0" borderId="0"/>
    <xf numFmtId="0" fontId="20" fillId="0" borderId="0"/>
    <xf numFmtId="0" fontId="20" fillId="0" borderId="0"/>
    <xf numFmtId="0" fontId="20" fillId="0" borderId="0"/>
    <xf numFmtId="0" fontId="23" fillId="0" borderId="0"/>
    <xf numFmtId="0" fontId="41" fillId="0" borderId="0"/>
    <xf numFmtId="0" fontId="20" fillId="0" borderId="0"/>
    <xf numFmtId="0" fontId="23" fillId="0" borderId="0"/>
    <xf numFmtId="0" fontId="23"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41"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41" fillId="0" borderId="0" applyNumberFormat="0" applyFill="0" applyBorder="0" applyAlignment="0" applyProtection="0"/>
    <xf numFmtId="0" fontId="81" fillId="0" borderId="0"/>
    <xf numFmtId="0" fontId="41" fillId="0" borderId="0"/>
    <xf numFmtId="0" fontId="26" fillId="0" borderId="0"/>
    <xf numFmtId="0" fontId="20" fillId="0" borderId="0"/>
    <xf numFmtId="0" fontId="20" fillId="0" borderId="0"/>
    <xf numFmtId="0" fontId="20" fillId="0" borderId="0"/>
    <xf numFmtId="0" fontId="41" fillId="0" borderId="0"/>
    <xf numFmtId="0" fontId="20" fillId="0" borderId="0"/>
    <xf numFmtId="0" fontId="41" fillId="0" borderId="0" applyNumberFormat="0" applyFill="0" applyBorder="0" applyAlignment="0" applyProtection="0"/>
    <xf numFmtId="0" fontId="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20" fillId="0" borderId="0"/>
    <xf numFmtId="0" fontId="41" fillId="0" borderId="0" applyNumberFormat="0" applyFill="0" applyBorder="0" applyAlignment="0" applyProtection="0"/>
    <xf numFmtId="0" fontId="20" fillId="0" borderId="0"/>
    <xf numFmtId="0" fontId="41" fillId="0" borderId="0" applyNumberFormat="0" applyFill="0" applyBorder="0" applyAlignment="0" applyProtection="0"/>
    <xf numFmtId="0" fontId="20" fillId="0" borderId="0"/>
    <xf numFmtId="0" fontId="41" fillId="0" borderId="0" applyNumberFormat="0" applyFill="0" applyBorder="0" applyAlignment="0" applyProtection="0"/>
    <xf numFmtId="0" fontId="41" fillId="0" borderId="0"/>
    <xf numFmtId="0" fontId="79" fillId="0" borderId="0"/>
    <xf numFmtId="0" fontId="20" fillId="0" borderId="0"/>
    <xf numFmtId="0" fontId="20" fillId="0" borderId="0"/>
    <xf numFmtId="0" fontId="23" fillId="0" borderId="0"/>
    <xf numFmtId="0" fontId="23" fillId="0" borderId="0"/>
    <xf numFmtId="0" fontId="23" fillId="0" borderId="0"/>
    <xf numFmtId="0" fontId="23" fillId="0" borderId="0"/>
    <xf numFmtId="0" fontId="20" fillId="0" borderId="0"/>
    <xf numFmtId="0" fontId="23" fillId="0" borderId="0"/>
    <xf numFmtId="0" fontId="23" fillId="0" borderId="0"/>
    <xf numFmtId="0" fontId="23" fillId="0" borderId="0"/>
    <xf numFmtId="0" fontId="23" fillId="0" borderId="0"/>
    <xf numFmtId="0" fontId="20" fillId="0" borderId="0"/>
    <xf numFmtId="0" fontId="74"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1" fillId="0" borderId="0"/>
    <xf numFmtId="0" fontId="20" fillId="0" borderId="0"/>
    <xf numFmtId="0" fontId="20" fillId="0" borderId="0"/>
    <xf numFmtId="0" fontId="20" fillId="0" borderId="0"/>
    <xf numFmtId="0" fontId="74" fillId="0" borderId="0"/>
    <xf numFmtId="0" fontId="23" fillId="0" borderId="0"/>
    <xf numFmtId="0" fontId="26" fillId="0" borderId="0"/>
    <xf numFmtId="0" fontId="74" fillId="0" borderId="0"/>
    <xf numFmtId="0" fontId="20" fillId="0" borderId="0"/>
    <xf numFmtId="0" fontId="74" fillId="0" borderId="0"/>
    <xf numFmtId="0" fontId="20" fillId="0" borderId="0"/>
    <xf numFmtId="0" fontId="20" fillId="0" borderId="0"/>
    <xf numFmtId="0" fontId="20" fillId="0" borderId="0"/>
    <xf numFmtId="0" fontId="20" fillId="0" borderId="0"/>
    <xf numFmtId="0" fontId="26" fillId="0" borderId="0"/>
    <xf numFmtId="0" fontId="83" fillId="0" borderId="0"/>
    <xf numFmtId="0" fontId="20" fillId="0" borderId="0"/>
    <xf numFmtId="0" fontId="20" fillId="0" borderId="0"/>
    <xf numFmtId="0" fontId="20" fillId="0" borderId="0"/>
    <xf numFmtId="0" fontId="20" fillId="0" borderId="0"/>
    <xf numFmtId="0" fontId="20" fillId="0" borderId="0"/>
    <xf numFmtId="0" fontId="20" fillId="0" borderId="0"/>
    <xf numFmtId="0" fontId="84" fillId="0" borderId="0"/>
    <xf numFmtId="0" fontId="74" fillId="0" borderId="0"/>
    <xf numFmtId="0" fontId="26" fillId="0" borderId="0"/>
    <xf numFmtId="0" fontId="74" fillId="0" borderId="0"/>
    <xf numFmtId="0" fontId="74" fillId="0" borderId="0"/>
    <xf numFmtId="0" fontId="74" fillId="0" borderId="0"/>
    <xf numFmtId="0" fontId="74" fillId="0" borderId="0"/>
    <xf numFmtId="0" fontId="74" fillId="0" borderId="0"/>
    <xf numFmtId="0" fontId="74" fillId="0" borderId="0"/>
    <xf numFmtId="0" fontId="20" fillId="0" borderId="0"/>
    <xf numFmtId="0" fontId="81" fillId="0" borderId="0"/>
    <xf numFmtId="0" fontId="26" fillId="0" borderId="0"/>
    <xf numFmtId="0" fontId="74" fillId="0" borderId="0"/>
    <xf numFmtId="0" fontId="41" fillId="0" borderId="0"/>
    <xf numFmtId="0" fontId="74" fillId="0" borderId="0"/>
    <xf numFmtId="0" fontId="74" fillId="0" borderId="0"/>
    <xf numFmtId="0" fontId="74" fillId="0" borderId="0"/>
    <xf numFmtId="0" fontId="74" fillId="0" borderId="0"/>
    <xf numFmtId="0" fontId="74" fillId="0" borderId="0"/>
    <xf numFmtId="0" fontId="41" fillId="0" borderId="0"/>
    <xf numFmtId="0" fontId="74" fillId="0" borderId="0"/>
    <xf numFmtId="0" fontId="74" fillId="0" borderId="0"/>
    <xf numFmtId="0" fontId="74" fillId="0" borderId="0"/>
    <xf numFmtId="0" fontId="74" fillId="0" borderId="0"/>
    <xf numFmtId="0" fontId="74" fillId="0" borderId="0"/>
    <xf numFmtId="0" fontId="20" fillId="0" borderId="0"/>
    <xf numFmtId="0" fontId="41" fillId="0" borderId="0"/>
    <xf numFmtId="0" fontId="74" fillId="0" borderId="0"/>
    <xf numFmtId="0" fontId="74" fillId="0" borderId="0"/>
    <xf numFmtId="0" fontId="74" fillId="0" borderId="0"/>
    <xf numFmtId="0" fontId="74" fillId="0" borderId="0"/>
    <xf numFmtId="0" fontId="74" fillId="0" borderId="0"/>
    <xf numFmtId="0" fontId="20" fillId="0" borderId="0"/>
    <xf numFmtId="0" fontId="74" fillId="0" borderId="0"/>
    <xf numFmtId="0" fontId="74" fillId="0" borderId="0"/>
    <xf numFmtId="0" fontId="74" fillId="0" borderId="0"/>
    <xf numFmtId="0" fontId="74" fillId="0" borderId="0"/>
    <xf numFmtId="0" fontId="79" fillId="0" borderId="0"/>
    <xf numFmtId="0" fontId="23" fillId="0" borderId="0"/>
    <xf numFmtId="0" fontId="41"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1" fillId="0" borderId="0"/>
    <xf numFmtId="1" fontId="32" fillId="0" borderId="0">
      <alignment vertical="top" wrapText="1"/>
    </xf>
    <xf numFmtId="1" fontId="85" fillId="0" borderId="0" applyFill="0" applyBorder="0" applyProtection="0"/>
    <xf numFmtId="1" fontId="46" fillId="0" borderId="0" applyFont="0" applyFill="0" applyBorder="0" applyProtection="0">
      <alignment vertical="center"/>
    </xf>
    <xf numFmtId="1" fontId="45" fillId="0" borderId="0">
      <alignment horizontal="right" vertical="top"/>
    </xf>
    <xf numFmtId="0" fontId="84" fillId="0" borderId="0"/>
    <xf numFmtId="0" fontId="86" fillId="0" borderId="0"/>
    <xf numFmtId="0" fontId="84" fillId="0" borderId="0"/>
    <xf numFmtId="0" fontId="86" fillId="0" borderId="0"/>
    <xf numFmtId="0" fontId="84"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4" fillId="0" borderId="0"/>
    <xf numFmtId="0" fontId="86" fillId="0" borderId="0"/>
    <xf numFmtId="0" fontId="86" fillId="0" borderId="0"/>
    <xf numFmtId="0" fontId="86" fillId="0" borderId="0"/>
    <xf numFmtId="0" fontId="84" fillId="0" borderId="0"/>
    <xf numFmtId="0" fontId="84" fillId="0" borderId="0"/>
    <xf numFmtId="0" fontId="84" fillId="0" borderId="0"/>
    <xf numFmtId="0" fontId="86" fillId="0" borderId="0"/>
    <xf numFmtId="1" fontId="43" fillId="0" borderId="0" applyNumberFormat="0" applyFill="0" applyBorder="0">
      <alignment vertical="top"/>
    </xf>
    <xf numFmtId="0" fontId="41"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47"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46" fillId="0" borderId="0">
      <alignment horizontal="left"/>
    </xf>
    <xf numFmtId="0" fontId="87" fillId="51" borderId="32" applyNumberFormat="0" applyAlignment="0" applyProtection="0"/>
    <xf numFmtId="0" fontId="9" fillId="6" borderId="5" applyNumberFormat="0" applyAlignment="0" applyProtection="0"/>
    <xf numFmtId="10" fontId="41" fillId="0" borderId="0" applyFont="0" applyFill="0" applyBorder="0" applyAlignment="0" applyProtection="0"/>
    <xf numFmtId="9" fontId="4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41" fillId="0" borderId="0" applyNumberFormat="0" applyFill="0" applyBorder="0" applyAlignment="0" applyProtection="0"/>
    <xf numFmtId="9" fontId="41" fillId="0" borderId="0" applyFont="0" applyFill="0" applyBorder="0" applyAlignment="0" applyProtection="0"/>
    <xf numFmtId="9" fontId="84"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41" fillId="0" borderId="0" applyNumberFormat="0" applyFill="0" applyBorder="0" applyAlignment="0" applyProtection="0"/>
    <xf numFmtId="9" fontId="88"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41" fillId="0" borderId="0" applyNumberForma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41" fillId="0" borderId="0" applyNumberFormat="0" applyFill="0" applyBorder="0" applyAlignment="0" applyProtection="0"/>
    <xf numFmtId="9" fontId="88"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47"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4" fillId="0" borderId="0" applyFont="0" applyFill="0" applyBorder="0" applyAlignment="0" applyProtection="0"/>
    <xf numFmtId="0" fontId="41" fillId="0" borderId="0" applyNumberForma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4"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84" fillId="0" borderId="0" applyFont="0" applyFill="0" applyBorder="0" applyAlignment="0" applyProtection="0"/>
    <xf numFmtId="9" fontId="2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88"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47" fillId="0" borderId="0" applyFont="0" applyFill="0" applyBorder="0" applyAlignment="0" applyProtection="0"/>
    <xf numFmtId="9" fontId="44"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181" fontId="26" fillId="0" borderId="0">
      <alignment horizontal="centerContinuous" vertical="center"/>
    </xf>
    <xf numFmtId="181" fontId="26" fillId="0" borderId="0">
      <alignment horizontal="centerContinuous" vertical="center"/>
    </xf>
    <xf numFmtId="181" fontId="26" fillId="0" borderId="0">
      <alignment horizontal="centerContinuous" vertical="center"/>
    </xf>
    <xf numFmtId="9" fontId="17" fillId="0" borderId="0" applyFont="0" applyFill="0" applyBorder="0" applyAlignment="0" applyProtection="0"/>
    <xf numFmtId="9" fontId="74"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41" fillId="0" borderId="0" applyFont="0" applyFill="0" applyBorder="0" applyAlignment="0" applyProtection="0"/>
    <xf numFmtId="9" fontId="89" fillId="0" borderId="0" applyFont="0" applyFill="0" applyBorder="0" applyAlignment="0" applyProtection="0"/>
    <xf numFmtId="9" fontId="41"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0" fillId="0" borderId="0" applyFont="0" applyFill="0" applyBorder="0" applyAlignment="0" applyProtection="0"/>
    <xf numFmtId="9" fontId="84"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4"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41" fillId="0" borderId="0" applyNumberFormat="0" applyFont="0" applyFill="0" applyBorder="0" applyAlignment="0" applyProtection="0"/>
    <xf numFmtId="0" fontId="90" fillId="0" borderId="0"/>
    <xf numFmtId="182" fontId="90" fillId="0" borderId="0"/>
    <xf numFmtId="0" fontId="29" fillId="54" borderId="33"/>
    <xf numFmtId="0" fontId="29" fillId="54" borderId="33"/>
    <xf numFmtId="0" fontId="29" fillId="54" borderId="33"/>
    <xf numFmtId="0" fontId="29" fillId="54" borderId="33"/>
    <xf numFmtId="0" fontId="29" fillId="54" borderId="33"/>
    <xf numFmtId="0" fontId="29" fillId="54" borderId="33"/>
    <xf numFmtId="0" fontId="29" fillId="54" borderId="33"/>
    <xf numFmtId="0" fontId="29" fillId="54" borderId="33"/>
    <xf numFmtId="0" fontId="29" fillId="54" borderId="33"/>
    <xf numFmtId="0" fontId="29" fillId="54" borderId="33"/>
    <xf numFmtId="0" fontId="29" fillId="54" borderId="33"/>
    <xf numFmtId="0" fontId="29" fillId="54" borderId="33"/>
    <xf numFmtId="0" fontId="29" fillId="54" borderId="33"/>
    <xf numFmtId="0" fontId="40" fillId="54" borderId="0">
      <alignment horizontal="right"/>
    </xf>
    <xf numFmtId="0" fontId="91" fillId="59" borderId="0">
      <alignment horizontal="center"/>
    </xf>
    <xf numFmtId="0" fontId="38" fillId="58" borderId="33">
      <alignment horizontal="left" vertical="top" wrapText="1"/>
    </xf>
    <xf numFmtId="0" fontId="38" fillId="58" borderId="33">
      <alignment horizontal="left" vertical="top" wrapText="1"/>
    </xf>
    <xf numFmtId="0" fontId="38" fillId="58" borderId="33">
      <alignment horizontal="left" vertical="top" wrapText="1"/>
    </xf>
    <xf numFmtId="0" fontId="38" fillId="58" borderId="33">
      <alignment horizontal="left" vertical="top" wrapText="1"/>
    </xf>
    <xf numFmtId="0" fontId="38" fillId="58" borderId="33">
      <alignment horizontal="left" vertical="top" wrapText="1"/>
    </xf>
    <xf numFmtId="0" fontId="38" fillId="58" borderId="33">
      <alignment horizontal="left" vertical="top" wrapText="1"/>
    </xf>
    <xf numFmtId="0" fontId="38" fillId="58" borderId="33">
      <alignment horizontal="left" vertical="top" wrapText="1"/>
    </xf>
    <xf numFmtId="0" fontId="38" fillId="58" borderId="33">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4">
      <alignment horizontal="left" vertical="top"/>
    </xf>
    <xf numFmtId="0" fontId="38" fillId="58" borderId="34">
      <alignment horizontal="left" vertical="top"/>
    </xf>
    <xf numFmtId="0" fontId="38" fillId="58" borderId="34">
      <alignment horizontal="left" vertical="top"/>
    </xf>
    <xf numFmtId="0" fontId="38" fillId="58" borderId="34">
      <alignment horizontal="left" vertical="top"/>
    </xf>
    <xf numFmtId="0" fontId="38" fillId="58" borderId="34">
      <alignment horizontal="left" vertical="top"/>
    </xf>
    <xf numFmtId="0" fontId="38" fillId="58" borderId="34">
      <alignment horizontal="left" vertical="top"/>
    </xf>
    <xf numFmtId="0" fontId="38" fillId="58" borderId="34">
      <alignment horizontal="left" vertical="top"/>
    </xf>
    <xf numFmtId="0" fontId="38" fillId="58" borderId="34">
      <alignment horizontal="left" vertical="top"/>
    </xf>
    <xf numFmtId="0" fontId="38" fillId="58" borderId="34">
      <alignment horizontal="left" vertical="top"/>
    </xf>
    <xf numFmtId="0" fontId="38" fillId="58" borderId="34">
      <alignment horizontal="left" vertical="top"/>
    </xf>
    <xf numFmtId="0" fontId="5" fillId="2" borderId="0" applyNumberFormat="0" applyBorder="0" applyAlignment="0" applyProtection="0"/>
    <xf numFmtId="0" fontId="93" fillId="2" borderId="0" applyNumberFormat="0" applyBorder="0" applyAlignment="0" applyProtection="0"/>
    <xf numFmtId="0" fontId="26" fillId="0" borderId="29">
      <alignment horizontal="center" vertical="center"/>
    </xf>
    <xf numFmtId="0" fontId="9" fillId="6" borderId="5" applyNumberFormat="0" applyAlignment="0" applyProtection="0"/>
    <xf numFmtId="0" fontId="94" fillId="51" borderId="32" applyNumberFormat="0" applyAlignment="0" applyProtection="0"/>
    <xf numFmtId="0" fontId="94" fillId="51" borderId="32" applyNumberFormat="0" applyAlignment="0" applyProtection="0"/>
    <xf numFmtId="0" fontId="94" fillId="51" borderId="32" applyNumberFormat="0" applyAlignment="0" applyProtection="0"/>
    <xf numFmtId="0" fontId="95" fillId="6" borderId="5" applyNumberFormat="0" applyAlignment="0" applyProtection="0"/>
    <xf numFmtId="0" fontId="29" fillId="0" borderId="0"/>
    <xf numFmtId="0" fontId="26" fillId="0" borderId="0"/>
    <xf numFmtId="0" fontId="96" fillId="61" borderId="0">
      <alignment horizontal="left"/>
    </xf>
    <xf numFmtId="0" fontId="71" fillId="61" borderId="0">
      <alignment horizontal="left" wrapText="1"/>
    </xf>
    <xf numFmtId="0" fontId="96" fillId="61" borderId="0">
      <alignment horizontal="left"/>
    </xf>
    <xf numFmtId="183" fontId="80" fillId="0" borderId="36">
      <alignment horizontal="center" vertical="center"/>
    </xf>
    <xf numFmtId="183" fontId="80" fillId="0" borderId="36">
      <alignment horizontal="center" vertical="center"/>
    </xf>
    <xf numFmtId="0" fontId="97" fillId="0" borderId="37"/>
    <xf numFmtId="0" fontId="98" fillId="0" borderId="0"/>
    <xf numFmtId="0" fontId="39" fillId="54" borderId="0">
      <alignment horizontal="center"/>
    </xf>
    <xf numFmtId="0" fontId="99" fillId="0" borderId="0"/>
    <xf numFmtId="49" fontId="43" fillId="0" borderId="0" applyFill="0" applyBorder="0" applyAlignment="0" applyProtection="0">
      <alignment vertical="top"/>
    </xf>
    <xf numFmtId="0" fontId="14" fillId="0" borderId="0" applyNumberFormat="0" applyFill="0" applyBorder="0" applyAlignment="0" applyProtection="0"/>
    <xf numFmtId="0" fontId="100" fillId="0" borderId="0" applyNumberFormat="0" applyFill="0" applyBorder="0" applyAlignment="0" applyProtection="0"/>
    <xf numFmtId="0" fontId="101" fillId="0" borderId="0" applyNumberFormat="0" applyFill="0" applyBorder="0" applyAlignment="0" applyProtection="0"/>
    <xf numFmtId="0" fontId="102" fillId="54" borderId="0"/>
    <xf numFmtId="0" fontId="96" fillId="61" borderId="0">
      <alignment horizontal="left"/>
    </xf>
    <xf numFmtId="0" fontId="101" fillId="0" borderId="0" applyNumberFormat="0" applyFill="0" applyBorder="0" applyAlignment="0" applyProtection="0"/>
    <xf numFmtId="0" fontId="2" fillId="0" borderId="1" applyNumberFormat="0" applyFill="0" applyAlignment="0" applyProtection="0"/>
    <xf numFmtId="0" fontId="103" fillId="0" borderId="1" applyNumberFormat="0" applyFill="0" applyAlignment="0" applyProtection="0"/>
    <xf numFmtId="0" fontId="3" fillId="0" borderId="2" applyNumberFormat="0" applyFill="0" applyAlignment="0" applyProtection="0"/>
    <xf numFmtId="0" fontId="104" fillId="0" borderId="2" applyNumberFormat="0" applyFill="0" applyAlignment="0" applyProtection="0"/>
    <xf numFmtId="0" fontId="4" fillId="0" borderId="3" applyNumberFormat="0" applyFill="0" applyAlignment="0" applyProtection="0"/>
    <xf numFmtId="0" fontId="105" fillId="0" borderId="3" applyNumberFormat="0" applyFill="0" applyAlignment="0" applyProtection="0"/>
    <xf numFmtId="0" fontId="4" fillId="0" borderId="0" applyNumberFormat="0" applyFill="0" applyBorder="0" applyAlignment="0" applyProtection="0"/>
    <xf numFmtId="0" fontId="105" fillId="0" borderId="0" applyNumberFormat="0" applyFill="0" applyBorder="0" applyAlignment="0" applyProtection="0"/>
    <xf numFmtId="0" fontId="15" fillId="0" borderId="9" applyNumberFormat="0" applyFill="0" applyAlignment="0" applyProtection="0"/>
    <xf numFmtId="0" fontId="106" fillId="0" borderId="38" applyNumberFormat="0" applyFill="0" applyAlignment="0" applyProtection="0"/>
    <xf numFmtId="0" fontId="106" fillId="0" borderId="38" applyNumberFormat="0" applyFill="0" applyAlignment="0" applyProtection="0"/>
    <xf numFmtId="0" fontId="106" fillId="0" borderId="38" applyNumberFormat="0" applyFill="0" applyAlignment="0" applyProtection="0"/>
    <xf numFmtId="0" fontId="21" fillId="0" borderId="9" applyNumberFormat="0" applyFill="0" applyAlignment="0" applyProtection="0"/>
    <xf numFmtId="1" fontId="107" fillId="0" borderId="10" applyNumberFormat="0" applyFont="0"/>
    <xf numFmtId="1" fontId="107" fillId="0" borderId="10" applyNumberFormat="0" applyFont="0"/>
    <xf numFmtId="175" fontId="26" fillId="0" borderId="0" applyFont="0" applyFill="0" applyBorder="0" applyAlignment="0" applyProtection="0"/>
    <xf numFmtId="184" fontId="82" fillId="0" borderId="0" applyFont="0" applyFill="0" applyBorder="0" applyAlignment="0" applyProtection="0"/>
    <xf numFmtId="168" fontId="23" fillId="0" borderId="0" applyFont="0" applyFill="0" applyBorder="0" applyAlignment="0" applyProtection="0"/>
    <xf numFmtId="168" fontId="26" fillId="0" borderId="0" applyFont="0" applyFill="0" applyBorder="0" applyAlignment="0" applyProtection="0"/>
    <xf numFmtId="0" fontId="86" fillId="8" borderId="8" applyNumberFormat="0" applyFont="0" applyAlignment="0" applyProtection="0"/>
    <xf numFmtId="0" fontId="108" fillId="8" borderId="8" applyNumberFormat="0" applyFont="0" applyAlignment="0" applyProtection="0"/>
    <xf numFmtId="0" fontId="108" fillId="8" borderId="8" applyNumberFormat="0" applyFont="0" applyAlignment="0" applyProtection="0"/>
    <xf numFmtId="185" fontId="26" fillId="0" borderId="0" applyFont="0" applyFill="0" applyBorder="0" applyAlignment="0" applyProtection="0"/>
    <xf numFmtId="173" fontId="26" fillId="0" borderId="0" applyFont="0" applyFill="0" applyBorder="0" applyAlignment="0" applyProtection="0"/>
    <xf numFmtId="0" fontId="12" fillId="7" borderId="7" applyNumberFormat="0" applyAlignment="0" applyProtection="0"/>
    <xf numFmtId="0" fontId="109" fillId="7" borderId="7" applyNumberFormat="0" applyAlignment="0" applyProtection="0"/>
    <xf numFmtId="185" fontId="26" fillId="0" borderId="0" applyFont="0" applyFill="0" applyBorder="0" applyAlignment="0" applyProtection="0"/>
    <xf numFmtId="173" fontId="26" fillId="0" borderId="0" applyFont="0" applyFill="0" applyBorder="0" applyAlignment="0" applyProtection="0"/>
    <xf numFmtId="0" fontId="110" fillId="0" borderId="0" applyNumberFormat="0" applyFill="0" applyBorder="0" applyAlignment="0" applyProtection="0"/>
    <xf numFmtId="0" fontId="13" fillId="0" borderId="0" applyNumberFormat="0" applyFill="0" applyBorder="0" applyAlignment="0" applyProtection="0"/>
    <xf numFmtId="1" fontId="111" fillId="0" borderId="0">
      <alignment vertical="top" wrapText="1"/>
    </xf>
    <xf numFmtId="0" fontId="41" fillId="0" borderId="0"/>
    <xf numFmtId="0" fontId="112" fillId="0" borderId="0">
      <alignment vertical="center"/>
    </xf>
    <xf numFmtId="0" fontId="113" fillId="0" borderId="0"/>
    <xf numFmtId="0" fontId="41" fillId="0" borderId="0"/>
    <xf numFmtId="0" fontId="130" fillId="0" borderId="0" applyNumberFormat="0" applyFill="0" applyBorder="0" applyAlignment="0" applyProtection="0"/>
    <xf numFmtId="0" fontId="1" fillId="0" borderId="0"/>
    <xf numFmtId="0" fontId="1" fillId="0" borderId="0"/>
    <xf numFmtId="0" fontId="20" fillId="63" borderId="0"/>
    <xf numFmtId="0" fontId="20" fillId="63" borderId="0"/>
    <xf numFmtId="0" fontId="20" fillId="10" borderId="0" applyNumberFormat="0" applyBorder="0" applyAlignment="0" applyProtection="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10" borderId="0" applyNumberFormat="0" applyBorder="0" applyAlignment="0" applyProtection="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10" borderId="0" applyNumberFormat="0" applyBorder="0" applyAlignment="0" applyProtection="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10" borderId="0" applyNumberFormat="0" applyBorder="0" applyAlignment="0" applyProtection="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63" borderId="0"/>
    <xf numFmtId="0" fontId="20" fillId="10" borderId="0"/>
    <xf numFmtId="0" fontId="20" fillId="63" borderId="0"/>
    <xf numFmtId="0" fontId="20" fillId="63" borderId="0"/>
    <xf numFmtId="0" fontId="20" fillId="63" borderId="0"/>
    <xf numFmtId="0" fontId="20" fillId="10" borderId="0"/>
    <xf numFmtId="0" fontId="20" fillId="63" borderId="0"/>
    <xf numFmtId="0" fontId="20" fillId="63" borderId="0"/>
    <xf numFmtId="0" fontId="23" fillId="35" borderId="0" applyNumberFormat="0" applyBorder="0" applyAlignment="0" applyProtection="0"/>
    <xf numFmtId="0" fontId="20" fillId="64" borderId="0"/>
    <xf numFmtId="0" fontId="20" fillId="64" borderId="0"/>
    <xf numFmtId="0" fontId="20" fillId="14" borderId="0" applyNumberFormat="0" applyBorder="0" applyAlignment="0" applyProtection="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14" borderId="0" applyNumberFormat="0" applyBorder="0" applyAlignment="0" applyProtection="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14" borderId="0" applyNumberFormat="0" applyBorder="0" applyAlignment="0" applyProtection="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14" borderId="0" applyNumberFormat="0" applyBorder="0" applyAlignment="0" applyProtection="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64" borderId="0"/>
    <xf numFmtId="0" fontId="20" fillId="14" borderId="0"/>
    <xf numFmtId="0" fontId="20" fillId="64" borderId="0"/>
    <xf numFmtId="0" fontId="20" fillId="64" borderId="0"/>
    <xf numFmtId="0" fontId="20" fillId="64" borderId="0"/>
    <xf numFmtId="0" fontId="20" fillId="14" borderId="0"/>
    <xf numFmtId="0" fontId="20" fillId="64" borderId="0"/>
    <xf numFmtId="0" fontId="20" fillId="64" borderId="0"/>
    <xf numFmtId="0" fontId="23" fillId="36" borderId="0" applyNumberFormat="0" applyBorder="0" applyAlignment="0" applyProtection="0"/>
    <xf numFmtId="0" fontId="20" fillId="65" borderId="0"/>
    <xf numFmtId="0" fontId="20" fillId="65" borderId="0"/>
    <xf numFmtId="0" fontId="20" fillId="18" borderId="0" applyNumberFormat="0" applyBorder="0" applyAlignment="0" applyProtection="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18" borderId="0" applyNumberFormat="0" applyBorder="0" applyAlignment="0" applyProtection="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18" borderId="0" applyNumberFormat="0" applyBorder="0" applyAlignment="0" applyProtection="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18" borderId="0" applyNumberFormat="0" applyBorder="0" applyAlignment="0" applyProtection="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8" borderId="0"/>
    <xf numFmtId="0" fontId="20" fillId="65" borderId="0"/>
    <xf numFmtId="0" fontId="20" fillId="65" borderId="0"/>
    <xf numFmtId="0" fontId="20" fillId="65" borderId="0"/>
    <xf numFmtId="0" fontId="20" fillId="18" borderId="0"/>
    <xf numFmtId="0" fontId="20" fillId="65" borderId="0"/>
    <xf numFmtId="0" fontId="20" fillId="65" borderId="0"/>
    <xf numFmtId="0" fontId="23" fillId="37" borderId="0" applyNumberFormat="0" applyBorder="0" applyAlignment="0" applyProtection="0"/>
    <xf numFmtId="0" fontId="20" fillId="66" borderId="0"/>
    <xf numFmtId="0" fontId="20" fillId="66" borderId="0"/>
    <xf numFmtId="0" fontId="20" fillId="22" borderId="0" applyNumberFormat="0" applyBorder="0" applyAlignment="0" applyProtection="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22" borderId="0" applyNumberFormat="0" applyBorder="0" applyAlignment="0" applyProtection="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22" borderId="0" applyNumberFormat="0" applyBorder="0" applyAlignment="0" applyProtection="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22" borderId="0" applyNumberFormat="0" applyBorder="0" applyAlignment="0" applyProtection="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22" borderId="0"/>
    <xf numFmtId="0" fontId="20" fillId="66" borderId="0"/>
    <xf numFmtId="0" fontId="20" fillId="66" borderId="0"/>
    <xf numFmtId="0" fontId="20" fillId="66" borderId="0"/>
    <xf numFmtId="0" fontId="20" fillId="22" borderId="0"/>
    <xf numFmtId="0" fontId="20" fillId="66" borderId="0"/>
    <xf numFmtId="0" fontId="20" fillId="66" borderId="0"/>
    <xf numFmtId="0" fontId="23" fillId="38" borderId="0" applyNumberFormat="0" applyBorder="0" applyAlignment="0" applyProtection="0"/>
    <xf numFmtId="0" fontId="20" fillId="67" borderId="0"/>
    <xf numFmtId="0" fontId="20" fillId="67" borderId="0"/>
    <xf numFmtId="0" fontId="20" fillId="26" borderId="0" applyNumberFormat="0" applyBorder="0" applyAlignment="0" applyProtection="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26" borderId="0" applyNumberFormat="0" applyBorder="0" applyAlignment="0" applyProtection="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26" borderId="0" applyNumberFormat="0" applyBorder="0" applyAlignment="0" applyProtection="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26" borderId="0" applyNumberFormat="0" applyBorder="0" applyAlignment="0" applyProtection="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26" borderId="0"/>
    <xf numFmtId="0" fontId="20" fillId="67" borderId="0"/>
    <xf numFmtId="0" fontId="20" fillId="67" borderId="0"/>
    <xf numFmtId="0" fontId="20" fillId="67" borderId="0"/>
    <xf numFmtId="0" fontId="20" fillId="26" borderId="0"/>
    <xf numFmtId="0" fontId="20" fillId="67" borderId="0"/>
    <xf numFmtId="0" fontId="20" fillId="67" borderId="0"/>
    <xf numFmtId="0" fontId="23" fillId="39" borderId="0" applyNumberFormat="0" applyBorder="0" applyAlignment="0" applyProtection="0"/>
    <xf numFmtId="0" fontId="20" fillId="68" borderId="0"/>
    <xf numFmtId="0" fontId="20" fillId="68" borderId="0"/>
    <xf numFmtId="0" fontId="20" fillId="30" borderId="0" applyNumberFormat="0" applyBorder="0" applyAlignment="0" applyProtection="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30" borderId="0" applyNumberFormat="0" applyBorder="0" applyAlignment="0" applyProtection="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30" borderId="0" applyNumberFormat="0" applyBorder="0" applyAlignment="0" applyProtection="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30" borderId="0" applyNumberFormat="0" applyBorder="0" applyAlignment="0" applyProtection="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30" borderId="0"/>
    <xf numFmtId="0" fontId="20" fillId="68" borderId="0"/>
    <xf numFmtId="0" fontId="20" fillId="68" borderId="0"/>
    <xf numFmtId="0" fontId="20" fillId="68" borderId="0"/>
    <xf numFmtId="0" fontId="20" fillId="30" borderId="0"/>
    <xf numFmtId="0" fontId="20" fillId="68" borderId="0"/>
    <xf numFmtId="0" fontId="20" fillId="68" borderId="0"/>
    <xf numFmtId="0" fontId="23" fillId="4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3" fillId="35" borderId="0"/>
    <xf numFmtId="0" fontId="23" fillId="49" borderId="0"/>
    <xf numFmtId="0" fontId="23" fillId="35" borderId="0" applyNumberFormat="0" applyBorder="0" applyAlignment="0" applyProtection="0"/>
    <xf numFmtId="0" fontId="1" fillId="10" borderId="0" applyNumberFormat="0" applyBorder="0" applyAlignment="0" applyProtection="0"/>
    <xf numFmtId="0" fontId="23" fillId="36" borderId="0"/>
    <xf numFmtId="0" fontId="23" fillId="69" borderId="0"/>
    <xf numFmtId="0" fontId="23" fillId="36" borderId="0" applyNumberFormat="0" applyBorder="0" applyAlignment="0" applyProtection="0"/>
    <xf numFmtId="0" fontId="1" fillId="14" borderId="0" applyNumberFormat="0" applyBorder="0" applyAlignment="0" applyProtection="0"/>
    <xf numFmtId="0" fontId="23" fillId="37" borderId="0"/>
    <xf numFmtId="0" fontId="23" fillId="70" borderId="0"/>
    <xf numFmtId="0" fontId="23" fillId="37" borderId="0" applyNumberFormat="0" applyBorder="0" applyAlignment="0" applyProtection="0"/>
    <xf numFmtId="0" fontId="1" fillId="18" borderId="0" applyNumberFormat="0" applyBorder="0" applyAlignment="0" applyProtection="0"/>
    <xf numFmtId="0" fontId="23" fillId="38" borderId="0"/>
    <xf numFmtId="0" fontId="23" fillId="71" borderId="0"/>
    <xf numFmtId="0" fontId="23" fillId="38" borderId="0" applyNumberFormat="0" applyBorder="0" applyAlignment="0" applyProtection="0"/>
    <xf numFmtId="0" fontId="1" fillId="22" borderId="0" applyNumberFormat="0" applyBorder="0" applyAlignment="0" applyProtection="0"/>
    <xf numFmtId="0" fontId="23" fillId="39" borderId="0"/>
    <xf numFmtId="0" fontId="23" fillId="72" borderId="0"/>
    <xf numFmtId="0" fontId="23" fillId="39" borderId="0" applyNumberFormat="0" applyBorder="0" applyAlignment="0" applyProtection="0"/>
    <xf numFmtId="0" fontId="1" fillId="26" borderId="0" applyNumberFormat="0" applyBorder="0" applyAlignment="0" applyProtection="0"/>
    <xf numFmtId="0" fontId="23" fillId="40" borderId="0"/>
    <xf numFmtId="0" fontId="23" fillId="73" borderId="0"/>
    <xf numFmtId="0" fontId="23" fillId="40" borderId="0" applyNumberFormat="0" applyBorder="0" applyAlignment="0" applyProtection="0"/>
    <xf numFmtId="0" fontId="1" fillId="30" borderId="0" applyNumberFormat="0" applyBorder="0" applyAlignment="0" applyProtection="0"/>
    <xf numFmtId="0" fontId="20" fillId="74" borderId="0"/>
    <xf numFmtId="0" fontId="20" fillId="74" borderId="0"/>
    <xf numFmtId="0" fontId="20" fillId="11" borderId="0" applyNumberFormat="0" applyBorder="0" applyAlignment="0" applyProtection="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11" borderId="0" applyNumberFormat="0" applyBorder="0" applyAlignment="0" applyProtection="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11" borderId="0" applyNumberFormat="0" applyBorder="0" applyAlignment="0" applyProtection="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11" borderId="0" applyNumberFormat="0" applyBorder="0" applyAlignment="0" applyProtection="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74" borderId="0"/>
    <xf numFmtId="0" fontId="20" fillId="11" borderId="0"/>
    <xf numFmtId="0" fontId="20" fillId="74" borderId="0"/>
    <xf numFmtId="0" fontId="20" fillId="74" borderId="0"/>
    <xf numFmtId="0" fontId="20" fillId="74" borderId="0"/>
    <xf numFmtId="0" fontId="20" fillId="11" borderId="0"/>
    <xf numFmtId="0" fontId="20" fillId="74" borderId="0"/>
    <xf numFmtId="0" fontId="20" fillId="74" borderId="0"/>
    <xf numFmtId="0" fontId="23" fillId="41" borderId="0" applyNumberFormat="0" applyBorder="0" applyAlignment="0" applyProtection="0"/>
    <xf numFmtId="0" fontId="20" fillId="75" borderId="0"/>
    <xf numFmtId="0" fontId="20" fillId="75" borderId="0"/>
    <xf numFmtId="0" fontId="20" fillId="15" borderId="0" applyNumberFormat="0" applyBorder="0" applyAlignment="0" applyProtection="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15" borderId="0" applyNumberFormat="0" applyBorder="0" applyAlignment="0" applyProtection="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15" borderId="0" applyNumberFormat="0" applyBorder="0" applyAlignment="0" applyProtection="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15" borderId="0" applyNumberFormat="0" applyBorder="0" applyAlignment="0" applyProtection="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75" borderId="0"/>
    <xf numFmtId="0" fontId="20" fillId="15" borderId="0"/>
    <xf numFmtId="0" fontId="20" fillId="75" borderId="0"/>
    <xf numFmtId="0" fontId="20" fillId="75" borderId="0"/>
    <xf numFmtId="0" fontId="20" fillId="75" borderId="0"/>
    <xf numFmtId="0" fontId="20" fillId="15" borderId="0"/>
    <xf numFmtId="0" fontId="20" fillId="75" borderId="0"/>
    <xf numFmtId="0" fontId="20" fillId="75" borderId="0"/>
    <xf numFmtId="0" fontId="23" fillId="42" borderId="0" applyNumberFormat="0" applyBorder="0" applyAlignment="0" applyProtection="0"/>
    <xf numFmtId="0" fontId="20" fillId="76" borderId="0"/>
    <xf numFmtId="0" fontId="20" fillId="76" borderId="0"/>
    <xf numFmtId="0" fontId="20" fillId="19" borderId="0" applyNumberFormat="0" applyBorder="0" applyAlignment="0" applyProtection="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19" borderId="0" applyNumberFormat="0" applyBorder="0" applyAlignment="0" applyProtection="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19" borderId="0" applyNumberFormat="0" applyBorder="0" applyAlignment="0" applyProtection="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19" borderId="0" applyNumberFormat="0" applyBorder="0" applyAlignment="0" applyProtection="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9" borderId="0"/>
    <xf numFmtId="0" fontId="20" fillId="76" borderId="0"/>
    <xf numFmtId="0" fontId="20" fillId="76" borderId="0"/>
    <xf numFmtId="0" fontId="20" fillId="76" borderId="0"/>
    <xf numFmtId="0" fontId="20" fillId="19" borderId="0"/>
    <xf numFmtId="0" fontId="20" fillId="76" borderId="0"/>
    <xf numFmtId="0" fontId="20" fillId="76" borderId="0"/>
    <xf numFmtId="0" fontId="23" fillId="43" borderId="0" applyNumberFormat="0" applyBorder="0" applyAlignment="0" applyProtection="0"/>
    <xf numFmtId="0" fontId="20" fillId="77" borderId="0"/>
    <xf numFmtId="0" fontId="20" fillId="77" borderId="0"/>
    <xf numFmtId="0" fontId="20" fillId="23" borderId="0" applyNumberFormat="0" applyBorder="0" applyAlignment="0" applyProtection="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23" borderId="0" applyNumberFormat="0" applyBorder="0" applyAlignment="0" applyProtection="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23" borderId="0" applyNumberFormat="0" applyBorder="0" applyAlignment="0" applyProtection="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23" borderId="0" applyNumberFormat="0" applyBorder="0" applyAlignment="0" applyProtection="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23" borderId="0"/>
    <xf numFmtId="0" fontId="20" fillId="77" borderId="0"/>
    <xf numFmtId="0" fontId="20" fillId="77" borderId="0"/>
    <xf numFmtId="0" fontId="20" fillId="77" borderId="0"/>
    <xf numFmtId="0" fontId="20" fillId="23" borderId="0"/>
    <xf numFmtId="0" fontId="20" fillId="77" borderId="0"/>
    <xf numFmtId="0" fontId="20" fillId="77" borderId="0"/>
    <xf numFmtId="0" fontId="23" fillId="38" borderId="0" applyNumberFormat="0" applyBorder="0" applyAlignment="0" applyProtection="0"/>
    <xf numFmtId="0" fontId="20" fillId="78" borderId="0"/>
    <xf numFmtId="0" fontId="20" fillId="78" borderId="0"/>
    <xf numFmtId="0" fontId="20" fillId="27" borderId="0" applyNumberFormat="0" applyBorder="0" applyAlignment="0" applyProtection="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27" borderId="0" applyNumberFormat="0" applyBorder="0" applyAlignment="0" applyProtection="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27" borderId="0" applyNumberFormat="0" applyBorder="0" applyAlignment="0" applyProtection="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27" borderId="0" applyNumberFormat="0" applyBorder="0" applyAlignment="0" applyProtection="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27" borderId="0"/>
    <xf numFmtId="0" fontId="20" fillId="78" borderId="0"/>
    <xf numFmtId="0" fontId="20" fillId="78" borderId="0"/>
    <xf numFmtId="0" fontId="20" fillId="78" borderId="0"/>
    <xf numFmtId="0" fontId="20" fillId="27" borderId="0"/>
    <xf numFmtId="0" fontId="20" fillId="78" borderId="0"/>
    <xf numFmtId="0" fontId="20" fillId="78" borderId="0"/>
    <xf numFmtId="0" fontId="23" fillId="41" borderId="0" applyNumberFormat="0" applyBorder="0" applyAlignment="0" applyProtection="0"/>
    <xf numFmtId="0" fontId="20" fillId="79" borderId="0"/>
    <xf numFmtId="0" fontId="20" fillId="79" borderId="0"/>
    <xf numFmtId="0" fontId="20" fillId="31" borderId="0" applyNumberFormat="0" applyBorder="0" applyAlignment="0" applyProtection="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31" borderId="0" applyNumberFormat="0" applyBorder="0" applyAlignment="0" applyProtection="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31" borderId="0" applyNumberFormat="0" applyBorder="0" applyAlignment="0" applyProtection="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31" borderId="0" applyNumberFormat="0" applyBorder="0" applyAlignment="0" applyProtection="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31" borderId="0"/>
    <xf numFmtId="0" fontId="20" fillId="79" borderId="0"/>
    <xf numFmtId="0" fontId="20" fillId="79" borderId="0"/>
    <xf numFmtId="0" fontId="20" fillId="79" borderId="0"/>
    <xf numFmtId="0" fontId="20" fillId="31" borderId="0"/>
    <xf numFmtId="0" fontId="20" fillId="79" borderId="0"/>
    <xf numFmtId="0" fontId="20" fillId="79" borderId="0"/>
    <xf numFmtId="0" fontId="23" fillId="44"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3" fillId="41" borderId="0"/>
    <xf numFmtId="0" fontId="23" fillId="80" borderId="0"/>
    <xf numFmtId="0" fontId="23" fillId="41" borderId="0" applyNumberFormat="0" applyBorder="0" applyAlignment="0" applyProtection="0"/>
    <xf numFmtId="0" fontId="1" fillId="11" borderId="0" applyNumberFormat="0" applyBorder="0" applyAlignment="0" applyProtection="0"/>
    <xf numFmtId="0" fontId="23" fillId="42" borderId="0"/>
    <xf numFmtId="0" fontId="23" fillId="81" borderId="0"/>
    <xf numFmtId="0" fontId="23" fillId="42" borderId="0" applyNumberFormat="0" applyBorder="0" applyAlignment="0" applyProtection="0"/>
    <xf numFmtId="0" fontId="1" fillId="15" borderId="0" applyNumberFormat="0" applyBorder="0" applyAlignment="0" applyProtection="0"/>
    <xf numFmtId="0" fontId="23" fillId="43" borderId="0"/>
    <xf numFmtId="0" fontId="23" fillId="82" borderId="0"/>
    <xf numFmtId="0" fontId="23" fillId="43" borderId="0" applyNumberFormat="0" applyBorder="0" applyAlignment="0" applyProtection="0"/>
    <xf numFmtId="0" fontId="1" fillId="19" borderId="0" applyNumberFormat="0" applyBorder="0" applyAlignment="0" applyProtection="0"/>
    <xf numFmtId="0" fontId="23" fillId="38" borderId="0"/>
    <xf numFmtId="0" fontId="23" fillId="71" borderId="0"/>
    <xf numFmtId="0" fontId="23" fillId="38" borderId="0" applyNumberFormat="0" applyBorder="0" applyAlignment="0" applyProtection="0"/>
    <xf numFmtId="0" fontId="1" fillId="23" borderId="0" applyNumberFormat="0" applyBorder="0" applyAlignment="0" applyProtection="0"/>
    <xf numFmtId="0" fontId="23" fillId="41" borderId="0"/>
    <xf numFmtId="0" fontId="23" fillId="80" borderId="0"/>
    <xf numFmtId="0" fontId="23" fillId="41" borderId="0" applyNumberFormat="0" applyBorder="0" applyAlignment="0" applyProtection="0"/>
    <xf numFmtId="0" fontId="1" fillId="27" borderId="0" applyNumberFormat="0" applyBorder="0" applyAlignment="0" applyProtection="0"/>
    <xf numFmtId="0" fontId="23" fillId="44" borderId="0"/>
    <xf numFmtId="0" fontId="23" fillId="83" borderId="0"/>
    <xf numFmtId="0" fontId="23" fillId="44" borderId="0" applyNumberFormat="0" applyBorder="0" applyAlignment="0" applyProtection="0"/>
    <xf numFmtId="0" fontId="1" fillId="31" borderId="0" applyNumberFormat="0" applyBorder="0" applyAlignment="0" applyProtection="0"/>
    <xf numFmtId="0" fontId="16" fillId="12" borderId="0" applyNumberFormat="0" applyBorder="0" applyAlignment="0" applyProtection="0"/>
    <xf numFmtId="0" fontId="16" fillId="16"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28" borderId="0" applyNumberFormat="0" applyBorder="0" applyAlignment="0" applyProtection="0"/>
    <xf numFmtId="0" fontId="16" fillId="32" borderId="0" applyNumberFormat="0" applyBorder="0" applyAlignment="0" applyProtection="0"/>
    <xf numFmtId="0" fontId="25" fillId="45" borderId="0"/>
    <xf numFmtId="0" fontId="25" fillId="84" borderId="0"/>
    <xf numFmtId="0" fontId="25" fillId="45" borderId="0" applyNumberFormat="0" applyBorder="0" applyAlignment="0" applyProtection="0"/>
    <xf numFmtId="0" fontId="16" fillId="12" borderId="0" applyNumberFormat="0" applyBorder="0" applyAlignment="0" applyProtection="0"/>
    <xf numFmtId="0" fontId="25" fillId="42" borderId="0"/>
    <xf numFmtId="0" fontId="25" fillId="81" borderId="0"/>
    <xf numFmtId="0" fontId="25" fillId="42" borderId="0" applyNumberFormat="0" applyBorder="0" applyAlignment="0" applyProtection="0"/>
    <xf numFmtId="0" fontId="16" fillId="16" borderId="0" applyNumberFormat="0" applyBorder="0" applyAlignment="0" applyProtection="0"/>
    <xf numFmtId="0" fontId="25" fillId="43" borderId="0"/>
    <xf numFmtId="0" fontId="25" fillId="82" borderId="0"/>
    <xf numFmtId="0" fontId="25" fillId="43" borderId="0" applyNumberFormat="0" applyBorder="0" applyAlignment="0" applyProtection="0"/>
    <xf numFmtId="0" fontId="16" fillId="20" borderId="0" applyNumberFormat="0" applyBorder="0" applyAlignment="0" applyProtection="0"/>
    <xf numFmtId="0" fontId="25" fillId="46" borderId="0"/>
    <xf numFmtId="0" fontId="25" fillId="85" borderId="0"/>
    <xf numFmtId="0" fontId="25" fillId="46" borderId="0" applyNumberFormat="0" applyBorder="0" applyAlignment="0" applyProtection="0"/>
    <xf numFmtId="0" fontId="16" fillId="24" borderId="0" applyNumberFormat="0" applyBorder="0" applyAlignment="0" applyProtection="0"/>
    <xf numFmtId="0" fontId="25" fillId="47" borderId="0"/>
    <xf numFmtId="0" fontId="25" fillId="86" borderId="0"/>
    <xf numFmtId="0" fontId="25" fillId="47" borderId="0" applyNumberFormat="0" applyBorder="0" applyAlignment="0" applyProtection="0"/>
    <xf numFmtId="0" fontId="16" fillId="28" borderId="0" applyNumberFormat="0" applyBorder="0" applyAlignment="0" applyProtection="0"/>
    <xf numFmtId="0" fontId="25" fillId="48" borderId="0"/>
    <xf numFmtId="0" fontId="25" fillId="87" borderId="0"/>
    <xf numFmtId="0" fontId="25" fillId="48" borderId="0" applyNumberFormat="0" applyBorder="0" applyAlignment="0" applyProtection="0"/>
    <xf numFmtId="0" fontId="16" fillId="32" borderId="0" applyNumberFormat="0" applyBorder="0" applyAlignment="0" applyProtection="0"/>
    <xf numFmtId="0" fontId="25" fillId="88" borderId="0"/>
    <xf numFmtId="0" fontId="25" fillId="89" borderId="0"/>
    <xf numFmtId="0" fontId="25" fillId="88" borderId="0" applyNumberFormat="0" applyBorder="0" applyAlignment="0" applyProtection="0"/>
    <xf numFmtId="0" fontId="25" fillId="88" borderId="0" applyNumberFormat="0" applyBorder="0" applyAlignment="0" applyProtection="0"/>
    <xf numFmtId="0" fontId="25" fillId="90" borderId="0"/>
    <xf numFmtId="0" fontId="25" fillId="59" borderId="0"/>
    <xf numFmtId="0" fontId="25" fillId="90" borderId="0" applyNumberFormat="0" applyBorder="0" applyAlignment="0" applyProtection="0"/>
    <xf numFmtId="0" fontId="25" fillId="90" borderId="0" applyNumberFormat="0" applyBorder="0" applyAlignment="0" applyProtection="0"/>
    <xf numFmtId="0" fontId="25" fillId="91" borderId="0"/>
    <xf numFmtId="0" fontId="25" fillId="92" borderId="0"/>
    <xf numFmtId="0" fontId="25" fillId="91" borderId="0" applyNumberFormat="0" applyBorder="0" applyAlignment="0" applyProtection="0"/>
    <xf numFmtId="0" fontId="25" fillId="91" borderId="0" applyNumberFormat="0" applyBorder="0" applyAlignment="0" applyProtection="0"/>
    <xf numFmtId="0" fontId="25" fillId="46" borderId="0"/>
    <xf numFmtId="0" fontId="25" fillId="85" borderId="0"/>
    <xf numFmtId="0" fontId="25" fillId="46" borderId="0" applyNumberFormat="0" applyBorder="0" applyAlignment="0" applyProtection="0"/>
    <xf numFmtId="0" fontId="25" fillId="46" borderId="0" applyNumberFormat="0" applyBorder="0" applyAlignment="0" applyProtection="0"/>
    <xf numFmtId="0" fontId="25" fillId="47" borderId="0"/>
    <xf numFmtId="0" fontId="25" fillId="86" borderId="0"/>
    <xf numFmtId="0" fontId="25" fillId="47" borderId="0" applyNumberFormat="0" applyBorder="0" applyAlignment="0" applyProtection="0"/>
    <xf numFmtId="0" fontId="25" fillId="47" borderId="0" applyNumberFormat="0" applyBorder="0" applyAlignment="0" applyProtection="0"/>
    <xf numFmtId="0" fontId="25" fillId="93" borderId="0"/>
    <xf numFmtId="0" fontId="25" fillId="94" borderId="0"/>
    <xf numFmtId="0" fontId="25" fillId="93" borderId="0" applyNumberFormat="0" applyBorder="0" applyAlignment="0" applyProtection="0"/>
    <xf numFmtId="0" fontId="25" fillId="93" borderId="0" applyNumberFormat="0" applyBorder="0" applyAlignment="0" applyProtection="0"/>
    <xf numFmtId="0" fontId="41" fillId="0" borderId="0" applyNumberFormat="0" applyFill="0" applyBorder="0" applyAlignment="0" applyProtection="0"/>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13" fillId="0" borderId="0" applyNumberFormat="0" applyFill="0" applyBorder="0" applyAlignment="0" applyProtection="0"/>
    <xf numFmtId="0" fontId="28" fillId="36" borderId="0"/>
    <xf numFmtId="0" fontId="28" fillId="69" borderId="0"/>
    <xf numFmtId="0" fontId="28" fillId="36" borderId="0" applyNumberFormat="0" applyBorder="0" applyAlignment="0" applyProtection="0"/>
    <xf numFmtId="0" fontId="69" fillId="95" borderId="0"/>
    <xf numFmtId="0" fontId="69" fillId="3" borderId="0"/>
    <xf numFmtId="0" fontId="69" fillId="95" borderId="0"/>
    <xf numFmtId="0" fontId="69" fillId="3" borderId="0" applyNumberFormat="0" applyBorder="0" applyAlignment="0" applyProtection="0"/>
    <xf numFmtId="0" fontId="6" fillId="3" borderId="0" applyNumberFormat="0" applyBorder="0" applyAlignment="0" applyProtection="0"/>
    <xf numFmtId="0" fontId="29" fillId="49" borderId="17"/>
    <xf numFmtId="0" fontId="30" fillId="80" borderId="18">
      <alignment horizontal="right" vertical="top" wrapText="1"/>
    </xf>
    <xf numFmtId="0" fontId="30" fillId="50" borderId="18">
      <alignment horizontal="right" vertical="top" wrapText="1"/>
    </xf>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10" fillId="6" borderId="4" applyNumberFormat="0" applyAlignment="0" applyProtection="0"/>
    <xf numFmtId="0" fontId="33" fillId="51" borderId="47" applyNumberFormat="0" applyAlignment="0" applyProtection="0"/>
    <xf numFmtId="0" fontId="35" fillId="51" borderId="47"/>
    <xf numFmtId="0" fontId="35" fillId="54" borderId="47"/>
    <xf numFmtId="0" fontId="35" fillId="51" borderId="47" applyNumberFormat="0" applyAlignment="0" applyProtection="0"/>
    <xf numFmtId="0" fontId="10" fillId="6" borderId="4" applyNumberFormat="0" applyAlignment="0" applyProtection="0"/>
    <xf numFmtId="0" fontId="35" fillId="51" borderId="47" applyNumberFormat="0" applyAlignment="0" applyProtection="0"/>
    <xf numFmtId="0" fontId="35" fillId="51" borderId="47" applyNumberFormat="0" applyAlignment="0" applyProtection="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11" fillId="0" borderId="6" applyNumberFormat="0" applyFill="0" applyAlignment="0" applyProtection="0"/>
    <xf numFmtId="0" fontId="37" fillId="52" borderId="20"/>
    <xf numFmtId="0" fontId="37" fillId="96" borderId="20"/>
    <xf numFmtId="0" fontId="37" fillId="52" borderId="20" applyNumberFormat="0" applyAlignment="0" applyProtection="0"/>
    <xf numFmtId="0" fontId="12" fillId="7" borderId="7" applyNumberFormat="0" applyAlignment="0" applyProtection="0"/>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4" borderId="0">
      <alignment horizontal="center" wrapText="1"/>
    </xf>
    <xf numFmtId="0" fontId="41" fillId="55" borderId="0">
      <alignment horizontal="center" wrapText="1"/>
    </xf>
    <xf numFmtId="0" fontId="41" fillId="55" borderId="0">
      <alignment horizontal="center" wrapText="1"/>
    </xf>
    <xf numFmtId="41" fontId="41"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78" fillId="0" borderId="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41"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168" fontId="41" fillId="0" borderId="0"/>
    <xf numFmtId="43" fontId="41" fillId="0" borderId="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4" fillId="0" borderId="0"/>
    <xf numFmtId="43" fontId="41" fillId="0" borderId="0" applyFont="0" applyFill="0" applyBorder="0" applyAlignment="0" applyProtection="0"/>
    <xf numFmtId="168" fontId="44" fillId="0" borderId="0"/>
    <xf numFmtId="168" fontId="44" fillId="0" borderId="0"/>
    <xf numFmtId="43" fontId="44" fillId="0" borderId="0"/>
    <xf numFmtId="43" fontId="41" fillId="0" borderId="0" applyFont="0" applyFill="0" applyBorder="0" applyAlignment="0" applyProtection="0"/>
    <xf numFmtId="43" fontId="41" fillId="0" borderId="0" applyFont="0" applyFill="0" applyBorder="0" applyAlignment="0" applyProtection="0"/>
    <xf numFmtId="168" fontId="44" fillId="0" borderId="0"/>
    <xf numFmtId="43" fontId="44" fillId="0" borderId="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68" fontId="78"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xf numFmtId="43" fontId="20" fillId="0" borderId="0"/>
    <xf numFmtId="43" fontId="20" fillId="0" borderId="0" applyFont="0" applyFill="0" applyBorder="0" applyAlignment="0" applyProtection="0"/>
    <xf numFmtId="168" fontId="23" fillId="0" borderId="0"/>
    <xf numFmtId="43" fontId="20" fillId="0" borderId="0"/>
    <xf numFmtId="43" fontId="41"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43" fontId="20" fillId="0" borderId="0"/>
    <xf numFmtId="168" fontId="23"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43" fontId="20" fillId="0" borderId="0"/>
    <xf numFmtId="168" fontId="23"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43" fontId="20" fillId="0" borderId="0"/>
    <xf numFmtId="43" fontId="20" fillId="0" borderId="0" applyFont="0" applyFill="0" applyBorder="0" applyAlignment="0" applyProtection="0"/>
    <xf numFmtId="168"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xf numFmtId="43" fontId="20" fillId="0" borderId="0"/>
    <xf numFmtId="43" fontId="20" fillId="0" borderId="0"/>
    <xf numFmtId="43" fontId="41"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xf numFmtId="43" fontId="20" fillId="0" borderId="0"/>
    <xf numFmtId="43" fontId="20" fillId="0" borderId="0"/>
    <xf numFmtId="43" fontId="41"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43" fontId="20" fillId="0" borderId="0"/>
    <xf numFmtId="168" fontId="23"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41" fillId="0" borderId="0" applyFont="0" applyFill="0" applyBorder="0" applyAlignment="0" applyProtection="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41" fillId="0" borderId="0" applyFont="0" applyFill="0" applyBorder="0" applyAlignment="0" applyProtection="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3"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3" fillId="0" borderId="0" applyFont="0" applyFill="0" applyBorder="0" applyAlignment="0" applyProtection="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applyFont="0" applyFill="0" applyBorder="0" applyAlignment="0" applyProtection="0"/>
    <xf numFmtId="168" fontId="20" fillId="0" borderId="0"/>
    <xf numFmtId="168" fontId="20" fillId="0" borderId="0"/>
    <xf numFmtId="43" fontId="20" fillId="0" borderId="0"/>
    <xf numFmtId="43" fontId="20" fillId="0" borderId="0"/>
    <xf numFmtId="168" fontId="23"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1" fillId="0" borderId="0" applyFont="0" applyFill="0" applyBorder="0" applyAlignment="0" applyProtection="0"/>
    <xf numFmtId="168" fontId="44" fillId="0" borderId="0"/>
    <xf numFmtId="43" fontId="44" fillId="0" borderId="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44" fillId="0" borderId="0"/>
    <xf numFmtId="43" fontId="78" fillId="0" borderId="0"/>
    <xf numFmtId="43" fontId="4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43" fontId="20" fillId="0" borderId="0"/>
    <xf numFmtId="43" fontId="20" fillId="0" borderId="0" applyFont="0" applyFill="0" applyBorder="0" applyAlignment="0" applyProtection="0"/>
    <xf numFmtId="168"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43" fontId="20" fillId="0" borderId="0"/>
    <xf numFmtId="43" fontId="20" fillId="0" borderId="0" applyFont="0" applyFill="0" applyBorder="0" applyAlignment="0" applyProtection="0"/>
    <xf numFmtId="168"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43" fontId="20" fillId="0" borderId="0"/>
    <xf numFmtId="43" fontId="20" fillId="0" borderId="0"/>
    <xf numFmtId="43" fontId="20" fillId="0" borderId="0" applyFont="0" applyFill="0" applyBorder="0" applyAlignment="0" applyProtection="0"/>
    <xf numFmtId="168" fontId="20" fillId="0" borderId="0"/>
    <xf numFmtId="168" fontId="20" fillId="0" borderId="0"/>
    <xf numFmtId="168"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43" fontId="20" fillId="0" borderId="0"/>
    <xf numFmtId="43" fontId="20" fillId="0" borderId="0" applyFont="0" applyFill="0" applyBorder="0" applyAlignment="0" applyProtection="0"/>
    <xf numFmtId="168" fontId="20" fillId="0" borderId="0"/>
    <xf numFmtId="43" fontId="20" fillId="0" borderId="0"/>
    <xf numFmtId="43" fontId="20" fillId="0" borderId="0" applyFont="0" applyFill="0" applyBorder="0" applyAlignment="0" applyProtection="0"/>
    <xf numFmtId="168" fontId="20" fillId="0" borderId="0"/>
    <xf numFmtId="168"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168"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168" fontId="20" fillId="0" borderId="0"/>
    <xf numFmtId="43" fontId="20" fillId="0" borderId="0"/>
    <xf numFmtId="43" fontId="20" fillId="0" borderId="0" applyFont="0" applyFill="0" applyBorder="0" applyAlignment="0" applyProtection="0"/>
    <xf numFmtId="168" fontId="23" fillId="0" borderId="0"/>
    <xf numFmtId="43" fontId="20"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78" fillId="0" borderId="0"/>
    <xf numFmtId="43" fontId="20" fillId="0" borderId="0" applyFont="0" applyFill="0" applyBorder="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188" fontId="41" fillId="0" borderId="0" applyFont="0" applyFill="0" applyBorder="0" applyAlignment="0" applyProtection="0"/>
    <xf numFmtId="0" fontId="48" fillId="57" borderId="17" applyBorder="0">
      <protection locked="0"/>
    </xf>
    <xf numFmtId="0" fontId="48" fillId="57" borderId="17">
      <protection locked="0"/>
    </xf>
    <xf numFmtId="0" fontId="48" fillId="57" borderId="17" applyBorder="0">
      <protection locked="0"/>
    </xf>
    <xf numFmtId="0" fontId="135" fillId="0" borderId="0"/>
    <xf numFmtId="0" fontId="136" fillId="0" borderId="0"/>
    <xf numFmtId="0" fontId="49" fillId="0" borderId="0" applyAlignment="0">
      <alignment horizontal="centerContinuous"/>
    </xf>
    <xf numFmtId="0" fontId="49" fillId="0" borderId="0">
      <alignment horizontal="centerContinuous"/>
    </xf>
    <xf numFmtId="0" fontId="49" fillId="0" borderId="0" applyAlignment="0">
      <alignment horizontal="centerContinuous"/>
    </xf>
    <xf numFmtId="0" fontId="50" fillId="0" borderId="0" applyAlignment="0">
      <alignment horizontal="centerContinuous"/>
    </xf>
    <xf numFmtId="0" fontId="50" fillId="0" borderId="0">
      <alignment horizontal="centerContinuous"/>
    </xf>
    <xf numFmtId="0" fontId="50" fillId="0" borderId="0" applyAlignment="0">
      <alignment horizontal="centerContinuous"/>
    </xf>
    <xf numFmtId="189" fontId="137" fillId="0" borderId="0"/>
    <xf numFmtId="190" fontId="137" fillId="0" borderId="0"/>
    <xf numFmtId="0" fontId="41" fillId="0" borderId="10"/>
    <xf numFmtId="0" fontId="41" fillId="0" borderId="1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8" fillId="5" borderId="4" applyNumberFormat="0" applyAlignment="0" applyProtection="0"/>
    <xf numFmtId="0" fontId="51" fillId="40" borderId="47" applyNumberFormat="0" applyAlignment="0" applyProtection="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178" fontId="41" fillId="0" borderId="0" applyFont="0" applyFill="0" applyBorder="0" applyAlignment="0" applyProtection="0"/>
    <xf numFmtId="178" fontId="41" fillId="0" borderId="0" applyFont="0" applyFill="0" applyBorder="0" applyAlignment="0" applyProtection="0"/>
    <xf numFmtId="178" fontId="41" fillId="0" borderId="0" applyFont="0" applyFill="0" applyBorder="0" applyAlignment="0" applyProtection="0"/>
    <xf numFmtId="178" fontId="26" fillId="0" borderId="0" applyFont="0" applyFill="0" applyBorder="0" applyAlignment="0" applyProtection="0"/>
    <xf numFmtId="0" fontId="54" fillId="0" borderId="0"/>
    <xf numFmtId="0" fontId="54" fillId="0" borderId="0" applyNumberFormat="0" applyFill="0" applyBorder="0" applyAlignment="0" applyProtection="0"/>
    <xf numFmtId="0" fontId="14" fillId="0" borderId="0" applyNumberFormat="0" applyFill="0" applyBorder="0" applyAlignment="0" applyProtection="0"/>
    <xf numFmtId="0" fontId="26" fillId="0" borderId="50"/>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23" fillId="54" borderId="0">
      <alignment horizontal="left"/>
    </xf>
    <xf numFmtId="0" fontId="55" fillId="54" borderId="0">
      <alignment horizontal="left"/>
    </xf>
    <xf numFmtId="0" fontId="56" fillId="37" borderId="0"/>
    <xf numFmtId="0" fontId="56" fillId="70" borderId="0"/>
    <xf numFmtId="0" fontId="56" fillId="37" borderId="0" applyNumberFormat="0" applyBorder="0" applyAlignment="0" applyProtection="0"/>
    <xf numFmtId="0" fontId="93" fillId="97" borderId="0"/>
    <xf numFmtId="0" fontId="93" fillId="2" borderId="0" applyNumberFormat="0" applyBorder="0" applyAlignment="0" applyProtection="0"/>
    <xf numFmtId="0" fontId="5" fillId="2" borderId="0" applyNumberFormat="0" applyBorder="0" applyAlignment="0" applyProtection="0"/>
    <xf numFmtId="0" fontId="30" fillId="54" borderId="0">
      <alignment horizontal="right" vertical="top" textRotation="90" wrapText="1"/>
    </xf>
    <xf numFmtId="0" fontId="30" fillId="58" borderId="0">
      <alignment horizontal="right" vertical="top" textRotation="90" wrapText="1"/>
    </xf>
    <xf numFmtId="0" fontId="30" fillId="54" borderId="0">
      <alignment horizontal="right" vertical="top" wrapText="1"/>
    </xf>
    <xf numFmtId="0" fontId="30" fillId="58" borderId="0">
      <alignment horizontal="right" vertical="top" wrapText="1"/>
    </xf>
    <xf numFmtId="0" fontId="30" fillId="54" borderId="0">
      <alignment horizontal="right" vertical="top" textRotation="90" wrapText="1"/>
    </xf>
    <xf numFmtId="0" fontId="30" fillId="54" borderId="0">
      <alignment horizontal="right" vertical="top" textRotation="90" wrapText="1"/>
    </xf>
    <xf numFmtId="0" fontId="30" fillId="58" borderId="0">
      <alignment horizontal="right" vertical="top" textRotation="90" wrapText="1"/>
    </xf>
    <xf numFmtId="0" fontId="30" fillId="54" borderId="0">
      <alignment horizontal="right" vertical="top" textRotation="90" wrapText="1"/>
    </xf>
    <xf numFmtId="0" fontId="30" fillId="58" borderId="0">
      <alignment horizontal="right" vertical="top" textRotation="90" wrapText="1"/>
    </xf>
    <xf numFmtId="0" fontId="57" fillId="0" borderId="51">
      <alignment horizontal="left" vertical="center"/>
    </xf>
    <xf numFmtId="0" fontId="57" fillId="0" borderId="51">
      <alignment horizontal="left" vertical="center"/>
    </xf>
    <xf numFmtId="0" fontId="57" fillId="0" borderId="51">
      <alignment horizontal="left" vertical="center"/>
    </xf>
    <xf numFmtId="0" fontId="57" fillId="0" borderId="51">
      <alignment horizontal="left" vertical="center"/>
    </xf>
    <xf numFmtId="0" fontId="57" fillId="0" borderId="51">
      <alignment horizontal="left" vertical="center"/>
    </xf>
    <xf numFmtId="0" fontId="59" fillId="0" borderId="25"/>
    <xf numFmtId="0" fontId="59" fillId="0" borderId="25" applyNumberFormat="0" applyFill="0" applyAlignment="0" applyProtection="0"/>
    <xf numFmtId="0" fontId="2" fillId="0" borderId="1" applyNumberFormat="0" applyFill="0" applyAlignment="0" applyProtection="0"/>
    <xf numFmtId="0" fontId="60" fillId="0" borderId="26"/>
    <xf numFmtId="0" fontId="60" fillId="0" borderId="26" applyNumberFormat="0" applyFill="0" applyAlignment="0" applyProtection="0"/>
    <xf numFmtId="0" fontId="3" fillId="0" borderId="2" applyNumberFormat="0" applyFill="0" applyAlignment="0" applyProtection="0"/>
    <xf numFmtId="0" fontId="61" fillId="0" borderId="27"/>
    <xf numFmtId="0" fontId="61" fillId="0" borderId="27"/>
    <xf numFmtId="0" fontId="61" fillId="0" borderId="27" applyNumberFormat="0" applyFill="0" applyAlignment="0" applyProtection="0"/>
    <xf numFmtId="0" fontId="4" fillId="0" borderId="3" applyNumberFormat="0" applyFill="0" applyAlignment="0" applyProtection="0"/>
    <xf numFmtId="0" fontId="61" fillId="0" borderId="0"/>
    <xf numFmtId="0" fontId="61" fillId="0" borderId="0" applyNumberFormat="0" applyFill="0" applyBorder="0" applyAlignment="0" applyProtection="0"/>
    <xf numFmtId="0" fontId="4" fillId="0" borderId="0" applyNumberFormat="0" applyFill="0" applyBorder="0" applyAlignment="0" applyProtection="0"/>
    <xf numFmtId="0" fontId="62" fillId="0" borderId="0" applyNumberFormat="0" applyFill="0" applyBorder="0" applyAlignment="0" applyProtection="0">
      <alignment vertical="top"/>
      <protection locked="0"/>
    </xf>
    <xf numFmtId="0" fontId="62" fillId="0" borderId="0">
      <alignment vertical="top"/>
      <protection locked="0"/>
    </xf>
    <xf numFmtId="0" fontId="130" fillId="0" borderId="0" applyNumberFormat="0" applyFill="0" applyBorder="0" applyAlignment="0" applyProtection="0"/>
    <xf numFmtId="0" fontId="62"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0" fontId="63" fillId="0" borderId="0">
      <alignment vertical="top"/>
      <protection locked="0"/>
    </xf>
    <xf numFmtId="0" fontId="63" fillId="0" borderId="0" applyNumberFormat="0" applyFill="0" applyBorder="0" applyAlignment="0" applyProtection="0">
      <alignment vertical="top"/>
      <protection locked="0"/>
    </xf>
    <xf numFmtId="0" fontId="20" fillId="98" borderId="8"/>
    <xf numFmtId="0" fontId="20" fillId="98" borderId="8"/>
    <xf numFmtId="0" fontId="20" fillId="8" borderId="8" applyNumberFormat="0" applyFont="0" applyAlignment="0" applyProtection="0"/>
    <xf numFmtId="0" fontId="23"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0" fillId="98" borderId="8"/>
    <xf numFmtId="0" fontId="20" fillId="98" borderId="8"/>
    <xf numFmtId="0" fontId="20" fillId="8" borderId="8" applyNumberFormat="0" applyFont="0" applyAlignment="0" applyProtection="0"/>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0" fillId="98" borderId="8"/>
    <xf numFmtId="0" fontId="20" fillId="98" borderId="8"/>
    <xf numFmtId="0" fontId="20" fillId="8" borderId="8" applyNumberFormat="0" applyFont="0" applyAlignment="0" applyProtection="0"/>
    <xf numFmtId="0" fontId="23"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0" fillId="98" borderId="8"/>
    <xf numFmtId="0" fontId="20" fillId="98" borderId="8"/>
    <xf numFmtId="0" fontId="20" fillId="8" borderId="8" applyNumberFormat="0" applyFont="0" applyAlignment="0" applyProtection="0"/>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0" fillId="98" borderId="8"/>
    <xf numFmtId="0" fontId="20" fillId="98" borderId="8"/>
    <xf numFmtId="0" fontId="20" fillId="8" borderId="8" applyNumberFormat="0" applyFont="0" applyAlignment="0" applyProtection="0"/>
    <xf numFmtId="0" fontId="23"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0" fillId="98" borderId="8"/>
    <xf numFmtId="0" fontId="20" fillId="98" borderId="8"/>
    <xf numFmtId="0" fontId="20" fillId="8" borderId="8" applyNumberFormat="0" applyFont="0" applyAlignment="0" applyProtection="0"/>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0" fillId="98" borderId="8"/>
    <xf numFmtId="0" fontId="20" fillId="98" borderId="8"/>
    <xf numFmtId="0" fontId="20" fillId="8" borderId="8" applyNumberFormat="0" applyFont="0" applyAlignment="0" applyProtection="0"/>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0" fillId="98" borderId="8"/>
    <xf numFmtId="0" fontId="20" fillId="98" borderId="8"/>
    <xf numFmtId="0" fontId="20" fillId="8" borderId="8" applyNumberFormat="0" applyFont="0" applyAlignment="0" applyProtection="0"/>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3" fillId="56" borderId="49" applyNumberFormat="0" applyFont="0" applyAlignment="0" applyProtection="0"/>
    <xf numFmtId="0" fontId="20" fillId="98" borderId="8"/>
    <xf numFmtId="0" fontId="20" fillId="98" borderId="8"/>
    <xf numFmtId="0" fontId="20" fillId="8" borderId="8" applyNumberFormat="0" applyFont="0" applyAlignment="0" applyProtection="0"/>
    <xf numFmtId="0" fontId="23"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0" fillId="98" borderId="8"/>
    <xf numFmtId="0" fontId="20" fillId="98" borderId="8"/>
    <xf numFmtId="0" fontId="20" fillId="8" borderId="8" applyNumberFormat="0" applyFont="0" applyAlignment="0" applyProtection="0"/>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0" fillId="98" borderId="8"/>
    <xf numFmtId="0" fontId="20" fillId="98" borderId="8"/>
    <xf numFmtId="0" fontId="20" fillId="8" borderId="8" applyNumberFormat="0" applyFont="0" applyAlignment="0" applyProtection="0"/>
    <xf numFmtId="0" fontId="23"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0" fillId="98" borderId="8"/>
    <xf numFmtId="0" fontId="20" fillId="98" borderId="8"/>
    <xf numFmtId="0" fontId="20" fillId="8" borderId="8" applyNumberFormat="0" applyFont="0" applyAlignment="0" applyProtection="0"/>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0" fillId="98" borderId="8"/>
    <xf numFmtId="0" fontId="20" fillId="98" borderId="8"/>
    <xf numFmtId="0" fontId="20" fillId="8" borderId="8" applyNumberFormat="0" applyFont="0" applyAlignment="0" applyProtection="0"/>
    <xf numFmtId="0" fontId="23"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0" fillId="98" borderId="8"/>
    <xf numFmtId="0" fontId="20" fillId="98" borderId="8"/>
    <xf numFmtId="0" fontId="20" fillId="8" borderId="8" applyNumberFormat="0" applyFont="0" applyAlignment="0" applyProtection="0"/>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0" fillId="98" borderId="8"/>
    <xf numFmtId="0" fontId="20" fillId="98" borderId="8"/>
    <xf numFmtId="0" fontId="20" fillId="8" borderId="8" applyNumberFormat="0" applyFont="0" applyAlignment="0" applyProtection="0"/>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0" fillId="98" borderId="8"/>
    <xf numFmtId="0" fontId="20" fillId="98" borderId="8"/>
    <xf numFmtId="0" fontId="20" fillId="8" borderId="8" applyNumberFormat="0" applyFont="0" applyAlignment="0" applyProtection="0"/>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98" borderId="8"/>
    <xf numFmtId="0" fontId="20" fillId="8" borderId="8"/>
    <xf numFmtId="0" fontId="20" fillId="98" borderId="8"/>
    <xf numFmtId="0" fontId="20" fillId="98" borderId="8"/>
    <xf numFmtId="0" fontId="20" fillId="98" borderId="8"/>
    <xf numFmtId="0" fontId="23" fillId="8" borderId="8"/>
    <xf numFmtId="0" fontId="20" fillId="98" borderId="8"/>
    <xf numFmtId="0" fontId="20" fillId="98" borderId="8"/>
    <xf numFmtId="0" fontId="23" fillId="56" borderId="49" applyNumberFormat="0" applyFont="0" applyAlignment="0" applyProtection="0"/>
    <xf numFmtId="0" fontId="67" fillId="0" borderId="0" applyNumberFormat="0" applyFill="0" applyBorder="0">
      <protection locked="0"/>
    </xf>
    <xf numFmtId="0" fontId="64" fillId="0" borderId="0">
      <alignment vertical="top"/>
      <protection locked="0"/>
    </xf>
    <xf numFmtId="0" fontId="138" fillId="0" borderId="0" applyNumberFormat="0" applyFill="0" applyBorder="0" applyAlignment="0" applyProtection="0">
      <alignment vertical="top"/>
      <protection locked="0"/>
    </xf>
    <xf numFmtId="0" fontId="66" fillId="0" borderId="0" applyNumberFormat="0" applyFill="0" applyBorder="0" applyAlignment="0" applyProtection="0">
      <alignment vertical="top"/>
      <protection locked="0"/>
    </xf>
    <xf numFmtId="0" fontId="132" fillId="0" borderId="0"/>
    <xf numFmtId="0" fontId="67" fillId="0" borderId="0">
      <alignment vertical="top"/>
      <protection locked="0"/>
    </xf>
    <xf numFmtId="0" fontId="132" fillId="0" borderId="0"/>
    <xf numFmtId="0" fontId="67" fillId="0" borderId="0" applyNumberFormat="0" applyFill="0" applyBorder="0" applyAlignment="0" applyProtection="0"/>
    <xf numFmtId="0" fontId="67" fillId="0" borderId="0" applyNumberFormat="0" applyFill="0" applyBorder="0" applyAlignment="0" applyProtection="0"/>
    <xf numFmtId="10" fontId="29" fillId="57" borderId="10" applyNumberFormat="0" applyBorder="0" applyAlignment="0" applyProtection="0"/>
    <xf numFmtId="0" fontId="68" fillId="40" borderId="47"/>
    <xf numFmtId="0" fontId="68" fillId="73" borderId="47"/>
    <xf numFmtId="0" fontId="68" fillId="40" borderId="47" applyNumberFormat="0" applyAlignment="0" applyProtection="0"/>
    <xf numFmtId="0" fontId="8" fillId="5" borderId="4" applyNumberFormat="0" applyAlignment="0" applyProtection="0"/>
    <xf numFmtId="0" fontId="68" fillId="40" borderId="47" applyNumberFormat="0" applyAlignment="0" applyProtection="0"/>
    <xf numFmtId="0" fontId="8" fillId="5" borderId="4" applyNumberFormat="0" applyAlignment="0" applyProtection="0"/>
    <xf numFmtId="0" fontId="8" fillId="5" borderId="4" applyNumberFormat="0" applyAlignment="0" applyProtection="0"/>
    <xf numFmtId="0" fontId="6" fillId="3" borderId="0" applyNumberFormat="0" applyBorder="0" applyAlignment="0" applyProtection="0"/>
    <xf numFmtId="0" fontId="70" fillId="54" borderId="0">
      <alignment horizontal="center"/>
    </xf>
    <xf numFmtId="0" fontId="70" fillId="55" borderId="0">
      <alignment horizontal="center"/>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164" fontId="41" fillId="0" borderId="0"/>
    <xf numFmtId="164" fontId="41" fillId="0" borderId="0"/>
    <xf numFmtId="164" fontId="41" fillId="0" borderId="0"/>
    <xf numFmtId="164" fontId="41" fillId="0" borderId="0" applyFont="0" applyFill="0" applyBorder="0" applyAlignment="0" applyProtection="0"/>
    <xf numFmtId="164" fontId="41" fillId="0" borderId="0"/>
    <xf numFmtId="164" fontId="41" fillId="0" borderId="0" applyFont="0" applyFill="0" applyBorder="0" applyAlignment="0" applyProtection="0"/>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72"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28"/>
    <xf numFmtId="0" fontId="72" fillId="54" borderId="28"/>
    <xf numFmtId="0" fontId="72" fillId="54" borderId="28"/>
    <xf numFmtId="0" fontId="72" fillId="54" borderId="28"/>
    <xf numFmtId="0" fontId="72" fillId="54" borderId="28"/>
    <xf numFmtId="0" fontId="72" fillId="54" borderId="28"/>
    <xf numFmtId="0" fontId="72" fillId="54" borderId="28"/>
    <xf numFmtId="0" fontId="72" fillId="54" borderId="28"/>
    <xf numFmtId="0" fontId="72" fillId="54" borderId="29"/>
    <xf numFmtId="0" fontId="72" fillId="54" borderId="29"/>
    <xf numFmtId="0" fontId="72" fillId="54" borderId="29"/>
    <xf numFmtId="0" fontId="72" fillId="54" borderId="29"/>
    <xf numFmtId="0" fontId="72" fillId="54" borderId="29"/>
    <xf numFmtId="0" fontId="72" fillId="54" borderId="29"/>
    <xf numFmtId="0" fontId="72" fillId="54" borderId="29"/>
    <xf numFmtId="0" fontId="72" fillId="54" borderId="29"/>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73" fillId="0" borderId="31"/>
    <xf numFmtId="0" fontId="73" fillId="0" borderId="31" applyNumberFormat="0" applyFill="0" applyAlignment="0" applyProtection="0"/>
    <xf numFmtId="0" fontId="11" fillId="0" borderId="6" applyNumberFormat="0" applyFill="0" applyAlignment="0" applyProtection="0"/>
    <xf numFmtId="164" fontId="1" fillId="0" borderId="0" applyFont="0" applyFill="0" applyBorder="0" applyAlignment="0" applyProtection="0"/>
    <xf numFmtId="169" fontId="41" fillId="0" borderId="0" applyFont="0" applyFill="0" applyBorder="0" applyAlignment="0" applyProtection="0"/>
    <xf numFmtId="169" fontId="41" fillId="0" borderId="0" applyFont="0" applyFill="0" applyBorder="0" applyAlignment="0" applyProtection="0"/>
    <xf numFmtId="0" fontId="41" fillId="0" borderId="0"/>
    <xf numFmtId="164" fontId="41" fillId="0" borderId="0" applyFont="0" applyFill="0" applyBorder="0" applyAlignment="0" applyProtection="0"/>
    <xf numFmtId="169" fontId="41" fillId="0" borderId="0" applyFont="0" applyFill="0" applyBorder="0" applyAlignment="0" applyProtection="0"/>
    <xf numFmtId="164" fontId="41" fillId="0" borderId="0" applyNumberFormat="0" applyFill="0" applyBorder="0" applyAlignment="0" applyProtection="0"/>
    <xf numFmtId="169" fontId="41" fillId="0" borderId="0" applyFont="0" applyFill="0" applyBorder="0" applyAlignment="0" applyProtection="0"/>
    <xf numFmtId="164" fontId="41" fillId="0" borderId="0" applyFont="0" applyFill="0" applyBorder="0" applyAlignment="0" applyProtection="0"/>
    <xf numFmtId="164" fontId="1" fillId="0" borderId="0" applyFont="0" applyFill="0" applyBorder="0" applyAlignment="0" applyProtection="0"/>
    <xf numFmtId="169" fontId="41" fillId="0" borderId="0" applyFont="0" applyFill="0" applyBorder="0" applyAlignment="0" applyProtection="0"/>
    <xf numFmtId="191" fontId="137" fillId="0" borderId="0"/>
    <xf numFmtId="0" fontId="7" fillId="4" borderId="0" applyNumberFormat="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41" fillId="0" borderId="0"/>
    <xf numFmtId="0" fontId="20" fillId="0" borderId="0"/>
    <xf numFmtId="0" fontId="41" fillId="0" borderId="0" applyNumberFormat="0" applyFill="0" applyBorder="0" applyAlignment="0" applyProtection="0"/>
    <xf numFmtId="0" fontId="1" fillId="0" borderId="0"/>
    <xf numFmtId="0" fontId="41" fillId="0" borderId="0"/>
    <xf numFmtId="0" fontId="41" fillId="0" borderId="0"/>
    <xf numFmtId="0" fontId="41" fillId="0" borderId="0"/>
    <xf numFmtId="0" fontId="41" fillId="0" borderId="0"/>
    <xf numFmtId="0" fontId="78"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44" fillId="0" borderId="0"/>
    <xf numFmtId="0" fontId="41" fillId="0" borderId="0"/>
    <xf numFmtId="0" fontId="41" fillId="0" borderId="0"/>
    <xf numFmtId="0" fontId="41" fillId="0" borderId="0"/>
    <xf numFmtId="0" fontId="41" fillId="0" borderId="0"/>
    <xf numFmtId="0" fontId="74" fillId="0" borderId="0"/>
    <xf numFmtId="0" fontId="1" fillId="0" borderId="0"/>
    <xf numFmtId="0" fontId="74" fillId="0" borderId="0"/>
    <xf numFmtId="0" fontId="20" fillId="0" borderId="0"/>
    <xf numFmtId="0" fontId="41" fillId="0" borderId="0"/>
    <xf numFmtId="0" fontId="41" fillId="0" borderId="0"/>
    <xf numFmtId="0" fontId="41"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139" fillId="0" borderId="0"/>
    <xf numFmtId="0" fontId="1" fillId="0" borderId="0"/>
    <xf numFmtId="0" fontId="20" fillId="0" borderId="0"/>
    <xf numFmtId="0" fontId="1" fillId="0" borderId="0"/>
    <xf numFmtId="0" fontId="20" fillId="0" borderId="0"/>
    <xf numFmtId="0" fontId="20" fillId="0" borderId="0"/>
    <xf numFmtId="0" fontId="1" fillId="0" borderId="0"/>
    <xf numFmtId="0" fontId="20" fillId="0" borderId="0"/>
    <xf numFmtId="0" fontId="20" fillId="0" borderId="0"/>
    <xf numFmtId="0" fontId="1" fillId="0" borderId="0"/>
    <xf numFmtId="0" fontId="41" fillId="0" borderId="0"/>
    <xf numFmtId="0" fontId="41" fillId="0" borderId="0"/>
    <xf numFmtId="0" fontId="41" fillId="0" borderId="0"/>
    <xf numFmtId="0" fontId="41"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41"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41"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3" fillId="0" borderId="0"/>
    <xf numFmtId="0" fontId="20" fillId="0" borderId="0"/>
    <xf numFmtId="0" fontId="20" fillId="0" borderId="0"/>
    <xf numFmtId="0" fontId="20" fillId="0" borderId="0"/>
    <xf numFmtId="0" fontId="20" fillId="0" borderId="0"/>
    <xf numFmtId="0" fontId="20" fillId="0" borderId="0"/>
    <xf numFmtId="0" fontId="41" fillId="0" borderId="0"/>
    <xf numFmtId="0" fontId="23" fillId="0" borderId="0"/>
    <xf numFmtId="0" fontId="20" fillId="0" borderId="0"/>
    <xf numFmtId="0" fontId="20" fillId="0" borderId="0"/>
    <xf numFmtId="0" fontId="41" fillId="0" borderId="0"/>
    <xf numFmtId="0" fontId="20" fillId="0" borderId="0"/>
    <xf numFmtId="0" fontId="20" fillId="0" borderId="0"/>
    <xf numFmtId="0" fontId="41" fillId="0" borderId="0"/>
    <xf numFmtId="0" fontId="20" fillId="0" borderId="0"/>
    <xf numFmtId="0" fontId="20" fillId="0" borderId="0"/>
    <xf numFmtId="0" fontId="41" fillId="0" borderId="0"/>
    <xf numFmtId="0" fontId="20" fillId="0" borderId="0"/>
    <xf numFmtId="0" fontId="41" fillId="0" borderId="0"/>
    <xf numFmtId="0" fontId="23" fillId="0" borderId="0"/>
    <xf numFmtId="0" fontId="20" fillId="0" borderId="0"/>
    <xf numFmtId="0" fontId="20" fillId="0" borderId="0"/>
    <xf numFmtId="0" fontId="20" fillId="0" borderId="0"/>
    <xf numFmtId="0" fontId="20" fillId="0" borderId="0"/>
    <xf numFmtId="0" fontId="41" fillId="0" borderId="0"/>
    <xf numFmtId="0" fontId="23" fillId="0" borderId="0"/>
    <xf numFmtId="0" fontId="20" fillId="0" borderId="0"/>
    <xf numFmtId="0" fontId="20" fillId="0" borderId="0"/>
    <xf numFmtId="0" fontId="20" fillId="0" borderId="0"/>
    <xf numFmtId="0" fontId="20" fillId="0" borderId="0"/>
    <xf numFmtId="0" fontId="41" fillId="0" borderId="0"/>
    <xf numFmtId="0" fontId="23" fillId="0" borderId="0"/>
    <xf numFmtId="0" fontId="41" fillId="0" borderId="0"/>
    <xf numFmtId="0" fontId="23" fillId="0" borderId="0"/>
    <xf numFmtId="0" fontId="20" fillId="0" borderId="0"/>
    <xf numFmtId="0" fontId="20" fillId="0" borderId="0"/>
    <xf numFmtId="0" fontId="20" fillId="0" borderId="0"/>
    <xf numFmtId="0" fontId="20" fillId="0" borderId="0"/>
    <xf numFmtId="0" fontId="41" fillId="0" borderId="0"/>
    <xf numFmtId="0" fontId="23" fillId="0" borderId="0"/>
    <xf numFmtId="0" fontId="139" fillId="0" borderId="0"/>
    <xf numFmtId="0" fontId="41" fillId="0" borderId="0"/>
    <xf numFmtId="0" fontId="1" fillId="0" borderId="0"/>
    <xf numFmtId="0" fontId="82" fillId="0" borderId="0"/>
    <xf numFmtId="0" fontId="47" fillId="0" borderId="0" applyFill="0" applyProtection="0"/>
    <xf numFmtId="0" fontId="20" fillId="0" borderId="0"/>
    <xf numFmtId="0" fontId="20" fillId="0" borderId="0"/>
    <xf numFmtId="0" fontId="139" fillId="0" borderId="0"/>
    <xf numFmtId="0" fontId="139" fillId="0" borderId="0"/>
    <xf numFmtId="0" fontId="1" fillId="0" borderId="0"/>
    <xf numFmtId="0" fontId="1" fillId="0" borderId="0"/>
    <xf numFmtId="0" fontId="41" fillId="0" borderId="0"/>
    <xf numFmtId="0" fontId="1" fillId="0" borderId="0"/>
    <xf numFmtId="0" fontId="41" fillId="0" borderId="0"/>
    <xf numFmtId="0" fontId="41" fillId="0" borderId="0"/>
    <xf numFmtId="0" fontId="1" fillId="0" borderId="0"/>
    <xf numFmtId="0" fontId="1" fillId="0" borderId="0"/>
    <xf numFmtId="0" fontId="1" fillId="0" borderId="0"/>
    <xf numFmtId="0" fontId="20" fillId="0" borderId="0"/>
    <xf numFmtId="0" fontId="41" fillId="0" borderId="0"/>
    <xf numFmtId="0" fontId="41" fillId="0" borderId="0"/>
    <xf numFmtId="0" fontId="41" fillId="0" borderId="0"/>
    <xf numFmtId="0" fontId="20" fillId="0" borderId="0"/>
    <xf numFmtId="0" fontId="41" fillId="0" borderId="0"/>
    <xf numFmtId="0" fontId="41" fillId="0" borderId="0"/>
    <xf numFmtId="0" fontId="41" fillId="0" borderId="0"/>
    <xf numFmtId="0" fontId="41" fillId="0" borderId="0"/>
    <xf numFmtId="0" fontId="41" fillId="0" borderId="0"/>
    <xf numFmtId="0" fontId="20" fillId="0" borderId="0"/>
    <xf numFmtId="0" fontId="41" fillId="0" borderId="0"/>
    <xf numFmtId="0" fontId="41" fillId="0" borderId="0"/>
    <xf numFmtId="0" fontId="41" fillId="0" borderId="0"/>
    <xf numFmtId="0" fontId="20" fillId="0" borderId="0"/>
    <xf numFmtId="0" fontId="41"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20" fillId="0" borderId="0"/>
    <xf numFmtId="0" fontId="20" fillId="0" borderId="0"/>
    <xf numFmtId="0" fontId="41" fillId="0" borderId="0"/>
    <xf numFmtId="0" fontId="41" fillId="0" borderId="0"/>
    <xf numFmtId="0" fontId="41"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20" fillId="0" borderId="0"/>
    <xf numFmtId="0" fontId="20" fillId="0" borderId="0"/>
    <xf numFmtId="0" fontId="41" fillId="0" borderId="0"/>
    <xf numFmtId="0" fontId="41"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41" fillId="0" borderId="0"/>
    <xf numFmtId="0" fontId="20" fillId="0" borderId="0"/>
    <xf numFmtId="0" fontId="41" fillId="0" borderId="0"/>
    <xf numFmtId="0" fontId="20" fillId="0" borderId="0"/>
    <xf numFmtId="0" fontId="20" fillId="0" borderId="0"/>
    <xf numFmtId="0" fontId="41"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41" fillId="0" borderId="0"/>
    <xf numFmtId="0" fontId="20" fillId="0" borderId="0"/>
    <xf numFmtId="0" fontId="41" fillId="0" borderId="0"/>
    <xf numFmtId="0" fontId="20" fillId="0" borderId="0"/>
    <xf numFmtId="0" fontId="41" fillId="0" borderId="0"/>
    <xf numFmtId="0" fontId="23" fillId="0" borderId="0"/>
    <xf numFmtId="0" fontId="139"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41" fillId="0" borderId="0"/>
    <xf numFmtId="0" fontId="41" fillId="0" borderId="0"/>
    <xf numFmtId="0" fontId="23" fillId="0" borderId="0"/>
    <xf numFmtId="0" fontId="1" fillId="0" borderId="0"/>
    <xf numFmtId="0" fontId="1" fillId="0" borderId="0"/>
    <xf numFmtId="0" fontId="1" fillId="0" borderId="0"/>
    <xf numFmtId="0" fontId="41" fillId="0" borderId="0"/>
    <xf numFmtId="0" fontId="41" fillId="0" borderId="0" applyNumberFormat="0" applyFill="0" applyBorder="0" applyAlignment="0" applyProtection="0"/>
    <xf numFmtId="0" fontId="41" fillId="0" borderId="0"/>
    <xf numFmtId="0" fontId="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7" fillId="0" borderId="0"/>
    <xf numFmtId="0" fontId="41" fillId="0" borderId="0"/>
    <xf numFmtId="0" fontId="20"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20" fillId="0" borderId="0"/>
    <xf numFmtId="0" fontId="20" fillId="0" borderId="0"/>
    <xf numFmtId="0" fontId="20" fillId="0" borderId="0"/>
    <xf numFmtId="0" fontId="41" fillId="0" borderId="0"/>
    <xf numFmtId="0" fontId="41" fillId="0" borderId="0"/>
    <xf numFmtId="0" fontId="20" fillId="0" borderId="0"/>
    <xf numFmtId="0" fontId="82" fillId="0" borderId="0"/>
    <xf numFmtId="0" fontId="41" fillId="0" borderId="0"/>
    <xf numFmtId="0" fontId="139" fillId="0" borderId="0"/>
    <xf numFmtId="0" fontId="23" fillId="0" borderId="0"/>
    <xf numFmtId="0" fontId="41" fillId="0" borderId="0"/>
    <xf numFmtId="0" fontId="20" fillId="0" borderId="0"/>
    <xf numFmtId="0" fontId="41" fillId="0" borderId="0"/>
    <xf numFmtId="0" fontId="74"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8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20" fillId="0" borderId="0"/>
    <xf numFmtId="0" fontId="20" fillId="0" borderId="0"/>
    <xf numFmtId="0" fontId="20" fillId="0" borderId="0"/>
    <xf numFmtId="0" fontId="8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8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82" fillId="0" borderId="0"/>
    <xf numFmtId="0" fontId="23"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7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40" fillId="0" borderId="0"/>
    <xf numFmtId="0" fontId="41"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41" fillId="0" borderId="0"/>
    <xf numFmtId="0" fontId="41" fillId="0" borderId="0" applyNumberFormat="0" applyFill="0" applyBorder="0" applyAlignment="0" applyProtection="0"/>
    <xf numFmtId="0" fontId="41" fillId="0" borderId="0"/>
    <xf numFmtId="0" fontId="139" fillId="0" borderId="0"/>
    <xf numFmtId="0" fontId="78"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1" fillId="0" borderId="0"/>
    <xf numFmtId="0" fontId="1" fillId="0" borderId="0"/>
    <xf numFmtId="0" fontId="1" fillId="0" borderId="0"/>
    <xf numFmtId="0" fontId="41" fillId="0" borderId="0"/>
    <xf numFmtId="0" fontId="1" fillId="0" borderId="0"/>
    <xf numFmtId="0" fontId="41" fillId="0" borderId="0"/>
    <xf numFmtId="0" fontId="1" fillId="0" borderId="0"/>
    <xf numFmtId="0" fontId="20" fillId="0" borderId="0"/>
    <xf numFmtId="0" fontId="20" fillId="0" borderId="0"/>
    <xf numFmtId="0" fontId="44" fillId="0" borderId="0"/>
    <xf numFmtId="0" fontId="44" fillId="0" borderId="0"/>
    <xf numFmtId="0" fontId="20" fillId="0" borderId="0"/>
    <xf numFmtId="0" fontId="78" fillId="0" borderId="0"/>
    <xf numFmtId="0" fontId="41" fillId="0" borderId="0"/>
    <xf numFmtId="0" fontId="20" fillId="0" borderId="0"/>
    <xf numFmtId="0" fontId="20" fillId="0" borderId="0"/>
    <xf numFmtId="0" fontId="41" fillId="0" borderId="0"/>
    <xf numFmtId="0" fontId="26" fillId="0" borderId="0"/>
    <xf numFmtId="0" fontId="17" fillId="0" borderId="0"/>
    <xf numFmtId="0" fontId="74"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3" fillId="0" borderId="0"/>
    <xf numFmtId="0" fontId="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39"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47" fillId="0" borderId="0"/>
    <xf numFmtId="0" fontId="20"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39" fillId="0" borderId="0"/>
    <xf numFmtId="0" fontId="41" fillId="0" borderId="0"/>
    <xf numFmtId="0" fontId="41" fillId="0" borderId="0"/>
    <xf numFmtId="0" fontId="41" fillId="0" borderId="0"/>
    <xf numFmtId="0" fontId="41" fillId="0" borderId="0" applyNumberFormat="0" applyFill="0" applyBorder="0" applyAlignment="0" applyProtection="0"/>
    <xf numFmtId="0" fontId="20" fillId="0" borderId="0"/>
    <xf numFmtId="0" fontId="79" fillId="0" borderId="0"/>
    <xf numFmtId="0" fontId="1"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1" fillId="0" borderId="0"/>
    <xf numFmtId="0" fontId="1" fillId="0" borderId="0"/>
    <xf numFmtId="0" fontId="1" fillId="0" borderId="0"/>
    <xf numFmtId="0" fontId="1" fillId="0" borderId="0"/>
    <xf numFmtId="0" fontId="41"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xf numFmtId="0" fontId="41" fillId="0" borderId="0" applyNumberFormat="0" applyFill="0" applyBorder="0" applyAlignment="0" applyProtection="0"/>
    <xf numFmtId="0" fontId="23"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20" fillId="0" borderId="0"/>
    <xf numFmtId="0" fontId="20" fillId="0" borderId="0"/>
    <xf numFmtId="0" fontId="20" fillId="0" borderId="0"/>
    <xf numFmtId="0" fontId="139"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20" fillId="0" borderId="0"/>
    <xf numFmtId="0" fontId="20" fillId="0" borderId="0"/>
    <xf numFmtId="0" fontId="23" fillId="0" borderId="0"/>
    <xf numFmtId="0" fontId="41" fillId="0" borderId="0"/>
    <xf numFmtId="0" fontId="26" fillId="0" borderId="0"/>
    <xf numFmtId="0" fontId="26" fillId="0" borderId="0"/>
    <xf numFmtId="0" fontId="41" fillId="0" borderId="0"/>
    <xf numFmtId="0" fontId="26" fillId="0" borderId="0"/>
    <xf numFmtId="0" fontId="41" fillId="0" borderId="0"/>
    <xf numFmtId="0" fontId="23" fillId="0" borderId="0"/>
    <xf numFmtId="0" fontId="41" fillId="0" borderId="0"/>
    <xf numFmtId="0" fontId="139" fillId="0" borderId="0"/>
    <xf numFmtId="0" fontId="20" fillId="0" borderId="0"/>
    <xf numFmtId="0" fontId="20" fillId="0" borderId="0"/>
    <xf numFmtId="0" fontId="20"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9"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applyNumberFormat="0" applyFill="0" applyBorder="0" applyAlignment="0" applyProtection="0"/>
    <xf numFmtId="0" fontId="20" fillId="0" borderId="0"/>
    <xf numFmtId="0" fontId="20" fillId="0" borderId="0"/>
    <xf numFmtId="0" fontId="20" fillId="0" borderId="0"/>
    <xf numFmtId="0" fontId="19" fillId="0" borderId="0"/>
    <xf numFmtId="0" fontId="20" fillId="0" borderId="0"/>
    <xf numFmtId="0" fontId="20" fillId="0" borderId="0"/>
    <xf numFmtId="0" fontId="41" fillId="0" borderId="0"/>
    <xf numFmtId="0" fontId="20" fillId="0" borderId="0"/>
    <xf numFmtId="0" fontId="140" fillId="0" borderId="0"/>
    <xf numFmtId="0" fontId="20"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9"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1" fillId="0" borderId="0"/>
    <xf numFmtId="0" fontId="1" fillId="0" borderId="0"/>
    <xf numFmtId="0" fontId="139"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41" fillId="0" borderId="0"/>
    <xf numFmtId="0" fontId="41" fillId="0" borderId="0"/>
    <xf numFmtId="0" fontId="1" fillId="0" borderId="0"/>
    <xf numFmtId="0" fontId="1" fillId="0" borderId="0"/>
    <xf numFmtId="0" fontId="41" fillId="0" borderId="0"/>
    <xf numFmtId="0" fontId="78" fillId="0" borderId="0"/>
    <xf numFmtId="0" fontId="41" fillId="0" borderId="0"/>
    <xf numFmtId="0" fontId="20" fillId="0" borderId="0"/>
    <xf numFmtId="0" fontId="1" fillId="0" borderId="0"/>
    <xf numFmtId="0" fontId="1" fillId="0" borderId="0"/>
    <xf numFmtId="0" fontId="1" fillId="0" borderId="0"/>
    <xf numFmtId="0" fontId="41" fillId="0" borderId="0"/>
    <xf numFmtId="0" fontId="20" fillId="0" borderId="0"/>
    <xf numFmtId="0" fontId="20" fillId="0" borderId="0"/>
    <xf numFmtId="0" fontId="74" fillId="0" borderId="0"/>
    <xf numFmtId="0" fontId="20" fillId="0" borderId="0"/>
    <xf numFmtId="0" fontId="74" fillId="0" borderId="0"/>
    <xf numFmtId="0" fontId="20" fillId="0" borderId="0"/>
    <xf numFmtId="0" fontId="20" fillId="0" borderId="0"/>
    <xf numFmtId="0" fontId="78" fillId="0" borderId="0"/>
    <xf numFmtId="0" fontId="41" fillId="0" borderId="0"/>
    <xf numFmtId="0" fontId="41" fillId="0" borderId="0"/>
    <xf numFmtId="0" fontId="20"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20" fillId="0" borderId="0"/>
    <xf numFmtId="0" fontId="20" fillId="0" borderId="0"/>
    <xf numFmtId="0" fontId="74" fillId="0" borderId="0"/>
    <xf numFmtId="0" fontId="20" fillId="0" borderId="0"/>
    <xf numFmtId="0" fontId="20" fillId="0" borderId="0"/>
    <xf numFmtId="0" fontId="74"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20" fillId="0" borderId="0"/>
    <xf numFmtId="0" fontId="20" fillId="0" borderId="0"/>
    <xf numFmtId="0" fontId="74" fillId="0" borderId="0"/>
    <xf numFmtId="0" fontId="20" fillId="0" borderId="0"/>
    <xf numFmtId="0" fontId="20" fillId="0" borderId="0"/>
    <xf numFmtId="0" fontId="74"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20" fillId="0" borderId="0"/>
    <xf numFmtId="0" fontId="20" fillId="0" borderId="0"/>
    <xf numFmtId="0" fontId="74" fillId="0" borderId="0"/>
    <xf numFmtId="0" fontId="1" fillId="0" borderId="0"/>
    <xf numFmtId="0" fontId="1" fillId="0" borderId="0"/>
    <xf numFmtId="0" fontId="41" fillId="0" borderId="0"/>
    <xf numFmtId="0" fontId="41" fillId="0" borderId="0"/>
    <xf numFmtId="0" fontId="1" fillId="0" borderId="0"/>
    <xf numFmtId="0" fontId="41" fillId="0" borderId="0"/>
    <xf numFmtId="0" fontId="41" fillId="0" borderId="0"/>
    <xf numFmtId="0" fontId="142"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41" fillId="0" borderId="0"/>
    <xf numFmtId="0" fontId="41" fillId="0" borderId="0"/>
    <xf numFmtId="0" fontId="41" fillId="0" borderId="0"/>
    <xf numFmtId="0" fontId="41" fillId="0" borderId="0"/>
    <xf numFmtId="166" fontId="143" fillId="0" borderId="0"/>
    <xf numFmtId="0" fontId="1" fillId="0" borderId="0"/>
    <xf numFmtId="0" fontId="1" fillId="0" borderId="0"/>
    <xf numFmtId="0" fontId="84" fillId="0" borderId="0"/>
    <xf numFmtId="0" fontId="1" fillId="0" borderId="0"/>
    <xf numFmtId="0" fontId="1" fillId="0" borderId="0"/>
    <xf numFmtId="0" fontId="84" fillId="0" borderId="0"/>
    <xf numFmtId="0" fontId="108" fillId="0" borderId="0"/>
    <xf numFmtId="0" fontId="1" fillId="0" borderId="0"/>
    <xf numFmtId="0" fontId="1" fillId="0" borderId="0"/>
    <xf numFmtId="0" fontId="84" fillId="0" borderId="0"/>
    <xf numFmtId="0" fontId="8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 fillId="0" borderId="0"/>
    <xf numFmtId="0" fontId="1" fillId="0" borderId="0"/>
    <xf numFmtId="0" fontId="84" fillId="0" borderId="0"/>
    <xf numFmtId="0" fontId="108" fillId="0" borderId="0"/>
    <xf numFmtId="0" fontId="108" fillId="0" borderId="0"/>
    <xf numFmtId="0" fontId="1" fillId="0" borderId="0"/>
    <xf numFmtId="0" fontId="1" fillId="0" borderId="0"/>
    <xf numFmtId="0" fontId="84" fillId="0" borderId="0"/>
    <xf numFmtId="0" fontId="1" fillId="0" borderId="0"/>
    <xf numFmtId="0" fontId="1" fillId="0" borderId="0"/>
    <xf numFmtId="0" fontId="84" fillId="0" borderId="0"/>
    <xf numFmtId="0" fontId="1" fillId="0" borderId="0"/>
    <xf numFmtId="0" fontId="1" fillId="0" borderId="0"/>
    <xf numFmtId="0" fontId="84" fillId="0" borderId="0"/>
    <xf numFmtId="0" fontId="144" fillId="0" borderId="0"/>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99" borderId="49"/>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xf numFmtId="0" fontId="1"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41" fillId="56" borderId="49" applyNumberFormat="0" applyFont="0" applyAlignment="0" applyProtection="0"/>
    <xf numFmtId="0" fontId="41"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145" fillId="0" borderId="0">
      <alignment horizontal="left"/>
    </xf>
    <xf numFmtId="0" fontId="87" fillId="51" borderId="53"/>
    <xf numFmtId="0" fontId="87" fillId="54" borderId="53"/>
    <xf numFmtId="0" fontId="87" fillId="51" borderId="53" applyNumberFormat="0" applyAlignment="0" applyProtection="0"/>
    <xf numFmtId="0" fontId="9" fillId="6" borderId="5" applyNumberFormat="0" applyAlignment="0" applyProtection="0"/>
    <xf numFmtId="0" fontId="87" fillId="51" borderId="53" applyNumberFormat="0" applyAlignment="0" applyProtection="0"/>
    <xf numFmtId="0" fontId="87" fillId="51" borderId="53" applyNumberFormat="0" applyAlignment="0" applyProtection="0"/>
    <xf numFmtId="9" fontId="1" fillId="0" borderId="0" applyFont="0" applyFill="0" applyBorder="0" applyAlignment="0" applyProtection="0"/>
    <xf numFmtId="9" fontId="20" fillId="0" borderId="0"/>
    <xf numFmtId="9" fontId="20" fillId="0" borderId="0"/>
    <xf numFmtId="9" fontId="20" fillId="0" borderId="0" applyFont="0" applyFill="0" applyBorder="0" applyAlignment="0" applyProtection="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applyFont="0" applyFill="0" applyBorder="0" applyAlignment="0" applyProtection="0"/>
    <xf numFmtId="9" fontId="20" fillId="0" borderId="0"/>
    <xf numFmtId="9" fontId="20" fillId="0" borderId="0" applyFont="0" applyFill="0" applyBorder="0" applyAlignment="0" applyProtection="0"/>
    <xf numFmtId="9" fontId="20" fillId="0" borderId="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47" fillId="0" borderId="0"/>
    <xf numFmtId="9" fontId="1" fillId="0" borderId="0"/>
    <xf numFmtId="9" fontId="84" fillId="0" borderId="0" applyFont="0" applyFill="0" applyBorder="0" applyAlignment="0" applyProtection="0"/>
    <xf numFmtId="9" fontId="1" fillId="0" borderId="0"/>
    <xf numFmtId="9" fontId="84"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47"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41" fillId="0" borderId="0" applyFont="0" applyFill="0" applyBorder="0" applyAlignment="0" applyProtection="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applyFont="0" applyFill="0" applyBorder="0" applyAlignment="0" applyProtection="0"/>
    <xf numFmtId="9" fontId="20" fillId="0" borderId="0" applyFont="0" applyFill="0" applyBorder="0" applyAlignment="0" applyProtection="0"/>
    <xf numFmtId="9" fontId="44" fillId="0" borderId="0"/>
    <xf numFmtId="9" fontId="78" fillId="0" borderId="0" applyFont="0" applyFill="0" applyBorder="0" applyAlignment="0" applyProtection="0"/>
    <xf numFmtId="9" fontId="78" fillId="0" borderId="0" applyFont="0" applyFill="0" applyBorder="0" applyAlignment="0" applyProtection="0"/>
    <xf numFmtId="9" fontId="23" fillId="0" borderId="0"/>
    <xf numFmtId="9" fontId="23" fillId="0" borderId="0" applyFont="0" applyFill="0" applyBorder="0" applyAlignment="0" applyProtection="0"/>
    <xf numFmtId="9" fontId="78" fillId="0" borderId="0" applyFont="0" applyFill="0" applyBorder="0" applyAlignment="0" applyProtection="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applyFont="0" applyFill="0" applyBorder="0" applyAlignment="0" applyProtection="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41" fillId="0" borderId="0"/>
    <xf numFmtId="9" fontId="41" fillId="0" borderId="0" applyFont="0" applyFill="0" applyBorder="0" applyAlignment="0" applyProtection="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47" fillId="0" borderId="0"/>
    <xf numFmtId="9" fontId="47" fillId="0" borderId="0"/>
    <xf numFmtId="9" fontId="1" fillId="0" borderId="0"/>
    <xf numFmtId="9" fontId="84" fillId="0" borderId="0" applyFont="0" applyFill="0" applyBorder="0" applyAlignment="0" applyProtection="0"/>
    <xf numFmtId="9" fontId="47" fillId="0" borderId="0"/>
    <xf numFmtId="9" fontId="1" fillId="0" borderId="0"/>
    <xf numFmtId="9" fontId="84" fillId="0" borderId="0" applyFont="0" applyFill="0" applyBorder="0" applyAlignment="0" applyProtection="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3"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41" fillId="0" borderId="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4" fillId="0" borderId="0"/>
    <xf numFmtId="9" fontId="78" fillId="0" borderId="0" applyFont="0" applyFill="0" applyBorder="0" applyAlignment="0" applyProtection="0"/>
    <xf numFmtId="9" fontId="41"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41"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41" fillId="0" borderId="0" applyFont="0" applyFill="0" applyBorder="0" applyAlignment="0" applyProtection="0"/>
    <xf numFmtId="9" fontId="1" fillId="0" borderId="0" applyFont="0" applyFill="0" applyBorder="0" applyAlignment="0" applyProtection="0"/>
    <xf numFmtId="9" fontId="4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42" fillId="0" borderId="0" applyFont="0" applyFill="0" applyBorder="0" applyAlignment="0" applyProtection="0"/>
    <xf numFmtId="9" fontId="1" fillId="0" borderId="0" applyFont="0" applyFill="0" applyBorder="0" applyAlignment="0" applyProtection="0"/>
    <xf numFmtId="9" fontId="41" fillId="0" borderId="0" applyFont="0" applyFill="0" applyBorder="0" applyAlignment="0" applyProtection="0"/>
    <xf numFmtId="9" fontId="26" fillId="0" borderId="0" applyFont="0" applyFill="0" applyBorder="0" applyAlignment="0" applyProtection="0"/>
    <xf numFmtId="9" fontId="141" fillId="0" borderId="0" applyFont="0" applyFill="0" applyBorder="0" applyAlignment="0" applyProtection="0"/>
    <xf numFmtId="9" fontId="41"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80"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7" fillId="0" borderId="0"/>
    <xf numFmtId="9" fontId="1" fillId="0" borderId="0"/>
    <xf numFmtId="9" fontId="84" fillId="0" borderId="0" applyFont="0" applyFill="0" applyBorder="0" applyAlignment="0" applyProtection="0"/>
    <xf numFmtId="9" fontId="1" fillId="0" borderId="0"/>
    <xf numFmtId="9" fontId="84" fillId="0" borderId="0" applyFont="0" applyFill="0" applyBorder="0" applyAlignment="0" applyProtection="0"/>
    <xf numFmtId="9" fontId="47" fillId="0" borderId="0"/>
    <xf numFmtId="9" fontId="1" fillId="0" borderId="0"/>
    <xf numFmtId="9" fontId="84" fillId="0" borderId="0" applyFont="0" applyFill="0" applyBorder="0" applyAlignment="0" applyProtection="0"/>
    <xf numFmtId="9" fontId="1" fillId="0" borderId="0"/>
    <xf numFmtId="9" fontId="84" fillId="0" borderId="0" applyFont="0" applyFill="0" applyBorder="0" applyAlignment="0" applyProtection="0"/>
    <xf numFmtId="0" fontId="136" fillId="0" borderId="0"/>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38" fillId="54"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71" fillId="54" borderId="0"/>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5" fillId="2" borderId="0" applyNumberFormat="0" applyBorder="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 fillId="6" borderId="5" applyNumberFormat="0" applyAlignment="0" applyProtection="0"/>
    <xf numFmtId="0" fontId="94" fillId="51" borderId="53" applyNumberFormat="0" applyAlignment="0" applyProtection="0"/>
    <xf numFmtId="0" fontId="146" fillId="0" borderId="0">
      <alignment horizontal="left"/>
    </xf>
    <xf numFmtId="0" fontId="147" fillId="0" borderId="57">
      <alignment horizontal="right"/>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41" fillId="0" borderId="58" applyNumberFormat="0" applyFill="0" applyProtection="0">
      <alignment horizontal="left" vertical="center" wrapText="1" indent="1"/>
    </xf>
    <xf numFmtId="192" fontId="41" fillId="0" borderId="58" applyFill="0" applyProtection="0">
      <alignment horizontal="right" vertical="center" wrapText="1"/>
    </xf>
    <xf numFmtId="0" fontId="41" fillId="0" borderId="0" applyNumberFormat="0" applyFill="0" applyBorder="0" applyProtection="0">
      <alignment horizontal="left" vertical="center" wrapText="1"/>
    </xf>
    <xf numFmtId="0" fontId="41" fillId="0" borderId="0" applyNumberFormat="0" applyFill="0" applyBorder="0" applyProtection="0">
      <alignment horizontal="left" vertical="center" wrapText="1" indent="1"/>
    </xf>
    <xf numFmtId="192" fontId="41" fillId="0" borderId="0" applyFill="0" applyBorder="0" applyProtection="0">
      <alignment horizontal="right" vertical="center" wrapText="1"/>
    </xf>
    <xf numFmtId="193" fontId="41" fillId="0" borderId="0" applyFill="0" applyBorder="0" applyProtection="0">
      <alignment horizontal="right" vertical="center" wrapText="1"/>
    </xf>
    <xf numFmtId="0" fontId="41" fillId="0" borderId="59" applyNumberFormat="0" applyFill="0" applyProtection="0">
      <alignment horizontal="left" vertical="center" wrapText="1"/>
    </xf>
    <xf numFmtId="0" fontId="41" fillId="0" borderId="59" applyNumberFormat="0" applyFill="0" applyProtection="0">
      <alignment horizontal="left" vertical="center" wrapText="1" indent="1"/>
    </xf>
    <xf numFmtId="192" fontId="41" fillId="0" borderId="59" applyFill="0" applyProtection="0">
      <alignment horizontal="right" vertical="center" wrapText="1"/>
    </xf>
    <xf numFmtId="0" fontId="41" fillId="0" borderId="0" applyNumberFormat="0" applyFill="0" applyBorder="0" applyProtection="0">
      <alignment vertical="center" wrapText="1"/>
    </xf>
    <xf numFmtId="0" fontId="41" fillId="0" borderId="0" applyNumberFormat="0" applyFill="0" applyBorder="0" applyAlignment="0" applyProtection="0"/>
    <xf numFmtId="0" fontId="70" fillId="0" borderId="0" applyNumberFormat="0" applyFill="0" applyBorder="0" applyProtection="0">
      <alignment horizontal="left" vertical="center" wrapText="1"/>
    </xf>
    <xf numFmtId="0" fontId="41" fillId="0" borderId="0" applyNumberFormat="0" applyFill="0" applyBorder="0" applyProtection="0">
      <alignment vertical="center" wrapText="1"/>
    </xf>
    <xf numFmtId="0" fontId="41" fillId="0" borderId="0" applyNumberFormat="0" applyFill="0" applyBorder="0" applyProtection="0">
      <alignment vertical="center" wrapText="1"/>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41" fillId="0" borderId="0" applyNumberFormat="0" applyFill="0" applyBorder="0" applyProtection="0">
      <alignment vertical="center" wrapText="1"/>
    </xf>
    <xf numFmtId="0" fontId="57" fillId="0" borderId="0" applyNumberFormat="0" applyFill="0" applyBorder="0" applyProtection="0">
      <alignment horizontal="left" vertical="center" wrapText="1"/>
    </xf>
    <xf numFmtId="0" fontId="57" fillId="0" borderId="0" applyNumberFormat="0" applyFill="0" applyBorder="0" applyProtection="0">
      <alignment horizontal="left" vertical="center" wrapText="1"/>
    </xf>
    <xf numFmtId="0" fontId="118" fillId="0" borderId="0" applyNumberFormat="0" applyFill="0" applyBorder="0" applyProtection="0">
      <alignment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57" fillId="0" borderId="60" applyNumberFormat="0" applyFill="0" applyProtection="0">
      <alignment horizontal="center" vertical="center" wrapText="1"/>
    </xf>
    <xf numFmtId="0" fontId="57" fillId="0" borderId="60" applyNumberFormat="0" applyFill="0" applyProtection="0">
      <alignment horizontal="center" vertical="center" wrapText="1"/>
    </xf>
    <xf numFmtId="0" fontId="57" fillId="0" borderId="60" applyNumberFormat="0" applyFill="0" applyProtection="0">
      <alignment horizontal="center" vertical="center" wrapText="1"/>
    </xf>
    <xf numFmtId="0" fontId="57" fillId="0" borderId="60" applyNumberFormat="0" applyFill="0" applyProtection="0">
      <alignment horizontal="center" vertical="center" wrapText="1"/>
    </xf>
    <xf numFmtId="0" fontId="41" fillId="0" borderId="58" applyNumberFormat="0" applyFill="0" applyProtection="0">
      <alignment horizontal="left" vertical="center" wrapText="1"/>
    </xf>
    <xf numFmtId="0" fontId="41" fillId="0" borderId="0"/>
    <xf numFmtId="0" fontId="41" fillId="0" borderId="0"/>
    <xf numFmtId="0" fontId="116" fillId="0" borderId="0"/>
    <xf numFmtId="0" fontId="116" fillId="0" borderId="0"/>
    <xf numFmtId="0" fontId="116" fillId="0" borderId="0"/>
    <xf numFmtId="0" fontId="1" fillId="0" borderId="0"/>
    <xf numFmtId="0" fontId="1" fillId="0" borderId="0"/>
    <xf numFmtId="0" fontId="148" fillId="0" borderId="0"/>
    <xf numFmtId="0" fontId="96" fillId="80" borderId="0">
      <alignment horizontal="left"/>
    </xf>
    <xf numFmtId="0" fontId="96" fillId="61" borderId="0">
      <alignment horizontal="left"/>
    </xf>
    <xf numFmtId="0" fontId="71" fillId="80" borderId="0">
      <alignment horizontal="left" wrapText="1"/>
    </xf>
    <xf numFmtId="0" fontId="71" fillId="61" borderId="0">
      <alignment horizontal="left" wrapText="1"/>
    </xf>
    <xf numFmtId="0" fontId="96" fillId="80" borderId="0">
      <alignment horizontal="left"/>
    </xf>
    <xf numFmtId="0" fontId="96" fillId="61" borderId="0">
      <alignment horizontal="left"/>
    </xf>
    <xf numFmtId="3" fontId="147" fillId="0" borderId="0">
      <alignment horizontal="right"/>
    </xf>
    <xf numFmtId="0" fontId="149" fillId="0" borderId="37"/>
    <xf numFmtId="0" fontId="97" fillId="0" borderId="37"/>
    <xf numFmtId="0" fontId="150" fillId="0" borderId="0"/>
    <xf numFmtId="0" fontId="98" fillId="0" borderId="0"/>
    <xf numFmtId="0" fontId="151" fillId="0" borderId="61"/>
    <xf numFmtId="0" fontId="152" fillId="0" borderId="0"/>
    <xf numFmtId="0" fontId="14" fillId="0" borderId="0" applyNumberFormat="0" applyFill="0" applyBorder="0" applyAlignment="0" applyProtection="0"/>
    <xf numFmtId="0" fontId="100" fillId="0" borderId="0" applyNumberFormat="0" applyFill="0" applyBorder="0" applyAlignment="0" applyProtection="0"/>
    <xf numFmtId="0" fontId="153" fillId="0" borderId="0" applyNumberFormat="0" applyFill="0" applyBorder="0" applyAlignment="0" applyProtection="0"/>
    <xf numFmtId="0" fontId="154" fillId="0" borderId="0"/>
    <xf numFmtId="0" fontId="147" fillId="0" borderId="57">
      <alignment horizontal="center" vertical="center" wrapText="1"/>
    </xf>
    <xf numFmtId="0" fontId="147" fillId="0" borderId="57">
      <alignment horizontal="left" vertical="center"/>
    </xf>
    <xf numFmtId="0" fontId="101" fillId="0" borderId="0"/>
    <xf numFmtId="0" fontId="101" fillId="0" borderId="0"/>
    <xf numFmtId="0" fontId="101" fillId="0" borderId="0" applyNumberFormat="0" applyFill="0" applyBorder="0" applyAlignment="0" applyProtection="0"/>
    <xf numFmtId="0" fontId="96" fillId="80" borderId="0">
      <alignment horizontal="left"/>
    </xf>
    <xf numFmtId="0" fontId="96" fillId="61" borderId="0">
      <alignment horizontal="left"/>
    </xf>
    <xf numFmtId="0" fontId="147" fillId="0" borderId="0">
      <alignment horizontal="left"/>
    </xf>
    <xf numFmtId="0" fontId="101" fillId="0" borderId="0" applyNumberForma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107" fillId="0" borderId="0">
      <alignment horizontal="left"/>
    </xf>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5" fillId="0" borderId="9" applyNumberFormat="0" applyFill="0" applyAlignment="0" applyProtection="0"/>
    <xf numFmtId="0" fontId="106" fillId="0" borderId="62" applyNumberFormat="0" applyFill="0" applyAlignment="0" applyProtection="0"/>
    <xf numFmtId="0" fontId="155" fillId="0" borderId="62" applyNumberFormat="0" applyFill="0" applyAlignment="0" applyProtection="0"/>
    <xf numFmtId="3" fontId="147" fillId="0" borderId="57">
      <alignment horizontal="right" vertical="center"/>
    </xf>
    <xf numFmtId="0" fontId="147" fillId="0" borderId="57">
      <alignment horizontal="left" vertical="center"/>
    </xf>
    <xf numFmtId="1" fontId="107" fillId="0" borderId="10" applyNumberFormat="0" applyFont="0"/>
    <xf numFmtId="1" fontId="107" fillId="0" borderId="10" applyNumberFormat="0" applyFont="0"/>
    <xf numFmtId="1" fontId="107" fillId="0" borderId="10" applyNumberFormat="0" applyFont="0"/>
    <xf numFmtId="1" fontId="107" fillId="0" borderId="10" applyNumberFormat="0" applyFont="0"/>
    <xf numFmtId="1" fontId="107" fillId="0" borderId="10" applyNumberFormat="0" applyFont="0"/>
    <xf numFmtId="1" fontId="107" fillId="0" borderId="10" applyNumberFormat="0" applyFont="0"/>
    <xf numFmtId="1" fontId="107" fillId="0" borderId="10" applyNumberFormat="0" applyFont="0"/>
    <xf numFmtId="1" fontId="107" fillId="0" borderId="10" applyNumberFormat="0" applyFont="0"/>
    <xf numFmtId="184" fontId="82" fillId="0" borderId="0"/>
    <xf numFmtId="184" fontId="82" fillId="0" borderId="0" applyFont="0" applyFill="0" applyBorder="0" applyAlignment="0" applyProtection="0"/>
    <xf numFmtId="168" fontId="23" fillId="0" borderId="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applyFont="0" applyFill="0" applyBorder="0" applyAlignment="0" applyProtection="0"/>
    <xf numFmtId="168"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xf numFmtId="168" fontId="20" fillId="0" borderId="0"/>
    <xf numFmtId="43" fontId="20" fillId="0" borderId="0"/>
    <xf numFmtId="43" fontId="20" fillId="0" borderId="0"/>
    <xf numFmtId="168" fontId="23" fillId="0" borderId="0"/>
    <xf numFmtId="168" fontId="20" fillId="0" borderId="0"/>
    <xf numFmtId="168" fontId="20" fillId="0" borderId="0"/>
    <xf numFmtId="43" fontId="20" fillId="0" borderId="0"/>
    <xf numFmtId="43" fontId="20" fillId="0" borderId="0"/>
    <xf numFmtId="168" fontId="20" fillId="0" borderId="0"/>
    <xf numFmtId="43" fontId="20" fillId="0" borderId="0"/>
    <xf numFmtId="43" fontId="20" fillId="0" borderId="0"/>
    <xf numFmtId="168" fontId="20" fillId="0" borderId="0" applyFont="0" applyFill="0" applyBorder="0" applyAlignment="0" applyProtection="0"/>
    <xf numFmtId="0" fontId="147" fillId="0" borderId="0">
      <alignment horizontal="right"/>
    </xf>
    <xf numFmtId="0" fontId="86" fillId="98" borderId="8"/>
    <xf numFmtId="0" fontId="86" fillId="8" borderId="8" applyNumberFormat="0" applyFont="0" applyAlignment="0" applyProtection="0"/>
    <xf numFmtId="0" fontId="12" fillId="7" borderId="7" applyNumberFormat="0" applyAlignment="0" applyProtection="0"/>
    <xf numFmtId="0" fontId="110" fillId="0" borderId="0"/>
    <xf numFmtId="0" fontId="110" fillId="0" borderId="0" applyNumberFormat="0" applyFill="0" applyBorder="0" applyAlignment="0" applyProtection="0"/>
    <xf numFmtId="0" fontId="13" fillId="0" borderId="0" applyNumberFormat="0" applyFill="0" applyBorder="0" applyAlignment="0" applyProtection="0"/>
    <xf numFmtId="168" fontId="20" fillId="0" borderId="0" applyFont="0" applyFill="0" applyBorder="0" applyAlignment="0" applyProtection="0"/>
    <xf numFmtId="38" fontId="20" fillId="0" borderId="0" applyFont="0" applyFill="0" applyBorder="0" applyAlignment="0" applyProtection="0">
      <alignment vertical="center"/>
    </xf>
    <xf numFmtId="0" fontId="20" fillId="0" borderId="0"/>
    <xf numFmtId="0" fontId="14" fillId="0" borderId="0" applyNumberFormat="0" applyFill="0" applyBorder="0" applyAlignment="0" applyProtection="0"/>
  </cellStyleXfs>
  <cellXfs count="406">
    <xf numFmtId="0" fontId="0" fillId="0" borderId="0" xfId="0"/>
    <xf numFmtId="0" fontId="0" fillId="0" borderId="0" xfId="0" applyFont="1"/>
    <xf numFmtId="0" fontId="0" fillId="0" borderId="0" xfId="0" applyBorder="1"/>
    <xf numFmtId="0" fontId="15" fillId="0" borderId="0" xfId="0" applyFont="1"/>
    <xf numFmtId="0" fontId="20" fillId="0" borderId="0" xfId="0" applyFont="1" applyAlignment="1">
      <alignment vertical="center"/>
    </xf>
    <xf numFmtId="0" fontId="0" fillId="0" borderId="0" xfId="0" applyAlignment="1">
      <alignment horizontal="right"/>
    </xf>
    <xf numFmtId="0" fontId="115" fillId="0" borderId="0" xfId="0" applyFont="1"/>
    <xf numFmtId="0" fontId="17" fillId="0" borderId="0" xfId="2"/>
    <xf numFmtId="0" fontId="19" fillId="0" borderId="0" xfId="0" applyFont="1" applyBorder="1" applyAlignment="1">
      <alignment vertical="center"/>
    </xf>
    <xf numFmtId="187" fontId="0" fillId="0" borderId="0" xfId="0" applyNumberFormat="1"/>
    <xf numFmtId="49" fontId="41" fillId="0" borderId="0" xfId="874" applyNumberFormat="1" applyFont="1"/>
    <xf numFmtId="49" fontId="41" fillId="0" borderId="0" xfId="874" applyNumberFormat="1" applyFont="1" applyAlignment="1">
      <alignment wrapText="1"/>
    </xf>
    <xf numFmtId="49" fontId="29" fillId="0" borderId="0" xfId="874" applyNumberFormat="1" applyFont="1"/>
    <xf numFmtId="49" fontId="29" fillId="0" borderId="0" xfId="874" applyNumberFormat="1" applyFont="1" applyAlignment="1">
      <alignment horizontal="center" wrapText="1"/>
    </xf>
    <xf numFmtId="0" fontId="119" fillId="0" borderId="10" xfId="3070" applyFont="1" applyBorder="1"/>
    <xf numFmtId="0" fontId="119" fillId="0" borderId="10" xfId="3070" applyFont="1" applyBorder="1" applyAlignment="1">
      <alignment horizontal="center"/>
    </xf>
    <xf numFmtId="0" fontId="19" fillId="0" borderId="10" xfId="0" applyFont="1" applyBorder="1"/>
    <xf numFmtId="0" fontId="21" fillId="0" borderId="0" xfId="0" applyFont="1" applyAlignment="1">
      <alignment vertical="center"/>
    </xf>
    <xf numFmtId="0" fontId="120" fillId="0" borderId="0" xfId="0" applyFont="1"/>
    <xf numFmtId="0" fontId="121" fillId="34" borderId="11" xfId="0" applyFont="1" applyFill="1" applyBorder="1" applyAlignment="1">
      <alignment vertical="center" wrapText="1"/>
    </xf>
    <xf numFmtId="0" fontId="121" fillId="34" borderId="16" xfId="0" applyFont="1" applyFill="1" applyBorder="1" applyAlignment="1">
      <alignment horizontal="center" vertical="center" wrapText="1"/>
    </xf>
    <xf numFmtId="0" fontId="121" fillId="34" borderId="10" xfId="0" applyFont="1" applyFill="1" applyBorder="1" applyAlignment="1">
      <alignment horizontal="center" vertical="center" wrapText="1"/>
    </xf>
    <xf numFmtId="0" fontId="115" fillId="0" borderId="14" xfId="0" applyFont="1" applyBorder="1" applyAlignment="1">
      <alignment horizontal="center"/>
    </xf>
    <xf numFmtId="0" fontId="121" fillId="0" borderId="13" xfId="0" applyFont="1" applyBorder="1" applyAlignment="1">
      <alignment horizontal="center" vertical="center"/>
    </xf>
    <xf numFmtId="0" fontId="18" fillId="0" borderId="13" xfId="0" applyFont="1" applyBorder="1" applyAlignment="1">
      <alignment horizontal="center" vertical="center" wrapText="1"/>
    </xf>
    <xf numFmtId="0" fontId="18" fillId="0" borderId="12" xfId="0" applyFont="1" applyBorder="1" applyAlignment="1">
      <alignment horizontal="center"/>
    </xf>
    <xf numFmtId="0" fontId="19" fillId="0" borderId="10" xfId="0" applyFont="1" applyBorder="1" applyAlignment="1">
      <alignment vertical="center" wrapText="1"/>
    </xf>
    <xf numFmtId="3" fontId="19" fillId="0" borderId="10" xfId="0" applyNumberFormat="1" applyFont="1" applyBorder="1" applyAlignment="1">
      <alignment vertical="center"/>
    </xf>
    <xf numFmtId="165" fontId="18" fillId="0" borderId="10" xfId="1" applyNumberFormat="1" applyFont="1" applyBorder="1" applyAlignment="1">
      <alignment vertical="center" wrapText="1"/>
    </xf>
    <xf numFmtId="165" fontId="18" fillId="0" borderId="10" xfId="0" applyNumberFormat="1" applyFont="1" applyBorder="1" applyAlignment="1">
      <alignment vertical="center" wrapText="1"/>
    </xf>
    <xf numFmtId="165" fontId="18" fillId="0" borderId="10" xfId="1" applyNumberFormat="1" applyFont="1" applyBorder="1" applyAlignment="1">
      <alignment vertical="center"/>
    </xf>
    <xf numFmtId="3" fontId="19" fillId="0" borderId="10" xfId="0" applyNumberFormat="1" applyFont="1" applyBorder="1" applyAlignment="1">
      <alignment vertical="center" wrapText="1"/>
    </xf>
    <xf numFmtId="0" fontId="19" fillId="0" borderId="10" xfId="0" applyFont="1" applyBorder="1" applyAlignment="1">
      <alignment horizontal="left" vertical="center" wrapText="1" indent="1"/>
    </xf>
    <xf numFmtId="165" fontId="18" fillId="0" borderId="10" xfId="1" applyNumberFormat="1" applyFont="1" applyBorder="1"/>
    <xf numFmtId="0" fontId="121" fillId="0" borderId="10" xfId="0" applyFont="1" applyBorder="1" applyAlignment="1">
      <alignment vertical="center" wrapText="1"/>
    </xf>
    <xf numFmtId="3" fontId="121" fillId="0" borderId="10" xfId="0" applyNumberFormat="1" applyFont="1" applyBorder="1" applyAlignment="1">
      <alignment vertical="center" wrapText="1"/>
    </xf>
    <xf numFmtId="165" fontId="122" fillId="0" borderId="10" xfId="1" applyNumberFormat="1" applyFont="1" applyBorder="1" applyAlignment="1">
      <alignment vertical="center" wrapText="1"/>
    </xf>
    <xf numFmtId="165" fontId="122" fillId="0" borderId="10" xfId="0" applyNumberFormat="1" applyFont="1" applyBorder="1" applyAlignment="1">
      <alignment vertical="center" wrapText="1"/>
    </xf>
    <xf numFmtId="165" fontId="122" fillId="33" borderId="10" xfId="1" applyNumberFormat="1" applyFont="1" applyFill="1" applyBorder="1" applyAlignment="1">
      <alignment vertical="center" wrapText="1"/>
    </xf>
    <xf numFmtId="3" fontId="19" fillId="0" borderId="15" xfId="0" applyNumberFormat="1" applyFont="1" applyBorder="1" applyAlignment="1">
      <alignment vertical="center" wrapText="1"/>
    </xf>
    <xf numFmtId="165" fontId="18" fillId="0" borderId="15" xfId="0" applyNumberFormat="1" applyFont="1" applyBorder="1" applyAlignment="1">
      <alignment vertical="center" wrapText="1"/>
    </xf>
    <xf numFmtId="165" fontId="18" fillId="33" borderId="15" xfId="1" applyNumberFormat="1" applyFont="1" applyFill="1" applyBorder="1" applyAlignment="1">
      <alignment vertical="center" wrapText="1"/>
    </xf>
    <xf numFmtId="0" fontId="115" fillId="0" borderId="14" xfId="0" applyFont="1" applyBorder="1"/>
    <xf numFmtId="3" fontId="18" fillId="0" borderId="13" xfId="0" applyNumberFormat="1" applyFont="1" applyBorder="1" applyAlignment="1">
      <alignment vertical="center" wrapText="1"/>
    </xf>
    <xf numFmtId="165" fontId="18" fillId="0" borderId="12" xfId="0" applyNumberFormat="1" applyFont="1" applyBorder="1"/>
    <xf numFmtId="0" fontId="19" fillId="0" borderId="11" xfId="0" applyFont="1" applyBorder="1" applyAlignment="1">
      <alignment vertical="center" wrapText="1"/>
    </xf>
    <xf numFmtId="3" fontId="19" fillId="0" borderId="11" xfId="0" applyNumberFormat="1" applyFont="1" applyBorder="1" applyAlignment="1">
      <alignment vertical="center" wrapText="1"/>
    </xf>
    <xf numFmtId="165" fontId="18" fillId="0" borderId="11" xfId="1" applyNumberFormat="1" applyFont="1" applyBorder="1" applyAlignment="1">
      <alignment vertical="center" wrapText="1"/>
    </xf>
    <xf numFmtId="3" fontId="18" fillId="0" borderId="12" xfId="0" applyNumberFormat="1" applyFont="1" applyBorder="1"/>
    <xf numFmtId="0" fontId="78" fillId="0" borderId="0" xfId="0" applyFont="1" applyAlignment="1">
      <alignment vertical="center"/>
    </xf>
    <xf numFmtId="0" fontId="124" fillId="0" borderId="0" xfId="0" applyFont="1"/>
    <xf numFmtId="0" fontId="78" fillId="0" borderId="0" xfId="2" applyFont="1" applyAlignment="1">
      <alignment vertical="center"/>
    </xf>
    <xf numFmtId="0" fontId="125" fillId="0" borderId="0" xfId="0" applyFont="1"/>
    <xf numFmtId="0" fontId="125" fillId="0" borderId="0" xfId="0" applyFont="1" applyBorder="1"/>
    <xf numFmtId="0" fontId="78" fillId="0" borderId="0" xfId="0" applyFont="1"/>
    <xf numFmtId="0" fontId="126" fillId="0" borderId="0" xfId="2" applyFont="1" applyAlignment="1">
      <alignment vertical="center"/>
    </xf>
    <xf numFmtId="0" fontId="19" fillId="0" borderId="14" xfId="0" applyFont="1" applyBorder="1"/>
    <xf numFmtId="0" fontId="19" fillId="34" borderId="14" xfId="0" applyFont="1" applyFill="1" applyBorder="1"/>
    <xf numFmtId="0" fontId="121" fillId="34" borderId="10" xfId="0" applyFont="1" applyFill="1" applyBorder="1" applyAlignment="1">
      <alignment wrapText="1"/>
    </xf>
    <xf numFmtId="0" fontId="121" fillId="34" borderId="13" xfId="0" applyFont="1" applyFill="1" applyBorder="1" applyAlignment="1">
      <alignment horizontal="center" vertical="center" wrapText="1"/>
    </xf>
    <xf numFmtId="0" fontId="121" fillId="34" borderId="15" xfId="0" applyFont="1" applyFill="1" applyBorder="1" applyAlignment="1">
      <alignment horizontal="center" vertical="center" wrapText="1"/>
    </xf>
    <xf numFmtId="0" fontId="19" fillId="0" borderId="14" xfId="0" applyFont="1" applyBorder="1" applyAlignment="1">
      <alignment horizontal="center"/>
    </xf>
    <xf numFmtId="0" fontId="19" fillId="0" borderId="13" xfId="0" applyFont="1" applyBorder="1" applyAlignment="1">
      <alignment horizontal="center" vertical="center"/>
    </xf>
    <xf numFmtId="0" fontId="19" fillId="0" borderId="13" xfId="0" applyFont="1" applyBorder="1" applyAlignment="1">
      <alignment horizontal="center"/>
    </xf>
    <xf numFmtId="3" fontId="19" fillId="0" borderId="12" xfId="0" applyNumberFormat="1" applyFont="1" applyBorder="1" applyAlignment="1">
      <alignment horizontal="center"/>
    </xf>
    <xf numFmtId="0" fontId="121" fillId="0" borderId="14" xfId="0" applyFont="1" applyBorder="1" applyAlignment="1">
      <alignment horizontal="center"/>
    </xf>
    <xf numFmtId="9" fontId="121" fillId="0" borderId="13" xfId="0" applyNumberFormat="1" applyFont="1" applyBorder="1" applyAlignment="1">
      <alignment horizontal="center" vertical="center"/>
    </xf>
    <xf numFmtId="9" fontId="121" fillId="0" borderId="13" xfId="0" applyNumberFormat="1" applyFont="1" applyBorder="1" applyAlignment="1">
      <alignment horizontal="center"/>
    </xf>
    <xf numFmtId="3" fontId="121" fillId="0" borderId="12" xfId="0" applyNumberFormat="1" applyFont="1" applyBorder="1" applyAlignment="1">
      <alignment horizontal="center"/>
    </xf>
    <xf numFmtId="0" fontId="123" fillId="0" borderId="0" xfId="0" applyFont="1" applyBorder="1" applyAlignment="1">
      <alignment vertical="center" wrapText="1"/>
    </xf>
    <xf numFmtId="0" fontId="78" fillId="0" borderId="0" xfId="0" applyFont="1" applyAlignment="1">
      <alignment vertical="top"/>
    </xf>
    <xf numFmtId="0" fontId="126" fillId="0" borderId="0" xfId="2" applyFont="1" applyAlignment="1">
      <alignment vertical="top"/>
    </xf>
    <xf numFmtId="0" fontId="127" fillId="0" borderId="0" xfId="0" applyFont="1"/>
    <xf numFmtId="0" fontId="78" fillId="0" borderId="0" xfId="0" applyFont="1" applyFill="1" applyBorder="1"/>
    <xf numFmtId="0" fontId="121" fillId="34" borderId="12" xfId="2" applyFont="1" applyFill="1" applyBorder="1" applyAlignment="1">
      <alignment horizontal="center" vertical="center" wrapText="1"/>
    </xf>
    <xf numFmtId="0" fontId="121" fillId="34" borderId="10" xfId="2" applyFont="1" applyFill="1" applyBorder="1" applyAlignment="1">
      <alignment horizontal="center" vertical="center" wrapText="1"/>
    </xf>
    <xf numFmtId="3" fontId="19" fillId="0" borderId="10" xfId="2" applyNumberFormat="1" applyFont="1" applyFill="1" applyBorder="1" applyAlignment="1">
      <alignment horizontal="right" vertical="center" wrapText="1"/>
    </xf>
    <xf numFmtId="3" fontId="121" fillId="0" borderId="10" xfId="2" applyNumberFormat="1" applyFont="1" applyFill="1" applyBorder="1" applyAlignment="1">
      <alignment horizontal="right" vertical="center" wrapText="1"/>
    </xf>
    <xf numFmtId="171" fontId="18" fillId="0" borderId="10" xfId="2" applyNumberFormat="1" applyFont="1" applyFill="1" applyBorder="1" applyAlignment="1">
      <alignment horizontal="right" vertical="center" wrapText="1"/>
    </xf>
    <xf numFmtId="3" fontId="18" fillId="0" borderId="10" xfId="2" applyNumberFormat="1" applyFont="1" applyFill="1" applyBorder="1" applyAlignment="1">
      <alignment horizontal="right" vertical="center" wrapText="1"/>
    </xf>
    <xf numFmtId="3" fontId="122" fillId="0" borderId="10" xfId="2" applyNumberFormat="1" applyFont="1" applyFill="1" applyBorder="1" applyAlignment="1">
      <alignment horizontal="right" vertical="center" wrapText="1"/>
    </xf>
    <xf numFmtId="3" fontId="121" fillId="0" borderId="14" xfId="2" applyNumberFormat="1" applyFont="1" applyFill="1" applyBorder="1" applyAlignment="1">
      <alignment horizontal="right" vertical="center" wrapText="1"/>
    </xf>
    <xf numFmtId="9" fontId="19" fillId="0" borderId="39" xfId="1" applyNumberFormat="1" applyFont="1" applyFill="1" applyBorder="1" applyAlignment="1">
      <alignment horizontal="right" vertical="center"/>
    </xf>
    <xf numFmtId="9" fontId="19" fillId="0" borderId="40" xfId="1" applyNumberFormat="1" applyFont="1" applyFill="1" applyBorder="1" applyAlignment="1">
      <alignment horizontal="right" vertical="center"/>
    </xf>
    <xf numFmtId="9" fontId="19" fillId="0" borderId="41" xfId="1" applyNumberFormat="1" applyFont="1" applyFill="1" applyBorder="1" applyAlignment="1">
      <alignment horizontal="right" vertical="center"/>
    </xf>
    <xf numFmtId="9" fontId="19" fillId="0" borderId="23" xfId="1" applyNumberFormat="1" applyFont="1" applyFill="1" applyBorder="1" applyAlignment="1">
      <alignment horizontal="right" vertical="center"/>
    </xf>
    <xf numFmtId="9" fontId="19" fillId="0" borderId="0" xfId="1" applyNumberFormat="1" applyFont="1" applyFill="1" applyBorder="1" applyAlignment="1">
      <alignment horizontal="right" vertical="center"/>
    </xf>
    <xf numFmtId="9" fontId="19" fillId="0" borderId="43" xfId="1" applyNumberFormat="1" applyFont="1" applyFill="1" applyBorder="1" applyAlignment="1">
      <alignment horizontal="right" vertical="center"/>
    </xf>
    <xf numFmtId="0" fontId="128" fillId="0" borderId="42" xfId="0" applyFont="1" applyBorder="1"/>
    <xf numFmtId="0" fontId="128" fillId="0" borderId="29" xfId="0" applyFont="1" applyBorder="1"/>
    <xf numFmtId="0" fontId="128" fillId="0" borderId="16" xfId="0" applyFont="1" applyBorder="1"/>
    <xf numFmtId="0" fontId="78" fillId="0" borderId="0" xfId="0" applyFont="1" applyBorder="1" applyAlignment="1">
      <alignment vertical="center"/>
    </xf>
    <xf numFmtId="0" fontId="22" fillId="0" borderId="0" xfId="0" applyFont="1" applyAlignment="1">
      <alignment horizontal="right" vertical="center"/>
    </xf>
    <xf numFmtId="0" fontId="0" fillId="0" borderId="0" xfId="0" applyAlignment="1">
      <alignment vertical="top"/>
    </xf>
    <xf numFmtId="186" fontId="19" fillId="62" borderId="10" xfId="2" applyNumberFormat="1" applyFont="1" applyFill="1" applyBorder="1" applyAlignment="1">
      <alignment horizontal="right" vertical="center"/>
    </xf>
    <xf numFmtId="186" fontId="121" fillId="62" borderId="10" xfId="2" applyNumberFormat="1" applyFont="1" applyFill="1" applyBorder="1" applyAlignment="1">
      <alignment horizontal="right" vertical="center"/>
    </xf>
    <xf numFmtId="176" fontId="19" fillId="0" borderId="10" xfId="0" applyNumberFormat="1" applyFont="1" applyBorder="1" applyAlignment="1">
      <alignment vertical="center"/>
    </xf>
    <xf numFmtId="176" fontId="19" fillId="0" borderId="10" xfId="0" applyNumberFormat="1" applyFont="1" applyBorder="1" applyAlignment="1">
      <alignment horizontal="right" vertical="center"/>
    </xf>
    <xf numFmtId="186" fontId="119" fillId="62" borderId="10" xfId="603" applyNumberFormat="1" applyFont="1" applyFill="1" applyBorder="1" applyAlignment="1">
      <alignment horizontal="right" vertical="center"/>
    </xf>
    <xf numFmtId="176" fontId="121" fillId="0" borderId="10" xfId="0" applyNumberFormat="1" applyFont="1" applyBorder="1" applyAlignment="1">
      <alignment vertical="center"/>
    </xf>
    <xf numFmtId="186" fontId="125" fillId="0" borderId="0" xfId="0" applyNumberFormat="1" applyFont="1"/>
    <xf numFmtId="0" fontId="18" fillId="0" borderId="13" xfId="0" applyFont="1" applyBorder="1" applyAlignment="1">
      <alignment horizontal="center"/>
    </xf>
    <xf numFmtId="0" fontId="78" fillId="0" borderId="0" xfId="2" applyFont="1" applyAlignment="1">
      <alignment vertical="top"/>
    </xf>
    <xf numFmtId="176" fontId="19" fillId="0" borderId="10" xfId="1" applyNumberFormat="1" applyFont="1" applyBorder="1" applyAlignment="1">
      <alignment vertical="center" wrapText="1"/>
    </xf>
    <xf numFmtId="176" fontId="121" fillId="33" borderId="10" xfId="1" applyNumberFormat="1" applyFont="1" applyFill="1" applyBorder="1" applyAlignment="1">
      <alignment vertical="center" wrapText="1"/>
    </xf>
    <xf numFmtId="176" fontId="19" fillId="33" borderId="15" xfId="1" applyNumberFormat="1" applyFont="1" applyFill="1" applyBorder="1" applyAlignment="1">
      <alignment vertical="center" wrapText="1"/>
    </xf>
    <xf numFmtId="176" fontId="19" fillId="0" borderId="11" xfId="1" applyNumberFormat="1" applyFont="1" applyBorder="1" applyAlignment="1">
      <alignment vertical="center" wrapText="1"/>
    </xf>
    <xf numFmtId="176" fontId="121" fillId="0" borderId="10" xfId="1" applyNumberFormat="1" applyFont="1" applyBorder="1" applyAlignment="1">
      <alignment vertical="center" wrapText="1"/>
    </xf>
    <xf numFmtId="176" fontId="19" fillId="0" borderId="10" xfId="1" applyNumberFormat="1" applyFont="1" applyBorder="1"/>
    <xf numFmtId="0" fontId="29" fillId="0" borderId="10" xfId="3070" applyFont="1" applyBorder="1" applyAlignment="1">
      <alignment vertical="center"/>
    </xf>
    <xf numFmtId="0" fontId="133" fillId="0" borderId="10" xfId="3070" applyFont="1" applyBorder="1" applyAlignment="1">
      <alignment horizontal="left" vertical="center"/>
    </xf>
    <xf numFmtId="176" fontId="20" fillId="0" borderId="10" xfId="3073" applyNumberFormat="1" applyFont="1" applyBorder="1" applyAlignment="1">
      <alignment vertical="center"/>
    </xf>
    <xf numFmtId="1" fontId="0" fillId="0" borderId="0" xfId="0" applyNumberFormat="1"/>
    <xf numFmtId="0" fontId="21" fillId="34" borderId="10" xfId="2" applyFont="1" applyFill="1" applyBorder="1" applyAlignment="1">
      <alignment horizontal="center" vertical="center" wrapText="1"/>
    </xf>
    <xf numFmtId="186" fontId="0" fillId="0" borderId="0" xfId="0" applyNumberFormat="1"/>
    <xf numFmtId="171" fontId="122" fillId="0" borderId="10" xfId="2" applyNumberFormat="1" applyFont="1" applyFill="1" applyBorder="1" applyAlignment="1">
      <alignment horizontal="right" vertical="center" wrapText="1"/>
    </xf>
    <xf numFmtId="0" fontId="156" fillId="0" borderId="0" xfId="0" applyFont="1" applyAlignment="1">
      <alignment horizontal="left" vertical="top" readingOrder="1"/>
    </xf>
    <xf numFmtId="0" fontId="17" fillId="0" borderId="0" xfId="13006" quotePrefix="1" applyFont="1"/>
    <xf numFmtId="0" fontId="20" fillId="0" borderId="0" xfId="13006" applyFont="1" applyBorder="1"/>
    <xf numFmtId="0" fontId="17" fillId="0" borderId="0" xfId="3073" applyFont="1" applyBorder="1"/>
    <xf numFmtId="0" fontId="17" fillId="0" borderId="0" xfId="13006" applyFont="1" applyBorder="1"/>
    <xf numFmtId="1" fontId="17" fillId="0" borderId="0" xfId="13006" applyNumberFormat="1" applyFont="1" applyBorder="1"/>
    <xf numFmtId="0" fontId="17" fillId="0" borderId="0" xfId="13006" applyFont="1" applyBorder="1" applyAlignment="1">
      <alignment horizontal="right"/>
    </xf>
    <xf numFmtId="0" fontId="1" fillId="0" borderId="0" xfId="13006"/>
    <xf numFmtId="0" fontId="21" fillId="34" borderId="10" xfId="3073" applyFont="1" applyFill="1" applyBorder="1"/>
    <xf numFmtId="0" fontId="21" fillId="34" borderId="63" xfId="13006" applyFont="1" applyFill="1" applyBorder="1"/>
    <xf numFmtId="0" fontId="21" fillId="34" borderId="63" xfId="3073" applyFont="1" applyFill="1" applyBorder="1"/>
    <xf numFmtId="0" fontId="157" fillId="0" borderId="55" xfId="0" applyFont="1" applyBorder="1" applyAlignment="1">
      <alignment horizontal="left" readingOrder="1"/>
    </xf>
    <xf numFmtId="176" fontId="20" fillId="0" borderId="55" xfId="3073" applyNumberFormat="1" applyFont="1" applyBorder="1"/>
    <xf numFmtId="176" fontId="20" fillId="0" borderId="64" xfId="13006" applyNumberFormat="1" applyFont="1" applyBorder="1"/>
    <xf numFmtId="176" fontId="20" fillId="0" borderId="64" xfId="3073" applyNumberFormat="1" applyFont="1" applyBorder="1"/>
    <xf numFmtId="176" fontId="20" fillId="0" borderId="64" xfId="0" applyNumberFormat="1" applyFont="1" applyBorder="1"/>
    <xf numFmtId="176" fontId="20" fillId="0" borderId="56" xfId="0" applyNumberFormat="1" applyFont="1" applyBorder="1"/>
    <xf numFmtId="176" fontId="1" fillId="0" borderId="0" xfId="13006" applyNumberFormat="1"/>
    <xf numFmtId="3" fontId="20" fillId="0" borderId="10" xfId="3073" applyNumberFormat="1" applyFont="1" applyBorder="1" applyAlignment="1">
      <alignment wrapText="1"/>
    </xf>
    <xf numFmtId="176" fontId="20" fillId="0" borderId="11" xfId="13006" applyNumberFormat="1" applyFont="1" applyBorder="1"/>
    <xf numFmtId="176" fontId="20" fillId="0" borderId="11" xfId="3073" applyNumberFormat="1" applyFont="1" applyBorder="1"/>
    <xf numFmtId="176" fontId="20" fillId="0" borderId="10" xfId="0" applyNumberFormat="1" applyFont="1" applyBorder="1"/>
    <xf numFmtId="3" fontId="20" fillId="0" borderId="63" xfId="3073" applyNumberFormat="1" applyFont="1" applyBorder="1" applyAlignment="1">
      <alignment wrapText="1"/>
    </xf>
    <xf numFmtId="176" fontId="17" fillId="0" borderId="0" xfId="3073" applyNumberFormat="1" applyFont="1" applyAlignment="1"/>
    <xf numFmtId="176" fontId="20" fillId="0" borderId="0" xfId="13006" applyNumberFormat="1" applyFont="1" applyAlignment="1"/>
    <xf numFmtId="176" fontId="17" fillId="0" borderId="0" xfId="13006" applyNumberFormat="1" applyFont="1" applyAlignment="1"/>
    <xf numFmtId="176" fontId="17" fillId="0" borderId="0" xfId="0" applyNumberFormat="1" applyFont="1" applyAlignment="1"/>
    <xf numFmtId="176" fontId="17" fillId="0" borderId="0" xfId="0" applyNumberFormat="1" applyFont="1"/>
    <xf numFmtId="3" fontId="19" fillId="0" borderId="0" xfId="3073" applyNumberFormat="1" applyFont="1" applyBorder="1" applyAlignment="1"/>
    <xf numFmtId="0" fontId="17" fillId="0" borderId="0" xfId="13006" applyFont="1"/>
    <xf numFmtId="0" fontId="159" fillId="0" borderId="0" xfId="0" applyFont="1"/>
    <xf numFmtId="0" fontId="17" fillId="0" borderId="0" xfId="3073" applyFont="1"/>
    <xf numFmtId="0" fontId="20" fillId="0" borderId="0" xfId="13006" applyFont="1"/>
    <xf numFmtId="0" fontId="1" fillId="0" borderId="0" xfId="3073"/>
    <xf numFmtId="0" fontId="134" fillId="0" borderId="0" xfId="13006" applyFont="1"/>
    <xf numFmtId="0" fontId="160" fillId="0" borderId="0" xfId="0" applyFont="1" applyBorder="1" applyAlignment="1">
      <alignment vertical="top"/>
    </xf>
    <xf numFmtId="0" fontId="161" fillId="0" borderId="0" xfId="0" applyFont="1" applyAlignment="1"/>
    <xf numFmtId="0" fontId="162" fillId="0" borderId="0" xfId="0" applyFont="1" applyAlignment="1">
      <alignment horizontal="right"/>
    </xf>
    <xf numFmtId="0" fontId="160" fillId="0" borderId="55" xfId="0" applyFont="1" applyBorder="1" applyAlignment="1">
      <alignment horizontal="left" indent="4"/>
    </xf>
    <xf numFmtId="0" fontId="161" fillId="0" borderId="64" xfId="0" applyFont="1" applyBorder="1" applyAlignment="1"/>
    <xf numFmtId="1" fontId="160" fillId="34" borderId="63" xfId="0" applyNumberFormat="1" applyFont="1" applyFill="1" applyBorder="1" applyAlignment="1">
      <alignment horizontal="center" vertical="center"/>
    </xf>
    <xf numFmtId="0" fontId="163" fillId="0" borderId="55" xfId="0" applyFont="1" applyBorder="1"/>
    <xf numFmtId="0" fontId="163" fillId="0" borderId="64" xfId="0" applyFont="1" applyBorder="1" applyAlignment="1"/>
    <xf numFmtId="3" fontId="163" fillId="0" borderId="10" xfId="0" applyNumberFormat="1" applyFont="1" applyBorder="1" applyAlignment="1">
      <alignment horizontal="right" indent="1"/>
    </xf>
    <xf numFmtId="176" fontId="161" fillId="0" borderId="10" xfId="0" applyNumberFormat="1" applyFont="1" applyBorder="1" applyAlignment="1">
      <alignment horizontal="right" indent="1"/>
    </xf>
    <xf numFmtId="194" fontId="161" fillId="0" borderId="10" xfId="0" applyNumberFormat="1" applyFont="1" applyBorder="1" applyAlignment="1">
      <alignment horizontal="left" indent="3"/>
    </xf>
    <xf numFmtId="0" fontId="161" fillId="0" borderId="55" xfId="0" applyFont="1" applyBorder="1" applyAlignment="1">
      <alignment horizontal="left" indent="8"/>
    </xf>
    <xf numFmtId="0" fontId="127" fillId="0" borderId="64" xfId="0" applyFont="1" applyBorder="1"/>
    <xf numFmtId="0" fontId="163" fillId="0" borderId="56" xfId="0" applyFont="1" applyBorder="1" applyAlignment="1"/>
    <xf numFmtId="176" fontId="163" fillId="0" borderId="10" xfId="0" applyNumberFormat="1" applyFont="1" applyBorder="1" applyAlignment="1">
      <alignment horizontal="right" indent="1"/>
    </xf>
    <xf numFmtId="194" fontId="163" fillId="0" borderId="10" xfId="0" applyNumberFormat="1" applyFont="1" applyBorder="1" applyAlignment="1">
      <alignment horizontal="left" indent="3"/>
    </xf>
    <xf numFmtId="3" fontId="163" fillId="62" borderId="10" xfId="0" applyNumberFormat="1" applyFont="1" applyFill="1" applyBorder="1" applyAlignment="1">
      <alignment horizontal="right" indent="1"/>
    </xf>
    <xf numFmtId="195" fontId="163" fillId="0" borderId="10" xfId="1" applyNumberFormat="1" applyFont="1" applyBorder="1" applyAlignment="1"/>
    <xf numFmtId="1" fontId="161" fillId="0" borderId="55" xfId="13944" applyNumberFormat="1" applyFont="1" applyFill="1" applyBorder="1" applyAlignment="1">
      <alignment horizontal="left" indent="7"/>
    </xf>
    <xf numFmtId="176" fontId="161" fillId="62" borderId="10" xfId="0" applyNumberFormat="1" applyFont="1" applyFill="1" applyBorder="1" applyAlignment="1">
      <alignment horizontal="right" indent="1"/>
    </xf>
    <xf numFmtId="0" fontId="160" fillId="62" borderId="64" xfId="0" applyFont="1" applyFill="1" applyBorder="1" applyAlignment="1">
      <alignment horizontal="center" vertical="center"/>
    </xf>
    <xf numFmtId="0" fontId="164" fillId="62" borderId="56" xfId="0" applyFont="1" applyFill="1" applyBorder="1" applyAlignment="1">
      <alignment horizontal="center" vertical="center" wrapText="1"/>
    </xf>
    <xf numFmtId="0" fontId="163" fillId="0" borderId="42" xfId="0" applyFont="1" applyBorder="1"/>
    <xf numFmtId="0" fontId="165" fillId="0" borderId="0" xfId="0" applyFont="1"/>
    <xf numFmtId="1" fontId="163" fillId="0" borderId="42" xfId="13944" applyNumberFormat="1" applyFont="1" applyBorder="1"/>
    <xf numFmtId="0" fontId="163" fillId="0" borderId="29" xfId="0" applyFont="1" applyBorder="1" applyAlignment="1"/>
    <xf numFmtId="0" fontId="162" fillId="62" borderId="0" xfId="0" applyFont="1" applyFill="1" applyAlignment="1">
      <alignment horizontal="left" vertical="top" readingOrder="1"/>
    </xf>
    <xf numFmtId="0" fontId="161" fillId="0" borderId="0" xfId="0" applyFont="1"/>
    <xf numFmtId="0" fontId="17" fillId="0" borderId="0" xfId="0" applyFont="1"/>
    <xf numFmtId="0" fontId="20" fillId="0" borderId="0" xfId="0" applyFont="1"/>
    <xf numFmtId="176" fontId="0" fillId="0" borderId="10" xfId="0" applyNumberFormat="1" applyBorder="1"/>
    <xf numFmtId="49" fontId="131" fillId="0" borderId="0" xfId="874" applyNumberFormat="1" applyFont="1" applyAlignment="1">
      <alignment horizontal="center" vertical="center"/>
    </xf>
    <xf numFmtId="0" fontId="121" fillId="34" borderId="11" xfId="0" applyFont="1" applyFill="1" applyBorder="1" applyAlignment="1">
      <alignment horizontal="center" vertical="center" wrapText="1"/>
    </xf>
    <xf numFmtId="0" fontId="121" fillId="34" borderId="14" xfId="0" applyFont="1" applyFill="1" applyBorder="1" applyAlignment="1">
      <alignment horizontal="center" vertical="center" wrapText="1"/>
    </xf>
    <xf numFmtId="0" fontId="19" fillId="0" borderId="10" xfId="0" applyFont="1" applyBorder="1" applyAlignment="1">
      <alignment wrapText="1"/>
    </xf>
    <xf numFmtId="0" fontId="119" fillId="34" borderId="10" xfId="2" applyFont="1" applyFill="1" applyBorder="1" applyAlignment="1">
      <alignment horizontal="center" vertical="center" wrapText="1"/>
    </xf>
    <xf numFmtId="0" fontId="21" fillId="0" borderId="10" xfId="0" applyFont="1" applyBorder="1" applyAlignment="1">
      <alignment vertical="center" wrapText="1"/>
    </xf>
    <xf numFmtId="176" fontId="20" fillId="0" borderId="10" xfId="13006" applyNumberFormat="1" applyFont="1" applyBorder="1" applyAlignment="1">
      <alignment vertical="center"/>
    </xf>
    <xf numFmtId="176" fontId="20" fillId="0" borderId="10" xfId="0" applyNumberFormat="1" applyFont="1" applyBorder="1" applyAlignment="1">
      <alignment vertical="center"/>
    </xf>
    <xf numFmtId="0" fontId="169" fillId="0" borderId="0" xfId="13006" applyFont="1"/>
    <xf numFmtId="0" fontId="0" fillId="0" borderId="0" xfId="13006" quotePrefix="1" applyFont="1"/>
    <xf numFmtId="176" fontId="0" fillId="0" borderId="69" xfId="0" applyNumberFormat="1" applyBorder="1"/>
    <xf numFmtId="176" fontId="0" fillId="0" borderId="71" xfId="0" applyNumberFormat="1" applyBorder="1"/>
    <xf numFmtId="176" fontId="0" fillId="0" borderId="72" xfId="0" applyNumberFormat="1" applyBorder="1"/>
    <xf numFmtId="0" fontId="157" fillId="0" borderId="14" xfId="0" applyFont="1" applyBorder="1" applyAlignment="1">
      <alignment horizontal="left" readingOrder="1"/>
    </xf>
    <xf numFmtId="3" fontId="0" fillId="0" borderId="0" xfId="0" applyNumberFormat="1"/>
    <xf numFmtId="9" fontId="18" fillId="33" borderId="63" xfId="1" applyFont="1" applyFill="1" applyBorder="1" applyAlignment="1">
      <alignment vertical="center" wrapText="1"/>
    </xf>
    <xf numFmtId="0" fontId="121" fillId="34" borderId="63" xfId="0" applyFont="1" applyFill="1" applyBorder="1" applyAlignment="1">
      <alignment vertical="center" wrapText="1"/>
    </xf>
    <xf numFmtId="3" fontId="19" fillId="0" borderId="64" xfId="0" applyNumberFormat="1" applyFont="1" applyBorder="1" applyAlignment="1">
      <alignment horizontal="center"/>
    </xf>
    <xf numFmtId="0" fontId="121" fillId="0" borderId="64" xfId="0" applyFont="1" applyBorder="1" applyAlignment="1">
      <alignment horizontal="center" vertical="center"/>
    </xf>
    <xf numFmtId="0" fontId="115" fillId="0" borderId="0" xfId="0" applyFont="1" applyBorder="1"/>
    <xf numFmtId="3" fontId="19" fillId="0" borderId="63" xfId="0" applyNumberFormat="1" applyFont="1" applyBorder="1" applyAlignment="1">
      <alignment vertical="center" wrapText="1"/>
    </xf>
    <xf numFmtId="165" fontId="18" fillId="0" borderId="63" xfId="1" applyNumberFormat="1" applyFont="1" applyBorder="1" applyAlignment="1">
      <alignment vertical="center" wrapText="1"/>
    </xf>
    <xf numFmtId="3" fontId="19" fillId="0" borderId="64" xfId="0" applyNumberFormat="1" applyFont="1" applyBorder="1"/>
    <xf numFmtId="3" fontId="121" fillId="0" borderId="64" xfId="0" applyNumberFormat="1" applyFont="1" applyBorder="1" applyAlignment="1">
      <alignment horizontal="center" vertical="center"/>
    </xf>
    <xf numFmtId="3" fontId="18" fillId="0" borderId="12" xfId="0" applyNumberFormat="1" applyFont="1" applyBorder="1" applyAlignment="1">
      <alignment vertical="center" wrapText="1"/>
    </xf>
    <xf numFmtId="0" fontId="17" fillId="0" borderId="0" xfId="2" applyFont="1" applyAlignment="1">
      <alignment vertical="center"/>
    </xf>
    <xf numFmtId="0" fontId="119" fillId="34" borderId="10" xfId="2" applyFont="1" applyFill="1" applyBorder="1" applyAlignment="1">
      <alignment horizontal="left" vertical="center" wrapText="1"/>
    </xf>
    <xf numFmtId="0" fontId="17" fillId="0" borderId="0" xfId="2" applyAlignment="1"/>
    <xf numFmtId="165" fontId="19" fillId="0" borderId="10" xfId="1" applyNumberFormat="1" applyFont="1" applyBorder="1" applyAlignment="1">
      <alignment vertical="center"/>
    </xf>
    <xf numFmtId="0" fontId="19" fillId="0" borderId="0" xfId="0" applyFont="1" applyAlignment="1">
      <alignment vertical="center"/>
    </xf>
    <xf numFmtId="9" fontId="17" fillId="0" borderId="0" xfId="1" applyFont="1" applyAlignment="1">
      <alignment vertical="center"/>
    </xf>
    <xf numFmtId="0" fontId="0" fillId="0" borderId="0" xfId="0" applyBorder="1" applyAlignment="1">
      <alignment wrapText="1"/>
    </xf>
    <xf numFmtId="0" fontId="117" fillId="0" borderId="10" xfId="2" applyFont="1" applyFill="1" applyBorder="1" applyAlignment="1">
      <alignment vertical="center" wrapText="1"/>
    </xf>
    <xf numFmtId="0" fontId="19" fillId="0" borderId="10" xfId="2" applyFont="1" applyFill="1" applyBorder="1" applyAlignment="1">
      <alignment vertical="center" wrapText="1"/>
    </xf>
    <xf numFmtId="0" fontId="117" fillId="0" borderId="14" xfId="2" applyFont="1" applyFill="1" applyBorder="1" applyAlignment="1">
      <alignment vertical="center" wrapText="1"/>
    </xf>
    <xf numFmtId="0" fontId="117" fillId="0" borderId="64" xfId="2" applyFont="1" applyFill="1" applyBorder="1" applyAlignment="1">
      <alignment vertical="center" wrapText="1"/>
    </xf>
    <xf numFmtId="165" fontId="19" fillId="0" borderId="10" xfId="1" applyNumberFormat="1" applyFont="1" applyFill="1" applyBorder="1" applyAlignment="1">
      <alignment vertical="center" wrapText="1"/>
    </xf>
    <xf numFmtId="0" fontId="121" fillId="0" borderId="10" xfId="0" applyFont="1" applyBorder="1"/>
    <xf numFmtId="165" fontId="121" fillId="0" borderId="10" xfId="1" applyNumberFormat="1" applyFont="1" applyBorder="1" applyAlignment="1">
      <alignment vertical="center"/>
    </xf>
    <xf numFmtId="165" fontId="117" fillId="0" borderId="10" xfId="1" applyNumberFormat="1" applyFont="1" applyFill="1" applyBorder="1" applyAlignment="1">
      <alignment vertical="center" wrapText="1"/>
    </xf>
    <xf numFmtId="0" fontId="121" fillId="34" borderId="14" xfId="0" applyFont="1" applyFill="1" applyBorder="1" applyAlignment="1">
      <alignment horizontal="center" vertical="center" wrapText="1"/>
    </xf>
    <xf numFmtId="196" fontId="0" fillId="0" borderId="0" xfId="0" applyNumberFormat="1"/>
    <xf numFmtId="0" fontId="155" fillId="0" borderId="0" xfId="13008" applyFont="1" applyFill="1" applyProtection="1"/>
    <xf numFmtId="0" fontId="171" fillId="0" borderId="0" xfId="13008" applyFont="1" applyFill="1" applyProtection="1"/>
    <xf numFmtId="0" fontId="172" fillId="0" borderId="0" xfId="13008" applyFont="1" applyFill="1" applyProtection="1"/>
    <xf numFmtId="0" fontId="47" fillId="0" borderId="0" xfId="13008" applyFill="1" applyProtection="1"/>
    <xf numFmtId="0" fontId="44" fillId="0" borderId="0" xfId="13008" applyFont="1" applyFill="1" applyProtection="1"/>
    <xf numFmtId="0" fontId="173" fillId="0" borderId="0" xfId="13008" applyFont="1" applyFill="1" applyProtection="1"/>
    <xf numFmtId="0" fontId="175" fillId="0" borderId="0" xfId="13008" applyFont="1" applyFill="1" applyProtection="1"/>
    <xf numFmtId="0" fontId="44" fillId="0" borderId="0" xfId="13008" applyFont="1" applyFill="1" applyAlignment="1" applyProtection="1">
      <alignment wrapText="1"/>
    </xf>
    <xf numFmtId="0" fontId="176" fillId="34" borderId="63" xfId="13008" applyFont="1" applyFill="1" applyBorder="1" applyProtection="1"/>
    <xf numFmtId="0" fontId="176" fillId="34" borderId="28" xfId="13008" applyFont="1" applyFill="1" applyBorder="1" applyProtection="1"/>
    <xf numFmtId="0" fontId="19" fillId="62" borderId="10" xfId="13008" applyFont="1" applyFill="1" applyBorder="1" applyProtection="1"/>
    <xf numFmtId="197" fontId="19" fillId="62" borderId="10" xfId="13008" applyNumberFormat="1" applyFont="1" applyFill="1" applyBorder="1" applyAlignment="1" applyProtection="1">
      <alignment horizontal="right"/>
    </xf>
    <xf numFmtId="2" fontId="19" fillId="62" borderId="10" xfId="13008" applyNumberFormat="1" applyFont="1" applyFill="1" applyBorder="1" applyAlignment="1" applyProtection="1">
      <alignment horizontal="right"/>
    </xf>
    <xf numFmtId="197" fontId="121" fillId="102" borderId="10" xfId="13008" applyNumberFormat="1" applyFont="1" applyFill="1" applyBorder="1" applyAlignment="1" applyProtection="1">
      <alignment horizontal="right"/>
    </xf>
    <xf numFmtId="2" fontId="121" fillId="102" borderId="10" xfId="13008" applyNumberFormat="1" applyFont="1" applyFill="1" applyBorder="1" applyAlignment="1" applyProtection="1">
      <alignment horizontal="right"/>
    </xf>
    <xf numFmtId="0" fontId="121" fillId="102" borderId="10" xfId="13008" applyFont="1" applyFill="1" applyBorder="1" applyProtection="1"/>
    <xf numFmtId="2" fontId="19" fillId="62" borderId="10" xfId="13008" applyNumberFormat="1" applyFont="1" applyFill="1" applyBorder="1" applyProtection="1"/>
    <xf numFmtId="0" fontId="121" fillId="102" borderId="10" xfId="13008" applyFont="1" applyFill="1" applyBorder="1" applyAlignment="1" applyProtection="1">
      <alignment vertical="top"/>
    </xf>
    <xf numFmtId="0" fontId="121" fillId="102" borderId="10" xfId="13008" applyFont="1" applyFill="1" applyBorder="1" applyAlignment="1" applyProtection="1"/>
    <xf numFmtId="3" fontId="121" fillId="102" borderId="10" xfId="13008" applyNumberFormat="1" applyFont="1" applyFill="1" applyBorder="1" applyAlignment="1" applyProtection="1">
      <alignment horizontal="right"/>
    </xf>
    <xf numFmtId="3" fontId="19" fillId="62" borderId="10" xfId="13008" applyNumberFormat="1" applyFont="1" applyFill="1" applyBorder="1" applyAlignment="1" applyProtection="1">
      <alignment horizontal="right"/>
    </xf>
    <xf numFmtId="3" fontId="19" fillId="62" borderId="10" xfId="13008" applyNumberFormat="1" applyFont="1" applyFill="1" applyBorder="1" applyProtection="1"/>
    <xf numFmtId="0" fontId="121" fillId="101" borderId="10" xfId="13008" applyFont="1" applyFill="1" applyBorder="1" applyAlignment="1" applyProtection="1">
      <alignment horizontal="center" vertical="center" wrapText="1"/>
    </xf>
    <xf numFmtId="0" fontId="19" fillId="62" borderId="0" xfId="2" applyFont="1" applyFill="1" applyBorder="1" applyAlignment="1">
      <alignment horizontal="left" vertical="center"/>
    </xf>
    <xf numFmtId="0" fontId="19" fillId="0" borderId="0" xfId="2" applyFont="1"/>
    <xf numFmtId="0" fontId="18" fillId="62" borderId="0" xfId="2" applyFont="1" applyFill="1" applyBorder="1" applyAlignment="1">
      <alignment horizontal="right" vertical="center"/>
    </xf>
    <xf numFmtId="0" fontId="17" fillId="0" borderId="0" xfId="2" applyBorder="1"/>
    <xf numFmtId="3" fontId="121" fillId="0" borderId="0" xfId="2" applyNumberFormat="1" applyFont="1" applyFill="1" applyBorder="1" applyAlignment="1">
      <alignment horizontal="right" vertical="center" wrapText="1"/>
    </xf>
    <xf numFmtId="165" fontId="17" fillId="0" borderId="10" xfId="2" applyNumberFormat="1" applyBorder="1"/>
    <xf numFmtId="0" fontId="17" fillId="0" borderId="10" xfId="2" applyBorder="1"/>
    <xf numFmtId="0" fontId="19" fillId="62" borderId="10" xfId="13008" applyFont="1" applyFill="1" applyBorder="1" applyAlignment="1" applyProtection="1">
      <alignment vertical="center"/>
    </xf>
    <xf numFmtId="0" fontId="121" fillId="102" borderId="10" xfId="13008" applyFont="1" applyFill="1" applyBorder="1" applyAlignment="1" applyProtection="1">
      <alignment vertical="center"/>
    </xf>
    <xf numFmtId="0" fontId="78" fillId="62" borderId="0" xfId="13008" applyFont="1" applyFill="1" applyProtection="1"/>
    <xf numFmtId="0" fontId="176" fillId="34" borderId="73" xfId="13008" applyFont="1" applyFill="1" applyBorder="1" applyProtection="1"/>
    <xf numFmtId="0" fontId="176" fillId="34" borderId="23" xfId="13008" applyFont="1" applyFill="1" applyBorder="1" applyProtection="1"/>
    <xf numFmtId="0" fontId="126" fillId="62" borderId="0" xfId="13008" applyFont="1" applyFill="1" applyAlignment="1" applyProtection="1"/>
    <xf numFmtId="0" fontId="179" fillId="0" borderId="0" xfId="0" applyFont="1" applyAlignment="1"/>
    <xf numFmtId="0" fontId="179" fillId="62" borderId="0" xfId="0" applyFont="1" applyFill="1" applyAlignment="1"/>
    <xf numFmtId="0" fontId="0" fillId="0" borderId="0" xfId="0" applyAlignment="1"/>
    <xf numFmtId="0" fontId="132" fillId="0" borderId="0" xfId="563" applyFont="1" applyAlignment="1" applyProtection="1">
      <alignment vertical="center"/>
    </xf>
    <xf numFmtId="0" fontId="180" fillId="0" borderId="0" xfId="0" applyFont="1" applyAlignment="1">
      <alignment vertical="center"/>
    </xf>
    <xf numFmtId="0" fontId="181" fillId="0" borderId="0" xfId="0" applyFont="1" applyAlignment="1"/>
    <xf numFmtId="0" fontId="0" fillId="62" borderId="0" xfId="0" applyFill="1"/>
    <xf numFmtId="0" fontId="179" fillId="0" borderId="0" xfId="0" applyFont="1"/>
    <xf numFmtId="0" fontId="182" fillId="0" borderId="0" xfId="3071" applyFont="1" applyAlignment="1">
      <alignment vertical="center"/>
    </xf>
    <xf numFmtId="3" fontId="163" fillId="0" borderId="29" xfId="0" applyNumberFormat="1" applyFont="1" applyBorder="1" applyAlignment="1">
      <alignment horizontal="right" indent="1"/>
    </xf>
    <xf numFmtId="3" fontId="161" fillId="0" borderId="64" xfId="0" applyNumberFormat="1" applyFont="1" applyBorder="1" applyAlignment="1">
      <alignment horizontal="right" indent="1"/>
    </xf>
    <xf numFmtId="171" fontId="0" fillId="0" borderId="0" xfId="0" applyNumberFormat="1"/>
    <xf numFmtId="0" fontId="183" fillId="0" borderId="0" xfId="0" applyFont="1"/>
    <xf numFmtId="0" fontId="15" fillId="34" borderId="68" xfId="0" applyFont="1" applyFill="1" applyBorder="1"/>
    <xf numFmtId="0" fontId="15" fillId="34" borderId="10" xfId="0" applyFont="1" applyFill="1" applyBorder="1" applyAlignment="1">
      <alignment horizontal="center" vertical="center" wrapText="1"/>
    </xf>
    <xf numFmtId="0" fontId="157" fillId="34" borderId="14" xfId="21778" applyFont="1" applyFill="1" applyBorder="1" applyAlignment="1">
      <alignment horizontal="center" vertical="center" wrapText="1"/>
    </xf>
    <xf numFmtId="0" fontId="0" fillId="0" borderId="68" xfId="0" applyBorder="1" applyAlignment="1">
      <alignment horizontal="left" wrapText="1"/>
    </xf>
    <xf numFmtId="176" fontId="0" fillId="0" borderId="14" xfId="0" applyNumberFormat="1" applyBorder="1"/>
    <xf numFmtId="0" fontId="0" fillId="0" borderId="68" xfId="0" applyBorder="1"/>
    <xf numFmtId="0" fontId="0" fillId="0" borderId="75" xfId="0" applyBorder="1" applyAlignment="1">
      <alignment horizontal="left" wrapText="1"/>
    </xf>
    <xf numFmtId="176" fontId="0" fillId="0" borderId="10" xfId="0" applyNumberFormat="1" applyBorder="1" applyAlignment="1">
      <alignment horizontal="right"/>
    </xf>
    <xf numFmtId="176" fontId="0" fillId="0" borderId="69" xfId="0" applyNumberFormat="1" applyBorder="1" applyAlignment="1">
      <alignment horizontal="right"/>
    </xf>
    <xf numFmtId="0" fontId="0" fillId="0" borderId="70" xfId="0" applyBorder="1"/>
    <xf numFmtId="176" fontId="0" fillId="0" borderId="78" xfId="0" applyNumberFormat="1" applyBorder="1"/>
    <xf numFmtId="0" fontId="44" fillId="0" borderId="0" xfId="14209" applyFont="1" applyAlignment="1">
      <alignment vertical="center"/>
    </xf>
    <xf numFmtId="0" fontId="126" fillId="0" borderId="0" xfId="13956" applyFont="1" applyAlignment="1">
      <alignment vertical="center"/>
    </xf>
    <xf numFmtId="0" fontId="119" fillId="0" borderId="10" xfId="774" applyFont="1" applyBorder="1" applyAlignment="1">
      <alignment horizontal="center" vertical="center" wrapText="1"/>
    </xf>
    <xf numFmtId="0" fontId="41" fillId="0" borderId="0" xfId="1321"/>
    <xf numFmtId="0" fontId="70" fillId="100" borderId="0" xfId="1321" applyFont="1" applyFill="1" applyAlignment="1">
      <alignment horizontal="left"/>
    </xf>
    <xf numFmtId="0" fontId="184" fillId="0" borderId="10" xfId="3071" applyFont="1" applyBorder="1" applyAlignment="1">
      <alignment horizontal="center" vertical="center"/>
    </xf>
    <xf numFmtId="0" fontId="184" fillId="0" borderId="0" xfId="3071" applyFont="1" applyBorder="1" applyAlignment="1">
      <alignment horizontal="center" vertical="center"/>
    </xf>
    <xf numFmtId="0" fontId="117" fillId="0" borderId="0" xfId="1321" applyFont="1" applyAlignment="1">
      <alignment vertical="center"/>
    </xf>
    <xf numFmtId="0" fontId="121" fillId="101" borderId="10" xfId="13008" applyFont="1" applyFill="1" applyBorder="1" applyAlignment="1" applyProtection="1">
      <alignment horizontal="center" vertical="center" wrapText="1"/>
    </xf>
    <xf numFmtId="0" fontId="157" fillId="34" borderId="69" xfId="21778" applyFont="1" applyFill="1" applyBorder="1" applyAlignment="1">
      <alignment horizontal="center" vertical="center" wrapText="1"/>
    </xf>
    <xf numFmtId="0" fontId="185" fillId="0" borderId="10" xfId="3071" applyFont="1" applyBorder="1" applyAlignment="1">
      <alignment vertical="center"/>
    </xf>
    <xf numFmtId="49" fontId="41" fillId="0" borderId="0" xfId="874" applyNumberFormat="1" applyFont="1" applyAlignment="1"/>
    <xf numFmtId="0" fontId="18" fillId="0" borderId="0" xfId="0" applyFont="1" applyAlignment="1">
      <alignment horizontal="right" vertical="center"/>
    </xf>
    <xf numFmtId="0" fontId="160" fillId="0" borderId="14" xfId="0" applyFont="1" applyBorder="1" applyAlignment="1">
      <alignment horizontal="left" indent="4"/>
    </xf>
    <xf numFmtId="0" fontId="161" fillId="62" borderId="64" xfId="0" applyFont="1" applyFill="1" applyBorder="1" applyAlignment="1"/>
    <xf numFmtId="0" fontId="160" fillId="34" borderId="63" xfId="0" applyFont="1" applyFill="1" applyBorder="1" applyAlignment="1">
      <alignment horizontal="center" vertical="center" wrapText="1"/>
    </xf>
    <xf numFmtId="3" fontId="163" fillId="0" borderId="11" xfId="0" applyNumberFormat="1" applyFont="1" applyBorder="1" applyAlignment="1">
      <alignment horizontal="right" indent="1"/>
    </xf>
    <xf numFmtId="165" fontId="163" fillId="0" borderId="11" xfId="1" applyNumberFormat="1" applyFont="1" applyBorder="1" applyAlignment="1"/>
    <xf numFmtId="1" fontId="160" fillId="62" borderId="64" xfId="0" applyNumberFormat="1" applyFont="1" applyFill="1" applyBorder="1" applyAlignment="1">
      <alignment horizontal="center" vertical="center"/>
    </xf>
    <xf numFmtId="0" fontId="160" fillId="62" borderId="12" xfId="0" applyFont="1" applyFill="1" applyBorder="1" applyAlignment="1">
      <alignment horizontal="center" vertical="center" wrapText="1"/>
    </xf>
    <xf numFmtId="0" fontId="15" fillId="0" borderId="0" xfId="13006" applyFont="1" applyFill="1" applyBorder="1"/>
    <xf numFmtId="0" fontId="1" fillId="0" borderId="0" xfId="13006" applyFill="1" applyBorder="1"/>
    <xf numFmtId="0" fontId="0" fillId="0" borderId="0" xfId="0" applyFill="1" applyBorder="1"/>
    <xf numFmtId="176" fontId="0" fillId="0" borderId="0" xfId="0" applyNumberFormat="1" applyFill="1" applyBorder="1"/>
    <xf numFmtId="0" fontId="15" fillId="0" borderId="0" xfId="0" applyFont="1" applyFill="1" applyBorder="1"/>
    <xf numFmtId="3" fontId="0" fillId="0" borderId="0" xfId="0" applyNumberFormat="1" applyFill="1" applyBorder="1"/>
    <xf numFmtId="3" fontId="19" fillId="0" borderId="0" xfId="0" applyNumberFormat="1" applyFont="1" applyFill="1" applyBorder="1" applyAlignment="1">
      <alignment vertical="center" wrapText="1"/>
    </xf>
    <xf numFmtId="165" fontId="22" fillId="0" borderId="0" xfId="1" applyNumberFormat="1" applyFont="1" applyFill="1" applyBorder="1" applyAlignment="1">
      <alignment vertical="center" wrapText="1"/>
    </xf>
    <xf numFmtId="165" fontId="0" fillId="0" borderId="0" xfId="0" applyNumberFormat="1" applyFill="1" applyBorder="1"/>
    <xf numFmtId="3" fontId="121" fillId="0" borderId="0" xfId="0" applyNumberFormat="1" applyFont="1" applyFill="1" applyBorder="1" applyAlignment="1">
      <alignment vertical="center" wrapText="1"/>
    </xf>
    <xf numFmtId="165" fontId="170" fillId="0" borderId="0" xfId="1" applyNumberFormat="1" applyFont="1" applyFill="1" applyBorder="1" applyAlignment="1">
      <alignment vertical="center" wrapText="1"/>
    </xf>
    <xf numFmtId="0" fontId="165" fillId="0" borderId="0" xfId="0" applyFont="1" applyFill="1"/>
    <xf numFmtId="0" fontId="0" fillId="0" borderId="0" xfId="0" applyFill="1"/>
    <xf numFmtId="49" fontId="109" fillId="103" borderId="0" xfId="874" applyNumberFormat="1" applyFont="1" applyFill="1" applyAlignment="1">
      <alignment horizontal="left"/>
    </xf>
    <xf numFmtId="49" fontId="178" fillId="104" borderId="0" xfId="21974" applyNumberFormat="1" applyFont="1" applyFill="1" applyBorder="1" applyAlignment="1">
      <alignment horizontal="left"/>
    </xf>
    <xf numFmtId="49" fontId="133" fillId="0" borderId="0" xfId="874" applyNumberFormat="1" applyFont="1" applyAlignment="1">
      <alignment horizontal="left" vertical="top" wrapText="1"/>
    </xf>
    <xf numFmtId="0" fontId="78" fillId="0" borderId="0" xfId="0" applyFont="1" applyAlignment="1">
      <alignment horizontal="left" vertical="top" wrapText="1"/>
    </xf>
    <xf numFmtId="0" fontId="119" fillId="0" borderId="10" xfId="13954" applyFont="1" applyBorder="1" applyAlignment="1">
      <alignment horizontal="center" wrapText="1"/>
    </xf>
    <xf numFmtId="49" fontId="109" fillId="103" borderId="0" xfId="874" applyNumberFormat="1" applyFont="1" applyFill="1" applyBorder="1" applyAlignment="1">
      <alignment horizontal="left"/>
    </xf>
    <xf numFmtId="49" fontId="118" fillId="0" borderId="0" xfId="874" applyNumberFormat="1" applyFont="1" applyAlignment="1">
      <alignment horizontal="center"/>
    </xf>
    <xf numFmtId="0" fontId="114" fillId="0" borderId="0" xfId="874" applyFont="1" applyAlignment="1">
      <alignment horizontal="center"/>
    </xf>
    <xf numFmtId="49" fontId="41" fillId="0" borderId="0" xfId="874" applyNumberFormat="1" applyFont="1" applyAlignment="1">
      <alignment horizontal="center" wrapText="1"/>
    </xf>
    <xf numFmtId="49" fontId="131" fillId="0" borderId="0" xfId="874" applyNumberFormat="1" applyFont="1" applyAlignment="1">
      <alignment horizontal="center" vertical="center"/>
    </xf>
    <xf numFmtId="0" fontId="15" fillId="0" borderId="0" xfId="13006" applyFont="1" applyFill="1" applyBorder="1" applyAlignment="1">
      <alignment horizontal="center" vertical="center"/>
    </xf>
    <xf numFmtId="0" fontId="161" fillId="0" borderId="55" xfId="0" applyFont="1" applyBorder="1" applyAlignment="1">
      <alignment horizontal="left" wrapText="1"/>
    </xf>
    <xf numFmtId="0" fontId="161" fillId="0" borderId="64" xfId="0" applyFont="1" applyBorder="1" applyAlignment="1">
      <alignment horizontal="left" wrapText="1"/>
    </xf>
    <xf numFmtId="0" fontId="167" fillId="0" borderId="0" xfId="0" applyFont="1" applyAlignment="1">
      <alignment horizontal="left" wrapText="1"/>
    </xf>
    <xf numFmtId="0" fontId="168" fillId="0" borderId="0" xfId="0" applyFont="1" applyAlignment="1">
      <alignment horizontal="left" wrapText="1"/>
    </xf>
    <xf numFmtId="0" fontId="121" fillId="34" borderId="63" xfId="0" applyFont="1" applyFill="1" applyBorder="1" applyAlignment="1">
      <alignment horizontal="left" vertical="center" wrapText="1"/>
    </xf>
    <xf numFmtId="0" fontId="78" fillId="0" borderId="0" xfId="2" applyFont="1" applyAlignment="1">
      <alignment horizontal="left" vertical="top" wrapText="1"/>
    </xf>
    <xf numFmtId="0" fontId="121" fillId="34" borderId="63" xfId="0" applyFont="1" applyFill="1" applyBorder="1" applyAlignment="1">
      <alignment horizontal="center" vertical="center" wrapText="1"/>
    </xf>
    <xf numFmtId="0" fontId="121" fillId="34" borderId="11" xfId="0" applyFont="1" applyFill="1" applyBorder="1" applyAlignment="1">
      <alignment horizontal="center" vertical="center" wrapText="1"/>
    </xf>
    <xf numFmtId="0" fontId="121" fillId="34" borderId="14" xfId="0" applyFont="1" applyFill="1" applyBorder="1" applyAlignment="1">
      <alignment horizontal="center" vertical="center" wrapText="1"/>
    </xf>
    <xf numFmtId="0" fontId="115" fillId="0" borderId="12" xfId="0" applyFont="1" applyBorder="1" applyAlignment="1">
      <alignment horizontal="center" vertical="center" wrapText="1"/>
    </xf>
    <xf numFmtId="0" fontId="19" fillId="0" borderId="12" xfId="0" applyFont="1" applyBorder="1" applyAlignment="1"/>
    <xf numFmtId="0" fontId="121" fillId="34" borderId="14" xfId="0" applyFont="1" applyFill="1" applyBorder="1" applyAlignment="1">
      <alignment horizontal="center" vertical="center"/>
    </xf>
    <xf numFmtId="0" fontId="121" fillId="34" borderId="13" xfId="0" applyFont="1" applyFill="1" applyBorder="1" applyAlignment="1">
      <alignment horizontal="center" vertical="center"/>
    </xf>
    <xf numFmtId="0" fontId="121" fillId="34" borderId="12" xfId="0" applyFont="1" applyFill="1" applyBorder="1" applyAlignment="1">
      <alignment horizontal="center" vertical="center"/>
    </xf>
    <xf numFmtId="0" fontId="0" fillId="0" borderId="75" xfId="0" applyBorder="1" applyAlignment="1">
      <alignment horizontal="left" vertical="center" wrapText="1"/>
    </xf>
    <xf numFmtId="0" fontId="0" fillId="0" borderId="79" xfId="0" applyBorder="1" applyAlignment="1">
      <alignment horizontal="left" vertical="center" wrapText="1"/>
    </xf>
    <xf numFmtId="176" fontId="0" fillId="0" borderId="10" xfId="0" applyNumberFormat="1" applyBorder="1" applyAlignment="1">
      <alignment horizontal="right" vertical="center"/>
    </xf>
    <xf numFmtId="176" fontId="0" fillId="0" borderId="71" xfId="0" applyNumberFormat="1" applyBorder="1" applyAlignment="1">
      <alignment horizontal="right" vertical="center"/>
    </xf>
    <xf numFmtId="176" fontId="0" fillId="0" borderId="69" xfId="0" applyNumberFormat="1" applyBorder="1" applyAlignment="1">
      <alignment horizontal="right" vertical="center"/>
    </xf>
    <xf numFmtId="176" fontId="0" fillId="0" borderId="72" xfId="0" applyNumberFormat="1" applyBorder="1" applyAlignment="1">
      <alignment horizontal="right" vertical="center"/>
    </xf>
    <xf numFmtId="2" fontId="18" fillId="0" borderId="29" xfId="878" applyNumberFormat="1" applyFont="1" applyFill="1" applyBorder="1" applyAlignment="1">
      <alignment horizontal="right" wrapText="1"/>
    </xf>
    <xf numFmtId="2" fontId="18" fillId="0" borderId="0" xfId="878" applyNumberFormat="1" applyFont="1" applyFill="1" applyBorder="1" applyAlignment="1">
      <alignment horizontal="right" wrapText="1"/>
    </xf>
    <xf numFmtId="0" fontId="15" fillId="34" borderId="65" xfId="0" applyFont="1" applyFill="1" applyBorder="1" applyAlignment="1">
      <alignment horizontal="center" vertical="center"/>
    </xf>
    <xf numFmtId="0" fontId="15" fillId="34" borderId="66" xfId="0" applyFont="1" applyFill="1" applyBorder="1" applyAlignment="1">
      <alignment horizontal="center" vertical="center"/>
    </xf>
    <xf numFmtId="0" fontId="15" fillId="34" borderId="74" xfId="0" applyFont="1" applyFill="1" applyBorder="1" applyAlignment="1">
      <alignment horizontal="center" vertical="center"/>
    </xf>
    <xf numFmtId="0" fontId="15" fillId="34" borderId="67" xfId="0" applyFont="1" applyFill="1" applyBorder="1" applyAlignment="1">
      <alignment horizontal="center" vertical="center"/>
    </xf>
    <xf numFmtId="0" fontId="0" fillId="0" borderId="76" xfId="0" applyBorder="1" applyAlignment="1">
      <alignment horizontal="left" vertical="center" wrapText="1"/>
    </xf>
    <xf numFmtId="0" fontId="0" fillId="0" borderId="77" xfId="0" applyBorder="1" applyAlignment="1">
      <alignment horizontal="left" vertical="center" wrapText="1"/>
    </xf>
    <xf numFmtId="0" fontId="117" fillId="0" borderId="10" xfId="2" applyFont="1" applyFill="1" applyBorder="1" applyAlignment="1">
      <alignment horizontal="left" vertical="center" wrapText="1"/>
    </xf>
    <xf numFmtId="0" fontId="19" fillId="0" borderId="10" xfId="2" applyFont="1" applyFill="1" applyBorder="1" applyAlignment="1">
      <alignment horizontal="left" vertical="center" wrapText="1"/>
    </xf>
    <xf numFmtId="0" fontId="129" fillId="0" borderId="14" xfId="2" applyFont="1" applyFill="1" applyBorder="1" applyAlignment="1">
      <alignment horizontal="right" vertical="center" wrapText="1"/>
    </xf>
    <xf numFmtId="0" fontId="122" fillId="0" borderId="13" xfId="2" applyFont="1" applyFill="1" applyBorder="1" applyAlignment="1">
      <alignment horizontal="right" vertical="center" wrapText="1"/>
    </xf>
    <xf numFmtId="0" fontId="122" fillId="0" borderId="12" xfId="2" applyFont="1" applyFill="1" applyBorder="1" applyAlignment="1">
      <alignment horizontal="right" vertical="center" wrapText="1"/>
    </xf>
    <xf numFmtId="0" fontId="119" fillId="62" borderId="10" xfId="2" applyFont="1" applyFill="1" applyBorder="1" applyAlignment="1">
      <alignment horizontal="right" vertical="center" wrapText="1"/>
    </xf>
    <xf numFmtId="0" fontId="121" fillId="62" borderId="10" xfId="2" applyFont="1" applyFill="1" applyBorder="1" applyAlignment="1">
      <alignment horizontal="right" vertical="center" wrapText="1"/>
    </xf>
    <xf numFmtId="0" fontId="117" fillId="0" borderId="11" xfId="13956" applyFont="1" applyFill="1" applyBorder="1" applyAlignment="1">
      <alignment horizontal="left" vertical="center" wrapText="1"/>
    </xf>
    <xf numFmtId="0" fontId="19" fillId="0" borderId="11" xfId="13956" applyFont="1" applyFill="1" applyBorder="1" applyAlignment="1">
      <alignment horizontal="left" vertical="center" wrapText="1"/>
    </xf>
    <xf numFmtId="0" fontId="21" fillId="62" borderId="0" xfId="2" applyFont="1" applyFill="1" applyBorder="1" applyAlignment="1">
      <alignment horizontal="left" vertical="center" wrapText="1"/>
    </xf>
    <xf numFmtId="0" fontId="18" fillId="62" borderId="29" xfId="2" applyFont="1" applyFill="1" applyBorder="1" applyAlignment="1">
      <alignment horizontal="right" wrapText="1"/>
    </xf>
    <xf numFmtId="0" fontId="119" fillId="34" borderId="12" xfId="2" applyFont="1" applyFill="1" applyBorder="1" applyAlignment="1">
      <alignment horizontal="center" vertical="center" wrapText="1"/>
    </xf>
    <xf numFmtId="0" fontId="19" fillId="0" borderId="10" xfId="0" applyFont="1" applyBorder="1" applyAlignment="1">
      <alignment wrapText="1"/>
    </xf>
    <xf numFmtId="0" fontId="119" fillId="34" borderId="10" xfId="2" applyFont="1" applyFill="1" applyBorder="1" applyAlignment="1">
      <alignment horizontal="left" vertical="center" wrapText="1"/>
    </xf>
    <xf numFmtId="0" fontId="21" fillId="0" borderId="0" xfId="2" applyFont="1" applyAlignment="1">
      <alignment horizontal="left" vertical="center" wrapText="1"/>
    </xf>
    <xf numFmtId="0" fontId="22" fillId="0" borderId="29" xfId="2" applyFont="1" applyBorder="1" applyAlignment="1">
      <alignment horizontal="right" vertical="center"/>
    </xf>
    <xf numFmtId="0" fontId="21" fillId="34" borderId="14" xfId="2" applyFont="1" applyFill="1" applyBorder="1" applyAlignment="1">
      <alignment horizontal="center" vertical="center" wrapText="1"/>
    </xf>
    <xf numFmtId="0" fontId="21" fillId="34" borderId="64" xfId="2" applyFont="1" applyFill="1" applyBorder="1" applyAlignment="1">
      <alignment horizontal="center" vertical="center" wrapText="1"/>
    </xf>
    <xf numFmtId="0" fontId="21" fillId="34" borderId="12" xfId="2" applyFont="1" applyFill="1" applyBorder="1" applyAlignment="1">
      <alignment horizontal="center" vertical="center" wrapText="1"/>
    </xf>
    <xf numFmtId="0" fontId="21" fillId="0" borderId="0" xfId="2" applyFont="1" applyFill="1" applyBorder="1" applyAlignment="1">
      <alignment horizontal="left" vertical="top" wrapText="1"/>
    </xf>
    <xf numFmtId="0" fontId="119" fillId="34" borderId="10" xfId="2" applyFont="1" applyFill="1" applyBorder="1" applyAlignment="1">
      <alignment horizontal="center" vertical="center" wrapText="1"/>
    </xf>
    <xf numFmtId="0" fontId="115" fillId="0" borderId="10" xfId="0" applyFont="1" applyBorder="1" applyAlignment="1">
      <alignment wrapText="1"/>
    </xf>
    <xf numFmtId="0" fontId="119" fillId="34" borderId="42" xfId="2" applyFont="1" applyFill="1" applyBorder="1" applyAlignment="1">
      <alignment horizontal="left" vertical="center" wrapText="1"/>
    </xf>
    <xf numFmtId="0" fontId="121" fillId="34" borderId="29" xfId="2" applyFont="1" applyFill="1" applyBorder="1" applyAlignment="1">
      <alignment horizontal="left" vertical="center" wrapText="1"/>
    </xf>
    <xf numFmtId="0" fontId="121" fillId="34" borderId="16" xfId="2" applyFont="1" applyFill="1" applyBorder="1" applyAlignment="1">
      <alignment horizontal="left" vertical="center" wrapText="1"/>
    </xf>
    <xf numFmtId="0" fontId="19" fillId="34" borderId="44" xfId="2" applyFont="1" applyFill="1" applyBorder="1" applyAlignment="1">
      <alignment horizontal="center" vertical="center"/>
    </xf>
    <xf numFmtId="0" fontId="19" fillId="34" borderId="45" xfId="2" applyFont="1" applyFill="1" applyBorder="1" applyAlignment="1">
      <alignment horizontal="center" vertical="center"/>
    </xf>
    <xf numFmtId="0" fontId="19" fillId="34" borderId="46" xfId="2" applyFont="1" applyFill="1" applyBorder="1" applyAlignment="1">
      <alignment horizontal="center" vertical="center"/>
    </xf>
    <xf numFmtId="0" fontId="119" fillId="0" borderId="10" xfId="2" applyFont="1" applyFill="1" applyBorder="1" applyAlignment="1">
      <alignment horizontal="left" vertical="center" wrapText="1"/>
    </xf>
    <xf numFmtId="0" fontId="121" fillId="0" borderId="10" xfId="2" applyFont="1" applyFill="1" applyBorder="1" applyAlignment="1">
      <alignment horizontal="left" vertical="center" wrapText="1"/>
    </xf>
    <xf numFmtId="0" fontId="41" fillId="0" borderId="10" xfId="2" applyFont="1" applyFill="1" applyBorder="1" applyAlignment="1">
      <alignment horizontal="left" vertical="center" wrapText="1"/>
    </xf>
    <xf numFmtId="0" fontId="20" fillId="0" borderId="10" xfId="2" applyFont="1" applyFill="1" applyBorder="1" applyAlignment="1">
      <alignment horizontal="left" vertical="center" wrapText="1"/>
    </xf>
    <xf numFmtId="0" fontId="174" fillId="0" borderId="0" xfId="13008" applyFont="1" applyFill="1" applyAlignment="1" applyProtection="1">
      <alignment horizontal="left" wrapText="1"/>
    </xf>
    <xf numFmtId="0" fontId="121" fillId="101" borderId="10" xfId="13008" applyFont="1" applyFill="1" applyBorder="1" applyAlignment="1" applyProtection="1">
      <alignment horizontal="center" vertical="center" wrapText="1"/>
    </xf>
    <xf numFmtId="0" fontId="19" fillId="62" borderId="10" xfId="13008" applyFont="1" applyFill="1" applyBorder="1" applyAlignment="1" applyProtection="1">
      <alignment vertical="center"/>
    </xf>
    <xf numFmtId="0" fontId="121" fillId="101" borderId="10" xfId="13008" applyFont="1" applyFill="1" applyBorder="1" applyAlignment="1" applyProtection="1">
      <alignment horizontal="center" vertical="center"/>
    </xf>
    <xf numFmtId="0" fontId="106" fillId="0" borderId="63" xfId="13008" applyFont="1" applyFill="1" applyBorder="1" applyAlignment="1" applyProtection="1">
      <alignment horizontal="center" vertical="center"/>
    </xf>
    <xf numFmtId="0" fontId="106" fillId="0" borderId="28" xfId="13008" applyFont="1" applyFill="1" applyBorder="1" applyAlignment="1" applyProtection="1">
      <alignment horizontal="center" vertical="center"/>
    </xf>
    <xf numFmtId="0" fontId="106" fillId="0" borderId="11" xfId="13008" applyFont="1" applyFill="1" applyBorder="1" applyAlignment="1" applyProtection="1">
      <alignment horizontal="center" vertical="center"/>
    </xf>
    <xf numFmtId="0" fontId="106" fillId="0" borderId="28" xfId="13008" applyFont="1" applyFill="1" applyBorder="1" applyAlignment="1" applyProtection="1">
      <alignment horizontal="center" vertical="center" wrapText="1"/>
    </xf>
    <xf numFmtId="0" fontId="106" fillId="0" borderId="11" xfId="13008" applyFont="1" applyFill="1" applyBorder="1" applyAlignment="1" applyProtection="1">
      <alignment horizontal="center" vertical="center" wrapText="1"/>
    </xf>
    <xf numFmtId="0" fontId="121" fillId="102" borderId="10" xfId="13008" applyFont="1" applyFill="1" applyBorder="1" applyAlignment="1" applyProtection="1">
      <alignment vertical="top"/>
    </xf>
    <xf numFmtId="0" fontId="121" fillId="102" borderId="10" xfId="13008" applyFont="1" applyFill="1" applyBorder="1" applyProtection="1"/>
    <xf numFmtId="0" fontId="19" fillId="62" borderId="10" xfId="13008" applyFont="1" applyFill="1" applyBorder="1" applyAlignment="1" applyProtection="1">
      <alignment vertical="center" wrapText="1"/>
    </xf>
    <xf numFmtId="0" fontId="121" fillId="102" borderId="10" xfId="13008" applyFont="1" applyFill="1" applyBorder="1" applyAlignment="1" applyProtection="1">
      <alignment vertical="center" wrapText="1"/>
    </xf>
    <xf numFmtId="0" fontId="121" fillId="102" borderId="10" xfId="13008" applyFont="1" applyFill="1" applyBorder="1" applyAlignment="1" applyProtection="1">
      <alignment vertical="center"/>
    </xf>
    <xf numFmtId="0" fontId="177" fillId="0" borderId="73" xfId="13008" applyFont="1" applyFill="1" applyBorder="1" applyAlignment="1" applyProtection="1">
      <alignment horizontal="center" vertical="center"/>
    </xf>
    <xf numFmtId="0" fontId="177" fillId="0" borderId="23" xfId="13008" applyFont="1" applyFill="1" applyBorder="1" applyAlignment="1" applyProtection="1">
      <alignment horizontal="center" vertical="center"/>
    </xf>
    <xf numFmtId="0" fontId="177" fillId="0" borderId="42" xfId="13008" applyFont="1" applyFill="1" applyBorder="1" applyAlignment="1" applyProtection="1">
      <alignment horizontal="center" vertical="center"/>
    </xf>
    <xf numFmtId="0" fontId="155" fillId="0" borderId="0" xfId="13008" applyFont="1" applyFill="1" applyAlignment="1" applyProtection="1">
      <alignment horizontal="left" wrapText="1"/>
    </xf>
  </cellXfs>
  <cellStyles count="21975">
    <cellStyle name="20 % - Aksentti1 2" xfId="3"/>
    <cellStyle name="20 % - Aksentti1 2 10" xfId="3074"/>
    <cellStyle name="20 % - Aksentti1 2 11" xfId="3075"/>
    <cellStyle name="20 % - Aksentti1 2 12" xfId="3076"/>
    <cellStyle name="20 % - Aksentti1 2 2" xfId="4"/>
    <cellStyle name="20 % - Aksentti1 2 2 2" xfId="3077"/>
    <cellStyle name="20 % - Aksentti1 2 2 2 2" xfId="3078"/>
    <cellStyle name="20 % - Aksentti1 2 2 2 2 2" xfId="3079"/>
    <cellStyle name="20 % - Aksentti1 2 2 2 2 2 2" xfId="3080"/>
    <cellStyle name="20 % - Aksentti1 2 2 2 2 2 2 2" xfId="3081"/>
    <cellStyle name="20 % - Aksentti1 2 2 2 2 2 3" xfId="3082"/>
    <cellStyle name="20 % - Aksentti1 2 2 2 2 2 3 2" xfId="3083"/>
    <cellStyle name="20 % - Aksentti1 2 2 2 2 2 4" xfId="3084"/>
    <cellStyle name="20 % - Aksentti1 2 2 2 2 2 5" xfId="3085"/>
    <cellStyle name="20 % - Aksentti1 2 2 2 2 2 6" xfId="3086"/>
    <cellStyle name="20 % - Aksentti1 2 2 2 2 3" xfId="3087"/>
    <cellStyle name="20 % - Aksentti1 2 2 2 2 3 2" xfId="3088"/>
    <cellStyle name="20 % - Aksentti1 2 2 2 2 4" xfId="3089"/>
    <cellStyle name="20 % - Aksentti1 2 2 2 2 4 2" xfId="3090"/>
    <cellStyle name="20 % - Aksentti1 2 2 2 2 5" xfId="3091"/>
    <cellStyle name="20 % - Aksentti1 2 2 2 2 6" xfId="3092"/>
    <cellStyle name="20 % - Aksentti1 2 2 2 2 7" xfId="3093"/>
    <cellStyle name="20 % - Aksentti1 2 2 2 3" xfId="3094"/>
    <cellStyle name="20 % - Aksentti1 2 2 2 3 2" xfId="3095"/>
    <cellStyle name="20 % - Aksentti1 2 2 2 3 2 2" xfId="3096"/>
    <cellStyle name="20 % - Aksentti1 2 2 2 3 3" xfId="3097"/>
    <cellStyle name="20 % - Aksentti1 2 2 2 3 3 2" xfId="3098"/>
    <cellStyle name="20 % - Aksentti1 2 2 2 3 4" xfId="3099"/>
    <cellStyle name="20 % - Aksentti1 2 2 2 3 5" xfId="3100"/>
    <cellStyle name="20 % - Aksentti1 2 2 2 3 6" xfId="3101"/>
    <cellStyle name="20 % - Aksentti1 2 2 2 4" xfId="3102"/>
    <cellStyle name="20 % - Aksentti1 2 2 2 4 2" xfId="3103"/>
    <cellStyle name="20 % - Aksentti1 2 2 2 5" xfId="3104"/>
    <cellStyle name="20 % - Aksentti1 2 2 2 5 2" xfId="3105"/>
    <cellStyle name="20 % - Aksentti1 2 2 2 6" xfId="3106"/>
    <cellStyle name="20 % - Aksentti1 2 2 2 7" xfId="3107"/>
    <cellStyle name="20 % - Aksentti1 2 2 2 8" xfId="3108"/>
    <cellStyle name="20 % - Aksentti1 2 2 3" xfId="3109"/>
    <cellStyle name="20 % - Aksentti1 2 2 3 2" xfId="3110"/>
    <cellStyle name="20 % - Aksentti1 2 2 3 2 2" xfId="3111"/>
    <cellStyle name="20 % - Aksentti1 2 2 3 2 2 2" xfId="3112"/>
    <cellStyle name="20 % - Aksentti1 2 2 3 2 3" xfId="3113"/>
    <cellStyle name="20 % - Aksentti1 2 2 3 2 3 2" xfId="3114"/>
    <cellStyle name="20 % - Aksentti1 2 2 3 2 4" xfId="3115"/>
    <cellStyle name="20 % - Aksentti1 2 2 3 2 5" xfId="3116"/>
    <cellStyle name="20 % - Aksentti1 2 2 3 2 6" xfId="3117"/>
    <cellStyle name="20 % - Aksentti1 2 2 3 3" xfId="3118"/>
    <cellStyle name="20 % - Aksentti1 2 2 3 3 2" xfId="3119"/>
    <cellStyle name="20 % - Aksentti1 2 2 3 4" xfId="3120"/>
    <cellStyle name="20 % - Aksentti1 2 2 3 4 2" xfId="3121"/>
    <cellStyle name="20 % - Aksentti1 2 2 3 5" xfId="3122"/>
    <cellStyle name="20 % - Aksentti1 2 2 3 6" xfId="3123"/>
    <cellStyle name="20 % - Aksentti1 2 2 3 7" xfId="3124"/>
    <cellStyle name="20 % - Aksentti1 2 2 4" xfId="3125"/>
    <cellStyle name="20 % - Aksentti1 2 2 4 2" xfId="3126"/>
    <cellStyle name="20 % - Aksentti1 2 2 4 2 2" xfId="3127"/>
    <cellStyle name="20 % - Aksentti1 2 2 4 3" xfId="3128"/>
    <cellStyle name="20 % - Aksentti1 2 2 4 3 2" xfId="3129"/>
    <cellStyle name="20 % - Aksentti1 2 2 4 4" xfId="3130"/>
    <cellStyle name="20 % - Aksentti1 2 2 4 5" xfId="3131"/>
    <cellStyle name="20 % - Aksentti1 2 2 4 6" xfId="3132"/>
    <cellStyle name="20 % - Aksentti1 2 2 5" xfId="3133"/>
    <cellStyle name="20 % - Aksentti1 2 2 5 2" xfId="3134"/>
    <cellStyle name="20 % - Aksentti1 2 2 5 3" xfId="3135"/>
    <cellStyle name="20 % - Aksentti1 2 2 5 4" xfId="3136"/>
    <cellStyle name="20 % - Aksentti1 2 2 6" xfId="3137"/>
    <cellStyle name="20 % - Aksentti1 2 2 6 2" xfId="3138"/>
    <cellStyle name="20 % - Aksentti1 2 2 7" xfId="3139"/>
    <cellStyle name="20 % - Aksentti1 2 2 8" xfId="3140"/>
    <cellStyle name="20 % - Aksentti1 2 2 9" xfId="3141"/>
    <cellStyle name="20 % - Aksentti1 2 3" xfId="5"/>
    <cellStyle name="20 % - Aksentti1 2 3 2" xfId="3142"/>
    <cellStyle name="20 % - Aksentti1 2 3 2 2" xfId="3143"/>
    <cellStyle name="20 % - Aksentti1 2 3 2 2 2" xfId="3144"/>
    <cellStyle name="20 % - Aksentti1 2 3 2 2 2 2" xfId="3145"/>
    <cellStyle name="20 % - Aksentti1 2 3 2 2 2 2 2" xfId="3146"/>
    <cellStyle name="20 % - Aksentti1 2 3 2 2 2 3" xfId="3147"/>
    <cellStyle name="20 % - Aksentti1 2 3 2 2 2 3 2" xfId="3148"/>
    <cellStyle name="20 % - Aksentti1 2 3 2 2 2 4" xfId="3149"/>
    <cellStyle name="20 % - Aksentti1 2 3 2 2 2 5" xfId="3150"/>
    <cellStyle name="20 % - Aksentti1 2 3 2 2 2 6" xfId="3151"/>
    <cellStyle name="20 % - Aksentti1 2 3 2 2 3" xfId="3152"/>
    <cellStyle name="20 % - Aksentti1 2 3 2 2 3 2" xfId="3153"/>
    <cellStyle name="20 % - Aksentti1 2 3 2 2 4" xfId="3154"/>
    <cellStyle name="20 % - Aksentti1 2 3 2 2 4 2" xfId="3155"/>
    <cellStyle name="20 % - Aksentti1 2 3 2 2 5" xfId="3156"/>
    <cellStyle name="20 % - Aksentti1 2 3 2 2 6" xfId="3157"/>
    <cellStyle name="20 % - Aksentti1 2 3 2 2 7" xfId="3158"/>
    <cellStyle name="20 % - Aksentti1 2 3 2 3" xfId="3159"/>
    <cellStyle name="20 % - Aksentti1 2 3 2 3 2" xfId="3160"/>
    <cellStyle name="20 % - Aksentti1 2 3 2 3 2 2" xfId="3161"/>
    <cellStyle name="20 % - Aksentti1 2 3 2 3 3" xfId="3162"/>
    <cellStyle name="20 % - Aksentti1 2 3 2 3 3 2" xfId="3163"/>
    <cellStyle name="20 % - Aksentti1 2 3 2 3 4" xfId="3164"/>
    <cellStyle name="20 % - Aksentti1 2 3 2 3 5" xfId="3165"/>
    <cellStyle name="20 % - Aksentti1 2 3 2 3 6" xfId="3166"/>
    <cellStyle name="20 % - Aksentti1 2 3 2 4" xfId="3167"/>
    <cellStyle name="20 % - Aksentti1 2 3 2 4 2" xfId="3168"/>
    <cellStyle name="20 % - Aksentti1 2 3 2 5" xfId="3169"/>
    <cellStyle name="20 % - Aksentti1 2 3 2 5 2" xfId="3170"/>
    <cellStyle name="20 % - Aksentti1 2 3 2 6" xfId="3171"/>
    <cellStyle name="20 % - Aksentti1 2 3 2 7" xfId="3172"/>
    <cellStyle name="20 % - Aksentti1 2 3 2 8" xfId="3173"/>
    <cellStyle name="20 % - Aksentti1 2 3 3" xfId="3174"/>
    <cellStyle name="20 % - Aksentti1 2 3 3 2" xfId="3175"/>
    <cellStyle name="20 % - Aksentti1 2 3 3 2 2" xfId="3176"/>
    <cellStyle name="20 % - Aksentti1 2 3 3 2 2 2" xfId="3177"/>
    <cellStyle name="20 % - Aksentti1 2 3 3 2 3" xfId="3178"/>
    <cellStyle name="20 % - Aksentti1 2 3 3 2 3 2" xfId="3179"/>
    <cellStyle name="20 % - Aksentti1 2 3 3 2 4" xfId="3180"/>
    <cellStyle name="20 % - Aksentti1 2 3 3 2 5" xfId="3181"/>
    <cellStyle name="20 % - Aksentti1 2 3 3 2 6" xfId="3182"/>
    <cellStyle name="20 % - Aksentti1 2 3 3 3" xfId="3183"/>
    <cellStyle name="20 % - Aksentti1 2 3 3 3 2" xfId="3184"/>
    <cellStyle name="20 % - Aksentti1 2 3 3 4" xfId="3185"/>
    <cellStyle name="20 % - Aksentti1 2 3 3 4 2" xfId="3186"/>
    <cellStyle name="20 % - Aksentti1 2 3 3 5" xfId="3187"/>
    <cellStyle name="20 % - Aksentti1 2 3 3 6" xfId="3188"/>
    <cellStyle name="20 % - Aksentti1 2 3 3 7" xfId="3189"/>
    <cellStyle name="20 % - Aksentti1 2 3 4" xfId="3190"/>
    <cellStyle name="20 % - Aksentti1 2 3 4 2" xfId="3191"/>
    <cellStyle name="20 % - Aksentti1 2 3 4 2 2" xfId="3192"/>
    <cellStyle name="20 % - Aksentti1 2 3 4 3" xfId="3193"/>
    <cellStyle name="20 % - Aksentti1 2 3 4 3 2" xfId="3194"/>
    <cellStyle name="20 % - Aksentti1 2 3 4 4" xfId="3195"/>
    <cellStyle name="20 % - Aksentti1 2 3 4 5" xfId="3196"/>
    <cellStyle name="20 % - Aksentti1 2 3 4 6" xfId="3197"/>
    <cellStyle name="20 % - Aksentti1 2 3 5" xfId="3198"/>
    <cellStyle name="20 % - Aksentti1 2 3 5 2" xfId="3199"/>
    <cellStyle name="20 % - Aksentti1 2 3 5 3" xfId="3200"/>
    <cellStyle name="20 % - Aksentti1 2 3 5 4" xfId="3201"/>
    <cellStyle name="20 % - Aksentti1 2 3 6" xfId="3202"/>
    <cellStyle name="20 % - Aksentti1 2 3 6 2" xfId="3203"/>
    <cellStyle name="20 % - Aksentti1 2 3 7" xfId="3204"/>
    <cellStyle name="20 % - Aksentti1 2 3 8" xfId="3205"/>
    <cellStyle name="20 % - Aksentti1 2 3 9" xfId="3206"/>
    <cellStyle name="20 % - Aksentti1 2 4" xfId="6"/>
    <cellStyle name="20 % - Aksentti1 2 4 2" xfId="3207"/>
    <cellStyle name="20 % - Aksentti1 2 4 2 2" xfId="3208"/>
    <cellStyle name="20 % - Aksentti1 2 4 2 2 2" xfId="3209"/>
    <cellStyle name="20 % - Aksentti1 2 4 2 2 2 2" xfId="3210"/>
    <cellStyle name="20 % - Aksentti1 2 4 2 2 2 2 2" xfId="3211"/>
    <cellStyle name="20 % - Aksentti1 2 4 2 2 2 3" xfId="3212"/>
    <cellStyle name="20 % - Aksentti1 2 4 2 2 2 3 2" xfId="3213"/>
    <cellStyle name="20 % - Aksentti1 2 4 2 2 2 4" xfId="3214"/>
    <cellStyle name="20 % - Aksentti1 2 4 2 2 2 5" xfId="3215"/>
    <cellStyle name="20 % - Aksentti1 2 4 2 2 2 6" xfId="3216"/>
    <cellStyle name="20 % - Aksentti1 2 4 2 2 3" xfId="3217"/>
    <cellStyle name="20 % - Aksentti1 2 4 2 2 3 2" xfId="3218"/>
    <cellStyle name="20 % - Aksentti1 2 4 2 2 4" xfId="3219"/>
    <cellStyle name="20 % - Aksentti1 2 4 2 2 4 2" xfId="3220"/>
    <cellStyle name="20 % - Aksentti1 2 4 2 2 5" xfId="3221"/>
    <cellStyle name="20 % - Aksentti1 2 4 2 2 6" xfId="3222"/>
    <cellStyle name="20 % - Aksentti1 2 4 2 2 7" xfId="3223"/>
    <cellStyle name="20 % - Aksentti1 2 4 2 3" xfId="3224"/>
    <cellStyle name="20 % - Aksentti1 2 4 2 3 2" xfId="3225"/>
    <cellStyle name="20 % - Aksentti1 2 4 2 3 2 2" xfId="3226"/>
    <cellStyle name="20 % - Aksentti1 2 4 2 3 3" xfId="3227"/>
    <cellStyle name="20 % - Aksentti1 2 4 2 3 3 2" xfId="3228"/>
    <cellStyle name="20 % - Aksentti1 2 4 2 3 4" xfId="3229"/>
    <cellStyle name="20 % - Aksentti1 2 4 2 3 5" xfId="3230"/>
    <cellStyle name="20 % - Aksentti1 2 4 2 3 6" xfId="3231"/>
    <cellStyle name="20 % - Aksentti1 2 4 2 4" xfId="3232"/>
    <cellStyle name="20 % - Aksentti1 2 4 2 4 2" xfId="3233"/>
    <cellStyle name="20 % - Aksentti1 2 4 2 5" xfId="3234"/>
    <cellStyle name="20 % - Aksentti1 2 4 2 5 2" xfId="3235"/>
    <cellStyle name="20 % - Aksentti1 2 4 2 6" xfId="3236"/>
    <cellStyle name="20 % - Aksentti1 2 4 2 7" xfId="3237"/>
    <cellStyle name="20 % - Aksentti1 2 4 2 8" xfId="3238"/>
    <cellStyle name="20 % - Aksentti1 2 4 3" xfId="3239"/>
    <cellStyle name="20 % - Aksentti1 2 4 3 2" xfId="3240"/>
    <cellStyle name="20 % - Aksentti1 2 4 3 2 2" xfId="3241"/>
    <cellStyle name="20 % - Aksentti1 2 4 3 2 2 2" xfId="3242"/>
    <cellStyle name="20 % - Aksentti1 2 4 3 2 3" xfId="3243"/>
    <cellStyle name="20 % - Aksentti1 2 4 3 2 3 2" xfId="3244"/>
    <cellStyle name="20 % - Aksentti1 2 4 3 2 4" xfId="3245"/>
    <cellStyle name="20 % - Aksentti1 2 4 3 2 5" xfId="3246"/>
    <cellStyle name="20 % - Aksentti1 2 4 3 2 6" xfId="3247"/>
    <cellStyle name="20 % - Aksentti1 2 4 3 3" xfId="3248"/>
    <cellStyle name="20 % - Aksentti1 2 4 3 3 2" xfId="3249"/>
    <cellStyle name="20 % - Aksentti1 2 4 3 4" xfId="3250"/>
    <cellStyle name="20 % - Aksentti1 2 4 3 4 2" xfId="3251"/>
    <cellStyle name="20 % - Aksentti1 2 4 3 5" xfId="3252"/>
    <cellStyle name="20 % - Aksentti1 2 4 3 6" xfId="3253"/>
    <cellStyle name="20 % - Aksentti1 2 4 3 7" xfId="3254"/>
    <cellStyle name="20 % - Aksentti1 2 4 4" xfId="3255"/>
    <cellStyle name="20 % - Aksentti1 2 4 4 2" xfId="3256"/>
    <cellStyle name="20 % - Aksentti1 2 4 4 2 2" xfId="3257"/>
    <cellStyle name="20 % - Aksentti1 2 4 4 3" xfId="3258"/>
    <cellStyle name="20 % - Aksentti1 2 4 4 3 2" xfId="3259"/>
    <cellStyle name="20 % - Aksentti1 2 4 4 4" xfId="3260"/>
    <cellStyle name="20 % - Aksentti1 2 4 4 5" xfId="3261"/>
    <cellStyle name="20 % - Aksentti1 2 4 4 6" xfId="3262"/>
    <cellStyle name="20 % - Aksentti1 2 4 5" xfId="3263"/>
    <cellStyle name="20 % - Aksentti1 2 4 5 2" xfId="3264"/>
    <cellStyle name="20 % - Aksentti1 2 4 5 3" xfId="3265"/>
    <cellStyle name="20 % - Aksentti1 2 4 5 4" xfId="3266"/>
    <cellStyle name="20 % - Aksentti1 2 4 6" xfId="3267"/>
    <cellStyle name="20 % - Aksentti1 2 4 6 2" xfId="3268"/>
    <cellStyle name="20 % - Aksentti1 2 4 7" xfId="3269"/>
    <cellStyle name="20 % - Aksentti1 2 4 8" xfId="3270"/>
    <cellStyle name="20 % - Aksentti1 2 4 9" xfId="3271"/>
    <cellStyle name="20 % - Aksentti1 2 5" xfId="3272"/>
    <cellStyle name="20 % - Aksentti1 2 5 2" xfId="3273"/>
    <cellStyle name="20 % - Aksentti1 2 5 2 2" xfId="3274"/>
    <cellStyle name="20 % - Aksentti1 2 5 2 2 2" xfId="3275"/>
    <cellStyle name="20 % - Aksentti1 2 5 2 2 2 2" xfId="3276"/>
    <cellStyle name="20 % - Aksentti1 2 5 2 2 3" xfId="3277"/>
    <cellStyle name="20 % - Aksentti1 2 5 2 2 3 2" xfId="3278"/>
    <cellStyle name="20 % - Aksentti1 2 5 2 2 4" xfId="3279"/>
    <cellStyle name="20 % - Aksentti1 2 5 2 2 5" xfId="3280"/>
    <cellStyle name="20 % - Aksentti1 2 5 2 2 6" xfId="3281"/>
    <cellStyle name="20 % - Aksentti1 2 5 2 3" xfId="3282"/>
    <cellStyle name="20 % - Aksentti1 2 5 2 3 2" xfId="3283"/>
    <cellStyle name="20 % - Aksentti1 2 5 2 4" xfId="3284"/>
    <cellStyle name="20 % - Aksentti1 2 5 2 4 2" xfId="3285"/>
    <cellStyle name="20 % - Aksentti1 2 5 2 5" xfId="3286"/>
    <cellStyle name="20 % - Aksentti1 2 5 2 6" xfId="3287"/>
    <cellStyle name="20 % - Aksentti1 2 5 2 7" xfId="3288"/>
    <cellStyle name="20 % - Aksentti1 2 5 3" xfId="3289"/>
    <cellStyle name="20 % - Aksentti1 2 5 3 2" xfId="3290"/>
    <cellStyle name="20 % - Aksentti1 2 5 3 2 2" xfId="3291"/>
    <cellStyle name="20 % - Aksentti1 2 5 3 3" xfId="3292"/>
    <cellStyle name="20 % - Aksentti1 2 5 3 3 2" xfId="3293"/>
    <cellStyle name="20 % - Aksentti1 2 5 3 4" xfId="3294"/>
    <cellStyle name="20 % - Aksentti1 2 5 3 5" xfId="3295"/>
    <cellStyle name="20 % - Aksentti1 2 5 3 6" xfId="3296"/>
    <cellStyle name="20 % - Aksentti1 2 5 4" xfId="3297"/>
    <cellStyle name="20 % - Aksentti1 2 5 4 2" xfId="3298"/>
    <cellStyle name="20 % - Aksentti1 2 5 5" xfId="3299"/>
    <cellStyle name="20 % - Aksentti1 2 5 5 2" xfId="3300"/>
    <cellStyle name="20 % - Aksentti1 2 5 6" xfId="3301"/>
    <cellStyle name="20 % - Aksentti1 2 5 7" xfId="3302"/>
    <cellStyle name="20 % - Aksentti1 2 5 8" xfId="3303"/>
    <cellStyle name="20 % - Aksentti1 2 6" xfId="3304"/>
    <cellStyle name="20 % - Aksentti1 2 6 2" xfId="3305"/>
    <cellStyle name="20 % - Aksentti1 2 6 2 2" xfId="3306"/>
    <cellStyle name="20 % - Aksentti1 2 6 2 2 2" xfId="3307"/>
    <cellStyle name="20 % - Aksentti1 2 6 2 3" xfId="3308"/>
    <cellStyle name="20 % - Aksentti1 2 6 2 3 2" xfId="3309"/>
    <cellStyle name="20 % - Aksentti1 2 6 2 4" xfId="3310"/>
    <cellStyle name="20 % - Aksentti1 2 6 2 5" xfId="3311"/>
    <cellStyle name="20 % - Aksentti1 2 6 2 6" xfId="3312"/>
    <cellStyle name="20 % - Aksentti1 2 6 3" xfId="3313"/>
    <cellStyle name="20 % - Aksentti1 2 6 3 2" xfId="3314"/>
    <cellStyle name="20 % - Aksentti1 2 6 4" xfId="3315"/>
    <cellStyle name="20 % - Aksentti1 2 6 4 2" xfId="3316"/>
    <cellStyle name="20 % - Aksentti1 2 6 5" xfId="3317"/>
    <cellStyle name="20 % - Aksentti1 2 6 6" xfId="3318"/>
    <cellStyle name="20 % - Aksentti1 2 6 7" xfId="3319"/>
    <cellStyle name="20 % - Aksentti1 2 7" xfId="3320"/>
    <cellStyle name="20 % - Aksentti1 2 7 2" xfId="3321"/>
    <cellStyle name="20 % - Aksentti1 2 7 2 2" xfId="3322"/>
    <cellStyle name="20 % - Aksentti1 2 7 3" xfId="3323"/>
    <cellStyle name="20 % - Aksentti1 2 7 3 2" xfId="3324"/>
    <cellStyle name="20 % - Aksentti1 2 7 4" xfId="3325"/>
    <cellStyle name="20 % - Aksentti1 2 7 5" xfId="3326"/>
    <cellStyle name="20 % - Aksentti1 2 7 6" xfId="3327"/>
    <cellStyle name="20 % - Aksentti1 2 8" xfId="3328"/>
    <cellStyle name="20 % - Aksentti1 2 8 2" xfId="3329"/>
    <cellStyle name="20 % - Aksentti1 2 8 3" xfId="3330"/>
    <cellStyle name="20 % - Aksentti1 2 8 4" xfId="3331"/>
    <cellStyle name="20 % - Aksentti1 2 9" xfId="3332"/>
    <cellStyle name="20 % - Aksentti1 2 9 2" xfId="3333"/>
    <cellStyle name="20 % - Aksentti1 2_T_B1.2" xfId="3334"/>
    <cellStyle name="20 % - Aksentti2 2" xfId="7"/>
    <cellStyle name="20 % - Aksentti2 2 10" xfId="3335"/>
    <cellStyle name="20 % - Aksentti2 2 11" xfId="3336"/>
    <cellStyle name="20 % - Aksentti2 2 12" xfId="3337"/>
    <cellStyle name="20 % - Aksentti2 2 2" xfId="8"/>
    <cellStyle name="20 % - Aksentti2 2 2 2" xfId="3338"/>
    <cellStyle name="20 % - Aksentti2 2 2 2 2" xfId="3339"/>
    <cellStyle name="20 % - Aksentti2 2 2 2 2 2" xfId="3340"/>
    <cellStyle name="20 % - Aksentti2 2 2 2 2 2 2" xfId="3341"/>
    <cellStyle name="20 % - Aksentti2 2 2 2 2 2 2 2" xfId="3342"/>
    <cellStyle name="20 % - Aksentti2 2 2 2 2 2 3" xfId="3343"/>
    <cellStyle name="20 % - Aksentti2 2 2 2 2 2 3 2" xfId="3344"/>
    <cellStyle name="20 % - Aksentti2 2 2 2 2 2 4" xfId="3345"/>
    <cellStyle name="20 % - Aksentti2 2 2 2 2 2 5" xfId="3346"/>
    <cellStyle name="20 % - Aksentti2 2 2 2 2 2 6" xfId="3347"/>
    <cellStyle name="20 % - Aksentti2 2 2 2 2 3" xfId="3348"/>
    <cellStyle name="20 % - Aksentti2 2 2 2 2 3 2" xfId="3349"/>
    <cellStyle name="20 % - Aksentti2 2 2 2 2 4" xfId="3350"/>
    <cellStyle name="20 % - Aksentti2 2 2 2 2 4 2" xfId="3351"/>
    <cellStyle name="20 % - Aksentti2 2 2 2 2 5" xfId="3352"/>
    <cellStyle name="20 % - Aksentti2 2 2 2 2 6" xfId="3353"/>
    <cellStyle name="20 % - Aksentti2 2 2 2 2 7" xfId="3354"/>
    <cellStyle name="20 % - Aksentti2 2 2 2 3" xfId="3355"/>
    <cellStyle name="20 % - Aksentti2 2 2 2 3 2" xfId="3356"/>
    <cellStyle name="20 % - Aksentti2 2 2 2 3 2 2" xfId="3357"/>
    <cellStyle name="20 % - Aksentti2 2 2 2 3 3" xfId="3358"/>
    <cellStyle name="20 % - Aksentti2 2 2 2 3 3 2" xfId="3359"/>
    <cellStyle name="20 % - Aksentti2 2 2 2 3 4" xfId="3360"/>
    <cellStyle name="20 % - Aksentti2 2 2 2 3 5" xfId="3361"/>
    <cellStyle name="20 % - Aksentti2 2 2 2 3 6" xfId="3362"/>
    <cellStyle name="20 % - Aksentti2 2 2 2 4" xfId="3363"/>
    <cellStyle name="20 % - Aksentti2 2 2 2 4 2" xfId="3364"/>
    <cellStyle name="20 % - Aksentti2 2 2 2 5" xfId="3365"/>
    <cellStyle name="20 % - Aksentti2 2 2 2 5 2" xfId="3366"/>
    <cellStyle name="20 % - Aksentti2 2 2 2 6" xfId="3367"/>
    <cellStyle name="20 % - Aksentti2 2 2 2 7" xfId="3368"/>
    <cellStyle name="20 % - Aksentti2 2 2 2 8" xfId="3369"/>
    <cellStyle name="20 % - Aksentti2 2 2 3" xfId="3370"/>
    <cellStyle name="20 % - Aksentti2 2 2 3 2" xfId="3371"/>
    <cellStyle name="20 % - Aksentti2 2 2 3 2 2" xfId="3372"/>
    <cellStyle name="20 % - Aksentti2 2 2 3 2 2 2" xfId="3373"/>
    <cellStyle name="20 % - Aksentti2 2 2 3 2 3" xfId="3374"/>
    <cellStyle name="20 % - Aksentti2 2 2 3 2 3 2" xfId="3375"/>
    <cellStyle name="20 % - Aksentti2 2 2 3 2 4" xfId="3376"/>
    <cellStyle name="20 % - Aksentti2 2 2 3 2 5" xfId="3377"/>
    <cellStyle name="20 % - Aksentti2 2 2 3 2 6" xfId="3378"/>
    <cellStyle name="20 % - Aksentti2 2 2 3 3" xfId="3379"/>
    <cellStyle name="20 % - Aksentti2 2 2 3 3 2" xfId="3380"/>
    <cellStyle name="20 % - Aksentti2 2 2 3 4" xfId="3381"/>
    <cellStyle name="20 % - Aksentti2 2 2 3 4 2" xfId="3382"/>
    <cellStyle name="20 % - Aksentti2 2 2 3 5" xfId="3383"/>
    <cellStyle name="20 % - Aksentti2 2 2 3 6" xfId="3384"/>
    <cellStyle name="20 % - Aksentti2 2 2 3 7" xfId="3385"/>
    <cellStyle name="20 % - Aksentti2 2 2 4" xfId="3386"/>
    <cellStyle name="20 % - Aksentti2 2 2 4 2" xfId="3387"/>
    <cellStyle name="20 % - Aksentti2 2 2 4 2 2" xfId="3388"/>
    <cellStyle name="20 % - Aksentti2 2 2 4 3" xfId="3389"/>
    <cellStyle name="20 % - Aksentti2 2 2 4 3 2" xfId="3390"/>
    <cellStyle name="20 % - Aksentti2 2 2 4 4" xfId="3391"/>
    <cellStyle name="20 % - Aksentti2 2 2 4 5" xfId="3392"/>
    <cellStyle name="20 % - Aksentti2 2 2 4 6" xfId="3393"/>
    <cellStyle name="20 % - Aksentti2 2 2 5" xfId="3394"/>
    <cellStyle name="20 % - Aksentti2 2 2 5 2" xfId="3395"/>
    <cellStyle name="20 % - Aksentti2 2 2 5 3" xfId="3396"/>
    <cellStyle name="20 % - Aksentti2 2 2 5 4" xfId="3397"/>
    <cellStyle name="20 % - Aksentti2 2 2 6" xfId="3398"/>
    <cellStyle name="20 % - Aksentti2 2 2 6 2" xfId="3399"/>
    <cellStyle name="20 % - Aksentti2 2 2 7" xfId="3400"/>
    <cellStyle name="20 % - Aksentti2 2 2 8" xfId="3401"/>
    <cellStyle name="20 % - Aksentti2 2 2 9" xfId="3402"/>
    <cellStyle name="20 % - Aksentti2 2 3" xfId="9"/>
    <cellStyle name="20 % - Aksentti2 2 3 2" xfId="3403"/>
    <cellStyle name="20 % - Aksentti2 2 3 2 2" xfId="3404"/>
    <cellStyle name="20 % - Aksentti2 2 3 2 2 2" xfId="3405"/>
    <cellStyle name="20 % - Aksentti2 2 3 2 2 2 2" xfId="3406"/>
    <cellStyle name="20 % - Aksentti2 2 3 2 2 2 2 2" xfId="3407"/>
    <cellStyle name="20 % - Aksentti2 2 3 2 2 2 3" xfId="3408"/>
    <cellStyle name="20 % - Aksentti2 2 3 2 2 2 3 2" xfId="3409"/>
    <cellStyle name="20 % - Aksentti2 2 3 2 2 2 4" xfId="3410"/>
    <cellStyle name="20 % - Aksentti2 2 3 2 2 2 5" xfId="3411"/>
    <cellStyle name="20 % - Aksentti2 2 3 2 2 2 6" xfId="3412"/>
    <cellStyle name="20 % - Aksentti2 2 3 2 2 3" xfId="3413"/>
    <cellStyle name="20 % - Aksentti2 2 3 2 2 3 2" xfId="3414"/>
    <cellStyle name="20 % - Aksentti2 2 3 2 2 4" xfId="3415"/>
    <cellStyle name="20 % - Aksentti2 2 3 2 2 4 2" xfId="3416"/>
    <cellStyle name="20 % - Aksentti2 2 3 2 2 5" xfId="3417"/>
    <cellStyle name="20 % - Aksentti2 2 3 2 2 6" xfId="3418"/>
    <cellStyle name="20 % - Aksentti2 2 3 2 2 7" xfId="3419"/>
    <cellStyle name="20 % - Aksentti2 2 3 2 3" xfId="3420"/>
    <cellStyle name="20 % - Aksentti2 2 3 2 3 2" xfId="3421"/>
    <cellStyle name="20 % - Aksentti2 2 3 2 3 2 2" xfId="3422"/>
    <cellStyle name="20 % - Aksentti2 2 3 2 3 3" xfId="3423"/>
    <cellStyle name="20 % - Aksentti2 2 3 2 3 3 2" xfId="3424"/>
    <cellStyle name="20 % - Aksentti2 2 3 2 3 4" xfId="3425"/>
    <cellStyle name="20 % - Aksentti2 2 3 2 3 5" xfId="3426"/>
    <cellStyle name="20 % - Aksentti2 2 3 2 3 6" xfId="3427"/>
    <cellStyle name="20 % - Aksentti2 2 3 2 4" xfId="3428"/>
    <cellStyle name="20 % - Aksentti2 2 3 2 4 2" xfId="3429"/>
    <cellStyle name="20 % - Aksentti2 2 3 2 5" xfId="3430"/>
    <cellStyle name="20 % - Aksentti2 2 3 2 5 2" xfId="3431"/>
    <cellStyle name="20 % - Aksentti2 2 3 2 6" xfId="3432"/>
    <cellStyle name="20 % - Aksentti2 2 3 2 7" xfId="3433"/>
    <cellStyle name="20 % - Aksentti2 2 3 2 8" xfId="3434"/>
    <cellStyle name="20 % - Aksentti2 2 3 3" xfId="3435"/>
    <cellStyle name="20 % - Aksentti2 2 3 3 2" xfId="3436"/>
    <cellStyle name="20 % - Aksentti2 2 3 3 2 2" xfId="3437"/>
    <cellStyle name="20 % - Aksentti2 2 3 3 2 2 2" xfId="3438"/>
    <cellStyle name="20 % - Aksentti2 2 3 3 2 3" xfId="3439"/>
    <cellStyle name="20 % - Aksentti2 2 3 3 2 3 2" xfId="3440"/>
    <cellStyle name="20 % - Aksentti2 2 3 3 2 4" xfId="3441"/>
    <cellStyle name="20 % - Aksentti2 2 3 3 2 5" xfId="3442"/>
    <cellStyle name="20 % - Aksentti2 2 3 3 2 6" xfId="3443"/>
    <cellStyle name="20 % - Aksentti2 2 3 3 3" xfId="3444"/>
    <cellStyle name="20 % - Aksentti2 2 3 3 3 2" xfId="3445"/>
    <cellStyle name="20 % - Aksentti2 2 3 3 4" xfId="3446"/>
    <cellStyle name="20 % - Aksentti2 2 3 3 4 2" xfId="3447"/>
    <cellStyle name="20 % - Aksentti2 2 3 3 5" xfId="3448"/>
    <cellStyle name="20 % - Aksentti2 2 3 3 6" xfId="3449"/>
    <cellStyle name="20 % - Aksentti2 2 3 3 7" xfId="3450"/>
    <cellStyle name="20 % - Aksentti2 2 3 4" xfId="3451"/>
    <cellStyle name="20 % - Aksentti2 2 3 4 2" xfId="3452"/>
    <cellStyle name="20 % - Aksentti2 2 3 4 2 2" xfId="3453"/>
    <cellStyle name="20 % - Aksentti2 2 3 4 3" xfId="3454"/>
    <cellStyle name="20 % - Aksentti2 2 3 4 3 2" xfId="3455"/>
    <cellStyle name="20 % - Aksentti2 2 3 4 4" xfId="3456"/>
    <cellStyle name="20 % - Aksentti2 2 3 4 5" xfId="3457"/>
    <cellStyle name="20 % - Aksentti2 2 3 4 6" xfId="3458"/>
    <cellStyle name="20 % - Aksentti2 2 3 5" xfId="3459"/>
    <cellStyle name="20 % - Aksentti2 2 3 5 2" xfId="3460"/>
    <cellStyle name="20 % - Aksentti2 2 3 5 3" xfId="3461"/>
    <cellStyle name="20 % - Aksentti2 2 3 5 4" xfId="3462"/>
    <cellStyle name="20 % - Aksentti2 2 3 6" xfId="3463"/>
    <cellStyle name="20 % - Aksentti2 2 3 6 2" xfId="3464"/>
    <cellStyle name="20 % - Aksentti2 2 3 7" xfId="3465"/>
    <cellStyle name="20 % - Aksentti2 2 3 8" xfId="3466"/>
    <cellStyle name="20 % - Aksentti2 2 3 9" xfId="3467"/>
    <cellStyle name="20 % - Aksentti2 2 4" xfId="10"/>
    <cellStyle name="20 % - Aksentti2 2 4 2" xfId="3468"/>
    <cellStyle name="20 % - Aksentti2 2 4 2 2" xfId="3469"/>
    <cellStyle name="20 % - Aksentti2 2 4 2 2 2" xfId="3470"/>
    <cellStyle name="20 % - Aksentti2 2 4 2 2 2 2" xfId="3471"/>
    <cellStyle name="20 % - Aksentti2 2 4 2 2 2 2 2" xfId="3472"/>
    <cellStyle name="20 % - Aksentti2 2 4 2 2 2 3" xfId="3473"/>
    <cellStyle name="20 % - Aksentti2 2 4 2 2 2 3 2" xfId="3474"/>
    <cellStyle name="20 % - Aksentti2 2 4 2 2 2 4" xfId="3475"/>
    <cellStyle name="20 % - Aksentti2 2 4 2 2 2 5" xfId="3476"/>
    <cellStyle name="20 % - Aksentti2 2 4 2 2 2 6" xfId="3477"/>
    <cellStyle name="20 % - Aksentti2 2 4 2 2 3" xfId="3478"/>
    <cellStyle name="20 % - Aksentti2 2 4 2 2 3 2" xfId="3479"/>
    <cellStyle name="20 % - Aksentti2 2 4 2 2 4" xfId="3480"/>
    <cellStyle name="20 % - Aksentti2 2 4 2 2 4 2" xfId="3481"/>
    <cellStyle name="20 % - Aksentti2 2 4 2 2 5" xfId="3482"/>
    <cellStyle name="20 % - Aksentti2 2 4 2 2 6" xfId="3483"/>
    <cellStyle name="20 % - Aksentti2 2 4 2 2 7" xfId="3484"/>
    <cellStyle name="20 % - Aksentti2 2 4 2 3" xfId="3485"/>
    <cellStyle name="20 % - Aksentti2 2 4 2 3 2" xfId="3486"/>
    <cellStyle name="20 % - Aksentti2 2 4 2 3 2 2" xfId="3487"/>
    <cellStyle name="20 % - Aksentti2 2 4 2 3 3" xfId="3488"/>
    <cellStyle name="20 % - Aksentti2 2 4 2 3 3 2" xfId="3489"/>
    <cellStyle name="20 % - Aksentti2 2 4 2 3 4" xfId="3490"/>
    <cellStyle name="20 % - Aksentti2 2 4 2 3 5" xfId="3491"/>
    <cellStyle name="20 % - Aksentti2 2 4 2 3 6" xfId="3492"/>
    <cellStyle name="20 % - Aksentti2 2 4 2 4" xfId="3493"/>
    <cellStyle name="20 % - Aksentti2 2 4 2 4 2" xfId="3494"/>
    <cellStyle name="20 % - Aksentti2 2 4 2 5" xfId="3495"/>
    <cellStyle name="20 % - Aksentti2 2 4 2 5 2" xfId="3496"/>
    <cellStyle name="20 % - Aksentti2 2 4 2 6" xfId="3497"/>
    <cellStyle name="20 % - Aksentti2 2 4 2 7" xfId="3498"/>
    <cellStyle name="20 % - Aksentti2 2 4 2 8" xfId="3499"/>
    <cellStyle name="20 % - Aksentti2 2 4 3" xfId="3500"/>
    <cellStyle name="20 % - Aksentti2 2 4 3 2" xfId="3501"/>
    <cellStyle name="20 % - Aksentti2 2 4 3 2 2" xfId="3502"/>
    <cellStyle name="20 % - Aksentti2 2 4 3 2 2 2" xfId="3503"/>
    <cellStyle name="20 % - Aksentti2 2 4 3 2 3" xfId="3504"/>
    <cellStyle name="20 % - Aksentti2 2 4 3 2 3 2" xfId="3505"/>
    <cellStyle name="20 % - Aksentti2 2 4 3 2 4" xfId="3506"/>
    <cellStyle name="20 % - Aksentti2 2 4 3 2 5" xfId="3507"/>
    <cellStyle name="20 % - Aksentti2 2 4 3 2 6" xfId="3508"/>
    <cellStyle name="20 % - Aksentti2 2 4 3 3" xfId="3509"/>
    <cellStyle name="20 % - Aksentti2 2 4 3 3 2" xfId="3510"/>
    <cellStyle name="20 % - Aksentti2 2 4 3 4" xfId="3511"/>
    <cellStyle name="20 % - Aksentti2 2 4 3 4 2" xfId="3512"/>
    <cellStyle name="20 % - Aksentti2 2 4 3 5" xfId="3513"/>
    <cellStyle name="20 % - Aksentti2 2 4 3 6" xfId="3514"/>
    <cellStyle name="20 % - Aksentti2 2 4 3 7" xfId="3515"/>
    <cellStyle name="20 % - Aksentti2 2 4 4" xfId="3516"/>
    <cellStyle name="20 % - Aksentti2 2 4 4 2" xfId="3517"/>
    <cellStyle name="20 % - Aksentti2 2 4 4 2 2" xfId="3518"/>
    <cellStyle name="20 % - Aksentti2 2 4 4 3" xfId="3519"/>
    <cellStyle name="20 % - Aksentti2 2 4 4 3 2" xfId="3520"/>
    <cellStyle name="20 % - Aksentti2 2 4 4 4" xfId="3521"/>
    <cellStyle name="20 % - Aksentti2 2 4 4 5" xfId="3522"/>
    <cellStyle name="20 % - Aksentti2 2 4 4 6" xfId="3523"/>
    <cellStyle name="20 % - Aksentti2 2 4 5" xfId="3524"/>
    <cellStyle name="20 % - Aksentti2 2 4 5 2" xfId="3525"/>
    <cellStyle name="20 % - Aksentti2 2 4 5 3" xfId="3526"/>
    <cellStyle name="20 % - Aksentti2 2 4 5 4" xfId="3527"/>
    <cellStyle name="20 % - Aksentti2 2 4 6" xfId="3528"/>
    <cellStyle name="20 % - Aksentti2 2 4 6 2" xfId="3529"/>
    <cellStyle name="20 % - Aksentti2 2 4 7" xfId="3530"/>
    <cellStyle name="20 % - Aksentti2 2 4 8" xfId="3531"/>
    <cellStyle name="20 % - Aksentti2 2 4 9" xfId="3532"/>
    <cellStyle name="20 % - Aksentti2 2 5" xfId="3533"/>
    <cellStyle name="20 % - Aksentti2 2 5 2" xfId="3534"/>
    <cellStyle name="20 % - Aksentti2 2 5 2 2" xfId="3535"/>
    <cellStyle name="20 % - Aksentti2 2 5 2 2 2" xfId="3536"/>
    <cellStyle name="20 % - Aksentti2 2 5 2 2 2 2" xfId="3537"/>
    <cellStyle name="20 % - Aksentti2 2 5 2 2 3" xfId="3538"/>
    <cellStyle name="20 % - Aksentti2 2 5 2 2 3 2" xfId="3539"/>
    <cellStyle name="20 % - Aksentti2 2 5 2 2 4" xfId="3540"/>
    <cellStyle name="20 % - Aksentti2 2 5 2 2 5" xfId="3541"/>
    <cellStyle name="20 % - Aksentti2 2 5 2 2 6" xfId="3542"/>
    <cellStyle name="20 % - Aksentti2 2 5 2 3" xfId="3543"/>
    <cellStyle name="20 % - Aksentti2 2 5 2 3 2" xfId="3544"/>
    <cellStyle name="20 % - Aksentti2 2 5 2 4" xfId="3545"/>
    <cellStyle name="20 % - Aksentti2 2 5 2 4 2" xfId="3546"/>
    <cellStyle name="20 % - Aksentti2 2 5 2 5" xfId="3547"/>
    <cellStyle name="20 % - Aksentti2 2 5 2 6" xfId="3548"/>
    <cellStyle name="20 % - Aksentti2 2 5 2 7" xfId="3549"/>
    <cellStyle name="20 % - Aksentti2 2 5 3" xfId="3550"/>
    <cellStyle name="20 % - Aksentti2 2 5 3 2" xfId="3551"/>
    <cellStyle name="20 % - Aksentti2 2 5 3 2 2" xfId="3552"/>
    <cellStyle name="20 % - Aksentti2 2 5 3 3" xfId="3553"/>
    <cellStyle name="20 % - Aksentti2 2 5 3 3 2" xfId="3554"/>
    <cellStyle name="20 % - Aksentti2 2 5 3 4" xfId="3555"/>
    <cellStyle name="20 % - Aksentti2 2 5 3 5" xfId="3556"/>
    <cellStyle name="20 % - Aksentti2 2 5 3 6" xfId="3557"/>
    <cellStyle name="20 % - Aksentti2 2 5 4" xfId="3558"/>
    <cellStyle name="20 % - Aksentti2 2 5 4 2" xfId="3559"/>
    <cellStyle name="20 % - Aksentti2 2 5 5" xfId="3560"/>
    <cellStyle name="20 % - Aksentti2 2 5 5 2" xfId="3561"/>
    <cellStyle name="20 % - Aksentti2 2 5 6" xfId="3562"/>
    <cellStyle name="20 % - Aksentti2 2 5 7" xfId="3563"/>
    <cellStyle name="20 % - Aksentti2 2 5 8" xfId="3564"/>
    <cellStyle name="20 % - Aksentti2 2 6" xfId="3565"/>
    <cellStyle name="20 % - Aksentti2 2 6 2" xfId="3566"/>
    <cellStyle name="20 % - Aksentti2 2 6 2 2" xfId="3567"/>
    <cellStyle name="20 % - Aksentti2 2 6 2 2 2" xfId="3568"/>
    <cellStyle name="20 % - Aksentti2 2 6 2 3" xfId="3569"/>
    <cellStyle name="20 % - Aksentti2 2 6 2 3 2" xfId="3570"/>
    <cellStyle name="20 % - Aksentti2 2 6 2 4" xfId="3571"/>
    <cellStyle name="20 % - Aksentti2 2 6 2 5" xfId="3572"/>
    <cellStyle name="20 % - Aksentti2 2 6 2 6" xfId="3573"/>
    <cellStyle name="20 % - Aksentti2 2 6 3" xfId="3574"/>
    <cellStyle name="20 % - Aksentti2 2 6 3 2" xfId="3575"/>
    <cellStyle name="20 % - Aksentti2 2 6 4" xfId="3576"/>
    <cellStyle name="20 % - Aksentti2 2 6 4 2" xfId="3577"/>
    <cellStyle name="20 % - Aksentti2 2 6 5" xfId="3578"/>
    <cellStyle name="20 % - Aksentti2 2 6 6" xfId="3579"/>
    <cellStyle name="20 % - Aksentti2 2 6 7" xfId="3580"/>
    <cellStyle name="20 % - Aksentti2 2 7" xfId="3581"/>
    <cellStyle name="20 % - Aksentti2 2 7 2" xfId="3582"/>
    <cellStyle name="20 % - Aksentti2 2 7 2 2" xfId="3583"/>
    <cellStyle name="20 % - Aksentti2 2 7 3" xfId="3584"/>
    <cellStyle name="20 % - Aksentti2 2 7 3 2" xfId="3585"/>
    <cellStyle name="20 % - Aksentti2 2 7 4" xfId="3586"/>
    <cellStyle name="20 % - Aksentti2 2 7 5" xfId="3587"/>
    <cellStyle name="20 % - Aksentti2 2 7 6" xfId="3588"/>
    <cellStyle name="20 % - Aksentti2 2 8" xfId="3589"/>
    <cellStyle name="20 % - Aksentti2 2 8 2" xfId="3590"/>
    <cellStyle name="20 % - Aksentti2 2 8 3" xfId="3591"/>
    <cellStyle name="20 % - Aksentti2 2 8 4" xfId="3592"/>
    <cellStyle name="20 % - Aksentti2 2 9" xfId="3593"/>
    <cellStyle name="20 % - Aksentti2 2 9 2" xfId="3594"/>
    <cellStyle name="20 % - Aksentti2 2_T_B1.2" xfId="3595"/>
    <cellStyle name="20 % - Aksentti3 2" xfId="11"/>
    <cellStyle name="20 % - Aksentti3 2 10" xfId="3596"/>
    <cellStyle name="20 % - Aksentti3 2 11" xfId="3597"/>
    <cellStyle name="20 % - Aksentti3 2 12" xfId="3598"/>
    <cellStyle name="20 % - Aksentti3 2 2" xfId="12"/>
    <cellStyle name="20 % - Aksentti3 2 2 2" xfId="3599"/>
    <cellStyle name="20 % - Aksentti3 2 2 2 2" xfId="3600"/>
    <cellStyle name="20 % - Aksentti3 2 2 2 2 2" xfId="3601"/>
    <cellStyle name="20 % - Aksentti3 2 2 2 2 2 2" xfId="3602"/>
    <cellStyle name="20 % - Aksentti3 2 2 2 2 2 2 2" xfId="3603"/>
    <cellStyle name="20 % - Aksentti3 2 2 2 2 2 3" xfId="3604"/>
    <cellStyle name="20 % - Aksentti3 2 2 2 2 2 3 2" xfId="3605"/>
    <cellStyle name="20 % - Aksentti3 2 2 2 2 2 4" xfId="3606"/>
    <cellStyle name="20 % - Aksentti3 2 2 2 2 2 5" xfId="3607"/>
    <cellStyle name="20 % - Aksentti3 2 2 2 2 2 6" xfId="3608"/>
    <cellStyle name="20 % - Aksentti3 2 2 2 2 3" xfId="3609"/>
    <cellStyle name="20 % - Aksentti3 2 2 2 2 3 2" xfId="3610"/>
    <cellStyle name="20 % - Aksentti3 2 2 2 2 4" xfId="3611"/>
    <cellStyle name="20 % - Aksentti3 2 2 2 2 4 2" xfId="3612"/>
    <cellStyle name="20 % - Aksentti3 2 2 2 2 5" xfId="3613"/>
    <cellStyle name="20 % - Aksentti3 2 2 2 2 6" xfId="3614"/>
    <cellStyle name="20 % - Aksentti3 2 2 2 2 7" xfId="3615"/>
    <cellStyle name="20 % - Aksentti3 2 2 2 3" xfId="3616"/>
    <cellStyle name="20 % - Aksentti3 2 2 2 3 2" xfId="3617"/>
    <cellStyle name="20 % - Aksentti3 2 2 2 3 2 2" xfId="3618"/>
    <cellStyle name="20 % - Aksentti3 2 2 2 3 3" xfId="3619"/>
    <cellStyle name="20 % - Aksentti3 2 2 2 3 3 2" xfId="3620"/>
    <cellStyle name="20 % - Aksentti3 2 2 2 3 4" xfId="3621"/>
    <cellStyle name="20 % - Aksentti3 2 2 2 3 5" xfId="3622"/>
    <cellStyle name="20 % - Aksentti3 2 2 2 3 6" xfId="3623"/>
    <cellStyle name="20 % - Aksentti3 2 2 2 4" xfId="3624"/>
    <cellStyle name="20 % - Aksentti3 2 2 2 4 2" xfId="3625"/>
    <cellStyle name="20 % - Aksentti3 2 2 2 5" xfId="3626"/>
    <cellStyle name="20 % - Aksentti3 2 2 2 5 2" xfId="3627"/>
    <cellStyle name="20 % - Aksentti3 2 2 2 6" xfId="3628"/>
    <cellStyle name="20 % - Aksentti3 2 2 2 7" xfId="3629"/>
    <cellStyle name="20 % - Aksentti3 2 2 2 8" xfId="3630"/>
    <cellStyle name="20 % - Aksentti3 2 2 3" xfId="3631"/>
    <cellStyle name="20 % - Aksentti3 2 2 3 2" xfId="3632"/>
    <cellStyle name="20 % - Aksentti3 2 2 3 2 2" xfId="3633"/>
    <cellStyle name="20 % - Aksentti3 2 2 3 2 2 2" xfId="3634"/>
    <cellStyle name="20 % - Aksentti3 2 2 3 2 3" xfId="3635"/>
    <cellStyle name="20 % - Aksentti3 2 2 3 2 3 2" xfId="3636"/>
    <cellStyle name="20 % - Aksentti3 2 2 3 2 4" xfId="3637"/>
    <cellStyle name="20 % - Aksentti3 2 2 3 2 5" xfId="3638"/>
    <cellStyle name="20 % - Aksentti3 2 2 3 2 6" xfId="3639"/>
    <cellStyle name="20 % - Aksentti3 2 2 3 3" xfId="3640"/>
    <cellStyle name="20 % - Aksentti3 2 2 3 3 2" xfId="3641"/>
    <cellStyle name="20 % - Aksentti3 2 2 3 4" xfId="3642"/>
    <cellStyle name="20 % - Aksentti3 2 2 3 4 2" xfId="3643"/>
    <cellStyle name="20 % - Aksentti3 2 2 3 5" xfId="3644"/>
    <cellStyle name="20 % - Aksentti3 2 2 3 6" xfId="3645"/>
    <cellStyle name="20 % - Aksentti3 2 2 3 7" xfId="3646"/>
    <cellStyle name="20 % - Aksentti3 2 2 4" xfId="3647"/>
    <cellStyle name="20 % - Aksentti3 2 2 4 2" xfId="3648"/>
    <cellStyle name="20 % - Aksentti3 2 2 4 2 2" xfId="3649"/>
    <cellStyle name="20 % - Aksentti3 2 2 4 3" xfId="3650"/>
    <cellStyle name="20 % - Aksentti3 2 2 4 3 2" xfId="3651"/>
    <cellStyle name="20 % - Aksentti3 2 2 4 4" xfId="3652"/>
    <cellStyle name="20 % - Aksentti3 2 2 4 5" xfId="3653"/>
    <cellStyle name="20 % - Aksentti3 2 2 4 6" xfId="3654"/>
    <cellStyle name="20 % - Aksentti3 2 2 5" xfId="3655"/>
    <cellStyle name="20 % - Aksentti3 2 2 5 2" xfId="3656"/>
    <cellStyle name="20 % - Aksentti3 2 2 5 3" xfId="3657"/>
    <cellStyle name="20 % - Aksentti3 2 2 5 4" xfId="3658"/>
    <cellStyle name="20 % - Aksentti3 2 2 6" xfId="3659"/>
    <cellStyle name="20 % - Aksentti3 2 2 6 2" xfId="3660"/>
    <cellStyle name="20 % - Aksentti3 2 2 7" xfId="3661"/>
    <cellStyle name="20 % - Aksentti3 2 2 8" xfId="3662"/>
    <cellStyle name="20 % - Aksentti3 2 2 9" xfId="3663"/>
    <cellStyle name="20 % - Aksentti3 2 3" xfId="13"/>
    <cellStyle name="20 % - Aksentti3 2 3 2" xfId="3664"/>
    <cellStyle name="20 % - Aksentti3 2 3 2 2" xfId="3665"/>
    <cellStyle name="20 % - Aksentti3 2 3 2 2 2" xfId="3666"/>
    <cellStyle name="20 % - Aksentti3 2 3 2 2 2 2" xfId="3667"/>
    <cellStyle name="20 % - Aksentti3 2 3 2 2 2 2 2" xfId="3668"/>
    <cellStyle name="20 % - Aksentti3 2 3 2 2 2 3" xfId="3669"/>
    <cellStyle name="20 % - Aksentti3 2 3 2 2 2 3 2" xfId="3670"/>
    <cellStyle name="20 % - Aksentti3 2 3 2 2 2 4" xfId="3671"/>
    <cellStyle name="20 % - Aksentti3 2 3 2 2 2 5" xfId="3672"/>
    <cellStyle name="20 % - Aksentti3 2 3 2 2 2 6" xfId="3673"/>
    <cellStyle name="20 % - Aksentti3 2 3 2 2 3" xfId="3674"/>
    <cellStyle name="20 % - Aksentti3 2 3 2 2 3 2" xfId="3675"/>
    <cellStyle name="20 % - Aksentti3 2 3 2 2 4" xfId="3676"/>
    <cellStyle name="20 % - Aksentti3 2 3 2 2 4 2" xfId="3677"/>
    <cellStyle name="20 % - Aksentti3 2 3 2 2 5" xfId="3678"/>
    <cellStyle name="20 % - Aksentti3 2 3 2 2 6" xfId="3679"/>
    <cellStyle name="20 % - Aksentti3 2 3 2 2 7" xfId="3680"/>
    <cellStyle name="20 % - Aksentti3 2 3 2 3" xfId="3681"/>
    <cellStyle name="20 % - Aksentti3 2 3 2 3 2" xfId="3682"/>
    <cellStyle name="20 % - Aksentti3 2 3 2 3 2 2" xfId="3683"/>
    <cellStyle name="20 % - Aksentti3 2 3 2 3 3" xfId="3684"/>
    <cellStyle name="20 % - Aksentti3 2 3 2 3 3 2" xfId="3685"/>
    <cellStyle name="20 % - Aksentti3 2 3 2 3 4" xfId="3686"/>
    <cellStyle name="20 % - Aksentti3 2 3 2 3 5" xfId="3687"/>
    <cellStyle name="20 % - Aksentti3 2 3 2 3 6" xfId="3688"/>
    <cellStyle name="20 % - Aksentti3 2 3 2 4" xfId="3689"/>
    <cellStyle name="20 % - Aksentti3 2 3 2 4 2" xfId="3690"/>
    <cellStyle name="20 % - Aksentti3 2 3 2 5" xfId="3691"/>
    <cellStyle name="20 % - Aksentti3 2 3 2 5 2" xfId="3692"/>
    <cellStyle name="20 % - Aksentti3 2 3 2 6" xfId="3693"/>
    <cellStyle name="20 % - Aksentti3 2 3 2 7" xfId="3694"/>
    <cellStyle name="20 % - Aksentti3 2 3 2 8" xfId="3695"/>
    <cellStyle name="20 % - Aksentti3 2 3 3" xfId="3696"/>
    <cellStyle name="20 % - Aksentti3 2 3 3 2" xfId="3697"/>
    <cellStyle name="20 % - Aksentti3 2 3 3 2 2" xfId="3698"/>
    <cellStyle name="20 % - Aksentti3 2 3 3 2 2 2" xfId="3699"/>
    <cellStyle name="20 % - Aksentti3 2 3 3 2 3" xfId="3700"/>
    <cellStyle name="20 % - Aksentti3 2 3 3 2 3 2" xfId="3701"/>
    <cellStyle name="20 % - Aksentti3 2 3 3 2 4" xfId="3702"/>
    <cellStyle name="20 % - Aksentti3 2 3 3 2 5" xfId="3703"/>
    <cellStyle name="20 % - Aksentti3 2 3 3 2 6" xfId="3704"/>
    <cellStyle name="20 % - Aksentti3 2 3 3 3" xfId="3705"/>
    <cellStyle name="20 % - Aksentti3 2 3 3 3 2" xfId="3706"/>
    <cellStyle name="20 % - Aksentti3 2 3 3 4" xfId="3707"/>
    <cellStyle name="20 % - Aksentti3 2 3 3 4 2" xfId="3708"/>
    <cellStyle name="20 % - Aksentti3 2 3 3 5" xfId="3709"/>
    <cellStyle name="20 % - Aksentti3 2 3 3 6" xfId="3710"/>
    <cellStyle name="20 % - Aksentti3 2 3 3 7" xfId="3711"/>
    <cellStyle name="20 % - Aksentti3 2 3 4" xfId="3712"/>
    <cellStyle name="20 % - Aksentti3 2 3 4 2" xfId="3713"/>
    <cellStyle name="20 % - Aksentti3 2 3 4 2 2" xfId="3714"/>
    <cellStyle name="20 % - Aksentti3 2 3 4 3" xfId="3715"/>
    <cellStyle name="20 % - Aksentti3 2 3 4 3 2" xfId="3716"/>
    <cellStyle name="20 % - Aksentti3 2 3 4 4" xfId="3717"/>
    <cellStyle name="20 % - Aksentti3 2 3 4 5" xfId="3718"/>
    <cellStyle name="20 % - Aksentti3 2 3 4 6" xfId="3719"/>
    <cellStyle name="20 % - Aksentti3 2 3 5" xfId="3720"/>
    <cellStyle name="20 % - Aksentti3 2 3 5 2" xfId="3721"/>
    <cellStyle name="20 % - Aksentti3 2 3 5 3" xfId="3722"/>
    <cellStyle name="20 % - Aksentti3 2 3 5 4" xfId="3723"/>
    <cellStyle name="20 % - Aksentti3 2 3 6" xfId="3724"/>
    <cellStyle name="20 % - Aksentti3 2 3 6 2" xfId="3725"/>
    <cellStyle name="20 % - Aksentti3 2 3 7" xfId="3726"/>
    <cellStyle name="20 % - Aksentti3 2 3 8" xfId="3727"/>
    <cellStyle name="20 % - Aksentti3 2 3 9" xfId="3728"/>
    <cellStyle name="20 % - Aksentti3 2 4" xfId="14"/>
    <cellStyle name="20 % - Aksentti3 2 4 2" xfId="3729"/>
    <cellStyle name="20 % - Aksentti3 2 4 2 2" xfId="3730"/>
    <cellStyle name="20 % - Aksentti3 2 4 2 2 2" xfId="3731"/>
    <cellStyle name="20 % - Aksentti3 2 4 2 2 2 2" xfId="3732"/>
    <cellStyle name="20 % - Aksentti3 2 4 2 2 2 2 2" xfId="3733"/>
    <cellStyle name="20 % - Aksentti3 2 4 2 2 2 3" xfId="3734"/>
    <cellStyle name="20 % - Aksentti3 2 4 2 2 2 3 2" xfId="3735"/>
    <cellStyle name="20 % - Aksentti3 2 4 2 2 2 4" xfId="3736"/>
    <cellStyle name="20 % - Aksentti3 2 4 2 2 2 5" xfId="3737"/>
    <cellStyle name="20 % - Aksentti3 2 4 2 2 2 6" xfId="3738"/>
    <cellStyle name="20 % - Aksentti3 2 4 2 2 3" xfId="3739"/>
    <cellStyle name="20 % - Aksentti3 2 4 2 2 3 2" xfId="3740"/>
    <cellStyle name="20 % - Aksentti3 2 4 2 2 4" xfId="3741"/>
    <cellStyle name="20 % - Aksentti3 2 4 2 2 4 2" xfId="3742"/>
    <cellStyle name="20 % - Aksentti3 2 4 2 2 5" xfId="3743"/>
    <cellStyle name="20 % - Aksentti3 2 4 2 2 6" xfId="3744"/>
    <cellStyle name="20 % - Aksentti3 2 4 2 2 7" xfId="3745"/>
    <cellStyle name="20 % - Aksentti3 2 4 2 3" xfId="3746"/>
    <cellStyle name="20 % - Aksentti3 2 4 2 3 2" xfId="3747"/>
    <cellStyle name="20 % - Aksentti3 2 4 2 3 2 2" xfId="3748"/>
    <cellStyle name="20 % - Aksentti3 2 4 2 3 3" xfId="3749"/>
    <cellStyle name="20 % - Aksentti3 2 4 2 3 3 2" xfId="3750"/>
    <cellStyle name="20 % - Aksentti3 2 4 2 3 4" xfId="3751"/>
    <cellStyle name="20 % - Aksentti3 2 4 2 3 5" xfId="3752"/>
    <cellStyle name="20 % - Aksentti3 2 4 2 3 6" xfId="3753"/>
    <cellStyle name="20 % - Aksentti3 2 4 2 4" xfId="3754"/>
    <cellStyle name="20 % - Aksentti3 2 4 2 4 2" xfId="3755"/>
    <cellStyle name="20 % - Aksentti3 2 4 2 5" xfId="3756"/>
    <cellStyle name="20 % - Aksentti3 2 4 2 5 2" xfId="3757"/>
    <cellStyle name="20 % - Aksentti3 2 4 2 6" xfId="3758"/>
    <cellStyle name="20 % - Aksentti3 2 4 2 7" xfId="3759"/>
    <cellStyle name="20 % - Aksentti3 2 4 2 8" xfId="3760"/>
    <cellStyle name="20 % - Aksentti3 2 4 3" xfId="3761"/>
    <cellStyle name="20 % - Aksentti3 2 4 3 2" xfId="3762"/>
    <cellStyle name="20 % - Aksentti3 2 4 3 2 2" xfId="3763"/>
    <cellStyle name="20 % - Aksentti3 2 4 3 2 2 2" xfId="3764"/>
    <cellStyle name="20 % - Aksentti3 2 4 3 2 3" xfId="3765"/>
    <cellStyle name="20 % - Aksentti3 2 4 3 2 3 2" xfId="3766"/>
    <cellStyle name="20 % - Aksentti3 2 4 3 2 4" xfId="3767"/>
    <cellStyle name="20 % - Aksentti3 2 4 3 2 5" xfId="3768"/>
    <cellStyle name="20 % - Aksentti3 2 4 3 2 6" xfId="3769"/>
    <cellStyle name="20 % - Aksentti3 2 4 3 3" xfId="3770"/>
    <cellStyle name="20 % - Aksentti3 2 4 3 3 2" xfId="3771"/>
    <cellStyle name="20 % - Aksentti3 2 4 3 4" xfId="3772"/>
    <cellStyle name="20 % - Aksentti3 2 4 3 4 2" xfId="3773"/>
    <cellStyle name="20 % - Aksentti3 2 4 3 5" xfId="3774"/>
    <cellStyle name="20 % - Aksentti3 2 4 3 6" xfId="3775"/>
    <cellStyle name="20 % - Aksentti3 2 4 3 7" xfId="3776"/>
    <cellStyle name="20 % - Aksentti3 2 4 4" xfId="3777"/>
    <cellStyle name="20 % - Aksentti3 2 4 4 2" xfId="3778"/>
    <cellStyle name="20 % - Aksentti3 2 4 4 2 2" xfId="3779"/>
    <cellStyle name="20 % - Aksentti3 2 4 4 3" xfId="3780"/>
    <cellStyle name="20 % - Aksentti3 2 4 4 3 2" xfId="3781"/>
    <cellStyle name="20 % - Aksentti3 2 4 4 4" xfId="3782"/>
    <cellStyle name="20 % - Aksentti3 2 4 4 5" xfId="3783"/>
    <cellStyle name="20 % - Aksentti3 2 4 4 6" xfId="3784"/>
    <cellStyle name="20 % - Aksentti3 2 4 5" xfId="3785"/>
    <cellStyle name="20 % - Aksentti3 2 4 5 2" xfId="3786"/>
    <cellStyle name="20 % - Aksentti3 2 4 5 3" xfId="3787"/>
    <cellStyle name="20 % - Aksentti3 2 4 5 4" xfId="3788"/>
    <cellStyle name="20 % - Aksentti3 2 4 6" xfId="3789"/>
    <cellStyle name="20 % - Aksentti3 2 4 6 2" xfId="3790"/>
    <cellStyle name="20 % - Aksentti3 2 4 7" xfId="3791"/>
    <cellStyle name="20 % - Aksentti3 2 4 8" xfId="3792"/>
    <cellStyle name="20 % - Aksentti3 2 4 9" xfId="3793"/>
    <cellStyle name="20 % - Aksentti3 2 5" xfId="3794"/>
    <cellStyle name="20 % - Aksentti3 2 5 2" xfId="3795"/>
    <cellStyle name="20 % - Aksentti3 2 5 2 2" xfId="3796"/>
    <cellStyle name="20 % - Aksentti3 2 5 2 2 2" xfId="3797"/>
    <cellStyle name="20 % - Aksentti3 2 5 2 2 2 2" xfId="3798"/>
    <cellStyle name="20 % - Aksentti3 2 5 2 2 3" xfId="3799"/>
    <cellStyle name="20 % - Aksentti3 2 5 2 2 3 2" xfId="3800"/>
    <cellStyle name="20 % - Aksentti3 2 5 2 2 4" xfId="3801"/>
    <cellStyle name="20 % - Aksentti3 2 5 2 2 5" xfId="3802"/>
    <cellStyle name="20 % - Aksentti3 2 5 2 2 6" xfId="3803"/>
    <cellStyle name="20 % - Aksentti3 2 5 2 3" xfId="3804"/>
    <cellStyle name="20 % - Aksentti3 2 5 2 3 2" xfId="3805"/>
    <cellStyle name="20 % - Aksentti3 2 5 2 4" xfId="3806"/>
    <cellStyle name="20 % - Aksentti3 2 5 2 4 2" xfId="3807"/>
    <cellStyle name="20 % - Aksentti3 2 5 2 5" xfId="3808"/>
    <cellStyle name="20 % - Aksentti3 2 5 2 6" xfId="3809"/>
    <cellStyle name="20 % - Aksentti3 2 5 2 7" xfId="3810"/>
    <cellStyle name="20 % - Aksentti3 2 5 3" xfId="3811"/>
    <cellStyle name="20 % - Aksentti3 2 5 3 2" xfId="3812"/>
    <cellStyle name="20 % - Aksentti3 2 5 3 2 2" xfId="3813"/>
    <cellStyle name="20 % - Aksentti3 2 5 3 3" xfId="3814"/>
    <cellStyle name="20 % - Aksentti3 2 5 3 3 2" xfId="3815"/>
    <cellStyle name="20 % - Aksentti3 2 5 3 4" xfId="3816"/>
    <cellStyle name="20 % - Aksentti3 2 5 3 5" xfId="3817"/>
    <cellStyle name="20 % - Aksentti3 2 5 3 6" xfId="3818"/>
    <cellStyle name="20 % - Aksentti3 2 5 4" xfId="3819"/>
    <cellStyle name="20 % - Aksentti3 2 5 4 2" xfId="3820"/>
    <cellStyle name="20 % - Aksentti3 2 5 5" xfId="3821"/>
    <cellStyle name="20 % - Aksentti3 2 5 5 2" xfId="3822"/>
    <cellStyle name="20 % - Aksentti3 2 5 6" xfId="3823"/>
    <cellStyle name="20 % - Aksentti3 2 5 7" xfId="3824"/>
    <cellStyle name="20 % - Aksentti3 2 5 8" xfId="3825"/>
    <cellStyle name="20 % - Aksentti3 2 6" xfId="3826"/>
    <cellStyle name="20 % - Aksentti3 2 6 2" xfId="3827"/>
    <cellStyle name="20 % - Aksentti3 2 6 2 2" xfId="3828"/>
    <cellStyle name="20 % - Aksentti3 2 6 2 2 2" xfId="3829"/>
    <cellStyle name="20 % - Aksentti3 2 6 2 3" xfId="3830"/>
    <cellStyle name="20 % - Aksentti3 2 6 2 3 2" xfId="3831"/>
    <cellStyle name="20 % - Aksentti3 2 6 2 4" xfId="3832"/>
    <cellStyle name="20 % - Aksentti3 2 6 2 5" xfId="3833"/>
    <cellStyle name="20 % - Aksentti3 2 6 2 6" xfId="3834"/>
    <cellStyle name="20 % - Aksentti3 2 6 3" xfId="3835"/>
    <cellStyle name="20 % - Aksentti3 2 6 3 2" xfId="3836"/>
    <cellStyle name="20 % - Aksentti3 2 6 4" xfId="3837"/>
    <cellStyle name="20 % - Aksentti3 2 6 4 2" xfId="3838"/>
    <cellStyle name="20 % - Aksentti3 2 6 5" xfId="3839"/>
    <cellStyle name="20 % - Aksentti3 2 6 6" xfId="3840"/>
    <cellStyle name="20 % - Aksentti3 2 6 7" xfId="3841"/>
    <cellStyle name="20 % - Aksentti3 2 7" xfId="3842"/>
    <cellStyle name="20 % - Aksentti3 2 7 2" xfId="3843"/>
    <cellStyle name="20 % - Aksentti3 2 7 2 2" xfId="3844"/>
    <cellStyle name="20 % - Aksentti3 2 7 3" xfId="3845"/>
    <cellStyle name="20 % - Aksentti3 2 7 3 2" xfId="3846"/>
    <cellStyle name="20 % - Aksentti3 2 7 4" xfId="3847"/>
    <cellStyle name="20 % - Aksentti3 2 7 5" xfId="3848"/>
    <cellStyle name="20 % - Aksentti3 2 7 6" xfId="3849"/>
    <cellStyle name="20 % - Aksentti3 2 8" xfId="3850"/>
    <cellStyle name="20 % - Aksentti3 2 8 2" xfId="3851"/>
    <cellStyle name="20 % - Aksentti3 2 8 3" xfId="3852"/>
    <cellStyle name="20 % - Aksentti3 2 8 4" xfId="3853"/>
    <cellStyle name="20 % - Aksentti3 2 9" xfId="3854"/>
    <cellStyle name="20 % - Aksentti3 2 9 2" xfId="3855"/>
    <cellStyle name="20 % - Aksentti3 2_T_B1.2" xfId="3856"/>
    <cellStyle name="20 % - Aksentti4 2" xfId="15"/>
    <cellStyle name="20 % - Aksentti4 2 10" xfId="3857"/>
    <cellStyle name="20 % - Aksentti4 2 11" xfId="3858"/>
    <cellStyle name="20 % - Aksentti4 2 12" xfId="3859"/>
    <cellStyle name="20 % - Aksentti4 2 2" xfId="16"/>
    <cellStyle name="20 % - Aksentti4 2 2 2" xfId="3860"/>
    <cellStyle name="20 % - Aksentti4 2 2 2 2" xfId="3861"/>
    <cellStyle name="20 % - Aksentti4 2 2 2 2 2" xfId="3862"/>
    <cellStyle name="20 % - Aksentti4 2 2 2 2 2 2" xfId="3863"/>
    <cellStyle name="20 % - Aksentti4 2 2 2 2 2 2 2" xfId="3864"/>
    <cellStyle name="20 % - Aksentti4 2 2 2 2 2 3" xfId="3865"/>
    <cellStyle name="20 % - Aksentti4 2 2 2 2 2 3 2" xfId="3866"/>
    <cellStyle name="20 % - Aksentti4 2 2 2 2 2 4" xfId="3867"/>
    <cellStyle name="20 % - Aksentti4 2 2 2 2 2 5" xfId="3868"/>
    <cellStyle name="20 % - Aksentti4 2 2 2 2 2 6" xfId="3869"/>
    <cellStyle name="20 % - Aksentti4 2 2 2 2 3" xfId="3870"/>
    <cellStyle name="20 % - Aksentti4 2 2 2 2 3 2" xfId="3871"/>
    <cellStyle name="20 % - Aksentti4 2 2 2 2 4" xfId="3872"/>
    <cellStyle name="20 % - Aksentti4 2 2 2 2 4 2" xfId="3873"/>
    <cellStyle name="20 % - Aksentti4 2 2 2 2 5" xfId="3874"/>
    <cellStyle name="20 % - Aksentti4 2 2 2 2 6" xfId="3875"/>
    <cellStyle name="20 % - Aksentti4 2 2 2 2 7" xfId="3876"/>
    <cellStyle name="20 % - Aksentti4 2 2 2 3" xfId="3877"/>
    <cellStyle name="20 % - Aksentti4 2 2 2 3 2" xfId="3878"/>
    <cellStyle name="20 % - Aksentti4 2 2 2 3 2 2" xfId="3879"/>
    <cellStyle name="20 % - Aksentti4 2 2 2 3 3" xfId="3880"/>
    <cellStyle name="20 % - Aksentti4 2 2 2 3 3 2" xfId="3881"/>
    <cellStyle name="20 % - Aksentti4 2 2 2 3 4" xfId="3882"/>
    <cellStyle name="20 % - Aksentti4 2 2 2 3 5" xfId="3883"/>
    <cellStyle name="20 % - Aksentti4 2 2 2 3 6" xfId="3884"/>
    <cellStyle name="20 % - Aksentti4 2 2 2 4" xfId="3885"/>
    <cellStyle name="20 % - Aksentti4 2 2 2 4 2" xfId="3886"/>
    <cellStyle name="20 % - Aksentti4 2 2 2 5" xfId="3887"/>
    <cellStyle name="20 % - Aksentti4 2 2 2 5 2" xfId="3888"/>
    <cellStyle name="20 % - Aksentti4 2 2 2 6" xfId="3889"/>
    <cellStyle name="20 % - Aksentti4 2 2 2 7" xfId="3890"/>
    <cellStyle name="20 % - Aksentti4 2 2 2 8" xfId="3891"/>
    <cellStyle name="20 % - Aksentti4 2 2 3" xfId="3892"/>
    <cellStyle name="20 % - Aksentti4 2 2 3 2" xfId="3893"/>
    <cellStyle name="20 % - Aksentti4 2 2 3 2 2" xfId="3894"/>
    <cellStyle name="20 % - Aksentti4 2 2 3 2 2 2" xfId="3895"/>
    <cellStyle name="20 % - Aksentti4 2 2 3 2 3" xfId="3896"/>
    <cellStyle name="20 % - Aksentti4 2 2 3 2 3 2" xfId="3897"/>
    <cellStyle name="20 % - Aksentti4 2 2 3 2 4" xfId="3898"/>
    <cellStyle name="20 % - Aksentti4 2 2 3 2 5" xfId="3899"/>
    <cellStyle name="20 % - Aksentti4 2 2 3 2 6" xfId="3900"/>
    <cellStyle name="20 % - Aksentti4 2 2 3 3" xfId="3901"/>
    <cellStyle name="20 % - Aksentti4 2 2 3 3 2" xfId="3902"/>
    <cellStyle name="20 % - Aksentti4 2 2 3 4" xfId="3903"/>
    <cellStyle name="20 % - Aksentti4 2 2 3 4 2" xfId="3904"/>
    <cellStyle name="20 % - Aksentti4 2 2 3 5" xfId="3905"/>
    <cellStyle name="20 % - Aksentti4 2 2 3 6" xfId="3906"/>
    <cellStyle name="20 % - Aksentti4 2 2 3 7" xfId="3907"/>
    <cellStyle name="20 % - Aksentti4 2 2 4" xfId="3908"/>
    <cellStyle name="20 % - Aksentti4 2 2 4 2" xfId="3909"/>
    <cellStyle name="20 % - Aksentti4 2 2 4 2 2" xfId="3910"/>
    <cellStyle name="20 % - Aksentti4 2 2 4 3" xfId="3911"/>
    <cellStyle name="20 % - Aksentti4 2 2 4 3 2" xfId="3912"/>
    <cellStyle name="20 % - Aksentti4 2 2 4 4" xfId="3913"/>
    <cellStyle name="20 % - Aksentti4 2 2 4 5" xfId="3914"/>
    <cellStyle name="20 % - Aksentti4 2 2 4 6" xfId="3915"/>
    <cellStyle name="20 % - Aksentti4 2 2 5" xfId="3916"/>
    <cellStyle name="20 % - Aksentti4 2 2 5 2" xfId="3917"/>
    <cellStyle name="20 % - Aksentti4 2 2 5 3" xfId="3918"/>
    <cellStyle name="20 % - Aksentti4 2 2 5 4" xfId="3919"/>
    <cellStyle name="20 % - Aksentti4 2 2 6" xfId="3920"/>
    <cellStyle name="20 % - Aksentti4 2 2 6 2" xfId="3921"/>
    <cellStyle name="20 % - Aksentti4 2 2 7" xfId="3922"/>
    <cellStyle name="20 % - Aksentti4 2 2 8" xfId="3923"/>
    <cellStyle name="20 % - Aksentti4 2 2 9" xfId="3924"/>
    <cellStyle name="20 % - Aksentti4 2 3" xfId="17"/>
    <cellStyle name="20 % - Aksentti4 2 3 2" xfId="3925"/>
    <cellStyle name="20 % - Aksentti4 2 3 2 2" xfId="3926"/>
    <cellStyle name="20 % - Aksentti4 2 3 2 2 2" xfId="3927"/>
    <cellStyle name="20 % - Aksentti4 2 3 2 2 2 2" xfId="3928"/>
    <cellStyle name="20 % - Aksentti4 2 3 2 2 2 2 2" xfId="3929"/>
    <cellStyle name="20 % - Aksentti4 2 3 2 2 2 3" xfId="3930"/>
    <cellStyle name="20 % - Aksentti4 2 3 2 2 2 3 2" xfId="3931"/>
    <cellStyle name="20 % - Aksentti4 2 3 2 2 2 4" xfId="3932"/>
    <cellStyle name="20 % - Aksentti4 2 3 2 2 2 5" xfId="3933"/>
    <cellStyle name="20 % - Aksentti4 2 3 2 2 2 6" xfId="3934"/>
    <cellStyle name="20 % - Aksentti4 2 3 2 2 3" xfId="3935"/>
    <cellStyle name="20 % - Aksentti4 2 3 2 2 3 2" xfId="3936"/>
    <cellStyle name="20 % - Aksentti4 2 3 2 2 4" xfId="3937"/>
    <cellStyle name="20 % - Aksentti4 2 3 2 2 4 2" xfId="3938"/>
    <cellStyle name="20 % - Aksentti4 2 3 2 2 5" xfId="3939"/>
    <cellStyle name="20 % - Aksentti4 2 3 2 2 6" xfId="3940"/>
    <cellStyle name="20 % - Aksentti4 2 3 2 2 7" xfId="3941"/>
    <cellStyle name="20 % - Aksentti4 2 3 2 3" xfId="3942"/>
    <cellStyle name="20 % - Aksentti4 2 3 2 3 2" xfId="3943"/>
    <cellStyle name="20 % - Aksentti4 2 3 2 3 2 2" xfId="3944"/>
    <cellStyle name="20 % - Aksentti4 2 3 2 3 3" xfId="3945"/>
    <cellStyle name="20 % - Aksentti4 2 3 2 3 3 2" xfId="3946"/>
    <cellStyle name="20 % - Aksentti4 2 3 2 3 4" xfId="3947"/>
    <cellStyle name="20 % - Aksentti4 2 3 2 3 5" xfId="3948"/>
    <cellStyle name="20 % - Aksentti4 2 3 2 3 6" xfId="3949"/>
    <cellStyle name="20 % - Aksentti4 2 3 2 4" xfId="3950"/>
    <cellStyle name="20 % - Aksentti4 2 3 2 4 2" xfId="3951"/>
    <cellStyle name="20 % - Aksentti4 2 3 2 5" xfId="3952"/>
    <cellStyle name="20 % - Aksentti4 2 3 2 5 2" xfId="3953"/>
    <cellStyle name="20 % - Aksentti4 2 3 2 6" xfId="3954"/>
    <cellStyle name="20 % - Aksentti4 2 3 2 7" xfId="3955"/>
    <cellStyle name="20 % - Aksentti4 2 3 2 8" xfId="3956"/>
    <cellStyle name="20 % - Aksentti4 2 3 3" xfId="3957"/>
    <cellStyle name="20 % - Aksentti4 2 3 3 2" xfId="3958"/>
    <cellStyle name="20 % - Aksentti4 2 3 3 2 2" xfId="3959"/>
    <cellStyle name="20 % - Aksentti4 2 3 3 2 2 2" xfId="3960"/>
    <cellStyle name="20 % - Aksentti4 2 3 3 2 3" xfId="3961"/>
    <cellStyle name="20 % - Aksentti4 2 3 3 2 3 2" xfId="3962"/>
    <cellStyle name="20 % - Aksentti4 2 3 3 2 4" xfId="3963"/>
    <cellStyle name="20 % - Aksentti4 2 3 3 2 5" xfId="3964"/>
    <cellStyle name="20 % - Aksentti4 2 3 3 2 6" xfId="3965"/>
    <cellStyle name="20 % - Aksentti4 2 3 3 3" xfId="3966"/>
    <cellStyle name="20 % - Aksentti4 2 3 3 3 2" xfId="3967"/>
    <cellStyle name="20 % - Aksentti4 2 3 3 4" xfId="3968"/>
    <cellStyle name="20 % - Aksentti4 2 3 3 4 2" xfId="3969"/>
    <cellStyle name="20 % - Aksentti4 2 3 3 5" xfId="3970"/>
    <cellStyle name="20 % - Aksentti4 2 3 3 6" xfId="3971"/>
    <cellStyle name="20 % - Aksentti4 2 3 3 7" xfId="3972"/>
    <cellStyle name="20 % - Aksentti4 2 3 4" xfId="3973"/>
    <cellStyle name="20 % - Aksentti4 2 3 4 2" xfId="3974"/>
    <cellStyle name="20 % - Aksentti4 2 3 4 2 2" xfId="3975"/>
    <cellStyle name="20 % - Aksentti4 2 3 4 3" xfId="3976"/>
    <cellStyle name="20 % - Aksentti4 2 3 4 3 2" xfId="3977"/>
    <cellStyle name="20 % - Aksentti4 2 3 4 4" xfId="3978"/>
    <cellStyle name="20 % - Aksentti4 2 3 4 5" xfId="3979"/>
    <cellStyle name="20 % - Aksentti4 2 3 4 6" xfId="3980"/>
    <cellStyle name="20 % - Aksentti4 2 3 5" xfId="3981"/>
    <cellStyle name="20 % - Aksentti4 2 3 5 2" xfId="3982"/>
    <cellStyle name="20 % - Aksentti4 2 3 5 3" xfId="3983"/>
    <cellStyle name="20 % - Aksentti4 2 3 5 4" xfId="3984"/>
    <cellStyle name="20 % - Aksentti4 2 3 6" xfId="3985"/>
    <cellStyle name="20 % - Aksentti4 2 3 6 2" xfId="3986"/>
    <cellStyle name="20 % - Aksentti4 2 3 7" xfId="3987"/>
    <cellStyle name="20 % - Aksentti4 2 3 8" xfId="3988"/>
    <cellStyle name="20 % - Aksentti4 2 3 9" xfId="3989"/>
    <cellStyle name="20 % - Aksentti4 2 4" xfId="18"/>
    <cellStyle name="20 % - Aksentti4 2 4 2" xfId="3990"/>
    <cellStyle name="20 % - Aksentti4 2 4 2 2" xfId="3991"/>
    <cellStyle name="20 % - Aksentti4 2 4 2 2 2" xfId="3992"/>
    <cellStyle name="20 % - Aksentti4 2 4 2 2 2 2" xfId="3993"/>
    <cellStyle name="20 % - Aksentti4 2 4 2 2 2 2 2" xfId="3994"/>
    <cellStyle name="20 % - Aksentti4 2 4 2 2 2 3" xfId="3995"/>
    <cellStyle name="20 % - Aksentti4 2 4 2 2 2 3 2" xfId="3996"/>
    <cellStyle name="20 % - Aksentti4 2 4 2 2 2 4" xfId="3997"/>
    <cellStyle name="20 % - Aksentti4 2 4 2 2 2 5" xfId="3998"/>
    <cellStyle name="20 % - Aksentti4 2 4 2 2 2 6" xfId="3999"/>
    <cellStyle name="20 % - Aksentti4 2 4 2 2 3" xfId="4000"/>
    <cellStyle name="20 % - Aksentti4 2 4 2 2 3 2" xfId="4001"/>
    <cellStyle name="20 % - Aksentti4 2 4 2 2 4" xfId="4002"/>
    <cellStyle name="20 % - Aksentti4 2 4 2 2 4 2" xfId="4003"/>
    <cellStyle name="20 % - Aksentti4 2 4 2 2 5" xfId="4004"/>
    <cellStyle name="20 % - Aksentti4 2 4 2 2 6" xfId="4005"/>
    <cellStyle name="20 % - Aksentti4 2 4 2 2 7" xfId="4006"/>
    <cellStyle name="20 % - Aksentti4 2 4 2 3" xfId="4007"/>
    <cellStyle name="20 % - Aksentti4 2 4 2 3 2" xfId="4008"/>
    <cellStyle name="20 % - Aksentti4 2 4 2 3 2 2" xfId="4009"/>
    <cellStyle name="20 % - Aksentti4 2 4 2 3 3" xfId="4010"/>
    <cellStyle name="20 % - Aksentti4 2 4 2 3 3 2" xfId="4011"/>
    <cellStyle name="20 % - Aksentti4 2 4 2 3 4" xfId="4012"/>
    <cellStyle name="20 % - Aksentti4 2 4 2 3 5" xfId="4013"/>
    <cellStyle name="20 % - Aksentti4 2 4 2 3 6" xfId="4014"/>
    <cellStyle name="20 % - Aksentti4 2 4 2 4" xfId="4015"/>
    <cellStyle name="20 % - Aksentti4 2 4 2 4 2" xfId="4016"/>
    <cellStyle name="20 % - Aksentti4 2 4 2 5" xfId="4017"/>
    <cellStyle name="20 % - Aksentti4 2 4 2 5 2" xfId="4018"/>
    <cellStyle name="20 % - Aksentti4 2 4 2 6" xfId="4019"/>
    <cellStyle name="20 % - Aksentti4 2 4 2 7" xfId="4020"/>
    <cellStyle name="20 % - Aksentti4 2 4 2 8" xfId="4021"/>
    <cellStyle name="20 % - Aksentti4 2 4 3" xfId="4022"/>
    <cellStyle name="20 % - Aksentti4 2 4 3 2" xfId="4023"/>
    <cellStyle name="20 % - Aksentti4 2 4 3 2 2" xfId="4024"/>
    <cellStyle name="20 % - Aksentti4 2 4 3 2 2 2" xfId="4025"/>
    <cellStyle name="20 % - Aksentti4 2 4 3 2 3" xfId="4026"/>
    <cellStyle name="20 % - Aksentti4 2 4 3 2 3 2" xfId="4027"/>
    <cellStyle name="20 % - Aksentti4 2 4 3 2 4" xfId="4028"/>
    <cellStyle name="20 % - Aksentti4 2 4 3 2 5" xfId="4029"/>
    <cellStyle name="20 % - Aksentti4 2 4 3 2 6" xfId="4030"/>
    <cellStyle name="20 % - Aksentti4 2 4 3 3" xfId="4031"/>
    <cellStyle name="20 % - Aksentti4 2 4 3 3 2" xfId="4032"/>
    <cellStyle name="20 % - Aksentti4 2 4 3 4" xfId="4033"/>
    <cellStyle name="20 % - Aksentti4 2 4 3 4 2" xfId="4034"/>
    <cellStyle name="20 % - Aksentti4 2 4 3 5" xfId="4035"/>
    <cellStyle name="20 % - Aksentti4 2 4 3 6" xfId="4036"/>
    <cellStyle name="20 % - Aksentti4 2 4 3 7" xfId="4037"/>
    <cellStyle name="20 % - Aksentti4 2 4 4" xfId="4038"/>
    <cellStyle name="20 % - Aksentti4 2 4 4 2" xfId="4039"/>
    <cellStyle name="20 % - Aksentti4 2 4 4 2 2" xfId="4040"/>
    <cellStyle name="20 % - Aksentti4 2 4 4 3" xfId="4041"/>
    <cellStyle name="20 % - Aksentti4 2 4 4 3 2" xfId="4042"/>
    <cellStyle name="20 % - Aksentti4 2 4 4 4" xfId="4043"/>
    <cellStyle name="20 % - Aksentti4 2 4 4 5" xfId="4044"/>
    <cellStyle name="20 % - Aksentti4 2 4 4 6" xfId="4045"/>
    <cellStyle name="20 % - Aksentti4 2 4 5" xfId="4046"/>
    <cellStyle name="20 % - Aksentti4 2 4 5 2" xfId="4047"/>
    <cellStyle name="20 % - Aksentti4 2 4 5 3" xfId="4048"/>
    <cellStyle name="20 % - Aksentti4 2 4 5 4" xfId="4049"/>
    <cellStyle name="20 % - Aksentti4 2 4 6" xfId="4050"/>
    <cellStyle name="20 % - Aksentti4 2 4 6 2" xfId="4051"/>
    <cellStyle name="20 % - Aksentti4 2 4 7" xfId="4052"/>
    <cellStyle name="20 % - Aksentti4 2 4 8" xfId="4053"/>
    <cellStyle name="20 % - Aksentti4 2 4 9" xfId="4054"/>
    <cellStyle name="20 % - Aksentti4 2 5" xfId="4055"/>
    <cellStyle name="20 % - Aksentti4 2 5 2" xfId="4056"/>
    <cellStyle name="20 % - Aksentti4 2 5 2 2" xfId="4057"/>
    <cellStyle name="20 % - Aksentti4 2 5 2 2 2" xfId="4058"/>
    <cellStyle name="20 % - Aksentti4 2 5 2 2 2 2" xfId="4059"/>
    <cellStyle name="20 % - Aksentti4 2 5 2 2 3" xfId="4060"/>
    <cellStyle name="20 % - Aksentti4 2 5 2 2 3 2" xfId="4061"/>
    <cellStyle name="20 % - Aksentti4 2 5 2 2 4" xfId="4062"/>
    <cellStyle name="20 % - Aksentti4 2 5 2 2 5" xfId="4063"/>
    <cellStyle name="20 % - Aksentti4 2 5 2 2 6" xfId="4064"/>
    <cellStyle name="20 % - Aksentti4 2 5 2 3" xfId="4065"/>
    <cellStyle name="20 % - Aksentti4 2 5 2 3 2" xfId="4066"/>
    <cellStyle name="20 % - Aksentti4 2 5 2 4" xfId="4067"/>
    <cellStyle name="20 % - Aksentti4 2 5 2 4 2" xfId="4068"/>
    <cellStyle name="20 % - Aksentti4 2 5 2 5" xfId="4069"/>
    <cellStyle name="20 % - Aksentti4 2 5 2 6" xfId="4070"/>
    <cellStyle name="20 % - Aksentti4 2 5 2 7" xfId="4071"/>
    <cellStyle name="20 % - Aksentti4 2 5 3" xfId="4072"/>
    <cellStyle name="20 % - Aksentti4 2 5 3 2" xfId="4073"/>
    <cellStyle name="20 % - Aksentti4 2 5 3 2 2" xfId="4074"/>
    <cellStyle name="20 % - Aksentti4 2 5 3 3" xfId="4075"/>
    <cellStyle name="20 % - Aksentti4 2 5 3 3 2" xfId="4076"/>
    <cellStyle name="20 % - Aksentti4 2 5 3 4" xfId="4077"/>
    <cellStyle name="20 % - Aksentti4 2 5 3 5" xfId="4078"/>
    <cellStyle name="20 % - Aksentti4 2 5 3 6" xfId="4079"/>
    <cellStyle name="20 % - Aksentti4 2 5 4" xfId="4080"/>
    <cellStyle name="20 % - Aksentti4 2 5 4 2" xfId="4081"/>
    <cellStyle name="20 % - Aksentti4 2 5 5" xfId="4082"/>
    <cellStyle name="20 % - Aksentti4 2 5 5 2" xfId="4083"/>
    <cellStyle name="20 % - Aksentti4 2 5 6" xfId="4084"/>
    <cellStyle name="20 % - Aksentti4 2 5 7" xfId="4085"/>
    <cellStyle name="20 % - Aksentti4 2 5 8" xfId="4086"/>
    <cellStyle name="20 % - Aksentti4 2 6" xfId="4087"/>
    <cellStyle name="20 % - Aksentti4 2 6 2" xfId="4088"/>
    <cellStyle name="20 % - Aksentti4 2 6 2 2" xfId="4089"/>
    <cellStyle name="20 % - Aksentti4 2 6 2 2 2" xfId="4090"/>
    <cellStyle name="20 % - Aksentti4 2 6 2 3" xfId="4091"/>
    <cellStyle name="20 % - Aksentti4 2 6 2 3 2" xfId="4092"/>
    <cellStyle name="20 % - Aksentti4 2 6 2 4" xfId="4093"/>
    <cellStyle name="20 % - Aksentti4 2 6 2 5" xfId="4094"/>
    <cellStyle name="20 % - Aksentti4 2 6 2 6" xfId="4095"/>
    <cellStyle name="20 % - Aksentti4 2 6 3" xfId="4096"/>
    <cellStyle name="20 % - Aksentti4 2 6 3 2" xfId="4097"/>
    <cellStyle name="20 % - Aksentti4 2 6 4" xfId="4098"/>
    <cellStyle name="20 % - Aksentti4 2 6 4 2" xfId="4099"/>
    <cellStyle name="20 % - Aksentti4 2 6 5" xfId="4100"/>
    <cellStyle name="20 % - Aksentti4 2 6 6" xfId="4101"/>
    <cellStyle name="20 % - Aksentti4 2 6 7" xfId="4102"/>
    <cellStyle name="20 % - Aksentti4 2 7" xfId="4103"/>
    <cellStyle name="20 % - Aksentti4 2 7 2" xfId="4104"/>
    <cellStyle name="20 % - Aksentti4 2 7 2 2" xfId="4105"/>
    <cellStyle name="20 % - Aksentti4 2 7 3" xfId="4106"/>
    <cellStyle name="20 % - Aksentti4 2 7 3 2" xfId="4107"/>
    <cellStyle name="20 % - Aksentti4 2 7 4" xfId="4108"/>
    <cellStyle name="20 % - Aksentti4 2 7 5" xfId="4109"/>
    <cellStyle name="20 % - Aksentti4 2 7 6" xfId="4110"/>
    <cellStyle name="20 % - Aksentti4 2 8" xfId="4111"/>
    <cellStyle name="20 % - Aksentti4 2 8 2" xfId="4112"/>
    <cellStyle name="20 % - Aksentti4 2 8 3" xfId="4113"/>
    <cellStyle name="20 % - Aksentti4 2 8 4" xfId="4114"/>
    <cellStyle name="20 % - Aksentti4 2 9" xfId="4115"/>
    <cellStyle name="20 % - Aksentti4 2 9 2" xfId="4116"/>
    <cellStyle name="20 % - Aksentti4 2_T_B1.2" xfId="4117"/>
    <cellStyle name="20 % - Aksentti5 2" xfId="19"/>
    <cellStyle name="20 % - Aksentti5 2 10" xfId="4118"/>
    <cellStyle name="20 % - Aksentti5 2 11" xfId="4119"/>
    <cellStyle name="20 % - Aksentti5 2 12" xfId="4120"/>
    <cellStyle name="20 % - Aksentti5 2 2" xfId="20"/>
    <cellStyle name="20 % - Aksentti5 2 2 2" xfId="4121"/>
    <cellStyle name="20 % - Aksentti5 2 2 2 2" xfId="4122"/>
    <cellStyle name="20 % - Aksentti5 2 2 2 2 2" xfId="4123"/>
    <cellStyle name="20 % - Aksentti5 2 2 2 2 2 2" xfId="4124"/>
    <cellStyle name="20 % - Aksentti5 2 2 2 2 2 2 2" xfId="4125"/>
    <cellStyle name="20 % - Aksentti5 2 2 2 2 2 3" xfId="4126"/>
    <cellStyle name="20 % - Aksentti5 2 2 2 2 2 3 2" xfId="4127"/>
    <cellStyle name="20 % - Aksentti5 2 2 2 2 2 4" xfId="4128"/>
    <cellStyle name="20 % - Aksentti5 2 2 2 2 2 5" xfId="4129"/>
    <cellStyle name="20 % - Aksentti5 2 2 2 2 2 6" xfId="4130"/>
    <cellStyle name="20 % - Aksentti5 2 2 2 2 3" xfId="4131"/>
    <cellStyle name="20 % - Aksentti5 2 2 2 2 3 2" xfId="4132"/>
    <cellStyle name="20 % - Aksentti5 2 2 2 2 4" xfId="4133"/>
    <cellStyle name="20 % - Aksentti5 2 2 2 2 4 2" xfId="4134"/>
    <cellStyle name="20 % - Aksentti5 2 2 2 2 5" xfId="4135"/>
    <cellStyle name="20 % - Aksentti5 2 2 2 2 6" xfId="4136"/>
    <cellStyle name="20 % - Aksentti5 2 2 2 2 7" xfId="4137"/>
    <cellStyle name="20 % - Aksentti5 2 2 2 3" xfId="4138"/>
    <cellStyle name="20 % - Aksentti5 2 2 2 3 2" xfId="4139"/>
    <cellStyle name="20 % - Aksentti5 2 2 2 3 2 2" xfId="4140"/>
    <cellStyle name="20 % - Aksentti5 2 2 2 3 3" xfId="4141"/>
    <cellStyle name="20 % - Aksentti5 2 2 2 3 3 2" xfId="4142"/>
    <cellStyle name="20 % - Aksentti5 2 2 2 3 4" xfId="4143"/>
    <cellStyle name="20 % - Aksentti5 2 2 2 3 5" xfId="4144"/>
    <cellStyle name="20 % - Aksentti5 2 2 2 3 6" xfId="4145"/>
    <cellStyle name="20 % - Aksentti5 2 2 2 4" xfId="4146"/>
    <cellStyle name="20 % - Aksentti5 2 2 2 4 2" xfId="4147"/>
    <cellStyle name="20 % - Aksentti5 2 2 2 5" xfId="4148"/>
    <cellStyle name="20 % - Aksentti5 2 2 2 5 2" xfId="4149"/>
    <cellStyle name="20 % - Aksentti5 2 2 2 6" xfId="4150"/>
    <cellStyle name="20 % - Aksentti5 2 2 2 7" xfId="4151"/>
    <cellStyle name="20 % - Aksentti5 2 2 2 8" xfId="4152"/>
    <cellStyle name="20 % - Aksentti5 2 2 3" xfId="4153"/>
    <cellStyle name="20 % - Aksentti5 2 2 3 2" xfId="4154"/>
    <cellStyle name="20 % - Aksentti5 2 2 3 2 2" xfId="4155"/>
    <cellStyle name="20 % - Aksentti5 2 2 3 2 2 2" xfId="4156"/>
    <cellStyle name="20 % - Aksentti5 2 2 3 2 3" xfId="4157"/>
    <cellStyle name="20 % - Aksentti5 2 2 3 2 3 2" xfId="4158"/>
    <cellStyle name="20 % - Aksentti5 2 2 3 2 4" xfId="4159"/>
    <cellStyle name="20 % - Aksentti5 2 2 3 2 5" xfId="4160"/>
    <cellStyle name="20 % - Aksentti5 2 2 3 2 6" xfId="4161"/>
    <cellStyle name="20 % - Aksentti5 2 2 3 3" xfId="4162"/>
    <cellStyle name="20 % - Aksentti5 2 2 3 3 2" xfId="4163"/>
    <cellStyle name="20 % - Aksentti5 2 2 3 4" xfId="4164"/>
    <cellStyle name="20 % - Aksentti5 2 2 3 4 2" xfId="4165"/>
    <cellStyle name="20 % - Aksentti5 2 2 3 5" xfId="4166"/>
    <cellStyle name="20 % - Aksentti5 2 2 3 6" xfId="4167"/>
    <cellStyle name="20 % - Aksentti5 2 2 3 7" xfId="4168"/>
    <cellStyle name="20 % - Aksentti5 2 2 4" xfId="4169"/>
    <cellStyle name="20 % - Aksentti5 2 2 4 2" xfId="4170"/>
    <cellStyle name="20 % - Aksentti5 2 2 4 2 2" xfId="4171"/>
    <cellStyle name="20 % - Aksentti5 2 2 4 3" xfId="4172"/>
    <cellStyle name="20 % - Aksentti5 2 2 4 3 2" xfId="4173"/>
    <cellStyle name="20 % - Aksentti5 2 2 4 4" xfId="4174"/>
    <cellStyle name="20 % - Aksentti5 2 2 4 5" xfId="4175"/>
    <cellStyle name="20 % - Aksentti5 2 2 4 6" xfId="4176"/>
    <cellStyle name="20 % - Aksentti5 2 2 5" xfId="4177"/>
    <cellStyle name="20 % - Aksentti5 2 2 5 2" xfId="4178"/>
    <cellStyle name="20 % - Aksentti5 2 2 5 3" xfId="4179"/>
    <cellStyle name="20 % - Aksentti5 2 2 5 4" xfId="4180"/>
    <cellStyle name="20 % - Aksentti5 2 2 6" xfId="4181"/>
    <cellStyle name="20 % - Aksentti5 2 2 6 2" xfId="4182"/>
    <cellStyle name="20 % - Aksentti5 2 2 7" xfId="4183"/>
    <cellStyle name="20 % - Aksentti5 2 2 8" xfId="4184"/>
    <cellStyle name="20 % - Aksentti5 2 2 9" xfId="4185"/>
    <cellStyle name="20 % - Aksentti5 2 3" xfId="21"/>
    <cellStyle name="20 % - Aksentti5 2 3 2" xfId="4186"/>
    <cellStyle name="20 % - Aksentti5 2 3 2 2" xfId="4187"/>
    <cellStyle name="20 % - Aksentti5 2 3 2 2 2" xfId="4188"/>
    <cellStyle name="20 % - Aksentti5 2 3 2 2 2 2" xfId="4189"/>
    <cellStyle name="20 % - Aksentti5 2 3 2 2 2 2 2" xfId="4190"/>
    <cellStyle name="20 % - Aksentti5 2 3 2 2 2 3" xfId="4191"/>
    <cellStyle name="20 % - Aksentti5 2 3 2 2 2 3 2" xfId="4192"/>
    <cellStyle name="20 % - Aksentti5 2 3 2 2 2 4" xfId="4193"/>
    <cellStyle name="20 % - Aksentti5 2 3 2 2 2 5" xfId="4194"/>
    <cellStyle name="20 % - Aksentti5 2 3 2 2 2 6" xfId="4195"/>
    <cellStyle name="20 % - Aksentti5 2 3 2 2 3" xfId="4196"/>
    <cellStyle name="20 % - Aksentti5 2 3 2 2 3 2" xfId="4197"/>
    <cellStyle name="20 % - Aksentti5 2 3 2 2 4" xfId="4198"/>
    <cellStyle name="20 % - Aksentti5 2 3 2 2 4 2" xfId="4199"/>
    <cellStyle name="20 % - Aksentti5 2 3 2 2 5" xfId="4200"/>
    <cellStyle name="20 % - Aksentti5 2 3 2 2 6" xfId="4201"/>
    <cellStyle name="20 % - Aksentti5 2 3 2 2 7" xfId="4202"/>
    <cellStyle name="20 % - Aksentti5 2 3 2 3" xfId="4203"/>
    <cellStyle name="20 % - Aksentti5 2 3 2 3 2" xfId="4204"/>
    <cellStyle name="20 % - Aksentti5 2 3 2 3 2 2" xfId="4205"/>
    <cellStyle name="20 % - Aksentti5 2 3 2 3 3" xfId="4206"/>
    <cellStyle name="20 % - Aksentti5 2 3 2 3 3 2" xfId="4207"/>
    <cellStyle name="20 % - Aksentti5 2 3 2 3 4" xfId="4208"/>
    <cellStyle name="20 % - Aksentti5 2 3 2 3 5" xfId="4209"/>
    <cellStyle name="20 % - Aksentti5 2 3 2 3 6" xfId="4210"/>
    <cellStyle name="20 % - Aksentti5 2 3 2 4" xfId="4211"/>
    <cellStyle name="20 % - Aksentti5 2 3 2 4 2" xfId="4212"/>
    <cellStyle name="20 % - Aksentti5 2 3 2 5" xfId="4213"/>
    <cellStyle name="20 % - Aksentti5 2 3 2 5 2" xfId="4214"/>
    <cellStyle name="20 % - Aksentti5 2 3 2 6" xfId="4215"/>
    <cellStyle name="20 % - Aksentti5 2 3 2 7" xfId="4216"/>
    <cellStyle name="20 % - Aksentti5 2 3 2 8" xfId="4217"/>
    <cellStyle name="20 % - Aksentti5 2 3 3" xfId="4218"/>
    <cellStyle name="20 % - Aksentti5 2 3 3 2" xfId="4219"/>
    <cellStyle name="20 % - Aksentti5 2 3 3 2 2" xfId="4220"/>
    <cellStyle name="20 % - Aksentti5 2 3 3 2 2 2" xfId="4221"/>
    <cellStyle name="20 % - Aksentti5 2 3 3 2 3" xfId="4222"/>
    <cellStyle name="20 % - Aksentti5 2 3 3 2 3 2" xfId="4223"/>
    <cellStyle name="20 % - Aksentti5 2 3 3 2 4" xfId="4224"/>
    <cellStyle name="20 % - Aksentti5 2 3 3 2 5" xfId="4225"/>
    <cellStyle name="20 % - Aksentti5 2 3 3 2 6" xfId="4226"/>
    <cellStyle name="20 % - Aksentti5 2 3 3 3" xfId="4227"/>
    <cellStyle name="20 % - Aksentti5 2 3 3 3 2" xfId="4228"/>
    <cellStyle name="20 % - Aksentti5 2 3 3 4" xfId="4229"/>
    <cellStyle name="20 % - Aksentti5 2 3 3 4 2" xfId="4230"/>
    <cellStyle name="20 % - Aksentti5 2 3 3 5" xfId="4231"/>
    <cellStyle name="20 % - Aksentti5 2 3 3 6" xfId="4232"/>
    <cellStyle name="20 % - Aksentti5 2 3 3 7" xfId="4233"/>
    <cellStyle name="20 % - Aksentti5 2 3 4" xfId="4234"/>
    <cellStyle name="20 % - Aksentti5 2 3 4 2" xfId="4235"/>
    <cellStyle name="20 % - Aksentti5 2 3 4 2 2" xfId="4236"/>
    <cellStyle name="20 % - Aksentti5 2 3 4 3" xfId="4237"/>
    <cellStyle name="20 % - Aksentti5 2 3 4 3 2" xfId="4238"/>
    <cellStyle name="20 % - Aksentti5 2 3 4 4" xfId="4239"/>
    <cellStyle name="20 % - Aksentti5 2 3 4 5" xfId="4240"/>
    <cellStyle name="20 % - Aksentti5 2 3 4 6" xfId="4241"/>
    <cellStyle name="20 % - Aksentti5 2 3 5" xfId="4242"/>
    <cellStyle name="20 % - Aksentti5 2 3 5 2" xfId="4243"/>
    <cellStyle name="20 % - Aksentti5 2 3 5 3" xfId="4244"/>
    <cellStyle name="20 % - Aksentti5 2 3 5 4" xfId="4245"/>
    <cellStyle name="20 % - Aksentti5 2 3 6" xfId="4246"/>
    <cellStyle name="20 % - Aksentti5 2 3 6 2" xfId="4247"/>
    <cellStyle name="20 % - Aksentti5 2 3 7" xfId="4248"/>
    <cellStyle name="20 % - Aksentti5 2 3 8" xfId="4249"/>
    <cellStyle name="20 % - Aksentti5 2 3 9" xfId="4250"/>
    <cellStyle name="20 % - Aksentti5 2 4" xfId="22"/>
    <cellStyle name="20 % - Aksentti5 2 4 2" xfId="4251"/>
    <cellStyle name="20 % - Aksentti5 2 4 2 2" xfId="4252"/>
    <cellStyle name="20 % - Aksentti5 2 4 2 2 2" xfId="4253"/>
    <cellStyle name="20 % - Aksentti5 2 4 2 2 2 2" xfId="4254"/>
    <cellStyle name="20 % - Aksentti5 2 4 2 2 2 2 2" xfId="4255"/>
    <cellStyle name="20 % - Aksentti5 2 4 2 2 2 3" xfId="4256"/>
    <cellStyle name="20 % - Aksentti5 2 4 2 2 2 3 2" xfId="4257"/>
    <cellStyle name="20 % - Aksentti5 2 4 2 2 2 4" xfId="4258"/>
    <cellStyle name="20 % - Aksentti5 2 4 2 2 2 5" xfId="4259"/>
    <cellStyle name="20 % - Aksentti5 2 4 2 2 2 6" xfId="4260"/>
    <cellStyle name="20 % - Aksentti5 2 4 2 2 3" xfId="4261"/>
    <cellStyle name="20 % - Aksentti5 2 4 2 2 3 2" xfId="4262"/>
    <cellStyle name="20 % - Aksentti5 2 4 2 2 4" xfId="4263"/>
    <cellStyle name="20 % - Aksentti5 2 4 2 2 4 2" xfId="4264"/>
    <cellStyle name="20 % - Aksentti5 2 4 2 2 5" xfId="4265"/>
    <cellStyle name="20 % - Aksentti5 2 4 2 2 6" xfId="4266"/>
    <cellStyle name="20 % - Aksentti5 2 4 2 2 7" xfId="4267"/>
    <cellStyle name="20 % - Aksentti5 2 4 2 3" xfId="4268"/>
    <cellStyle name="20 % - Aksentti5 2 4 2 3 2" xfId="4269"/>
    <cellStyle name="20 % - Aksentti5 2 4 2 3 2 2" xfId="4270"/>
    <cellStyle name="20 % - Aksentti5 2 4 2 3 3" xfId="4271"/>
    <cellStyle name="20 % - Aksentti5 2 4 2 3 3 2" xfId="4272"/>
    <cellStyle name="20 % - Aksentti5 2 4 2 3 4" xfId="4273"/>
    <cellStyle name="20 % - Aksentti5 2 4 2 3 5" xfId="4274"/>
    <cellStyle name="20 % - Aksentti5 2 4 2 3 6" xfId="4275"/>
    <cellStyle name="20 % - Aksentti5 2 4 2 4" xfId="4276"/>
    <cellStyle name="20 % - Aksentti5 2 4 2 4 2" xfId="4277"/>
    <cellStyle name="20 % - Aksentti5 2 4 2 5" xfId="4278"/>
    <cellStyle name="20 % - Aksentti5 2 4 2 5 2" xfId="4279"/>
    <cellStyle name="20 % - Aksentti5 2 4 2 6" xfId="4280"/>
    <cellStyle name="20 % - Aksentti5 2 4 2 7" xfId="4281"/>
    <cellStyle name="20 % - Aksentti5 2 4 2 8" xfId="4282"/>
    <cellStyle name="20 % - Aksentti5 2 4 3" xfId="4283"/>
    <cellStyle name="20 % - Aksentti5 2 4 3 2" xfId="4284"/>
    <cellStyle name="20 % - Aksentti5 2 4 3 2 2" xfId="4285"/>
    <cellStyle name="20 % - Aksentti5 2 4 3 2 2 2" xfId="4286"/>
    <cellStyle name="20 % - Aksentti5 2 4 3 2 3" xfId="4287"/>
    <cellStyle name="20 % - Aksentti5 2 4 3 2 3 2" xfId="4288"/>
    <cellStyle name="20 % - Aksentti5 2 4 3 2 4" xfId="4289"/>
    <cellStyle name="20 % - Aksentti5 2 4 3 2 5" xfId="4290"/>
    <cellStyle name="20 % - Aksentti5 2 4 3 2 6" xfId="4291"/>
    <cellStyle name="20 % - Aksentti5 2 4 3 3" xfId="4292"/>
    <cellStyle name="20 % - Aksentti5 2 4 3 3 2" xfId="4293"/>
    <cellStyle name="20 % - Aksentti5 2 4 3 4" xfId="4294"/>
    <cellStyle name="20 % - Aksentti5 2 4 3 4 2" xfId="4295"/>
    <cellStyle name="20 % - Aksentti5 2 4 3 5" xfId="4296"/>
    <cellStyle name="20 % - Aksentti5 2 4 3 6" xfId="4297"/>
    <cellStyle name="20 % - Aksentti5 2 4 3 7" xfId="4298"/>
    <cellStyle name="20 % - Aksentti5 2 4 4" xfId="4299"/>
    <cellStyle name="20 % - Aksentti5 2 4 4 2" xfId="4300"/>
    <cellStyle name="20 % - Aksentti5 2 4 4 2 2" xfId="4301"/>
    <cellStyle name="20 % - Aksentti5 2 4 4 3" xfId="4302"/>
    <cellStyle name="20 % - Aksentti5 2 4 4 3 2" xfId="4303"/>
    <cellStyle name="20 % - Aksentti5 2 4 4 4" xfId="4304"/>
    <cellStyle name="20 % - Aksentti5 2 4 4 5" xfId="4305"/>
    <cellStyle name="20 % - Aksentti5 2 4 4 6" xfId="4306"/>
    <cellStyle name="20 % - Aksentti5 2 4 5" xfId="4307"/>
    <cellStyle name="20 % - Aksentti5 2 4 5 2" xfId="4308"/>
    <cellStyle name="20 % - Aksentti5 2 4 5 3" xfId="4309"/>
    <cellStyle name="20 % - Aksentti5 2 4 5 4" xfId="4310"/>
    <cellStyle name="20 % - Aksentti5 2 4 6" xfId="4311"/>
    <cellStyle name="20 % - Aksentti5 2 4 6 2" xfId="4312"/>
    <cellStyle name="20 % - Aksentti5 2 4 7" xfId="4313"/>
    <cellStyle name="20 % - Aksentti5 2 4 8" xfId="4314"/>
    <cellStyle name="20 % - Aksentti5 2 4 9" xfId="4315"/>
    <cellStyle name="20 % - Aksentti5 2 5" xfId="4316"/>
    <cellStyle name="20 % - Aksentti5 2 5 2" xfId="4317"/>
    <cellStyle name="20 % - Aksentti5 2 5 2 2" xfId="4318"/>
    <cellStyle name="20 % - Aksentti5 2 5 2 2 2" xfId="4319"/>
    <cellStyle name="20 % - Aksentti5 2 5 2 2 2 2" xfId="4320"/>
    <cellStyle name="20 % - Aksentti5 2 5 2 2 3" xfId="4321"/>
    <cellStyle name="20 % - Aksentti5 2 5 2 2 3 2" xfId="4322"/>
    <cellStyle name="20 % - Aksentti5 2 5 2 2 4" xfId="4323"/>
    <cellStyle name="20 % - Aksentti5 2 5 2 2 5" xfId="4324"/>
    <cellStyle name="20 % - Aksentti5 2 5 2 2 6" xfId="4325"/>
    <cellStyle name="20 % - Aksentti5 2 5 2 3" xfId="4326"/>
    <cellStyle name="20 % - Aksentti5 2 5 2 3 2" xfId="4327"/>
    <cellStyle name="20 % - Aksentti5 2 5 2 4" xfId="4328"/>
    <cellStyle name="20 % - Aksentti5 2 5 2 4 2" xfId="4329"/>
    <cellStyle name="20 % - Aksentti5 2 5 2 5" xfId="4330"/>
    <cellStyle name="20 % - Aksentti5 2 5 2 6" xfId="4331"/>
    <cellStyle name="20 % - Aksentti5 2 5 2 7" xfId="4332"/>
    <cellStyle name="20 % - Aksentti5 2 5 3" xfId="4333"/>
    <cellStyle name="20 % - Aksentti5 2 5 3 2" xfId="4334"/>
    <cellStyle name="20 % - Aksentti5 2 5 3 2 2" xfId="4335"/>
    <cellStyle name="20 % - Aksentti5 2 5 3 3" xfId="4336"/>
    <cellStyle name="20 % - Aksentti5 2 5 3 3 2" xfId="4337"/>
    <cellStyle name="20 % - Aksentti5 2 5 3 4" xfId="4338"/>
    <cellStyle name="20 % - Aksentti5 2 5 3 5" xfId="4339"/>
    <cellStyle name="20 % - Aksentti5 2 5 3 6" xfId="4340"/>
    <cellStyle name="20 % - Aksentti5 2 5 4" xfId="4341"/>
    <cellStyle name="20 % - Aksentti5 2 5 4 2" xfId="4342"/>
    <cellStyle name="20 % - Aksentti5 2 5 5" xfId="4343"/>
    <cellStyle name="20 % - Aksentti5 2 5 5 2" xfId="4344"/>
    <cellStyle name="20 % - Aksentti5 2 5 6" xfId="4345"/>
    <cellStyle name="20 % - Aksentti5 2 5 7" xfId="4346"/>
    <cellStyle name="20 % - Aksentti5 2 5 8" xfId="4347"/>
    <cellStyle name="20 % - Aksentti5 2 6" xfId="4348"/>
    <cellStyle name="20 % - Aksentti5 2 6 2" xfId="4349"/>
    <cellStyle name="20 % - Aksentti5 2 6 2 2" xfId="4350"/>
    <cellStyle name="20 % - Aksentti5 2 6 2 2 2" xfId="4351"/>
    <cellStyle name="20 % - Aksentti5 2 6 2 3" xfId="4352"/>
    <cellStyle name="20 % - Aksentti5 2 6 2 3 2" xfId="4353"/>
    <cellStyle name="20 % - Aksentti5 2 6 2 4" xfId="4354"/>
    <cellStyle name="20 % - Aksentti5 2 6 2 5" xfId="4355"/>
    <cellStyle name="20 % - Aksentti5 2 6 2 6" xfId="4356"/>
    <cellStyle name="20 % - Aksentti5 2 6 3" xfId="4357"/>
    <cellStyle name="20 % - Aksentti5 2 6 3 2" xfId="4358"/>
    <cellStyle name="20 % - Aksentti5 2 6 4" xfId="4359"/>
    <cellStyle name="20 % - Aksentti5 2 6 4 2" xfId="4360"/>
    <cellStyle name="20 % - Aksentti5 2 6 5" xfId="4361"/>
    <cellStyle name="20 % - Aksentti5 2 6 6" xfId="4362"/>
    <cellStyle name="20 % - Aksentti5 2 6 7" xfId="4363"/>
    <cellStyle name="20 % - Aksentti5 2 7" xfId="4364"/>
    <cellStyle name="20 % - Aksentti5 2 7 2" xfId="4365"/>
    <cellStyle name="20 % - Aksentti5 2 7 2 2" xfId="4366"/>
    <cellStyle name="20 % - Aksentti5 2 7 3" xfId="4367"/>
    <cellStyle name="20 % - Aksentti5 2 7 3 2" xfId="4368"/>
    <cellStyle name="20 % - Aksentti5 2 7 4" xfId="4369"/>
    <cellStyle name="20 % - Aksentti5 2 7 5" xfId="4370"/>
    <cellStyle name="20 % - Aksentti5 2 7 6" xfId="4371"/>
    <cellStyle name="20 % - Aksentti5 2 8" xfId="4372"/>
    <cellStyle name="20 % - Aksentti5 2 8 2" xfId="4373"/>
    <cellStyle name="20 % - Aksentti5 2 8 3" xfId="4374"/>
    <cellStyle name="20 % - Aksentti5 2 8 4" xfId="4375"/>
    <cellStyle name="20 % - Aksentti5 2 9" xfId="4376"/>
    <cellStyle name="20 % - Aksentti5 2 9 2" xfId="4377"/>
    <cellStyle name="20 % - Aksentti5 2_T_B1.2" xfId="4378"/>
    <cellStyle name="20 % - Aksentti6 2" xfId="23"/>
    <cellStyle name="20 % - Aksentti6 2 10" xfId="4379"/>
    <cellStyle name="20 % - Aksentti6 2 11" xfId="4380"/>
    <cellStyle name="20 % - Aksentti6 2 12" xfId="4381"/>
    <cellStyle name="20 % - Aksentti6 2 2" xfId="24"/>
    <cellStyle name="20 % - Aksentti6 2 2 2" xfId="4382"/>
    <cellStyle name="20 % - Aksentti6 2 2 2 2" xfId="4383"/>
    <cellStyle name="20 % - Aksentti6 2 2 2 2 2" xfId="4384"/>
    <cellStyle name="20 % - Aksentti6 2 2 2 2 2 2" xfId="4385"/>
    <cellStyle name="20 % - Aksentti6 2 2 2 2 2 2 2" xfId="4386"/>
    <cellStyle name="20 % - Aksentti6 2 2 2 2 2 3" xfId="4387"/>
    <cellStyle name="20 % - Aksentti6 2 2 2 2 2 3 2" xfId="4388"/>
    <cellStyle name="20 % - Aksentti6 2 2 2 2 2 4" xfId="4389"/>
    <cellStyle name="20 % - Aksentti6 2 2 2 2 2 5" xfId="4390"/>
    <cellStyle name="20 % - Aksentti6 2 2 2 2 2 6" xfId="4391"/>
    <cellStyle name="20 % - Aksentti6 2 2 2 2 3" xfId="4392"/>
    <cellStyle name="20 % - Aksentti6 2 2 2 2 3 2" xfId="4393"/>
    <cellStyle name="20 % - Aksentti6 2 2 2 2 4" xfId="4394"/>
    <cellStyle name="20 % - Aksentti6 2 2 2 2 4 2" xfId="4395"/>
    <cellStyle name="20 % - Aksentti6 2 2 2 2 5" xfId="4396"/>
    <cellStyle name="20 % - Aksentti6 2 2 2 2 6" xfId="4397"/>
    <cellStyle name="20 % - Aksentti6 2 2 2 2 7" xfId="4398"/>
    <cellStyle name="20 % - Aksentti6 2 2 2 3" xfId="4399"/>
    <cellStyle name="20 % - Aksentti6 2 2 2 3 2" xfId="4400"/>
    <cellStyle name="20 % - Aksentti6 2 2 2 3 2 2" xfId="4401"/>
    <cellStyle name="20 % - Aksentti6 2 2 2 3 3" xfId="4402"/>
    <cellStyle name="20 % - Aksentti6 2 2 2 3 3 2" xfId="4403"/>
    <cellStyle name="20 % - Aksentti6 2 2 2 3 4" xfId="4404"/>
    <cellStyle name="20 % - Aksentti6 2 2 2 3 5" xfId="4405"/>
    <cellStyle name="20 % - Aksentti6 2 2 2 3 6" xfId="4406"/>
    <cellStyle name="20 % - Aksentti6 2 2 2 4" xfId="4407"/>
    <cellStyle name="20 % - Aksentti6 2 2 2 4 2" xfId="4408"/>
    <cellStyle name="20 % - Aksentti6 2 2 2 5" xfId="4409"/>
    <cellStyle name="20 % - Aksentti6 2 2 2 5 2" xfId="4410"/>
    <cellStyle name="20 % - Aksentti6 2 2 2 6" xfId="4411"/>
    <cellStyle name="20 % - Aksentti6 2 2 2 7" xfId="4412"/>
    <cellStyle name="20 % - Aksentti6 2 2 2 8" xfId="4413"/>
    <cellStyle name="20 % - Aksentti6 2 2 3" xfId="4414"/>
    <cellStyle name="20 % - Aksentti6 2 2 3 2" xfId="4415"/>
    <cellStyle name="20 % - Aksentti6 2 2 3 2 2" xfId="4416"/>
    <cellStyle name="20 % - Aksentti6 2 2 3 2 2 2" xfId="4417"/>
    <cellStyle name="20 % - Aksentti6 2 2 3 2 3" xfId="4418"/>
    <cellStyle name="20 % - Aksentti6 2 2 3 2 3 2" xfId="4419"/>
    <cellStyle name="20 % - Aksentti6 2 2 3 2 4" xfId="4420"/>
    <cellStyle name="20 % - Aksentti6 2 2 3 2 5" xfId="4421"/>
    <cellStyle name="20 % - Aksentti6 2 2 3 2 6" xfId="4422"/>
    <cellStyle name="20 % - Aksentti6 2 2 3 3" xfId="4423"/>
    <cellStyle name="20 % - Aksentti6 2 2 3 3 2" xfId="4424"/>
    <cellStyle name="20 % - Aksentti6 2 2 3 4" xfId="4425"/>
    <cellStyle name="20 % - Aksentti6 2 2 3 4 2" xfId="4426"/>
    <cellStyle name="20 % - Aksentti6 2 2 3 5" xfId="4427"/>
    <cellStyle name="20 % - Aksentti6 2 2 3 6" xfId="4428"/>
    <cellStyle name="20 % - Aksentti6 2 2 3 7" xfId="4429"/>
    <cellStyle name="20 % - Aksentti6 2 2 4" xfId="4430"/>
    <cellStyle name="20 % - Aksentti6 2 2 4 2" xfId="4431"/>
    <cellStyle name="20 % - Aksentti6 2 2 4 2 2" xfId="4432"/>
    <cellStyle name="20 % - Aksentti6 2 2 4 3" xfId="4433"/>
    <cellStyle name="20 % - Aksentti6 2 2 4 3 2" xfId="4434"/>
    <cellStyle name="20 % - Aksentti6 2 2 4 4" xfId="4435"/>
    <cellStyle name="20 % - Aksentti6 2 2 4 5" xfId="4436"/>
    <cellStyle name="20 % - Aksentti6 2 2 4 6" xfId="4437"/>
    <cellStyle name="20 % - Aksentti6 2 2 5" xfId="4438"/>
    <cellStyle name="20 % - Aksentti6 2 2 5 2" xfId="4439"/>
    <cellStyle name="20 % - Aksentti6 2 2 5 3" xfId="4440"/>
    <cellStyle name="20 % - Aksentti6 2 2 5 4" xfId="4441"/>
    <cellStyle name="20 % - Aksentti6 2 2 6" xfId="4442"/>
    <cellStyle name="20 % - Aksentti6 2 2 6 2" xfId="4443"/>
    <cellStyle name="20 % - Aksentti6 2 2 7" xfId="4444"/>
    <cellStyle name="20 % - Aksentti6 2 2 8" xfId="4445"/>
    <cellStyle name="20 % - Aksentti6 2 2 9" xfId="4446"/>
    <cellStyle name="20 % - Aksentti6 2 3" xfId="25"/>
    <cellStyle name="20 % - Aksentti6 2 3 2" xfId="4447"/>
    <cellStyle name="20 % - Aksentti6 2 3 2 2" xfId="4448"/>
    <cellStyle name="20 % - Aksentti6 2 3 2 2 2" xfId="4449"/>
    <cellStyle name="20 % - Aksentti6 2 3 2 2 2 2" xfId="4450"/>
    <cellStyle name="20 % - Aksentti6 2 3 2 2 2 2 2" xfId="4451"/>
    <cellStyle name="20 % - Aksentti6 2 3 2 2 2 3" xfId="4452"/>
    <cellStyle name="20 % - Aksentti6 2 3 2 2 2 3 2" xfId="4453"/>
    <cellStyle name="20 % - Aksentti6 2 3 2 2 2 4" xfId="4454"/>
    <cellStyle name="20 % - Aksentti6 2 3 2 2 2 5" xfId="4455"/>
    <cellStyle name="20 % - Aksentti6 2 3 2 2 2 6" xfId="4456"/>
    <cellStyle name="20 % - Aksentti6 2 3 2 2 3" xfId="4457"/>
    <cellStyle name="20 % - Aksentti6 2 3 2 2 3 2" xfId="4458"/>
    <cellStyle name="20 % - Aksentti6 2 3 2 2 4" xfId="4459"/>
    <cellStyle name="20 % - Aksentti6 2 3 2 2 4 2" xfId="4460"/>
    <cellStyle name="20 % - Aksentti6 2 3 2 2 5" xfId="4461"/>
    <cellStyle name="20 % - Aksentti6 2 3 2 2 6" xfId="4462"/>
    <cellStyle name="20 % - Aksentti6 2 3 2 2 7" xfId="4463"/>
    <cellStyle name="20 % - Aksentti6 2 3 2 3" xfId="4464"/>
    <cellStyle name="20 % - Aksentti6 2 3 2 3 2" xfId="4465"/>
    <cellStyle name="20 % - Aksentti6 2 3 2 3 2 2" xfId="4466"/>
    <cellStyle name="20 % - Aksentti6 2 3 2 3 3" xfId="4467"/>
    <cellStyle name="20 % - Aksentti6 2 3 2 3 3 2" xfId="4468"/>
    <cellStyle name="20 % - Aksentti6 2 3 2 3 4" xfId="4469"/>
    <cellStyle name="20 % - Aksentti6 2 3 2 3 5" xfId="4470"/>
    <cellStyle name="20 % - Aksentti6 2 3 2 3 6" xfId="4471"/>
    <cellStyle name="20 % - Aksentti6 2 3 2 4" xfId="4472"/>
    <cellStyle name="20 % - Aksentti6 2 3 2 4 2" xfId="4473"/>
    <cellStyle name="20 % - Aksentti6 2 3 2 5" xfId="4474"/>
    <cellStyle name="20 % - Aksentti6 2 3 2 5 2" xfId="4475"/>
    <cellStyle name="20 % - Aksentti6 2 3 2 6" xfId="4476"/>
    <cellStyle name="20 % - Aksentti6 2 3 2 7" xfId="4477"/>
    <cellStyle name="20 % - Aksentti6 2 3 2 8" xfId="4478"/>
    <cellStyle name="20 % - Aksentti6 2 3 3" xfId="4479"/>
    <cellStyle name="20 % - Aksentti6 2 3 3 2" xfId="4480"/>
    <cellStyle name="20 % - Aksentti6 2 3 3 2 2" xfId="4481"/>
    <cellStyle name="20 % - Aksentti6 2 3 3 2 2 2" xfId="4482"/>
    <cellStyle name="20 % - Aksentti6 2 3 3 2 3" xfId="4483"/>
    <cellStyle name="20 % - Aksentti6 2 3 3 2 3 2" xfId="4484"/>
    <cellStyle name="20 % - Aksentti6 2 3 3 2 4" xfId="4485"/>
    <cellStyle name="20 % - Aksentti6 2 3 3 2 5" xfId="4486"/>
    <cellStyle name="20 % - Aksentti6 2 3 3 2 6" xfId="4487"/>
    <cellStyle name="20 % - Aksentti6 2 3 3 3" xfId="4488"/>
    <cellStyle name="20 % - Aksentti6 2 3 3 3 2" xfId="4489"/>
    <cellStyle name="20 % - Aksentti6 2 3 3 4" xfId="4490"/>
    <cellStyle name="20 % - Aksentti6 2 3 3 4 2" xfId="4491"/>
    <cellStyle name="20 % - Aksentti6 2 3 3 5" xfId="4492"/>
    <cellStyle name="20 % - Aksentti6 2 3 3 6" xfId="4493"/>
    <cellStyle name="20 % - Aksentti6 2 3 3 7" xfId="4494"/>
    <cellStyle name="20 % - Aksentti6 2 3 4" xfId="4495"/>
    <cellStyle name="20 % - Aksentti6 2 3 4 2" xfId="4496"/>
    <cellStyle name="20 % - Aksentti6 2 3 4 2 2" xfId="4497"/>
    <cellStyle name="20 % - Aksentti6 2 3 4 3" xfId="4498"/>
    <cellStyle name="20 % - Aksentti6 2 3 4 3 2" xfId="4499"/>
    <cellStyle name="20 % - Aksentti6 2 3 4 4" xfId="4500"/>
    <cellStyle name="20 % - Aksentti6 2 3 4 5" xfId="4501"/>
    <cellStyle name="20 % - Aksentti6 2 3 4 6" xfId="4502"/>
    <cellStyle name="20 % - Aksentti6 2 3 5" xfId="4503"/>
    <cellStyle name="20 % - Aksentti6 2 3 5 2" xfId="4504"/>
    <cellStyle name="20 % - Aksentti6 2 3 5 3" xfId="4505"/>
    <cellStyle name="20 % - Aksentti6 2 3 5 4" xfId="4506"/>
    <cellStyle name="20 % - Aksentti6 2 3 6" xfId="4507"/>
    <cellStyle name="20 % - Aksentti6 2 3 6 2" xfId="4508"/>
    <cellStyle name="20 % - Aksentti6 2 3 7" xfId="4509"/>
    <cellStyle name="20 % - Aksentti6 2 3 8" xfId="4510"/>
    <cellStyle name="20 % - Aksentti6 2 3 9" xfId="4511"/>
    <cellStyle name="20 % - Aksentti6 2 4" xfId="26"/>
    <cellStyle name="20 % - Aksentti6 2 4 2" xfId="4512"/>
    <cellStyle name="20 % - Aksentti6 2 4 2 2" xfId="4513"/>
    <cellStyle name="20 % - Aksentti6 2 4 2 2 2" xfId="4514"/>
    <cellStyle name="20 % - Aksentti6 2 4 2 2 2 2" xfId="4515"/>
    <cellStyle name="20 % - Aksentti6 2 4 2 2 2 2 2" xfId="4516"/>
    <cellStyle name="20 % - Aksentti6 2 4 2 2 2 3" xfId="4517"/>
    <cellStyle name="20 % - Aksentti6 2 4 2 2 2 3 2" xfId="4518"/>
    <cellStyle name="20 % - Aksentti6 2 4 2 2 2 4" xfId="4519"/>
    <cellStyle name="20 % - Aksentti6 2 4 2 2 2 5" xfId="4520"/>
    <cellStyle name="20 % - Aksentti6 2 4 2 2 2 6" xfId="4521"/>
    <cellStyle name="20 % - Aksentti6 2 4 2 2 3" xfId="4522"/>
    <cellStyle name="20 % - Aksentti6 2 4 2 2 3 2" xfId="4523"/>
    <cellStyle name="20 % - Aksentti6 2 4 2 2 4" xfId="4524"/>
    <cellStyle name="20 % - Aksentti6 2 4 2 2 4 2" xfId="4525"/>
    <cellStyle name="20 % - Aksentti6 2 4 2 2 5" xfId="4526"/>
    <cellStyle name="20 % - Aksentti6 2 4 2 2 6" xfId="4527"/>
    <cellStyle name="20 % - Aksentti6 2 4 2 2 7" xfId="4528"/>
    <cellStyle name="20 % - Aksentti6 2 4 2 3" xfId="4529"/>
    <cellStyle name="20 % - Aksentti6 2 4 2 3 2" xfId="4530"/>
    <cellStyle name="20 % - Aksentti6 2 4 2 3 2 2" xfId="4531"/>
    <cellStyle name="20 % - Aksentti6 2 4 2 3 3" xfId="4532"/>
    <cellStyle name="20 % - Aksentti6 2 4 2 3 3 2" xfId="4533"/>
    <cellStyle name="20 % - Aksentti6 2 4 2 3 4" xfId="4534"/>
    <cellStyle name="20 % - Aksentti6 2 4 2 3 5" xfId="4535"/>
    <cellStyle name="20 % - Aksentti6 2 4 2 3 6" xfId="4536"/>
    <cellStyle name="20 % - Aksentti6 2 4 2 4" xfId="4537"/>
    <cellStyle name="20 % - Aksentti6 2 4 2 4 2" xfId="4538"/>
    <cellStyle name="20 % - Aksentti6 2 4 2 5" xfId="4539"/>
    <cellStyle name="20 % - Aksentti6 2 4 2 5 2" xfId="4540"/>
    <cellStyle name="20 % - Aksentti6 2 4 2 6" xfId="4541"/>
    <cellStyle name="20 % - Aksentti6 2 4 2 7" xfId="4542"/>
    <cellStyle name="20 % - Aksentti6 2 4 2 8" xfId="4543"/>
    <cellStyle name="20 % - Aksentti6 2 4 3" xfId="4544"/>
    <cellStyle name="20 % - Aksentti6 2 4 3 2" xfId="4545"/>
    <cellStyle name="20 % - Aksentti6 2 4 3 2 2" xfId="4546"/>
    <cellStyle name="20 % - Aksentti6 2 4 3 2 2 2" xfId="4547"/>
    <cellStyle name="20 % - Aksentti6 2 4 3 2 3" xfId="4548"/>
    <cellStyle name="20 % - Aksentti6 2 4 3 2 3 2" xfId="4549"/>
    <cellStyle name="20 % - Aksentti6 2 4 3 2 4" xfId="4550"/>
    <cellStyle name="20 % - Aksentti6 2 4 3 2 5" xfId="4551"/>
    <cellStyle name="20 % - Aksentti6 2 4 3 2 6" xfId="4552"/>
    <cellStyle name="20 % - Aksentti6 2 4 3 3" xfId="4553"/>
    <cellStyle name="20 % - Aksentti6 2 4 3 3 2" xfId="4554"/>
    <cellStyle name="20 % - Aksentti6 2 4 3 4" xfId="4555"/>
    <cellStyle name="20 % - Aksentti6 2 4 3 4 2" xfId="4556"/>
    <cellStyle name="20 % - Aksentti6 2 4 3 5" xfId="4557"/>
    <cellStyle name="20 % - Aksentti6 2 4 3 6" xfId="4558"/>
    <cellStyle name="20 % - Aksentti6 2 4 3 7" xfId="4559"/>
    <cellStyle name="20 % - Aksentti6 2 4 4" xfId="4560"/>
    <cellStyle name="20 % - Aksentti6 2 4 4 2" xfId="4561"/>
    <cellStyle name="20 % - Aksentti6 2 4 4 2 2" xfId="4562"/>
    <cellStyle name="20 % - Aksentti6 2 4 4 3" xfId="4563"/>
    <cellStyle name="20 % - Aksentti6 2 4 4 3 2" xfId="4564"/>
    <cellStyle name="20 % - Aksentti6 2 4 4 4" xfId="4565"/>
    <cellStyle name="20 % - Aksentti6 2 4 4 5" xfId="4566"/>
    <cellStyle name="20 % - Aksentti6 2 4 4 6" xfId="4567"/>
    <cellStyle name="20 % - Aksentti6 2 4 5" xfId="4568"/>
    <cellStyle name="20 % - Aksentti6 2 4 5 2" xfId="4569"/>
    <cellStyle name="20 % - Aksentti6 2 4 5 3" xfId="4570"/>
    <cellStyle name="20 % - Aksentti6 2 4 5 4" xfId="4571"/>
    <cellStyle name="20 % - Aksentti6 2 4 6" xfId="4572"/>
    <cellStyle name="20 % - Aksentti6 2 4 6 2" xfId="4573"/>
    <cellStyle name="20 % - Aksentti6 2 4 7" xfId="4574"/>
    <cellStyle name="20 % - Aksentti6 2 4 8" xfId="4575"/>
    <cellStyle name="20 % - Aksentti6 2 4 9" xfId="4576"/>
    <cellStyle name="20 % - Aksentti6 2 5" xfId="4577"/>
    <cellStyle name="20 % - Aksentti6 2 5 2" xfId="4578"/>
    <cellStyle name="20 % - Aksentti6 2 5 2 2" xfId="4579"/>
    <cellStyle name="20 % - Aksentti6 2 5 2 2 2" xfId="4580"/>
    <cellStyle name="20 % - Aksentti6 2 5 2 2 2 2" xfId="4581"/>
    <cellStyle name="20 % - Aksentti6 2 5 2 2 3" xfId="4582"/>
    <cellStyle name="20 % - Aksentti6 2 5 2 2 3 2" xfId="4583"/>
    <cellStyle name="20 % - Aksentti6 2 5 2 2 4" xfId="4584"/>
    <cellStyle name="20 % - Aksentti6 2 5 2 2 5" xfId="4585"/>
    <cellStyle name="20 % - Aksentti6 2 5 2 2 6" xfId="4586"/>
    <cellStyle name="20 % - Aksentti6 2 5 2 3" xfId="4587"/>
    <cellStyle name="20 % - Aksentti6 2 5 2 3 2" xfId="4588"/>
    <cellStyle name="20 % - Aksentti6 2 5 2 4" xfId="4589"/>
    <cellStyle name="20 % - Aksentti6 2 5 2 4 2" xfId="4590"/>
    <cellStyle name="20 % - Aksentti6 2 5 2 5" xfId="4591"/>
    <cellStyle name="20 % - Aksentti6 2 5 2 6" xfId="4592"/>
    <cellStyle name="20 % - Aksentti6 2 5 2 7" xfId="4593"/>
    <cellStyle name="20 % - Aksentti6 2 5 3" xfId="4594"/>
    <cellStyle name="20 % - Aksentti6 2 5 3 2" xfId="4595"/>
    <cellStyle name="20 % - Aksentti6 2 5 3 2 2" xfId="4596"/>
    <cellStyle name="20 % - Aksentti6 2 5 3 3" xfId="4597"/>
    <cellStyle name="20 % - Aksentti6 2 5 3 3 2" xfId="4598"/>
    <cellStyle name="20 % - Aksentti6 2 5 3 4" xfId="4599"/>
    <cellStyle name="20 % - Aksentti6 2 5 3 5" xfId="4600"/>
    <cellStyle name="20 % - Aksentti6 2 5 3 6" xfId="4601"/>
    <cellStyle name="20 % - Aksentti6 2 5 4" xfId="4602"/>
    <cellStyle name="20 % - Aksentti6 2 5 4 2" xfId="4603"/>
    <cellStyle name="20 % - Aksentti6 2 5 5" xfId="4604"/>
    <cellStyle name="20 % - Aksentti6 2 5 5 2" xfId="4605"/>
    <cellStyle name="20 % - Aksentti6 2 5 6" xfId="4606"/>
    <cellStyle name="20 % - Aksentti6 2 5 7" xfId="4607"/>
    <cellStyle name="20 % - Aksentti6 2 5 8" xfId="4608"/>
    <cellStyle name="20 % - Aksentti6 2 6" xfId="4609"/>
    <cellStyle name="20 % - Aksentti6 2 6 2" xfId="4610"/>
    <cellStyle name="20 % - Aksentti6 2 6 2 2" xfId="4611"/>
    <cellStyle name="20 % - Aksentti6 2 6 2 2 2" xfId="4612"/>
    <cellStyle name="20 % - Aksentti6 2 6 2 3" xfId="4613"/>
    <cellStyle name="20 % - Aksentti6 2 6 2 3 2" xfId="4614"/>
    <cellStyle name="20 % - Aksentti6 2 6 2 4" xfId="4615"/>
    <cellStyle name="20 % - Aksentti6 2 6 2 5" xfId="4616"/>
    <cellStyle name="20 % - Aksentti6 2 6 2 6" xfId="4617"/>
    <cellStyle name="20 % - Aksentti6 2 6 3" xfId="4618"/>
    <cellStyle name="20 % - Aksentti6 2 6 3 2" xfId="4619"/>
    <cellStyle name="20 % - Aksentti6 2 6 4" xfId="4620"/>
    <cellStyle name="20 % - Aksentti6 2 6 4 2" xfId="4621"/>
    <cellStyle name="20 % - Aksentti6 2 6 5" xfId="4622"/>
    <cellStyle name="20 % - Aksentti6 2 6 6" xfId="4623"/>
    <cellStyle name="20 % - Aksentti6 2 6 7" xfId="4624"/>
    <cellStyle name="20 % - Aksentti6 2 7" xfId="4625"/>
    <cellStyle name="20 % - Aksentti6 2 7 2" xfId="4626"/>
    <cellStyle name="20 % - Aksentti6 2 7 2 2" xfId="4627"/>
    <cellStyle name="20 % - Aksentti6 2 7 3" xfId="4628"/>
    <cellStyle name="20 % - Aksentti6 2 7 3 2" xfId="4629"/>
    <cellStyle name="20 % - Aksentti6 2 7 4" xfId="4630"/>
    <cellStyle name="20 % - Aksentti6 2 7 5" xfId="4631"/>
    <cellStyle name="20 % - Aksentti6 2 7 6" xfId="4632"/>
    <cellStyle name="20 % - Aksentti6 2 8" xfId="4633"/>
    <cellStyle name="20 % - Aksentti6 2 8 2" xfId="4634"/>
    <cellStyle name="20 % - Aksentti6 2 8 3" xfId="4635"/>
    <cellStyle name="20 % - Aksentti6 2 8 4" xfId="4636"/>
    <cellStyle name="20 % - Aksentti6 2 9" xfId="4637"/>
    <cellStyle name="20 % - Aksentti6 2 9 2" xfId="4638"/>
    <cellStyle name="20 % - Aksentti6 2_T_B1.2" xfId="4639"/>
    <cellStyle name="20 % - Accent1 2" xfId="27"/>
    <cellStyle name="20 % - Accent1 2 2" xfId="4640"/>
    <cellStyle name="20 % - Accent1 2 2 2" xfId="4641"/>
    <cellStyle name="20 % - Accent1 2 3" xfId="4642"/>
    <cellStyle name="20 % - Accent1 2 4" xfId="4643"/>
    <cellStyle name="20 % - Accent1 3" xfId="28"/>
    <cellStyle name="20 % - Accent2 2" xfId="29"/>
    <cellStyle name="20 % - Accent2 2 2" xfId="4644"/>
    <cellStyle name="20 % - Accent2 2 2 2" xfId="4645"/>
    <cellStyle name="20 % - Accent2 2 3" xfId="4646"/>
    <cellStyle name="20 % - Accent2 2 4" xfId="4647"/>
    <cellStyle name="20 % - Accent2 3" xfId="30"/>
    <cellStyle name="20 % - Accent3 2" xfId="31"/>
    <cellStyle name="20 % - Accent3 2 2" xfId="4648"/>
    <cellStyle name="20 % - Accent3 2 2 2" xfId="4649"/>
    <cellStyle name="20 % - Accent3 2 3" xfId="4650"/>
    <cellStyle name="20 % - Accent3 2 4" xfId="4651"/>
    <cellStyle name="20 % - Accent3 3" xfId="32"/>
    <cellStyle name="20 % - Accent4 2" xfId="33"/>
    <cellStyle name="20 % - Accent4 2 2" xfId="4652"/>
    <cellStyle name="20 % - Accent4 2 2 2" xfId="4653"/>
    <cellStyle name="20 % - Accent4 2 3" xfId="4654"/>
    <cellStyle name="20 % - Accent4 2 4" xfId="4655"/>
    <cellStyle name="20 % - Accent4 3" xfId="34"/>
    <cellStyle name="20 % - Accent5 2" xfId="35"/>
    <cellStyle name="20 % - Accent5 2 2" xfId="4656"/>
    <cellStyle name="20 % - Accent5 2 2 2" xfId="4657"/>
    <cellStyle name="20 % - Accent5 2 3" xfId="4658"/>
    <cellStyle name="20 % - Accent5 2 4" xfId="4659"/>
    <cellStyle name="20 % - Accent5 3" xfId="36"/>
    <cellStyle name="20 % - Accent6 2" xfId="37"/>
    <cellStyle name="20 % - Accent6 2 2" xfId="4660"/>
    <cellStyle name="20 % - Accent6 2 2 2" xfId="4661"/>
    <cellStyle name="20 % - Accent6 2 3" xfId="4662"/>
    <cellStyle name="20 % - Accent6 2 4" xfId="4663"/>
    <cellStyle name="20 % - Accent6 3" xfId="38"/>
    <cellStyle name="20% - Accent1" xfId="39"/>
    <cellStyle name="20% - Accent1 2" xfId="40"/>
    <cellStyle name="20% - Accent1 2 2" xfId="4664"/>
    <cellStyle name="20% - Accent1 2 3" xfId="4665"/>
    <cellStyle name="20% - Accent1 2 4" xfId="4666"/>
    <cellStyle name="20% - Accent1 3" xfId="4667"/>
    <cellStyle name="20% - Accent2" xfId="41"/>
    <cellStyle name="20% - Accent2 2" xfId="42"/>
    <cellStyle name="20% - Accent2 2 2" xfId="4668"/>
    <cellStyle name="20% - Accent2 2 3" xfId="4669"/>
    <cellStyle name="20% - Accent2 2 4" xfId="4670"/>
    <cellStyle name="20% - Accent2 3" xfId="4671"/>
    <cellStyle name="20% - Accent3" xfId="43"/>
    <cellStyle name="20% - Accent3 2" xfId="44"/>
    <cellStyle name="20% - Accent3 2 2" xfId="4672"/>
    <cellStyle name="20% - Accent3 2 3" xfId="4673"/>
    <cellStyle name="20% - Accent3 2 4" xfId="4674"/>
    <cellStyle name="20% - Accent3 3" xfId="4675"/>
    <cellStyle name="20% - Accent4" xfId="45"/>
    <cellStyle name="20% - Accent4 2" xfId="46"/>
    <cellStyle name="20% - Accent4 2 2" xfId="4676"/>
    <cellStyle name="20% - Accent4 2 3" xfId="4677"/>
    <cellStyle name="20% - Accent4 2 4" xfId="4678"/>
    <cellStyle name="20% - Accent4 3" xfId="4679"/>
    <cellStyle name="20% - Accent5" xfId="47"/>
    <cellStyle name="20% - Accent5 2" xfId="48"/>
    <cellStyle name="20% - Accent5 2 2" xfId="4680"/>
    <cellStyle name="20% - Accent5 2 3" xfId="4681"/>
    <cellStyle name="20% - Accent5 2 4" xfId="4682"/>
    <cellStyle name="20% - Accent5 3" xfId="4683"/>
    <cellStyle name="20% - Accent6" xfId="49"/>
    <cellStyle name="20% - Accent6 2" xfId="50"/>
    <cellStyle name="20% - Accent6 2 2" xfId="4684"/>
    <cellStyle name="20% - Accent6 2 3" xfId="4685"/>
    <cellStyle name="20% - Accent6 2 4" xfId="4686"/>
    <cellStyle name="20% - Accent6 3" xfId="4687"/>
    <cellStyle name="40 % - Aksentti1 2" xfId="51"/>
    <cellStyle name="40 % - Aksentti1 2 10" xfId="4688"/>
    <cellStyle name="40 % - Aksentti1 2 11" xfId="4689"/>
    <cellStyle name="40 % - Aksentti1 2 12" xfId="4690"/>
    <cellStyle name="40 % - Aksentti1 2 2" xfId="52"/>
    <cellStyle name="40 % - Aksentti1 2 2 2" xfId="4691"/>
    <cellStyle name="40 % - Aksentti1 2 2 2 2" xfId="4692"/>
    <cellStyle name="40 % - Aksentti1 2 2 2 2 2" xfId="4693"/>
    <cellStyle name="40 % - Aksentti1 2 2 2 2 2 2" xfId="4694"/>
    <cellStyle name="40 % - Aksentti1 2 2 2 2 2 2 2" xfId="4695"/>
    <cellStyle name="40 % - Aksentti1 2 2 2 2 2 3" xfId="4696"/>
    <cellStyle name="40 % - Aksentti1 2 2 2 2 2 3 2" xfId="4697"/>
    <cellStyle name="40 % - Aksentti1 2 2 2 2 2 4" xfId="4698"/>
    <cellStyle name="40 % - Aksentti1 2 2 2 2 2 5" xfId="4699"/>
    <cellStyle name="40 % - Aksentti1 2 2 2 2 2 6" xfId="4700"/>
    <cellStyle name="40 % - Aksentti1 2 2 2 2 3" xfId="4701"/>
    <cellStyle name="40 % - Aksentti1 2 2 2 2 3 2" xfId="4702"/>
    <cellStyle name="40 % - Aksentti1 2 2 2 2 4" xfId="4703"/>
    <cellStyle name="40 % - Aksentti1 2 2 2 2 4 2" xfId="4704"/>
    <cellStyle name="40 % - Aksentti1 2 2 2 2 5" xfId="4705"/>
    <cellStyle name="40 % - Aksentti1 2 2 2 2 6" xfId="4706"/>
    <cellStyle name="40 % - Aksentti1 2 2 2 2 7" xfId="4707"/>
    <cellStyle name="40 % - Aksentti1 2 2 2 3" xfId="4708"/>
    <cellStyle name="40 % - Aksentti1 2 2 2 3 2" xfId="4709"/>
    <cellStyle name="40 % - Aksentti1 2 2 2 3 2 2" xfId="4710"/>
    <cellStyle name="40 % - Aksentti1 2 2 2 3 3" xfId="4711"/>
    <cellStyle name="40 % - Aksentti1 2 2 2 3 3 2" xfId="4712"/>
    <cellStyle name="40 % - Aksentti1 2 2 2 3 4" xfId="4713"/>
    <cellStyle name="40 % - Aksentti1 2 2 2 3 5" xfId="4714"/>
    <cellStyle name="40 % - Aksentti1 2 2 2 3 6" xfId="4715"/>
    <cellStyle name="40 % - Aksentti1 2 2 2 4" xfId="4716"/>
    <cellStyle name="40 % - Aksentti1 2 2 2 4 2" xfId="4717"/>
    <cellStyle name="40 % - Aksentti1 2 2 2 5" xfId="4718"/>
    <cellStyle name="40 % - Aksentti1 2 2 2 5 2" xfId="4719"/>
    <cellStyle name="40 % - Aksentti1 2 2 2 6" xfId="4720"/>
    <cellStyle name="40 % - Aksentti1 2 2 2 7" xfId="4721"/>
    <cellStyle name="40 % - Aksentti1 2 2 2 8" xfId="4722"/>
    <cellStyle name="40 % - Aksentti1 2 2 3" xfId="4723"/>
    <cellStyle name="40 % - Aksentti1 2 2 3 2" xfId="4724"/>
    <cellStyle name="40 % - Aksentti1 2 2 3 2 2" xfId="4725"/>
    <cellStyle name="40 % - Aksentti1 2 2 3 2 2 2" xfId="4726"/>
    <cellStyle name="40 % - Aksentti1 2 2 3 2 3" xfId="4727"/>
    <cellStyle name="40 % - Aksentti1 2 2 3 2 3 2" xfId="4728"/>
    <cellStyle name="40 % - Aksentti1 2 2 3 2 4" xfId="4729"/>
    <cellStyle name="40 % - Aksentti1 2 2 3 2 5" xfId="4730"/>
    <cellStyle name="40 % - Aksentti1 2 2 3 2 6" xfId="4731"/>
    <cellStyle name="40 % - Aksentti1 2 2 3 3" xfId="4732"/>
    <cellStyle name="40 % - Aksentti1 2 2 3 3 2" xfId="4733"/>
    <cellStyle name="40 % - Aksentti1 2 2 3 4" xfId="4734"/>
    <cellStyle name="40 % - Aksentti1 2 2 3 4 2" xfId="4735"/>
    <cellStyle name="40 % - Aksentti1 2 2 3 5" xfId="4736"/>
    <cellStyle name="40 % - Aksentti1 2 2 3 6" xfId="4737"/>
    <cellStyle name="40 % - Aksentti1 2 2 3 7" xfId="4738"/>
    <cellStyle name="40 % - Aksentti1 2 2 4" xfId="4739"/>
    <cellStyle name="40 % - Aksentti1 2 2 4 2" xfId="4740"/>
    <cellStyle name="40 % - Aksentti1 2 2 4 2 2" xfId="4741"/>
    <cellStyle name="40 % - Aksentti1 2 2 4 3" xfId="4742"/>
    <cellStyle name="40 % - Aksentti1 2 2 4 3 2" xfId="4743"/>
    <cellStyle name="40 % - Aksentti1 2 2 4 4" xfId="4744"/>
    <cellStyle name="40 % - Aksentti1 2 2 4 5" xfId="4745"/>
    <cellStyle name="40 % - Aksentti1 2 2 4 6" xfId="4746"/>
    <cellStyle name="40 % - Aksentti1 2 2 5" xfId="4747"/>
    <cellStyle name="40 % - Aksentti1 2 2 5 2" xfId="4748"/>
    <cellStyle name="40 % - Aksentti1 2 2 5 3" xfId="4749"/>
    <cellStyle name="40 % - Aksentti1 2 2 5 4" xfId="4750"/>
    <cellStyle name="40 % - Aksentti1 2 2 6" xfId="4751"/>
    <cellStyle name="40 % - Aksentti1 2 2 6 2" xfId="4752"/>
    <cellStyle name="40 % - Aksentti1 2 2 7" xfId="4753"/>
    <cellStyle name="40 % - Aksentti1 2 2 8" xfId="4754"/>
    <cellStyle name="40 % - Aksentti1 2 2 9" xfId="4755"/>
    <cellStyle name="40 % - Aksentti1 2 3" xfId="53"/>
    <cellStyle name="40 % - Aksentti1 2 3 2" xfId="4756"/>
    <cellStyle name="40 % - Aksentti1 2 3 2 2" xfId="4757"/>
    <cellStyle name="40 % - Aksentti1 2 3 2 2 2" xfId="4758"/>
    <cellStyle name="40 % - Aksentti1 2 3 2 2 2 2" xfId="4759"/>
    <cellStyle name="40 % - Aksentti1 2 3 2 2 2 2 2" xfId="4760"/>
    <cellStyle name="40 % - Aksentti1 2 3 2 2 2 3" xfId="4761"/>
    <cellStyle name="40 % - Aksentti1 2 3 2 2 2 3 2" xfId="4762"/>
    <cellStyle name="40 % - Aksentti1 2 3 2 2 2 4" xfId="4763"/>
    <cellStyle name="40 % - Aksentti1 2 3 2 2 2 5" xfId="4764"/>
    <cellStyle name="40 % - Aksentti1 2 3 2 2 2 6" xfId="4765"/>
    <cellStyle name="40 % - Aksentti1 2 3 2 2 3" xfId="4766"/>
    <cellStyle name="40 % - Aksentti1 2 3 2 2 3 2" xfId="4767"/>
    <cellStyle name="40 % - Aksentti1 2 3 2 2 4" xfId="4768"/>
    <cellStyle name="40 % - Aksentti1 2 3 2 2 4 2" xfId="4769"/>
    <cellStyle name="40 % - Aksentti1 2 3 2 2 5" xfId="4770"/>
    <cellStyle name="40 % - Aksentti1 2 3 2 2 6" xfId="4771"/>
    <cellStyle name="40 % - Aksentti1 2 3 2 2 7" xfId="4772"/>
    <cellStyle name="40 % - Aksentti1 2 3 2 3" xfId="4773"/>
    <cellStyle name="40 % - Aksentti1 2 3 2 3 2" xfId="4774"/>
    <cellStyle name="40 % - Aksentti1 2 3 2 3 2 2" xfId="4775"/>
    <cellStyle name="40 % - Aksentti1 2 3 2 3 3" xfId="4776"/>
    <cellStyle name="40 % - Aksentti1 2 3 2 3 3 2" xfId="4777"/>
    <cellStyle name="40 % - Aksentti1 2 3 2 3 4" xfId="4778"/>
    <cellStyle name="40 % - Aksentti1 2 3 2 3 5" xfId="4779"/>
    <cellStyle name="40 % - Aksentti1 2 3 2 3 6" xfId="4780"/>
    <cellStyle name="40 % - Aksentti1 2 3 2 4" xfId="4781"/>
    <cellStyle name="40 % - Aksentti1 2 3 2 4 2" xfId="4782"/>
    <cellStyle name="40 % - Aksentti1 2 3 2 5" xfId="4783"/>
    <cellStyle name="40 % - Aksentti1 2 3 2 5 2" xfId="4784"/>
    <cellStyle name="40 % - Aksentti1 2 3 2 6" xfId="4785"/>
    <cellStyle name="40 % - Aksentti1 2 3 2 7" xfId="4786"/>
    <cellStyle name="40 % - Aksentti1 2 3 2 8" xfId="4787"/>
    <cellStyle name="40 % - Aksentti1 2 3 3" xfId="4788"/>
    <cellStyle name="40 % - Aksentti1 2 3 3 2" xfId="4789"/>
    <cellStyle name="40 % - Aksentti1 2 3 3 2 2" xfId="4790"/>
    <cellStyle name="40 % - Aksentti1 2 3 3 2 2 2" xfId="4791"/>
    <cellStyle name="40 % - Aksentti1 2 3 3 2 3" xfId="4792"/>
    <cellStyle name="40 % - Aksentti1 2 3 3 2 3 2" xfId="4793"/>
    <cellStyle name="40 % - Aksentti1 2 3 3 2 4" xfId="4794"/>
    <cellStyle name="40 % - Aksentti1 2 3 3 2 5" xfId="4795"/>
    <cellStyle name="40 % - Aksentti1 2 3 3 2 6" xfId="4796"/>
    <cellStyle name="40 % - Aksentti1 2 3 3 3" xfId="4797"/>
    <cellStyle name="40 % - Aksentti1 2 3 3 3 2" xfId="4798"/>
    <cellStyle name="40 % - Aksentti1 2 3 3 4" xfId="4799"/>
    <cellStyle name="40 % - Aksentti1 2 3 3 4 2" xfId="4800"/>
    <cellStyle name="40 % - Aksentti1 2 3 3 5" xfId="4801"/>
    <cellStyle name="40 % - Aksentti1 2 3 3 6" xfId="4802"/>
    <cellStyle name="40 % - Aksentti1 2 3 3 7" xfId="4803"/>
    <cellStyle name="40 % - Aksentti1 2 3 4" xfId="4804"/>
    <cellStyle name="40 % - Aksentti1 2 3 4 2" xfId="4805"/>
    <cellStyle name="40 % - Aksentti1 2 3 4 2 2" xfId="4806"/>
    <cellStyle name="40 % - Aksentti1 2 3 4 3" xfId="4807"/>
    <cellStyle name="40 % - Aksentti1 2 3 4 3 2" xfId="4808"/>
    <cellStyle name="40 % - Aksentti1 2 3 4 4" xfId="4809"/>
    <cellStyle name="40 % - Aksentti1 2 3 4 5" xfId="4810"/>
    <cellStyle name="40 % - Aksentti1 2 3 4 6" xfId="4811"/>
    <cellStyle name="40 % - Aksentti1 2 3 5" xfId="4812"/>
    <cellStyle name="40 % - Aksentti1 2 3 5 2" xfId="4813"/>
    <cellStyle name="40 % - Aksentti1 2 3 5 3" xfId="4814"/>
    <cellStyle name="40 % - Aksentti1 2 3 5 4" xfId="4815"/>
    <cellStyle name="40 % - Aksentti1 2 3 6" xfId="4816"/>
    <cellStyle name="40 % - Aksentti1 2 3 6 2" xfId="4817"/>
    <cellStyle name="40 % - Aksentti1 2 3 7" xfId="4818"/>
    <cellStyle name="40 % - Aksentti1 2 3 8" xfId="4819"/>
    <cellStyle name="40 % - Aksentti1 2 3 9" xfId="4820"/>
    <cellStyle name="40 % - Aksentti1 2 4" xfId="54"/>
    <cellStyle name="40 % - Aksentti1 2 4 2" xfId="4821"/>
    <cellStyle name="40 % - Aksentti1 2 4 2 2" xfId="4822"/>
    <cellStyle name="40 % - Aksentti1 2 4 2 2 2" xfId="4823"/>
    <cellStyle name="40 % - Aksentti1 2 4 2 2 2 2" xfId="4824"/>
    <cellStyle name="40 % - Aksentti1 2 4 2 2 2 2 2" xfId="4825"/>
    <cellStyle name="40 % - Aksentti1 2 4 2 2 2 3" xfId="4826"/>
    <cellStyle name="40 % - Aksentti1 2 4 2 2 2 3 2" xfId="4827"/>
    <cellStyle name="40 % - Aksentti1 2 4 2 2 2 4" xfId="4828"/>
    <cellStyle name="40 % - Aksentti1 2 4 2 2 2 5" xfId="4829"/>
    <cellStyle name="40 % - Aksentti1 2 4 2 2 2 6" xfId="4830"/>
    <cellStyle name="40 % - Aksentti1 2 4 2 2 3" xfId="4831"/>
    <cellStyle name="40 % - Aksentti1 2 4 2 2 3 2" xfId="4832"/>
    <cellStyle name="40 % - Aksentti1 2 4 2 2 4" xfId="4833"/>
    <cellStyle name="40 % - Aksentti1 2 4 2 2 4 2" xfId="4834"/>
    <cellStyle name="40 % - Aksentti1 2 4 2 2 5" xfId="4835"/>
    <cellStyle name="40 % - Aksentti1 2 4 2 2 6" xfId="4836"/>
    <cellStyle name="40 % - Aksentti1 2 4 2 2 7" xfId="4837"/>
    <cellStyle name="40 % - Aksentti1 2 4 2 3" xfId="4838"/>
    <cellStyle name="40 % - Aksentti1 2 4 2 3 2" xfId="4839"/>
    <cellStyle name="40 % - Aksentti1 2 4 2 3 2 2" xfId="4840"/>
    <cellStyle name="40 % - Aksentti1 2 4 2 3 3" xfId="4841"/>
    <cellStyle name="40 % - Aksentti1 2 4 2 3 3 2" xfId="4842"/>
    <cellStyle name="40 % - Aksentti1 2 4 2 3 4" xfId="4843"/>
    <cellStyle name="40 % - Aksentti1 2 4 2 3 5" xfId="4844"/>
    <cellStyle name="40 % - Aksentti1 2 4 2 3 6" xfId="4845"/>
    <cellStyle name="40 % - Aksentti1 2 4 2 4" xfId="4846"/>
    <cellStyle name="40 % - Aksentti1 2 4 2 4 2" xfId="4847"/>
    <cellStyle name="40 % - Aksentti1 2 4 2 5" xfId="4848"/>
    <cellStyle name="40 % - Aksentti1 2 4 2 5 2" xfId="4849"/>
    <cellStyle name="40 % - Aksentti1 2 4 2 6" xfId="4850"/>
    <cellStyle name="40 % - Aksentti1 2 4 2 7" xfId="4851"/>
    <cellStyle name="40 % - Aksentti1 2 4 2 8" xfId="4852"/>
    <cellStyle name="40 % - Aksentti1 2 4 3" xfId="4853"/>
    <cellStyle name="40 % - Aksentti1 2 4 3 2" xfId="4854"/>
    <cellStyle name="40 % - Aksentti1 2 4 3 2 2" xfId="4855"/>
    <cellStyle name="40 % - Aksentti1 2 4 3 2 2 2" xfId="4856"/>
    <cellStyle name="40 % - Aksentti1 2 4 3 2 3" xfId="4857"/>
    <cellStyle name="40 % - Aksentti1 2 4 3 2 3 2" xfId="4858"/>
    <cellStyle name="40 % - Aksentti1 2 4 3 2 4" xfId="4859"/>
    <cellStyle name="40 % - Aksentti1 2 4 3 2 5" xfId="4860"/>
    <cellStyle name="40 % - Aksentti1 2 4 3 2 6" xfId="4861"/>
    <cellStyle name="40 % - Aksentti1 2 4 3 3" xfId="4862"/>
    <cellStyle name="40 % - Aksentti1 2 4 3 3 2" xfId="4863"/>
    <cellStyle name="40 % - Aksentti1 2 4 3 4" xfId="4864"/>
    <cellStyle name="40 % - Aksentti1 2 4 3 4 2" xfId="4865"/>
    <cellStyle name="40 % - Aksentti1 2 4 3 5" xfId="4866"/>
    <cellStyle name="40 % - Aksentti1 2 4 3 6" xfId="4867"/>
    <cellStyle name="40 % - Aksentti1 2 4 3 7" xfId="4868"/>
    <cellStyle name="40 % - Aksentti1 2 4 4" xfId="4869"/>
    <cellStyle name="40 % - Aksentti1 2 4 4 2" xfId="4870"/>
    <cellStyle name="40 % - Aksentti1 2 4 4 2 2" xfId="4871"/>
    <cellStyle name="40 % - Aksentti1 2 4 4 3" xfId="4872"/>
    <cellStyle name="40 % - Aksentti1 2 4 4 3 2" xfId="4873"/>
    <cellStyle name="40 % - Aksentti1 2 4 4 4" xfId="4874"/>
    <cellStyle name="40 % - Aksentti1 2 4 4 5" xfId="4875"/>
    <cellStyle name="40 % - Aksentti1 2 4 4 6" xfId="4876"/>
    <cellStyle name="40 % - Aksentti1 2 4 5" xfId="4877"/>
    <cellStyle name="40 % - Aksentti1 2 4 5 2" xfId="4878"/>
    <cellStyle name="40 % - Aksentti1 2 4 5 3" xfId="4879"/>
    <cellStyle name="40 % - Aksentti1 2 4 5 4" xfId="4880"/>
    <cellStyle name="40 % - Aksentti1 2 4 6" xfId="4881"/>
    <cellStyle name="40 % - Aksentti1 2 4 6 2" xfId="4882"/>
    <cellStyle name="40 % - Aksentti1 2 4 7" xfId="4883"/>
    <cellStyle name="40 % - Aksentti1 2 4 8" xfId="4884"/>
    <cellStyle name="40 % - Aksentti1 2 4 9" xfId="4885"/>
    <cellStyle name="40 % - Aksentti1 2 5" xfId="4886"/>
    <cellStyle name="40 % - Aksentti1 2 5 2" xfId="4887"/>
    <cellStyle name="40 % - Aksentti1 2 5 2 2" xfId="4888"/>
    <cellStyle name="40 % - Aksentti1 2 5 2 2 2" xfId="4889"/>
    <cellStyle name="40 % - Aksentti1 2 5 2 2 2 2" xfId="4890"/>
    <cellStyle name="40 % - Aksentti1 2 5 2 2 3" xfId="4891"/>
    <cellStyle name="40 % - Aksentti1 2 5 2 2 3 2" xfId="4892"/>
    <cellStyle name="40 % - Aksentti1 2 5 2 2 4" xfId="4893"/>
    <cellStyle name="40 % - Aksentti1 2 5 2 2 5" xfId="4894"/>
    <cellStyle name="40 % - Aksentti1 2 5 2 2 6" xfId="4895"/>
    <cellStyle name="40 % - Aksentti1 2 5 2 3" xfId="4896"/>
    <cellStyle name="40 % - Aksentti1 2 5 2 3 2" xfId="4897"/>
    <cellStyle name="40 % - Aksentti1 2 5 2 4" xfId="4898"/>
    <cellStyle name="40 % - Aksentti1 2 5 2 4 2" xfId="4899"/>
    <cellStyle name="40 % - Aksentti1 2 5 2 5" xfId="4900"/>
    <cellStyle name="40 % - Aksentti1 2 5 2 6" xfId="4901"/>
    <cellStyle name="40 % - Aksentti1 2 5 2 7" xfId="4902"/>
    <cellStyle name="40 % - Aksentti1 2 5 3" xfId="4903"/>
    <cellStyle name="40 % - Aksentti1 2 5 3 2" xfId="4904"/>
    <cellStyle name="40 % - Aksentti1 2 5 3 2 2" xfId="4905"/>
    <cellStyle name="40 % - Aksentti1 2 5 3 3" xfId="4906"/>
    <cellStyle name="40 % - Aksentti1 2 5 3 3 2" xfId="4907"/>
    <cellStyle name="40 % - Aksentti1 2 5 3 4" xfId="4908"/>
    <cellStyle name="40 % - Aksentti1 2 5 3 5" xfId="4909"/>
    <cellStyle name="40 % - Aksentti1 2 5 3 6" xfId="4910"/>
    <cellStyle name="40 % - Aksentti1 2 5 4" xfId="4911"/>
    <cellStyle name="40 % - Aksentti1 2 5 4 2" xfId="4912"/>
    <cellStyle name="40 % - Aksentti1 2 5 5" xfId="4913"/>
    <cellStyle name="40 % - Aksentti1 2 5 5 2" xfId="4914"/>
    <cellStyle name="40 % - Aksentti1 2 5 6" xfId="4915"/>
    <cellStyle name="40 % - Aksentti1 2 5 7" xfId="4916"/>
    <cellStyle name="40 % - Aksentti1 2 5 8" xfId="4917"/>
    <cellStyle name="40 % - Aksentti1 2 6" xfId="4918"/>
    <cellStyle name="40 % - Aksentti1 2 6 2" xfId="4919"/>
    <cellStyle name="40 % - Aksentti1 2 6 2 2" xfId="4920"/>
    <cellStyle name="40 % - Aksentti1 2 6 2 2 2" xfId="4921"/>
    <cellStyle name="40 % - Aksentti1 2 6 2 3" xfId="4922"/>
    <cellStyle name="40 % - Aksentti1 2 6 2 3 2" xfId="4923"/>
    <cellStyle name="40 % - Aksentti1 2 6 2 4" xfId="4924"/>
    <cellStyle name="40 % - Aksentti1 2 6 2 5" xfId="4925"/>
    <cellStyle name="40 % - Aksentti1 2 6 2 6" xfId="4926"/>
    <cellStyle name="40 % - Aksentti1 2 6 3" xfId="4927"/>
    <cellStyle name="40 % - Aksentti1 2 6 3 2" xfId="4928"/>
    <cellStyle name="40 % - Aksentti1 2 6 4" xfId="4929"/>
    <cellStyle name="40 % - Aksentti1 2 6 4 2" xfId="4930"/>
    <cellStyle name="40 % - Aksentti1 2 6 5" xfId="4931"/>
    <cellStyle name="40 % - Aksentti1 2 6 6" xfId="4932"/>
    <cellStyle name="40 % - Aksentti1 2 6 7" xfId="4933"/>
    <cellStyle name="40 % - Aksentti1 2 7" xfId="4934"/>
    <cellStyle name="40 % - Aksentti1 2 7 2" xfId="4935"/>
    <cellStyle name="40 % - Aksentti1 2 7 2 2" xfId="4936"/>
    <cellStyle name="40 % - Aksentti1 2 7 3" xfId="4937"/>
    <cellStyle name="40 % - Aksentti1 2 7 3 2" xfId="4938"/>
    <cellStyle name="40 % - Aksentti1 2 7 4" xfId="4939"/>
    <cellStyle name="40 % - Aksentti1 2 7 5" xfId="4940"/>
    <cellStyle name="40 % - Aksentti1 2 7 6" xfId="4941"/>
    <cellStyle name="40 % - Aksentti1 2 8" xfId="4942"/>
    <cellStyle name="40 % - Aksentti1 2 8 2" xfId="4943"/>
    <cellStyle name="40 % - Aksentti1 2 8 3" xfId="4944"/>
    <cellStyle name="40 % - Aksentti1 2 8 4" xfId="4945"/>
    <cellStyle name="40 % - Aksentti1 2 9" xfId="4946"/>
    <cellStyle name="40 % - Aksentti1 2 9 2" xfId="4947"/>
    <cellStyle name="40 % - Aksentti1 2_T_B1.2" xfId="4948"/>
    <cellStyle name="40 % - Aksentti2 2" xfId="55"/>
    <cellStyle name="40 % - Aksentti2 2 10" xfId="4949"/>
    <cellStyle name="40 % - Aksentti2 2 11" xfId="4950"/>
    <cellStyle name="40 % - Aksentti2 2 12" xfId="4951"/>
    <cellStyle name="40 % - Aksentti2 2 2" xfId="56"/>
    <cellStyle name="40 % - Aksentti2 2 2 2" xfId="4952"/>
    <cellStyle name="40 % - Aksentti2 2 2 2 2" xfId="4953"/>
    <cellStyle name="40 % - Aksentti2 2 2 2 2 2" xfId="4954"/>
    <cellStyle name="40 % - Aksentti2 2 2 2 2 2 2" xfId="4955"/>
    <cellStyle name="40 % - Aksentti2 2 2 2 2 2 2 2" xfId="4956"/>
    <cellStyle name="40 % - Aksentti2 2 2 2 2 2 3" xfId="4957"/>
    <cellStyle name="40 % - Aksentti2 2 2 2 2 2 3 2" xfId="4958"/>
    <cellStyle name="40 % - Aksentti2 2 2 2 2 2 4" xfId="4959"/>
    <cellStyle name="40 % - Aksentti2 2 2 2 2 2 5" xfId="4960"/>
    <cellStyle name="40 % - Aksentti2 2 2 2 2 2 6" xfId="4961"/>
    <cellStyle name="40 % - Aksentti2 2 2 2 2 3" xfId="4962"/>
    <cellStyle name="40 % - Aksentti2 2 2 2 2 3 2" xfId="4963"/>
    <cellStyle name="40 % - Aksentti2 2 2 2 2 4" xfId="4964"/>
    <cellStyle name="40 % - Aksentti2 2 2 2 2 4 2" xfId="4965"/>
    <cellStyle name="40 % - Aksentti2 2 2 2 2 5" xfId="4966"/>
    <cellStyle name="40 % - Aksentti2 2 2 2 2 6" xfId="4967"/>
    <cellStyle name="40 % - Aksentti2 2 2 2 2 7" xfId="4968"/>
    <cellStyle name="40 % - Aksentti2 2 2 2 3" xfId="4969"/>
    <cellStyle name="40 % - Aksentti2 2 2 2 3 2" xfId="4970"/>
    <cellStyle name="40 % - Aksentti2 2 2 2 3 2 2" xfId="4971"/>
    <cellStyle name="40 % - Aksentti2 2 2 2 3 3" xfId="4972"/>
    <cellStyle name="40 % - Aksentti2 2 2 2 3 3 2" xfId="4973"/>
    <cellStyle name="40 % - Aksentti2 2 2 2 3 4" xfId="4974"/>
    <cellStyle name="40 % - Aksentti2 2 2 2 3 5" xfId="4975"/>
    <cellStyle name="40 % - Aksentti2 2 2 2 3 6" xfId="4976"/>
    <cellStyle name="40 % - Aksentti2 2 2 2 4" xfId="4977"/>
    <cellStyle name="40 % - Aksentti2 2 2 2 4 2" xfId="4978"/>
    <cellStyle name="40 % - Aksentti2 2 2 2 5" xfId="4979"/>
    <cellStyle name="40 % - Aksentti2 2 2 2 5 2" xfId="4980"/>
    <cellStyle name="40 % - Aksentti2 2 2 2 6" xfId="4981"/>
    <cellStyle name="40 % - Aksentti2 2 2 2 7" xfId="4982"/>
    <cellStyle name="40 % - Aksentti2 2 2 2 8" xfId="4983"/>
    <cellStyle name="40 % - Aksentti2 2 2 3" xfId="4984"/>
    <cellStyle name="40 % - Aksentti2 2 2 3 2" xfId="4985"/>
    <cellStyle name="40 % - Aksentti2 2 2 3 2 2" xfId="4986"/>
    <cellStyle name="40 % - Aksentti2 2 2 3 2 2 2" xfId="4987"/>
    <cellStyle name="40 % - Aksentti2 2 2 3 2 3" xfId="4988"/>
    <cellStyle name="40 % - Aksentti2 2 2 3 2 3 2" xfId="4989"/>
    <cellStyle name="40 % - Aksentti2 2 2 3 2 4" xfId="4990"/>
    <cellStyle name="40 % - Aksentti2 2 2 3 2 5" xfId="4991"/>
    <cellStyle name="40 % - Aksentti2 2 2 3 2 6" xfId="4992"/>
    <cellStyle name="40 % - Aksentti2 2 2 3 3" xfId="4993"/>
    <cellStyle name="40 % - Aksentti2 2 2 3 3 2" xfId="4994"/>
    <cellStyle name="40 % - Aksentti2 2 2 3 4" xfId="4995"/>
    <cellStyle name="40 % - Aksentti2 2 2 3 4 2" xfId="4996"/>
    <cellStyle name="40 % - Aksentti2 2 2 3 5" xfId="4997"/>
    <cellStyle name="40 % - Aksentti2 2 2 3 6" xfId="4998"/>
    <cellStyle name="40 % - Aksentti2 2 2 3 7" xfId="4999"/>
    <cellStyle name="40 % - Aksentti2 2 2 4" xfId="5000"/>
    <cellStyle name="40 % - Aksentti2 2 2 4 2" xfId="5001"/>
    <cellStyle name="40 % - Aksentti2 2 2 4 2 2" xfId="5002"/>
    <cellStyle name="40 % - Aksentti2 2 2 4 3" xfId="5003"/>
    <cellStyle name="40 % - Aksentti2 2 2 4 3 2" xfId="5004"/>
    <cellStyle name="40 % - Aksentti2 2 2 4 4" xfId="5005"/>
    <cellStyle name="40 % - Aksentti2 2 2 4 5" xfId="5006"/>
    <cellStyle name="40 % - Aksentti2 2 2 4 6" xfId="5007"/>
    <cellStyle name="40 % - Aksentti2 2 2 5" xfId="5008"/>
    <cellStyle name="40 % - Aksentti2 2 2 5 2" xfId="5009"/>
    <cellStyle name="40 % - Aksentti2 2 2 5 3" xfId="5010"/>
    <cellStyle name="40 % - Aksentti2 2 2 5 4" xfId="5011"/>
    <cellStyle name="40 % - Aksentti2 2 2 6" xfId="5012"/>
    <cellStyle name="40 % - Aksentti2 2 2 6 2" xfId="5013"/>
    <cellStyle name="40 % - Aksentti2 2 2 7" xfId="5014"/>
    <cellStyle name="40 % - Aksentti2 2 2 8" xfId="5015"/>
    <cellStyle name="40 % - Aksentti2 2 2 9" xfId="5016"/>
    <cellStyle name="40 % - Aksentti2 2 3" xfId="57"/>
    <cellStyle name="40 % - Aksentti2 2 3 2" xfId="5017"/>
    <cellStyle name="40 % - Aksentti2 2 3 2 2" xfId="5018"/>
    <cellStyle name="40 % - Aksentti2 2 3 2 2 2" xfId="5019"/>
    <cellStyle name="40 % - Aksentti2 2 3 2 2 2 2" xfId="5020"/>
    <cellStyle name="40 % - Aksentti2 2 3 2 2 2 2 2" xfId="5021"/>
    <cellStyle name="40 % - Aksentti2 2 3 2 2 2 3" xfId="5022"/>
    <cellStyle name="40 % - Aksentti2 2 3 2 2 2 3 2" xfId="5023"/>
    <cellStyle name="40 % - Aksentti2 2 3 2 2 2 4" xfId="5024"/>
    <cellStyle name="40 % - Aksentti2 2 3 2 2 2 5" xfId="5025"/>
    <cellStyle name="40 % - Aksentti2 2 3 2 2 2 6" xfId="5026"/>
    <cellStyle name="40 % - Aksentti2 2 3 2 2 3" xfId="5027"/>
    <cellStyle name="40 % - Aksentti2 2 3 2 2 3 2" xfId="5028"/>
    <cellStyle name="40 % - Aksentti2 2 3 2 2 4" xfId="5029"/>
    <cellStyle name="40 % - Aksentti2 2 3 2 2 4 2" xfId="5030"/>
    <cellStyle name="40 % - Aksentti2 2 3 2 2 5" xfId="5031"/>
    <cellStyle name="40 % - Aksentti2 2 3 2 2 6" xfId="5032"/>
    <cellStyle name="40 % - Aksentti2 2 3 2 2 7" xfId="5033"/>
    <cellStyle name="40 % - Aksentti2 2 3 2 3" xfId="5034"/>
    <cellStyle name="40 % - Aksentti2 2 3 2 3 2" xfId="5035"/>
    <cellStyle name="40 % - Aksentti2 2 3 2 3 2 2" xfId="5036"/>
    <cellStyle name="40 % - Aksentti2 2 3 2 3 3" xfId="5037"/>
    <cellStyle name="40 % - Aksentti2 2 3 2 3 3 2" xfId="5038"/>
    <cellStyle name="40 % - Aksentti2 2 3 2 3 4" xfId="5039"/>
    <cellStyle name="40 % - Aksentti2 2 3 2 3 5" xfId="5040"/>
    <cellStyle name="40 % - Aksentti2 2 3 2 3 6" xfId="5041"/>
    <cellStyle name="40 % - Aksentti2 2 3 2 4" xfId="5042"/>
    <cellStyle name="40 % - Aksentti2 2 3 2 4 2" xfId="5043"/>
    <cellStyle name="40 % - Aksentti2 2 3 2 5" xfId="5044"/>
    <cellStyle name="40 % - Aksentti2 2 3 2 5 2" xfId="5045"/>
    <cellStyle name="40 % - Aksentti2 2 3 2 6" xfId="5046"/>
    <cellStyle name="40 % - Aksentti2 2 3 2 7" xfId="5047"/>
    <cellStyle name="40 % - Aksentti2 2 3 2 8" xfId="5048"/>
    <cellStyle name="40 % - Aksentti2 2 3 3" xfId="5049"/>
    <cellStyle name="40 % - Aksentti2 2 3 3 2" xfId="5050"/>
    <cellStyle name="40 % - Aksentti2 2 3 3 2 2" xfId="5051"/>
    <cellStyle name="40 % - Aksentti2 2 3 3 2 2 2" xfId="5052"/>
    <cellStyle name="40 % - Aksentti2 2 3 3 2 3" xfId="5053"/>
    <cellStyle name="40 % - Aksentti2 2 3 3 2 3 2" xfId="5054"/>
    <cellStyle name="40 % - Aksentti2 2 3 3 2 4" xfId="5055"/>
    <cellStyle name="40 % - Aksentti2 2 3 3 2 5" xfId="5056"/>
    <cellStyle name="40 % - Aksentti2 2 3 3 2 6" xfId="5057"/>
    <cellStyle name="40 % - Aksentti2 2 3 3 3" xfId="5058"/>
    <cellStyle name="40 % - Aksentti2 2 3 3 3 2" xfId="5059"/>
    <cellStyle name="40 % - Aksentti2 2 3 3 4" xfId="5060"/>
    <cellStyle name="40 % - Aksentti2 2 3 3 4 2" xfId="5061"/>
    <cellStyle name="40 % - Aksentti2 2 3 3 5" xfId="5062"/>
    <cellStyle name="40 % - Aksentti2 2 3 3 6" xfId="5063"/>
    <cellStyle name="40 % - Aksentti2 2 3 3 7" xfId="5064"/>
    <cellStyle name="40 % - Aksentti2 2 3 4" xfId="5065"/>
    <cellStyle name="40 % - Aksentti2 2 3 4 2" xfId="5066"/>
    <cellStyle name="40 % - Aksentti2 2 3 4 2 2" xfId="5067"/>
    <cellStyle name="40 % - Aksentti2 2 3 4 3" xfId="5068"/>
    <cellStyle name="40 % - Aksentti2 2 3 4 3 2" xfId="5069"/>
    <cellStyle name="40 % - Aksentti2 2 3 4 4" xfId="5070"/>
    <cellStyle name="40 % - Aksentti2 2 3 4 5" xfId="5071"/>
    <cellStyle name="40 % - Aksentti2 2 3 4 6" xfId="5072"/>
    <cellStyle name="40 % - Aksentti2 2 3 5" xfId="5073"/>
    <cellStyle name="40 % - Aksentti2 2 3 5 2" xfId="5074"/>
    <cellStyle name="40 % - Aksentti2 2 3 5 3" xfId="5075"/>
    <cellStyle name="40 % - Aksentti2 2 3 5 4" xfId="5076"/>
    <cellStyle name="40 % - Aksentti2 2 3 6" xfId="5077"/>
    <cellStyle name="40 % - Aksentti2 2 3 6 2" xfId="5078"/>
    <cellStyle name="40 % - Aksentti2 2 3 7" xfId="5079"/>
    <cellStyle name="40 % - Aksentti2 2 3 8" xfId="5080"/>
    <cellStyle name="40 % - Aksentti2 2 3 9" xfId="5081"/>
    <cellStyle name="40 % - Aksentti2 2 4" xfId="58"/>
    <cellStyle name="40 % - Aksentti2 2 4 2" xfId="5082"/>
    <cellStyle name="40 % - Aksentti2 2 4 2 2" xfId="5083"/>
    <cellStyle name="40 % - Aksentti2 2 4 2 2 2" xfId="5084"/>
    <cellStyle name="40 % - Aksentti2 2 4 2 2 2 2" xfId="5085"/>
    <cellStyle name="40 % - Aksentti2 2 4 2 2 2 2 2" xfId="5086"/>
    <cellStyle name="40 % - Aksentti2 2 4 2 2 2 3" xfId="5087"/>
    <cellStyle name="40 % - Aksentti2 2 4 2 2 2 3 2" xfId="5088"/>
    <cellStyle name="40 % - Aksentti2 2 4 2 2 2 4" xfId="5089"/>
    <cellStyle name="40 % - Aksentti2 2 4 2 2 2 5" xfId="5090"/>
    <cellStyle name="40 % - Aksentti2 2 4 2 2 2 6" xfId="5091"/>
    <cellStyle name="40 % - Aksentti2 2 4 2 2 3" xfId="5092"/>
    <cellStyle name="40 % - Aksentti2 2 4 2 2 3 2" xfId="5093"/>
    <cellStyle name="40 % - Aksentti2 2 4 2 2 4" xfId="5094"/>
    <cellStyle name="40 % - Aksentti2 2 4 2 2 4 2" xfId="5095"/>
    <cellStyle name="40 % - Aksentti2 2 4 2 2 5" xfId="5096"/>
    <cellStyle name="40 % - Aksentti2 2 4 2 2 6" xfId="5097"/>
    <cellStyle name="40 % - Aksentti2 2 4 2 2 7" xfId="5098"/>
    <cellStyle name="40 % - Aksentti2 2 4 2 3" xfId="5099"/>
    <cellStyle name="40 % - Aksentti2 2 4 2 3 2" xfId="5100"/>
    <cellStyle name="40 % - Aksentti2 2 4 2 3 2 2" xfId="5101"/>
    <cellStyle name="40 % - Aksentti2 2 4 2 3 3" xfId="5102"/>
    <cellStyle name="40 % - Aksentti2 2 4 2 3 3 2" xfId="5103"/>
    <cellStyle name="40 % - Aksentti2 2 4 2 3 4" xfId="5104"/>
    <cellStyle name="40 % - Aksentti2 2 4 2 3 5" xfId="5105"/>
    <cellStyle name="40 % - Aksentti2 2 4 2 3 6" xfId="5106"/>
    <cellStyle name="40 % - Aksentti2 2 4 2 4" xfId="5107"/>
    <cellStyle name="40 % - Aksentti2 2 4 2 4 2" xfId="5108"/>
    <cellStyle name="40 % - Aksentti2 2 4 2 5" xfId="5109"/>
    <cellStyle name="40 % - Aksentti2 2 4 2 5 2" xfId="5110"/>
    <cellStyle name="40 % - Aksentti2 2 4 2 6" xfId="5111"/>
    <cellStyle name="40 % - Aksentti2 2 4 2 7" xfId="5112"/>
    <cellStyle name="40 % - Aksentti2 2 4 2 8" xfId="5113"/>
    <cellStyle name="40 % - Aksentti2 2 4 3" xfId="5114"/>
    <cellStyle name="40 % - Aksentti2 2 4 3 2" xfId="5115"/>
    <cellStyle name="40 % - Aksentti2 2 4 3 2 2" xfId="5116"/>
    <cellStyle name="40 % - Aksentti2 2 4 3 2 2 2" xfId="5117"/>
    <cellStyle name="40 % - Aksentti2 2 4 3 2 3" xfId="5118"/>
    <cellStyle name="40 % - Aksentti2 2 4 3 2 3 2" xfId="5119"/>
    <cellStyle name="40 % - Aksentti2 2 4 3 2 4" xfId="5120"/>
    <cellStyle name="40 % - Aksentti2 2 4 3 2 5" xfId="5121"/>
    <cellStyle name="40 % - Aksentti2 2 4 3 2 6" xfId="5122"/>
    <cellStyle name="40 % - Aksentti2 2 4 3 3" xfId="5123"/>
    <cellStyle name="40 % - Aksentti2 2 4 3 3 2" xfId="5124"/>
    <cellStyle name="40 % - Aksentti2 2 4 3 4" xfId="5125"/>
    <cellStyle name="40 % - Aksentti2 2 4 3 4 2" xfId="5126"/>
    <cellStyle name="40 % - Aksentti2 2 4 3 5" xfId="5127"/>
    <cellStyle name="40 % - Aksentti2 2 4 3 6" xfId="5128"/>
    <cellStyle name="40 % - Aksentti2 2 4 3 7" xfId="5129"/>
    <cellStyle name="40 % - Aksentti2 2 4 4" xfId="5130"/>
    <cellStyle name="40 % - Aksentti2 2 4 4 2" xfId="5131"/>
    <cellStyle name="40 % - Aksentti2 2 4 4 2 2" xfId="5132"/>
    <cellStyle name="40 % - Aksentti2 2 4 4 3" xfId="5133"/>
    <cellStyle name="40 % - Aksentti2 2 4 4 3 2" xfId="5134"/>
    <cellStyle name="40 % - Aksentti2 2 4 4 4" xfId="5135"/>
    <cellStyle name="40 % - Aksentti2 2 4 4 5" xfId="5136"/>
    <cellStyle name="40 % - Aksentti2 2 4 4 6" xfId="5137"/>
    <cellStyle name="40 % - Aksentti2 2 4 5" xfId="5138"/>
    <cellStyle name="40 % - Aksentti2 2 4 5 2" xfId="5139"/>
    <cellStyle name="40 % - Aksentti2 2 4 5 3" xfId="5140"/>
    <cellStyle name="40 % - Aksentti2 2 4 5 4" xfId="5141"/>
    <cellStyle name="40 % - Aksentti2 2 4 6" xfId="5142"/>
    <cellStyle name="40 % - Aksentti2 2 4 6 2" xfId="5143"/>
    <cellStyle name="40 % - Aksentti2 2 4 7" xfId="5144"/>
    <cellStyle name="40 % - Aksentti2 2 4 8" xfId="5145"/>
    <cellStyle name="40 % - Aksentti2 2 4 9" xfId="5146"/>
    <cellStyle name="40 % - Aksentti2 2 5" xfId="5147"/>
    <cellStyle name="40 % - Aksentti2 2 5 2" xfId="5148"/>
    <cellStyle name="40 % - Aksentti2 2 5 2 2" xfId="5149"/>
    <cellStyle name="40 % - Aksentti2 2 5 2 2 2" xfId="5150"/>
    <cellStyle name="40 % - Aksentti2 2 5 2 2 2 2" xfId="5151"/>
    <cellStyle name="40 % - Aksentti2 2 5 2 2 3" xfId="5152"/>
    <cellStyle name="40 % - Aksentti2 2 5 2 2 3 2" xfId="5153"/>
    <cellStyle name="40 % - Aksentti2 2 5 2 2 4" xfId="5154"/>
    <cellStyle name="40 % - Aksentti2 2 5 2 2 5" xfId="5155"/>
    <cellStyle name="40 % - Aksentti2 2 5 2 2 6" xfId="5156"/>
    <cellStyle name="40 % - Aksentti2 2 5 2 3" xfId="5157"/>
    <cellStyle name="40 % - Aksentti2 2 5 2 3 2" xfId="5158"/>
    <cellStyle name="40 % - Aksentti2 2 5 2 4" xfId="5159"/>
    <cellStyle name="40 % - Aksentti2 2 5 2 4 2" xfId="5160"/>
    <cellStyle name="40 % - Aksentti2 2 5 2 5" xfId="5161"/>
    <cellStyle name="40 % - Aksentti2 2 5 2 6" xfId="5162"/>
    <cellStyle name="40 % - Aksentti2 2 5 2 7" xfId="5163"/>
    <cellStyle name="40 % - Aksentti2 2 5 3" xfId="5164"/>
    <cellStyle name="40 % - Aksentti2 2 5 3 2" xfId="5165"/>
    <cellStyle name="40 % - Aksentti2 2 5 3 2 2" xfId="5166"/>
    <cellStyle name="40 % - Aksentti2 2 5 3 3" xfId="5167"/>
    <cellStyle name="40 % - Aksentti2 2 5 3 3 2" xfId="5168"/>
    <cellStyle name="40 % - Aksentti2 2 5 3 4" xfId="5169"/>
    <cellStyle name="40 % - Aksentti2 2 5 3 5" xfId="5170"/>
    <cellStyle name="40 % - Aksentti2 2 5 3 6" xfId="5171"/>
    <cellStyle name="40 % - Aksentti2 2 5 4" xfId="5172"/>
    <cellStyle name="40 % - Aksentti2 2 5 4 2" xfId="5173"/>
    <cellStyle name="40 % - Aksentti2 2 5 5" xfId="5174"/>
    <cellStyle name="40 % - Aksentti2 2 5 5 2" xfId="5175"/>
    <cellStyle name="40 % - Aksentti2 2 5 6" xfId="5176"/>
    <cellStyle name="40 % - Aksentti2 2 5 7" xfId="5177"/>
    <cellStyle name="40 % - Aksentti2 2 5 8" xfId="5178"/>
    <cellStyle name="40 % - Aksentti2 2 6" xfId="5179"/>
    <cellStyle name="40 % - Aksentti2 2 6 2" xfId="5180"/>
    <cellStyle name="40 % - Aksentti2 2 6 2 2" xfId="5181"/>
    <cellStyle name="40 % - Aksentti2 2 6 2 2 2" xfId="5182"/>
    <cellStyle name="40 % - Aksentti2 2 6 2 3" xfId="5183"/>
    <cellStyle name="40 % - Aksentti2 2 6 2 3 2" xfId="5184"/>
    <cellStyle name="40 % - Aksentti2 2 6 2 4" xfId="5185"/>
    <cellStyle name="40 % - Aksentti2 2 6 2 5" xfId="5186"/>
    <cellStyle name="40 % - Aksentti2 2 6 2 6" xfId="5187"/>
    <cellStyle name="40 % - Aksentti2 2 6 3" xfId="5188"/>
    <cellStyle name="40 % - Aksentti2 2 6 3 2" xfId="5189"/>
    <cellStyle name="40 % - Aksentti2 2 6 4" xfId="5190"/>
    <cellStyle name="40 % - Aksentti2 2 6 4 2" xfId="5191"/>
    <cellStyle name="40 % - Aksentti2 2 6 5" xfId="5192"/>
    <cellStyle name="40 % - Aksentti2 2 6 6" xfId="5193"/>
    <cellStyle name="40 % - Aksentti2 2 6 7" xfId="5194"/>
    <cellStyle name="40 % - Aksentti2 2 7" xfId="5195"/>
    <cellStyle name="40 % - Aksentti2 2 7 2" xfId="5196"/>
    <cellStyle name="40 % - Aksentti2 2 7 2 2" xfId="5197"/>
    <cellStyle name="40 % - Aksentti2 2 7 3" xfId="5198"/>
    <cellStyle name="40 % - Aksentti2 2 7 3 2" xfId="5199"/>
    <cellStyle name="40 % - Aksentti2 2 7 4" xfId="5200"/>
    <cellStyle name="40 % - Aksentti2 2 7 5" xfId="5201"/>
    <cellStyle name="40 % - Aksentti2 2 7 6" xfId="5202"/>
    <cellStyle name="40 % - Aksentti2 2 8" xfId="5203"/>
    <cellStyle name="40 % - Aksentti2 2 8 2" xfId="5204"/>
    <cellStyle name="40 % - Aksentti2 2 8 3" xfId="5205"/>
    <cellStyle name="40 % - Aksentti2 2 8 4" xfId="5206"/>
    <cellStyle name="40 % - Aksentti2 2 9" xfId="5207"/>
    <cellStyle name="40 % - Aksentti2 2 9 2" xfId="5208"/>
    <cellStyle name="40 % - Aksentti2 2_T_B1.2" xfId="5209"/>
    <cellStyle name="40 % - Aksentti3 2" xfId="59"/>
    <cellStyle name="40 % - Aksentti3 2 10" xfId="5210"/>
    <cellStyle name="40 % - Aksentti3 2 11" xfId="5211"/>
    <cellStyle name="40 % - Aksentti3 2 12" xfId="5212"/>
    <cellStyle name="40 % - Aksentti3 2 2" xfId="60"/>
    <cellStyle name="40 % - Aksentti3 2 2 2" xfId="5213"/>
    <cellStyle name="40 % - Aksentti3 2 2 2 2" xfId="5214"/>
    <cellStyle name="40 % - Aksentti3 2 2 2 2 2" xfId="5215"/>
    <cellStyle name="40 % - Aksentti3 2 2 2 2 2 2" xfId="5216"/>
    <cellStyle name="40 % - Aksentti3 2 2 2 2 2 2 2" xfId="5217"/>
    <cellStyle name="40 % - Aksentti3 2 2 2 2 2 3" xfId="5218"/>
    <cellStyle name="40 % - Aksentti3 2 2 2 2 2 3 2" xfId="5219"/>
    <cellStyle name="40 % - Aksentti3 2 2 2 2 2 4" xfId="5220"/>
    <cellStyle name="40 % - Aksentti3 2 2 2 2 2 5" xfId="5221"/>
    <cellStyle name="40 % - Aksentti3 2 2 2 2 2 6" xfId="5222"/>
    <cellStyle name="40 % - Aksentti3 2 2 2 2 3" xfId="5223"/>
    <cellStyle name="40 % - Aksentti3 2 2 2 2 3 2" xfId="5224"/>
    <cellStyle name="40 % - Aksentti3 2 2 2 2 4" xfId="5225"/>
    <cellStyle name="40 % - Aksentti3 2 2 2 2 4 2" xfId="5226"/>
    <cellStyle name="40 % - Aksentti3 2 2 2 2 5" xfId="5227"/>
    <cellStyle name="40 % - Aksentti3 2 2 2 2 6" xfId="5228"/>
    <cellStyle name="40 % - Aksentti3 2 2 2 2 7" xfId="5229"/>
    <cellStyle name="40 % - Aksentti3 2 2 2 3" xfId="5230"/>
    <cellStyle name="40 % - Aksentti3 2 2 2 3 2" xfId="5231"/>
    <cellStyle name="40 % - Aksentti3 2 2 2 3 2 2" xfId="5232"/>
    <cellStyle name="40 % - Aksentti3 2 2 2 3 3" xfId="5233"/>
    <cellStyle name="40 % - Aksentti3 2 2 2 3 3 2" xfId="5234"/>
    <cellStyle name="40 % - Aksentti3 2 2 2 3 4" xfId="5235"/>
    <cellStyle name="40 % - Aksentti3 2 2 2 3 5" xfId="5236"/>
    <cellStyle name="40 % - Aksentti3 2 2 2 3 6" xfId="5237"/>
    <cellStyle name="40 % - Aksentti3 2 2 2 4" xfId="5238"/>
    <cellStyle name="40 % - Aksentti3 2 2 2 4 2" xfId="5239"/>
    <cellStyle name="40 % - Aksentti3 2 2 2 5" xfId="5240"/>
    <cellStyle name="40 % - Aksentti3 2 2 2 5 2" xfId="5241"/>
    <cellStyle name="40 % - Aksentti3 2 2 2 6" xfId="5242"/>
    <cellStyle name="40 % - Aksentti3 2 2 2 7" xfId="5243"/>
    <cellStyle name="40 % - Aksentti3 2 2 2 8" xfId="5244"/>
    <cellStyle name="40 % - Aksentti3 2 2 3" xfId="5245"/>
    <cellStyle name="40 % - Aksentti3 2 2 3 2" xfId="5246"/>
    <cellStyle name="40 % - Aksentti3 2 2 3 2 2" xfId="5247"/>
    <cellStyle name="40 % - Aksentti3 2 2 3 2 2 2" xfId="5248"/>
    <cellStyle name="40 % - Aksentti3 2 2 3 2 3" xfId="5249"/>
    <cellStyle name="40 % - Aksentti3 2 2 3 2 3 2" xfId="5250"/>
    <cellStyle name="40 % - Aksentti3 2 2 3 2 4" xfId="5251"/>
    <cellStyle name="40 % - Aksentti3 2 2 3 2 5" xfId="5252"/>
    <cellStyle name="40 % - Aksentti3 2 2 3 2 6" xfId="5253"/>
    <cellStyle name="40 % - Aksentti3 2 2 3 3" xfId="5254"/>
    <cellStyle name="40 % - Aksentti3 2 2 3 3 2" xfId="5255"/>
    <cellStyle name="40 % - Aksentti3 2 2 3 4" xfId="5256"/>
    <cellStyle name="40 % - Aksentti3 2 2 3 4 2" xfId="5257"/>
    <cellStyle name="40 % - Aksentti3 2 2 3 5" xfId="5258"/>
    <cellStyle name="40 % - Aksentti3 2 2 3 6" xfId="5259"/>
    <cellStyle name="40 % - Aksentti3 2 2 3 7" xfId="5260"/>
    <cellStyle name="40 % - Aksentti3 2 2 4" xfId="5261"/>
    <cellStyle name="40 % - Aksentti3 2 2 4 2" xfId="5262"/>
    <cellStyle name="40 % - Aksentti3 2 2 4 2 2" xfId="5263"/>
    <cellStyle name="40 % - Aksentti3 2 2 4 3" xfId="5264"/>
    <cellStyle name="40 % - Aksentti3 2 2 4 3 2" xfId="5265"/>
    <cellStyle name="40 % - Aksentti3 2 2 4 4" xfId="5266"/>
    <cellStyle name="40 % - Aksentti3 2 2 4 5" xfId="5267"/>
    <cellStyle name="40 % - Aksentti3 2 2 4 6" xfId="5268"/>
    <cellStyle name="40 % - Aksentti3 2 2 5" xfId="5269"/>
    <cellStyle name="40 % - Aksentti3 2 2 5 2" xfId="5270"/>
    <cellStyle name="40 % - Aksentti3 2 2 5 3" xfId="5271"/>
    <cellStyle name="40 % - Aksentti3 2 2 5 4" xfId="5272"/>
    <cellStyle name="40 % - Aksentti3 2 2 6" xfId="5273"/>
    <cellStyle name="40 % - Aksentti3 2 2 6 2" xfId="5274"/>
    <cellStyle name="40 % - Aksentti3 2 2 7" xfId="5275"/>
    <cellStyle name="40 % - Aksentti3 2 2 8" xfId="5276"/>
    <cellStyle name="40 % - Aksentti3 2 2 9" xfId="5277"/>
    <cellStyle name="40 % - Aksentti3 2 3" xfId="61"/>
    <cellStyle name="40 % - Aksentti3 2 3 2" xfId="5278"/>
    <cellStyle name="40 % - Aksentti3 2 3 2 2" xfId="5279"/>
    <cellStyle name="40 % - Aksentti3 2 3 2 2 2" xfId="5280"/>
    <cellStyle name="40 % - Aksentti3 2 3 2 2 2 2" xfId="5281"/>
    <cellStyle name="40 % - Aksentti3 2 3 2 2 2 2 2" xfId="5282"/>
    <cellStyle name="40 % - Aksentti3 2 3 2 2 2 3" xfId="5283"/>
    <cellStyle name="40 % - Aksentti3 2 3 2 2 2 3 2" xfId="5284"/>
    <cellStyle name="40 % - Aksentti3 2 3 2 2 2 4" xfId="5285"/>
    <cellStyle name="40 % - Aksentti3 2 3 2 2 2 5" xfId="5286"/>
    <cellStyle name="40 % - Aksentti3 2 3 2 2 2 6" xfId="5287"/>
    <cellStyle name="40 % - Aksentti3 2 3 2 2 3" xfId="5288"/>
    <cellStyle name="40 % - Aksentti3 2 3 2 2 3 2" xfId="5289"/>
    <cellStyle name="40 % - Aksentti3 2 3 2 2 4" xfId="5290"/>
    <cellStyle name="40 % - Aksentti3 2 3 2 2 4 2" xfId="5291"/>
    <cellStyle name="40 % - Aksentti3 2 3 2 2 5" xfId="5292"/>
    <cellStyle name="40 % - Aksentti3 2 3 2 2 6" xfId="5293"/>
    <cellStyle name="40 % - Aksentti3 2 3 2 2 7" xfId="5294"/>
    <cellStyle name="40 % - Aksentti3 2 3 2 3" xfId="5295"/>
    <cellStyle name="40 % - Aksentti3 2 3 2 3 2" xfId="5296"/>
    <cellStyle name="40 % - Aksentti3 2 3 2 3 2 2" xfId="5297"/>
    <cellStyle name="40 % - Aksentti3 2 3 2 3 3" xfId="5298"/>
    <cellStyle name="40 % - Aksentti3 2 3 2 3 3 2" xfId="5299"/>
    <cellStyle name="40 % - Aksentti3 2 3 2 3 4" xfId="5300"/>
    <cellStyle name="40 % - Aksentti3 2 3 2 3 5" xfId="5301"/>
    <cellStyle name="40 % - Aksentti3 2 3 2 3 6" xfId="5302"/>
    <cellStyle name="40 % - Aksentti3 2 3 2 4" xfId="5303"/>
    <cellStyle name="40 % - Aksentti3 2 3 2 4 2" xfId="5304"/>
    <cellStyle name="40 % - Aksentti3 2 3 2 5" xfId="5305"/>
    <cellStyle name="40 % - Aksentti3 2 3 2 5 2" xfId="5306"/>
    <cellStyle name="40 % - Aksentti3 2 3 2 6" xfId="5307"/>
    <cellStyle name="40 % - Aksentti3 2 3 2 7" xfId="5308"/>
    <cellStyle name="40 % - Aksentti3 2 3 2 8" xfId="5309"/>
    <cellStyle name="40 % - Aksentti3 2 3 3" xfId="5310"/>
    <cellStyle name="40 % - Aksentti3 2 3 3 2" xfId="5311"/>
    <cellStyle name="40 % - Aksentti3 2 3 3 2 2" xfId="5312"/>
    <cellStyle name="40 % - Aksentti3 2 3 3 2 2 2" xfId="5313"/>
    <cellStyle name="40 % - Aksentti3 2 3 3 2 3" xfId="5314"/>
    <cellStyle name="40 % - Aksentti3 2 3 3 2 3 2" xfId="5315"/>
    <cellStyle name="40 % - Aksentti3 2 3 3 2 4" xfId="5316"/>
    <cellStyle name="40 % - Aksentti3 2 3 3 2 5" xfId="5317"/>
    <cellStyle name="40 % - Aksentti3 2 3 3 2 6" xfId="5318"/>
    <cellStyle name="40 % - Aksentti3 2 3 3 3" xfId="5319"/>
    <cellStyle name="40 % - Aksentti3 2 3 3 3 2" xfId="5320"/>
    <cellStyle name="40 % - Aksentti3 2 3 3 4" xfId="5321"/>
    <cellStyle name="40 % - Aksentti3 2 3 3 4 2" xfId="5322"/>
    <cellStyle name="40 % - Aksentti3 2 3 3 5" xfId="5323"/>
    <cellStyle name="40 % - Aksentti3 2 3 3 6" xfId="5324"/>
    <cellStyle name="40 % - Aksentti3 2 3 3 7" xfId="5325"/>
    <cellStyle name="40 % - Aksentti3 2 3 4" xfId="5326"/>
    <cellStyle name="40 % - Aksentti3 2 3 4 2" xfId="5327"/>
    <cellStyle name="40 % - Aksentti3 2 3 4 2 2" xfId="5328"/>
    <cellStyle name="40 % - Aksentti3 2 3 4 3" xfId="5329"/>
    <cellStyle name="40 % - Aksentti3 2 3 4 3 2" xfId="5330"/>
    <cellStyle name="40 % - Aksentti3 2 3 4 4" xfId="5331"/>
    <cellStyle name="40 % - Aksentti3 2 3 4 5" xfId="5332"/>
    <cellStyle name="40 % - Aksentti3 2 3 4 6" xfId="5333"/>
    <cellStyle name="40 % - Aksentti3 2 3 5" xfId="5334"/>
    <cellStyle name="40 % - Aksentti3 2 3 5 2" xfId="5335"/>
    <cellStyle name="40 % - Aksentti3 2 3 5 3" xfId="5336"/>
    <cellStyle name="40 % - Aksentti3 2 3 5 4" xfId="5337"/>
    <cellStyle name="40 % - Aksentti3 2 3 6" xfId="5338"/>
    <cellStyle name="40 % - Aksentti3 2 3 6 2" xfId="5339"/>
    <cellStyle name="40 % - Aksentti3 2 3 7" xfId="5340"/>
    <cellStyle name="40 % - Aksentti3 2 3 8" xfId="5341"/>
    <cellStyle name="40 % - Aksentti3 2 3 9" xfId="5342"/>
    <cellStyle name="40 % - Aksentti3 2 4" xfId="62"/>
    <cellStyle name="40 % - Aksentti3 2 4 2" xfId="5343"/>
    <cellStyle name="40 % - Aksentti3 2 4 2 2" xfId="5344"/>
    <cellStyle name="40 % - Aksentti3 2 4 2 2 2" xfId="5345"/>
    <cellStyle name="40 % - Aksentti3 2 4 2 2 2 2" xfId="5346"/>
    <cellStyle name="40 % - Aksentti3 2 4 2 2 2 2 2" xfId="5347"/>
    <cellStyle name="40 % - Aksentti3 2 4 2 2 2 3" xfId="5348"/>
    <cellStyle name="40 % - Aksentti3 2 4 2 2 2 3 2" xfId="5349"/>
    <cellStyle name="40 % - Aksentti3 2 4 2 2 2 4" xfId="5350"/>
    <cellStyle name="40 % - Aksentti3 2 4 2 2 2 5" xfId="5351"/>
    <cellStyle name="40 % - Aksentti3 2 4 2 2 2 6" xfId="5352"/>
    <cellStyle name="40 % - Aksentti3 2 4 2 2 3" xfId="5353"/>
    <cellStyle name="40 % - Aksentti3 2 4 2 2 3 2" xfId="5354"/>
    <cellStyle name="40 % - Aksentti3 2 4 2 2 4" xfId="5355"/>
    <cellStyle name="40 % - Aksentti3 2 4 2 2 4 2" xfId="5356"/>
    <cellStyle name="40 % - Aksentti3 2 4 2 2 5" xfId="5357"/>
    <cellStyle name="40 % - Aksentti3 2 4 2 2 6" xfId="5358"/>
    <cellStyle name="40 % - Aksentti3 2 4 2 2 7" xfId="5359"/>
    <cellStyle name="40 % - Aksentti3 2 4 2 3" xfId="5360"/>
    <cellStyle name="40 % - Aksentti3 2 4 2 3 2" xfId="5361"/>
    <cellStyle name="40 % - Aksentti3 2 4 2 3 2 2" xfId="5362"/>
    <cellStyle name="40 % - Aksentti3 2 4 2 3 3" xfId="5363"/>
    <cellStyle name="40 % - Aksentti3 2 4 2 3 3 2" xfId="5364"/>
    <cellStyle name="40 % - Aksentti3 2 4 2 3 4" xfId="5365"/>
    <cellStyle name="40 % - Aksentti3 2 4 2 3 5" xfId="5366"/>
    <cellStyle name="40 % - Aksentti3 2 4 2 3 6" xfId="5367"/>
    <cellStyle name="40 % - Aksentti3 2 4 2 4" xfId="5368"/>
    <cellStyle name="40 % - Aksentti3 2 4 2 4 2" xfId="5369"/>
    <cellStyle name="40 % - Aksentti3 2 4 2 5" xfId="5370"/>
    <cellStyle name="40 % - Aksentti3 2 4 2 5 2" xfId="5371"/>
    <cellStyle name="40 % - Aksentti3 2 4 2 6" xfId="5372"/>
    <cellStyle name="40 % - Aksentti3 2 4 2 7" xfId="5373"/>
    <cellStyle name="40 % - Aksentti3 2 4 2 8" xfId="5374"/>
    <cellStyle name="40 % - Aksentti3 2 4 3" xfId="5375"/>
    <cellStyle name="40 % - Aksentti3 2 4 3 2" xfId="5376"/>
    <cellStyle name="40 % - Aksentti3 2 4 3 2 2" xfId="5377"/>
    <cellStyle name="40 % - Aksentti3 2 4 3 2 2 2" xfId="5378"/>
    <cellStyle name="40 % - Aksentti3 2 4 3 2 3" xfId="5379"/>
    <cellStyle name="40 % - Aksentti3 2 4 3 2 3 2" xfId="5380"/>
    <cellStyle name="40 % - Aksentti3 2 4 3 2 4" xfId="5381"/>
    <cellStyle name="40 % - Aksentti3 2 4 3 2 5" xfId="5382"/>
    <cellStyle name="40 % - Aksentti3 2 4 3 2 6" xfId="5383"/>
    <cellStyle name="40 % - Aksentti3 2 4 3 3" xfId="5384"/>
    <cellStyle name="40 % - Aksentti3 2 4 3 3 2" xfId="5385"/>
    <cellStyle name="40 % - Aksentti3 2 4 3 4" xfId="5386"/>
    <cellStyle name="40 % - Aksentti3 2 4 3 4 2" xfId="5387"/>
    <cellStyle name="40 % - Aksentti3 2 4 3 5" xfId="5388"/>
    <cellStyle name="40 % - Aksentti3 2 4 3 6" xfId="5389"/>
    <cellStyle name="40 % - Aksentti3 2 4 3 7" xfId="5390"/>
    <cellStyle name="40 % - Aksentti3 2 4 4" xfId="5391"/>
    <cellStyle name="40 % - Aksentti3 2 4 4 2" xfId="5392"/>
    <cellStyle name="40 % - Aksentti3 2 4 4 2 2" xfId="5393"/>
    <cellStyle name="40 % - Aksentti3 2 4 4 3" xfId="5394"/>
    <cellStyle name="40 % - Aksentti3 2 4 4 3 2" xfId="5395"/>
    <cellStyle name="40 % - Aksentti3 2 4 4 4" xfId="5396"/>
    <cellStyle name="40 % - Aksentti3 2 4 4 5" xfId="5397"/>
    <cellStyle name="40 % - Aksentti3 2 4 4 6" xfId="5398"/>
    <cellStyle name="40 % - Aksentti3 2 4 5" xfId="5399"/>
    <cellStyle name="40 % - Aksentti3 2 4 5 2" xfId="5400"/>
    <cellStyle name="40 % - Aksentti3 2 4 5 3" xfId="5401"/>
    <cellStyle name="40 % - Aksentti3 2 4 5 4" xfId="5402"/>
    <cellStyle name="40 % - Aksentti3 2 4 6" xfId="5403"/>
    <cellStyle name="40 % - Aksentti3 2 4 6 2" xfId="5404"/>
    <cellStyle name="40 % - Aksentti3 2 4 7" xfId="5405"/>
    <cellStyle name="40 % - Aksentti3 2 4 8" xfId="5406"/>
    <cellStyle name="40 % - Aksentti3 2 4 9" xfId="5407"/>
    <cellStyle name="40 % - Aksentti3 2 5" xfId="5408"/>
    <cellStyle name="40 % - Aksentti3 2 5 2" xfId="5409"/>
    <cellStyle name="40 % - Aksentti3 2 5 2 2" xfId="5410"/>
    <cellStyle name="40 % - Aksentti3 2 5 2 2 2" xfId="5411"/>
    <cellStyle name="40 % - Aksentti3 2 5 2 2 2 2" xfId="5412"/>
    <cellStyle name="40 % - Aksentti3 2 5 2 2 3" xfId="5413"/>
    <cellStyle name="40 % - Aksentti3 2 5 2 2 3 2" xfId="5414"/>
    <cellStyle name="40 % - Aksentti3 2 5 2 2 4" xfId="5415"/>
    <cellStyle name="40 % - Aksentti3 2 5 2 2 5" xfId="5416"/>
    <cellStyle name="40 % - Aksentti3 2 5 2 2 6" xfId="5417"/>
    <cellStyle name="40 % - Aksentti3 2 5 2 3" xfId="5418"/>
    <cellStyle name="40 % - Aksentti3 2 5 2 3 2" xfId="5419"/>
    <cellStyle name="40 % - Aksentti3 2 5 2 4" xfId="5420"/>
    <cellStyle name="40 % - Aksentti3 2 5 2 4 2" xfId="5421"/>
    <cellStyle name="40 % - Aksentti3 2 5 2 5" xfId="5422"/>
    <cellStyle name="40 % - Aksentti3 2 5 2 6" xfId="5423"/>
    <cellStyle name="40 % - Aksentti3 2 5 2 7" xfId="5424"/>
    <cellStyle name="40 % - Aksentti3 2 5 3" xfId="5425"/>
    <cellStyle name="40 % - Aksentti3 2 5 3 2" xfId="5426"/>
    <cellStyle name="40 % - Aksentti3 2 5 3 2 2" xfId="5427"/>
    <cellStyle name="40 % - Aksentti3 2 5 3 3" xfId="5428"/>
    <cellStyle name="40 % - Aksentti3 2 5 3 3 2" xfId="5429"/>
    <cellStyle name="40 % - Aksentti3 2 5 3 4" xfId="5430"/>
    <cellStyle name="40 % - Aksentti3 2 5 3 5" xfId="5431"/>
    <cellStyle name="40 % - Aksentti3 2 5 3 6" xfId="5432"/>
    <cellStyle name="40 % - Aksentti3 2 5 4" xfId="5433"/>
    <cellStyle name="40 % - Aksentti3 2 5 4 2" xfId="5434"/>
    <cellStyle name="40 % - Aksentti3 2 5 5" xfId="5435"/>
    <cellStyle name="40 % - Aksentti3 2 5 5 2" xfId="5436"/>
    <cellStyle name="40 % - Aksentti3 2 5 6" xfId="5437"/>
    <cellStyle name="40 % - Aksentti3 2 5 7" xfId="5438"/>
    <cellStyle name="40 % - Aksentti3 2 5 8" xfId="5439"/>
    <cellStyle name="40 % - Aksentti3 2 6" xfId="5440"/>
    <cellStyle name="40 % - Aksentti3 2 6 2" xfId="5441"/>
    <cellStyle name="40 % - Aksentti3 2 6 2 2" xfId="5442"/>
    <cellStyle name="40 % - Aksentti3 2 6 2 2 2" xfId="5443"/>
    <cellStyle name="40 % - Aksentti3 2 6 2 3" xfId="5444"/>
    <cellStyle name="40 % - Aksentti3 2 6 2 3 2" xfId="5445"/>
    <cellStyle name="40 % - Aksentti3 2 6 2 4" xfId="5446"/>
    <cellStyle name="40 % - Aksentti3 2 6 2 5" xfId="5447"/>
    <cellStyle name="40 % - Aksentti3 2 6 2 6" xfId="5448"/>
    <cellStyle name="40 % - Aksentti3 2 6 3" xfId="5449"/>
    <cellStyle name="40 % - Aksentti3 2 6 3 2" xfId="5450"/>
    <cellStyle name="40 % - Aksentti3 2 6 4" xfId="5451"/>
    <cellStyle name="40 % - Aksentti3 2 6 4 2" xfId="5452"/>
    <cellStyle name="40 % - Aksentti3 2 6 5" xfId="5453"/>
    <cellStyle name="40 % - Aksentti3 2 6 6" xfId="5454"/>
    <cellStyle name="40 % - Aksentti3 2 6 7" xfId="5455"/>
    <cellStyle name="40 % - Aksentti3 2 7" xfId="5456"/>
    <cellStyle name="40 % - Aksentti3 2 7 2" xfId="5457"/>
    <cellStyle name="40 % - Aksentti3 2 7 2 2" xfId="5458"/>
    <cellStyle name="40 % - Aksentti3 2 7 3" xfId="5459"/>
    <cellStyle name="40 % - Aksentti3 2 7 3 2" xfId="5460"/>
    <cellStyle name="40 % - Aksentti3 2 7 4" xfId="5461"/>
    <cellStyle name="40 % - Aksentti3 2 7 5" xfId="5462"/>
    <cellStyle name="40 % - Aksentti3 2 7 6" xfId="5463"/>
    <cellStyle name="40 % - Aksentti3 2 8" xfId="5464"/>
    <cellStyle name="40 % - Aksentti3 2 8 2" xfId="5465"/>
    <cellStyle name="40 % - Aksentti3 2 8 3" xfId="5466"/>
    <cellStyle name="40 % - Aksentti3 2 8 4" xfId="5467"/>
    <cellStyle name="40 % - Aksentti3 2 9" xfId="5468"/>
    <cellStyle name="40 % - Aksentti3 2 9 2" xfId="5469"/>
    <cellStyle name="40 % - Aksentti3 2_T_B1.2" xfId="5470"/>
    <cellStyle name="40 % - Aksentti4 2" xfId="63"/>
    <cellStyle name="40 % - Aksentti4 2 10" xfId="5471"/>
    <cellStyle name="40 % - Aksentti4 2 11" xfId="5472"/>
    <cellStyle name="40 % - Aksentti4 2 12" xfId="5473"/>
    <cellStyle name="40 % - Aksentti4 2 2" xfId="64"/>
    <cellStyle name="40 % - Aksentti4 2 2 2" xfId="5474"/>
    <cellStyle name="40 % - Aksentti4 2 2 2 2" xfId="5475"/>
    <cellStyle name="40 % - Aksentti4 2 2 2 2 2" xfId="5476"/>
    <cellStyle name="40 % - Aksentti4 2 2 2 2 2 2" xfId="5477"/>
    <cellStyle name="40 % - Aksentti4 2 2 2 2 2 2 2" xfId="5478"/>
    <cellStyle name="40 % - Aksentti4 2 2 2 2 2 3" xfId="5479"/>
    <cellStyle name="40 % - Aksentti4 2 2 2 2 2 3 2" xfId="5480"/>
    <cellStyle name="40 % - Aksentti4 2 2 2 2 2 4" xfId="5481"/>
    <cellStyle name="40 % - Aksentti4 2 2 2 2 2 5" xfId="5482"/>
    <cellStyle name="40 % - Aksentti4 2 2 2 2 2 6" xfId="5483"/>
    <cellStyle name="40 % - Aksentti4 2 2 2 2 3" xfId="5484"/>
    <cellStyle name="40 % - Aksentti4 2 2 2 2 3 2" xfId="5485"/>
    <cellStyle name="40 % - Aksentti4 2 2 2 2 4" xfId="5486"/>
    <cellStyle name="40 % - Aksentti4 2 2 2 2 4 2" xfId="5487"/>
    <cellStyle name="40 % - Aksentti4 2 2 2 2 5" xfId="5488"/>
    <cellStyle name="40 % - Aksentti4 2 2 2 2 6" xfId="5489"/>
    <cellStyle name="40 % - Aksentti4 2 2 2 2 7" xfId="5490"/>
    <cellStyle name="40 % - Aksentti4 2 2 2 3" xfId="5491"/>
    <cellStyle name="40 % - Aksentti4 2 2 2 3 2" xfId="5492"/>
    <cellStyle name="40 % - Aksentti4 2 2 2 3 2 2" xfId="5493"/>
    <cellStyle name="40 % - Aksentti4 2 2 2 3 3" xfId="5494"/>
    <cellStyle name="40 % - Aksentti4 2 2 2 3 3 2" xfId="5495"/>
    <cellStyle name="40 % - Aksentti4 2 2 2 3 4" xfId="5496"/>
    <cellStyle name="40 % - Aksentti4 2 2 2 3 5" xfId="5497"/>
    <cellStyle name="40 % - Aksentti4 2 2 2 3 6" xfId="5498"/>
    <cellStyle name="40 % - Aksentti4 2 2 2 4" xfId="5499"/>
    <cellStyle name="40 % - Aksentti4 2 2 2 4 2" xfId="5500"/>
    <cellStyle name="40 % - Aksentti4 2 2 2 5" xfId="5501"/>
    <cellStyle name="40 % - Aksentti4 2 2 2 5 2" xfId="5502"/>
    <cellStyle name="40 % - Aksentti4 2 2 2 6" xfId="5503"/>
    <cellStyle name="40 % - Aksentti4 2 2 2 7" xfId="5504"/>
    <cellStyle name="40 % - Aksentti4 2 2 2 8" xfId="5505"/>
    <cellStyle name="40 % - Aksentti4 2 2 3" xfId="5506"/>
    <cellStyle name="40 % - Aksentti4 2 2 3 2" xfId="5507"/>
    <cellStyle name="40 % - Aksentti4 2 2 3 2 2" xfId="5508"/>
    <cellStyle name="40 % - Aksentti4 2 2 3 2 2 2" xfId="5509"/>
    <cellStyle name="40 % - Aksentti4 2 2 3 2 3" xfId="5510"/>
    <cellStyle name="40 % - Aksentti4 2 2 3 2 3 2" xfId="5511"/>
    <cellStyle name="40 % - Aksentti4 2 2 3 2 4" xfId="5512"/>
    <cellStyle name="40 % - Aksentti4 2 2 3 2 5" xfId="5513"/>
    <cellStyle name="40 % - Aksentti4 2 2 3 2 6" xfId="5514"/>
    <cellStyle name="40 % - Aksentti4 2 2 3 3" xfId="5515"/>
    <cellStyle name="40 % - Aksentti4 2 2 3 3 2" xfId="5516"/>
    <cellStyle name="40 % - Aksentti4 2 2 3 4" xfId="5517"/>
    <cellStyle name="40 % - Aksentti4 2 2 3 4 2" xfId="5518"/>
    <cellStyle name="40 % - Aksentti4 2 2 3 5" xfId="5519"/>
    <cellStyle name="40 % - Aksentti4 2 2 3 6" xfId="5520"/>
    <cellStyle name="40 % - Aksentti4 2 2 3 7" xfId="5521"/>
    <cellStyle name="40 % - Aksentti4 2 2 4" xfId="5522"/>
    <cellStyle name="40 % - Aksentti4 2 2 4 2" xfId="5523"/>
    <cellStyle name="40 % - Aksentti4 2 2 4 2 2" xfId="5524"/>
    <cellStyle name="40 % - Aksentti4 2 2 4 3" xfId="5525"/>
    <cellStyle name="40 % - Aksentti4 2 2 4 3 2" xfId="5526"/>
    <cellStyle name="40 % - Aksentti4 2 2 4 4" xfId="5527"/>
    <cellStyle name="40 % - Aksentti4 2 2 4 5" xfId="5528"/>
    <cellStyle name="40 % - Aksentti4 2 2 4 6" xfId="5529"/>
    <cellStyle name="40 % - Aksentti4 2 2 5" xfId="5530"/>
    <cellStyle name="40 % - Aksentti4 2 2 5 2" xfId="5531"/>
    <cellStyle name="40 % - Aksentti4 2 2 5 3" xfId="5532"/>
    <cellStyle name="40 % - Aksentti4 2 2 5 4" xfId="5533"/>
    <cellStyle name="40 % - Aksentti4 2 2 6" xfId="5534"/>
    <cellStyle name="40 % - Aksentti4 2 2 6 2" xfId="5535"/>
    <cellStyle name="40 % - Aksentti4 2 2 7" xfId="5536"/>
    <cellStyle name="40 % - Aksentti4 2 2 8" xfId="5537"/>
    <cellStyle name="40 % - Aksentti4 2 2 9" xfId="5538"/>
    <cellStyle name="40 % - Aksentti4 2 3" xfId="65"/>
    <cellStyle name="40 % - Aksentti4 2 3 2" xfId="5539"/>
    <cellStyle name="40 % - Aksentti4 2 3 2 2" xfId="5540"/>
    <cellStyle name="40 % - Aksentti4 2 3 2 2 2" xfId="5541"/>
    <cellStyle name="40 % - Aksentti4 2 3 2 2 2 2" xfId="5542"/>
    <cellStyle name="40 % - Aksentti4 2 3 2 2 2 2 2" xfId="5543"/>
    <cellStyle name="40 % - Aksentti4 2 3 2 2 2 3" xfId="5544"/>
    <cellStyle name="40 % - Aksentti4 2 3 2 2 2 3 2" xfId="5545"/>
    <cellStyle name="40 % - Aksentti4 2 3 2 2 2 4" xfId="5546"/>
    <cellStyle name="40 % - Aksentti4 2 3 2 2 2 5" xfId="5547"/>
    <cellStyle name="40 % - Aksentti4 2 3 2 2 2 6" xfId="5548"/>
    <cellStyle name="40 % - Aksentti4 2 3 2 2 3" xfId="5549"/>
    <cellStyle name="40 % - Aksentti4 2 3 2 2 3 2" xfId="5550"/>
    <cellStyle name="40 % - Aksentti4 2 3 2 2 4" xfId="5551"/>
    <cellStyle name="40 % - Aksentti4 2 3 2 2 4 2" xfId="5552"/>
    <cellStyle name="40 % - Aksentti4 2 3 2 2 5" xfId="5553"/>
    <cellStyle name="40 % - Aksentti4 2 3 2 2 6" xfId="5554"/>
    <cellStyle name="40 % - Aksentti4 2 3 2 2 7" xfId="5555"/>
    <cellStyle name="40 % - Aksentti4 2 3 2 3" xfId="5556"/>
    <cellStyle name="40 % - Aksentti4 2 3 2 3 2" xfId="5557"/>
    <cellStyle name="40 % - Aksentti4 2 3 2 3 2 2" xfId="5558"/>
    <cellStyle name="40 % - Aksentti4 2 3 2 3 3" xfId="5559"/>
    <cellStyle name="40 % - Aksentti4 2 3 2 3 3 2" xfId="5560"/>
    <cellStyle name="40 % - Aksentti4 2 3 2 3 4" xfId="5561"/>
    <cellStyle name="40 % - Aksentti4 2 3 2 3 5" xfId="5562"/>
    <cellStyle name="40 % - Aksentti4 2 3 2 3 6" xfId="5563"/>
    <cellStyle name="40 % - Aksentti4 2 3 2 4" xfId="5564"/>
    <cellStyle name="40 % - Aksentti4 2 3 2 4 2" xfId="5565"/>
    <cellStyle name="40 % - Aksentti4 2 3 2 5" xfId="5566"/>
    <cellStyle name="40 % - Aksentti4 2 3 2 5 2" xfId="5567"/>
    <cellStyle name="40 % - Aksentti4 2 3 2 6" xfId="5568"/>
    <cellStyle name="40 % - Aksentti4 2 3 2 7" xfId="5569"/>
    <cellStyle name="40 % - Aksentti4 2 3 2 8" xfId="5570"/>
    <cellStyle name="40 % - Aksentti4 2 3 3" xfId="5571"/>
    <cellStyle name="40 % - Aksentti4 2 3 3 2" xfId="5572"/>
    <cellStyle name="40 % - Aksentti4 2 3 3 2 2" xfId="5573"/>
    <cellStyle name="40 % - Aksentti4 2 3 3 2 2 2" xfId="5574"/>
    <cellStyle name="40 % - Aksentti4 2 3 3 2 3" xfId="5575"/>
    <cellStyle name="40 % - Aksentti4 2 3 3 2 3 2" xfId="5576"/>
    <cellStyle name="40 % - Aksentti4 2 3 3 2 4" xfId="5577"/>
    <cellStyle name="40 % - Aksentti4 2 3 3 2 5" xfId="5578"/>
    <cellStyle name="40 % - Aksentti4 2 3 3 2 6" xfId="5579"/>
    <cellStyle name="40 % - Aksentti4 2 3 3 3" xfId="5580"/>
    <cellStyle name="40 % - Aksentti4 2 3 3 3 2" xfId="5581"/>
    <cellStyle name="40 % - Aksentti4 2 3 3 4" xfId="5582"/>
    <cellStyle name="40 % - Aksentti4 2 3 3 4 2" xfId="5583"/>
    <cellStyle name="40 % - Aksentti4 2 3 3 5" xfId="5584"/>
    <cellStyle name="40 % - Aksentti4 2 3 3 6" xfId="5585"/>
    <cellStyle name="40 % - Aksentti4 2 3 3 7" xfId="5586"/>
    <cellStyle name="40 % - Aksentti4 2 3 4" xfId="5587"/>
    <cellStyle name="40 % - Aksentti4 2 3 4 2" xfId="5588"/>
    <cellStyle name="40 % - Aksentti4 2 3 4 2 2" xfId="5589"/>
    <cellStyle name="40 % - Aksentti4 2 3 4 3" xfId="5590"/>
    <cellStyle name="40 % - Aksentti4 2 3 4 3 2" xfId="5591"/>
    <cellStyle name="40 % - Aksentti4 2 3 4 4" xfId="5592"/>
    <cellStyle name="40 % - Aksentti4 2 3 4 5" xfId="5593"/>
    <cellStyle name="40 % - Aksentti4 2 3 4 6" xfId="5594"/>
    <cellStyle name="40 % - Aksentti4 2 3 5" xfId="5595"/>
    <cellStyle name="40 % - Aksentti4 2 3 5 2" xfId="5596"/>
    <cellStyle name="40 % - Aksentti4 2 3 5 3" xfId="5597"/>
    <cellStyle name="40 % - Aksentti4 2 3 5 4" xfId="5598"/>
    <cellStyle name="40 % - Aksentti4 2 3 6" xfId="5599"/>
    <cellStyle name="40 % - Aksentti4 2 3 6 2" xfId="5600"/>
    <cellStyle name="40 % - Aksentti4 2 3 7" xfId="5601"/>
    <cellStyle name="40 % - Aksentti4 2 3 8" xfId="5602"/>
    <cellStyle name="40 % - Aksentti4 2 3 9" xfId="5603"/>
    <cellStyle name="40 % - Aksentti4 2 4" xfId="66"/>
    <cellStyle name="40 % - Aksentti4 2 4 2" xfId="5604"/>
    <cellStyle name="40 % - Aksentti4 2 4 2 2" xfId="5605"/>
    <cellStyle name="40 % - Aksentti4 2 4 2 2 2" xfId="5606"/>
    <cellStyle name="40 % - Aksentti4 2 4 2 2 2 2" xfId="5607"/>
    <cellStyle name="40 % - Aksentti4 2 4 2 2 2 2 2" xfId="5608"/>
    <cellStyle name="40 % - Aksentti4 2 4 2 2 2 3" xfId="5609"/>
    <cellStyle name="40 % - Aksentti4 2 4 2 2 2 3 2" xfId="5610"/>
    <cellStyle name="40 % - Aksentti4 2 4 2 2 2 4" xfId="5611"/>
    <cellStyle name="40 % - Aksentti4 2 4 2 2 2 5" xfId="5612"/>
    <cellStyle name="40 % - Aksentti4 2 4 2 2 2 6" xfId="5613"/>
    <cellStyle name="40 % - Aksentti4 2 4 2 2 3" xfId="5614"/>
    <cellStyle name="40 % - Aksentti4 2 4 2 2 3 2" xfId="5615"/>
    <cellStyle name="40 % - Aksentti4 2 4 2 2 4" xfId="5616"/>
    <cellStyle name="40 % - Aksentti4 2 4 2 2 4 2" xfId="5617"/>
    <cellStyle name="40 % - Aksentti4 2 4 2 2 5" xfId="5618"/>
    <cellStyle name="40 % - Aksentti4 2 4 2 2 6" xfId="5619"/>
    <cellStyle name="40 % - Aksentti4 2 4 2 2 7" xfId="5620"/>
    <cellStyle name="40 % - Aksentti4 2 4 2 3" xfId="5621"/>
    <cellStyle name="40 % - Aksentti4 2 4 2 3 2" xfId="5622"/>
    <cellStyle name="40 % - Aksentti4 2 4 2 3 2 2" xfId="5623"/>
    <cellStyle name="40 % - Aksentti4 2 4 2 3 3" xfId="5624"/>
    <cellStyle name="40 % - Aksentti4 2 4 2 3 3 2" xfId="5625"/>
    <cellStyle name="40 % - Aksentti4 2 4 2 3 4" xfId="5626"/>
    <cellStyle name="40 % - Aksentti4 2 4 2 3 5" xfId="5627"/>
    <cellStyle name="40 % - Aksentti4 2 4 2 3 6" xfId="5628"/>
    <cellStyle name="40 % - Aksentti4 2 4 2 4" xfId="5629"/>
    <cellStyle name="40 % - Aksentti4 2 4 2 4 2" xfId="5630"/>
    <cellStyle name="40 % - Aksentti4 2 4 2 5" xfId="5631"/>
    <cellStyle name="40 % - Aksentti4 2 4 2 5 2" xfId="5632"/>
    <cellStyle name="40 % - Aksentti4 2 4 2 6" xfId="5633"/>
    <cellStyle name="40 % - Aksentti4 2 4 2 7" xfId="5634"/>
    <cellStyle name="40 % - Aksentti4 2 4 2 8" xfId="5635"/>
    <cellStyle name="40 % - Aksentti4 2 4 3" xfId="5636"/>
    <cellStyle name="40 % - Aksentti4 2 4 3 2" xfId="5637"/>
    <cellStyle name="40 % - Aksentti4 2 4 3 2 2" xfId="5638"/>
    <cellStyle name="40 % - Aksentti4 2 4 3 2 2 2" xfId="5639"/>
    <cellStyle name="40 % - Aksentti4 2 4 3 2 3" xfId="5640"/>
    <cellStyle name="40 % - Aksentti4 2 4 3 2 3 2" xfId="5641"/>
    <cellStyle name="40 % - Aksentti4 2 4 3 2 4" xfId="5642"/>
    <cellStyle name="40 % - Aksentti4 2 4 3 2 5" xfId="5643"/>
    <cellStyle name="40 % - Aksentti4 2 4 3 2 6" xfId="5644"/>
    <cellStyle name="40 % - Aksentti4 2 4 3 3" xfId="5645"/>
    <cellStyle name="40 % - Aksentti4 2 4 3 3 2" xfId="5646"/>
    <cellStyle name="40 % - Aksentti4 2 4 3 4" xfId="5647"/>
    <cellStyle name="40 % - Aksentti4 2 4 3 4 2" xfId="5648"/>
    <cellStyle name="40 % - Aksentti4 2 4 3 5" xfId="5649"/>
    <cellStyle name="40 % - Aksentti4 2 4 3 6" xfId="5650"/>
    <cellStyle name="40 % - Aksentti4 2 4 3 7" xfId="5651"/>
    <cellStyle name="40 % - Aksentti4 2 4 4" xfId="5652"/>
    <cellStyle name="40 % - Aksentti4 2 4 4 2" xfId="5653"/>
    <cellStyle name="40 % - Aksentti4 2 4 4 2 2" xfId="5654"/>
    <cellStyle name="40 % - Aksentti4 2 4 4 3" xfId="5655"/>
    <cellStyle name="40 % - Aksentti4 2 4 4 3 2" xfId="5656"/>
    <cellStyle name="40 % - Aksentti4 2 4 4 4" xfId="5657"/>
    <cellStyle name="40 % - Aksentti4 2 4 4 5" xfId="5658"/>
    <cellStyle name="40 % - Aksentti4 2 4 4 6" xfId="5659"/>
    <cellStyle name="40 % - Aksentti4 2 4 5" xfId="5660"/>
    <cellStyle name="40 % - Aksentti4 2 4 5 2" xfId="5661"/>
    <cellStyle name="40 % - Aksentti4 2 4 5 3" xfId="5662"/>
    <cellStyle name="40 % - Aksentti4 2 4 5 4" xfId="5663"/>
    <cellStyle name="40 % - Aksentti4 2 4 6" xfId="5664"/>
    <cellStyle name="40 % - Aksentti4 2 4 6 2" xfId="5665"/>
    <cellStyle name="40 % - Aksentti4 2 4 7" xfId="5666"/>
    <cellStyle name="40 % - Aksentti4 2 4 8" xfId="5667"/>
    <cellStyle name="40 % - Aksentti4 2 4 9" xfId="5668"/>
    <cellStyle name="40 % - Aksentti4 2 5" xfId="5669"/>
    <cellStyle name="40 % - Aksentti4 2 5 2" xfId="5670"/>
    <cellStyle name="40 % - Aksentti4 2 5 2 2" xfId="5671"/>
    <cellStyle name="40 % - Aksentti4 2 5 2 2 2" xfId="5672"/>
    <cellStyle name="40 % - Aksentti4 2 5 2 2 2 2" xfId="5673"/>
    <cellStyle name="40 % - Aksentti4 2 5 2 2 3" xfId="5674"/>
    <cellStyle name="40 % - Aksentti4 2 5 2 2 3 2" xfId="5675"/>
    <cellStyle name="40 % - Aksentti4 2 5 2 2 4" xfId="5676"/>
    <cellStyle name="40 % - Aksentti4 2 5 2 2 5" xfId="5677"/>
    <cellStyle name="40 % - Aksentti4 2 5 2 2 6" xfId="5678"/>
    <cellStyle name="40 % - Aksentti4 2 5 2 3" xfId="5679"/>
    <cellStyle name="40 % - Aksentti4 2 5 2 3 2" xfId="5680"/>
    <cellStyle name="40 % - Aksentti4 2 5 2 4" xfId="5681"/>
    <cellStyle name="40 % - Aksentti4 2 5 2 4 2" xfId="5682"/>
    <cellStyle name="40 % - Aksentti4 2 5 2 5" xfId="5683"/>
    <cellStyle name="40 % - Aksentti4 2 5 2 6" xfId="5684"/>
    <cellStyle name="40 % - Aksentti4 2 5 2 7" xfId="5685"/>
    <cellStyle name="40 % - Aksentti4 2 5 3" xfId="5686"/>
    <cellStyle name="40 % - Aksentti4 2 5 3 2" xfId="5687"/>
    <cellStyle name="40 % - Aksentti4 2 5 3 2 2" xfId="5688"/>
    <cellStyle name="40 % - Aksentti4 2 5 3 3" xfId="5689"/>
    <cellStyle name="40 % - Aksentti4 2 5 3 3 2" xfId="5690"/>
    <cellStyle name="40 % - Aksentti4 2 5 3 4" xfId="5691"/>
    <cellStyle name="40 % - Aksentti4 2 5 3 5" xfId="5692"/>
    <cellStyle name="40 % - Aksentti4 2 5 3 6" xfId="5693"/>
    <cellStyle name="40 % - Aksentti4 2 5 4" xfId="5694"/>
    <cellStyle name="40 % - Aksentti4 2 5 4 2" xfId="5695"/>
    <cellStyle name="40 % - Aksentti4 2 5 5" xfId="5696"/>
    <cellStyle name="40 % - Aksentti4 2 5 5 2" xfId="5697"/>
    <cellStyle name="40 % - Aksentti4 2 5 6" xfId="5698"/>
    <cellStyle name="40 % - Aksentti4 2 5 7" xfId="5699"/>
    <cellStyle name="40 % - Aksentti4 2 5 8" xfId="5700"/>
    <cellStyle name="40 % - Aksentti4 2 6" xfId="5701"/>
    <cellStyle name="40 % - Aksentti4 2 6 2" xfId="5702"/>
    <cellStyle name="40 % - Aksentti4 2 6 2 2" xfId="5703"/>
    <cellStyle name="40 % - Aksentti4 2 6 2 2 2" xfId="5704"/>
    <cellStyle name="40 % - Aksentti4 2 6 2 3" xfId="5705"/>
    <cellStyle name="40 % - Aksentti4 2 6 2 3 2" xfId="5706"/>
    <cellStyle name="40 % - Aksentti4 2 6 2 4" xfId="5707"/>
    <cellStyle name="40 % - Aksentti4 2 6 2 5" xfId="5708"/>
    <cellStyle name="40 % - Aksentti4 2 6 2 6" xfId="5709"/>
    <cellStyle name="40 % - Aksentti4 2 6 3" xfId="5710"/>
    <cellStyle name="40 % - Aksentti4 2 6 3 2" xfId="5711"/>
    <cellStyle name="40 % - Aksentti4 2 6 4" xfId="5712"/>
    <cellStyle name="40 % - Aksentti4 2 6 4 2" xfId="5713"/>
    <cellStyle name="40 % - Aksentti4 2 6 5" xfId="5714"/>
    <cellStyle name="40 % - Aksentti4 2 6 6" xfId="5715"/>
    <cellStyle name="40 % - Aksentti4 2 6 7" xfId="5716"/>
    <cellStyle name="40 % - Aksentti4 2 7" xfId="5717"/>
    <cellStyle name="40 % - Aksentti4 2 7 2" xfId="5718"/>
    <cellStyle name="40 % - Aksentti4 2 7 2 2" xfId="5719"/>
    <cellStyle name="40 % - Aksentti4 2 7 3" xfId="5720"/>
    <cellStyle name="40 % - Aksentti4 2 7 3 2" xfId="5721"/>
    <cellStyle name="40 % - Aksentti4 2 7 4" xfId="5722"/>
    <cellStyle name="40 % - Aksentti4 2 7 5" xfId="5723"/>
    <cellStyle name="40 % - Aksentti4 2 7 6" xfId="5724"/>
    <cellStyle name="40 % - Aksentti4 2 8" xfId="5725"/>
    <cellStyle name="40 % - Aksentti4 2 8 2" xfId="5726"/>
    <cellStyle name="40 % - Aksentti4 2 8 3" xfId="5727"/>
    <cellStyle name="40 % - Aksentti4 2 8 4" xfId="5728"/>
    <cellStyle name="40 % - Aksentti4 2 9" xfId="5729"/>
    <cellStyle name="40 % - Aksentti4 2 9 2" xfId="5730"/>
    <cellStyle name="40 % - Aksentti4 2_T_B1.2" xfId="5731"/>
    <cellStyle name="40 % - Aksentti5 2" xfId="67"/>
    <cellStyle name="40 % - Aksentti5 2 10" xfId="5732"/>
    <cellStyle name="40 % - Aksentti5 2 11" xfId="5733"/>
    <cellStyle name="40 % - Aksentti5 2 12" xfId="5734"/>
    <cellStyle name="40 % - Aksentti5 2 2" xfId="68"/>
    <cellStyle name="40 % - Aksentti5 2 2 2" xfId="5735"/>
    <cellStyle name="40 % - Aksentti5 2 2 2 2" xfId="5736"/>
    <cellStyle name="40 % - Aksentti5 2 2 2 2 2" xfId="5737"/>
    <cellStyle name="40 % - Aksentti5 2 2 2 2 2 2" xfId="5738"/>
    <cellStyle name="40 % - Aksentti5 2 2 2 2 2 2 2" xfId="5739"/>
    <cellStyle name="40 % - Aksentti5 2 2 2 2 2 3" xfId="5740"/>
    <cellStyle name="40 % - Aksentti5 2 2 2 2 2 3 2" xfId="5741"/>
    <cellStyle name="40 % - Aksentti5 2 2 2 2 2 4" xfId="5742"/>
    <cellStyle name="40 % - Aksentti5 2 2 2 2 2 5" xfId="5743"/>
    <cellStyle name="40 % - Aksentti5 2 2 2 2 2 6" xfId="5744"/>
    <cellStyle name="40 % - Aksentti5 2 2 2 2 3" xfId="5745"/>
    <cellStyle name="40 % - Aksentti5 2 2 2 2 3 2" xfId="5746"/>
    <cellStyle name="40 % - Aksentti5 2 2 2 2 4" xfId="5747"/>
    <cellStyle name="40 % - Aksentti5 2 2 2 2 4 2" xfId="5748"/>
    <cellStyle name="40 % - Aksentti5 2 2 2 2 5" xfId="5749"/>
    <cellStyle name="40 % - Aksentti5 2 2 2 2 6" xfId="5750"/>
    <cellStyle name="40 % - Aksentti5 2 2 2 2 7" xfId="5751"/>
    <cellStyle name="40 % - Aksentti5 2 2 2 3" xfId="5752"/>
    <cellStyle name="40 % - Aksentti5 2 2 2 3 2" xfId="5753"/>
    <cellStyle name="40 % - Aksentti5 2 2 2 3 2 2" xfId="5754"/>
    <cellStyle name="40 % - Aksentti5 2 2 2 3 3" xfId="5755"/>
    <cellStyle name="40 % - Aksentti5 2 2 2 3 3 2" xfId="5756"/>
    <cellStyle name="40 % - Aksentti5 2 2 2 3 4" xfId="5757"/>
    <cellStyle name="40 % - Aksentti5 2 2 2 3 5" xfId="5758"/>
    <cellStyle name="40 % - Aksentti5 2 2 2 3 6" xfId="5759"/>
    <cellStyle name="40 % - Aksentti5 2 2 2 4" xfId="5760"/>
    <cellStyle name="40 % - Aksentti5 2 2 2 4 2" xfId="5761"/>
    <cellStyle name="40 % - Aksentti5 2 2 2 5" xfId="5762"/>
    <cellStyle name="40 % - Aksentti5 2 2 2 5 2" xfId="5763"/>
    <cellStyle name="40 % - Aksentti5 2 2 2 6" xfId="5764"/>
    <cellStyle name="40 % - Aksentti5 2 2 2 7" xfId="5765"/>
    <cellStyle name="40 % - Aksentti5 2 2 2 8" xfId="5766"/>
    <cellStyle name="40 % - Aksentti5 2 2 3" xfId="5767"/>
    <cellStyle name="40 % - Aksentti5 2 2 3 2" xfId="5768"/>
    <cellStyle name="40 % - Aksentti5 2 2 3 2 2" xfId="5769"/>
    <cellStyle name="40 % - Aksentti5 2 2 3 2 2 2" xfId="5770"/>
    <cellStyle name="40 % - Aksentti5 2 2 3 2 3" xfId="5771"/>
    <cellStyle name="40 % - Aksentti5 2 2 3 2 3 2" xfId="5772"/>
    <cellStyle name="40 % - Aksentti5 2 2 3 2 4" xfId="5773"/>
    <cellStyle name="40 % - Aksentti5 2 2 3 2 5" xfId="5774"/>
    <cellStyle name="40 % - Aksentti5 2 2 3 2 6" xfId="5775"/>
    <cellStyle name="40 % - Aksentti5 2 2 3 3" xfId="5776"/>
    <cellStyle name="40 % - Aksentti5 2 2 3 3 2" xfId="5777"/>
    <cellStyle name="40 % - Aksentti5 2 2 3 4" xfId="5778"/>
    <cellStyle name="40 % - Aksentti5 2 2 3 4 2" xfId="5779"/>
    <cellStyle name="40 % - Aksentti5 2 2 3 5" xfId="5780"/>
    <cellStyle name="40 % - Aksentti5 2 2 3 6" xfId="5781"/>
    <cellStyle name="40 % - Aksentti5 2 2 3 7" xfId="5782"/>
    <cellStyle name="40 % - Aksentti5 2 2 4" xfId="5783"/>
    <cellStyle name="40 % - Aksentti5 2 2 4 2" xfId="5784"/>
    <cellStyle name="40 % - Aksentti5 2 2 4 2 2" xfId="5785"/>
    <cellStyle name="40 % - Aksentti5 2 2 4 3" xfId="5786"/>
    <cellStyle name="40 % - Aksentti5 2 2 4 3 2" xfId="5787"/>
    <cellStyle name="40 % - Aksentti5 2 2 4 4" xfId="5788"/>
    <cellStyle name="40 % - Aksentti5 2 2 4 5" xfId="5789"/>
    <cellStyle name="40 % - Aksentti5 2 2 4 6" xfId="5790"/>
    <cellStyle name="40 % - Aksentti5 2 2 5" xfId="5791"/>
    <cellStyle name="40 % - Aksentti5 2 2 5 2" xfId="5792"/>
    <cellStyle name="40 % - Aksentti5 2 2 5 3" xfId="5793"/>
    <cellStyle name="40 % - Aksentti5 2 2 5 4" xfId="5794"/>
    <cellStyle name="40 % - Aksentti5 2 2 6" xfId="5795"/>
    <cellStyle name="40 % - Aksentti5 2 2 6 2" xfId="5796"/>
    <cellStyle name="40 % - Aksentti5 2 2 7" xfId="5797"/>
    <cellStyle name="40 % - Aksentti5 2 2 8" xfId="5798"/>
    <cellStyle name="40 % - Aksentti5 2 2 9" xfId="5799"/>
    <cellStyle name="40 % - Aksentti5 2 3" xfId="69"/>
    <cellStyle name="40 % - Aksentti5 2 3 2" xfId="5800"/>
    <cellStyle name="40 % - Aksentti5 2 3 2 2" xfId="5801"/>
    <cellStyle name="40 % - Aksentti5 2 3 2 2 2" xfId="5802"/>
    <cellStyle name="40 % - Aksentti5 2 3 2 2 2 2" xfId="5803"/>
    <cellStyle name="40 % - Aksentti5 2 3 2 2 2 2 2" xfId="5804"/>
    <cellStyle name="40 % - Aksentti5 2 3 2 2 2 3" xfId="5805"/>
    <cellStyle name="40 % - Aksentti5 2 3 2 2 2 3 2" xfId="5806"/>
    <cellStyle name="40 % - Aksentti5 2 3 2 2 2 4" xfId="5807"/>
    <cellStyle name="40 % - Aksentti5 2 3 2 2 2 5" xfId="5808"/>
    <cellStyle name="40 % - Aksentti5 2 3 2 2 2 6" xfId="5809"/>
    <cellStyle name="40 % - Aksentti5 2 3 2 2 3" xfId="5810"/>
    <cellStyle name="40 % - Aksentti5 2 3 2 2 3 2" xfId="5811"/>
    <cellStyle name="40 % - Aksentti5 2 3 2 2 4" xfId="5812"/>
    <cellStyle name="40 % - Aksentti5 2 3 2 2 4 2" xfId="5813"/>
    <cellStyle name="40 % - Aksentti5 2 3 2 2 5" xfId="5814"/>
    <cellStyle name="40 % - Aksentti5 2 3 2 2 6" xfId="5815"/>
    <cellStyle name="40 % - Aksentti5 2 3 2 2 7" xfId="5816"/>
    <cellStyle name="40 % - Aksentti5 2 3 2 3" xfId="5817"/>
    <cellStyle name="40 % - Aksentti5 2 3 2 3 2" xfId="5818"/>
    <cellStyle name="40 % - Aksentti5 2 3 2 3 2 2" xfId="5819"/>
    <cellStyle name="40 % - Aksentti5 2 3 2 3 3" xfId="5820"/>
    <cellStyle name="40 % - Aksentti5 2 3 2 3 3 2" xfId="5821"/>
    <cellStyle name="40 % - Aksentti5 2 3 2 3 4" xfId="5822"/>
    <cellStyle name="40 % - Aksentti5 2 3 2 3 5" xfId="5823"/>
    <cellStyle name="40 % - Aksentti5 2 3 2 3 6" xfId="5824"/>
    <cellStyle name="40 % - Aksentti5 2 3 2 4" xfId="5825"/>
    <cellStyle name="40 % - Aksentti5 2 3 2 4 2" xfId="5826"/>
    <cellStyle name="40 % - Aksentti5 2 3 2 5" xfId="5827"/>
    <cellStyle name="40 % - Aksentti5 2 3 2 5 2" xfId="5828"/>
    <cellStyle name="40 % - Aksentti5 2 3 2 6" xfId="5829"/>
    <cellStyle name="40 % - Aksentti5 2 3 2 7" xfId="5830"/>
    <cellStyle name="40 % - Aksentti5 2 3 2 8" xfId="5831"/>
    <cellStyle name="40 % - Aksentti5 2 3 3" xfId="5832"/>
    <cellStyle name="40 % - Aksentti5 2 3 3 2" xfId="5833"/>
    <cellStyle name="40 % - Aksentti5 2 3 3 2 2" xfId="5834"/>
    <cellStyle name="40 % - Aksentti5 2 3 3 2 2 2" xfId="5835"/>
    <cellStyle name="40 % - Aksentti5 2 3 3 2 3" xfId="5836"/>
    <cellStyle name="40 % - Aksentti5 2 3 3 2 3 2" xfId="5837"/>
    <cellStyle name="40 % - Aksentti5 2 3 3 2 4" xfId="5838"/>
    <cellStyle name="40 % - Aksentti5 2 3 3 2 5" xfId="5839"/>
    <cellStyle name="40 % - Aksentti5 2 3 3 2 6" xfId="5840"/>
    <cellStyle name="40 % - Aksentti5 2 3 3 3" xfId="5841"/>
    <cellStyle name="40 % - Aksentti5 2 3 3 3 2" xfId="5842"/>
    <cellStyle name="40 % - Aksentti5 2 3 3 4" xfId="5843"/>
    <cellStyle name="40 % - Aksentti5 2 3 3 4 2" xfId="5844"/>
    <cellStyle name="40 % - Aksentti5 2 3 3 5" xfId="5845"/>
    <cellStyle name="40 % - Aksentti5 2 3 3 6" xfId="5846"/>
    <cellStyle name="40 % - Aksentti5 2 3 3 7" xfId="5847"/>
    <cellStyle name="40 % - Aksentti5 2 3 4" xfId="5848"/>
    <cellStyle name="40 % - Aksentti5 2 3 4 2" xfId="5849"/>
    <cellStyle name="40 % - Aksentti5 2 3 4 2 2" xfId="5850"/>
    <cellStyle name="40 % - Aksentti5 2 3 4 3" xfId="5851"/>
    <cellStyle name="40 % - Aksentti5 2 3 4 3 2" xfId="5852"/>
    <cellStyle name="40 % - Aksentti5 2 3 4 4" xfId="5853"/>
    <cellStyle name="40 % - Aksentti5 2 3 4 5" xfId="5854"/>
    <cellStyle name="40 % - Aksentti5 2 3 4 6" xfId="5855"/>
    <cellStyle name="40 % - Aksentti5 2 3 5" xfId="5856"/>
    <cellStyle name="40 % - Aksentti5 2 3 5 2" xfId="5857"/>
    <cellStyle name="40 % - Aksentti5 2 3 5 3" xfId="5858"/>
    <cellStyle name="40 % - Aksentti5 2 3 5 4" xfId="5859"/>
    <cellStyle name="40 % - Aksentti5 2 3 6" xfId="5860"/>
    <cellStyle name="40 % - Aksentti5 2 3 6 2" xfId="5861"/>
    <cellStyle name="40 % - Aksentti5 2 3 7" xfId="5862"/>
    <cellStyle name="40 % - Aksentti5 2 3 8" xfId="5863"/>
    <cellStyle name="40 % - Aksentti5 2 3 9" xfId="5864"/>
    <cellStyle name="40 % - Aksentti5 2 4" xfId="70"/>
    <cellStyle name="40 % - Aksentti5 2 4 2" xfId="5865"/>
    <cellStyle name="40 % - Aksentti5 2 4 2 2" xfId="5866"/>
    <cellStyle name="40 % - Aksentti5 2 4 2 2 2" xfId="5867"/>
    <cellStyle name="40 % - Aksentti5 2 4 2 2 2 2" xfId="5868"/>
    <cellStyle name="40 % - Aksentti5 2 4 2 2 2 2 2" xfId="5869"/>
    <cellStyle name="40 % - Aksentti5 2 4 2 2 2 3" xfId="5870"/>
    <cellStyle name="40 % - Aksentti5 2 4 2 2 2 3 2" xfId="5871"/>
    <cellStyle name="40 % - Aksentti5 2 4 2 2 2 4" xfId="5872"/>
    <cellStyle name="40 % - Aksentti5 2 4 2 2 2 5" xfId="5873"/>
    <cellStyle name="40 % - Aksentti5 2 4 2 2 2 6" xfId="5874"/>
    <cellStyle name="40 % - Aksentti5 2 4 2 2 3" xfId="5875"/>
    <cellStyle name="40 % - Aksentti5 2 4 2 2 3 2" xfId="5876"/>
    <cellStyle name="40 % - Aksentti5 2 4 2 2 4" xfId="5877"/>
    <cellStyle name="40 % - Aksentti5 2 4 2 2 4 2" xfId="5878"/>
    <cellStyle name="40 % - Aksentti5 2 4 2 2 5" xfId="5879"/>
    <cellStyle name="40 % - Aksentti5 2 4 2 2 6" xfId="5880"/>
    <cellStyle name="40 % - Aksentti5 2 4 2 2 7" xfId="5881"/>
    <cellStyle name="40 % - Aksentti5 2 4 2 3" xfId="5882"/>
    <cellStyle name="40 % - Aksentti5 2 4 2 3 2" xfId="5883"/>
    <cellStyle name="40 % - Aksentti5 2 4 2 3 2 2" xfId="5884"/>
    <cellStyle name="40 % - Aksentti5 2 4 2 3 3" xfId="5885"/>
    <cellStyle name="40 % - Aksentti5 2 4 2 3 3 2" xfId="5886"/>
    <cellStyle name="40 % - Aksentti5 2 4 2 3 4" xfId="5887"/>
    <cellStyle name="40 % - Aksentti5 2 4 2 3 5" xfId="5888"/>
    <cellStyle name="40 % - Aksentti5 2 4 2 3 6" xfId="5889"/>
    <cellStyle name="40 % - Aksentti5 2 4 2 4" xfId="5890"/>
    <cellStyle name="40 % - Aksentti5 2 4 2 4 2" xfId="5891"/>
    <cellStyle name="40 % - Aksentti5 2 4 2 5" xfId="5892"/>
    <cellStyle name="40 % - Aksentti5 2 4 2 5 2" xfId="5893"/>
    <cellStyle name="40 % - Aksentti5 2 4 2 6" xfId="5894"/>
    <cellStyle name="40 % - Aksentti5 2 4 2 7" xfId="5895"/>
    <cellStyle name="40 % - Aksentti5 2 4 2 8" xfId="5896"/>
    <cellStyle name="40 % - Aksentti5 2 4 3" xfId="5897"/>
    <cellStyle name="40 % - Aksentti5 2 4 3 2" xfId="5898"/>
    <cellStyle name="40 % - Aksentti5 2 4 3 2 2" xfId="5899"/>
    <cellStyle name="40 % - Aksentti5 2 4 3 2 2 2" xfId="5900"/>
    <cellStyle name="40 % - Aksentti5 2 4 3 2 3" xfId="5901"/>
    <cellStyle name="40 % - Aksentti5 2 4 3 2 3 2" xfId="5902"/>
    <cellStyle name="40 % - Aksentti5 2 4 3 2 4" xfId="5903"/>
    <cellStyle name="40 % - Aksentti5 2 4 3 2 5" xfId="5904"/>
    <cellStyle name="40 % - Aksentti5 2 4 3 2 6" xfId="5905"/>
    <cellStyle name="40 % - Aksentti5 2 4 3 3" xfId="5906"/>
    <cellStyle name="40 % - Aksentti5 2 4 3 3 2" xfId="5907"/>
    <cellStyle name="40 % - Aksentti5 2 4 3 4" xfId="5908"/>
    <cellStyle name="40 % - Aksentti5 2 4 3 4 2" xfId="5909"/>
    <cellStyle name="40 % - Aksentti5 2 4 3 5" xfId="5910"/>
    <cellStyle name="40 % - Aksentti5 2 4 3 6" xfId="5911"/>
    <cellStyle name="40 % - Aksentti5 2 4 3 7" xfId="5912"/>
    <cellStyle name="40 % - Aksentti5 2 4 4" xfId="5913"/>
    <cellStyle name="40 % - Aksentti5 2 4 4 2" xfId="5914"/>
    <cellStyle name="40 % - Aksentti5 2 4 4 2 2" xfId="5915"/>
    <cellStyle name="40 % - Aksentti5 2 4 4 3" xfId="5916"/>
    <cellStyle name="40 % - Aksentti5 2 4 4 3 2" xfId="5917"/>
    <cellStyle name="40 % - Aksentti5 2 4 4 4" xfId="5918"/>
    <cellStyle name="40 % - Aksentti5 2 4 4 5" xfId="5919"/>
    <cellStyle name="40 % - Aksentti5 2 4 4 6" xfId="5920"/>
    <cellStyle name="40 % - Aksentti5 2 4 5" xfId="5921"/>
    <cellStyle name="40 % - Aksentti5 2 4 5 2" xfId="5922"/>
    <cellStyle name="40 % - Aksentti5 2 4 5 3" xfId="5923"/>
    <cellStyle name="40 % - Aksentti5 2 4 5 4" xfId="5924"/>
    <cellStyle name="40 % - Aksentti5 2 4 6" xfId="5925"/>
    <cellStyle name="40 % - Aksentti5 2 4 6 2" xfId="5926"/>
    <cellStyle name="40 % - Aksentti5 2 4 7" xfId="5927"/>
    <cellStyle name="40 % - Aksentti5 2 4 8" xfId="5928"/>
    <cellStyle name="40 % - Aksentti5 2 4 9" xfId="5929"/>
    <cellStyle name="40 % - Aksentti5 2 5" xfId="5930"/>
    <cellStyle name="40 % - Aksentti5 2 5 2" xfId="5931"/>
    <cellStyle name="40 % - Aksentti5 2 5 2 2" xfId="5932"/>
    <cellStyle name="40 % - Aksentti5 2 5 2 2 2" xfId="5933"/>
    <cellStyle name="40 % - Aksentti5 2 5 2 2 2 2" xfId="5934"/>
    <cellStyle name="40 % - Aksentti5 2 5 2 2 3" xfId="5935"/>
    <cellStyle name="40 % - Aksentti5 2 5 2 2 3 2" xfId="5936"/>
    <cellStyle name="40 % - Aksentti5 2 5 2 2 4" xfId="5937"/>
    <cellStyle name="40 % - Aksentti5 2 5 2 2 5" xfId="5938"/>
    <cellStyle name="40 % - Aksentti5 2 5 2 2 6" xfId="5939"/>
    <cellStyle name="40 % - Aksentti5 2 5 2 3" xfId="5940"/>
    <cellStyle name="40 % - Aksentti5 2 5 2 3 2" xfId="5941"/>
    <cellStyle name="40 % - Aksentti5 2 5 2 4" xfId="5942"/>
    <cellStyle name="40 % - Aksentti5 2 5 2 4 2" xfId="5943"/>
    <cellStyle name="40 % - Aksentti5 2 5 2 5" xfId="5944"/>
    <cellStyle name="40 % - Aksentti5 2 5 2 6" xfId="5945"/>
    <cellStyle name="40 % - Aksentti5 2 5 2 7" xfId="5946"/>
    <cellStyle name="40 % - Aksentti5 2 5 3" xfId="5947"/>
    <cellStyle name="40 % - Aksentti5 2 5 3 2" xfId="5948"/>
    <cellStyle name="40 % - Aksentti5 2 5 3 2 2" xfId="5949"/>
    <cellStyle name="40 % - Aksentti5 2 5 3 3" xfId="5950"/>
    <cellStyle name="40 % - Aksentti5 2 5 3 3 2" xfId="5951"/>
    <cellStyle name="40 % - Aksentti5 2 5 3 4" xfId="5952"/>
    <cellStyle name="40 % - Aksentti5 2 5 3 5" xfId="5953"/>
    <cellStyle name="40 % - Aksentti5 2 5 3 6" xfId="5954"/>
    <cellStyle name="40 % - Aksentti5 2 5 4" xfId="5955"/>
    <cellStyle name="40 % - Aksentti5 2 5 4 2" xfId="5956"/>
    <cellStyle name="40 % - Aksentti5 2 5 5" xfId="5957"/>
    <cellStyle name="40 % - Aksentti5 2 5 5 2" xfId="5958"/>
    <cellStyle name="40 % - Aksentti5 2 5 6" xfId="5959"/>
    <cellStyle name="40 % - Aksentti5 2 5 7" xfId="5960"/>
    <cellStyle name="40 % - Aksentti5 2 5 8" xfId="5961"/>
    <cellStyle name="40 % - Aksentti5 2 6" xfId="5962"/>
    <cellStyle name="40 % - Aksentti5 2 6 2" xfId="5963"/>
    <cellStyle name="40 % - Aksentti5 2 6 2 2" xfId="5964"/>
    <cellStyle name="40 % - Aksentti5 2 6 2 2 2" xfId="5965"/>
    <cellStyle name="40 % - Aksentti5 2 6 2 3" xfId="5966"/>
    <cellStyle name="40 % - Aksentti5 2 6 2 3 2" xfId="5967"/>
    <cellStyle name="40 % - Aksentti5 2 6 2 4" xfId="5968"/>
    <cellStyle name="40 % - Aksentti5 2 6 2 5" xfId="5969"/>
    <cellStyle name="40 % - Aksentti5 2 6 2 6" xfId="5970"/>
    <cellStyle name="40 % - Aksentti5 2 6 3" xfId="5971"/>
    <cellStyle name="40 % - Aksentti5 2 6 3 2" xfId="5972"/>
    <cellStyle name="40 % - Aksentti5 2 6 4" xfId="5973"/>
    <cellStyle name="40 % - Aksentti5 2 6 4 2" xfId="5974"/>
    <cellStyle name="40 % - Aksentti5 2 6 5" xfId="5975"/>
    <cellStyle name="40 % - Aksentti5 2 6 6" xfId="5976"/>
    <cellStyle name="40 % - Aksentti5 2 6 7" xfId="5977"/>
    <cellStyle name="40 % - Aksentti5 2 7" xfId="5978"/>
    <cellStyle name="40 % - Aksentti5 2 7 2" xfId="5979"/>
    <cellStyle name="40 % - Aksentti5 2 7 2 2" xfId="5980"/>
    <cellStyle name="40 % - Aksentti5 2 7 3" xfId="5981"/>
    <cellStyle name="40 % - Aksentti5 2 7 3 2" xfId="5982"/>
    <cellStyle name="40 % - Aksentti5 2 7 4" xfId="5983"/>
    <cellStyle name="40 % - Aksentti5 2 7 5" xfId="5984"/>
    <cellStyle name="40 % - Aksentti5 2 7 6" xfId="5985"/>
    <cellStyle name="40 % - Aksentti5 2 8" xfId="5986"/>
    <cellStyle name="40 % - Aksentti5 2 8 2" xfId="5987"/>
    <cellStyle name="40 % - Aksentti5 2 8 3" xfId="5988"/>
    <cellStyle name="40 % - Aksentti5 2 8 4" xfId="5989"/>
    <cellStyle name="40 % - Aksentti5 2 9" xfId="5990"/>
    <cellStyle name="40 % - Aksentti5 2 9 2" xfId="5991"/>
    <cellStyle name="40 % - Aksentti5 2_T_B1.2" xfId="5992"/>
    <cellStyle name="40 % - Aksentti6 2" xfId="71"/>
    <cellStyle name="40 % - Aksentti6 2 10" xfId="5993"/>
    <cellStyle name="40 % - Aksentti6 2 11" xfId="5994"/>
    <cellStyle name="40 % - Aksentti6 2 12" xfId="5995"/>
    <cellStyle name="40 % - Aksentti6 2 2" xfId="72"/>
    <cellStyle name="40 % - Aksentti6 2 2 2" xfId="5996"/>
    <cellStyle name="40 % - Aksentti6 2 2 2 2" xfId="5997"/>
    <cellStyle name="40 % - Aksentti6 2 2 2 2 2" xfId="5998"/>
    <cellStyle name="40 % - Aksentti6 2 2 2 2 2 2" xfId="5999"/>
    <cellStyle name="40 % - Aksentti6 2 2 2 2 2 2 2" xfId="6000"/>
    <cellStyle name="40 % - Aksentti6 2 2 2 2 2 3" xfId="6001"/>
    <cellStyle name="40 % - Aksentti6 2 2 2 2 2 3 2" xfId="6002"/>
    <cellStyle name="40 % - Aksentti6 2 2 2 2 2 4" xfId="6003"/>
    <cellStyle name="40 % - Aksentti6 2 2 2 2 2 5" xfId="6004"/>
    <cellStyle name="40 % - Aksentti6 2 2 2 2 2 6" xfId="6005"/>
    <cellStyle name="40 % - Aksentti6 2 2 2 2 3" xfId="6006"/>
    <cellStyle name="40 % - Aksentti6 2 2 2 2 3 2" xfId="6007"/>
    <cellStyle name="40 % - Aksentti6 2 2 2 2 4" xfId="6008"/>
    <cellStyle name="40 % - Aksentti6 2 2 2 2 4 2" xfId="6009"/>
    <cellStyle name="40 % - Aksentti6 2 2 2 2 5" xfId="6010"/>
    <cellStyle name="40 % - Aksentti6 2 2 2 2 6" xfId="6011"/>
    <cellStyle name="40 % - Aksentti6 2 2 2 2 7" xfId="6012"/>
    <cellStyle name="40 % - Aksentti6 2 2 2 3" xfId="6013"/>
    <cellStyle name="40 % - Aksentti6 2 2 2 3 2" xfId="6014"/>
    <cellStyle name="40 % - Aksentti6 2 2 2 3 2 2" xfId="6015"/>
    <cellStyle name="40 % - Aksentti6 2 2 2 3 3" xfId="6016"/>
    <cellStyle name="40 % - Aksentti6 2 2 2 3 3 2" xfId="6017"/>
    <cellStyle name="40 % - Aksentti6 2 2 2 3 4" xfId="6018"/>
    <cellStyle name="40 % - Aksentti6 2 2 2 3 5" xfId="6019"/>
    <cellStyle name="40 % - Aksentti6 2 2 2 3 6" xfId="6020"/>
    <cellStyle name="40 % - Aksentti6 2 2 2 4" xfId="6021"/>
    <cellStyle name="40 % - Aksentti6 2 2 2 4 2" xfId="6022"/>
    <cellStyle name="40 % - Aksentti6 2 2 2 5" xfId="6023"/>
    <cellStyle name="40 % - Aksentti6 2 2 2 5 2" xfId="6024"/>
    <cellStyle name="40 % - Aksentti6 2 2 2 6" xfId="6025"/>
    <cellStyle name="40 % - Aksentti6 2 2 2 7" xfId="6026"/>
    <cellStyle name="40 % - Aksentti6 2 2 2 8" xfId="6027"/>
    <cellStyle name="40 % - Aksentti6 2 2 3" xfId="6028"/>
    <cellStyle name="40 % - Aksentti6 2 2 3 2" xfId="6029"/>
    <cellStyle name="40 % - Aksentti6 2 2 3 2 2" xfId="6030"/>
    <cellStyle name="40 % - Aksentti6 2 2 3 2 2 2" xfId="6031"/>
    <cellStyle name="40 % - Aksentti6 2 2 3 2 3" xfId="6032"/>
    <cellStyle name="40 % - Aksentti6 2 2 3 2 3 2" xfId="6033"/>
    <cellStyle name="40 % - Aksentti6 2 2 3 2 4" xfId="6034"/>
    <cellStyle name="40 % - Aksentti6 2 2 3 2 5" xfId="6035"/>
    <cellStyle name="40 % - Aksentti6 2 2 3 2 6" xfId="6036"/>
    <cellStyle name="40 % - Aksentti6 2 2 3 3" xfId="6037"/>
    <cellStyle name="40 % - Aksentti6 2 2 3 3 2" xfId="6038"/>
    <cellStyle name="40 % - Aksentti6 2 2 3 4" xfId="6039"/>
    <cellStyle name="40 % - Aksentti6 2 2 3 4 2" xfId="6040"/>
    <cellStyle name="40 % - Aksentti6 2 2 3 5" xfId="6041"/>
    <cellStyle name="40 % - Aksentti6 2 2 3 6" xfId="6042"/>
    <cellStyle name="40 % - Aksentti6 2 2 3 7" xfId="6043"/>
    <cellStyle name="40 % - Aksentti6 2 2 4" xfId="6044"/>
    <cellStyle name="40 % - Aksentti6 2 2 4 2" xfId="6045"/>
    <cellStyle name="40 % - Aksentti6 2 2 4 2 2" xfId="6046"/>
    <cellStyle name="40 % - Aksentti6 2 2 4 3" xfId="6047"/>
    <cellStyle name="40 % - Aksentti6 2 2 4 3 2" xfId="6048"/>
    <cellStyle name="40 % - Aksentti6 2 2 4 4" xfId="6049"/>
    <cellStyle name="40 % - Aksentti6 2 2 4 5" xfId="6050"/>
    <cellStyle name="40 % - Aksentti6 2 2 4 6" xfId="6051"/>
    <cellStyle name="40 % - Aksentti6 2 2 5" xfId="6052"/>
    <cellStyle name="40 % - Aksentti6 2 2 5 2" xfId="6053"/>
    <cellStyle name="40 % - Aksentti6 2 2 5 3" xfId="6054"/>
    <cellStyle name="40 % - Aksentti6 2 2 5 4" xfId="6055"/>
    <cellStyle name="40 % - Aksentti6 2 2 6" xfId="6056"/>
    <cellStyle name="40 % - Aksentti6 2 2 6 2" xfId="6057"/>
    <cellStyle name="40 % - Aksentti6 2 2 7" xfId="6058"/>
    <cellStyle name="40 % - Aksentti6 2 2 8" xfId="6059"/>
    <cellStyle name="40 % - Aksentti6 2 2 9" xfId="6060"/>
    <cellStyle name="40 % - Aksentti6 2 3" xfId="73"/>
    <cellStyle name="40 % - Aksentti6 2 3 2" xfId="6061"/>
    <cellStyle name="40 % - Aksentti6 2 3 2 2" xfId="6062"/>
    <cellStyle name="40 % - Aksentti6 2 3 2 2 2" xfId="6063"/>
    <cellStyle name="40 % - Aksentti6 2 3 2 2 2 2" xfId="6064"/>
    <cellStyle name="40 % - Aksentti6 2 3 2 2 2 2 2" xfId="6065"/>
    <cellStyle name="40 % - Aksentti6 2 3 2 2 2 3" xfId="6066"/>
    <cellStyle name="40 % - Aksentti6 2 3 2 2 2 3 2" xfId="6067"/>
    <cellStyle name="40 % - Aksentti6 2 3 2 2 2 4" xfId="6068"/>
    <cellStyle name="40 % - Aksentti6 2 3 2 2 2 5" xfId="6069"/>
    <cellStyle name="40 % - Aksentti6 2 3 2 2 2 6" xfId="6070"/>
    <cellStyle name="40 % - Aksentti6 2 3 2 2 3" xfId="6071"/>
    <cellStyle name="40 % - Aksentti6 2 3 2 2 3 2" xfId="6072"/>
    <cellStyle name="40 % - Aksentti6 2 3 2 2 4" xfId="6073"/>
    <cellStyle name="40 % - Aksentti6 2 3 2 2 4 2" xfId="6074"/>
    <cellStyle name="40 % - Aksentti6 2 3 2 2 5" xfId="6075"/>
    <cellStyle name="40 % - Aksentti6 2 3 2 2 6" xfId="6076"/>
    <cellStyle name="40 % - Aksentti6 2 3 2 2 7" xfId="6077"/>
    <cellStyle name="40 % - Aksentti6 2 3 2 3" xfId="6078"/>
    <cellStyle name="40 % - Aksentti6 2 3 2 3 2" xfId="6079"/>
    <cellStyle name="40 % - Aksentti6 2 3 2 3 2 2" xfId="6080"/>
    <cellStyle name="40 % - Aksentti6 2 3 2 3 3" xfId="6081"/>
    <cellStyle name="40 % - Aksentti6 2 3 2 3 3 2" xfId="6082"/>
    <cellStyle name="40 % - Aksentti6 2 3 2 3 4" xfId="6083"/>
    <cellStyle name="40 % - Aksentti6 2 3 2 3 5" xfId="6084"/>
    <cellStyle name="40 % - Aksentti6 2 3 2 3 6" xfId="6085"/>
    <cellStyle name="40 % - Aksentti6 2 3 2 4" xfId="6086"/>
    <cellStyle name="40 % - Aksentti6 2 3 2 4 2" xfId="6087"/>
    <cellStyle name="40 % - Aksentti6 2 3 2 5" xfId="6088"/>
    <cellStyle name="40 % - Aksentti6 2 3 2 5 2" xfId="6089"/>
    <cellStyle name="40 % - Aksentti6 2 3 2 6" xfId="6090"/>
    <cellStyle name="40 % - Aksentti6 2 3 2 7" xfId="6091"/>
    <cellStyle name="40 % - Aksentti6 2 3 2 8" xfId="6092"/>
    <cellStyle name="40 % - Aksentti6 2 3 3" xfId="6093"/>
    <cellStyle name="40 % - Aksentti6 2 3 3 2" xfId="6094"/>
    <cellStyle name="40 % - Aksentti6 2 3 3 2 2" xfId="6095"/>
    <cellStyle name="40 % - Aksentti6 2 3 3 2 2 2" xfId="6096"/>
    <cellStyle name="40 % - Aksentti6 2 3 3 2 3" xfId="6097"/>
    <cellStyle name="40 % - Aksentti6 2 3 3 2 3 2" xfId="6098"/>
    <cellStyle name="40 % - Aksentti6 2 3 3 2 4" xfId="6099"/>
    <cellStyle name="40 % - Aksentti6 2 3 3 2 5" xfId="6100"/>
    <cellStyle name="40 % - Aksentti6 2 3 3 2 6" xfId="6101"/>
    <cellStyle name="40 % - Aksentti6 2 3 3 3" xfId="6102"/>
    <cellStyle name="40 % - Aksentti6 2 3 3 3 2" xfId="6103"/>
    <cellStyle name="40 % - Aksentti6 2 3 3 4" xfId="6104"/>
    <cellStyle name="40 % - Aksentti6 2 3 3 4 2" xfId="6105"/>
    <cellStyle name="40 % - Aksentti6 2 3 3 5" xfId="6106"/>
    <cellStyle name="40 % - Aksentti6 2 3 3 6" xfId="6107"/>
    <cellStyle name="40 % - Aksentti6 2 3 3 7" xfId="6108"/>
    <cellStyle name="40 % - Aksentti6 2 3 4" xfId="6109"/>
    <cellStyle name="40 % - Aksentti6 2 3 4 2" xfId="6110"/>
    <cellStyle name="40 % - Aksentti6 2 3 4 2 2" xfId="6111"/>
    <cellStyle name="40 % - Aksentti6 2 3 4 3" xfId="6112"/>
    <cellStyle name="40 % - Aksentti6 2 3 4 3 2" xfId="6113"/>
    <cellStyle name="40 % - Aksentti6 2 3 4 4" xfId="6114"/>
    <cellStyle name="40 % - Aksentti6 2 3 4 5" xfId="6115"/>
    <cellStyle name="40 % - Aksentti6 2 3 4 6" xfId="6116"/>
    <cellStyle name="40 % - Aksentti6 2 3 5" xfId="6117"/>
    <cellStyle name="40 % - Aksentti6 2 3 5 2" xfId="6118"/>
    <cellStyle name="40 % - Aksentti6 2 3 5 3" xfId="6119"/>
    <cellStyle name="40 % - Aksentti6 2 3 5 4" xfId="6120"/>
    <cellStyle name="40 % - Aksentti6 2 3 6" xfId="6121"/>
    <cellStyle name="40 % - Aksentti6 2 3 6 2" xfId="6122"/>
    <cellStyle name="40 % - Aksentti6 2 3 7" xfId="6123"/>
    <cellStyle name="40 % - Aksentti6 2 3 8" xfId="6124"/>
    <cellStyle name="40 % - Aksentti6 2 3 9" xfId="6125"/>
    <cellStyle name="40 % - Aksentti6 2 4" xfId="74"/>
    <cellStyle name="40 % - Aksentti6 2 4 2" xfId="6126"/>
    <cellStyle name="40 % - Aksentti6 2 4 2 2" xfId="6127"/>
    <cellStyle name="40 % - Aksentti6 2 4 2 2 2" xfId="6128"/>
    <cellStyle name="40 % - Aksentti6 2 4 2 2 2 2" xfId="6129"/>
    <cellStyle name="40 % - Aksentti6 2 4 2 2 2 2 2" xfId="6130"/>
    <cellStyle name="40 % - Aksentti6 2 4 2 2 2 3" xfId="6131"/>
    <cellStyle name="40 % - Aksentti6 2 4 2 2 2 3 2" xfId="6132"/>
    <cellStyle name="40 % - Aksentti6 2 4 2 2 2 4" xfId="6133"/>
    <cellStyle name="40 % - Aksentti6 2 4 2 2 2 5" xfId="6134"/>
    <cellStyle name="40 % - Aksentti6 2 4 2 2 2 6" xfId="6135"/>
    <cellStyle name="40 % - Aksentti6 2 4 2 2 3" xfId="6136"/>
    <cellStyle name="40 % - Aksentti6 2 4 2 2 3 2" xfId="6137"/>
    <cellStyle name="40 % - Aksentti6 2 4 2 2 4" xfId="6138"/>
    <cellStyle name="40 % - Aksentti6 2 4 2 2 4 2" xfId="6139"/>
    <cellStyle name="40 % - Aksentti6 2 4 2 2 5" xfId="6140"/>
    <cellStyle name="40 % - Aksentti6 2 4 2 2 6" xfId="6141"/>
    <cellStyle name="40 % - Aksentti6 2 4 2 2 7" xfId="6142"/>
    <cellStyle name="40 % - Aksentti6 2 4 2 3" xfId="6143"/>
    <cellStyle name="40 % - Aksentti6 2 4 2 3 2" xfId="6144"/>
    <cellStyle name="40 % - Aksentti6 2 4 2 3 2 2" xfId="6145"/>
    <cellStyle name="40 % - Aksentti6 2 4 2 3 3" xfId="6146"/>
    <cellStyle name="40 % - Aksentti6 2 4 2 3 3 2" xfId="6147"/>
    <cellStyle name="40 % - Aksentti6 2 4 2 3 4" xfId="6148"/>
    <cellStyle name="40 % - Aksentti6 2 4 2 3 5" xfId="6149"/>
    <cellStyle name="40 % - Aksentti6 2 4 2 3 6" xfId="6150"/>
    <cellStyle name="40 % - Aksentti6 2 4 2 4" xfId="6151"/>
    <cellStyle name="40 % - Aksentti6 2 4 2 4 2" xfId="6152"/>
    <cellStyle name="40 % - Aksentti6 2 4 2 5" xfId="6153"/>
    <cellStyle name="40 % - Aksentti6 2 4 2 5 2" xfId="6154"/>
    <cellStyle name="40 % - Aksentti6 2 4 2 6" xfId="6155"/>
    <cellStyle name="40 % - Aksentti6 2 4 2 7" xfId="6156"/>
    <cellStyle name="40 % - Aksentti6 2 4 2 8" xfId="6157"/>
    <cellStyle name="40 % - Aksentti6 2 4 3" xfId="6158"/>
    <cellStyle name="40 % - Aksentti6 2 4 3 2" xfId="6159"/>
    <cellStyle name="40 % - Aksentti6 2 4 3 2 2" xfId="6160"/>
    <cellStyle name="40 % - Aksentti6 2 4 3 2 2 2" xfId="6161"/>
    <cellStyle name="40 % - Aksentti6 2 4 3 2 3" xfId="6162"/>
    <cellStyle name="40 % - Aksentti6 2 4 3 2 3 2" xfId="6163"/>
    <cellStyle name="40 % - Aksentti6 2 4 3 2 4" xfId="6164"/>
    <cellStyle name="40 % - Aksentti6 2 4 3 2 5" xfId="6165"/>
    <cellStyle name="40 % - Aksentti6 2 4 3 2 6" xfId="6166"/>
    <cellStyle name="40 % - Aksentti6 2 4 3 3" xfId="6167"/>
    <cellStyle name="40 % - Aksentti6 2 4 3 3 2" xfId="6168"/>
    <cellStyle name="40 % - Aksentti6 2 4 3 4" xfId="6169"/>
    <cellStyle name="40 % - Aksentti6 2 4 3 4 2" xfId="6170"/>
    <cellStyle name="40 % - Aksentti6 2 4 3 5" xfId="6171"/>
    <cellStyle name="40 % - Aksentti6 2 4 3 6" xfId="6172"/>
    <cellStyle name="40 % - Aksentti6 2 4 3 7" xfId="6173"/>
    <cellStyle name="40 % - Aksentti6 2 4 4" xfId="6174"/>
    <cellStyle name="40 % - Aksentti6 2 4 4 2" xfId="6175"/>
    <cellStyle name="40 % - Aksentti6 2 4 4 2 2" xfId="6176"/>
    <cellStyle name="40 % - Aksentti6 2 4 4 3" xfId="6177"/>
    <cellStyle name="40 % - Aksentti6 2 4 4 3 2" xfId="6178"/>
    <cellStyle name="40 % - Aksentti6 2 4 4 4" xfId="6179"/>
    <cellStyle name="40 % - Aksentti6 2 4 4 5" xfId="6180"/>
    <cellStyle name="40 % - Aksentti6 2 4 4 6" xfId="6181"/>
    <cellStyle name="40 % - Aksentti6 2 4 5" xfId="6182"/>
    <cellStyle name="40 % - Aksentti6 2 4 5 2" xfId="6183"/>
    <cellStyle name="40 % - Aksentti6 2 4 5 3" xfId="6184"/>
    <cellStyle name="40 % - Aksentti6 2 4 5 4" xfId="6185"/>
    <cellStyle name="40 % - Aksentti6 2 4 6" xfId="6186"/>
    <cellStyle name="40 % - Aksentti6 2 4 6 2" xfId="6187"/>
    <cellStyle name="40 % - Aksentti6 2 4 7" xfId="6188"/>
    <cellStyle name="40 % - Aksentti6 2 4 8" xfId="6189"/>
    <cellStyle name="40 % - Aksentti6 2 4 9" xfId="6190"/>
    <cellStyle name="40 % - Aksentti6 2 5" xfId="6191"/>
    <cellStyle name="40 % - Aksentti6 2 5 2" xfId="6192"/>
    <cellStyle name="40 % - Aksentti6 2 5 2 2" xfId="6193"/>
    <cellStyle name="40 % - Aksentti6 2 5 2 2 2" xfId="6194"/>
    <cellStyle name="40 % - Aksentti6 2 5 2 2 2 2" xfId="6195"/>
    <cellStyle name="40 % - Aksentti6 2 5 2 2 3" xfId="6196"/>
    <cellStyle name="40 % - Aksentti6 2 5 2 2 3 2" xfId="6197"/>
    <cellStyle name="40 % - Aksentti6 2 5 2 2 4" xfId="6198"/>
    <cellStyle name="40 % - Aksentti6 2 5 2 2 5" xfId="6199"/>
    <cellStyle name="40 % - Aksentti6 2 5 2 2 6" xfId="6200"/>
    <cellStyle name="40 % - Aksentti6 2 5 2 3" xfId="6201"/>
    <cellStyle name="40 % - Aksentti6 2 5 2 3 2" xfId="6202"/>
    <cellStyle name="40 % - Aksentti6 2 5 2 4" xfId="6203"/>
    <cellStyle name="40 % - Aksentti6 2 5 2 4 2" xfId="6204"/>
    <cellStyle name="40 % - Aksentti6 2 5 2 5" xfId="6205"/>
    <cellStyle name="40 % - Aksentti6 2 5 2 6" xfId="6206"/>
    <cellStyle name="40 % - Aksentti6 2 5 2 7" xfId="6207"/>
    <cellStyle name="40 % - Aksentti6 2 5 3" xfId="6208"/>
    <cellStyle name="40 % - Aksentti6 2 5 3 2" xfId="6209"/>
    <cellStyle name="40 % - Aksentti6 2 5 3 2 2" xfId="6210"/>
    <cellStyle name="40 % - Aksentti6 2 5 3 3" xfId="6211"/>
    <cellStyle name="40 % - Aksentti6 2 5 3 3 2" xfId="6212"/>
    <cellStyle name="40 % - Aksentti6 2 5 3 4" xfId="6213"/>
    <cellStyle name="40 % - Aksentti6 2 5 3 5" xfId="6214"/>
    <cellStyle name="40 % - Aksentti6 2 5 3 6" xfId="6215"/>
    <cellStyle name="40 % - Aksentti6 2 5 4" xfId="6216"/>
    <cellStyle name="40 % - Aksentti6 2 5 4 2" xfId="6217"/>
    <cellStyle name="40 % - Aksentti6 2 5 5" xfId="6218"/>
    <cellStyle name="40 % - Aksentti6 2 5 5 2" xfId="6219"/>
    <cellStyle name="40 % - Aksentti6 2 5 6" xfId="6220"/>
    <cellStyle name="40 % - Aksentti6 2 5 7" xfId="6221"/>
    <cellStyle name="40 % - Aksentti6 2 5 8" xfId="6222"/>
    <cellStyle name="40 % - Aksentti6 2 6" xfId="6223"/>
    <cellStyle name="40 % - Aksentti6 2 6 2" xfId="6224"/>
    <cellStyle name="40 % - Aksentti6 2 6 2 2" xfId="6225"/>
    <cellStyle name="40 % - Aksentti6 2 6 2 2 2" xfId="6226"/>
    <cellStyle name="40 % - Aksentti6 2 6 2 3" xfId="6227"/>
    <cellStyle name="40 % - Aksentti6 2 6 2 3 2" xfId="6228"/>
    <cellStyle name="40 % - Aksentti6 2 6 2 4" xfId="6229"/>
    <cellStyle name="40 % - Aksentti6 2 6 2 5" xfId="6230"/>
    <cellStyle name="40 % - Aksentti6 2 6 2 6" xfId="6231"/>
    <cellStyle name="40 % - Aksentti6 2 6 3" xfId="6232"/>
    <cellStyle name="40 % - Aksentti6 2 6 3 2" xfId="6233"/>
    <cellStyle name="40 % - Aksentti6 2 6 4" xfId="6234"/>
    <cellStyle name="40 % - Aksentti6 2 6 4 2" xfId="6235"/>
    <cellStyle name="40 % - Aksentti6 2 6 5" xfId="6236"/>
    <cellStyle name="40 % - Aksentti6 2 6 6" xfId="6237"/>
    <cellStyle name="40 % - Aksentti6 2 6 7" xfId="6238"/>
    <cellStyle name="40 % - Aksentti6 2 7" xfId="6239"/>
    <cellStyle name="40 % - Aksentti6 2 7 2" xfId="6240"/>
    <cellStyle name="40 % - Aksentti6 2 7 2 2" xfId="6241"/>
    <cellStyle name="40 % - Aksentti6 2 7 3" xfId="6242"/>
    <cellStyle name="40 % - Aksentti6 2 7 3 2" xfId="6243"/>
    <cellStyle name="40 % - Aksentti6 2 7 4" xfId="6244"/>
    <cellStyle name="40 % - Aksentti6 2 7 5" xfId="6245"/>
    <cellStyle name="40 % - Aksentti6 2 7 6" xfId="6246"/>
    <cellStyle name="40 % - Aksentti6 2 8" xfId="6247"/>
    <cellStyle name="40 % - Aksentti6 2 8 2" xfId="6248"/>
    <cellStyle name="40 % - Aksentti6 2 8 3" xfId="6249"/>
    <cellStyle name="40 % - Aksentti6 2 8 4" xfId="6250"/>
    <cellStyle name="40 % - Aksentti6 2 9" xfId="6251"/>
    <cellStyle name="40 % - Aksentti6 2 9 2" xfId="6252"/>
    <cellStyle name="40 % - Aksentti6 2_T_B1.2" xfId="6253"/>
    <cellStyle name="40 % - Accent1 2" xfId="75"/>
    <cellStyle name="40 % - Accent1 2 2" xfId="6254"/>
    <cellStyle name="40 % - Accent1 2 2 2" xfId="6255"/>
    <cellStyle name="40 % - Accent1 2 3" xfId="6256"/>
    <cellStyle name="40 % - Accent1 2 4" xfId="6257"/>
    <cellStyle name="40 % - Accent1 3" xfId="76"/>
    <cellStyle name="40 % - Accent2 2" xfId="77"/>
    <cellStyle name="40 % - Accent2 2 2" xfId="6258"/>
    <cellStyle name="40 % - Accent2 2 2 2" xfId="6259"/>
    <cellStyle name="40 % - Accent2 2 3" xfId="6260"/>
    <cellStyle name="40 % - Accent2 2 4" xfId="6261"/>
    <cellStyle name="40 % - Accent2 3" xfId="78"/>
    <cellStyle name="40 % - Accent3 2" xfId="79"/>
    <cellStyle name="40 % - Accent3 2 2" xfId="6262"/>
    <cellStyle name="40 % - Accent3 2 2 2" xfId="6263"/>
    <cellStyle name="40 % - Accent3 2 3" xfId="6264"/>
    <cellStyle name="40 % - Accent3 2 4" xfId="6265"/>
    <cellStyle name="40 % - Accent3 3" xfId="80"/>
    <cellStyle name="40 % - Accent4 2" xfId="81"/>
    <cellStyle name="40 % - Accent4 2 2" xfId="6266"/>
    <cellStyle name="40 % - Accent4 2 2 2" xfId="6267"/>
    <cellStyle name="40 % - Accent4 2 3" xfId="6268"/>
    <cellStyle name="40 % - Accent4 2 4" xfId="6269"/>
    <cellStyle name="40 % - Accent4 3" xfId="82"/>
    <cellStyle name="40 % - Accent5 2" xfId="83"/>
    <cellStyle name="40 % - Accent5 2 2" xfId="6270"/>
    <cellStyle name="40 % - Accent5 2 2 2" xfId="6271"/>
    <cellStyle name="40 % - Accent5 2 3" xfId="6272"/>
    <cellStyle name="40 % - Accent5 2 4" xfId="6273"/>
    <cellStyle name="40 % - Accent5 3" xfId="84"/>
    <cellStyle name="40 % - Accent6 2" xfId="85"/>
    <cellStyle name="40 % - Accent6 2 2" xfId="6274"/>
    <cellStyle name="40 % - Accent6 2 2 2" xfId="6275"/>
    <cellStyle name="40 % - Accent6 2 3" xfId="6276"/>
    <cellStyle name="40 % - Accent6 2 4" xfId="6277"/>
    <cellStyle name="40 % - Accent6 3" xfId="86"/>
    <cellStyle name="40% - Accent1" xfId="87"/>
    <cellStyle name="40% - Accent1 2" xfId="88"/>
    <cellStyle name="40% - Accent1 2 2" xfId="6278"/>
    <cellStyle name="40% - Accent1 2 3" xfId="6279"/>
    <cellStyle name="40% - Accent1 2 4" xfId="6280"/>
    <cellStyle name="40% - Accent1 3" xfId="6281"/>
    <cellStyle name="40% - Accent2" xfId="89"/>
    <cellStyle name="40% - Accent2 2" xfId="90"/>
    <cellStyle name="40% - Accent2 2 2" xfId="6282"/>
    <cellStyle name="40% - Accent2 2 3" xfId="6283"/>
    <cellStyle name="40% - Accent2 2 4" xfId="6284"/>
    <cellStyle name="40% - Accent2 3" xfId="6285"/>
    <cellStyle name="40% - Accent3" xfId="91"/>
    <cellStyle name="40% - Accent3 2" xfId="92"/>
    <cellStyle name="40% - Accent3 2 2" xfId="6286"/>
    <cellStyle name="40% - Accent3 2 3" xfId="6287"/>
    <cellStyle name="40% - Accent3 2 4" xfId="6288"/>
    <cellStyle name="40% - Accent3 3" xfId="6289"/>
    <cellStyle name="40% - Accent4" xfId="93"/>
    <cellStyle name="40% - Accent4 2" xfId="94"/>
    <cellStyle name="40% - Accent4 2 2" xfId="6290"/>
    <cellStyle name="40% - Accent4 2 3" xfId="6291"/>
    <cellStyle name="40% - Accent4 2 4" xfId="6292"/>
    <cellStyle name="40% - Accent4 3" xfId="6293"/>
    <cellStyle name="40% - Accent5" xfId="95"/>
    <cellStyle name="40% - Accent5 2" xfId="96"/>
    <cellStyle name="40% - Accent5 2 2" xfId="6294"/>
    <cellStyle name="40% - Accent5 2 3" xfId="6295"/>
    <cellStyle name="40% - Accent5 2 4" xfId="6296"/>
    <cellStyle name="40% - Accent5 3" xfId="6297"/>
    <cellStyle name="40% - Accent6" xfId="97"/>
    <cellStyle name="40% - Accent6 2" xfId="98"/>
    <cellStyle name="40% - Accent6 2 2" xfId="6298"/>
    <cellStyle name="40% - Accent6 2 3" xfId="6299"/>
    <cellStyle name="40% - Accent6 2 4" xfId="6300"/>
    <cellStyle name="40% - Accent6 3" xfId="6301"/>
    <cellStyle name="60 % - Accent1 2" xfId="99"/>
    <cellStyle name="60 % - Accent1 2 2" xfId="6302"/>
    <cellStyle name="60 % - Accent1 3" xfId="100"/>
    <cellStyle name="60 % - Accent2 2" xfId="101"/>
    <cellStyle name="60 % - Accent2 2 2" xfId="6303"/>
    <cellStyle name="60 % - Accent2 3" xfId="102"/>
    <cellStyle name="60 % - Accent3 2" xfId="103"/>
    <cellStyle name="60 % - Accent3 2 2" xfId="6304"/>
    <cellStyle name="60 % - Accent3 3" xfId="104"/>
    <cellStyle name="60 % - Accent4 2" xfId="105"/>
    <cellStyle name="60 % - Accent4 2 2" xfId="6305"/>
    <cellStyle name="60 % - Accent4 3" xfId="106"/>
    <cellStyle name="60 % - Accent5 2" xfId="107"/>
    <cellStyle name="60 % - Accent5 2 2" xfId="6306"/>
    <cellStyle name="60 % - Accent5 3" xfId="108"/>
    <cellStyle name="60 % - Accent6 2" xfId="109"/>
    <cellStyle name="60 % - Accent6 2 2" xfId="6307"/>
    <cellStyle name="60 % - Accent6 3" xfId="110"/>
    <cellStyle name="60% - Accent1" xfId="111"/>
    <cellStyle name="60% - Accent1 2" xfId="112"/>
    <cellStyle name="60% - Accent1 2 2" xfId="6308"/>
    <cellStyle name="60% - Accent1 2 3" xfId="6309"/>
    <cellStyle name="60% - Accent1 2 4" xfId="6310"/>
    <cellStyle name="60% - Accent1 3" xfId="6311"/>
    <cellStyle name="60% - Accent2" xfId="113"/>
    <cellStyle name="60% - Accent2 2" xfId="114"/>
    <cellStyle name="60% - Accent2 2 2" xfId="6312"/>
    <cellStyle name="60% - Accent2 2 3" xfId="6313"/>
    <cellStyle name="60% - Accent2 2 4" xfId="6314"/>
    <cellStyle name="60% - Accent2 3" xfId="6315"/>
    <cellStyle name="60% - Accent3" xfId="115"/>
    <cellStyle name="60% - Accent3 2" xfId="116"/>
    <cellStyle name="60% - Accent3 2 2" xfId="6316"/>
    <cellStyle name="60% - Accent3 2 3" xfId="6317"/>
    <cellStyle name="60% - Accent3 2 4" xfId="6318"/>
    <cellStyle name="60% - Accent3 3" xfId="6319"/>
    <cellStyle name="60% - Accent4" xfId="117"/>
    <cellStyle name="60% - Accent4 2" xfId="118"/>
    <cellStyle name="60% - Accent4 2 2" xfId="6320"/>
    <cellStyle name="60% - Accent4 2 3" xfId="6321"/>
    <cellStyle name="60% - Accent4 2 4" xfId="6322"/>
    <cellStyle name="60% - Accent4 3" xfId="6323"/>
    <cellStyle name="60% - Accent5" xfId="119"/>
    <cellStyle name="60% - Accent5 2" xfId="120"/>
    <cellStyle name="60% - Accent5 2 2" xfId="6324"/>
    <cellStyle name="60% - Accent5 2 3" xfId="6325"/>
    <cellStyle name="60% - Accent5 2 4" xfId="6326"/>
    <cellStyle name="60% - Accent5 3" xfId="6327"/>
    <cellStyle name="60% - Accent6" xfId="121"/>
    <cellStyle name="60% - Accent6 2" xfId="122"/>
    <cellStyle name="60% - Accent6 2 2" xfId="6328"/>
    <cellStyle name="60% - Accent6 2 3" xfId="6329"/>
    <cellStyle name="60% - Accent6 2 4" xfId="6330"/>
    <cellStyle name="60% - Accent6 3" xfId="6331"/>
    <cellStyle name="Accent1 2" xfId="123"/>
    <cellStyle name="Accent1 2 2" xfId="6332"/>
    <cellStyle name="Accent1 2 3" xfId="6333"/>
    <cellStyle name="Accent1 2 4" xfId="6334"/>
    <cellStyle name="Accent1 3" xfId="124"/>
    <cellStyle name="Accent1 3 2" xfId="6335"/>
    <cellStyle name="Accent2 2" xfId="125"/>
    <cellStyle name="Accent2 2 2" xfId="6336"/>
    <cellStyle name="Accent2 2 3" xfId="6337"/>
    <cellStyle name="Accent2 2 4" xfId="6338"/>
    <cellStyle name="Accent2 3" xfId="126"/>
    <cellStyle name="Accent2 3 2" xfId="6339"/>
    <cellStyle name="Accent3 2" xfId="127"/>
    <cellStyle name="Accent3 2 2" xfId="6340"/>
    <cellStyle name="Accent3 2 3" xfId="6341"/>
    <cellStyle name="Accent3 2 4" xfId="6342"/>
    <cellStyle name="Accent3 3" xfId="128"/>
    <cellStyle name="Accent3 3 2" xfId="6343"/>
    <cellStyle name="Accent4 2" xfId="129"/>
    <cellStyle name="Accent4 2 2" xfId="6344"/>
    <cellStyle name="Accent4 2 3" xfId="6345"/>
    <cellStyle name="Accent4 2 4" xfId="6346"/>
    <cellStyle name="Accent4 3" xfId="130"/>
    <cellStyle name="Accent4 3 2" xfId="6347"/>
    <cellStyle name="Accent5 2" xfId="131"/>
    <cellStyle name="Accent5 2 2" xfId="6348"/>
    <cellStyle name="Accent5 2 3" xfId="6349"/>
    <cellStyle name="Accent5 2 4" xfId="6350"/>
    <cellStyle name="Accent5 3" xfId="132"/>
    <cellStyle name="Accent5 3 2" xfId="6351"/>
    <cellStyle name="Accent6 2" xfId="133"/>
    <cellStyle name="Accent6 2 2" xfId="6352"/>
    <cellStyle name="Accent6 2 3" xfId="6353"/>
    <cellStyle name="Accent6 2 4" xfId="6354"/>
    <cellStyle name="Accent6 3" xfId="134"/>
    <cellStyle name="Accent6 3 2" xfId="6355"/>
    <cellStyle name="ANCLAS,REZONES Y SUS PARTES,DE FUNDICION,DE HIERRO O DE ACERO" xfId="6356"/>
    <cellStyle name="annee semestre" xfId="135"/>
    <cellStyle name="annee semestre 2" xfId="6357"/>
    <cellStyle name="annee semestre 2 2" xfId="6358"/>
    <cellStyle name="annee semestre 2 2 2" xfId="6359"/>
    <cellStyle name="annee semestre 2 3" xfId="6360"/>
    <cellStyle name="annee semestre 3" xfId="6361"/>
    <cellStyle name="annee semestre 3 2" xfId="6362"/>
    <cellStyle name="annee semestre 3 2 2" xfId="6363"/>
    <cellStyle name="annee semestre 3 3" xfId="6364"/>
    <cellStyle name="annee semestre 4" xfId="6365"/>
    <cellStyle name="annee semestre 4 2" xfId="6366"/>
    <cellStyle name="annee semestre 5" xfId="6367"/>
    <cellStyle name="Avertissement 2" xfId="136"/>
    <cellStyle name="Avertissement 2 2" xfId="6368"/>
    <cellStyle name="Avertissement 3" xfId="137"/>
    <cellStyle name="Bad" xfId="138"/>
    <cellStyle name="Bad 2" xfId="139"/>
    <cellStyle name="Bad 2 2" xfId="6369"/>
    <cellStyle name="Bad 2 3" xfId="6370"/>
    <cellStyle name="Bad 2 4" xfId="6371"/>
    <cellStyle name="Bad 3" xfId="6372"/>
    <cellStyle name="Bad 3 2" xfId="6373"/>
    <cellStyle name="Bad 3 3" xfId="6374"/>
    <cellStyle name="Bad 3 4" xfId="6375"/>
    <cellStyle name="Bad 4" xfId="6376"/>
    <cellStyle name="bin" xfId="140"/>
    <cellStyle name="bin 10" xfId="6377"/>
    <cellStyle name="bin 2" xfId="141"/>
    <cellStyle name="bin 3" xfId="142"/>
    <cellStyle name="bin 4" xfId="143"/>
    <cellStyle name="bin 5" xfId="144"/>
    <cellStyle name="bin 6" xfId="145"/>
    <cellStyle name="bin 7" xfId="146"/>
    <cellStyle name="bin 8" xfId="147"/>
    <cellStyle name="bin 9" xfId="148"/>
    <cellStyle name="blue" xfId="149"/>
    <cellStyle name="blue 2" xfId="6378"/>
    <cellStyle name="blue 3" xfId="6379"/>
    <cellStyle name="Ç¥ÁØ_ENRL2" xfId="150"/>
    <cellStyle name="caché" xfId="151"/>
    <cellStyle name="Calcul 2" xfId="152"/>
    <cellStyle name="Calcul 2 2" xfId="153"/>
    <cellStyle name="Calcul 2 2 2" xfId="6380"/>
    <cellStyle name="Calcul 2 2 2 2" xfId="6381"/>
    <cellStyle name="Calcul 2 2 2 2 2" xfId="6382"/>
    <cellStyle name="Calcul 2 2 2 3" xfId="6383"/>
    <cellStyle name="Calcul 2 2 3" xfId="6384"/>
    <cellStyle name="Calcul 2 2 3 2" xfId="6385"/>
    <cellStyle name="Calcul 2 2 3 2 2" xfId="6386"/>
    <cellStyle name="Calcul 2 2 3 3" xfId="6387"/>
    <cellStyle name="Calcul 2 2 4" xfId="6388"/>
    <cellStyle name="Calcul 2 2 4 2" xfId="6389"/>
    <cellStyle name="Calcul 2 2 4 2 2" xfId="6390"/>
    <cellStyle name="Calcul 2 2 4 3" xfId="6391"/>
    <cellStyle name="Calcul 2 2 5" xfId="6392"/>
    <cellStyle name="Calcul 2 2 5 2" xfId="6393"/>
    <cellStyle name="Calcul 2 2 6" xfId="6394"/>
    <cellStyle name="Calcul 2 3" xfId="154"/>
    <cellStyle name="Calcul 2 3 2" xfId="6395"/>
    <cellStyle name="Calcul 2 3 2 2" xfId="6396"/>
    <cellStyle name="Calcul 2 3 2 2 2" xfId="6397"/>
    <cellStyle name="Calcul 2 3 2 3" xfId="6398"/>
    <cellStyle name="Calcul 2 3 3" xfId="6399"/>
    <cellStyle name="Calcul 2 3 3 2" xfId="6400"/>
    <cellStyle name="Calcul 2 3 3 2 2" xfId="6401"/>
    <cellStyle name="Calcul 2 3 3 3" xfId="6402"/>
    <cellStyle name="Calcul 2 3 4" xfId="6403"/>
    <cellStyle name="Calcul 2 3 4 2" xfId="6404"/>
    <cellStyle name="Calcul 2 3 4 2 2" xfId="6405"/>
    <cellStyle name="Calcul 2 3 4 3" xfId="6406"/>
    <cellStyle name="Calcul 2 3 5" xfId="6407"/>
    <cellStyle name="Calcul 2 3 5 2" xfId="6408"/>
    <cellStyle name="Calcul 2 3 6" xfId="6409"/>
    <cellStyle name="Calcul 2 4" xfId="155"/>
    <cellStyle name="Calcul 2 4 2" xfId="6410"/>
    <cellStyle name="Calcul 2 4 2 2" xfId="6411"/>
    <cellStyle name="Calcul 2 4 2 2 2" xfId="6412"/>
    <cellStyle name="Calcul 2 4 2 3" xfId="6413"/>
    <cellStyle name="Calcul 2 4 3" xfId="6414"/>
    <cellStyle name="Calcul 2 4 3 2" xfId="6415"/>
    <cellStyle name="Calcul 2 4 3 2 2" xfId="6416"/>
    <cellStyle name="Calcul 2 4 3 3" xfId="6417"/>
    <cellStyle name="Calcul 2 4 4" xfId="6418"/>
    <cellStyle name="Calcul 2 4 4 2" xfId="6419"/>
    <cellStyle name="Calcul 2 4 4 2 2" xfId="6420"/>
    <cellStyle name="Calcul 2 4 4 3" xfId="6421"/>
    <cellStyle name="Calcul 2 4 5" xfId="6422"/>
    <cellStyle name="Calcul 2 4 5 2" xfId="6423"/>
    <cellStyle name="Calcul 2 4 6" xfId="6424"/>
    <cellStyle name="Calcul 2 5" xfId="6425"/>
    <cellStyle name="Calcul 2 6" xfId="6426"/>
    <cellStyle name="Calcul 3" xfId="156"/>
    <cellStyle name="Calculation" xfId="157"/>
    <cellStyle name="Calculation 2" xfId="158"/>
    <cellStyle name="Calculation 2 2" xfId="6427"/>
    <cellStyle name="Calculation 2 3" xfId="6428"/>
    <cellStyle name="Calculation 2 4" xfId="6429"/>
    <cellStyle name="Calculation 3" xfId="6430"/>
    <cellStyle name="Calculation 3 2" xfId="6431"/>
    <cellStyle name="Calculation 4" xfId="6432"/>
    <cellStyle name="cell" xfId="159"/>
    <cellStyle name="cell 10" xfId="6433"/>
    <cellStyle name="cell 11" xfId="6434"/>
    <cellStyle name="cell 2" xfId="160"/>
    <cellStyle name="cell 2 2" xfId="6435"/>
    <cellStyle name="cell 2 2 2" xfId="6436"/>
    <cellStyle name="cell 2 3" xfId="6437"/>
    <cellStyle name="cell 3" xfId="161"/>
    <cellStyle name="cell 3 2" xfId="162"/>
    <cellStyle name="cell 3 2 2" xfId="6438"/>
    <cellStyle name="cell 3 2 3" xfId="6439"/>
    <cellStyle name="cell 3 3" xfId="163"/>
    <cellStyle name="cell 3 3 2" xfId="6440"/>
    <cellStyle name="cell 3 3 3" xfId="6441"/>
    <cellStyle name="cell 3 4" xfId="6442"/>
    <cellStyle name="cell 3 5" xfId="6443"/>
    <cellStyle name="cell 4" xfId="164"/>
    <cellStyle name="cell 4 2" xfId="165"/>
    <cellStyle name="cell 4 2 2" xfId="6444"/>
    <cellStyle name="cell 4 2 3" xfId="6445"/>
    <cellStyle name="cell 4 3" xfId="166"/>
    <cellStyle name="cell 4 3 2" xfId="6446"/>
    <cellStyle name="cell 4 3 3" xfId="6447"/>
    <cellStyle name="cell 4 4" xfId="6448"/>
    <cellStyle name="cell 4 5" xfId="6449"/>
    <cellStyle name="cell 5" xfId="167"/>
    <cellStyle name="cell 5 2" xfId="6450"/>
    <cellStyle name="cell 5 3" xfId="6451"/>
    <cellStyle name="cell 6" xfId="168"/>
    <cellStyle name="cell 6 2" xfId="6452"/>
    <cellStyle name="cell 6 3" xfId="6453"/>
    <cellStyle name="cell 7" xfId="169"/>
    <cellStyle name="cell 7 2" xfId="6454"/>
    <cellStyle name="cell 7 3" xfId="6455"/>
    <cellStyle name="cell 8" xfId="170"/>
    <cellStyle name="cell 8 2" xfId="6456"/>
    <cellStyle name="cell 8 3" xfId="6457"/>
    <cellStyle name="cell 9" xfId="171"/>
    <cellStyle name="cell 9 2" xfId="6458"/>
    <cellStyle name="cell 9 3" xfId="6459"/>
    <cellStyle name="Cellule liée 2" xfId="172"/>
    <cellStyle name="Cellule liée 2 2" xfId="6460"/>
    <cellStyle name="Cellule liée 3" xfId="173"/>
    <cellStyle name="Check Cell" xfId="174"/>
    <cellStyle name="Check Cell 2" xfId="175"/>
    <cellStyle name="Check Cell 2 2" xfId="6461"/>
    <cellStyle name="Check Cell 2 3" xfId="6462"/>
    <cellStyle name="Check Cell 2 4" xfId="6463"/>
    <cellStyle name="Check Cell 3" xfId="6464"/>
    <cellStyle name="Code additions" xfId="176"/>
    <cellStyle name="Code additions 2" xfId="177"/>
    <cellStyle name="Code additions 2 2" xfId="178"/>
    <cellStyle name="Code additions 2 2 2" xfId="6465"/>
    <cellStyle name="Code additions 2 2 2 2" xfId="6466"/>
    <cellStyle name="Code additions 2 2 2 2 2" xfId="6467"/>
    <cellStyle name="Code additions 2 2 2 3" xfId="6468"/>
    <cellStyle name="Code additions 2 2 2 3 2" xfId="6469"/>
    <cellStyle name="Code additions 2 2 3" xfId="6470"/>
    <cellStyle name="Code additions 2 2 3 2" xfId="6471"/>
    <cellStyle name="Code additions 2 2 3 2 2" xfId="6472"/>
    <cellStyle name="Code additions 2 2 3 3" xfId="6473"/>
    <cellStyle name="Code additions 2 2 3 3 2" xfId="6474"/>
    <cellStyle name="Code additions 2 2 4" xfId="6475"/>
    <cellStyle name="Code additions 2 2 4 2" xfId="6476"/>
    <cellStyle name="Code additions 2 3" xfId="179"/>
    <cellStyle name="Code additions 2 3 2" xfId="6477"/>
    <cellStyle name="Code additions 2 3 2 2" xfId="6478"/>
    <cellStyle name="Code additions 2 3 2 2 2" xfId="6479"/>
    <cellStyle name="Code additions 2 3 2 3" xfId="6480"/>
    <cellStyle name="Code additions 2 3 2 3 2" xfId="6481"/>
    <cellStyle name="Code additions 2 3 3" xfId="6482"/>
    <cellStyle name="Code additions 2 3 3 2" xfId="6483"/>
    <cellStyle name="Code additions 2 3 3 2 2" xfId="6484"/>
    <cellStyle name="Code additions 2 3 3 3" xfId="6485"/>
    <cellStyle name="Code additions 2 3 3 3 2" xfId="6486"/>
    <cellStyle name="Code additions 2 3 4" xfId="6487"/>
    <cellStyle name="Code additions 2 3 4 2" xfId="6488"/>
    <cellStyle name="Code additions 2 4" xfId="6489"/>
    <cellStyle name="Code additions 2 4 2" xfId="6490"/>
    <cellStyle name="Code additions 2 4 2 2" xfId="6491"/>
    <cellStyle name="Code additions 2 4 3" xfId="6492"/>
    <cellStyle name="Code additions 2 4 3 2" xfId="6493"/>
    <cellStyle name="Code additions 2 5" xfId="6494"/>
    <cellStyle name="Code additions 2 5 2" xfId="6495"/>
    <cellStyle name="Code additions 2 5 2 2" xfId="6496"/>
    <cellStyle name="Code additions 2 5 3" xfId="6497"/>
    <cellStyle name="Code additions 2 5 3 2" xfId="6498"/>
    <cellStyle name="Code additions 2 6" xfId="6499"/>
    <cellStyle name="Code additions 2 6 2" xfId="6500"/>
    <cellStyle name="Code additions 3" xfId="180"/>
    <cellStyle name="Code additions 3 2" xfId="181"/>
    <cellStyle name="Code additions 3 2 2" xfId="6501"/>
    <cellStyle name="Code additions 3 2 2 2" xfId="6502"/>
    <cellStyle name="Code additions 3 2 2 2 2" xfId="6503"/>
    <cellStyle name="Code additions 3 2 2 3" xfId="6504"/>
    <cellStyle name="Code additions 3 2 2 3 2" xfId="6505"/>
    <cellStyle name="Code additions 3 2 3" xfId="6506"/>
    <cellStyle name="Code additions 3 2 3 2" xfId="6507"/>
    <cellStyle name="Code additions 3 2 3 2 2" xfId="6508"/>
    <cellStyle name="Code additions 3 2 3 3" xfId="6509"/>
    <cellStyle name="Code additions 3 2 3 3 2" xfId="6510"/>
    <cellStyle name="Code additions 3 2 4" xfId="6511"/>
    <cellStyle name="Code additions 3 2 4 2" xfId="6512"/>
    <cellStyle name="Code additions 3 3" xfId="182"/>
    <cellStyle name="Code additions 3 3 2" xfId="6513"/>
    <cellStyle name="Code additions 3 3 2 2" xfId="6514"/>
    <cellStyle name="Code additions 3 3 2 2 2" xfId="6515"/>
    <cellStyle name="Code additions 3 3 2 3" xfId="6516"/>
    <cellStyle name="Code additions 3 3 2 3 2" xfId="6517"/>
    <cellStyle name="Code additions 3 3 3" xfId="6518"/>
    <cellStyle name="Code additions 3 3 3 2" xfId="6519"/>
    <cellStyle name="Code additions 3 3 3 2 2" xfId="6520"/>
    <cellStyle name="Code additions 3 3 3 3" xfId="6521"/>
    <cellStyle name="Code additions 3 3 3 3 2" xfId="6522"/>
    <cellStyle name="Code additions 3 3 4" xfId="6523"/>
    <cellStyle name="Code additions 3 3 4 2" xfId="6524"/>
    <cellStyle name="Code additions 3 4" xfId="6525"/>
    <cellStyle name="Code additions 3 4 2" xfId="6526"/>
    <cellStyle name="Code additions 3 4 2 2" xfId="6527"/>
    <cellStyle name="Code additions 3 4 3" xfId="6528"/>
    <cellStyle name="Code additions 3 4 3 2" xfId="6529"/>
    <cellStyle name="Code additions 3 5" xfId="6530"/>
    <cellStyle name="Code additions 3 5 2" xfId="6531"/>
    <cellStyle name="Code additions 3 5 2 2" xfId="6532"/>
    <cellStyle name="Code additions 3 5 3" xfId="6533"/>
    <cellStyle name="Code additions 3 5 3 2" xfId="6534"/>
    <cellStyle name="Code additions 3 6" xfId="6535"/>
    <cellStyle name="Code additions 3 6 2" xfId="6536"/>
    <cellStyle name="Code additions 4" xfId="183"/>
    <cellStyle name="Code additions 4 2" xfId="184"/>
    <cellStyle name="Code additions 4 2 2" xfId="6537"/>
    <cellStyle name="Code additions 4 2 2 2" xfId="6538"/>
    <cellStyle name="Code additions 4 2 2 2 2" xfId="6539"/>
    <cellStyle name="Code additions 4 2 2 3" xfId="6540"/>
    <cellStyle name="Code additions 4 2 2 3 2" xfId="6541"/>
    <cellStyle name="Code additions 4 2 3" xfId="6542"/>
    <cellStyle name="Code additions 4 2 3 2" xfId="6543"/>
    <cellStyle name="Code additions 4 2 3 2 2" xfId="6544"/>
    <cellStyle name="Code additions 4 2 3 3" xfId="6545"/>
    <cellStyle name="Code additions 4 2 3 3 2" xfId="6546"/>
    <cellStyle name="Code additions 4 2 4" xfId="6547"/>
    <cellStyle name="Code additions 4 2 4 2" xfId="6548"/>
    <cellStyle name="Code additions 4 3" xfId="185"/>
    <cellStyle name="Code additions 4 3 2" xfId="6549"/>
    <cellStyle name="Code additions 4 3 2 2" xfId="6550"/>
    <cellStyle name="Code additions 4 3 2 2 2" xfId="6551"/>
    <cellStyle name="Code additions 4 3 2 3" xfId="6552"/>
    <cellStyle name="Code additions 4 3 2 3 2" xfId="6553"/>
    <cellStyle name="Code additions 4 3 3" xfId="6554"/>
    <cellStyle name="Code additions 4 3 3 2" xfId="6555"/>
    <cellStyle name="Code additions 4 3 3 2 2" xfId="6556"/>
    <cellStyle name="Code additions 4 3 3 3" xfId="6557"/>
    <cellStyle name="Code additions 4 3 3 3 2" xfId="6558"/>
    <cellStyle name="Code additions 4 3 4" xfId="6559"/>
    <cellStyle name="Code additions 4 3 4 2" xfId="6560"/>
    <cellStyle name="Code additions 4 4" xfId="6561"/>
    <cellStyle name="Code additions 4 4 2" xfId="6562"/>
    <cellStyle name="Code additions 4 4 2 2" xfId="6563"/>
    <cellStyle name="Code additions 4 4 3" xfId="6564"/>
    <cellStyle name="Code additions 4 4 3 2" xfId="6565"/>
    <cellStyle name="Code additions 4 5" xfId="6566"/>
    <cellStyle name="Code additions 4 5 2" xfId="6567"/>
    <cellStyle name="Code additions 4 5 2 2" xfId="6568"/>
    <cellStyle name="Code additions 4 5 3" xfId="6569"/>
    <cellStyle name="Code additions 4 5 3 2" xfId="6570"/>
    <cellStyle name="Code additions 4 6" xfId="6571"/>
    <cellStyle name="Code additions 4 6 2" xfId="6572"/>
    <cellStyle name="Code additions 5" xfId="186"/>
    <cellStyle name="Code additions 5 2" xfId="6573"/>
    <cellStyle name="Code additions 5 2 2" xfId="6574"/>
    <cellStyle name="Code additions 5 2 2 2" xfId="6575"/>
    <cellStyle name="Code additions 5 2 3" xfId="6576"/>
    <cellStyle name="Code additions 5 2 3 2" xfId="6577"/>
    <cellStyle name="Code additions 5 3" xfId="6578"/>
    <cellStyle name="Code additions 5 3 2" xfId="6579"/>
    <cellStyle name="Code additions 5 3 2 2" xfId="6580"/>
    <cellStyle name="Code additions 5 3 3" xfId="6581"/>
    <cellStyle name="Code additions 5 3 3 2" xfId="6582"/>
    <cellStyle name="Code additions 5 4" xfId="6583"/>
    <cellStyle name="Code additions 5 4 2" xfId="6584"/>
    <cellStyle name="Code additions 6" xfId="187"/>
    <cellStyle name="Code additions 6 2" xfId="6585"/>
    <cellStyle name="Code additions 6 2 2" xfId="6586"/>
    <cellStyle name="Code additions 6 2 2 2" xfId="6587"/>
    <cellStyle name="Code additions 6 2 3" xfId="6588"/>
    <cellStyle name="Code additions 6 2 3 2" xfId="6589"/>
    <cellStyle name="Code additions 6 3" xfId="6590"/>
    <cellStyle name="Code additions 6 3 2" xfId="6591"/>
    <cellStyle name="Code additions 6 3 2 2" xfId="6592"/>
    <cellStyle name="Code additions 6 3 3" xfId="6593"/>
    <cellStyle name="Code additions 6 3 3 2" xfId="6594"/>
    <cellStyle name="Code additions 6 4" xfId="6595"/>
    <cellStyle name="Code additions 6 4 2" xfId="6596"/>
    <cellStyle name="Code additions 7" xfId="6597"/>
    <cellStyle name="Code additions 7 2" xfId="6598"/>
    <cellStyle name="Code additions 7 2 2" xfId="6599"/>
    <cellStyle name="Code additions 7 3" xfId="6600"/>
    <cellStyle name="Code additions 7 3 2" xfId="6601"/>
    <cellStyle name="Code additions 8" xfId="6602"/>
    <cellStyle name="Code additions 8 2" xfId="6603"/>
    <cellStyle name="Code additions 8 2 2" xfId="6604"/>
    <cellStyle name="Code additions 8 3" xfId="6605"/>
    <cellStyle name="Code additions 8 3 2" xfId="6606"/>
    <cellStyle name="Code additions 9" xfId="6607"/>
    <cellStyle name="Code additions 9 2" xfId="6608"/>
    <cellStyle name="Col&amp;RowHeadings" xfId="188"/>
    <cellStyle name="ColCodes" xfId="189"/>
    <cellStyle name="ColTitles" xfId="190"/>
    <cellStyle name="ColTitles 10" xfId="191"/>
    <cellStyle name="ColTitles 10 2" xfId="192"/>
    <cellStyle name="ColTitles 11" xfId="193"/>
    <cellStyle name="ColTitles 11 2" xfId="194"/>
    <cellStyle name="ColTitles 12" xfId="195"/>
    <cellStyle name="ColTitles 12 2" xfId="6609"/>
    <cellStyle name="ColTitles 13" xfId="196"/>
    <cellStyle name="ColTitles 13 2" xfId="6610"/>
    <cellStyle name="ColTitles 14" xfId="197"/>
    <cellStyle name="ColTitles 14 2" xfId="6611"/>
    <cellStyle name="ColTitles 15" xfId="198"/>
    <cellStyle name="ColTitles 15 2" xfId="6612"/>
    <cellStyle name="ColTitles 16" xfId="199"/>
    <cellStyle name="ColTitles 16 2" xfId="6613"/>
    <cellStyle name="ColTitles 17" xfId="6614"/>
    <cellStyle name="ColTitles 18" xfId="6615"/>
    <cellStyle name="ColTitles 19" xfId="6616"/>
    <cellStyle name="ColTitles 2" xfId="200"/>
    <cellStyle name="ColTitles 2 2" xfId="201"/>
    <cellStyle name="ColTitles 2 3" xfId="202"/>
    <cellStyle name="ColTitles 2 4" xfId="6617"/>
    <cellStyle name="ColTitles 3" xfId="203"/>
    <cellStyle name="ColTitles 3 2" xfId="204"/>
    <cellStyle name="ColTitles 4" xfId="205"/>
    <cellStyle name="ColTitles 4 2" xfId="206"/>
    <cellStyle name="ColTitles 5" xfId="207"/>
    <cellStyle name="ColTitles 5 2" xfId="208"/>
    <cellStyle name="ColTitles 6" xfId="209"/>
    <cellStyle name="ColTitles 6 2" xfId="210"/>
    <cellStyle name="ColTitles 7" xfId="211"/>
    <cellStyle name="ColTitles 7 2" xfId="212"/>
    <cellStyle name="ColTitles 8" xfId="213"/>
    <cellStyle name="ColTitles 8 2" xfId="214"/>
    <cellStyle name="ColTitles 9" xfId="215"/>
    <cellStyle name="ColTitles 9 2" xfId="216"/>
    <cellStyle name="column" xfId="217"/>
    <cellStyle name="Comma  [1]" xfId="218"/>
    <cellStyle name="Comma [0] 2" xfId="6618"/>
    <cellStyle name="Comma [1]" xfId="219"/>
    <cellStyle name="Comma 10" xfId="220"/>
    <cellStyle name="Comma 10 2" xfId="6619"/>
    <cellStyle name="Comma 10 2 2" xfId="6620"/>
    <cellStyle name="Comma 10 2 2 2" xfId="6621"/>
    <cellStyle name="Comma 10 2 2 2 2" xfId="6622"/>
    <cellStyle name="Comma 10 2 2 2 2 2" xfId="6623"/>
    <cellStyle name="Comma 10 2 2 2 3" xfId="6624"/>
    <cellStyle name="Comma 10 2 2 3" xfId="6625"/>
    <cellStyle name="Comma 10 2 2 3 2" xfId="6626"/>
    <cellStyle name="Comma 10 2 2 4" xfId="6627"/>
    <cellStyle name="Comma 10 2 3" xfId="6628"/>
    <cellStyle name="Comma 10 2 3 2" xfId="6629"/>
    <cellStyle name="Comma 10 2 3 2 2" xfId="6630"/>
    <cellStyle name="Comma 10 2 3 2 2 2" xfId="6631"/>
    <cellStyle name="Comma 10 2 3 2 3" xfId="6632"/>
    <cellStyle name="Comma 10 2 3 3" xfId="6633"/>
    <cellStyle name="Comma 10 2 3 3 2" xfId="6634"/>
    <cellStyle name="Comma 10 2 3 4" xfId="6635"/>
    <cellStyle name="Comma 10 2 4" xfId="6636"/>
    <cellStyle name="Comma 10 3" xfId="6637"/>
    <cellStyle name="Comma 10 3 2" xfId="6638"/>
    <cellStyle name="Comma 10 3 2 2" xfId="6639"/>
    <cellStyle name="Comma 10 3 2 2 2" xfId="6640"/>
    <cellStyle name="Comma 10 3 2 3" xfId="6641"/>
    <cellStyle name="Comma 10 3 3" xfId="6642"/>
    <cellStyle name="Comma 10 3 3 2" xfId="6643"/>
    <cellStyle name="Comma 10 3 4" xfId="6644"/>
    <cellStyle name="Comma 10 4" xfId="6645"/>
    <cellStyle name="Comma 10 4 2" xfId="6646"/>
    <cellStyle name="Comma 10 4 2 2" xfId="6647"/>
    <cellStyle name="Comma 10 4 2 2 2" xfId="6648"/>
    <cellStyle name="Comma 10 4 2 3" xfId="6649"/>
    <cellStyle name="Comma 10 4 3" xfId="6650"/>
    <cellStyle name="Comma 10 4 3 2" xfId="6651"/>
    <cellStyle name="Comma 10 4 4" xfId="6652"/>
    <cellStyle name="Comma 10 5" xfId="6653"/>
    <cellStyle name="Comma 10 5 2" xfId="6654"/>
    <cellStyle name="Comma 10 5 2 2" xfId="6655"/>
    <cellStyle name="Comma 10 5 3" xfId="6656"/>
    <cellStyle name="Comma 10 6" xfId="6657"/>
    <cellStyle name="Comma 10 6 2" xfId="6658"/>
    <cellStyle name="Comma 10 7" xfId="6659"/>
    <cellStyle name="Comma 10 8" xfId="6660"/>
    <cellStyle name="Comma 100" xfId="6661"/>
    <cellStyle name="Comma 101" xfId="6662"/>
    <cellStyle name="Comma 102" xfId="6663"/>
    <cellStyle name="Comma 103" xfId="6664"/>
    <cellStyle name="Comma 104" xfId="6665"/>
    <cellStyle name="Comma 106" xfId="6666"/>
    <cellStyle name="Comma 107" xfId="6667"/>
    <cellStyle name="Comma 108" xfId="6668"/>
    <cellStyle name="Comma 11" xfId="6669"/>
    <cellStyle name="Comma 11 2" xfId="6670"/>
    <cellStyle name="Comma 11 2 2" xfId="6671"/>
    <cellStyle name="Comma 11 2 2 2" xfId="6672"/>
    <cellStyle name="Comma 11 2 2 2 2" xfId="6673"/>
    <cellStyle name="Comma 11 2 2 2 2 2" xfId="6674"/>
    <cellStyle name="Comma 11 2 2 2 3" xfId="6675"/>
    <cellStyle name="Comma 11 2 2 3" xfId="6676"/>
    <cellStyle name="Comma 11 2 2 3 2" xfId="6677"/>
    <cellStyle name="Comma 11 2 2 4" xfId="6678"/>
    <cellStyle name="Comma 11 2 3" xfId="6679"/>
    <cellStyle name="Comma 11 2 3 2" xfId="6680"/>
    <cellStyle name="Comma 11 2 3 2 2" xfId="6681"/>
    <cellStyle name="Comma 11 2 3 2 2 2" xfId="6682"/>
    <cellStyle name="Comma 11 2 3 2 3" xfId="6683"/>
    <cellStyle name="Comma 11 2 3 3" xfId="6684"/>
    <cellStyle name="Comma 11 2 3 3 2" xfId="6685"/>
    <cellStyle name="Comma 11 2 3 4" xfId="6686"/>
    <cellStyle name="Comma 11 2 4" xfId="6687"/>
    <cellStyle name="Comma 11 2 4 2" xfId="6688"/>
    <cellStyle name="Comma 11 2 4 2 2" xfId="6689"/>
    <cellStyle name="Comma 11 2 4 3" xfId="6690"/>
    <cellStyle name="Comma 11 2 5" xfId="6691"/>
    <cellStyle name="Comma 11 2 5 2" xfId="6692"/>
    <cellStyle name="Comma 11 2 6" xfId="6693"/>
    <cellStyle name="Comma 11 3" xfId="6694"/>
    <cellStyle name="Comma 11 3 2" xfId="6695"/>
    <cellStyle name="Comma 11 3 2 2" xfId="6696"/>
    <cellStyle name="Comma 11 3 2 2 2" xfId="6697"/>
    <cellStyle name="Comma 11 3 2 3" xfId="6698"/>
    <cellStyle name="Comma 11 3 3" xfId="6699"/>
    <cellStyle name="Comma 11 3 3 2" xfId="6700"/>
    <cellStyle name="Comma 11 3 4" xfId="6701"/>
    <cellStyle name="Comma 11 4" xfId="6702"/>
    <cellStyle name="Comma 11 4 2" xfId="6703"/>
    <cellStyle name="Comma 11 4 2 2" xfId="6704"/>
    <cellStyle name="Comma 11 4 2 2 2" xfId="6705"/>
    <cellStyle name="Comma 11 4 2 3" xfId="6706"/>
    <cellStyle name="Comma 11 4 3" xfId="6707"/>
    <cellStyle name="Comma 11 4 3 2" xfId="6708"/>
    <cellStyle name="Comma 11 4 4" xfId="6709"/>
    <cellStyle name="Comma 11 5" xfId="6710"/>
    <cellStyle name="Comma 11 5 2" xfId="6711"/>
    <cellStyle name="Comma 11 5 2 2" xfId="6712"/>
    <cellStyle name="Comma 11 5 3" xfId="6713"/>
    <cellStyle name="Comma 11 6" xfId="6714"/>
    <cellStyle name="Comma 11 6 2" xfId="6715"/>
    <cellStyle name="Comma 11 7" xfId="6716"/>
    <cellStyle name="Comma 110" xfId="6717"/>
    <cellStyle name="Comma 111" xfId="6718"/>
    <cellStyle name="Comma 112" xfId="6719"/>
    <cellStyle name="Comma 114" xfId="6720"/>
    <cellStyle name="Comma 115" xfId="6721"/>
    <cellStyle name="Comma 116" xfId="6722"/>
    <cellStyle name="Comma 118" xfId="6723"/>
    <cellStyle name="Comma 12" xfId="6724"/>
    <cellStyle name="Comma 12 2" xfId="6725"/>
    <cellStyle name="Comma 12 2 2" xfId="6726"/>
    <cellStyle name="Comma 12 2 2 2" xfId="6727"/>
    <cellStyle name="Comma 12 2 2 2 2" xfId="6728"/>
    <cellStyle name="Comma 12 2 2 2 2 2" xfId="6729"/>
    <cellStyle name="Comma 12 2 2 2 3" xfId="6730"/>
    <cellStyle name="Comma 12 2 2 3" xfId="6731"/>
    <cellStyle name="Comma 12 2 2 3 2" xfId="6732"/>
    <cellStyle name="Comma 12 2 2 4" xfId="6733"/>
    <cellStyle name="Comma 12 2 3" xfId="6734"/>
    <cellStyle name="Comma 12 2 3 2" xfId="6735"/>
    <cellStyle name="Comma 12 2 3 2 2" xfId="6736"/>
    <cellStyle name="Comma 12 2 3 2 2 2" xfId="6737"/>
    <cellStyle name="Comma 12 2 3 2 3" xfId="6738"/>
    <cellStyle name="Comma 12 2 3 3" xfId="6739"/>
    <cellStyle name="Comma 12 2 3 3 2" xfId="6740"/>
    <cellStyle name="Comma 12 2 3 4" xfId="6741"/>
    <cellStyle name="Comma 12 2 4" xfId="6742"/>
    <cellStyle name="Comma 12 2 4 2" xfId="6743"/>
    <cellStyle name="Comma 12 2 4 2 2" xfId="6744"/>
    <cellStyle name="Comma 12 2 4 3" xfId="6745"/>
    <cellStyle name="Comma 12 2 5" xfId="6746"/>
    <cellStyle name="Comma 12 2 5 2" xfId="6747"/>
    <cellStyle name="Comma 12 2 6" xfId="6748"/>
    <cellStyle name="Comma 12 3" xfId="6749"/>
    <cellStyle name="Comma 12 3 2" xfId="6750"/>
    <cellStyle name="Comma 12 3 2 2" xfId="6751"/>
    <cellStyle name="Comma 12 3 2 2 2" xfId="6752"/>
    <cellStyle name="Comma 12 3 2 3" xfId="6753"/>
    <cellStyle name="Comma 12 3 3" xfId="6754"/>
    <cellStyle name="Comma 12 3 3 2" xfId="6755"/>
    <cellStyle name="Comma 12 3 4" xfId="6756"/>
    <cellStyle name="Comma 12 4" xfId="6757"/>
    <cellStyle name="Comma 12 4 2" xfId="6758"/>
    <cellStyle name="Comma 12 4 2 2" xfId="6759"/>
    <cellStyle name="Comma 12 4 2 2 2" xfId="6760"/>
    <cellStyle name="Comma 12 4 2 3" xfId="6761"/>
    <cellStyle name="Comma 12 4 3" xfId="6762"/>
    <cellStyle name="Comma 12 4 3 2" xfId="6763"/>
    <cellStyle name="Comma 12 4 4" xfId="6764"/>
    <cellStyle name="Comma 12 5" xfId="6765"/>
    <cellStyle name="Comma 12 5 2" xfId="6766"/>
    <cellStyle name="Comma 12 5 2 2" xfId="6767"/>
    <cellStyle name="Comma 12 5 3" xfId="6768"/>
    <cellStyle name="Comma 12 6" xfId="6769"/>
    <cellStyle name="Comma 12 6 2" xfId="6770"/>
    <cellStyle name="Comma 12 7" xfId="6771"/>
    <cellStyle name="Comma 120" xfId="6772"/>
    <cellStyle name="Comma 121" xfId="6773"/>
    <cellStyle name="Comma 124" xfId="6774"/>
    <cellStyle name="Comma 125" xfId="6775"/>
    <cellStyle name="Comma 126" xfId="6776"/>
    <cellStyle name="Comma 127" xfId="6777"/>
    <cellStyle name="Comma 128" xfId="6778"/>
    <cellStyle name="Comma 129" xfId="6779"/>
    <cellStyle name="Comma 13" xfId="6780"/>
    <cellStyle name="Comma 13 2" xfId="6781"/>
    <cellStyle name="Comma 13 2 2" xfId="6782"/>
    <cellStyle name="Comma 13 2 2 2" xfId="6783"/>
    <cellStyle name="Comma 13 2 3" xfId="6784"/>
    <cellStyle name="Comma 13 3" xfId="6785"/>
    <cellStyle name="Comma 13 3 2" xfId="6786"/>
    <cellStyle name="Comma 13 4" xfId="6787"/>
    <cellStyle name="Comma 130" xfId="6788"/>
    <cellStyle name="Comma 14" xfId="6789"/>
    <cellStyle name="Comma 14 2" xfId="6790"/>
    <cellStyle name="Comma 14 2 2" xfId="6791"/>
    <cellStyle name="Comma 14 2 2 2" xfId="6792"/>
    <cellStyle name="Comma 14 2 2 2 2" xfId="6793"/>
    <cellStyle name="Comma 14 2 2 2 2 2" xfId="6794"/>
    <cellStyle name="Comma 14 2 2 2 3" xfId="6795"/>
    <cellStyle name="Comma 14 2 2 3" xfId="6796"/>
    <cellStyle name="Comma 14 2 2 3 2" xfId="6797"/>
    <cellStyle name="Comma 14 2 2 4" xfId="6798"/>
    <cellStyle name="Comma 14 2 3" xfId="6799"/>
    <cellStyle name="Comma 14 2 3 2" xfId="6800"/>
    <cellStyle name="Comma 14 2 3 2 2" xfId="6801"/>
    <cellStyle name="Comma 14 2 3 2 2 2" xfId="6802"/>
    <cellStyle name="Comma 14 2 3 2 3" xfId="6803"/>
    <cellStyle name="Comma 14 2 3 3" xfId="6804"/>
    <cellStyle name="Comma 14 2 3 3 2" xfId="6805"/>
    <cellStyle name="Comma 14 2 3 4" xfId="6806"/>
    <cellStyle name="Comma 14 2 4" xfId="6807"/>
    <cellStyle name="Comma 14 2 4 2" xfId="6808"/>
    <cellStyle name="Comma 14 2 4 2 2" xfId="6809"/>
    <cellStyle name="Comma 14 2 4 3" xfId="6810"/>
    <cellStyle name="Comma 14 2 5" xfId="6811"/>
    <cellStyle name="Comma 14 2 5 2" xfId="6812"/>
    <cellStyle name="Comma 14 2 6" xfId="6813"/>
    <cellStyle name="Comma 14 3" xfId="6814"/>
    <cellStyle name="Comma 14 3 2" xfId="6815"/>
    <cellStyle name="Comma 14 3 2 2" xfId="6816"/>
    <cellStyle name="Comma 14 3 2 2 2" xfId="6817"/>
    <cellStyle name="Comma 14 3 2 3" xfId="6818"/>
    <cellStyle name="Comma 14 3 3" xfId="6819"/>
    <cellStyle name="Comma 14 3 3 2" xfId="6820"/>
    <cellStyle name="Comma 14 3 4" xfId="6821"/>
    <cellStyle name="Comma 14 4" xfId="6822"/>
    <cellStyle name="Comma 14 4 2" xfId="6823"/>
    <cellStyle name="Comma 14 4 2 2" xfId="6824"/>
    <cellStyle name="Comma 14 4 2 2 2" xfId="6825"/>
    <cellStyle name="Comma 14 4 2 3" xfId="6826"/>
    <cellStyle name="Comma 14 4 3" xfId="6827"/>
    <cellStyle name="Comma 14 4 3 2" xfId="6828"/>
    <cellStyle name="Comma 14 4 4" xfId="6829"/>
    <cellStyle name="Comma 14 5" xfId="6830"/>
    <cellStyle name="Comma 14 5 2" xfId="6831"/>
    <cellStyle name="Comma 14 5 2 2" xfId="6832"/>
    <cellStyle name="Comma 14 5 3" xfId="6833"/>
    <cellStyle name="Comma 14 6" xfId="6834"/>
    <cellStyle name="Comma 14 6 2" xfId="6835"/>
    <cellStyle name="Comma 14 7" xfId="6836"/>
    <cellStyle name="Comma 15" xfId="6837"/>
    <cellStyle name="Comma 15 2" xfId="6838"/>
    <cellStyle name="Comma 15 2 2" xfId="6839"/>
    <cellStyle name="Comma 15 2 2 2" xfId="6840"/>
    <cellStyle name="Comma 15 2 3" xfId="6841"/>
    <cellStyle name="Comma 15 3" xfId="6842"/>
    <cellStyle name="Comma 15 3 2" xfId="6843"/>
    <cellStyle name="Comma 15 4" xfId="6844"/>
    <cellStyle name="Comma 16" xfId="6845"/>
    <cellStyle name="Comma 16 2" xfId="6846"/>
    <cellStyle name="Comma 16 2 2" xfId="6847"/>
    <cellStyle name="Comma 16 2 2 2" xfId="6848"/>
    <cellStyle name="Comma 16 2 2 2 2" xfId="6849"/>
    <cellStyle name="Comma 16 2 2 3" xfId="6850"/>
    <cellStyle name="Comma 16 2 3" xfId="6851"/>
    <cellStyle name="Comma 16 2 3 2" xfId="6852"/>
    <cellStyle name="Comma 16 2 4" xfId="6853"/>
    <cellStyle name="Comma 16 3" xfId="6854"/>
    <cellStyle name="Comma 16 3 2" xfId="6855"/>
    <cellStyle name="Comma 16 3 2 2" xfId="6856"/>
    <cellStyle name="Comma 16 3 2 2 2" xfId="6857"/>
    <cellStyle name="Comma 16 3 2 3" xfId="6858"/>
    <cellStyle name="Comma 16 3 3" xfId="6859"/>
    <cellStyle name="Comma 16 3 3 2" xfId="6860"/>
    <cellStyle name="Comma 16 3 4" xfId="6861"/>
    <cellStyle name="Comma 16 4" xfId="6862"/>
    <cellStyle name="Comma 16 4 2" xfId="6863"/>
    <cellStyle name="Comma 16 4 2 2" xfId="6864"/>
    <cellStyle name="Comma 16 4 3" xfId="6865"/>
    <cellStyle name="Comma 16 5" xfId="6866"/>
    <cellStyle name="Comma 16 5 2" xfId="6867"/>
    <cellStyle name="Comma 16 6" xfId="6868"/>
    <cellStyle name="Comma 17" xfId="6869"/>
    <cellStyle name="Comma 17 2" xfId="6870"/>
    <cellStyle name="Comma 17 2 2" xfId="6871"/>
    <cellStyle name="Comma 17 2 2 2" xfId="6872"/>
    <cellStyle name="Comma 17 2 2 2 2" xfId="6873"/>
    <cellStyle name="Comma 17 2 2 3" xfId="6874"/>
    <cellStyle name="Comma 17 2 3" xfId="6875"/>
    <cellStyle name="Comma 17 2 3 2" xfId="6876"/>
    <cellStyle name="Comma 17 2 4" xfId="6877"/>
    <cellStyle name="Comma 17 3" xfId="6878"/>
    <cellStyle name="Comma 17 3 2" xfId="6879"/>
    <cellStyle name="Comma 17 3 2 2" xfId="6880"/>
    <cellStyle name="Comma 17 3 2 2 2" xfId="6881"/>
    <cellStyle name="Comma 17 3 2 3" xfId="6882"/>
    <cellStyle name="Comma 17 3 3" xfId="6883"/>
    <cellStyle name="Comma 17 3 3 2" xfId="6884"/>
    <cellStyle name="Comma 17 3 4" xfId="6885"/>
    <cellStyle name="Comma 17 4" xfId="6886"/>
    <cellStyle name="Comma 18" xfId="6887"/>
    <cellStyle name="Comma 18 2" xfId="6888"/>
    <cellStyle name="Comma 18 2 2" xfId="6889"/>
    <cellStyle name="Comma 18 2 2 2" xfId="6890"/>
    <cellStyle name="Comma 18 2 2 2 2" xfId="6891"/>
    <cellStyle name="Comma 18 2 2 3" xfId="6892"/>
    <cellStyle name="Comma 18 2 3" xfId="6893"/>
    <cellStyle name="Comma 18 2 3 2" xfId="6894"/>
    <cellStyle name="Comma 18 2 4" xfId="6895"/>
    <cellStyle name="Comma 18 3" xfId="6896"/>
    <cellStyle name="Comma 18 3 2" xfId="6897"/>
    <cellStyle name="Comma 18 3 2 2" xfId="6898"/>
    <cellStyle name="Comma 18 3 2 2 2" xfId="6899"/>
    <cellStyle name="Comma 18 3 2 3" xfId="6900"/>
    <cellStyle name="Comma 18 3 3" xfId="6901"/>
    <cellStyle name="Comma 18 3 3 2" xfId="6902"/>
    <cellStyle name="Comma 18 3 4" xfId="6903"/>
    <cellStyle name="Comma 18 4" xfId="6904"/>
    <cellStyle name="Comma 18 4 2" xfId="6905"/>
    <cellStyle name="Comma 18 4 2 2" xfId="6906"/>
    <cellStyle name="Comma 18 4 3" xfId="6907"/>
    <cellStyle name="Comma 18 5" xfId="6908"/>
    <cellStyle name="Comma 18 5 2" xfId="6909"/>
    <cellStyle name="Comma 18 6" xfId="6910"/>
    <cellStyle name="Comma 19" xfId="6911"/>
    <cellStyle name="Comma 19 2" xfId="6912"/>
    <cellStyle name="Comma 19 2 2" xfId="6913"/>
    <cellStyle name="Comma 19 2 2 2" xfId="6914"/>
    <cellStyle name="Comma 19 2 2 2 2" xfId="6915"/>
    <cellStyle name="Comma 19 2 2 3" xfId="6916"/>
    <cellStyle name="Comma 19 2 3" xfId="6917"/>
    <cellStyle name="Comma 19 2 3 2" xfId="6918"/>
    <cellStyle name="Comma 19 2 4" xfId="6919"/>
    <cellStyle name="Comma 19 3" xfId="6920"/>
    <cellStyle name="Comma 19 3 2" xfId="6921"/>
    <cellStyle name="Comma 19 3 2 2" xfId="6922"/>
    <cellStyle name="Comma 19 3 2 2 2" xfId="6923"/>
    <cellStyle name="Comma 19 3 2 3" xfId="6924"/>
    <cellStyle name="Comma 19 3 3" xfId="6925"/>
    <cellStyle name="Comma 19 3 3 2" xfId="6926"/>
    <cellStyle name="Comma 19 3 4" xfId="6927"/>
    <cellStyle name="Comma 19 4" xfId="6928"/>
    <cellStyle name="Comma 19 4 2" xfId="6929"/>
    <cellStyle name="Comma 19 4 2 2" xfId="6930"/>
    <cellStyle name="Comma 19 4 3" xfId="6931"/>
    <cellStyle name="Comma 19 5" xfId="6932"/>
    <cellStyle name="Comma 19 5 2" xfId="6933"/>
    <cellStyle name="Comma 19 6" xfId="6934"/>
    <cellStyle name="Comma 2" xfId="221"/>
    <cellStyle name="Comma 2 10" xfId="6935"/>
    <cellStyle name="Comma 2 11" xfId="6936"/>
    <cellStyle name="Comma 2 2" xfId="222"/>
    <cellStyle name="Comma 2 2 2" xfId="6937"/>
    <cellStyle name="Comma 2 2 2 2" xfId="6938"/>
    <cellStyle name="Comma 2 2 2 2 2" xfId="6939"/>
    <cellStyle name="Comma 2 2 2 2 2 2" xfId="6940"/>
    <cellStyle name="Comma 2 2 2 2 3" xfId="6941"/>
    <cellStyle name="Comma 2 2 2 3" xfId="6942"/>
    <cellStyle name="Comma 2 2 2 3 2" xfId="6943"/>
    <cellStyle name="Comma 2 2 2 4" xfId="6944"/>
    <cellStyle name="Comma 2 2 2 5" xfId="6945"/>
    <cellStyle name="Comma 2 2 3" xfId="6946"/>
    <cellStyle name="Comma 2 2 3 2" xfId="6947"/>
    <cellStyle name="Comma 2 2 3 2 2" xfId="6948"/>
    <cellStyle name="Comma 2 2 3 2 2 2" xfId="6949"/>
    <cellStyle name="Comma 2 2 3 2 3" xfId="6950"/>
    <cellStyle name="Comma 2 2 3 3" xfId="6951"/>
    <cellStyle name="Comma 2 2 3 3 2" xfId="6952"/>
    <cellStyle name="Comma 2 2 3 4" xfId="6953"/>
    <cellStyle name="Comma 2 2 4" xfId="6954"/>
    <cellStyle name="Comma 2 2 5" xfId="6955"/>
    <cellStyle name="Comma 2 2 6" xfId="6956"/>
    <cellStyle name="Comma 2 2 7" xfId="6957"/>
    <cellStyle name="Comma 2 3" xfId="223"/>
    <cellStyle name="Comma 2 3 2" xfId="224"/>
    <cellStyle name="Comma 2 3 2 2" xfId="225"/>
    <cellStyle name="Comma 2 3 2 3" xfId="226"/>
    <cellStyle name="Comma 2 3 2 4" xfId="6958"/>
    <cellStyle name="Comma 2 3 3" xfId="227"/>
    <cellStyle name="Comma 2 3 3 2" xfId="228"/>
    <cellStyle name="Comma 2 3 4" xfId="229"/>
    <cellStyle name="Comma 2 3 4 2" xfId="230"/>
    <cellStyle name="Comma 2 3 5" xfId="231"/>
    <cellStyle name="Comma 2 3 6" xfId="232"/>
    <cellStyle name="Comma 2 4" xfId="233"/>
    <cellStyle name="Comma 2 4 2" xfId="234"/>
    <cellStyle name="Comma 2 4 3" xfId="235"/>
    <cellStyle name="Comma 2 4 4" xfId="236"/>
    <cellStyle name="Comma 2 4 5" xfId="6959"/>
    <cellStyle name="Comma 2 5" xfId="237"/>
    <cellStyle name="Comma 2 5 2" xfId="238"/>
    <cellStyle name="Comma 2 5 3" xfId="239"/>
    <cellStyle name="Comma 2 5 4" xfId="240"/>
    <cellStyle name="Comma 2 5 5" xfId="6960"/>
    <cellStyle name="Comma 2 5 6" xfId="6961"/>
    <cellStyle name="Comma 2 6" xfId="241"/>
    <cellStyle name="Comma 2 6 2" xfId="6962"/>
    <cellStyle name="Comma 2 6 2 2" xfId="6963"/>
    <cellStyle name="Comma 2 6 2 3" xfId="6964"/>
    <cellStyle name="Comma 2 6 2 4" xfId="6965"/>
    <cellStyle name="Comma 2 6 3" xfId="6966"/>
    <cellStyle name="Comma 2 6 4" xfId="6967"/>
    <cellStyle name="Comma 2 6 5" xfId="6968"/>
    <cellStyle name="Comma 2 6 6" xfId="6969"/>
    <cellStyle name="Comma 2 7" xfId="242"/>
    <cellStyle name="Comma 2 7 2" xfId="6970"/>
    <cellStyle name="Comma 2 7 3" xfId="6971"/>
    <cellStyle name="Comma 2 7 4" xfId="6972"/>
    <cellStyle name="Comma 2 8" xfId="243"/>
    <cellStyle name="Comma 2 9" xfId="244"/>
    <cellStyle name="Comma 20" xfId="6973"/>
    <cellStyle name="Comma 20 2" xfId="6974"/>
    <cellStyle name="Comma 20 2 2" xfId="6975"/>
    <cellStyle name="Comma 20 2 2 2" xfId="6976"/>
    <cellStyle name="Comma 20 2 3" xfId="6977"/>
    <cellStyle name="Comma 20 3" xfId="6978"/>
    <cellStyle name="Comma 20 3 2" xfId="6979"/>
    <cellStyle name="Comma 20 4" xfId="6980"/>
    <cellStyle name="Comma 21" xfId="6981"/>
    <cellStyle name="Comma 21 2" xfId="6982"/>
    <cellStyle name="Comma 21 2 2" xfId="6983"/>
    <cellStyle name="Comma 21 2 2 2" xfId="6984"/>
    <cellStyle name="Comma 21 2 3" xfId="6985"/>
    <cellStyle name="Comma 21 3" xfId="6986"/>
    <cellStyle name="Comma 21 3 2" xfId="6987"/>
    <cellStyle name="Comma 21 4" xfId="6988"/>
    <cellStyle name="Comma 22" xfId="6989"/>
    <cellStyle name="Comma 22 2" xfId="6990"/>
    <cellStyle name="Comma 22 2 2" xfId="6991"/>
    <cellStyle name="Comma 22 2 2 2" xfId="6992"/>
    <cellStyle name="Comma 22 2 2 2 2" xfId="6993"/>
    <cellStyle name="Comma 22 2 2 3" xfId="6994"/>
    <cellStyle name="Comma 22 2 3" xfId="6995"/>
    <cellStyle name="Comma 22 2 3 2" xfId="6996"/>
    <cellStyle name="Comma 22 2 4" xfId="6997"/>
    <cellStyle name="Comma 22 3" xfId="6998"/>
    <cellStyle name="Comma 22 3 2" xfId="6999"/>
    <cellStyle name="Comma 22 3 2 2" xfId="7000"/>
    <cellStyle name="Comma 22 3 2 2 2" xfId="7001"/>
    <cellStyle name="Comma 22 3 2 3" xfId="7002"/>
    <cellStyle name="Comma 22 3 3" xfId="7003"/>
    <cellStyle name="Comma 22 3 3 2" xfId="7004"/>
    <cellStyle name="Comma 22 3 4" xfId="7005"/>
    <cellStyle name="Comma 22 4" xfId="7006"/>
    <cellStyle name="Comma 22 4 2" xfId="7007"/>
    <cellStyle name="Comma 22 4 2 2" xfId="7008"/>
    <cellStyle name="Comma 22 4 3" xfId="7009"/>
    <cellStyle name="Comma 22 5" xfId="7010"/>
    <cellStyle name="Comma 22 5 2" xfId="7011"/>
    <cellStyle name="Comma 22 6" xfId="7012"/>
    <cellStyle name="Comma 23" xfId="7013"/>
    <cellStyle name="Comma 23 2" xfId="7014"/>
    <cellStyle name="Comma 23 2 2" xfId="7015"/>
    <cellStyle name="Comma 23 2 2 2" xfId="7016"/>
    <cellStyle name="Comma 23 2 2 2 2" xfId="7017"/>
    <cellStyle name="Comma 23 2 2 3" xfId="7018"/>
    <cellStyle name="Comma 23 2 3" xfId="7019"/>
    <cellStyle name="Comma 23 2 3 2" xfId="7020"/>
    <cellStyle name="Comma 23 2 4" xfId="7021"/>
    <cellStyle name="Comma 23 3" xfId="7022"/>
    <cellStyle name="Comma 23 3 2" xfId="7023"/>
    <cellStyle name="Comma 23 3 2 2" xfId="7024"/>
    <cellStyle name="Comma 23 3 2 2 2" xfId="7025"/>
    <cellStyle name="Comma 23 3 2 3" xfId="7026"/>
    <cellStyle name="Comma 23 3 3" xfId="7027"/>
    <cellStyle name="Comma 23 3 3 2" xfId="7028"/>
    <cellStyle name="Comma 23 3 4" xfId="7029"/>
    <cellStyle name="Comma 23 4" xfId="7030"/>
    <cellStyle name="Comma 23 4 2" xfId="7031"/>
    <cellStyle name="Comma 23 4 2 2" xfId="7032"/>
    <cellStyle name="Comma 23 4 3" xfId="7033"/>
    <cellStyle name="Comma 23 5" xfId="7034"/>
    <cellStyle name="Comma 23 5 2" xfId="7035"/>
    <cellStyle name="Comma 23 6" xfId="7036"/>
    <cellStyle name="Comma 24" xfId="7037"/>
    <cellStyle name="Comma 24 2" xfId="7038"/>
    <cellStyle name="Comma 24 2 2" xfId="7039"/>
    <cellStyle name="Comma 24 2 2 2" xfId="7040"/>
    <cellStyle name="Comma 24 2 2 2 2" xfId="7041"/>
    <cellStyle name="Comma 24 2 2 3" xfId="7042"/>
    <cellStyle name="Comma 24 2 3" xfId="7043"/>
    <cellStyle name="Comma 24 2 3 2" xfId="7044"/>
    <cellStyle name="Comma 24 2 4" xfId="7045"/>
    <cellStyle name="Comma 24 3" xfId="7046"/>
    <cellStyle name="Comma 24 3 2" xfId="7047"/>
    <cellStyle name="Comma 24 3 2 2" xfId="7048"/>
    <cellStyle name="Comma 24 3 2 2 2" xfId="7049"/>
    <cellStyle name="Comma 24 3 2 3" xfId="7050"/>
    <cellStyle name="Comma 24 3 3" xfId="7051"/>
    <cellStyle name="Comma 24 3 3 2" xfId="7052"/>
    <cellStyle name="Comma 24 3 4" xfId="7053"/>
    <cellStyle name="Comma 24 4" xfId="7054"/>
    <cellStyle name="Comma 24 4 2" xfId="7055"/>
    <cellStyle name="Comma 24 4 2 2" xfId="7056"/>
    <cellStyle name="Comma 24 4 3" xfId="7057"/>
    <cellStyle name="Comma 24 5" xfId="7058"/>
    <cellStyle name="Comma 24 5 2" xfId="7059"/>
    <cellStyle name="Comma 24 6" xfId="7060"/>
    <cellStyle name="Comma 25" xfId="7061"/>
    <cellStyle name="Comma 25 2" xfId="7062"/>
    <cellStyle name="Comma 25 2 2" xfId="7063"/>
    <cellStyle name="Comma 25 2 2 2" xfId="7064"/>
    <cellStyle name="Comma 25 2 2 2 2" xfId="7065"/>
    <cellStyle name="Comma 25 2 2 3" xfId="7066"/>
    <cellStyle name="Comma 25 2 3" xfId="7067"/>
    <cellStyle name="Comma 25 2 3 2" xfId="7068"/>
    <cellStyle name="Comma 25 2 4" xfId="7069"/>
    <cellStyle name="Comma 25 3" xfId="7070"/>
    <cellStyle name="Comma 25 3 2" xfId="7071"/>
    <cellStyle name="Comma 25 3 2 2" xfId="7072"/>
    <cellStyle name="Comma 25 3 2 2 2" xfId="7073"/>
    <cellStyle name="Comma 25 3 2 3" xfId="7074"/>
    <cellStyle name="Comma 25 3 3" xfId="7075"/>
    <cellStyle name="Comma 25 3 3 2" xfId="7076"/>
    <cellStyle name="Comma 25 3 4" xfId="7077"/>
    <cellStyle name="Comma 25 4" xfId="7078"/>
    <cellStyle name="Comma 25 4 2" xfId="7079"/>
    <cellStyle name="Comma 25 4 2 2" xfId="7080"/>
    <cellStyle name="Comma 25 4 3" xfId="7081"/>
    <cellStyle name="Comma 25 5" xfId="7082"/>
    <cellStyle name="Comma 25 5 2" xfId="7083"/>
    <cellStyle name="Comma 25 6" xfId="7084"/>
    <cellStyle name="Comma 26" xfId="7085"/>
    <cellStyle name="Comma 26 2" xfId="7086"/>
    <cellStyle name="Comma 26 2 2" xfId="7087"/>
    <cellStyle name="Comma 26 2 2 2" xfId="7088"/>
    <cellStyle name="Comma 26 2 2 2 2" xfId="7089"/>
    <cellStyle name="Comma 26 2 2 3" xfId="7090"/>
    <cellStyle name="Comma 26 2 3" xfId="7091"/>
    <cellStyle name="Comma 26 2 3 2" xfId="7092"/>
    <cellStyle name="Comma 26 2 4" xfId="7093"/>
    <cellStyle name="Comma 26 3" xfId="7094"/>
    <cellStyle name="Comma 26 3 2" xfId="7095"/>
    <cellStyle name="Comma 26 3 2 2" xfId="7096"/>
    <cellStyle name="Comma 26 3 2 2 2" xfId="7097"/>
    <cellStyle name="Comma 26 3 2 3" xfId="7098"/>
    <cellStyle name="Comma 26 3 3" xfId="7099"/>
    <cellStyle name="Comma 26 3 3 2" xfId="7100"/>
    <cellStyle name="Comma 26 3 4" xfId="7101"/>
    <cellStyle name="Comma 26 4" xfId="7102"/>
    <cellStyle name="Comma 26 4 2" xfId="7103"/>
    <cellStyle name="Comma 26 4 2 2" xfId="7104"/>
    <cellStyle name="Comma 26 4 3" xfId="7105"/>
    <cellStyle name="Comma 26 5" xfId="7106"/>
    <cellStyle name="Comma 26 5 2" xfId="7107"/>
    <cellStyle name="Comma 26 6" xfId="7108"/>
    <cellStyle name="Comma 27" xfId="7109"/>
    <cellStyle name="Comma 27 2" xfId="7110"/>
    <cellStyle name="Comma 27 2 2" xfId="7111"/>
    <cellStyle name="Comma 27 2 2 2" xfId="7112"/>
    <cellStyle name="Comma 27 2 3" xfId="7113"/>
    <cellStyle name="Comma 27 3" xfId="7114"/>
    <cellStyle name="Comma 27 3 2" xfId="7115"/>
    <cellStyle name="Comma 27 4" xfId="7116"/>
    <cellStyle name="Comma 28" xfId="7117"/>
    <cellStyle name="Comma 28 2" xfId="7118"/>
    <cellStyle name="Comma 28 2 2" xfId="7119"/>
    <cellStyle name="Comma 28 2 2 2" xfId="7120"/>
    <cellStyle name="Comma 28 2 3" xfId="7121"/>
    <cellStyle name="Comma 28 3" xfId="7122"/>
    <cellStyle name="Comma 28 3 2" xfId="7123"/>
    <cellStyle name="Comma 28 4" xfId="7124"/>
    <cellStyle name="Comma 29" xfId="7125"/>
    <cellStyle name="Comma 29 2" xfId="7126"/>
    <cellStyle name="Comma 29 2 2" xfId="7127"/>
    <cellStyle name="Comma 29 2 2 2" xfId="7128"/>
    <cellStyle name="Comma 29 2 3" xfId="7129"/>
    <cellStyle name="Comma 29 3" xfId="7130"/>
    <cellStyle name="Comma 29 3 2" xfId="7131"/>
    <cellStyle name="Comma 29 4" xfId="7132"/>
    <cellStyle name="Comma 3" xfId="245"/>
    <cellStyle name="Comma 3 10" xfId="7133"/>
    <cellStyle name="Comma 3 10 2" xfId="7134"/>
    <cellStyle name="Comma 3 10 3" xfId="7135"/>
    <cellStyle name="Comma 3 11" xfId="7136"/>
    <cellStyle name="Comma 3 12" xfId="7137"/>
    <cellStyle name="Comma 3 13" xfId="7138"/>
    <cellStyle name="Comma 3 2" xfId="246"/>
    <cellStyle name="Comma 3 2 2" xfId="247"/>
    <cellStyle name="Comma 3 2 2 2" xfId="7139"/>
    <cellStyle name="Comma 3 2 2 2 2" xfId="7140"/>
    <cellStyle name="Comma 3 2 2 2 2 2" xfId="7141"/>
    <cellStyle name="Comma 3 2 2 2 2 2 2" xfId="7142"/>
    <cellStyle name="Comma 3 2 2 2 2 2 2 2" xfId="7143"/>
    <cellStyle name="Comma 3 2 2 2 2 2 3" xfId="7144"/>
    <cellStyle name="Comma 3 2 2 2 2 3" xfId="7145"/>
    <cellStyle name="Comma 3 2 2 2 2 3 2" xfId="7146"/>
    <cellStyle name="Comma 3 2 2 2 2 3 2 2" xfId="7147"/>
    <cellStyle name="Comma 3 2 2 2 2 3 3" xfId="7148"/>
    <cellStyle name="Comma 3 2 2 2 2 4" xfId="7149"/>
    <cellStyle name="Comma 3 2 2 2 2 4 2" xfId="7150"/>
    <cellStyle name="Comma 3 2 2 2 2 5" xfId="7151"/>
    <cellStyle name="Comma 3 2 2 2 2 6" xfId="7152"/>
    <cellStyle name="Comma 3 2 2 2 3" xfId="7153"/>
    <cellStyle name="Comma 3 2 2 2 3 2" xfId="7154"/>
    <cellStyle name="Comma 3 2 2 2 3 2 2" xfId="7155"/>
    <cellStyle name="Comma 3 2 2 2 3 3" xfId="7156"/>
    <cellStyle name="Comma 3 2 2 2 4" xfId="7157"/>
    <cellStyle name="Comma 3 2 2 2 4 2" xfId="7158"/>
    <cellStyle name="Comma 3 2 2 2 4 2 2" xfId="7159"/>
    <cellStyle name="Comma 3 2 2 2 4 3" xfId="7160"/>
    <cellStyle name="Comma 3 2 2 2 5" xfId="7161"/>
    <cellStyle name="Comma 3 2 2 2 5 2" xfId="7162"/>
    <cellStyle name="Comma 3 2 2 2 6" xfId="7163"/>
    <cellStyle name="Comma 3 2 2 2 7" xfId="7164"/>
    <cellStyle name="Comma 3 2 2 3" xfId="7165"/>
    <cellStyle name="Comma 3 2 2 3 2" xfId="7166"/>
    <cellStyle name="Comma 3 2 2 3 2 2" xfId="7167"/>
    <cellStyle name="Comma 3 2 2 3 2 2 2" xfId="7168"/>
    <cellStyle name="Comma 3 2 2 3 2 3" xfId="7169"/>
    <cellStyle name="Comma 3 2 2 3 3" xfId="7170"/>
    <cellStyle name="Comma 3 2 2 3 3 2" xfId="7171"/>
    <cellStyle name="Comma 3 2 2 3 3 2 2" xfId="7172"/>
    <cellStyle name="Comma 3 2 2 3 3 3" xfId="7173"/>
    <cellStyle name="Comma 3 2 2 3 4" xfId="7174"/>
    <cellStyle name="Comma 3 2 2 3 4 2" xfId="7175"/>
    <cellStyle name="Comma 3 2 2 3 5" xfId="7176"/>
    <cellStyle name="Comma 3 2 2 3 6" xfId="7177"/>
    <cellStyle name="Comma 3 2 2 4" xfId="7178"/>
    <cellStyle name="Comma 3 2 2 4 2" xfId="7179"/>
    <cellStyle name="Comma 3 2 2 4 2 2" xfId="7180"/>
    <cellStyle name="Comma 3 2 2 4 3" xfId="7181"/>
    <cellStyle name="Comma 3 2 2 4 4" xfId="7182"/>
    <cellStyle name="Comma 3 2 2 5" xfId="7183"/>
    <cellStyle name="Comma 3 2 2 5 2" xfId="7184"/>
    <cellStyle name="Comma 3 2 2 5 2 2" xfId="7185"/>
    <cellStyle name="Comma 3 2 2 5 3" xfId="7186"/>
    <cellStyle name="Comma 3 2 2 6" xfId="7187"/>
    <cellStyle name="Comma 3 2 2 6 2" xfId="7188"/>
    <cellStyle name="Comma 3 2 2 7" xfId="7189"/>
    <cellStyle name="Comma 3 2 2 8" xfId="7190"/>
    <cellStyle name="Comma 3 2 3" xfId="7191"/>
    <cellStyle name="Comma 3 2 3 2" xfId="7192"/>
    <cellStyle name="Comma 3 2 3 2 2" xfId="7193"/>
    <cellStyle name="Comma 3 2 3 2 2 2" xfId="7194"/>
    <cellStyle name="Comma 3 2 3 2 2 2 2" xfId="7195"/>
    <cellStyle name="Comma 3 2 3 2 2 3" xfId="7196"/>
    <cellStyle name="Comma 3 2 3 2 3" xfId="7197"/>
    <cellStyle name="Comma 3 2 3 2 3 2" xfId="7198"/>
    <cellStyle name="Comma 3 2 3 2 3 2 2" xfId="7199"/>
    <cellStyle name="Comma 3 2 3 2 3 3" xfId="7200"/>
    <cellStyle name="Comma 3 2 3 2 4" xfId="7201"/>
    <cellStyle name="Comma 3 2 3 2 4 2" xfId="7202"/>
    <cellStyle name="Comma 3 2 3 2 5" xfId="7203"/>
    <cellStyle name="Comma 3 2 3 2 6" xfId="7204"/>
    <cellStyle name="Comma 3 2 3 3" xfId="7205"/>
    <cellStyle name="Comma 3 2 3 3 2" xfId="7206"/>
    <cellStyle name="Comma 3 2 3 3 2 2" xfId="7207"/>
    <cellStyle name="Comma 3 2 3 3 3" xfId="7208"/>
    <cellStyle name="Comma 3 2 3 4" xfId="7209"/>
    <cellStyle name="Comma 3 2 3 4 2" xfId="7210"/>
    <cellStyle name="Comma 3 2 3 4 2 2" xfId="7211"/>
    <cellStyle name="Comma 3 2 3 4 3" xfId="7212"/>
    <cellStyle name="Comma 3 2 3 5" xfId="7213"/>
    <cellStyle name="Comma 3 2 3 5 2" xfId="7214"/>
    <cellStyle name="Comma 3 2 3 6" xfId="7215"/>
    <cellStyle name="Comma 3 2 3 7" xfId="7216"/>
    <cellStyle name="Comma 3 2 4" xfId="7217"/>
    <cellStyle name="Comma 3 2 4 2" xfId="7218"/>
    <cellStyle name="Comma 3 2 4 2 2" xfId="7219"/>
    <cellStyle name="Comma 3 2 4 2 2 2" xfId="7220"/>
    <cellStyle name="Comma 3 2 4 2 3" xfId="7221"/>
    <cellStyle name="Comma 3 2 4 3" xfId="7222"/>
    <cellStyle name="Comma 3 2 4 3 2" xfId="7223"/>
    <cellStyle name="Comma 3 2 4 3 2 2" xfId="7224"/>
    <cellStyle name="Comma 3 2 4 3 3" xfId="7225"/>
    <cellStyle name="Comma 3 2 4 4" xfId="7226"/>
    <cellStyle name="Comma 3 2 4 4 2" xfId="7227"/>
    <cellStyle name="Comma 3 2 4 5" xfId="7228"/>
    <cellStyle name="Comma 3 2 4 6" xfId="7229"/>
    <cellStyle name="Comma 3 2 5" xfId="7230"/>
    <cellStyle name="Comma 3 2 5 2" xfId="7231"/>
    <cellStyle name="Comma 3 2 5 2 2" xfId="7232"/>
    <cellStyle name="Comma 3 2 5 3" xfId="7233"/>
    <cellStyle name="Comma 3 2 5 4" xfId="7234"/>
    <cellStyle name="Comma 3 2 6" xfId="7235"/>
    <cellStyle name="Comma 3 2 6 2" xfId="7236"/>
    <cellStyle name="Comma 3 2 6 2 2" xfId="7237"/>
    <cellStyle name="Comma 3 2 6 3" xfId="7238"/>
    <cellStyle name="Comma 3 2 7" xfId="7239"/>
    <cellStyle name="Comma 3 2 7 2" xfId="7240"/>
    <cellStyle name="Comma 3 2 8" xfId="7241"/>
    <cellStyle name="Comma 3 2 9" xfId="7242"/>
    <cellStyle name="Comma 3 3" xfId="248"/>
    <cellStyle name="Comma 3 3 2" xfId="7243"/>
    <cellStyle name="Comma 3 3 2 2" xfId="7244"/>
    <cellStyle name="Comma 3 3 2 2 2" xfId="7245"/>
    <cellStyle name="Comma 3 3 2 2 2 2" xfId="7246"/>
    <cellStyle name="Comma 3 3 2 2 2 2 2" xfId="7247"/>
    <cellStyle name="Comma 3 3 2 2 2 2 2 2" xfId="7248"/>
    <cellStyle name="Comma 3 3 2 2 2 2 3" xfId="7249"/>
    <cellStyle name="Comma 3 3 2 2 2 3" xfId="7250"/>
    <cellStyle name="Comma 3 3 2 2 2 3 2" xfId="7251"/>
    <cellStyle name="Comma 3 3 2 2 2 3 2 2" xfId="7252"/>
    <cellStyle name="Comma 3 3 2 2 2 3 3" xfId="7253"/>
    <cellStyle name="Comma 3 3 2 2 2 4" xfId="7254"/>
    <cellStyle name="Comma 3 3 2 2 2 4 2" xfId="7255"/>
    <cellStyle name="Comma 3 3 2 2 2 5" xfId="7256"/>
    <cellStyle name="Comma 3 3 2 2 2 6" xfId="7257"/>
    <cellStyle name="Comma 3 3 2 2 3" xfId="7258"/>
    <cellStyle name="Comma 3 3 2 2 3 2" xfId="7259"/>
    <cellStyle name="Comma 3 3 2 2 3 2 2" xfId="7260"/>
    <cellStyle name="Comma 3 3 2 2 3 3" xfId="7261"/>
    <cellStyle name="Comma 3 3 2 2 4" xfId="7262"/>
    <cellStyle name="Comma 3 3 2 2 4 2" xfId="7263"/>
    <cellStyle name="Comma 3 3 2 2 4 2 2" xfId="7264"/>
    <cellStyle name="Comma 3 3 2 2 4 3" xfId="7265"/>
    <cellStyle name="Comma 3 3 2 2 5" xfId="7266"/>
    <cellStyle name="Comma 3 3 2 2 5 2" xfId="7267"/>
    <cellStyle name="Comma 3 3 2 2 6" xfId="7268"/>
    <cellStyle name="Comma 3 3 2 2 7" xfId="7269"/>
    <cellStyle name="Comma 3 3 2 3" xfId="7270"/>
    <cellStyle name="Comma 3 3 2 3 2" xfId="7271"/>
    <cellStyle name="Comma 3 3 2 3 2 2" xfId="7272"/>
    <cellStyle name="Comma 3 3 2 3 2 2 2" xfId="7273"/>
    <cellStyle name="Comma 3 3 2 3 2 3" xfId="7274"/>
    <cellStyle name="Comma 3 3 2 3 3" xfId="7275"/>
    <cellStyle name="Comma 3 3 2 3 3 2" xfId="7276"/>
    <cellStyle name="Comma 3 3 2 3 3 2 2" xfId="7277"/>
    <cellStyle name="Comma 3 3 2 3 3 3" xfId="7278"/>
    <cellStyle name="Comma 3 3 2 3 4" xfId="7279"/>
    <cellStyle name="Comma 3 3 2 3 4 2" xfId="7280"/>
    <cellStyle name="Comma 3 3 2 3 5" xfId="7281"/>
    <cellStyle name="Comma 3 3 2 3 6" xfId="7282"/>
    <cellStyle name="Comma 3 3 2 4" xfId="7283"/>
    <cellStyle name="Comma 3 3 2 4 2" xfId="7284"/>
    <cellStyle name="Comma 3 3 2 4 2 2" xfId="7285"/>
    <cellStyle name="Comma 3 3 2 4 3" xfId="7286"/>
    <cellStyle name="Comma 3 3 2 4 4" xfId="7287"/>
    <cellStyle name="Comma 3 3 2 5" xfId="7288"/>
    <cellStyle name="Comma 3 3 2 5 2" xfId="7289"/>
    <cellStyle name="Comma 3 3 2 5 2 2" xfId="7290"/>
    <cellStyle name="Comma 3 3 2 5 3" xfId="7291"/>
    <cellStyle name="Comma 3 3 2 6" xfId="7292"/>
    <cellStyle name="Comma 3 3 2 6 2" xfId="7293"/>
    <cellStyle name="Comma 3 3 2 7" xfId="7294"/>
    <cellStyle name="Comma 3 3 2 8" xfId="7295"/>
    <cellStyle name="Comma 3 3 3" xfId="7296"/>
    <cellStyle name="Comma 3 3 3 2" xfId="7297"/>
    <cellStyle name="Comma 3 3 3 2 2" xfId="7298"/>
    <cellStyle name="Comma 3 3 3 2 2 2" xfId="7299"/>
    <cellStyle name="Comma 3 3 3 2 2 2 2" xfId="7300"/>
    <cellStyle name="Comma 3 3 3 2 2 3" xfId="7301"/>
    <cellStyle name="Comma 3 3 3 2 3" xfId="7302"/>
    <cellStyle name="Comma 3 3 3 2 3 2" xfId="7303"/>
    <cellStyle name="Comma 3 3 3 2 3 2 2" xfId="7304"/>
    <cellStyle name="Comma 3 3 3 2 3 3" xfId="7305"/>
    <cellStyle name="Comma 3 3 3 2 4" xfId="7306"/>
    <cellStyle name="Comma 3 3 3 2 4 2" xfId="7307"/>
    <cellStyle name="Comma 3 3 3 2 5" xfId="7308"/>
    <cellStyle name="Comma 3 3 3 2 6" xfId="7309"/>
    <cellStyle name="Comma 3 3 3 3" xfId="7310"/>
    <cellStyle name="Comma 3 3 3 3 2" xfId="7311"/>
    <cellStyle name="Comma 3 3 3 3 2 2" xfId="7312"/>
    <cellStyle name="Comma 3 3 3 3 3" xfId="7313"/>
    <cellStyle name="Comma 3 3 3 4" xfId="7314"/>
    <cellStyle name="Comma 3 3 3 4 2" xfId="7315"/>
    <cellStyle name="Comma 3 3 3 4 2 2" xfId="7316"/>
    <cellStyle name="Comma 3 3 3 4 3" xfId="7317"/>
    <cellStyle name="Comma 3 3 3 5" xfId="7318"/>
    <cellStyle name="Comma 3 3 3 5 2" xfId="7319"/>
    <cellStyle name="Comma 3 3 3 6" xfId="7320"/>
    <cellStyle name="Comma 3 3 3 7" xfId="7321"/>
    <cellStyle name="Comma 3 3 4" xfId="7322"/>
    <cellStyle name="Comma 3 3 4 2" xfId="7323"/>
    <cellStyle name="Comma 3 3 4 2 2" xfId="7324"/>
    <cellStyle name="Comma 3 3 4 2 2 2" xfId="7325"/>
    <cellStyle name="Comma 3 3 4 2 3" xfId="7326"/>
    <cellStyle name="Comma 3 3 4 3" xfId="7327"/>
    <cellStyle name="Comma 3 3 4 3 2" xfId="7328"/>
    <cellStyle name="Comma 3 3 4 3 2 2" xfId="7329"/>
    <cellStyle name="Comma 3 3 4 3 3" xfId="7330"/>
    <cellStyle name="Comma 3 3 4 4" xfId="7331"/>
    <cellStyle name="Comma 3 3 4 4 2" xfId="7332"/>
    <cellStyle name="Comma 3 3 4 5" xfId="7333"/>
    <cellStyle name="Comma 3 3 4 6" xfId="7334"/>
    <cellStyle name="Comma 3 3 5" xfId="7335"/>
    <cellStyle name="Comma 3 3 5 2" xfId="7336"/>
    <cellStyle name="Comma 3 3 5 2 2" xfId="7337"/>
    <cellStyle name="Comma 3 3 5 3" xfId="7338"/>
    <cellStyle name="Comma 3 3 5 4" xfId="7339"/>
    <cellStyle name="Comma 3 3 6" xfId="7340"/>
    <cellStyle name="Comma 3 3 6 2" xfId="7341"/>
    <cellStyle name="Comma 3 3 6 2 2" xfId="7342"/>
    <cellStyle name="Comma 3 3 6 3" xfId="7343"/>
    <cellStyle name="Comma 3 3 7" xfId="7344"/>
    <cellStyle name="Comma 3 3 7 2" xfId="7345"/>
    <cellStyle name="Comma 3 3 8" xfId="7346"/>
    <cellStyle name="Comma 3 3 9" xfId="7347"/>
    <cellStyle name="Comma 3 4" xfId="249"/>
    <cellStyle name="Comma 3 4 2" xfId="7348"/>
    <cellStyle name="Comma 3 4 2 2" xfId="7349"/>
    <cellStyle name="Comma 3 4 2 2 2" xfId="7350"/>
    <cellStyle name="Comma 3 4 2 2 2 2" xfId="7351"/>
    <cellStyle name="Comma 3 4 2 2 2 2 2" xfId="7352"/>
    <cellStyle name="Comma 3 4 2 2 2 2 2 2" xfId="7353"/>
    <cellStyle name="Comma 3 4 2 2 2 2 3" xfId="7354"/>
    <cellStyle name="Comma 3 4 2 2 2 3" xfId="7355"/>
    <cellStyle name="Comma 3 4 2 2 2 3 2" xfId="7356"/>
    <cellStyle name="Comma 3 4 2 2 2 3 2 2" xfId="7357"/>
    <cellStyle name="Comma 3 4 2 2 2 3 3" xfId="7358"/>
    <cellStyle name="Comma 3 4 2 2 2 4" xfId="7359"/>
    <cellStyle name="Comma 3 4 2 2 2 4 2" xfId="7360"/>
    <cellStyle name="Comma 3 4 2 2 2 5" xfId="7361"/>
    <cellStyle name="Comma 3 4 2 2 2 6" xfId="7362"/>
    <cellStyle name="Comma 3 4 2 2 3" xfId="7363"/>
    <cellStyle name="Comma 3 4 2 2 3 2" xfId="7364"/>
    <cellStyle name="Comma 3 4 2 2 3 2 2" xfId="7365"/>
    <cellStyle name="Comma 3 4 2 2 3 3" xfId="7366"/>
    <cellStyle name="Comma 3 4 2 2 4" xfId="7367"/>
    <cellStyle name="Comma 3 4 2 2 4 2" xfId="7368"/>
    <cellStyle name="Comma 3 4 2 2 4 2 2" xfId="7369"/>
    <cellStyle name="Comma 3 4 2 2 4 3" xfId="7370"/>
    <cellStyle name="Comma 3 4 2 2 5" xfId="7371"/>
    <cellStyle name="Comma 3 4 2 2 5 2" xfId="7372"/>
    <cellStyle name="Comma 3 4 2 2 6" xfId="7373"/>
    <cellStyle name="Comma 3 4 2 2 7" xfId="7374"/>
    <cellStyle name="Comma 3 4 2 3" xfId="7375"/>
    <cellStyle name="Comma 3 4 2 3 2" xfId="7376"/>
    <cellStyle name="Comma 3 4 2 3 2 2" xfId="7377"/>
    <cellStyle name="Comma 3 4 2 3 2 2 2" xfId="7378"/>
    <cellStyle name="Comma 3 4 2 3 2 3" xfId="7379"/>
    <cellStyle name="Comma 3 4 2 3 3" xfId="7380"/>
    <cellStyle name="Comma 3 4 2 3 3 2" xfId="7381"/>
    <cellStyle name="Comma 3 4 2 3 3 2 2" xfId="7382"/>
    <cellStyle name="Comma 3 4 2 3 3 3" xfId="7383"/>
    <cellStyle name="Comma 3 4 2 3 4" xfId="7384"/>
    <cellStyle name="Comma 3 4 2 3 4 2" xfId="7385"/>
    <cellStyle name="Comma 3 4 2 3 5" xfId="7386"/>
    <cellStyle name="Comma 3 4 2 3 6" xfId="7387"/>
    <cellStyle name="Comma 3 4 2 4" xfId="7388"/>
    <cellStyle name="Comma 3 4 2 4 2" xfId="7389"/>
    <cellStyle name="Comma 3 4 2 4 2 2" xfId="7390"/>
    <cellStyle name="Comma 3 4 2 4 3" xfId="7391"/>
    <cellStyle name="Comma 3 4 2 4 4" xfId="7392"/>
    <cellStyle name="Comma 3 4 2 5" xfId="7393"/>
    <cellStyle name="Comma 3 4 2 5 2" xfId="7394"/>
    <cellStyle name="Comma 3 4 2 5 2 2" xfId="7395"/>
    <cellStyle name="Comma 3 4 2 5 3" xfId="7396"/>
    <cellStyle name="Comma 3 4 2 6" xfId="7397"/>
    <cellStyle name="Comma 3 4 2 6 2" xfId="7398"/>
    <cellStyle name="Comma 3 4 2 7" xfId="7399"/>
    <cellStyle name="Comma 3 4 2 8" xfId="7400"/>
    <cellStyle name="Comma 3 4 3" xfId="7401"/>
    <cellStyle name="Comma 3 4 3 2" xfId="7402"/>
    <cellStyle name="Comma 3 4 3 2 2" xfId="7403"/>
    <cellStyle name="Comma 3 4 3 2 2 2" xfId="7404"/>
    <cellStyle name="Comma 3 4 3 2 2 2 2" xfId="7405"/>
    <cellStyle name="Comma 3 4 3 2 2 3" xfId="7406"/>
    <cellStyle name="Comma 3 4 3 2 3" xfId="7407"/>
    <cellStyle name="Comma 3 4 3 2 3 2" xfId="7408"/>
    <cellStyle name="Comma 3 4 3 2 3 2 2" xfId="7409"/>
    <cellStyle name="Comma 3 4 3 2 3 3" xfId="7410"/>
    <cellStyle name="Comma 3 4 3 2 4" xfId="7411"/>
    <cellStyle name="Comma 3 4 3 2 4 2" xfId="7412"/>
    <cellStyle name="Comma 3 4 3 2 5" xfId="7413"/>
    <cellStyle name="Comma 3 4 3 2 6" xfId="7414"/>
    <cellStyle name="Comma 3 4 3 3" xfId="7415"/>
    <cellStyle name="Comma 3 4 3 3 2" xfId="7416"/>
    <cellStyle name="Comma 3 4 3 3 2 2" xfId="7417"/>
    <cellStyle name="Comma 3 4 3 3 3" xfId="7418"/>
    <cellStyle name="Comma 3 4 3 4" xfId="7419"/>
    <cellStyle name="Comma 3 4 3 4 2" xfId="7420"/>
    <cellStyle name="Comma 3 4 3 4 2 2" xfId="7421"/>
    <cellStyle name="Comma 3 4 3 4 3" xfId="7422"/>
    <cellStyle name="Comma 3 4 3 5" xfId="7423"/>
    <cellStyle name="Comma 3 4 3 5 2" xfId="7424"/>
    <cellStyle name="Comma 3 4 3 6" xfId="7425"/>
    <cellStyle name="Comma 3 4 3 7" xfId="7426"/>
    <cellStyle name="Comma 3 4 4" xfId="7427"/>
    <cellStyle name="Comma 3 4 4 2" xfId="7428"/>
    <cellStyle name="Comma 3 4 4 2 2" xfId="7429"/>
    <cellStyle name="Comma 3 4 4 2 2 2" xfId="7430"/>
    <cellStyle name="Comma 3 4 4 2 3" xfId="7431"/>
    <cellStyle name="Comma 3 4 4 3" xfId="7432"/>
    <cellStyle name="Comma 3 4 4 3 2" xfId="7433"/>
    <cellStyle name="Comma 3 4 4 3 2 2" xfId="7434"/>
    <cellStyle name="Comma 3 4 4 3 3" xfId="7435"/>
    <cellStyle name="Comma 3 4 4 4" xfId="7436"/>
    <cellStyle name="Comma 3 4 4 4 2" xfId="7437"/>
    <cellStyle name="Comma 3 4 4 5" xfId="7438"/>
    <cellStyle name="Comma 3 4 4 6" xfId="7439"/>
    <cellStyle name="Comma 3 4 5" xfId="7440"/>
    <cellStyle name="Comma 3 4 5 2" xfId="7441"/>
    <cellStyle name="Comma 3 4 5 2 2" xfId="7442"/>
    <cellStyle name="Comma 3 4 5 3" xfId="7443"/>
    <cellStyle name="Comma 3 4 5 4" xfId="7444"/>
    <cellStyle name="Comma 3 4 6" xfId="7445"/>
    <cellStyle name="Comma 3 4 6 2" xfId="7446"/>
    <cellStyle name="Comma 3 4 6 2 2" xfId="7447"/>
    <cellStyle name="Comma 3 4 6 3" xfId="7448"/>
    <cellStyle name="Comma 3 4 7" xfId="7449"/>
    <cellStyle name="Comma 3 4 7 2" xfId="7450"/>
    <cellStyle name="Comma 3 4 8" xfId="7451"/>
    <cellStyle name="Comma 3 4 9" xfId="7452"/>
    <cellStyle name="Comma 3 5" xfId="250"/>
    <cellStyle name="Comma 3 5 2" xfId="7453"/>
    <cellStyle name="Comma 3 5 2 2" xfId="7454"/>
    <cellStyle name="Comma 3 5 2 2 2" xfId="7455"/>
    <cellStyle name="Comma 3 5 2 2 2 2" xfId="7456"/>
    <cellStyle name="Comma 3 5 2 2 2 2 2" xfId="7457"/>
    <cellStyle name="Comma 3 5 2 2 2 3" xfId="7458"/>
    <cellStyle name="Comma 3 5 2 2 2 4" xfId="7459"/>
    <cellStyle name="Comma 3 5 2 2 3" xfId="7460"/>
    <cellStyle name="Comma 3 5 2 2 3 2" xfId="7461"/>
    <cellStyle name="Comma 3 5 2 2 3 2 2" xfId="7462"/>
    <cellStyle name="Comma 3 5 2 2 3 3" xfId="7463"/>
    <cellStyle name="Comma 3 5 2 2 4" xfId="7464"/>
    <cellStyle name="Comma 3 5 2 2 4 2" xfId="7465"/>
    <cellStyle name="Comma 3 5 2 2 5" xfId="7466"/>
    <cellStyle name="Comma 3 5 2 2 6" xfId="7467"/>
    <cellStyle name="Comma 3 5 2 3" xfId="7468"/>
    <cellStyle name="Comma 3 5 2 3 2" xfId="7469"/>
    <cellStyle name="Comma 3 5 2 3 2 2" xfId="7470"/>
    <cellStyle name="Comma 3 5 2 3 3" xfId="7471"/>
    <cellStyle name="Comma 3 5 2 3 4" xfId="7472"/>
    <cellStyle name="Comma 3 5 2 4" xfId="7473"/>
    <cellStyle name="Comma 3 5 2 4 2" xfId="7474"/>
    <cellStyle name="Comma 3 5 2 4 2 2" xfId="7475"/>
    <cellStyle name="Comma 3 5 2 4 3" xfId="7476"/>
    <cellStyle name="Comma 3 5 2 5" xfId="7477"/>
    <cellStyle name="Comma 3 5 2 5 2" xfId="7478"/>
    <cellStyle name="Comma 3 5 2 6" xfId="7479"/>
    <cellStyle name="Comma 3 5 2 7" xfId="7480"/>
    <cellStyle name="Comma 3 5 3" xfId="7481"/>
    <cellStyle name="Comma 3 5 3 2" xfId="7482"/>
    <cellStyle name="Comma 3 5 3 2 2" xfId="7483"/>
    <cellStyle name="Comma 3 5 3 2 2 2" xfId="7484"/>
    <cellStyle name="Comma 3 5 3 2 3" xfId="7485"/>
    <cellStyle name="Comma 3 5 3 2 4" xfId="7486"/>
    <cellStyle name="Comma 3 5 3 3" xfId="7487"/>
    <cellStyle name="Comma 3 5 3 3 2" xfId="7488"/>
    <cellStyle name="Comma 3 5 3 3 2 2" xfId="7489"/>
    <cellStyle name="Comma 3 5 3 3 3" xfId="7490"/>
    <cellStyle name="Comma 3 5 3 4" xfId="7491"/>
    <cellStyle name="Comma 3 5 3 4 2" xfId="7492"/>
    <cellStyle name="Comma 3 5 3 5" xfId="7493"/>
    <cellStyle name="Comma 3 5 3 6" xfId="7494"/>
    <cellStyle name="Comma 3 5 4" xfId="7495"/>
    <cellStyle name="Comma 3 5 4 2" xfId="7496"/>
    <cellStyle name="Comma 3 5 4 2 2" xfId="7497"/>
    <cellStyle name="Comma 3 5 4 3" xfId="7498"/>
    <cellStyle name="Comma 3 5 4 4" xfId="7499"/>
    <cellStyle name="Comma 3 5 5" xfId="7500"/>
    <cellStyle name="Comma 3 5 5 2" xfId="7501"/>
    <cellStyle name="Comma 3 5 5 2 2" xfId="7502"/>
    <cellStyle name="Comma 3 5 5 3" xfId="7503"/>
    <cellStyle name="Comma 3 5 5 4" xfId="7504"/>
    <cellStyle name="Comma 3 5 6" xfId="7505"/>
    <cellStyle name="Comma 3 5 6 2" xfId="7506"/>
    <cellStyle name="Comma 3 5 7" xfId="7507"/>
    <cellStyle name="Comma 3 5 8" xfId="7508"/>
    <cellStyle name="Comma 3 6" xfId="251"/>
    <cellStyle name="Comma 3 6 2" xfId="7509"/>
    <cellStyle name="Comma 3 6 2 2" xfId="7510"/>
    <cellStyle name="Comma 3 6 2 2 2" xfId="7511"/>
    <cellStyle name="Comma 3 6 2 2 2 2" xfId="7512"/>
    <cellStyle name="Comma 3 6 2 2 2 3" xfId="7513"/>
    <cellStyle name="Comma 3 6 2 2 3" xfId="7514"/>
    <cellStyle name="Comma 3 6 2 2 4" xfId="7515"/>
    <cellStyle name="Comma 3 6 2 3" xfId="7516"/>
    <cellStyle name="Comma 3 6 2 3 2" xfId="7517"/>
    <cellStyle name="Comma 3 6 2 3 2 2" xfId="7518"/>
    <cellStyle name="Comma 3 6 2 3 3" xfId="7519"/>
    <cellStyle name="Comma 3 6 2 3 4" xfId="7520"/>
    <cellStyle name="Comma 3 6 2 4" xfId="7521"/>
    <cellStyle name="Comma 3 6 2 4 2" xfId="7522"/>
    <cellStyle name="Comma 3 6 2 4 3" xfId="7523"/>
    <cellStyle name="Comma 3 6 2 5" xfId="7524"/>
    <cellStyle name="Comma 3 6 2 6" xfId="7525"/>
    <cellStyle name="Comma 3 6 3" xfId="7526"/>
    <cellStyle name="Comma 3 6 3 2" xfId="7527"/>
    <cellStyle name="Comma 3 6 3 2 2" xfId="7528"/>
    <cellStyle name="Comma 3 6 3 2 3" xfId="7529"/>
    <cellStyle name="Comma 3 6 3 3" xfId="7530"/>
    <cellStyle name="Comma 3 6 3 4" xfId="7531"/>
    <cellStyle name="Comma 3 6 4" xfId="7532"/>
    <cellStyle name="Comma 3 6 4 2" xfId="7533"/>
    <cellStyle name="Comma 3 6 4 2 2" xfId="7534"/>
    <cellStyle name="Comma 3 6 4 3" xfId="7535"/>
    <cellStyle name="Comma 3 6 4 4" xfId="7536"/>
    <cellStyle name="Comma 3 6 5" xfId="7537"/>
    <cellStyle name="Comma 3 6 5 2" xfId="7538"/>
    <cellStyle name="Comma 3 6 5 3" xfId="7539"/>
    <cellStyle name="Comma 3 6 6" xfId="7540"/>
    <cellStyle name="Comma 3 6 7" xfId="7541"/>
    <cellStyle name="Comma 3 7" xfId="7542"/>
    <cellStyle name="Comma 3 7 2" xfId="7543"/>
    <cellStyle name="Comma 3 7 2 2" xfId="7544"/>
    <cellStyle name="Comma 3 7 2 2 2" xfId="7545"/>
    <cellStyle name="Comma 3 7 2 2 3" xfId="7546"/>
    <cellStyle name="Comma 3 7 2 2 4" xfId="7547"/>
    <cellStyle name="Comma 3 7 2 3" xfId="7548"/>
    <cellStyle name="Comma 3 7 2 4" xfId="7549"/>
    <cellStyle name="Comma 3 7 2 5" xfId="7550"/>
    <cellStyle name="Comma 3 7 3" xfId="7551"/>
    <cellStyle name="Comma 3 7 3 2" xfId="7552"/>
    <cellStyle name="Comma 3 7 3 2 2" xfId="7553"/>
    <cellStyle name="Comma 3 7 3 2 3" xfId="7554"/>
    <cellStyle name="Comma 3 7 3 3" xfId="7555"/>
    <cellStyle name="Comma 3 7 3 4" xfId="7556"/>
    <cellStyle name="Comma 3 7 4" xfId="7557"/>
    <cellStyle name="Comma 3 7 4 2" xfId="7558"/>
    <cellStyle name="Comma 3 7 4 3" xfId="7559"/>
    <cellStyle name="Comma 3 7 5" xfId="7560"/>
    <cellStyle name="Comma 3 7 6" xfId="7561"/>
    <cellStyle name="Comma 3 7 7" xfId="7562"/>
    <cellStyle name="Comma 3 8" xfId="7563"/>
    <cellStyle name="Comma 3 8 2" xfId="7564"/>
    <cellStyle name="Comma 3 8 2 2" xfId="7565"/>
    <cellStyle name="Comma 3 8 2 3" xfId="7566"/>
    <cellStyle name="Comma 3 8 2 4" xfId="7567"/>
    <cellStyle name="Comma 3 8 3" xfId="7568"/>
    <cellStyle name="Comma 3 8 4" xfId="7569"/>
    <cellStyle name="Comma 3 8 5" xfId="7570"/>
    <cellStyle name="Comma 3 9" xfId="7571"/>
    <cellStyle name="Comma 3 9 2" xfId="7572"/>
    <cellStyle name="Comma 3 9 2 2" xfId="7573"/>
    <cellStyle name="Comma 3 9 2 3" xfId="7574"/>
    <cellStyle name="Comma 3 9 3" xfId="7575"/>
    <cellStyle name="Comma 3 9 4" xfId="7576"/>
    <cellStyle name="Comma 30" xfId="7577"/>
    <cellStyle name="Comma 30 2" xfId="7578"/>
    <cellStyle name="Comma 30 2 2" xfId="7579"/>
    <cellStyle name="Comma 30 2 2 2" xfId="7580"/>
    <cellStyle name="Comma 30 2 3" xfId="7581"/>
    <cellStyle name="Comma 30 3" xfId="7582"/>
    <cellStyle name="Comma 30 3 2" xfId="7583"/>
    <cellStyle name="Comma 30 4" xfId="7584"/>
    <cellStyle name="Comma 31" xfId="7585"/>
    <cellStyle name="Comma 31 2" xfId="7586"/>
    <cellStyle name="Comma 31 2 2" xfId="7587"/>
    <cellStyle name="Comma 31 2 2 2" xfId="7588"/>
    <cellStyle name="Comma 31 2 3" xfId="7589"/>
    <cellStyle name="Comma 31 3" xfId="7590"/>
    <cellStyle name="Comma 31 3 2" xfId="7591"/>
    <cellStyle name="Comma 31 4" xfId="7592"/>
    <cellStyle name="Comma 32" xfId="7593"/>
    <cellStyle name="Comma 32 2" xfId="7594"/>
    <cellStyle name="Comma 32 2 2" xfId="7595"/>
    <cellStyle name="Comma 32 2 2 2" xfId="7596"/>
    <cellStyle name="Comma 32 2 3" xfId="7597"/>
    <cellStyle name="Comma 32 3" xfId="7598"/>
    <cellStyle name="Comma 32 3 2" xfId="7599"/>
    <cellStyle name="Comma 32 4" xfId="7600"/>
    <cellStyle name="Comma 33" xfId="7601"/>
    <cellStyle name="Comma 33 2" xfId="7602"/>
    <cellStyle name="Comma 33 2 2" xfId="7603"/>
    <cellStyle name="Comma 33 2 2 2" xfId="7604"/>
    <cellStyle name="Comma 33 2 3" xfId="7605"/>
    <cellStyle name="Comma 33 3" xfId="7606"/>
    <cellStyle name="Comma 33 3 2" xfId="7607"/>
    <cellStyle name="Comma 33 4" xfId="7608"/>
    <cellStyle name="Comma 34" xfId="7609"/>
    <cellStyle name="Comma 34 2" xfId="7610"/>
    <cellStyle name="Comma 34 2 2" xfId="7611"/>
    <cellStyle name="Comma 34 2 2 2" xfId="7612"/>
    <cellStyle name="Comma 34 2 3" xfId="7613"/>
    <cellStyle name="Comma 34 3" xfId="7614"/>
    <cellStyle name="Comma 34 3 2" xfId="7615"/>
    <cellStyle name="Comma 34 4" xfId="7616"/>
    <cellStyle name="Comma 35" xfId="7617"/>
    <cellStyle name="Comma 35 2" xfId="7618"/>
    <cellStyle name="Comma 35 2 2" xfId="7619"/>
    <cellStyle name="Comma 35 2 2 2" xfId="7620"/>
    <cellStyle name="Comma 35 2 3" xfId="7621"/>
    <cellStyle name="Comma 35 3" xfId="7622"/>
    <cellStyle name="Comma 35 3 2" xfId="7623"/>
    <cellStyle name="Comma 35 4" xfId="7624"/>
    <cellStyle name="Comma 36" xfId="7625"/>
    <cellStyle name="Comma 36 2" xfId="7626"/>
    <cellStyle name="Comma 36 2 2" xfId="7627"/>
    <cellStyle name="Comma 36 2 2 2" xfId="7628"/>
    <cellStyle name="Comma 36 2 3" xfId="7629"/>
    <cellStyle name="Comma 36 3" xfId="7630"/>
    <cellStyle name="Comma 36 3 2" xfId="7631"/>
    <cellStyle name="Comma 36 4" xfId="7632"/>
    <cellStyle name="Comma 37" xfId="7633"/>
    <cellStyle name="Comma 37 2" xfId="7634"/>
    <cellStyle name="Comma 37 2 2" xfId="7635"/>
    <cellStyle name="Comma 37 2 2 2" xfId="7636"/>
    <cellStyle name="Comma 37 2 3" xfId="7637"/>
    <cellStyle name="Comma 37 3" xfId="7638"/>
    <cellStyle name="Comma 37 3 2" xfId="7639"/>
    <cellStyle name="Comma 37 4" xfId="7640"/>
    <cellStyle name="Comma 38" xfId="7641"/>
    <cellStyle name="Comma 38 2" xfId="7642"/>
    <cellStyle name="Comma 38 2 2" xfId="7643"/>
    <cellStyle name="Comma 38 2 2 2" xfId="7644"/>
    <cellStyle name="Comma 38 2 3" xfId="7645"/>
    <cellStyle name="Comma 38 3" xfId="7646"/>
    <cellStyle name="Comma 38 3 2" xfId="7647"/>
    <cellStyle name="Comma 38 4" xfId="7648"/>
    <cellStyle name="Comma 39" xfId="7649"/>
    <cellStyle name="Comma 39 2" xfId="7650"/>
    <cellStyle name="Comma 39 2 2" xfId="7651"/>
    <cellStyle name="Comma 39 2 2 2" xfId="7652"/>
    <cellStyle name="Comma 39 2 3" xfId="7653"/>
    <cellStyle name="Comma 39 3" xfId="7654"/>
    <cellStyle name="Comma 39 3 2" xfId="7655"/>
    <cellStyle name="Comma 39 4" xfId="7656"/>
    <cellStyle name="Comma 4" xfId="252"/>
    <cellStyle name="Comma 4 10" xfId="7657"/>
    <cellStyle name="Comma 4 10 2" xfId="7658"/>
    <cellStyle name="Comma 4 11" xfId="7659"/>
    <cellStyle name="Comma 4 12" xfId="7660"/>
    <cellStyle name="Comma 4 2" xfId="253"/>
    <cellStyle name="Comma 4 2 2" xfId="7661"/>
    <cellStyle name="Comma 4 2 2 2" xfId="7662"/>
    <cellStyle name="Comma 4 2 2 2 2" xfId="7663"/>
    <cellStyle name="Comma 4 2 2 2 2 2" xfId="7664"/>
    <cellStyle name="Comma 4 2 2 2 2 2 2" xfId="7665"/>
    <cellStyle name="Comma 4 2 2 2 2 2 2 2" xfId="7666"/>
    <cellStyle name="Comma 4 2 2 2 2 2 3" xfId="7667"/>
    <cellStyle name="Comma 4 2 2 2 2 3" xfId="7668"/>
    <cellStyle name="Comma 4 2 2 2 2 3 2" xfId="7669"/>
    <cellStyle name="Comma 4 2 2 2 2 3 2 2" xfId="7670"/>
    <cellStyle name="Comma 4 2 2 2 2 3 3" xfId="7671"/>
    <cellStyle name="Comma 4 2 2 2 2 4" xfId="7672"/>
    <cellStyle name="Comma 4 2 2 2 2 4 2" xfId="7673"/>
    <cellStyle name="Comma 4 2 2 2 2 5" xfId="7674"/>
    <cellStyle name="Comma 4 2 2 2 2 6" xfId="7675"/>
    <cellStyle name="Comma 4 2 2 2 3" xfId="7676"/>
    <cellStyle name="Comma 4 2 2 2 3 2" xfId="7677"/>
    <cellStyle name="Comma 4 2 2 2 3 2 2" xfId="7678"/>
    <cellStyle name="Comma 4 2 2 2 3 3" xfId="7679"/>
    <cellStyle name="Comma 4 2 2 2 4" xfId="7680"/>
    <cellStyle name="Comma 4 2 2 2 4 2" xfId="7681"/>
    <cellStyle name="Comma 4 2 2 2 4 2 2" xfId="7682"/>
    <cellStyle name="Comma 4 2 2 2 4 3" xfId="7683"/>
    <cellStyle name="Comma 4 2 2 2 5" xfId="7684"/>
    <cellStyle name="Comma 4 2 2 2 5 2" xfId="7685"/>
    <cellStyle name="Comma 4 2 2 2 6" xfId="7686"/>
    <cellStyle name="Comma 4 2 2 2 7" xfId="7687"/>
    <cellStyle name="Comma 4 2 2 3" xfId="7688"/>
    <cellStyle name="Comma 4 2 2 3 2" xfId="7689"/>
    <cellStyle name="Comma 4 2 2 3 2 2" xfId="7690"/>
    <cellStyle name="Comma 4 2 2 3 2 2 2" xfId="7691"/>
    <cellStyle name="Comma 4 2 2 3 2 3" xfId="7692"/>
    <cellStyle name="Comma 4 2 2 3 3" xfId="7693"/>
    <cellStyle name="Comma 4 2 2 3 3 2" xfId="7694"/>
    <cellStyle name="Comma 4 2 2 3 3 2 2" xfId="7695"/>
    <cellStyle name="Comma 4 2 2 3 3 3" xfId="7696"/>
    <cellStyle name="Comma 4 2 2 3 4" xfId="7697"/>
    <cellStyle name="Comma 4 2 2 3 4 2" xfId="7698"/>
    <cellStyle name="Comma 4 2 2 3 5" xfId="7699"/>
    <cellStyle name="Comma 4 2 2 3 6" xfId="7700"/>
    <cellStyle name="Comma 4 2 2 4" xfId="7701"/>
    <cellStyle name="Comma 4 2 2 4 2" xfId="7702"/>
    <cellStyle name="Comma 4 2 2 4 2 2" xfId="7703"/>
    <cellStyle name="Comma 4 2 2 4 3" xfId="7704"/>
    <cellStyle name="Comma 4 2 2 4 4" xfId="7705"/>
    <cellStyle name="Comma 4 2 2 5" xfId="7706"/>
    <cellStyle name="Comma 4 2 2 5 2" xfId="7707"/>
    <cellStyle name="Comma 4 2 2 5 2 2" xfId="7708"/>
    <cellStyle name="Comma 4 2 2 5 3" xfId="7709"/>
    <cellStyle name="Comma 4 2 2 6" xfId="7710"/>
    <cellStyle name="Comma 4 2 2 6 2" xfId="7711"/>
    <cellStyle name="Comma 4 2 2 7" xfId="7712"/>
    <cellStyle name="Comma 4 2 2 8" xfId="7713"/>
    <cellStyle name="Comma 4 2 3" xfId="7714"/>
    <cellStyle name="Comma 4 2 3 2" xfId="7715"/>
    <cellStyle name="Comma 4 2 3 2 2" xfId="7716"/>
    <cellStyle name="Comma 4 2 3 2 2 2" xfId="7717"/>
    <cellStyle name="Comma 4 2 3 2 2 2 2" xfId="7718"/>
    <cellStyle name="Comma 4 2 3 2 2 3" xfId="7719"/>
    <cellStyle name="Comma 4 2 3 2 3" xfId="7720"/>
    <cellStyle name="Comma 4 2 3 2 3 2" xfId="7721"/>
    <cellStyle name="Comma 4 2 3 2 3 2 2" xfId="7722"/>
    <cellStyle name="Comma 4 2 3 2 3 3" xfId="7723"/>
    <cellStyle name="Comma 4 2 3 2 4" xfId="7724"/>
    <cellStyle name="Comma 4 2 3 2 4 2" xfId="7725"/>
    <cellStyle name="Comma 4 2 3 2 5" xfId="7726"/>
    <cellStyle name="Comma 4 2 3 2 6" xfId="7727"/>
    <cellStyle name="Comma 4 2 3 3" xfId="7728"/>
    <cellStyle name="Comma 4 2 3 3 2" xfId="7729"/>
    <cellStyle name="Comma 4 2 3 3 2 2" xfId="7730"/>
    <cellStyle name="Comma 4 2 3 3 3" xfId="7731"/>
    <cellStyle name="Comma 4 2 3 4" xfId="7732"/>
    <cellStyle name="Comma 4 2 3 4 2" xfId="7733"/>
    <cellStyle name="Comma 4 2 3 4 2 2" xfId="7734"/>
    <cellStyle name="Comma 4 2 3 4 3" xfId="7735"/>
    <cellStyle name="Comma 4 2 3 5" xfId="7736"/>
    <cellStyle name="Comma 4 2 3 5 2" xfId="7737"/>
    <cellStyle name="Comma 4 2 3 6" xfId="7738"/>
    <cellStyle name="Comma 4 2 3 7" xfId="7739"/>
    <cellStyle name="Comma 4 2 4" xfId="7740"/>
    <cellStyle name="Comma 4 2 4 2" xfId="7741"/>
    <cellStyle name="Comma 4 2 4 2 2" xfId="7742"/>
    <cellStyle name="Comma 4 2 4 2 2 2" xfId="7743"/>
    <cellStyle name="Comma 4 2 4 2 3" xfId="7744"/>
    <cellStyle name="Comma 4 2 4 3" xfId="7745"/>
    <cellStyle name="Comma 4 2 4 3 2" xfId="7746"/>
    <cellStyle name="Comma 4 2 4 3 2 2" xfId="7747"/>
    <cellStyle name="Comma 4 2 4 3 3" xfId="7748"/>
    <cellStyle name="Comma 4 2 4 4" xfId="7749"/>
    <cellStyle name="Comma 4 2 4 4 2" xfId="7750"/>
    <cellStyle name="Comma 4 2 4 5" xfId="7751"/>
    <cellStyle name="Comma 4 2 4 6" xfId="7752"/>
    <cellStyle name="Comma 4 2 5" xfId="7753"/>
    <cellStyle name="Comma 4 2 5 2" xfId="7754"/>
    <cellStyle name="Comma 4 2 5 2 2" xfId="7755"/>
    <cellStyle name="Comma 4 2 5 3" xfId="7756"/>
    <cellStyle name="Comma 4 2 5 4" xfId="7757"/>
    <cellStyle name="Comma 4 2 6" xfId="7758"/>
    <cellStyle name="Comma 4 2 6 2" xfId="7759"/>
    <cellStyle name="Comma 4 2 6 2 2" xfId="7760"/>
    <cellStyle name="Comma 4 2 6 3" xfId="7761"/>
    <cellStyle name="Comma 4 2 7" xfId="7762"/>
    <cellStyle name="Comma 4 2 7 2" xfId="7763"/>
    <cellStyle name="Comma 4 2 8" xfId="7764"/>
    <cellStyle name="Comma 4 2 9" xfId="7765"/>
    <cellStyle name="Comma 4 3" xfId="254"/>
    <cellStyle name="Comma 4 3 2" xfId="7766"/>
    <cellStyle name="Comma 4 3 2 2" xfId="7767"/>
    <cellStyle name="Comma 4 3 2 2 2" xfId="7768"/>
    <cellStyle name="Comma 4 3 2 2 2 2" xfId="7769"/>
    <cellStyle name="Comma 4 3 2 2 2 2 2" xfId="7770"/>
    <cellStyle name="Comma 4 3 2 2 2 2 2 2" xfId="7771"/>
    <cellStyle name="Comma 4 3 2 2 2 2 3" xfId="7772"/>
    <cellStyle name="Comma 4 3 2 2 2 3" xfId="7773"/>
    <cellStyle name="Comma 4 3 2 2 2 3 2" xfId="7774"/>
    <cellStyle name="Comma 4 3 2 2 2 3 2 2" xfId="7775"/>
    <cellStyle name="Comma 4 3 2 2 2 3 3" xfId="7776"/>
    <cellStyle name="Comma 4 3 2 2 2 4" xfId="7777"/>
    <cellStyle name="Comma 4 3 2 2 2 4 2" xfId="7778"/>
    <cellStyle name="Comma 4 3 2 2 2 5" xfId="7779"/>
    <cellStyle name="Comma 4 3 2 2 2 6" xfId="7780"/>
    <cellStyle name="Comma 4 3 2 2 3" xfId="7781"/>
    <cellStyle name="Comma 4 3 2 2 3 2" xfId="7782"/>
    <cellStyle name="Comma 4 3 2 2 3 2 2" xfId="7783"/>
    <cellStyle name="Comma 4 3 2 2 3 3" xfId="7784"/>
    <cellStyle name="Comma 4 3 2 2 4" xfId="7785"/>
    <cellStyle name="Comma 4 3 2 2 4 2" xfId="7786"/>
    <cellStyle name="Comma 4 3 2 2 4 2 2" xfId="7787"/>
    <cellStyle name="Comma 4 3 2 2 4 3" xfId="7788"/>
    <cellStyle name="Comma 4 3 2 2 5" xfId="7789"/>
    <cellStyle name="Comma 4 3 2 2 5 2" xfId="7790"/>
    <cellStyle name="Comma 4 3 2 2 6" xfId="7791"/>
    <cellStyle name="Comma 4 3 2 2 7" xfId="7792"/>
    <cellStyle name="Comma 4 3 2 3" xfId="7793"/>
    <cellStyle name="Comma 4 3 2 3 2" xfId="7794"/>
    <cellStyle name="Comma 4 3 2 3 2 2" xfId="7795"/>
    <cellStyle name="Comma 4 3 2 3 2 2 2" xfId="7796"/>
    <cellStyle name="Comma 4 3 2 3 2 3" xfId="7797"/>
    <cellStyle name="Comma 4 3 2 3 3" xfId="7798"/>
    <cellStyle name="Comma 4 3 2 3 3 2" xfId="7799"/>
    <cellStyle name="Comma 4 3 2 3 3 2 2" xfId="7800"/>
    <cellStyle name="Comma 4 3 2 3 3 3" xfId="7801"/>
    <cellStyle name="Comma 4 3 2 3 4" xfId="7802"/>
    <cellStyle name="Comma 4 3 2 3 4 2" xfId="7803"/>
    <cellStyle name="Comma 4 3 2 3 5" xfId="7804"/>
    <cellStyle name="Comma 4 3 2 3 6" xfId="7805"/>
    <cellStyle name="Comma 4 3 2 4" xfId="7806"/>
    <cellStyle name="Comma 4 3 2 4 2" xfId="7807"/>
    <cellStyle name="Comma 4 3 2 4 2 2" xfId="7808"/>
    <cellStyle name="Comma 4 3 2 4 3" xfId="7809"/>
    <cellStyle name="Comma 4 3 2 4 4" xfId="7810"/>
    <cellStyle name="Comma 4 3 2 5" xfId="7811"/>
    <cellStyle name="Comma 4 3 2 5 2" xfId="7812"/>
    <cellStyle name="Comma 4 3 2 5 2 2" xfId="7813"/>
    <cellStyle name="Comma 4 3 2 5 3" xfId="7814"/>
    <cellStyle name="Comma 4 3 2 6" xfId="7815"/>
    <cellStyle name="Comma 4 3 2 6 2" xfId="7816"/>
    <cellStyle name="Comma 4 3 2 7" xfId="7817"/>
    <cellStyle name="Comma 4 3 2 8" xfId="7818"/>
    <cellStyle name="Comma 4 3 3" xfId="7819"/>
    <cellStyle name="Comma 4 3 3 2" xfId="7820"/>
    <cellStyle name="Comma 4 3 3 2 2" xfId="7821"/>
    <cellStyle name="Comma 4 3 3 2 2 2" xfId="7822"/>
    <cellStyle name="Comma 4 3 3 2 2 2 2" xfId="7823"/>
    <cellStyle name="Comma 4 3 3 2 2 3" xfId="7824"/>
    <cellStyle name="Comma 4 3 3 2 3" xfId="7825"/>
    <cellStyle name="Comma 4 3 3 2 3 2" xfId="7826"/>
    <cellStyle name="Comma 4 3 3 2 3 2 2" xfId="7827"/>
    <cellStyle name="Comma 4 3 3 2 3 3" xfId="7828"/>
    <cellStyle name="Comma 4 3 3 2 4" xfId="7829"/>
    <cellStyle name="Comma 4 3 3 2 4 2" xfId="7830"/>
    <cellStyle name="Comma 4 3 3 2 5" xfId="7831"/>
    <cellStyle name="Comma 4 3 3 2 6" xfId="7832"/>
    <cellStyle name="Comma 4 3 3 3" xfId="7833"/>
    <cellStyle name="Comma 4 3 3 3 2" xfId="7834"/>
    <cellStyle name="Comma 4 3 3 3 2 2" xfId="7835"/>
    <cellStyle name="Comma 4 3 3 3 3" xfId="7836"/>
    <cellStyle name="Comma 4 3 3 4" xfId="7837"/>
    <cellStyle name="Comma 4 3 3 4 2" xfId="7838"/>
    <cellStyle name="Comma 4 3 3 4 2 2" xfId="7839"/>
    <cellStyle name="Comma 4 3 3 4 3" xfId="7840"/>
    <cellStyle name="Comma 4 3 3 5" xfId="7841"/>
    <cellStyle name="Comma 4 3 3 5 2" xfId="7842"/>
    <cellStyle name="Comma 4 3 3 6" xfId="7843"/>
    <cellStyle name="Comma 4 3 3 7" xfId="7844"/>
    <cellStyle name="Comma 4 3 4" xfId="7845"/>
    <cellStyle name="Comma 4 3 4 2" xfId="7846"/>
    <cellStyle name="Comma 4 3 4 2 2" xfId="7847"/>
    <cellStyle name="Comma 4 3 4 2 2 2" xfId="7848"/>
    <cellStyle name="Comma 4 3 4 2 3" xfId="7849"/>
    <cellStyle name="Comma 4 3 4 3" xfId="7850"/>
    <cellStyle name="Comma 4 3 4 3 2" xfId="7851"/>
    <cellStyle name="Comma 4 3 4 3 2 2" xfId="7852"/>
    <cellStyle name="Comma 4 3 4 3 3" xfId="7853"/>
    <cellStyle name="Comma 4 3 4 4" xfId="7854"/>
    <cellStyle name="Comma 4 3 4 4 2" xfId="7855"/>
    <cellStyle name="Comma 4 3 4 5" xfId="7856"/>
    <cellStyle name="Comma 4 3 4 6" xfId="7857"/>
    <cellStyle name="Comma 4 3 5" xfId="7858"/>
    <cellStyle name="Comma 4 3 5 2" xfId="7859"/>
    <cellStyle name="Comma 4 3 5 2 2" xfId="7860"/>
    <cellStyle name="Comma 4 3 5 3" xfId="7861"/>
    <cellStyle name="Comma 4 3 5 4" xfId="7862"/>
    <cellStyle name="Comma 4 3 6" xfId="7863"/>
    <cellStyle name="Comma 4 3 6 2" xfId="7864"/>
    <cellStyle name="Comma 4 3 6 2 2" xfId="7865"/>
    <cellStyle name="Comma 4 3 6 3" xfId="7866"/>
    <cellStyle name="Comma 4 3 7" xfId="7867"/>
    <cellStyle name="Comma 4 3 7 2" xfId="7868"/>
    <cellStyle name="Comma 4 3 8" xfId="7869"/>
    <cellStyle name="Comma 4 3 9" xfId="7870"/>
    <cellStyle name="Comma 4 4" xfId="255"/>
    <cellStyle name="Comma 4 4 2" xfId="7871"/>
    <cellStyle name="Comma 4 4 2 2" xfId="7872"/>
    <cellStyle name="Comma 4 4 2 2 2" xfId="7873"/>
    <cellStyle name="Comma 4 4 2 2 2 2" xfId="7874"/>
    <cellStyle name="Comma 4 4 2 2 2 2 2" xfId="7875"/>
    <cellStyle name="Comma 4 4 2 2 2 2 2 2" xfId="7876"/>
    <cellStyle name="Comma 4 4 2 2 2 2 3" xfId="7877"/>
    <cellStyle name="Comma 4 4 2 2 2 3" xfId="7878"/>
    <cellStyle name="Comma 4 4 2 2 2 3 2" xfId="7879"/>
    <cellStyle name="Comma 4 4 2 2 2 3 2 2" xfId="7880"/>
    <cellStyle name="Comma 4 4 2 2 2 3 3" xfId="7881"/>
    <cellStyle name="Comma 4 4 2 2 2 4" xfId="7882"/>
    <cellStyle name="Comma 4 4 2 2 2 4 2" xfId="7883"/>
    <cellStyle name="Comma 4 4 2 2 2 5" xfId="7884"/>
    <cellStyle name="Comma 4 4 2 2 3" xfId="7885"/>
    <cellStyle name="Comma 4 4 2 2 3 2" xfId="7886"/>
    <cellStyle name="Comma 4 4 2 2 3 2 2" xfId="7887"/>
    <cellStyle name="Comma 4 4 2 2 3 3" xfId="7888"/>
    <cellStyle name="Comma 4 4 2 2 4" xfId="7889"/>
    <cellStyle name="Comma 4 4 2 2 4 2" xfId="7890"/>
    <cellStyle name="Comma 4 4 2 2 4 2 2" xfId="7891"/>
    <cellStyle name="Comma 4 4 2 2 4 3" xfId="7892"/>
    <cellStyle name="Comma 4 4 2 2 5" xfId="7893"/>
    <cellStyle name="Comma 4 4 2 2 5 2" xfId="7894"/>
    <cellStyle name="Comma 4 4 2 2 6" xfId="7895"/>
    <cellStyle name="Comma 4 4 2 2 7" xfId="7896"/>
    <cellStyle name="Comma 4 4 2 3" xfId="7897"/>
    <cellStyle name="Comma 4 4 2 3 2" xfId="7898"/>
    <cellStyle name="Comma 4 4 2 3 2 2" xfId="7899"/>
    <cellStyle name="Comma 4 4 2 3 2 2 2" xfId="7900"/>
    <cellStyle name="Comma 4 4 2 3 2 3" xfId="7901"/>
    <cellStyle name="Comma 4 4 2 3 3" xfId="7902"/>
    <cellStyle name="Comma 4 4 2 3 3 2" xfId="7903"/>
    <cellStyle name="Comma 4 4 2 3 3 2 2" xfId="7904"/>
    <cellStyle name="Comma 4 4 2 3 3 3" xfId="7905"/>
    <cellStyle name="Comma 4 4 2 3 4" xfId="7906"/>
    <cellStyle name="Comma 4 4 2 3 4 2" xfId="7907"/>
    <cellStyle name="Comma 4 4 2 3 5" xfId="7908"/>
    <cellStyle name="Comma 4 4 2 4" xfId="7909"/>
    <cellStyle name="Comma 4 4 2 4 2" xfId="7910"/>
    <cellStyle name="Comma 4 4 2 4 2 2" xfId="7911"/>
    <cellStyle name="Comma 4 4 2 4 3" xfId="7912"/>
    <cellStyle name="Comma 4 4 2 4 4" xfId="7913"/>
    <cellStyle name="Comma 4 4 2 5" xfId="7914"/>
    <cellStyle name="Comma 4 4 2 5 2" xfId="7915"/>
    <cellStyle name="Comma 4 4 2 5 2 2" xfId="7916"/>
    <cellStyle name="Comma 4 4 2 5 3" xfId="7917"/>
    <cellStyle name="Comma 4 4 2 6" xfId="7918"/>
    <cellStyle name="Comma 4 4 2 6 2" xfId="7919"/>
    <cellStyle name="Comma 4 4 2 7" xfId="7920"/>
    <cellStyle name="Comma 4 4 2 8" xfId="7921"/>
    <cellStyle name="Comma 4 4 3" xfId="7922"/>
    <cellStyle name="Comma 4 4 3 2" xfId="7923"/>
    <cellStyle name="Comma 4 4 3 2 2" xfId="7924"/>
    <cellStyle name="Comma 4 4 3 2 2 2" xfId="7925"/>
    <cellStyle name="Comma 4 4 3 2 2 2 2" xfId="7926"/>
    <cellStyle name="Comma 4 4 3 2 2 3" xfId="7927"/>
    <cellStyle name="Comma 4 4 3 2 3" xfId="7928"/>
    <cellStyle name="Comma 4 4 3 2 3 2" xfId="7929"/>
    <cellStyle name="Comma 4 4 3 2 3 2 2" xfId="7930"/>
    <cellStyle name="Comma 4 4 3 2 3 3" xfId="7931"/>
    <cellStyle name="Comma 4 4 3 2 4" xfId="7932"/>
    <cellStyle name="Comma 4 4 3 2 4 2" xfId="7933"/>
    <cellStyle name="Comma 4 4 3 2 5" xfId="7934"/>
    <cellStyle name="Comma 4 4 3 3" xfId="7935"/>
    <cellStyle name="Comma 4 4 3 3 2" xfId="7936"/>
    <cellStyle name="Comma 4 4 3 3 2 2" xfId="7937"/>
    <cellStyle name="Comma 4 4 3 3 3" xfId="7938"/>
    <cellStyle name="Comma 4 4 3 4" xfId="7939"/>
    <cellStyle name="Comma 4 4 3 4 2" xfId="7940"/>
    <cellStyle name="Comma 4 4 3 4 2 2" xfId="7941"/>
    <cellStyle name="Comma 4 4 3 4 3" xfId="7942"/>
    <cellStyle name="Comma 4 4 3 5" xfId="7943"/>
    <cellStyle name="Comma 4 4 3 5 2" xfId="7944"/>
    <cellStyle name="Comma 4 4 3 6" xfId="7945"/>
    <cellStyle name="Comma 4 4 3 7" xfId="7946"/>
    <cellStyle name="Comma 4 4 4" xfId="7947"/>
    <cellStyle name="Comma 4 4 4 2" xfId="7948"/>
    <cellStyle name="Comma 4 4 4 2 2" xfId="7949"/>
    <cellStyle name="Comma 4 4 4 2 2 2" xfId="7950"/>
    <cellStyle name="Comma 4 4 4 2 3" xfId="7951"/>
    <cellStyle name="Comma 4 4 4 3" xfId="7952"/>
    <cellStyle name="Comma 4 4 4 3 2" xfId="7953"/>
    <cellStyle name="Comma 4 4 4 3 2 2" xfId="7954"/>
    <cellStyle name="Comma 4 4 4 3 3" xfId="7955"/>
    <cellStyle name="Comma 4 4 4 4" xfId="7956"/>
    <cellStyle name="Comma 4 4 4 4 2" xfId="7957"/>
    <cellStyle name="Comma 4 4 4 5" xfId="7958"/>
    <cellStyle name="Comma 4 4 5" xfId="7959"/>
    <cellStyle name="Comma 4 4 5 2" xfId="7960"/>
    <cellStyle name="Comma 4 4 5 2 2" xfId="7961"/>
    <cellStyle name="Comma 4 4 5 3" xfId="7962"/>
    <cellStyle name="Comma 4 4 5 4" xfId="7963"/>
    <cellStyle name="Comma 4 4 6" xfId="7964"/>
    <cellStyle name="Comma 4 4 6 2" xfId="7965"/>
    <cellStyle name="Comma 4 4 6 2 2" xfId="7966"/>
    <cellStyle name="Comma 4 4 6 3" xfId="7967"/>
    <cellStyle name="Comma 4 4 7" xfId="7968"/>
    <cellStyle name="Comma 4 4 7 2" xfId="7969"/>
    <cellStyle name="Comma 4 4 8" xfId="7970"/>
    <cellStyle name="Comma 4 4 9" xfId="7971"/>
    <cellStyle name="Comma 4 5" xfId="256"/>
    <cellStyle name="Comma 4 5 2" xfId="7972"/>
    <cellStyle name="Comma 4 5 2 2" xfId="7973"/>
    <cellStyle name="Comma 4 5 2 2 2" xfId="7974"/>
    <cellStyle name="Comma 4 5 2 2 2 2" xfId="7975"/>
    <cellStyle name="Comma 4 5 2 2 2 2 2" xfId="7976"/>
    <cellStyle name="Comma 4 5 2 2 2 3" xfId="7977"/>
    <cellStyle name="Comma 4 5 2 2 3" xfId="7978"/>
    <cellStyle name="Comma 4 5 2 2 3 2" xfId="7979"/>
    <cellStyle name="Comma 4 5 2 2 3 2 2" xfId="7980"/>
    <cellStyle name="Comma 4 5 2 2 3 3" xfId="7981"/>
    <cellStyle name="Comma 4 5 2 2 4" xfId="7982"/>
    <cellStyle name="Comma 4 5 2 2 4 2" xfId="7983"/>
    <cellStyle name="Comma 4 5 2 2 5" xfId="7984"/>
    <cellStyle name="Comma 4 5 2 3" xfId="7985"/>
    <cellStyle name="Comma 4 5 2 3 2" xfId="7986"/>
    <cellStyle name="Comma 4 5 2 3 2 2" xfId="7987"/>
    <cellStyle name="Comma 4 5 2 3 3" xfId="7988"/>
    <cellStyle name="Comma 4 5 2 4" xfId="7989"/>
    <cellStyle name="Comma 4 5 2 4 2" xfId="7990"/>
    <cellStyle name="Comma 4 5 2 4 2 2" xfId="7991"/>
    <cellStyle name="Comma 4 5 2 4 3" xfId="7992"/>
    <cellStyle name="Comma 4 5 2 5" xfId="7993"/>
    <cellStyle name="Comma 4 5 2 5 2" xfId="7994"/>
    <cellStyle name="Comma 4 5 2 6" xfId="7995"/>
    <cellStyle name="Comma 4 5 2 7" xfId="7996"/>
    <cellStyle name="Comma 4 5 3" xfId="7997"/>
    <cellStyle name="Comma 4 5 3 2" xfId="7998"/>
    <cellStyle name="Comma 4 5 3 2 2" xfId="7999"/>
    <cellStyle name="Comma 4 5 3 2 2 2" xfId="8000"/>
    <cellStyle name="Comma 4 5 3 2 3" xfId="8001"/>
    <cellStyle name="Comma 4 5 3 3" xfId="8002"/>
    <cellStyle name="Comma 4 5 3 3 2" xfId="8003"/>
    <cellStyle name="Comma 4 5 3 3 2 2" xfId="8004"/>
    <cellStyle name="Comma 4 5 3 3 3" xfId="8005"/>
    <cellStyle name="Comma 4 5 3 4" xfId="8006"/>
    <cellStyle name="Comma 4 5 3 4 2" xfId="8007"/>
    <cellStyle name="Comma 4 5 3 5" xfId="8008"/>
    <cellStyle name="Comma 4 5 4" xfId="8009"/>
    <cellStyle name="Comma 4 5 4 2" xfId="8010"/>
    <cellStyle name="Comma 4 5 4 2 2" xfId="8011"/>
    <cellStyle name="Comma 4 5 4 3" xfId="8012"/>
    <cellStyle name="Comma 4 5 4 4" xfId="8013"/>
    <cellStyle name="Comma 4 5 5" xfId="8014"/>
    <cellStyle name="Comma 4 5 5 2" xfId="8015"/>
    <cellStyle name="Comma 4 5 5 2 2" xfId="8016"/>
    <cellStyle name="Comma 4 5 5 3" xfId="8017"/>
    <cellStyle name="Comma 4 5 6" xfId="8018"/>
    <cellStyle name="Comma 4 5 6 2" xfId="8019"/>
    <cellStyle name="Comma 4 5 7" xfId="8020"/>
    <cellStyle name="Comma 4 5 8" xfId="8021"/>
    <cellStyle name="Comma 4 6" xfId="257"/>
    <cellStyle name="Comma 4 6 2" xfId="8022"/>
    <cellStyle name="Comma 4 6 2 2" xfId="8023"/>
    <cellStyle name="Comma 4 6 2 2 2" xfId="8024"/>
    <cellStyle name="Comma 4 6 2 2 2 2" xfId="8025"/>
    <cellStyle name="Comma 4 6 2 2 3" xfId="8026"/>
    <cellStyle name="Comma 4 6 2 3" xfId="8027"/>
    <cellStyle name="Comma 4 6 2 3 2" xfId="8028"/>
    <cellStyle name="Comma 4 6 2 3 2 2" xfId="8029"/>
    <cellStyle name="Comma 4 6 2 3 3" xfId="8030"/>
    <cellStyle name="Comma 4 6 2 4" xfId="8031"/>
    <cellStyle name="Comma 4 6 2 4 2" xfId="8032"/>
    <cellStyle name="Comma 4 6 2 5" xfId="8033"/>
    <cellStyle name="Comma 4 6 3" xfId="8034"/>
    <cellStyle name="Comma 4 6 3 2" xfId="8035"/>
    <cellStyle name="Comma 4 6 3 2 2" xfId="8036"/>
    <cellStyle name="Comma 4 6 3 3" xfId="8037"/>
    <cellStyle name="Comma 4 6 4" xfId="8038"/>
    <cellStyle name="Comma 4 6 4 2" xfId="8039"/>
    <cellStyle name="Comma 4 6 4 2 2" xfId="8040"/>
    <cellStyle name="Comma 4 6 4 3" xfId="8041"/>
    <cellStyle name="Comma 4 6 5" xfId="8042"/>
    <cellStyle name="Comma 4 6 5 2" xfId="8043"/>
    <cellStyle name="Comma 4 6 6" xfId="8044"/>
    <cellStyle name="Comma 4 6 7" xfId="8045"/>
    <cellStyle name="Comma 4 7" xfId="8046"/>
    <cellStyle name="Comma 4 7 2" xfId="8047"/>
    <cellStyle name="Comma 4 7 2 2" xfId="8048"/>
    <cellStyle name="Comma 4 7 2 2 2" xfId="8049"/>
    <cellStyle name="Comma 4 7 2 3" xfId="8050"/>
    <cellStyle name="Comma 4 7 3" xfId="8051"/>
    <cellStyle name="Comma 4 7 3 2" xfId="8052"/>
    <cellStyle name="Comma 4 7 3 2 2" xfId="8053"/>
    <cellStyle name="Comma 4 7 3 3" xfId="8054"/>
    <cellStyle name="Comma 4 7 4" xfId="8055"/>
    <cellStyle name="Comma 4 7 4 2" xfId="8056"/>
    <cellStyle name="Comma 4 7 5" xfId="8057"/>
    <cellStyle name="Comma 4 8" xfId="8058"/>
    <cellStyle name="Comma 4 8 2" xfId="8059"/>
    <cellStyle name="Comma 4 8 2 2" xfId="8060"/>
    <cellStyle name="Comma 4 8 3" xfId="8061"/>
    <cellStyle name="Comma 4 8 4" xfId="8062"/>
    <cellStyle name="Comma 4 9" xfId="8063"/>
    <cellStyle name="Comma 4 9 2" xfId="8064"/>
    <cellStyle name="Comma 4 9 2 2" xfId="8065"/>
    <cellStyle name="Comma 4 9 3" xfId="8066"/>
    <cellStyle name="Comma 40" xfId="8067"/>
    <cellStyle name="Comma 40 2" xfId="8068"/>
    <cellStyle name="Comma 40 2 2" xfId="8069"/>
    <cellStyle name="Comma 40 2 2 2" xfId="8070"/>
    <cellStyle name="Comma 40 2 3" xfId="8071"/>
    <cellStyle name="Comma 40 3" xfId="8072"/>
    <cellStyle name="Comma 40 3 2" xfId="8073"/>
    <cellStyle name="Comma 40 4" xfId="8074"/>
    <cellStyle name="Comma 41" xfId="8075"/>
    <cellStyle name="Comma 41 2" xfId="8076"/>
    <cellStyle name="Comma 41 2 2" xfId="8077"/>
    <cellStyle name="Comma 41 2 2 2" xfId="8078"/>
    <cellStyle name="Comma 41 2 3" xfId="8079"/>
    <cellStyle name="Comma 41 3" xfId="8080"/>
    <cellStyle name="Comma 41 3 2" xfId="8081"/>
    <cellStyle name="Comma 41 4" xfId="8082"/>
    <cellStyle name="Comma 42" xfId="8083"/>
    <cellStyle name="Comma 42 2" xfId="8084"/>
    <cellStyle name="Comma 42 2 2" xfId="8085"/>
    <cellStyle name="Comma 42 2 2 2" xfId="8086"/>
    <cellStyle name="Comma 42 2 3" xfId="8087"/>
    <cellStyle name="Comma 42 3" xfId="8088"/>
    <cellStyle name="Comma 42 3 2" xfId="8089"/>
    <cellStyle name="Comma 42 4" xfId="8090"/>
    <cellStyle name="Comma 43" xfId="8091"/>
    <cellStyle name="Comma 43 2" xfId="8092"/>
    <cellStyle name="Comma 43 2 2" xfId="8093"/>
    <cellStyle name="Comma 43 2 2 2" xfId="8094"/>
    <cellStyle name="Comma 43 2 3" xfId="8095"/>
    <cellStyle name="Comma 43 3" xfId="8096"/>
    <cellStyle name="Comma 43 3 2" xfId="8097"/>
    <cellStyle name="Comma 43 4" xfId="8098"/>
    <cellStyle name="Comma 44" xfId="8099"/>
    <cellStyle name="Comma 44 2" xfId="8100"/>
    <cellStyle name="Comma 44 2 2" xfId="8101"/>
    <cellStyle name="Comma 44 2 2 2" xfId="8102"/>
    <cellStyle name="Comma 44 2 3" xfId="8103"/>
    <cellStyle name="Comma 44 3" xfId="8104"/>
    <cellStyle name="Comma 44 3 2" xfId="8105"/>
    <cellStyle name="Comma 44 4" xfId="8106"/>
    <cellStyle name="Comma 45" xfId="8107"/>
    <cellStyle name="Comma 45 2" xfId="8108"/>
    <cellStyle name="Comma 45 2 2" xfId="8109"/>
    <cellStyle name="Comma 45 2 2 2" xfId="8110"/>
    <cellStyle name="Comma 45 2 3" xfId="8111"/>
    <cellStyle name="Comma 45 3" xfId="8112"/>
    <cellStyle name="Comma 45 3 2" xfId="8113"/>
    <cellStyle name="Comma 45 4" xfId="8114"/>
    <cellStyle name="Comma 46" xfId="8115"/>
    <cellStyle name="Comma 46 2" xfId="8116"/>
    <cellStyle name="Comma 46 2 2" xfId="8117"/>
    <cellStyle name="Comma 46 2 2 2" xfId="8118"/>
    <cellStyle name="Comma 46 2 3" xfId="8119"/>
    <cellStyle name="Comma 46 3" xfId="8120"/>
    <cellStyle name="Comma 46 3 2" xfId="8121"/>
    <cellStyle name="Comma 46 4" xfId="8122"/>
    <cellStyle name="Comma 47" xfId="8123"/>
    <cellStyle name="Comma 47 2" xfId="8124"/>
    <cellStyle name="Comma 47 2 2" xfId="8125"/>
    <cellStyle name="Comma 47 2 2 2" xfId="8126"/>
    <cellStyle name="Comma 47 2 3" xfId="8127"/>
    <cellStyle name="Comma 47 3" xfId="8128"/>
    <cellStyle name="Comma 47 3 2" xfId="8129"/>
    <cellStyle name="Comma 47 4" xfId="8130"/>
    <cellStyle name="Comma 48" xfId="8131"/>
    <cellStyle name="Comma 48 2" xfId="8132"/>
    <cellStyle name="Comma 48 2 2" xfId="8133"/>
    <cellStyle name="Comma 48 2 2 2" xfId="8134"/>
    <cellStyle name="Comma 48 2 3" xfId="8135"/>
    <cellStyle name="Comma 48 3" xfId="8136"/>
    <cellStyle name="Comma 48 3 2" xfId="8137"/>
    <cellStyle name="Comma 48 4" xfId="8138"/>
    <cellStyle name="Comma 49" xfId="8139"/>
    <cellStyle name="Comma 49 2" xfId="8140"/>
    <cellStyle name="Comma 49 2 2" xfId="8141"/>
    <cellStyle name="Comma 49 2 2 2" xfId="8142"/>
    <cellStyle name="Comma 49 2 3" xfId="8143"/>
    <cellStyle name="Comma 49 3" xfId="8144"/>
    <cellStyle name="Comma 49 3 2" xfId="8145"/>
    <cellStyle name="Comma 49 4" xfId="8146"/>
    <cellStyle name="Comma 5" xfId="258"/>
    <cellStyle name="Comma 5 10" xfId="8147"/>
    <cellStyle name="Comma 5 10 2" xfId="8148"/>
    <cellStyle name="Comma 5 11" xfId="8149"/>
    <cellStyle name="Comma 5 12" xfId="8150"/>
    <cellStyle name="Comma 5 2" xfId="259"/>
    <cellStyle name="Comma 5 2 2" xfId="8151"/>
    <cellStyle name="Comma 5 2 2 2" xfId="8152"/>
    <cellStyle name="Comma 5 2 2 2 2" xfId="8153"/>
    <cellStyle name="Comma 5 2 2 2 2 2" xfId="8154"/>
    <cellStyle name="Comma 5 2 2 2 2 2 2" xfId="8155"/>
    <cellStyle name="Comma 5 2 2 2 2 2 2 2" xfId="8156"/>
    <cellStyle name="Comma 5 2 2 2 2 2 3" xfId="8157"/>
    <cellStyle name="Comma 5 2 2 2 2 2 4" xfId="8158"/>
    <cellStyle name="Comma 5 2 2 2 2 3" xfId="8159"/>
    <cellStyle name="Comma 5 2 2 2 2 3 2" xfId="8160"/>
    <cellStyle name="Comma 5 2 2 2 2 3 2 2" xfId="8161"/>
    <cellStyle name="Comma 5 2 2 2 2 3 3" xfId="8162"/>
    <cellStyle name="Comma 5 2 2 2 2 4" xfId="8163"/>
    <cellStyle name="Comma 5 2 2 2 2 4 2" xfId="8164"/>
    <cellStyle name="Comma 5 2 2 2 2 5" xfId="8165"/>
    <cellStyle name="Comma 5 2 2 2 2 6" xfId="8166"/>
    <cellStyle name="Comma 5 2 2 2 3" xfId="8167"/>
    <cellStyle name="Comma 5 2 2 2 3 2" xfId="8168"/>
    <cellStyle name="Comma 5 2 2 2 3 2 2" xfId="8169"/>
    <cellStyle name="Comma 5 2 2 2 3 3" xfId="8170"/>
    <cellStyle name="Comma 5 2 2 2 3 4" xfId="8171"/>
    <cellStyle name="Comma 5 2 2 2 4" xfId="8172"/>
    <cellStyle name="Comma 5 2 2 2 4 2" xfId="8173"/>
    <cellStyle name="Comma 5 2 2 2 4 2 2" xfId="8174"/>
    <cellStyle name="Comma 5 2 2 2 4 3" xfId="8175"/>
    <cellStyle name="Comma 5 2 2 2 5" xfId="8176"/>
    <cellStyle name="Comma 5 2 2 2 5 2" xfId="8177"/>
    <cellStyle name="Comma 5 2 2 2 6" xfId="8178"/>
    <cellStyle name="Comma 5 2 2 2 7" xfId="8179"/>
    <cellStyle name="Comma 5 2 2 3" xfId="8180"/>
    <cellStyle name="Comma 5 2 2 3 2" xfId="8181"/>
    <cellStyle name="Comma 5 2 2 3 2 2" xfId="8182"/>
    <cellStyle name="Comma 5 2 2 3 2 2 2" xfId="8183"/>
    <cellStyle name="Comma 5 2 2 3 2 3" xfId="8184"/>
    <cellStyle name="Comma 5 2 2 3 2 4" xfId="8185"/>
    <cellStyle name="Comma 5 2 2 3 3" xfId="8186"/>
    <cellStyle name="Comma 5 2 2 3 3 2" xfId="8187"/>
    <cellStyle name="Comma 5 2 2 3 3 2 2" xfId="8188"/>
    <cellStyle name="Comma 5 2 2 3 3 3" xfId="8189"/>
    <cellStyle name="Comma 5 2 2 3 4" xfId="8190"/>
    <cellStyle name="Comma 5 2 2 3 4 2" xfId="8191"/>
    <cellStyle name="Comma 5 2 2 3 5" xfId="8192"/>
    <cellStyle name="Comma 5 2 2 3 6" xfId="8193"/>
    <cellStyle name="Comma 5 2 2 4" xfId="8194"/>
    <cellStyle name="Comma 5 2 2 4 2" xfId="8195"/>
    <cellStyle name="Comma 5 2 2 4 2 2" xfId="8196"/>
    <cellStyle name="Comma 5 2 2 4 3" xfId="8197"/>
    <cellStyle name="Comma 5 2 2 4 4" xfId="8198"/>
    <cellStyle name="Comma 5 2 2 5" xfId="8199"/>
    <cellStyle name="Comma 5 2 2 5 2" xfId="8200"/>
    <cellStyle name="Comma 5 2 2 5 2 2" xfId="8201"/>
    <cellStyle name="Comma 5 2 2 5 3" xfId="8202"/>
    <cellStyle name="Comma 5 2 2 5 4" xfId="8203"/>
    <cellStyle name="Comma 5 2 2 6" xfId="8204"/>
    <cellStyle name="Comma 5 2 2 6 2" xfId="8205"/>
    <cellStyle name="Comma 5 2 2 7" xfId="8206"/>
    <cellStyle name="Comma 5 2 2 8" xfId="8207"/>
    <cellStyle name="Comma 5 2 3" xfId="8208"/>
    <cellStyle name="Comma 5 2 3 2" xfId="8209"/>
    <cellStyle name="Comma 5 2 3 2 2" xfId="8210"/>
    <cellStyle name="Comma 5 2 3 2 2 2" xfId="8211"/>
    <cellStyle name="Comma 5 2 3 2 2 2 2" xfId="8212"/>
    <cellStyle name="Comma 5 2 3 2 2 2 3" xfId="8213"/>
    <cellStyle name="Comma 5 2 3 2 2 3" xfId="8214"/>
    <cellStyle name="Comma 5 2 3 2 2 4" xfId="8215"/>
    <cellStyle name="Comma 5 2 3 2 3" xfId="8216"/>
    <cellStyle name="Comma 5 2 3 2 3 2" xfId="8217"/>
    <cellStyle name="Comma 5 2 3 2 3 2 2" xfId="8218"/>
    <cellStyle name="Comma 5 2 3 2 3 3" xfId="8219"/>
    <cellStyle name="Comma 5 2 3 2 3 4" xfId="8220"/>
    <cellStyle name="Comma 5 2 3 2 4" xfId="8221"/>
    <cellStyle name="Comma 5 2 3 2 4 2" xfId="8222"/>
    <cellStyle name="Comma 5 2 3 2 5" xfId="8223"/>
    <cellStyle name="Comma 5 2 3 2 6" xfId="8224"/>
    <cellStyle name="Comma 5 2 3 3" xfId="8225"/>
    <cellStyle name="Comma 5 2 3 3 2" xfId="8226"/>
    <cellStyle name="Comma 5 2 3 3 2 2" xfId="8227"/>
    <cellStyle name="Comma 5 2 3 3 2 3" xfId="8228"/>
    <cellStyle name="Comma 5 2 3 3 3" xfId="8229"/>
    <cellStyle name="Comma 5 2 3 3 4" xfId="8230"/>
    <cellStyle name="Comma 5 2 3 4" xfId="8231"/>
    <cellStyle name="Comma 5 2 3 4 2" xfId="8232"/>
    <cellStyle name="Comma 5 2 3 4 2 2" xfId="8233"/>
    <cellStyle name="Comma 5 2 3 4 3" xfId="8234"/>
    <cellStyle name="Comma 5 2 3 4 4" xfId="8235"/>
    <cellStyle name="Comma 5 2 3 5" xfId="8236"/>
    <cellStyle name="Comma 5 2 3 5 2" xfId="8237"/>
    <cellStyle name="Comma 5 2 3 6" xfId="8238"/>
    <cellStyle name="Comma 5 2 3 7" xfId="8239"/>
    <cellStyle name="Comma 5 2 4" xfId="8240"/>
    <cellStyle name="Comma 5 2 4 2" xfId="8241"/>
    <cellStyle name="Comma 5 2 4 2 2" xfId="8242"/>
    <cellStyle name="Comma 5 2 4 2 2 2" xfId="8243"/>
    <cellStyle name="Comma 5 2 4 2 2 3" xfId="8244"/>
    <cellStyle name="Comma 5 2 4 2 3" xfId="8245"/>
    <cellStyle name="Comma 5 2 4 2 4" xfId="8246"/>
    <cellStyle name="Comma 5 2 4 3" xfId="8247"/>
    <cellStyle name="Comma 5 2 4 3 2" xfId="8248"/>
    <cellStyle name="Comma 5 2 4 3 2 2" xfId="8249"/>
    <cellStyle name="Comma 5 2 4 3 3" xfId="8250"/>
    <cellStyle name="Comma 5 2 4 3 4" xfId="8251"/>
    <cellStyle name="Comma 5 2 4 4" xfId="8252"/>
    <cellStyle name="Comma 5 2 4 4 2" xfId="8253"/>
    <cellStyle name="Comma 5 2 4 5" xfId="8254"/>
    <cellStyle name="Comma 5 2 4 6" xfId="8255"/>
    <cellStyle name="Comma 5 2 5" xfId="8256"/>
    <cellStyle name="Comma 5 2 5 2" xfId="8257"/>
    <cellStyle name="Comma 5 2 5 2 2" xfId="8258"/>
    <cellStyle name="Comma 5 2 5 2 3" xfId="8259"/>
    <cellStyle name="Comma 5 2 5 3" xfId="8260"/>
    <cellStyle name="Comma 5 2 5 4" xfId="8261"/>
    <cellStyle name="Comma 5 2 6" xfId="8262"/>
    <cellStyle name="Comma 5 2 6 2" xfId="8263"/>
    <cellStyle name="Comma 5 2 6 2 2" xfId="8264"/>
    <cellStyle name="Comma 5 2 6 3" xfId="8265"/>
    <cellStyle name="Comma 5 2 6 4" xfId="8266"/>
    <cellStyle name="Comma 5 2 7" xfId="8267"/>
    <cellStyle name="Comma 5 2 7 2" xfId="8268"/>
    <cellStyle name="Comma 5 2 7 3" xfId="8269"/>
    <cellStyle name="Comma 5 2 8" xfId="8270"/>
    <cellStyle name="Comma 5 2 9" xfId="8271"/>
    <cellStyle name="Comma 5 3" xfId="260"/>
    <cellStyle name="Comma 5 3 2" xfId="8272"/>
    <cellStyle name="Comma 5 3 2 2" xfId="8273"/>
    <cellStyle name="Comma 5 3 2 2 2" xfId="8274"/>
    <cellStyle name="Comma 5 3 2 2 2 2" xfId="8275"/>
    <cellStyle name="Comma 5 3 2 2 2 2 2" xfId="8276"/>
    <cellStyle name="Comma 5 3 2 2 2 2 2 2" xfId="8277"/>
    <cellStyle name="Comma 5 3 2 2 2 2 3" xfId="8278"/>
    <cellStyle name="Comma 5 3 2 2 2 3" xfId="8279"/>
    <cellStyle name="Comma 5 3 2 2 2 3 2" xfId="8280"/>
    <cellStyle name="Comma 5 3 2 2 2 3 2 2" xfId="8281"/>
    <cellStyle name="Comma 5 3 2 2 2 3 3" xfId="8282"/>
    <cellStyle name="Comma 5 3 2 2 2 4" xfId="8283"/>
    <cellStyle name="Comma 5 3 2 2 2 4 2" xfId="8284"/>
    <cellStyle name="Comma 5 3 2 2 2 5" xfId="8285"/>
    <cellStyle name="Comma 5 3 2 2 2 6" xfId="8286"/>
    <cellStyle name="Comma 5 3 2 2 3" xfId="8287"/>
    <cellStyle name="Comma 5 3 2 2 3 2" xfId="8288"/>
    <cellStyle name="Comma 5 3 2 2 3 2 2" xfId="8289"/>
    <cellStyle name="Comma 5 3 2 2 3 3" xfId="8290"/>
    <cellStyle name="Comma 5 3 2 2 4" xfId="8291"/>
    <cellStyle name="Comma 5 3 2 2 4 2" xfId="8292"/>
    <cellStyle name="Comma 5 3 2 2 4 2 2" xfId="8293"/>
    <cellStyle name="Comma 5 3 2 2 4 3" xfId="8294"/>
    <cellStyle name="Comma 5 3 2 2 5" xfId="8295"/>
    <cellStyle name="Comma 5 3 2 2 5 2" xfId="8296"/>
    <cellStyle name="Comma 5 3 2 2 6" xfId="8297"/>
    <cellStyle name="Comma 5 3 2 2 7" xfId="8298"/>
    <cellStyle name="Comma 5 3 2 3" xfId="8299"/>
    <cellStyle name="Comma 5 3 2 3 2" xfId="8300"/>
    <cellStyle name="Comma 5 3 2 3 2 2" xfId="8301"/>
    <cellStyle name="Comma 5 3 2 3 2 2 2" xfId="8302"/>
    <cellStyle name="Comma 5 3 2 3 2 3" xfId="8303"/>
    <cellStyle name="Comma 5 3 2 3 3" xfId="8304"/>
    <cellStyle name="Comma 5 3 2 3 3 2" xfId="8305"/>
    <cellStyle name="Comma 5 3 2 3 3 2 2" xfId="8306"/>
    <cellStyle name="Comma 5 3 2 3 3 3" xfId="8307"/>
    <cellStyle name="Comma 5 3 2 3 4" xfId="8308"/>
    <cellStyle name="Comma 5 3 2 3 4 2" xfId="8309"/>
    <cellStyle name="Comma 5 3 2 3 5" xfId="8310"/>
    <cellStyle name="Comma 5 3 2 3 6" xfId="8311"/>
    <cellStyle name="Comma 5 3 2 4" xfId="8312"/>
    <cellStyle name="Comma 5 3 2 4 2" xfId="8313"/>
    <cellStyle name="Comma 5 3 2 4 2 2" xfId="8314"/>
    <cellStyle name="Comma 5 3 2 4 3" xfId="8315"/>
    <cellStyle name="Comma 5 3 2 4 4" xfId="8316"/>
    <cellStyle name="Comma 5 3 2 5" xfId="8317"/>
    <cellStyle name="Comma 5 3 2 5 2" xfId="8318"/>
    <cellStyle name="Comma 5 3 2 5 2 2" xfId="8319"/>
    <cellStyle name="Comma 5 3 2 5 3" xfId="8320"/>
    <cellStyle name="Comma 5 3 2 6" xfId="8321"/>
    <cellStyle name="Comma 5 3 2 6 2" xfId="8322"/>
    <cellStyle name="Comma 5 3 2 7" xfId="8323"/>
    <cellStyle name="Comma 5 3 2 8" xfId="8324"/>
    <cellStyle name="Comma 5 3 3" xfId="8325"/>
    <cellStyle name="Comma 5 3 3 2" xfId="8326"/>
    <cellStyle name="Comma 5 3 3 2 2" xfId="8327"/>
    <cellStyle name="Comma 5 3 3 2 2 2" xfId="8328"/>
    <cellStyle name="Comma 5 3 3 2 2 2 2" xfId="8329"/>
    <cellStyle name="Comma 5 3 3 2 2 3" xfId="8330"/>
    <cellStyle name="Comma 5 3 3 2 3" xfId="8331"/>
    <cellStyle name="Comma 5 3 3 2 3 2" xfId="8332"/>
    <cellStyle name="Comma 5 3 3 2 3 2 2" xfId="8333"/>
    <cellStyle name="Comma 5 3 3 2 3 3" xfId="8334"/>
    <cellStyle name="Comma 5 3 3 2 4" xfId="8335"/>
    <cellStyle name="Comma 5 3 3 2 4 2" xfId="8336"/>
    <cellStyle name="Comma 5 3 3 2 5" xfId="8337"/>
    <cellStyle name="Comma 5 3 3 2 6" xfId="8338"/>
    <cellStyle name="Comma 5 3 3 3" xfId="8339"/>
    <cellStyle name="Comma 5 3 3 3 2" xfId="8340"/>
    <cellStyle name="Comma 5 3 3 3 2 2" xfId="8341"/>
    <cellStyle name="Comma 5 3 3 3 3" xfId="8342"/>
    <cellStyle name="Comma 5 3 3 4" xfId="8343"/>
    <cellStyle name="Comma 5 3 3 4 2" xfId="8344"/>
    <cellStyle name="Comma 5 3 3 4 2 2" xfId="8345"/>
    <cellStyle name="Comma 5 3 3 4 3" xfId="8346"/>
    <cellStyle name="Comma 5 3 3 5" xfId="8347"/>
    <cellStyle name="Comma 5 3 3 5 2" xfId="8348"/>
    <cellStyle name="Comma 5 3 3 6" xfId="8349"/>
    <cellStyle name="Comma 5 3 3 7" xfId="8350"/>
    <cellStyle name="Comma 5 3 4" xfId="8351"/>
    <cellStyle name="Comma 5 3 4 2" xfId="8352"/>
    <cellStyle name="Comma 5 3 4 2 2" xfId="8353"/>
    <cellStyle name="Comma 5 3 4 2 2 2" xfId="8354"/>
    <cellStyle name="Comma 5 3 4 2 3" xfId="8355"/>
    <cellStyle name="Comma 5 3 4 3" xfId="8356"/>
    <cellStyle name="Comma 5 3 4 3 2" xfId="8357"/>
    <cellStyle name="Comma 5 3 4 3 2 2" xfId="8358"/>
    <cellStyle name="Comma 5 3 4 3 3" xfId="8359"/>
    <cellStyle name="Comma 5 3 4 4" xfId="8360"/>
    <cellStyle name="Comma 5 3 4 4 2" xfId="8361"/>
    <cellStyle name="Comma 5 3 4 5" xfId="8362"/>
    <cellStyle name="Comma 5 3 4 6" xfId="8363"/>
    <cellStyle name="Comma 5 3 5" xfId="8364"/>
    <cellStyle name="Comma 5 3 5 2" xfId="8365"/>
    <cellStyle name="Comma 5 3 5 2 2" xfId="8366"/>
    <cellStyle name="Comma 5 3 5 3" xfId="8367"/>
    <cellStyle name="Comma 5 3 5 4" xfId="8368"/>
    <cellStyle name="Comma 5 3 6" xfId="8369"/>
    <cellStyle name="Comma 5 3 6 2" xfId="8370"/>
    <cellStyle name="Comma 5 3 6 2 2" xfId="8371"/>
    <cellStyle name="Comma 5 3 6 3" xfId="8372"/>
    <cellStyle name="Comma 5 3 7" xfId="8373"/>
    <cellStyle name="Comma 5 3 7 2" xfId="8374"/>
    <cellStyle name="Comma 5 3 8" xfId="8375"/>
    <cellStyle name="Comma 5 3 9" xfId="8376"/>
    <cellStyle name="Comma 5 4" xfId="261"/>
    <cellStyle name="Comma 5 4 2" xfId="8377"/>
    <cellStyle name="Comma 5 4 2 2" xfId="8378"/>
    <cellStyle name="Comma 5 4 2 2 2" xfId="8379"/>
    <cellStyle name="Comma 5 4 2 2 2 2" xfId="8380"/>
    <cellStyle name="Comma 5 4 2 2 2 2 2" xfId="8381"/>
    <cellStyle name="Comma 5 4 2 2 2 2 2 2" xfId="8382"/>
    <cellStyle name="Comma 5 4 2 2 2 2 3" xfId="8383"/>
    <cellStyle name="Comma 5 4 2 2 2 3" xfId="8384"/>
    <cellStyle name="Comma 5 4 2 2 2 3 2" xfId="8385"/>
    <cellStyle name="Comma 5 4 2 2 2 3 2 2" xfId="8386"/>
    <cellStyle name="Comma 5 4 2 2 2 3 3" xfId="8387"/>
    <cellStyle name="Comma 5 4 2 2 2 4" xfId="8388"/>
    <cellStyle name="Comma 5 4 2 2 2 4 2" xfId="8389"/>
    <cellStyle name="Comma 5 4 2 2 2 5" xfId="8390"/>
    <cellStyle name="Comma 5 4 2 2 2 6" xfId="8391"/>
    <cellStyle name="Comma 5 4 2 2 3" xfId="8392"/>
    <cellStyle name="Comma 5 4 2 2 3 2" xfId="8393"/>
    <cellStyle name="Comma 5 4 2 2 3 2 2" xfId="8394"/>
    <cellStyle name="Comma 5 4 2 2 3 3" xfId="8395"/>
    <cellStyle name="Comma 5 4 2 2 4" xfId="8396"/>
    <cellStyle name="Comma 5 4 2 2 4 2" xfId="8397"/>
    <cellStyle name="Comma 5 4 2 2 4 2 2" xfId="8398"/>
    <cellStyle name="Comma 5 4 2 2 4 3" xfId="8399"/>
    <cellStyle name="Comma 5 4 2 2 5" xfId="8400"/>
    <cellStyle name="Comma 5 4 2 2 5 2" xfId="8401"/>
    <cellStyle name="Comma 5 4 2 2 6" xfId="8402"/>
    <cellStyle name="Comma 5 4 2 2 7" xfId="8403"/>
    <cellStyle name="Comma 5 4 2 3" xfId="8404"/>
    <cellStyle name="Comma 5 4 2 3 2" xfId="8405"/>
    <cellStyle name="Comma 5 4 2 3 2 2" xfId="8406"/>
    <cellStyle name="Comma 5 4 2 3 2 2 2" xfId="8407"/>
    <cellStyle name="Comma 5 4 2 3 2 3" xfId="8408"/>
    <cellStyle name="Comma 5 4 2 3 3" xfId="8409"/>
    <cellStyle name="Comma 5 4 2 3 3 2" xfId="8410"/>
    <cellStyle name="Comma 5 4 2 3 3 2 2" xfId="8411"/>
    <cellStyle name="Comma 5 4 2 3 3 3" xfId="8412"/>
    <cellStyle name="Comma 5 4 2 3 4" xfId="8413"/>
    <cellStyle name="Comma 5 4 2 3 4 2" xfId="8414"/>
    <cellStyle name="Comma 5 4 2 3 5" xfId="8415"/>
    <cellStyle name="Comma 5 4 2 3 6" xfId="8416"/>
    <cellStyle name="Comma 5 4 2 4" xfId="8417"/>
    <cellStyle name="Comma 5 4 2 4 2" xfId="8418"/>
    <cellStyle name="Comma 5 4 2 4 2 2" xfId="8419"/>
    <cellStyle name="Comma 5 4 2 4 3" xfId="8420"/>
    <cellStyle name="Comma 5 4 2 4 4" xfId="8421"/>
    <cellStyle name="Comma 5 4 2 5" xfId="8422"/>
    <cellStyle name="Comma 5 4 2 5 2" xfId="8423"/>
    <cellStyle name="Comma 5 4 2 5 2 2" xfId="8424"/>
    <cellStyle name="Comma 5 4 2 5 3" xfId="8425"/>
    <cellStyle name="Comma 5 4 2 6" xfId="8426"/>
    <cellStyle name="Comma 5 4 2 6 2" xfId="8427"/>
    <cellStyle name="Comma 5 4 2 7" xfId="8428"/>
    <cellStyle name="Comma 5 4 2 8" xfId="8429"/>
    <cellStyle name="Comma 5 4 3" xfId="8430"/>
    <cellStyle name="Comma 5 4 3 2" xfId="8431"/>
    <cellStyle name="Comma 5 4 3 2 2" xfId="8432"/>
    <cellStyle name="Comma 5 4 3 2 2 2" xfId="8433"/>
    <cellStyle name="Comma 5 4 3 2 2 2 2" xfId="8434"/>
    <cellStyle name="Comma 5 4 3 2 2 3" xfId="8435"/>
    <cellStyle name="Comma 5 4 3 2 3" xfId="8436"/>
    <cellStyle name="Comma 5 4 3 2 3 2" xfId="8437"/>
    <cellStyle name="Comma 5 4 3 2 3 2 2" xfId="8438"/>
    <cellStyle name="Comma 5 4 3 2 3 3" xfId="8439"/>
    <cellStyle name="Comma 5 4 3 2 4" xfId="8440"/>
    <cellStyle name="Comma 5 4 3 2 4 2" xfId="8441"/>
    <cellStyle name="Comma 5 4 3 2 5" xfId="8442"/>
    <cellStyle name="Comma 5 4 3 2 6" xfId="8443"/>
    <cellStyle name="Comma 5 4 3 3" xfId="8444"/>
    <cellStyle name="Comma 5 4 3 3 2" xfId="8445"/>
    <cellStyle name="Comma 5 4 3 3 2 2" xfId="8446"/>
    <cellStyle name="Comma 5 4 3 3 3" xfId="8447"/>
    <cellStyle name="Comma 5 4 3 4" xfId="8448"/>
    <cellStyle name="Comma 5 4 3 4 2" xfId="8449"/>
    <cellStyle name="Comma 5 4 3 4 2 2" xfId="8450"/>
    <cellStyle name="Comma 5 4 3 4 3" xfId="8451"/>
    <cellStyle name="Comma 5 4 3 5" xfId="8452"/>
    <cellStyle name="Comma 5 4 3 5 2" xfId="8453"/>
    <cellStyle name="Comma 5 4 3 6" xfId="8454"/>
    <cellStyle name="Comma 5 4 3 7" xfId="8455"/>
    <cellStyle name="Comma 5 4 4" xfId="8456"/>
    <cellStyle name="Comma 5 4 4 2" xfId="8457"/>
    <cellStyle name="Comma 5 4 4 2 2" xfId="8458"/>
    <cellStyle name="Comma 5 4 4 2 2 2" xfId="8459"/>
    <cellStyle name="Comma 5 4 4 2 3" xfId="8460"/>
    <cellStyle name="Comma 5 4 4 3" xfId="8461"/>
    <cellStyle name="Comma 5 4 4 3 2" xfId="8462"/>
    <cellStyle name="Comma 5 4 4 3 2 2" xfId="8463"/>
    <cellStyle name="Comma 5 4 4 3 3" xfId="8464"/>
    <cellStyle name="Comma 5 4 4 4" xfId="8465"/>
    <cellStyle name="Comma 5 4 4 4 2" xfId="8466"/>
    <cellStyle name="Comma 5 4 4 5" xfId="8467"/>
    <cellStyle name="Comma 5 4 4 6" xfId="8468"/>
    <cellStyle name="Comma 5 4 5" xfId="8469"/>
    <cellStyle name="Comma 5 4 5 2" xfId="8470"/>
    <cellStyle name="Comma 5 4 5 2 2" xfId="8471"/>
    <cellStyle name="Comma 5 4 5 3" xfId="8472"/>
    <cellStyle name="Comma 5 4 5 4" xfId="8473"/>
    <cellStyle name="Comma 5 4 6" xfId="8474"/>
    <cellStyle name="Comma 5 4 6 2" xfId="8475"/>
    <cellStyle name="Comma 5 4 6 2 2" xfId="8476"/>
    <cellStyle name="Comma 5 4 6 3" xfId="8477"/>
    <cellStyle name="Comma 5 4 7" xfId="8478"/>
    <cellStyle name="Comma 5 4 7 2" xfId="8479"/>
    <cellStyle name="Comma 5 4 8" xfId="8480"/>
    <cellStyle name="Comma 5 4 9" xfId="8481"/>
    <cellStyle name="Comma 5 5" xfId="262"/>
    <cellStyle name="Comma 5 5 2" xfId="8482"/>
    <cellStyle name="Comma 5 5 2 2" xfId="8483"/>
    <cellStyle name="Comma 5 5 2 2 2" xfId="8484"/>
    <cellStyle name="Comma 5 5 2 2 2 2" xfId="8485"/>
    <cellStyle name="Comma 5 5 2 2 2 2 2" xfId="8486"/>
    <cellStyle name="Comma 5 5 2 2 2 3" xfId="8487"/>
    <cellStyle name="Comma 5 5 2 2 3" xfId="8488"/>
    <cellStyle name="Comma 5 5 2 2 3 2" xfId="8489"/>
    <cellStyle name="Comma 5 5 2 2 3 2 2" xfId="8490"/>
    <cellStyle name="Comma 5 5 2 2 3 3" xfId="8491"/>
    <cellStyle name="Comma 5 5 2 2 4" xfId="8492"/>
    <cellStyle name="Comma 5 5 2 2 4 2" xfId="8493"/>
    <cellStyle name="Comma 5 5 2 2 5" xfId="8494"/>
    <cellStyle name="Comma 5 5 2 2 6" xfId="8495"/>
    <cellStyle name="Comma 5 5 2 3" xfId="8496"/>
    <cellStyle name="Comma 5 5 2 3 2" xfId="8497"/>
    <cellStyle name="Comma 5 5 2 3 2 2" xfId="8498"/>
    <cellStyle name="Comma 5 5 2 3 3" xfId="8499"/>
    <cellStyle name="Comma 5 5 2 4" xfId="8500"/>
    <cellStyle name="Comma 5 5 2 4 2" xfId="8501"/>
    <cellStyle name="Comma 5 5 2 4 2 2" xfId="8502"/>
    <cellStyle name="Comma 5 5 2 4 3" xfId="8503"/>
    <cellStyle name="Comma 5 5 2 5" xfId="8504"/>
    <cellStyle name="Comma 5 5 2 5 2" xfId="8505"/>
    <cellStyle name="Comma 5 5 2 6" xfId="8506"/>
    <cellStyle name="Comma 5 5 2 7" xfId="8507"/>
    <cellStyle name="Comma 5 5 3" xfId="8508"/>
    <cellStyle name="Comma 5 5 3 2" xfId="8509"/>
    <cellStyle name="Comma 5 5 3 2 2" xfId="8510"/>
    <cellStyle name="Comma 5 5 3 2 2 2" xfId="8511"/>
    <cellStyle name="Comma 5 5 3 2 3" xfId="8512"/>
    <cellStyle name="Comma 5 5 3 3" xfId="8513"/>
    <cellStyle name="Comma 5 5 3 3 2" xfId="8514"/>
    <cellStyle name="Comma 5 5 3 3 2 2" xfId="8515"/>
    <cellStyle name="Comma 5 5 3 3 3" xfId="8516"/>
    <cellStyle name="Comma 5 5 3 4" xfId="8517"/>
    <cellStyle name="Comma 5 5 3 4 2" xfId="8518"/>
    <cellStyle name="Comma 5 5 3 5" xfId="8519"/>
    <cellStyle name="Comma 5 5 3 6" xfId="8520"/>
    <cellStyle name="Comma 5 5 4" xfId="8521"/>
    <cellStyle name="Comma 5 5 4 2" xfId="8522"/>
    <cellStyle name="Comma 5 5 4 2 2" xfId="8523"/>
    <cellStyle name="Comma 5 5 4 3" xfId="8524"/>
    <cellStyle name="Comma 5 5 4 4" xfId="8525"/>
    <cellStyle name="Comma 5 5 5" xfId="8526"/>
    <cellStyle name="Comma 5 5 5 2" xfId="8527"/>
    <cellStyle name="Comma 5 5 5 2 2" xfId="8528"/>
    <cellStyle name="Comma 5 5 5 3" xfId="8529"/>
    <cellStyle name="Comma 5 5 6" xfId="8530"/>
    <cellStyle name="Comma 5 5 6 2" xfId="8531"/>
    <cellStyle name="Comma 5 5 7" xfId="8532"/>
    <cellStyle name="Comma 5 5 8" xfId="8533"/>
    <cellStyle name="Comma 5 6" xfId="263"/>
    <cellStyle name="Comma 5 6 2" xfId="8534"/>
    <cellStyle name="Comma 5 6 2 2" xfId="8535"/>
    <cellStyle name="Comma 5 6 2 2 2" xfId="8536"/>
    <cellStyle name="Comma 5 6 2 2 2 2" xfId="8537"/>
    <cellStyle name="Comma 5 6 2 2 3" xfId="8538"/>
    <cellStyle name="Comma 5 6 2 3" xfId="8539"/>
    <cellStyle name="Comma 5 6 2 3 2" xfId="8540"/>
    <cellStyle name="Comma 5 6 2 3 2 2" xfId="8541"/>
    <cellStyle name="Comma 5 6 2 3 3" xfId="8542"/>
    <cellStyle name="Comma 5 6 2 4" xfId="8543"/>
    <cellStyle name="Comma 5 6 2 4 2" xfId="8544"/>
    <cellStyle name="Comma 5 6 2 5" xfId="8545"/>
    <cellStyle name="Comma 5 6 2 6" xfId="8546"/>
    <cellStyle name="Comma 5 6 3" xfId="8547"/>
    <cellStyle name="Comma 5 6 3 2" xfId="8548"/>
    <cellStyle name="Comma 5 6 3 2 2" xfId="8549"/>
    <cellStyle name="Comma 5 6 3 3" xfId="8550"/>
    <cellStyle name="Comma 5 6 4" xfId="8551"/>
    <cellStyle name="Comma 5 6 4 2" xfId="8552"/>
    <cellStyle name="Comma 5 6 4 2 2" xfId="8553"/>
    <cellStyle name="Comma 5 6 4 3" xfId="8554"/>
    <cellStyle name="Comma 5 6 5" xfId="8555"/>
    <cellStyle name="Comma 5 6 5 2" xfId="8556"/>
    <cellStyle name="Comma 5 6 6" xfId="8557"/>
    <cellStyle name="Comma 5 6 7" xfId="8558"/>
    <cellStyle name="Comma 5 7" xfId="8559"/>
    <cellStyle name="Comma 5 7 2" xfId="8560"/>
    <cellStyle name="Comma 5 7 2 2" xfId="8561"/>
    <cellStyle name="Comma 5 7 2 2 2" xfId="8562"/>
    <cellStyle name="Comma 5 7 2 3" xfId="8563"/>
    <cellStyle name="Comma 5 7 3" xfId="8564"/>
    <cellStyle name="Comma 5 7 3 2" xfId="8565"/>
    <cellStyle name="Comma 5 7 3 2 2" xfId="8566"/>
    <cellStyle name="Comma 5 7 3 3" xfId="8567"/>
    <cellStyle name="Comma 5 7 4" xfId="8568"/>
    <cellStyle name="Comma 5 7 4 2" xfId="8569"/>
    <cellStyle name="Comma 5 7 5" xfId="8570"/>
    <cellStyle name="Comma 5 7 6" xfId="8571"/>
    <cellStyle name="Comma 5 8" xfId="8572"/>
    <cellStyle name="Comma 5 8 2" xfId="8573"/>
    <cellStyle name="Comma 5 8 2 2" xfId="8574"/>
    <cellStyle name="Comma 5 8 3" xfId="8575"/>
    <cellStyle name="Comma 5 8 4" xfId="8576"/>
    <cellStyle name="Comma 5 9" xfId="8577"/>
    <cellStyle name="Comma 5 9 2" xfId="8578"/>
    <cellStyle name="Comma 5 9 2 2" xfId="8579"/>
    <cellStyle name="Comma 5 9 3" xfId="8580"/>
    <cellStyle name="Comma 50" xfId="8581"/>
    <cellStyle name="Comma 50 2" xfId="8582"/>
    <cellStyle name="Comma 50 2 2" xfId="8583"/>
    <cellStyle name="Comma 50 2 2 2" xfId="8584"/>
    <cellStyle name="Comma 50 2 3" xfId="8585"/>
    <cellStyle name="Comma 50 3" xfId="8586"/>
    <cellStyle name="Comma 50 3 2" xfId="8587"/>
    <cellStyle name="Comma 50 4" xfId="8588"/>
    <cellStyle name="Comma 51" xfId="8589"/>
    <cellStyle name="Comma 51 2" xfId="8590"/>
    <cellStyle name="Comma 51 2 2" xfId="8591"/>
    <cellStyle name="Comma 51 2 2 2" xfId="8592"/>
    <cellStyle name="Comma 51 2 3" xfId="8593"/>
    <cellStyle name="Comma 51 3" xfId="8594"/>
    <cellStyle name="Comma 51 3 2" xfId="8595"/>
    <cellStyle name="Comma 51 4" xfId="8596"/>
    <cellStyle name="Comma 52" xfId="8597"/>
    <cellStyle name="Comma 52 2" xfId="8598"/>
    <cellStyle name="Comma 52 2 2" xfId="8599"/>
    <cellStyle name="Comma 52 2 2 2" xfId="8600"/>
    <cellStyle name="Comma 52 2 3" xfId="8601"/>
    <cellStyle name="Comma 52 3" xfId="8602"/>
    <cellStyle name="Comma 52 3 2" xfId="8603"/>
    <cellStyle name="Comma 52 4" xfId="8604"/>
    <cellStyle name="Comma 53" xfId="8605"/>
    <cellStyle name="Comma 53 2" xfId="8606"/>
    <cellStyle name="Comma 53 2 2" xfId="8607"/>
    <cellStyle name="Comma 53 2 2 2" xfId="8608"/>
    <cellStyle name="Comma 53 2 3" xfId="8609"/>
    <cellStyle name="Comma 53 3" xfId="8610"/>
    <cellStyle name="Comma 53 3 2" xfId="8611"/>
    <cellStyle name="Comma 53 4" xfId="8612"/>
    <cellStyle name="Comma 54" xfId="8613"/>
    <cellStyle name="Comma 54 2" xfId="8614"/>
    <cellStyle name="Comma 54 2 2" xfId="8615"/>
    <cellStyle name="Comma 54 2 2 2" xfId="8616"/>
    <cellStyle name="Comma 54 2 3" xfId="8617"/>
    <cellStyle name="Comma 54 3" xfId="8618"/>
    <cellStyle name="Comma 54 3 2" xfId="8619"/>
    <cellStyle name="Comma 54 4" xfId="8620"/>
    <cellStyle name="Comma 55" xfId="8621"/>
    <cellStyle name="Comma 55 2" xfId="8622"/>
    <cellStyle name="Comma 55 2 2" xfId="8623"/>
    <cellStyle name="Comma 55 2 2 2" xfId="8624"/>
    <cellStyle name="Comma 55 2 3" xfId="8625"/>
    <cellStyle name="Comma 55 3" xfId="8626"/>
    <cellStyle name="Comma 55 3 2" xfId="8627"/>
    <cellStyle name="Comma 55 4" xfId="8628"/>
    <cellStyle name="Comma 56" xfId="8629"/>
    <cellStyle name="Comma 56 2" xfId="8630"/>
    <cellStyle name="Comma 56 2 2" xfId="8631"/>
    <cellStyle name="Comma 56 2 2 2" xfId="8632"/>
    <cellStyle name="Comma 56 2 3" xfId="8633"/>
    <cellStyle name="Comma 56 3" xfId="8634"/>
    <cellStyle name="Comma 56 3 2" xfId="8635"/>
    <cellStyle name="Comma 56 4" xfId="8636"/>
    <cellStyle name="Comma 57" xfId="8637"/>
    <cellStyle name="Comma 57 2" xfId="8638"/>
    <cellStyle name="Comma 57 2 2" xfId="8639"/>
    <cellStyle name="Comma 57 2 2 2" xfId="8640"/>
    <cellStyle name="Comma 57 2 3" xfId="8641"/>
    <cellStyle name="Comma 57 3" xfId="8642"/>
    <cellStyle name="Comma 57 3 2" xfId="8643"/>
    <cellStyle name="Comma 57 4" xfId="8644"/>
    <cellStyle name="Comma 58" xfId="8645"/>
    <cellStyle name="Comma 59" xfId="8646"/>
    <cellStyle name="Comma 6" xfId="264"/>
    <cellStyle name="Comma 6 10" xfId="8647"/>
    <cellStyle name="Comma 6 10 2" xfId="8648"/>
    <cellStyle name="Comma 6 10 2 2" xfId="8649"/>
    <cellStyle name="Comma 6 10 3" xfId="8650"/>
    <cellStyle name="Comma 6 11" xfId="8651"/>
    <cellStyle name="Comma 6 11 2" xfId="8652"/>
    <cellStyle name="Comma 6 12" xfId="8653"/>
    <cellStyle name="Comma 6 13" xfId="8654"/>
    <cellStyle name="Comma 6 2" xfId="265"/>
    <cellStyle name="Comma 6 2 10" xfId="8655"/>
    <cellStyle name="Comma 6 2 10 2" xfId="8656"/>
    <cellStyle name="Comma 6 2 11" xfId="8657"/>
    <cellStyle name="Comma 6 2 12" xfId="8658"/>
    <cellStyle name="Comma 6 2 2" xfId="266"/>
    <cellStyle name="Comma 6 2 2 2" xfId="8659"/>
    <cellStyle name="Comma 6 2 2 2 2" xfId="8660"/>
    <cellStyle name="Comma 6 2 2 2 2 2" xfId="8661"/>
    <cellStyle name="Comma 6 2 2 2 2 2 2" xfId="8662"/>
    <cellStyle name="Comma 6 2 2 2 2 2 2 2" xfId="8663"/>
    <cellStyle name="Comma 6 2 2 2 2 2 2 2 2" xfId="8664"/>
    <cellStyle name="Comma 6 2 2 2 2 2 2 3" xfId="8665"/>
    <cellStyle name="Comma 6 2 2 2 2 2 3" xfId="8666"/>
    <cellStyle name="Comma 6 2 2 2 2 2 3 2" xfId="8667"/>
    <cellStyle name="Comma 6 2 2 2 2 2 3 2 2" xfId="8668"/>
    <cellStyle name="Comma 6 2 2 2 2 2 3 3" xfId="8669"/>
    <cellStyle name="Comma 6 2 2 2 2 2 4" xfId="8670"/>
    <cellStyle name="Comma 6 2 2 2 2 2 4 2" xfId="8671"/>
    <cellStyle name="Comma 6 2 2 2 2 2 5" xfId="8672"/>
    <cellStyle name="Comma 6 2 2 2 2 2 6" xfId="8673"/>
    <cellStyle name="Comma 6 2 2 2 2 3" xfId="8674"/>
    <cellStyle name="Comma 6 2 2 2 2 3 2" xfId="8675"/>
    <cellStyle name="Comma 6 2 2 2 2 3 2 2" xfId="8676"/>
    <cellStyle name="Comma 6 2 2 2 2 3 3" xfId="8677"/>
    <cellStyle name="Comma 6 2 2 2 2 4" xfId="8678"/>
    <cellStyle name="Comma 6 2 2 2 2 4 2" xfId="8679"/>
    <cellStyle name="Comma 6 2 2 2 2 4 2 2" xfId="8680"/>
    <cellStyle name="Comma 6 2 2 2 2 4 3" xfId="8681"/>
    <cellStyle name="Comma 6 2 2 2 2 5" xfId="8682"/>
    <cellStyle name="Comma 6 2 2 2 2 5 2" xfId="8683"/>
    <cellStyle name="Comma 6 2 2 2 2 6" xfId="8684"/>
    <cellStyle name="Comma 6 2 2 2 2 7" xfId="8685"/>
    <cellStyle name="Comma 6 2 2 2 3" xfId="8686"/>
    <cellStyle name="Comma 6 2 2 2 3 2" xfId="8687"/>
    <cellStyle name="Comma 6 2 2 2 3 2 2" xfId="8688"/>
    <cellStyle name="Comma 6 2 2 2 3 2 2 2" xfId="8689"/>
    <cellStyle name="Comma 6 2 2 2 3 2 3" xfId="8690"/>
    <cellStyle name="Comma 6 2 2 2 3 3" xfId="8691"/>
    <cellStyle name="Comma 6 2 2 2 3 3 2" xfId="8692"/>
    <cellStyle name="Comma 6 2 2 2 3 3 2 2" xfId="8693"/>
    <cellStyle name="Comma 6 2 2 2 3 3 3" xfId="8694"/>
    <cellStyle name="Comma 6 2 2 2 3 4" xfId="8695"/>
    <cellStyle name="Comma 6 2 2 2 3 4 2" xfId="8696"/>
    <cellStyle name="Comma 6 2 2 2 3 5" xfId="8697"/>
    <cellStyle name="Comma 6 2 2 2 3 6" xfId="8698"/>
    <cellStyle name="Comma 6 2 2 2 4" xfId="8699"/>
    <cellStyle name="Comma 6 2 2 2 4 2" xfId="8700"/>
    <cellStyle name="Comma 6 2 2 2 4 2 2" xfId="8701"/>
    <cellStyle name="Comma 6 2 2 2 4 3" xfId="8702"/>
    <cellStyle name="Comma 6 2 2 2 4 4" xfId="8703"/>
    <cellStyle name="Comma 6 2 2 2 5" xfId="8704"/>
    <cellStyle name="Comma 6 2 2 2 5 2" xfId="8705"/>
    <cellStyle name="Comma 6 2 2 2 5 2 2" xfId="8706"/>
    <cellStyle name="Comma 6 2 2 2 5 3" xfId="8707"/>
    <cellStyle name="Comma 6 2 2 2 6" xfId="8708"/>
    <cellStyle name="Comma 6 2 2 2 6 2" xfId="8709"/>
    <cellStyle name="Comma 6 2 2 2 7" xfId="8710"/>
    <cellStyle name="Comma 6 2 2 2 8" xfId="8711"/>
    <cellStyle name="Comma 6 2 2 3" xfId="8712"/>
    <cellStyle name="Comma 6 2 2 3 2" xfId="8713"/>
    <cellStyle name="Comma 6 2 2 3 2 2" xfId="8714"/>
    <cellStyle name="Comma 6 2 2 3 2 2 2" xfId="8715"/>
    <cellStyle name="Comma 6 2 2 3 2 2 2 2" xfId="8716"/>
    <cellStyle name="Comma 6 2 2 3 2 2 3" xfId="8717"/>
    <cellStyle name="Comma 6 2 2 3 2 3" xfId="8718"/>
    <cellStyle name="Comma 6 2 2 3 2 3 2" xfId="8719"/>
    <cellStyle name="Comma 6 2 2 3 2 3 2 2" xfId="8720"/>
    <cellStyle name="Comma 6 2 2 3 2 3 3" xfId="8721"/>
    <cellStyle name="Comma 6 2 2 3 2 4" xfId="8722"/>
    <cellStyle name="Comma 6 2 2 3 2 4 2" xfId="8723"/>
    <cellStyle name="Comma 6 2 2 3 2 5" xfId="8724"/>
    <cellStyle name="Comma 6 2 2 3 2 6" xfId="8725"/>
    <cellStyle name="Comma 6 2 2 3 3" xfId="8726"/>
    <cellStyle name="Comma 6 2 2 3 3 2" xfId="8727"/>
    <cellStyle name="Comma 6 2 2 3 3 2 2" xfId="8728"/>
    <cellStyle name="Comma 6 2 2 3 3 3" xfId="8729"/>
    <cellStyle name="Comma 6 2 2 3 4" xfId="8730"/>
    <cellStyle name="Comma 6 2 2 3 4 2" xfId="8731"/>
    <cellStyle name="Comma 6 2 2 3 4 2 2" xfId="8732"/>
    <cellStyle name="Comma 6 2 2 3 4 3" xfId="8733"/>
    <cellStyle name="Comma 6 2 2 3 5" xfId="8734"/>
    <cellStyle name="Comma 6 2 2 3 5 2" xfId="8735"/>
    <cellStyle name="Comma 6 2 2 3 6" xfId="8736"/>
    <cellStyle name="Comma 6 2 2 3 7" xfId="8737"/>
    <cellStyle name="Comma 6 2 2 4" xfId="8738"/>
    <cellStyle name="Comma 6 2 2 4 2" xfId="8739"/>
    <cellStyle name="Comma 6 2 2 4 2 2" xfId="8740"/>
    <cellStyle name="Comma 6 2 2 4 2 2 2" xfId="8741"/>
    <cellStyle name="Comma 6 2 2 4 2 3" xfId="8742"/>
    <cellStyle name="Comma 6 2 2 4 3" xfId="8743"/>
    <cellStyle name="Comma 6 2 2 4 3 2" xfId="8744"/>
    <cellStyle name="Comma 6 2 2 4 3 2 2" xfId="8745"/>
    <cellStyle name="Comma 6 2 2 4 3 3" xfId="8746"/>
    <cellStyle name="Comma 6 2 2 4 4" xfId="8747"/>
    <cellStyle name="Comma 6 2 2 4 4 2" xfId="8748"/>
    <cellStyle name="Comma 6 2 2 4 5" xfId="8749"/>
    <cellStyle name="Comma 6 2 2 4 6" xfId="8750"/>
    <cellStyle name="Comma 6 2 2 5" xfId="8751"/>
    <cellStyle name="Comma 6 2 2 5 2" xfId="8752"/>
    <cellStyle name="Comma 6 2 2 5 2 2" xfId="8753"/>
    <cellStyle name="Comma 6 2 2 5 3" xfId="8754"/>
    <cellStyle name="Comma 6 2 2 5 4" xfId="8755"/>
    <cellStyle name="Comma 6 2 2 6" xfId="8756"/>
    <cellStyle name="Comma 6 2 2 6 2" xfId="8757"/>
    <cellStyle name="Comma 6 2 2 6 2 2" xfId="8758"/>
    <cellStyle name="Comma 6 2 2 6 3" xfId="8759"/>
    <cellStyle name="Comma 6 2 2 7" xfId="8760"/>
    <cellStyle name="Comma 6 2 2 7 2" xfId="8761"/>
    <cellStyle name="Comma 6 2 2 8" xfId="8762"/>
    <cellStyle name="Comma 6 2 2 9" xfId="8763"/>
    <cellStyle name="Comma 6 2 3" xfId="267"/>
    <cellStyle name="Comma 6 2 3 2" xfId="8764"/>
    <cellStyle name="Comma 6 2 3 2 2" xfId="8765"/>
    <cellStyle name="Comma 6 2 3 2 2 2" xfId="8766"/>
    <cellStyle name="Comma 6 2 3 2 2 2 2" xfId="8767"/>
    <cellStyle name="Comma 6 2 3 2 2 2 2 2" xfId="8768"/>
    <cellStyle name="Comma 6 2 3 2 2 2 2 2 2" xfId="8769"/>
    <cellStyle name="Comma 6 2 3 2 2 2 2 3" xfId="8770"/>
    <cellStyle name="Comma 6 2 3 2 2 2 3" xfId="8771"/>
    <cellStyle name="Comma 6 2 3 2 2 2 3 2" xfId="8772"/>
    <cellStyle name="Comma 6 2 3 2 2 2 3 2 2" xfId="8773"/>
    <cellStyle name="Comma 6 2 3 2 2 2 3 3" xfId="8774"/>
    <cellStyle name="Comma 6 2 3 2 2 2 4" xfId="8775"/>
    <cellStyle name="Comma 6 2 3 2 2 2 4 2" xfId="8776"/>
    <cellStyle name="Comma 6 2 3 2 2 2 5" xfId="8777"/>
    <cellStyle name="Comma 6 2 3 2 2 2 6" xfId="8778"/>
    <cellStyle name="Comma 6 2 3 2 2 3" xfId="8779"/>
    <cellStyle name="Comma 6 2 3 2 2 3 2" xfId="8780"/>
    <cellStyle name="Comma 6 2 3 2 2 3 2 2" xfId="8781"/>
    <cellStyle name="Comma 6 2 3 2 2 3 3" xfId="8782"/>
    <cellStyle name="Comma 6 2 3 2 2 4" xfId="8783"/>
    <cellStyle name="Comma 6 2 3 2 2 4 2" xfId="8784"/>
    <cellStyle name="Comma 6 2 3 2 2 4 2 2" xfId="8785"/>
    <cellStyle name="Comma 6 2 3 2 2 4 3" xfId="8786"/>
    <cellStyle name="Comma 6 2 3 2 2 5" xfId="8787"/>
    <cellStyle name="Comma 6 2 3 2 2 5 2" xfId="8788"/>
    <cellStyle name="Comma 6 2 3 2 2 6" xfId="8789"/>
    <cellStyle name="Comma 6 2 3 2 2 7" xfId="8790"/>
    <cellStyle name="Comma 6 2 3 2 3" xfId="8791"/>
    <cellStyle name="Comma 6 2 3 2 3 2" xfId="8792"/>
    <cellStyle name="Comma 6 2 3 2 3 2 2" xfId="8793"/>
    <cellStyle name="Comma 6 2 3 2 3 2 2 2" xfId="8794"/>
    <cellStyle name="Comma 6 2 3 2 3 2 3" xfId="8795"/>
    <cellStyle name="Comma 6 2 3 2 3 3" xfId="8796"/>
    <cellStyle name="Comma 6 2 3 2 3 3 2" xfId="8797"/>
    <cellStyle name="Comma 6 2 3 2 3 3 2 2" xfId="8798"/>
    <cellStyle name="Comma 6 2 3 2 3 3 3" xfId="8799"/>
    <cellStyle name="Comma 6 2 3 2 3 4" xfId="8800"/>
    <cellStyle name="Comma 6 2 3 2 3 4 2" xfId="8801"/>
    <cellStyle name="Comma 6 2 3 2 3 5" xfId="8802"/>
    <cellStyle name="Comma 6 2 3 2 3 6" xfId="8803"/>
    <cellStyle name="Comma 6 2 3 2 4" xfId="8804"/>
    <cellStyle name="Comma 6 2 3 2 4 2" xfId="8805"/>
    <cellStyle name="Comma 6 2 3 2 4 2 2" xfId="8806"/>
    <cellStyle name="Comma 6 2 3 2 4 3" xfId="8807"/>
    <cellStyle name="Comma 6 2 3 2 4 4" xfId="8808"/>
    <cellStyle name="Comma 6 2 3 2 5" xfId="8809"/>
    <cellStyle name="Comma 6 2 3 2 5 2" xfId="8810"/>
    <cellStyle name="Comma 6 2 3 2 5 2 2" xfId="8811"/>
    <cellStyle name="Comma 6 2 3 2 5 3" xfId="8812"/>
    <cellStyle name="Comma 6 2 3 2 6" xfId="8813"/>
    <cellStyle name="Comma 6 2 3 2 6 2" xfId="8814"/>
    <cellStyle name="Comma 6 2 3 2 7" xfId="8815"/>
    <cellStyle name="Comma 6 2 3 2 8" xfId="8816"/>
    <cellStyle name="Comma 6 2 3 3" xfId="8817"/>
    <cellStyle name="Comma 6 2 3 3 2" xfId="8818"/>
    <cellStyle name="Comma 6 2 3 3 2 2" xfId="8819"/>
    <cellStyle name="Comma 6 2 3 3 2 2 2" xfId="8820"/>
    <cellStyle name="Comma 6 2 3 3 2 2 2 2" xfId="8821"/>
    <cellStyle name="Comma 6 2 3 3 2 2 3" xfId="8822"/>
    <cellStyle name="Comma 6 2 3 3 2 3" xfId="8823"/>
    <cellStyle name="Comma 6 2 3 3 2 3 2" xfId="8824"/>
    <cellStyle name="Comma 6 2 3 3 2 3 2 2" xfId="8825"/>
    <cellStyle name="Comma 6 2 3 3 2 3 3" xfId="8826"/>
    <cellStyle name="Comma 6 2 3 3 2 4" xfId="8827"/>
    <cellStyle name="Comma 6 2 3 3 2 4 2" xfId="8828"/>
    <cellStyle name="Comma 6 2 3 3 2 5" xfId="8829"/>
    <cellStyle name="Comma 6 2 3 3 2 6" xfId="8830"/>
    <cellStyle name="Comma 6 2 3 3 3" xfId="8831"/>
    <cellStyle name="Comma 6 2 3 3 3 2" xfId="8832"/>
    <cellStyle name="Comma 6 2 3 3 3 2 2" xfId="8833"/>
    <cellStyle name="Comma 6 2 3 3 3 3" xfId="8834"/>
    <cellStyle name="Comma 6 2 3 3 4" xfId="8835"/>
    <cellStyle name="Comma 6 2 3 3 4 2" xfId="8836"/>
    <cellStyle name="Comma 6 2 3 3 4 2 2" xfId="8837"/>
    <cellStyle name="Comma 6 2 3 3 4 3" xfId="8838"/>
    <cellStyle name="Comma 6 2 3 3 5" xfId="8839"/>
    <cellStyle name="Comma 6 2 3 3 5 2" xfId="8840"/>
    <cellStyle name="Comma 6 2 3 3 6" xfId="8841"/>
    <cellStyle name="Comma 6 2 3 3 7" xfId="8842"/>
    <cellStyle name="Comma 6 2 3 4" xfId="8843"/>
    <cellStyle name="Comma 6 2 3 4 2" xfId="8844"/>
    <cellStyle name="Comma 6 2 3 4 2 2" xfId="8845"/>
    <cellStyle name="Comma 6 2 3 4 2 2 2" xfId="8846"/>
    <cellStyle name="Comma 6 2 3 4 2 3" xfId="8847"/>
    <cellStyle name="Comma 6 2 3 4 3" xfId="8848"/>
    <cellStyle name="Comma 6 2 3 4 3 2" xfId="8849"/>
    <cellStyle name="Comma 6 2 3 4 3 2 2" xfId="8850"/>
    <cellStyle name="Comma 6 2 3 4 3 3" xfId="8851"/>
    <cellStyle name="Comma 6 2 3 4 4" xfId="8852"/>
    <cellStyle name="Comma 6 2 3 4 4 2" xfId="8853"/>
    <cellStyle name="Comma 6 2 3 4 5" xfId="8854"/>
    <cellStyle name="Comma 6 2 3 4 6" xfId="8855"/>
    <cellStyle name="Comma 6 2 3 5" xfId="8856"/>
    <cellStyle name="Comma 6 2 3 5 2" xfId="8857"/>
    <cellStyle name="Comma 6 2 3 5 2 2" xfId="8858"/>
    <cellStyle name="Comma 6 2 3 5 3" xfId="8859"/>
    <cellStyle name="Comma 6 2 3 5 4" xfId="8860"/>
    <cellStyle name="Comma 6 2 3 6" xfId="8861"/>
    <cellStyle name="Comma 6 2 3 6 2" xfId="8862"/>
    <cellStyle name="Comma 6 2 3 6 2 2" xfId="8863"/>
    <cellStyle name="Comma 6 2 3 6 3" xfId="8864"/>
    <cellStyle name="Comma 6 2 3 7" xfId="8865"/>
    <cellStyle name="Comma 6 2 3 7 2" xfId="8866"/>
    <cellStyle name="Comma 6 2 3 8" xfId="8867"/>
    <cellStyle name="Comma 6 2 3 9" xfId="8868"/>
    <cellStyle name="Comma 6 2 4" xfId="268"/>
    <cellStyle name="Comma 6 2 4 2" xfId="8869"/>
    <cellStyle name="Comma 6 2 4 2 2" xfId="8870"/>
    <cellStyle name="Comma 6 2 4 2 2 2" xfId="8871"/>
    <cellStyle name="Comma 6 2 4 2 2 2 2" xfId="8872"/>
    <cellStyle name="Comma 6 2 4 2 2 2 2 2" xfId="8873"/>
    <cellStyle name="Comma 6 2 4 2 2 2 2 2 2" xfId="8874"/>
    <cellStyle name="Comma 6 2 4 2 2 2 2 3" xfId="8875"/>
    <cellStyle name="Comma 6 2 4 2 2 2 3" xfId="8876"/>
    <cellStyle name="Comma 6 2 4 2 2 2 3 2" xfId="8877"/>
    <cellStyle name="Comma 6 2 4 2 2 2 3 2 2" xfId="8878"/>
    <cellStyle name="Comma 6 2 4 2 2 2 3 3" xfId="8879"/>
    <cellStyle name="Comma 6 2 4 2 2 2 4" xfId="8880"/>
    <cellStyle name="Comma 6 2 4 2 2 2 4 2" xfId="8881"/>
    <cellStyle name="Comma 6 2 4 2 2 2 5" xfId="8882"/>
    <cellStyle name="Comma 6 2 4 2 2 3" xfId="8883"/>
    <cellStyle name="Comma 6 2 4 2 2 3 2" xfId="8884"/>
    <cellStyle name="Comma 6 2 4 2 2 3 2 2" xfId="8885"/>
    <cellStyle name="Comma 6 2 4 2 2 3 3" xfId="8886"/>
    <cellStyle name="Comma 6 2 4 2 2 4" xfId="8887"/>
    <cellStyle name="Comma 6 2 4 2 2 4 2" xfId="8888"/>
    <cellStyle name="Comma 6 2 4 2 2 4 2 2" xfId="8889"/>
    <cellStyle name="Comma 6 2 4 2 2 4 3" xfId="8890"/>
    <cellStyle name="Comma 6 2 4 2 2 5" xfId="8891"/>
    <cellStyle name="Comma 6 2 4 2 2 5 2" xfId="8892"/>
    <cellStyle name="Comma 6 2 4 2 2 6" xfId="8893"/>
    <cellStyle name="Comma 6 2 4 2 2 7" xfId="8894"/>
    <cellStyle name="Comma 6 2 4 2 3" xfId="8895"/>
    <cellStyle name="Comma 6 2 4 2 3 2" xfId="8896"/>
    <cellStyle name="Comma 6 2 4 2 3 2 2" xfId="8897"/>
    <cellStyle name="Comma 6 2 4 2 3 2 2 2" xfId="8898"/>
    <cellStyle name="Comma 6 2 4 2 3 2 3" xfId="8899"/>
    <cellStyle name="Comma 6 2 4 2 3 3" xfId="8900"/>
    <cellStyle name="Comma 6 2 4 2 3 3 2" xfId="8901"/>
    <cellStyle name="Comma 6 2 4 2 3 3 2 2" xfId="8902"/>
    <cellStyle name="Comma 6 2 4 2 3 3 3" xfId="8903"/>
    <cellStyle name="Comma 6 2 4 2 3 4" xfId="8904"/>
    <cellStyle name="Comma 6 2 4 2 3 4 2" xfId="8905"/>
    <cellStyle name="Comma 6 2 4 2 3 5" xfId="8906"/>
    <cellStyle name="Comma 6 2 4 2 4" xfId="8907"/>
    <cellStyle name="Comma 6 2 4 2 4 2" xfId="8908"/>
    <cellStyle name="Comma 6 2 4 2 4 2 2" xfId="8909"/>
    <cellStyle name="Comma 6 2 4 2 4 3" xfId="8910"/>
    <cellStyle name="Comma 6 2 4 2 4 4" xfId="8911"/>
    <cellStyle name="Comma 6 2 4 2 5" xfId="8912"/>
    <cellStyle name="Comma 6 2 4 2 5 2" xfId="8913"/>
    <cellStyle name="Comma 6 2 4 2 5 2 2" xfId="8914"/>
    <cellStyle name="Comma 6 2 4 2 5 3" xfId="8915"/>
    <cellStyle name="Comma 6 2 4 2 6" xfId="8916"/>
    <cellStyle name="Comma 6 2 4 2 6 2" xfId="8917"/>
    <cellStyle name="Comma 6 2 4 2 7" xfId="8918"/>
    <cellStyle name="Comma 6 2 4 2 8" xfId="8919"/>
    <cellStyle name="Comma 6 2 4 3" xfId="8920"/>
    <cellStyle name="Comma 6 2 4 3 2" xfId="8921"/>
    <cellStyle name="Comma 6 2 4 3 2 2" xfId="8922"/>
    <cellStyle name="Comma 6 2 4 3 2 2 2" xfId="8923"/>
    <cellStyle name="Comma 6 2 4 3 2 2 2 2" xfId="8924"/>
    <cellStyle name="Comma 6 2 4 3 2 2 3" xfId="8925"/>
    <cellStyle name="Comma 6 2 4 3 2 3" xfId="8926"/>
    <cellStyle name="Comma 6 2 4 3 2 3 2" xfId="8927"/>
    <cellStyle name="Comma 6 2 4 3 2 3 2 2" xfId="8928"/>
    <cellStyle name="Comma 6 2 4 3 2 3 3" xfId="8929"/>
    <cellStyle name="Comma 6 2 4 3 2 4" xfId="8930"/>
    <cellStyle name="Comma 6 2 4 3 2 4 2" xfId="8931"/>
    <cellStyle name="Comma 6 2 4 3 2 5" xfId="8932"/>
    <cellStyle name="Comma 6 2 4 3 3" xfId="8933"/>
    <cellStyle name="Comma 6 2 4 3 3 2" xfId="8934"/>
    <cellStyle name="Comma 6 2 4 3 3 2 2" xfId="8935"/>
    <cellStyle name="Comma 6 2 4 3 3 3" xfId="8936"/>
    <cellStyle name="Comma 6 2 4 3 4" xfId="8937"/>
    <cellStyle name="Comma 6 2 4 3 4 2" xfId="8938"/>
    <cellStyle name="Comma 6 2 4 3 4 2 2" xfId="8939"/>
    <cellStyle name="Comma 6 2 4 3 4 3" xfId="8940"/>
    <cellStyle name="Comma 6 2 4 3 5" xfId="8941"/>
    <cellStyle name="Comma 6 2 4 3 5 2" xfId="8942"/>
    <cellStyle name="Comma 6 2 4 3 6" xfId="8943"/>
    <cellStyle name="Comma 6 2 4 3 7" xfId="8944"/>
    <cellStyle name="Comma 6 2 4 4" xfId="8945"/>
    <cellStyle name="Comma 6 2 4 4 2" xfId="8946"/>
    <cellStyle name="Comma 6 2 4 4 2 2" xfId="8947"/>
    <cellStyle name="Comma 6 2 4 4 2 2 2" xfId="8948"/>
    <cellStyle name="Comma 6 2 4 4 2 3" xfId="8949"/>
    <cellStyle name="Comma 6 2 4 4 3" xfId="8950"/>
    <cellStyle name="Comma 6 2 4 4 3 2" xfId="8951"/>
    <cellStyle name="Comma 6 2 4 4 3 2 2" xfId="8952"/>
    <cellStyle name="Comma 6 2 4 4 3 3" xfId="8953"/>
    <cellStyle name="Comma 6 2 4 4 4" xfId="8954"/>
    <cellStyle name="Comma 6 2 4 4 4 2" xfId="8955"/>
    <cellStyle name="Comma 6 2 4 4 5" xfId="8956"/>
    <cellStyle name="Comma 6 2 4 5" xfId="8957"/>
    <cellStyle name="Comma 6 2 4 5 2" xfId="8958"/>
    <cellStyle name="Comma 6 2 4 5 2 2" xfId="8959"/>
    <cellStyle name="Comma 6 2 4 5 3" xfId="8960"/>
    <cellStyle name="Comma 6 2 4 5 4" xfId="8961"/>
    <cellStyle name="Comma 6 2 4 6" xfId="8962"/>
    <cellStyle name="Comma 6 2 4 6 2" xfId="8963"/>
    <cellStyle name="Comma 6 2 4 6 2 2" xfId="8964"/>
    <cellStyle name="Comma 6 2 4 6 3" xfId="8965"/>
    <cellStyle name="Comma 6 2 4 7" xfId="8966"/>
    <cellStyle name="Comma 6 2 4 7 2" xfId="8967"/>
    <cellStyle name="Comma 6 2 4 8" xfId="8968"/>
    <cellStyle name="Comma 6 2 4 9" xfId="8969"/>
    <cellStyle name="Comma 6 2 5" xfId="269"/>
    <cellStyle name="Comma 6 2 5 2" xfId="8970"/>
    <cellStyle name="Comma 6 2 5 2 2" xfId="8971"/>
    <cellStyle name="Comma 6 2 5 2 2 2" xfId="8972"/>
    <cellStyle name="Comma 6 2 5 2 2 2 2" xfId="8973"/>
    <cellStyle name="Comma 6 2 5 2 2 2 2 2" xfId="8974"/>
    <cellStyle name="Comma 6 2 5 2 2 2 3" xfId="8975"/>
    <cellStyle name="Comma 6 2 5 2 2 3" xfId="8976"/>
    <cellStyle name="Comma 6 2 5 2 2 3 2" xfId="8977"/>
    <cellStyle name="Comma 6 2 5 2 2 3 2 2" xfId="8978"/>
    <cellStyle name="Comma 6 2 5 2 2 3 3" xfId="8979"/>
    <cellStyle name="Comma 6 2 5 2 2 4" xfId="8980"/>
    <cellStyle name="Comma 6 2 5 2 2 4 2" xfId="8981"/>
    <cellStyle name="Comma 6 2 5 2 2 5" xfId="8982"/>
    <cellStyle name="Comma 6 2 5 2 3" xfId="8983"/>
    <cellStyle name="Comma 6 2 5 2 3 2" xfId="8984"/>
    <cellStyle name="Comma 6 2 5 2 3 2 2" xfId="8985"/>
    <cellStyle name="Comma 6 2 5 2 3 3" xfId="8986"/>
    <cellStyle name="Comma 6 2 5 2 4" xfId="8987"/>
    <cellStyle name="Comma 6 2 5 2 4 2" xfId="8988"/>
    <cellStyle name="Comma 6 2 5 2 4 2 2" xfId="8989"/>
    <cellStyle name="Comma 6 2 5 2 4 3" xfId="8990"/>
    <cellStyle name="Comma 6 2 5 2 5" xfId="8991"/>
    <cellStyle name="Comma 6 2 5 2 5 2" xfId="8992"/>
    <cellStyle name="Comma 6 2 5 2 6" xfId="8993"/>
    <cellStyle name="Comma 6 2 5 2 7" xfId="8994"/>
    <cellStyle name="Comma 6 2 5 3" xfId="8995"/>
    <cellStyle name="Comma 6 2 5 3 2" xfId="8996"/>
    <cellStyle name="Comma 6 2 5 3 2 2" xfId="8997"/>
    <cellStyle name="Comma 6 2 5 3 2 2 2" xfId="8998"/>
    <cellStyle name="Comma 6 2 5 3 2 3" xfId="8999"/>
    <cellStyle name="Comma 6 2 5 3 3" xfId="9000"/>
    <cellStyle name="Comma 6 2 5 3 3 2" xfId="9001"/>
    <cellStyle name="Comma 6 2 5 3 3 2 2" xfId="9002"/>
    <cellStyle name="Comma 6 2 5 3 3 3" xfId="9003"/>
    <cellStyle name="Comma 6 2 5 3 4" xfId="9004"/>
    <cellStyle name="Comma 6 2 5 3 4 2" xfId="9005"/>
    <cellStyle name="Comma 6 2 5 3 5" xfId="9006"/>
    <cellStyle name="Comma 6 2 5 4" xfId="9007"/>
    <cellStyle name="Comma 6 2 5 4 2" xfId="9008"/>
    <cellStyle name="Comma 6 2 5 4 2 2" xfId="9009"/>
    <cellStyle name="Comma 6 2 5 4 3" xfId="9010"/>
    <cellStyle name="Comma 6 2 5 4 4" xfId="9011"/>
    <cellStyle name="Comma 6 2 5 5" xfId="9012"/>
    <cellStyle name="Comma 6 2 5 5 2" xfId="9013"/>
    <cellStyle name="Comma 6 2 5 5 2 2" xfId="9014"/>
    <cellStyle name="Comma 6 2 5 5 3" xfId="9015"/>
    <cellStyle name="Comma 6 2 5 6" xfId="9016"/>
    <cellStyle name="Comma 6 2 5 6 2" xfId="9017"/>
    <cellStyle name="Comma 6 2 5 7" xfId="9018"/>
    <cellStyle name="Comma 6 2 5 8" xfId="9019"/>
    <cellStyle name="Comma 6 2 6" xfId="270"/>
    <cellStyle name="Comma 6 2 6 2" xfId="9020"/>
    <cellStyle name="Comma 6 2 6 2 2" xfId="9021"/>
    <cellStyle name="Comma 6 2 6 2 2 2" xfId="9022"/>
    <cellStyle name="Comma 6 2 6 2 2 2 2" xfId="9023"/>
    <cellStyle name="Comma 6 2 6 2 2 3" xfId="9024"/>
    <cellStyle name="Comma 6 2 6 2 3" xfId="9025"/>
    <cellStyle name="Comma 6 2 6 2 3 2" xfId="9026"/>
    <cellStyle name="Comma 6 2 6 2 3 2 2" xfId="9027"/>
    <cellStyle name="Comma 6 2 6 2 3 3" xfId="9028"/>
    <cellStyle name="Comma 6 2 6 2 4" xfId="9029"/>
    <cellStyle name="Comma 6 2 6 2 4 2" xfId="9030"/>
    <cellStyle name="Comma 6 2 6 2 5" xfId="9031"/>
    <cellStyle name="Comma 6 2 6 3" xfId="9032"/>
    <cellStyle name="Comma 6 2 6 3 2" xfId="9033"/>
    <cellStyle name="Comma 6 2 6 3 2 2" xfId="9034"/>
    <cellStyle name="Comma 6 2 6 3 3" xfId="9035"/>
    <cellStyle name="Comma 6 2 6 4" xfId="9036"/>
    <cellStyle name="Comma 6 2 6 4 2" xfId="9037"/>
    <cellStyle name="Comma 6 2 6 4 2 2" xfId="9038"/>
    <cellStyle name="Comma 6 2 6 4 3" xfId="9039"/>
    <cellStyle name="Comma 6 2 6 5" xfId="9040"/>
    <cellStyle name="Comma 6 2 6 5 2" xfId="9041"/>
    <cellStyle name="Comma 6 2 6 6" xfId="9042"/>
    <cellStyle name="Comma 6 2 6 7" xfId="9043"/>
    <cellStyle name="Comma 6 2 7" xfId="9044"/>
    <cellStyle name="Comma 6 2 7 2" xfId="9045"/>
    <cellStyle name="Comma 6 2 7 2 2" xfId="9046"/>
    <cellStyle name="Comma 6 2 7 2 2 2" xfId="9047"/>
    <cellStyle name="Comma 6 2 7 2 3" xfId="9048"/>
    <cellStyle name="Comma 6 2 7 3" xfId="9049"/>
    <cellStyle name="Comma 6 2 7 3 2" xfId="9050"/>
    <cellStyle name="Comma 6 2 7 3 2 2" xfId="9051"/>
    <cellStyle name="Comma 6 2 7 3 3" xfId="9052"/>
    <cellStyle name="Comma 6 2 7 4" xfId="9053"/>
    <cellStyle name="Comma 6 2 7 4 2" xfId="9054"/>
    <cellStyle name="Comma 6 2 7 5" xfId="9055"/>
    <cellStyle name="Comma 6 2 8" xfId="9056"/>
    <cellStyle name="Comma 6 2 8 2" xfId="9057"/>
    <cellStyle name="Comma 6 2 8 2 2" xfId="9058"/>
    <cellStyle name="Comma 6 2 8 3" xfId="9059"/>
    <cellStyle name="Comma 6 2 8 4" xfId="9060"/>
    <cellStyle name="Comma 6 2 9" xfId="9061"/>
    <cellStyle name="Comma 6 2 9 2" xfId="9062"/>
    <cellStyle name="Comma 6 2 9 2 2" xfId="9063"/>
    <cellStyle name="Comma 6 2 9 3" xfId="9064"/>
    <cellStyle name="Comma 6 3" xfId="271"/>
    <cellStyle name="Comma 6 3 2" xfId="9065"/>
    <cellStyle name="Comma 6 3 2 2" xfId="9066"/>
    <cellStyle name="Comma 6 3 2 2 2" xfId="9067"/>
    <cellStyle name="Comma 6 3 2 2 2 2" xfId="9068"/>
    <cellStyle name="Comma 6 3 2 2 2 2 2" xfId="9069"/>
    <cellStyle name="Comma 6 3 2 2 2 2 2 2" xfId="9070"/>
    <cellStyle name="Comma 6 3 2 2 2 2 3" xfId="9071"/>
    <cellStyle name="Comma 6 3 2 2 2 3" xfId="9072"/>
    <cellStyle name="Comma 6 3 2 2 2 3 2" xfId="9073"/>
    <cellStyle name="Comma 6 3 2 2 2 3 2 2" xfId="9074"/>
    <cellStyle name="Comma 6 3 2 2 2 3 3" xfId="9075"/>
    <cellStyle name="Comma 6 3 2 2 2 4" xfId="9076"/>
    <cellStyle name="Comma 6 3 2 2 2 4 2" xfId="9077"/>
    <cellStyle name="Comma 6 3 2 2 2 5" xfId="9078"/>
    <cellStyle name="Comma 6 3 2 2 2 6" xfId="9079"/>
    <cellStyle name="Comma 6 3 2 2 3" xfId="9080"/>
    <cellStyle name="Comma 6 3 2 2 3 2" xfId="9081"/>
    <cellStyle name="Comma 6 3 2 2 3 2 2" xfId="9082"/>
    <cellStyle name="Comma 6 3 2 2 3 3" xfId="9083"/>
    <cellStyle name="Comma 6 3 2 2 4" xfId="9084"/>
    <cellStyle name="Comma 6 3 2 2 4 2" xfId="9085"/>
    <cellStyle name="Comma 6 3 2 2 4 2 2" xfId="9086"/>
    <cellStyle name="Comma 6 3 2 2 4 3" xfId="9087"/>
    <cellStyle name="Comma 6 3 2 2 5" xfId="9088"/>
    <cellStyle name="Comma 6 3 2 2 5 2" xfId="9089"/>
    <cellStyle name="Comma 6 3 2 2 6" xfId="9090"/>
    <cellStyle name="Comma 6 3 2 2 7" xfId="9091"/>
    <cellStyle name="Comma 6 3 2 3" xfId="9092"/>
    <cellStyle name="Comma 6 3 2 3 2" xfId="9093"/>
    <cellStyle name="Comma 6 3 2 3 2 2" xfId="9094"/>
    <cellStyle name="Comma 6 3 2 3 2 2 2" xfId="9095"/>
    <cellStyle name="Comma 6 3 2 3 2 3" xfId="9096"/>
    <cellStyle name="Comma 6 3 2 3 3" xfId="9097"/>
    <cellStyle name="Comma 6 3 2 3 3 2" xfId="9098"/>
    <cellStyle name="Comma 6 3 2 3 3 2 2" xfId="9099"/>
    <cellStyle name="Comma 6 3 2 3 3 3" xfId="9100"/>
    <cellStyle name="Comma 6 3 2 3 4" xfId="9101"/>
    <cellStyle name="Comma 6 3 2 3 4 2" xfId="9102"/>
    <cellStyle name="Comma 6 3 2 3 5" xfId="9103"/>
    <cellStyle name="Comma 6 3 2 3 6" xfId="9104"/>
    <cellStyle name="Comma 6 3 2 4" xfId="9105"/>
    <cellStyle name="Comma 6 3 2 4 2" xfId="9106"/>
    <cellStyle name="Comma 6 3 2 4 2 2" xfId="9107"/>
    <cellStyle name="Comma 6 3 2 4 3" xfId="9108"/>
    <cellStyle name="Comma 6 3 2 4 4" xfId="9109"/>
    <cellStyle name="Comma 6 3 2 5" xfId="9110"/>
    <cellStyle name="Comma 6 3 2 5 2" xfId="9111"/>
    <cellStyle name="Comma 6 3 2 5 2 2" xfId="9112"/>
    <cellStyle name="Comma 6 3 2 5 3" xfId="9113"/>
    <cellStyle name="Comma 6 3 2 6" xfId="9114"/>
    <cellStyle name="Comma 6 3 2 6 2" xfId="9115"/>
    <cellStyle name="Comma 6 3 2 7" xfId="9116"/>
    <cellStyle name="Comma 6 3 2 8" xfId="9117"/>
    <cellStyle name="Comma 6 3 3" xfId="9118"/>
    <cellStyle name="Comma 6 3 3 2" xfId="9119"/>
    <cellStyle name="Comma 6 3 3 2 2" xfId="9120"/>
    <cellStyle name="Comma 6 3 3 2 2 2" xfId="9121"/>
    <cellStyle name="Comma 6 3 3 2 2 2 2" xfId="9122"/>
    <cellStyle name="Comma 6 3 3 2 2 3" xfId="9123"/>
    <cellStyle name="Comma 6 3 3 2 3" xfId="9124"/>
    <cellStyle name="Comma 6 3 3 2 3 2" xfId="9125"/>
    <cellStyle name="Comma 6 3 3 2 3 2 2" xfId="9126"/>
    <cellStyle name="Comma 6 3 3 2 3 3" xfId="9127"/>
    <cellStyle name="Comma 6 3 3 2 4" xfId="9128"/>
    <cellStyle name="Comma 6 3 3 2 4 2" xfId="9129"/>
    <cellStyle name="Comma 6 3 3 2 5" xfId="9130"/>
    <cellStyle name="Comma 6 3 3 2 6" xfId="9131"/>
    <cellStyle name="Comma 6 3 3 3" xfId="9132"/>
    <cellStyle name="Comma 6 3 3 3 2" xfId="9133"/>
    <cellStyle name="Comma 6 3 3 3 2 2" xfId="9134"/>
    <cellStyle name="Comma 6 3 3 3 3" xfId="9135"/>
    <cellStyle name="Comma 6 3 3 4" xfId="9136"/>
    <cellStyle name="Comma 6 3 3 4 2" xfId="9137"/>
    <cellStyle name="Comma 6 3 3 4 2 2" xfId="9138"/>
    <cellStyle name="Comma 6 3 3 4 3" xfId="9139"/>
    <cellStyle name="Comma 6 3 3 5" xfId="9140"/>
    <cellStyle name="Comma 6 3 3 5 2" xfId="9141"/>
    <cellStyle name="Comma 6 3 3 6" xfId="9142"/>
    <cellStyle name="Comma 6 3 3 7" xfId="9143"/>
    <cellStyle name="Comma 6 3 4" xfId="9144"/>
    <cellStyle name="Comma 6 3 4 2" xfId="9145"/>
    <cellStyle name="Comma 6 3 4 2 2" xfId="9146"/>
    <cellStyle name="Comma 6 3 4 2 2 2" xfId="9147"/>
    <cellStyle name="Comma 6 3 4 2 3" xfId="9148"/>
    <cellStyle name="Comma 6 3 4 3" xfId="9149"/>
    <cellStyle name="Comma 6 3 4 3 2" xfId="9150"/>
    <cellStyle name="Comma 6 3 4 3 2 2" xfId="9151"/>
    <cellStyle name="Comma 6 3 4 3 3" xfId="9152"/>
    <cellStyle name="Comma 6 3 4 4" xfId="9153"/>
    <cellStyle name="Comma 6 3 4 4 2" xfId="9154"/>
    <cellStyle name="Comma 6 3 4 5" xfId="9155"/>
    <cellStyle name="Comma 6 3 4 6" xfId="9156"/>
    <cellStyle name="Comma 6 3 5" xfId="9157"/>
    <cellStyle name="Comma 6 3 5 2" xfId="9158"/>
    <cellStyle name="Comma 6 3 5 2 2" xfId="9159"/>
    <cellStyle name="Comma 6 3 5 3" xfId="9160"/>
    <cellStyle name="Comma 6 3 5 4" xfId="9161"/>
    <cellStyle name="Comma 6 3 6" xfId="9162"/>
    <cellStyle name="Comma 6 3 6 2" xfId="9163"/>
    <cellStyle name="Comma 6 3 6 2 2" xfId="9164"/>
    <cellStyle name="Comma 6 3 6 3" xfId="9165"/>
    <cellStyle name="Comma 6 3 7" xfId="9166"/>
    <cellStyle name="Comma 6 3 7 2" xfId="9167"/>
    <cellStyle name="Comma 6 3 8" xfId="9168"/>
    <cellStyle name="Comma 6 3 9" xfId="9169"/>
    <cellStyle name="Comma 6 4" xfId="272"/>
    <cellStyle name="Comma 6 4 2" xfId="9170"/>
    <cellStyle name="Comma 6 4 2 2" xfId="9171"/>
    <cellStyle name="Comma 6 4 2 2 2" xfId="9172"/>
    <cellStyle name="Comma 6 4 2 2 2 2" xfId="9173"/>
    <cellStyle name="Comma 6 4 2 2 2 2 2" xfId="9174"/>
    <cellStyle name="Comma 6 4 2 2 2 2 2 2" xfId="9175"/>
    <cellStyle name="Comma 6 4 2 2 2 2 3" xfId="9176"/>
    <cellStyle name="Comma 6 4 2 2 2 3" xfId="9177"/>
    <cellStyle name="Comma 6 4 2 2 2 3 2" xfId="9178"/>
    <cellStyle name="Comma 6 4 2 2 2 3 2 2" xfId="9179"/>
    <cellStyle name="Comma 6 4 2 2 2 3 3" xfId="9180"/>
    <cellStyle name="Comma 6 4 2 2 2 4" xfId="9181"/>
    <cellStyle name="Comma 6 4 2 2 2 4 2" xfId="9182"/>
    <cellStyle name="Comma 6 4 2 2 2 5" xfId="9183"/>
    <cellStyle name="Comma 6 4 2 2 2 6" xfId="9184"/>
    <cellStyle name="Comma 6 4 2 2 3" xfId="9185"/>
    <cellStyle name="Comma 6 4 2 2 3 2" xfId="9186"/>
    <cellStyle name="Comma 6 4 2 2 3 2 2" xfId="9187"/>
    <cellStyle name="Comma 6 4 2 2 3 3" xfId="9188"/>
    <cellStyle name="Comma 6 4 2 2 4" xfId="9189"/>
    <cellStyle name="Comma 6 4 2 2 4 2" xfId="9190"/>
    <cellStyle name="Comma 6 4 2 2 4 2 2" xfId="9191"/>
    <cellStyle name="Comma 6 4 2 2 4 3" xfId="9192"/>
    <cellStyle name="Comma 6 4 2 2 5" xfId="9193"/>
    <cellStyle name="Comma 6 4 2 2 5 2" xfId="9194"/>
    <cellStyle name="Comma 6 4 2 2 6" xfId="9195"/>
    <cellStyle name="Comma 6 4 2 2 7" xfId="9196"/>
    <cellStyle name="Comma 6 4 2 3" xfId="9197"/>
    <cellStyle name="Comma 6 4 2 3 2" xfId="9198"/>
    <cellStyle name="Comma 6 4 2 3 2 2" xfId="9199"/>
    <cellStyle name="Comma 6 4 2 3 2 2 2" xfId="9200"/>
    <cellStyle name="Comma 6 4 2 3 2 3" xfId="9201"/>
    <cellStyle name="Comma 6 4 2 3 3" xfId="9202"/>
    <cellStyle name="Comma 6 4 2 3 3 2" xfId="9203"/>
    <cellStyle name="Comma 6 4 2 3 3 2 2" xfId="9204"/>
    <cellStyle name="Comma 6 4 2 3 3 3" xfId="9205"/>
    <cellStyle name="Comma 6 4 2 3 4" xfId="9206"/>
    <cellStyle name="Comma 6 4 2 3 4 2" xfId="9207"/>
    <cellStyle name="Comma 6 4 2 3 5" xfId="9208"/>
    <cellStyle name="Comma 6 4 2 3 6" xfId="9209"/>
    <cellStyle name="Comma 6 4 2 4" xfId="9210"/>
    <cellStyle name="Comma 6 4 2 4 2" xfId="9211"/>
    <cellStyle name="Comma 6 4 2 4 2 2" xfId="9212"/>
    <cellStyle name="Comma 6 4 2 4 3" xfId="9213"/>
    <cellStyle name="Comma 6 4 2 4 4" xfId="9214"/>
    <cellStyle name="Comma 6 4 2 5" xfId="9215"/>
    <cellStyle name="Comma 6 4 2 5 2" xfId="9216"/>
    <cellStyle name="Comma 6 4 2 5 2 2" xfId="9217"/>
    <cellStyle name="Comma 6 4 2 5 3" xfId="9218"/>
    <cellStyle name="Comma 6 4 2 6" xfId="9219"/>
    <cellStyle name="Comma 6 4 2 6 2" xfId="9220"/>
    <cellStyle name="Comma 6 4 2 7" xfId="9221"/>
    <cellStyle name="Comma 6 4 2 8" xfId="9222"/>
    <cellStyle name="Comma 6 4 3" xfId="9223"/>
    <cellStyle name="Comma 6 4 3 2" xfId="9224"/>
    <cellStyle name="Comma 6 4 3 2 2" xfId="9225"/>
    <cellStyle name="Comma 6 4 3 2 2 2" xfId="9226"/>
    <cellStyle name="Comma 6 4 3 2 2 2 2" xfId="9227"/>
    <cellStyle name="Comma 6 4 3 2 2 3" xfId="9228"/>
    <cellStyle name="Comma 6 4 3 2 3" xfId="9229"/>
    <cellStyle name="Comma 6 4 3 2 3 2" xfId="9230"/>
    <cellStyle name="Comma 6 4 3 2 3 2 2" xfId="9231"/>
    <cellStyle name="Comma 6 4 3 2 3 3" xfId="9232"/>
    <cellStyle name="Comma 6 4 3 2 4" xfId="9233"/>
    <cellStyle name="Comma 6 4 3 2 4 2" xfId="9234"/>
    <cellStyle name="Comma 6 4 3 2 5" xfId="9235"/>
    <cellStyle name="Comma 6 4 3 2 6" xfId="9236"/>
    <cellStyle name="Comma 6 4 3 3" xfId="9237"/>
    <cellStyle name="Comma 6 4 3 3 2" xfId="9238"/>
    <cellStyle name="Comma 6 4 3 3 2 2" xfId="9239"/>
    <cellStyle name="Comma 6 4 3 3 3" xfId="9240"/>
    <cellStyle name="Comma 6 4 3 4" xfId="9241"/>
    <cellStyle name="Comma 6 4 3 4 2" xfId="9242"/>
    <cellStyle name="Comma 6 4 3 4 2 2" xfId="9243"/>
    <cellStyle name="Comma 6 4 3 4 3" xfId="9244"/>
    <cellStyle name="Comma 6 4 3 5" xfId="9245"/>
    <cellStyle name="Comma 6 4 3 5 2" xfId="9246"/>
    <cellStyle name="Comma 6 4 3 6" xfId="9247"/>
    <cellStyle name="Comma 6 4 3 7" xfId="9248"/>
    <cellStyle name="Comma 6 4 4" xfId="9249"/>
    <cellStyle name="Comma 6 4 4 2" xfId="9250"/>
    <cellStyle name="Comma 6 4 4 2 2" xfId="9251"/>
    <cellStyle name="Comma 6 4 4 2 2 2" xfId="9252"/>
    <cellStyle name="Comma 6 4 4 2 3" xfId="9253"/>
    <cellStyle name="Comma 6 4 4 3" xfId="9254"/>
    <cellStyle name="Comma 6 4 4 3 2" xfId="9255"/>
    <cellStyle name="Comma 6 4 4 3 2 2" xfId="9256"/>
    <cellStyle name="Comma 6 4 4 3 3" xfId="9257"/>
    <cellStyle name="Comma 6 4 4 4" xfId="9258"/>
    <cellStyle name="Comma 6 4 4 4 2" xfId="9259"/>
    <cellStyle name="Comma 6 4 4 5" xfId="9260"/>
    <cellStyle name="Comma 6 4 4 6" xfId="9261"/>
    <cellStyle name="Comma 6 4 5" xfId="9262"/>
    <cellStyle name="Comma 6 4 5 2" xfId="9263"/>
    <cellStyle name="Comma 6 4 5 2 2" xfId="9264"/>
    <cellStyle name="Comma 6 4 5 3" xfId="9265"/>
    <cellStyle name="Comma 6 4 5 4" xfId="9266"/>
    <cellStyle name="Comma 6 4 6" xfId="9267"/>
    <cellStyle name="Comma 6 4 6 2" xfId="9268"/>
    <cellStyle name="Comma 6 4 6 2 2" xfId="9269"/>
    <cellStyle name="Comma 6 4 6 3" xfId="9270"/>
    <cellStyle name="Comma 6 4 7" xfId="9271"/>
    <cellStyle name="Comma 6 4 7 2" xfId="9272"/>
    <cellStyle name="Comma 6 4 8" xfId="9273"/>
    <cellStyle name="Comma 6 4 9" xfId="9274"/>
    <cellStyle name="Comma 6 5" xfId="273"/>
    <cellStyle name="Comma 6 5 2" xfId="9275"/>
    <cellStyle name="Comma 6 5 2 2" xfId="9276"/>
    <cellStyle name="Comma 6 5 2 2 2" xfId="9277"/>
    <cellStyle name="Comma 6 5 2 2 2 2" xfId="9278"/>
    <cellStyle name="Comma 6 5 2 2 2 2 2" xfId="9279"/>
    <cellStyle name="Comma 6 5 2 2 2 2 2 2" xfId="9280"/>
    <cellStyle name="Comma 6 5 2 2 2 2 3" xfId="9281"/>
    <cellStyle name="Comma 6 5 2 2 2 3" xfId="9282"/>
    <cellStyle name="Comma 6 5 2 2 2 3 2" xfId="9283"/>
    <cellStyle name="Comma 6 5 2 2 2 3 2 2" xfId="9284"/>
    <cellStyle name="Comma 6 5 2 2 2 3 3" xfId="9285"/>
    <cellStyle name="Comma 6 5 2 2 2 4" xfId="9286"/>
    <cellStyle name="Comma 6 5 2 2 2 4 2" xfId="9287"/>
    <cellStyle name="Comma 6 5 2 2 2 5" xfId="9288"/>
    <cellStyle name="Comma 6 5 2 2 3" xfId="9289"/>
    <cellStyle name="Comma 6 5 2 2 3 2" xfId="9290"/>
    <cellStyle name="Comma 6 5 2 2 3 2 2" xfId="9291"/>
    <cellStyle name="Comma 6 5 2 2 3 3" xfId="9292"/>
    <cellStyle name="Comma 6 5 2 2 4" xfId="9293"/>
    <cellStyle name="Comma 6 5 2 2 4 2" xfId="9294"/>
    <cellStyle name="Comma 6 5 2 2 4 2 2" xfId="9295"/>
    <cellStyle name="Comma 6 5 2 2 4 3" xfId="9296"/>
    <cellStyle name="Comma 6 5 2 2 5" xfId="9297"/>
    <cellStyle name="Comma 6 5 2 2 5 2" xfId="9298"/>
    <cellStyle name="Comma 6 5 2 2 6" xfId="9299"/>
    <cellStyle name="Comma 6 5 2 2 7" xfId="9300"/>
    <cellStyle name="Comma 6 5 2 3" xfId="9301"/>
    <cellStyle name="Comma 6 5 2 3 2" xfId="9302"/>
    <cellStyle name="Comma 6 5 2 3 2 2" xfId="9303"/>
    <cellStyle name="Comma 6 5 2 3 2 2 2" xfId="9304"/>
    <cellStyle name="Comma 6 5 2 3 2 3" xfId="9305"/>
    <cellStyle name="Comma 6 5 2 3 3" xfId="9306"/>
    <cellStyle name="Comma 6 5 2 3 3 2" xfId="9307"/>
    <cellStyle name="Comma 6 5 2 3 3 2 2" xfId="9308"/>
    <cellStyle name="Comma 6 5 2 3 3 3" xfId="9309"/>
    <cellStyle name="Comma 6 5 2 3 4" xfId="9310"/>
    <cellStyle name="Comma 6 5 2 3 4 2" xfId="9311"/>
    <cellStyle name="Comma 6 5 2 3 5" xfId="9312"/>
    <cellStyle name="Comma 6 5 2 4" xfId="9313"/>
    <cellStyle name="Comma 6 5 2 4 2" xfId="9314"/>
    <cellStyle name="Comma 6 5 2 4 2 2" xfId="9315"/>
    <cellStyle name="Comma 6 5 2 4 3" xfId="9316"/>
    <cellStyle name="Comma 6 5 2 4 4" xfId="9317"/>
    <cellStyle name="Comma 6 5 2 5" xfId="9318"/>
    <cellStyle name="Comma 6 5 2 5 2" xfId="9319"/>
    <cellStyle name="Comma 6 5 2 5 2 2" xfId="9320"/>
    <cellStyle name="Comma 6 5 2 5 3" xfId="9321"/>
    <cellStyle name="Comma 6 5 2 6" xfId="9322"/>
    <cellStyle name="Comma 6 5 2 6 2" xfId="9323"/>
    <cellStyle name="Comma 6 5 2 7" xfId="9324"/>
    <cellStyle name="Comma 6 5 2 8" xfId="9325"/>
    <cellStyle name="Comma 6 5 3" xfId="9326"/>
    <cellStyle name="Comma 6 5 3 2" xfId="9327"/>
    <cellStyle name="Comma 6 5 3 2 2" xfId="9328"/>
    <cellStyle name="Comma 6 5 3 2 2 2" xfId="9329"/>
    <cellStyle name="Comma 6 5 3 2 2 2 2" xfId="9330"/>
    <cellStyle name="Comma 6 5 3 2 2 3" xfId="9331"/>
    <cellStyle name="Comma 6 5 3 2 3" xfId="9332"/>
    <cellStyle name="Comma 6 5 3 2 3 2" xfId="9333"/>
    <cellStyle name="Comma 6 5 3 2 3 2 2" xfId="9334"/>
    <cellStyle name="Comma 6 5 3 2 3 3" xfId="9335"/>
    <cellStyle name="Comma 6 5 3 2 4" xfId="9336"/>
    <cellStyle name="Comma 6 5 3 2 4 2" xfId="9337"/>
    <cellStyle name="Comma 6 5 3 2 5" xfId="9338"/>
    <cellStyle name="Comma 6 5 3 3" xfId="9339"/>
    <cellStyle name="Comma 6 5 3 3 2" xfId="9340"/>
    <cellStyle name="Comma 6 5 3 3 2 2" xfId="9341"/>
    <cellStyle name="Comma 6 5 3 3 3" xfId="9342"/>
    <cellStyle name="Comma 6 5 3 4" xfId="9343"/>
    <cellStyle name="Comma 6 5 3 4 2" xfId="9344"/>
    <cellStyle name="Comma 6 5 3 4 2 2" xfId="9345"/>
    <cellStyle name="Comma 6 5 3 4 3" xfId="9346"/>
    <cellStyle name="Comma 6 5 3 5" xfId="9347"/>
    <cellStyle name="Comma 6 5 3 5 2" xfId="9348"/>
    <cellStyle name="Comma 6 5 3 6" xfId="9349"/>
    <cellStyle name="Comma 6 5 3 7" xfId="9350"/>
    <cellStyle name="Comma 6 5 4" xfId="9351"/>
    <cellStyle name="Comma 6 5 4 2" xfId="9352"/>
    <cellStyle name="Comma 6 5 4 2 2" xfId="9353"/>
    <cellStyle name="Comma 6 5 4 2 2 2" xfId="9354"/>
    <cellStyle name="Comma 6 5 4 2 3" xfId="9355"/>
    <cellStyle name="Comma 6 5 4 3" xfId="9356"/>
    <cellStyle name="Comma 6 5 4 3 2" xfId="9357"/>
    <cellStyle name="Comma 6 5 4 3 2 2" xfId="9358"/>
    <cellStyle name="Comma 6 5 4 3 3" xfId="9359"/>
    <cellStyle name="Comma 6 5 4 4" xfId="9360"/>
    <cellStyle name="Comma 6 5 4 4 2" xfId="9361"/>
    <cellStyle name="Comma 6 5 4 5" xfId="9362"/>
    <cellStyle name="Comma 6 5 5" xfId="9363"/>
    <cellStyle name="Comma 6 5 5 2" xfId="9364"/>
    <cellStyle name="Comma 6 5 5 2 2" xfId="9365"/>
    <cellStyle name="Comma 6 5 5 3" xfId="9366"/>
    <cellStyle name="Comma 6 5 5 4" xfId="9367"/>
    <cellStyle name="Comma 6 5 6" xfId="9368"/>
    <cellStyle name="Comma 6 5 6 2" xfId="9369"/>
    <cellStyle name="Comma 6 5 6 2 2" xfId="9370"/>
    <cellStyle name="Comma 6 5 6 3" xfId="9371"/>
    <cellStyle name="Comma 6 5 7" xfId="9372"/>
    <cellStyle name="Comma 6 5 7 2" xfId="9373"/>
    <cellStyle name="Comma 6 5 8" xfId="9374"/>
    <cellStyle name="Comma 6 5 9" xfId="9375"/>
    <cellStyle name="Comma 6 6" xfId="274"/>
    <cellStyle name="Comma 6 6 2" xfId="9376"/>
    <cellStyle name="Comma 6 6 2 2" xfId="9377"/>
    <cellStyle name="Comma 6 6 2 2 2" xfId="9378"/>
    <cellStyle name="Comma 6 6 2 2 2 2" xfId="9379"/>
    <cellStyle name="Comma 6 6 2 2 2 2 2" xfId="9380"/>
    <cellStyle name="Comma 6 6 2 2 2 3" xfId="9381"/>
    <cellStyle name="Comma 6 6 2 2 3" xfId="9382"/>
    <cellStyle name="Comma 6 6 2 2 3 2" xfId="9383"/>
    <cellStyle name="Comma 6 6 2 2 3 2 2" xfId="9384"/>
    <cellStyle name="Comma 6 6 2 2 3 3" xfId="9385"/>
    <cellStyle name="Comma 6 6 2 2 4" xfId="9386"/>
    <cellStyle name="Comma 6 6 2 2 4 2" xfId="9387"/>
    <cellStyle name="Comma 6 6 2 2 5" xfId="9388"/>
    <cellStyle name="Comma 6 6 2 3" xfId="9389"/>
    <cellStyle name="Comma 6 6 2 3 2" xfId="9390"/>
    <cellStyle name="Comma 6 6 2 3 2 2" xfId="9391"/>
    <cellStyle name="Comma 6 6 2 3 3" xfId="9392"/>
    <cellStyle name="Comma 6 6 2 4" xfId="9393"/>
    <cellStyle name="Comma 6 6 2 4 2" xfId="9394"/>
    <cellStyle name="Comma 6 6 2 4 2 2" xfId="9395"/>
    <cellStyle name="Comma 6 6 2 4 3" xfId="9396"/>
    <cellStyle name="Comma 6 6 2 5" xfId="9397"/>
    <cellStyle name="Comma 6 6 2 5 2" xfId="9398"/>
    <cellStyle name="Comma 6 6 2 6" xfId="9399"/>
    <cellStyle name="Comma 6 6 2 7" xfId="9400"/>
    <cellStyle name="Comma 6 6 3" xfId="9401"/>
    <cellStyle name="Comma 6 6 3 2" xfId="9402"/>
    <cellStyle name="Comma 6 6 3 2 2" xfId="9403"/>
    <cellStyle name="Comma 6 6 3 2 2 2" xfId="9404"/>
    <cellStyle name="Comma 6 6 3 2 3" xfId="9405"/>
    <cellStyle name="Comma 6 6 3 3" xfId="9406"/>
    <cellStyle name="Comma 6 6 3 3 2" xfId="9407"/>
    <cellStyle name="Comma 6 6 3 3 2 2" xfId="9408"/>
    <cellStyle name="Comma 6 6 3 3 3" xfId="9409"/>
    <cellStyle name="Comma 6 6 3 4" xfId="9410"/>
    <cellStyle name="Comma 6 6 3 4 2" xfId="9411"/>
    <cellStyle name="Comma 6 6 3 5" xfId="9412"/>
    <cellStyle name="Comma 6 6 4" xfId="9413"/>
    <cellStyle name="Comma 6 6 4 2" xfId="9414"/>
    <cellStyle name="Comma 6 6 4 2 2" xfId="9415"/>
    <cellStyle name="Comma 6 6 4 3" xfId="9416"/>
    <cellStyle name="Comma 6 6 4 4" xfId="9417"/>
    <cellStyle name="Comma 6 6 5" xfId="9418"/>
    <cellStyle name="Comma 6 6 5 2" xfId="9419"/>
    <cellStyle name="Comma 6 6 5 2 2" xfId="9420"/>
    <cellStyle name="Comma 6 6 5 3" xfId="9421"/>
    <cellStyle name="Comma 6 6 6" xfId="9422"/>
    <cellStyle name="Comma 6 6 6 2" xfId="9423"/>
    <cellStyle name="Comma 6 6 7" xfId="9424"/>
    <cellStyle name="Comma 6 6 8" xfId="9425"/>
    <cellStyle name="Comma 6 7" xfId="275"/>
    <cellStyle name="Comma 6 7 2" xfId="9426"/>
    <cellStyle name="Comma 6 7 2 2" xfId="9427"/>
    <cellStyle name="Comma 6 7 2 2 2" xfId="9428"/>
    <cellStyle name="Comma 6 7 2 2 2 2" xfId="9429"/>
    <cellStyle name="Comma 6 7 2 2 3" xfId="9430"/>
    <cellStyle name="Comma 6 7 2 3" xfId="9431"/>
    <cellStyle name="Comma 6 7 2 3 2" xfId="9432"/>
    <cellStyle name="Comma 6 7 2 3 2 2" xfId="9433"/>
    <cellStyle name="Comma 6 7 2 3 3" xfId="9434"/>
    <cellStyle name="Comma 6 7 2 4" xfId="9435"/>
    <cellStyle name="Comma 6 7 2 4 2" xfId="9436"/>
    <cellStyle name="Comma 6 7 2 5" xfId="9437"/>
    <cellStyle name="Comma 6 7 3" xfId="9438"/>
    <cellStyle name="Comma 6 7 3 2" xfId="9439"/>
    <cellStyle name="Comma 6 7 3 2 2" xfId="9440"/>
    <cellStyle name="Comma 6 7 3 3" xfId="9441"/>
    <cellStyle name="Comma 6 7 4" xfId="9442"/>
    <cellStyle name="Comma 6 7 4 2" xfId="9443"/>
    <cellStyle name="Comma 6 7 4 2 2" xfId="9444"/>
    <cellStyle name="Comma 6 7 4 3" xfId="9445"/>
    <cellStyle name="Comma 6 7 5" xfId="9446"/>
    <cellStyle name="Comma 6 7 5 2" xfId="9447"/>
    <cellStyle name="Comma 6 7 6" xfId="9448"/>
    <cellStyle name="Comma 6 7 7" xfId="9449"/>
    <cellStyle name="Comma 6 8" xfId="9450"/>
    <cellStyle name="Comma 6 8 2" xfId="9451"/>
    <cellStyle name="Comma 6 8 2 2" xfId="9452"/>
    <cellStyle name="Comma 6 8 2 2 2" xfId="9453"/>
    <cellStyle name="Comma 6 8 2 3" xfId="9454"/>
    <cellStyle name="Comma 6 8 3" xfId="9455"/>
    <cellStyle name="Comma 6 8 3 2" xfId="9456"/>
    <cellStyle name="Comma 6 8 3 2 2" xfId="9457"/>
    <cellStyle name="Comma 6 8 3 3" xfId="9458"/>
    <cellStyle name="Comma 6 8 4" xfId="9459"/>
    <cellStyle name="Comma 6 8 4 2" xfId="9460"/>
    <cellStyle name="Comma 6 8 5" xfId="9461"/>
    <cellStyle name="Comma 6 9" xfId="9462"/>
    <cellStyle name="Comma 6 9 2" xfId="9463"/>
    <cellStyle name="Comma 6 9 2 2" xfId="9464"/>
    <cellStyle name="Comma 6 9 3" xfId="9465"/>
    <cellStyle name="Comma 6 9 4" xfId="9466"/>
    <cellStyle name="Comma 60" xfId="9467"/>
    <cellStyle name="Comma 61" xfId="9468"/>
    <cellStyle name="Comma 62" xfId="9469"/>
    <cellStyle name="Comma 63" xfId="9470"/>
    <cellStyle name="Comma 64" xfId="9471"/>
    <cellStyle name="Comma 65" xfId="9472"/>
    <cellStyle name="Comma 66" xfId="9473"/>
    <cellStyle name="Comma 67" xfId="9474"/>
    <cellStyle name="Comma 68" xfId="9475"/>
    <cellStyle name="Comma 69" xfId="9476"/>
    <cellStyle name="Comma 7" xfId="276"/>
    <cellStyle name="Comma 7 10" xfId="9477"/>
    <cellStyle name="Comma 7 10 2" xfId="9478"/>
    <cellStyle name="Comma 7 10 2 2" xfId="9479"/>
    <cellStyle name="Comma 7 10 3" xfId="9480"/>
    <cellStyle name="Comma 7 11" xfId="9481"/>
    <cellStyle name="Comma 7 11 2" xfId="9482"/>
    <cellStyle name="Comma 7 12" xfId="9483"/>
    <cellStyle name="Comma 7 13" xfId="9484"/>
    <cellStyle name="Comma 7 2" xfId="277"/>
    <cellStyle name="Comma 7 2 10" xfId="9485"/>
    <cellStyle name="Comma 7 2 10 2" xfId="9486"/>
    <cellStyle name="Comma 7 2 11" xfId="9487"/>
    <cellStyle name="Comma 7 2 12" xfId="9488"/>
    <cellStyle name="Comma 7 2 2" xfId="278"/>
    <cellStyle name="Comma 7 2 2 2" xfId="9489"/>
    <cellStyle name="Comma 7 2 2 2 2" xfId="9490"/>
    <cellStyle name="Comma 7 2 2 2 2 2" xfId="9491"/>
    <cellStyle name="Comma 7 2 2 2 2 2 2" xfId="9492"/>
    <cellStyle name="Comma 7 2 2 2 2 2 2 2" xfId="9493"/>
    <cellStyle name="Comma 7 2 2 2 2 2 2 2 2" xfId="9494"/>
    <cellStyle name="Comma 7 2 2 2 2 2 2 3" xfId="9495"/>
    <cellStyle name="Comma 7 2 2 2 2 2 3" xfId="9496"/>
    <cellStyle name="Comma 7 2 2 2 2 2 3 2" xfId="9497"/>
    <cellStyle name="Comma 7 2 2 2 2 2 3 2 2" xfId="9498"/>
    <cellStyle name="Comma 7 2 2 2 2 2 3 3" xfId="9499"/>
    <cellStyle name="Comma 7 2 2 2 2 2 4" xfId="9500"/>
    <cellStyle name="Comma 7 2 2 2 2 2 4 2" xfId="9501"/>
    <cellStyle name="Comma 7 2 2 2 2 2 5" xfId="9502"/>
    <cellStyle name="Comma 7 2 2 2 2 3" xfId="9503"/>
    <cellStyle name="Comma 7 2 2 2 2 3 2" xfId="9504"/>
    <cellStyle name="Comma 7 2 2 2 2 3 2 2" xfId="9505"/>
    <cellStyle name="Comma 7 2 2 2 2 3 3" xfId="9506"/>
    <cellStyle name="Comma 7 2 2 2 2 4" xfId="9507"/>
    <cellStyle name="Comma 7 2 2 2 2 4 2" xfId="9508"/>
    <cellStyle name="Comma 7 2 2 2 2 4 2 2" xfId="9509"/>
    <cellStyle name="Comma 7 2 2 2 2 4 3" xfId="9510"/>
    <cellStyle name="Comma 7 2 2 2 2 5" xfId="9511"/>
    <cellStyle name="Comma 7 2 2 2 2 5 2" xfId="9512"/>
    <cellStyle name="Comma 7 2 2 2 2 6" xfId="9513"/>
    <cellStyle name="Comma 7 2 2 2 2 7" xfId="9514"/>
    <cellStyle name="Comma 7 2 2 2 3" xfId="9515"/>
    <cellStyle name="Comma 7 2 2 2 3 2" xfId="9516"/>
    <cellStyle name="Comma 7 2 2 2 3 2 2" xfId="9517"/>
    <cellStyle name="Comma 7 2 2 2 3 2 2 2" xfId="9518"/>
    <cellStyle name="Comma 7 2 2 2 3 2 3" xfId="9519"/>
    <cellStyle name="Comma 7 2 2 2 3 3" xfId="9520"/>
    <cellStyle name="Comma 7 2 2 2 3 3 2" xfId="9521"/>
    <cellStyle name="Comma 7 2 2 2 3 3 2 2" xfId="9522"/>
    <cellStyle name="Comma 7 2 2 2 3 3 3" xfId="9523"/>
    <cellStyle name="Comma 7 2 2 2 3 4" xfId="9524"/>
    <cellStyle name="Comma 7 2 2 2 3 4 2" xfId="9525"/>
    <cellStyle name="Comma 7 2 2 2 3 5" xfId="9526"/>
    <cellStyle name="Comma 7 2 2 2 4" xfId="9527"/>
    <cellStyle name="Comma 7 2 2 2 4 2" xfId="9528"/>
    <cellStyle name="Comma 7 2 2 2 4 2 2" xfId="9529"/>
    <cellStyle name="Comma 7 2 2 2 4 3" xfId="9530"/>
    <cellStyle name="Comma 7 2 2 2 4 4" xfId="9531"/>
    <cellStyle name="Comma 7 2 2 2 5" xfId="9532"/>
    <cellStyle name="Comma 7 2 2 2 5 2" xfId="9533"/>
    <cellStyle name="Comma 7 2 2 2 5 2 2" xfId="9534"/>
    <cellStyle name="Comma 7 2 2 2 5 3" xfId="9535"/>
    <cellStyle name="Comma 7 2 2 2 6" xfId="9536"/>
    <cellStyle name="Comma 7 2 2 2 6 2" xfId="9537"/>
    <cellStyle name="Comma 7 2 2 2 7" xfId="9538"/>
    <cellStyle name="Comma 7 2 2 2 8" xfId="9539"/>
    <cellStyle name="Comma 7 2 2 3" xfId="9540"/>
    <cellStyle name="Comma 7 2 2 3 2" xfId="9541"/>
    <cellStyle name="Comma 7 2 2 3 2 2" xfId="9542"/>
    <cellStyle name="Comma 7 2 2 3 2 2 2" xfId="9543"/>
    <cellStyle name="Comma 7 2 2 3 2 2 2 2" xfId="9544"/>
    <cellStyle name="Comma 7 2 2 3 2 2 3" xfId="9545"/>
    <cellStyle name="Comma 7 2 2 3 2 3" xfId="9546"/>
    <cellStyle name="Comma 7 2 2 3 2 3 2" xfId="9547"/>
    <cellStyle name="Comma 7 2 2 3 2 3 2 2" xfId="9548"/>
    <cellStyle name="Comma 7 2 2 3 2 3 3" xfId="9549"/>
    <cellStyle name="Comma 7 2 2 3 2 4" xfId="9550"/>
    <cellStyle name="Comma 7 2 2 3 2 4 2" xfId="9551"/>
    <cellStyle name="Comma 7 2 2 3 2 5" xfId="9552"/>
    <cellStyle name="Comma 7 2 2 3 3" xfId="9553"/>
    <cellStyle name="Comma 7 2 2 3 3 2" xfId="9554"/>
    <cellStyle name="Comma 7 2 2 3 3 2 2" xfId="9555"/>
    <cellStyle name="Comma 7 2 2 3 3 3" xfId="9556"/>
    <cellStyle name="Comma 7 2 2 3 4" xfId="9557"/>
    <cellStyle name="Comma 7 2 2 3 4 2" xfId="9558"/>
    <cellStyle name="Comma 7 2 2 3 4 2 2" xfId="9559"/>
    <cellStyle name="Comma 7 2 2 3 4 3" xfId="9560"/>
    <cellStyle name="Comma 7 2 2 3 5" xfId="9561"/>
    <cellStyle name="Comma 7 2 2 3 5 2" xfId="9562"/>
    <cellStyle name="Comma 7 2 2 3 6" xfId="9563"/>
    <cellStyle name="Comma 7 2 2 3 7" xfId="9564"/>
    <cellStyle name="Comma 7 2 2 4" xfId="9565"/>
    <cellStyle name="Comma 7 2 2 4 2" xfId="9566"/>
    <cellStyle name="Comma 7 2 2 4 2 2" xfId="9567"/>
    <cellStyle name="Comma 7 2 2 4 2 2 2" xfId="9568"/>
    <cellStyle name="Comma 7 2 2 4 2 3" xfId="9569"/>
    <cellStyle name="Comma 7 2 2 4 3" xfId="9570"/>
    <cellStyle name="Comma 7 2 2 4 3 2" xfId="9571"/>
    <cellStyle name="Comma 7 2 2 4 3 2 2" xfId="9572"/>
    <cellStyle name="Comma 7 2 2 4 3 3" xfId="9573"/>
    <cellStyle name="Comma 7 2 2 4 4" xfId="9574"/>
    <cellStyle name="Comma 7 2 2 4 4 2" xfId="9575"/>
    <cellStyle name="Comma 7 2 2 4 5" xfId="9576"/>
    <cellStyle name="Comma 7 2 2 5" xfId="9577"/>
    <cellStyle name="Comma 7 2 2 5 2" xfId="9578"/>
    <cellStyle name="Comma 7 2 2 5 2 2" xfId="9579"/>
    <cellStyle name="Comma 7 2 2 5 3" xfId="9580"/>
    <cellStyle name="Comma 7 2 2 5 4" xfId="9581"/>
    <cellStyle name="Comma 7 2 2 6" xfId="9582"/>
    <cellStyle name="Comma 7 2 2 6 2" xfId="9583"/>
    <cellStyle name="Comma 7 2 2 6 2 2" xfId="9584"/>
    <cellStyle name="Comma 7 2 2 6 3" xfId="9585"/>
    <cellStyle name="Comma 7 2 2 7" xfId="9586"/>
    <cellStyle name="Comma 7 2 2 7 2" xfId="9587"/>
    <cellStyle name="Comma 7 2 2 8" xfId="9588"/>
    <cellStyle name="Comma 7 2 2 9" xfId="9589"/>
    <cellStyle name="Comma 7 2 3" xfId="279"/>
    <cellStyle name="Comma 7 2 3 2" xfId="9590"/>
    <cellStyle name="Comma 7 2 3 2 2" xfId="9591"/>
    <cellStyle name="Comma 7 2 3 2 2 2" xfId="9592"/>
    <cellStyle name="Comma 7 2 3 2 2 2 2" xfId="9593"/>
    <cellStyle name="Comma 7 2 3 2 2 2 2 2" xfId="9594"/>
    <cellStyle name="Comma 7 2 3 2 2 2 2 2 2" xfId="9595"/>
    <cellStyle name="Comma 7 2 3 2 2 2 2 3" xfId="9596"/>
    <cellStyle name="Comma 7 2 3 2 2 2 3" xfId="9597"/>
    <cellStyle name="Comma 7 2 3 2 2 2 3 2" xfId="9598"/>
    <cellStyle name="Comma 7 2 3 2 2 2 3 2 2" xfId="9599"/>
    <cellStyle name="Comma 7 2 3 2 2 2 3 3" xfId="9600"/>
    <cellStyle name="Comma 7 2 3 2 2 2 4" xfId="9601"/>
    <cellStyle name="Comma 7 2 3 2 2 2 4 2" xfId="9602"/>
    <cellStyle name="Comma 7 2 3 2 2 2 5" xfId="9603"/>
    <cellStyle name="Comma 7 2 3 2 2 3" xfId="9604"/>
    <cellStyle name="Comma 7 2 3 2 2 3 2" xfId="9605"/>
    <cellStyle name="Comma 7 2 3 2 2 3 2 2" xfId="9606"/>
    <cellStyle name="Comma 7 2 3 2 2 3 3" xfId="9607"/>
    <cellStyle name="Comma 7 2 3 2 2 4" xfId="9608"/>
    <cellStyle name="Comma 7 2 3 2 2 4 2" xfId="9609"/>
    <cellStyle name="Comma 7 2 3 2 2 4 2 2" xfId="9610"/>
    <cellStyle name="Comma 7 2 3 2 2 4 3" xfId="9611"/>
    <cellStyle name="Comma 7 2 3 2 2 5" xfId="9612"/>
    <cellStyle name="Comma 7 2 3 2 2 5 2" xfId="9613"/>
    <cellStyle name="Comma 7 2 3 2 2 6" xfId="9614"/>
    <cellStyle name="Comma 7 2 3 2 3" xfId="9615"/>
    <cellStyle name="Comma 7 2 3 2 3 2" xfId="9616"/>
    <cellStyle name="Comma 7 2 3 2 3 2 2" xfId="9617"/>
    <cellStyle name="Comma 7 2 3 2 3 2 2 2" xfId="9618"/>
    <cellStyle name="Comma 7 2 3 2 3 2 3" xfId="9619"/>
    <cellStyle name="Comma 7 2 3 2 3 3" xfId="9620"/>
    <cellStyle name="Comma 7 2 3 2 3 3 2" xfId="9621"/>
    <cellStyle name="Comma 7 2 3 2 3 3 2 2" xfId="9622"/>
    <cellStyle name="Comma 7 2 3 2 3 3 3" xfId="9623"/>
    <cellStyle name="Comma 7 2 3 2 3 4" xfId="9624"/>
    <cellStyle name="Comma 7 2 3 2 3 4 2" xfId="9625"/>
    <cellStyle name="Comma 7 2 3 2 3 5" xfId="9626"/>
    <cellStyle name="Comma 7 2 3 2 4" xfId="9627"/>
    <cellStyle name="Comma 7 2 3 2 4 2" xfId="9628"/>
    <cellStyle name="Comma 7 2 3 2 4 2 2" xfId="9629"/>
    <cellStyle name="Comma 7 2 3 2 4 3" xfId="9630"/>
    <cellStyle name="Comma 7 2 3 2 4 4" xfId="9631"/>
    <cellStyle name="Comma 7 2 3 2 5" xfId="9632"/>
    <cellStyle name="Comma 7 2 3 2 5 2" xfId="9633"/>
    <cellStyle name="Comma 7 2 3 2 5 2 2" xfId="9634"/>
    <cellStyle name="Comma 7 2 3 2 5 3" xfId="9635"/>
    <cellStyle name="Comma 7 2 3 2 6" xfId="9636"/>
    <cellStyle name="Comma 7 2 3 2 6 2" xfId="9637"/>
    <cellStyle name="Comma 7 2 3 2 7" xfId="9638"/>
    <cellStyle name="Comma 7 2 3 2 8" xfId="9639"/>
    <cellStyle name="Comma 7 2 3 3" xfId="9640"/>
    <cellStyle name="Comma 7 2 3 3 2" xfId="9641"/>
    <cellStyle name="Comma 7 2 3 3 2 2" xfId="9642"/>
    <cellStyle name="Comma 7 2 3 3 2 2 2" xfId="9643"/>
    <cellStyle name="Comma 7 2 3 3 2 2 2 2" xfId="9644"/>
    <cellStyle name="Comma 7 2 3 3 2 2 3" xfId="9645"/>
    <cellStyle name="Comma 7 2 3 3 2 3" xfId="9646"/>
    <cellStyle name="Comma 7 2 3 3 2 3 2" xfId="9647"/>
    <cellStyle name="Comma 7 2 3 3 2 3 2 2" xfId="9648"/>
    <cellStyle name="Comma 7 2 3 3 2 3 3" xfId="9649"/>
    <cellStyle name="Comma 7 2 3 3 2 4" xfId="9650"/>
    <cellStyle name="Comma 7 2 3 3 2 4 2" xfId="9651"/>
    <cellStyle name="Comma 7 2 3 3 2 5" xfId="9652"/>
    <cellStyle name="Comma 7 2 3 3 3" xfId="9653"/>
    <cellStyle name="Comma 7 2 3 3 3 2" xfId="9654"/>
    <cellStyle name="Comma 7 2 3 3 3 2 2" xfId="9655"/>
    <cellStyle name="Comma 7 2 3 3 3 3" xfId="9656"/>
    <cellStyle name="Comma 7 2 3 3 4" xfId="9657"/>
    <cellStyle name="Comma 7 2 3 3 4 2" xfId="9658"/>
    <cellStyle name="Comma 7 2 3 3 4 2 2" xfId="9659"/>
    <cellStyle name="Comma 7 2 3 3 4 3" xfId="9660"/>
    <cellStyle name="Comma 7 2 3 3 5" xfId="9661"/>
    <cellStyle name="Comma 7 2 3 3 5 2" xfId="9662"/>
    <cellStyle name="Comma 7 2 3 3 6" xfId="9663"/>
    <cellStyle name="Comma 7 2 3 4" xfId="9664"/>
    <cellStyle name="Comma 7 2 3 4 2" xfId="9665"/>
    <cellStyle name="Comma 7 2 3 4 2 2" xfId="9666"/>
    <cellStyle name="Comma 7 2 3 4 2 2 2" xfId="9667"/>
    <cellStyle name="Comma 7 2 3 4 2 3" xfId="9668"/>
    <cellStyle name="Comma 7 2 3 4 3" xfId="9669"/>
    <cellStyle name="Comma 7 2 3 4 3 2" xfId="9670"/>
    <cellStyle name="Comma 7 2 3 4 3 2 2" xfId="9671"/>
    <cellStyle name="Comma 7 2 3 4 3 3" xfId="9672"/>
    <cellStyle name="Comma 7 2 3 4 4" xfId="9673"/>
    <cellStyle name="Comma 7 2 3 4 4 2" xfId="9674"/>
    <cellStyle name="Comma 7 2 3 4 5" xfId="9675"/>
    <cellStyle name="Comma 7 2 3 5" xfId="9676"/>
    <cellStyle name="Comma 7 2 3 5 2" xfId="9677"/>
    <cellStyle name="Comma 7 2 3 5 2 2" xfId="9678"/>
    <cellStyle name="Comma 7 2 3 5 3" xfId="9679"/>
    <cellStyle name="Comma 7 2 3 5 4" xfId="9680"/>
    <cellStyle name="Comma 7 2 3 6" xfId="9681"/>
    <cellStyle name="Comma 7 2 3 6 2" xfId="9682"/>
    <cellStyle name="Comma 7 2 3 6 2 2" xfId="9683"/>
    <cellStyle name="Comma 7 2 3 6 3" xfId="9684"/>
    <cellStyle name="Comma 7 2 3 7" xfId="9685"/>
    <cellStyle name="Comma 7 2 3 7 2" xfId="9686"/>
    <cellStyle name="Comma 7 2 3 8" xfId="9687"/>
    <cellStyle name="Comma 7 2 3 9" xfId="9688"/>
    <cellStyle name="Comma 7 2 4" xfId="280"/>
    <cellStyle name="Comma 7 2 4 2" xfId="9689"/>
    <cellStyle name="Comma 7 2 4 2 2" xfId="9690"/>
    <cellStyle name="Comma 7 2 4 2 2 2" xfId="9691"/>
    <cellStyle name="Comma 7 2 4 2 2 2 2" xfId="9692"/>
    <cellStyle name="Comma 7 2 4 2 2 2 2 2" xfId="9693"/>
    <cellStyle name="Comma 7 2 4 2 2 2 2 2 2" xfId="9694"/>
    <cellStyle name="Comma 7 2 4 2 2 2 2 3" xfId="9695"/>
    <cellStyle name="Comma 7 2 4 2 2 2 3" xfId="9696"/>
    <cellStyle name="Comma 7 2 4 2 2 2 3 2" xfId="9697"/>
    <cellStyle name="Comma 7 2 4 2 2 2 3 2 2" xfId="9698"/>
    <cellStyle name="Comma 7 2 4 2 2 2 3 3" xfId="9699"/>
    <cellStyle name="Comma 7 2 4 2 2 2 4" xfId="9700"/>
    <cellStyle name="Comma 7 2 4 2 2 2 4 2" xfId="9701"/>
    <cellStyle name="Comma 7 2 4 2 2 2 5" xfId="9702"/>
    <cellStyle name="Comma 7 2 4 2 2 3" xfId="9703"/>
    <cellStyle name="Comma 7 2 4 2 2 3 2" xfId="9704"/>
    <cellStyle name="Comma 7 2 4 2 2 3 2 2" xfId="9705"/>
    <cellStyle name="Comma 7 2 4 2 2 3 3" xfId="9706"/>
    <cellStyle name="Comma 7 2 4 2 2 4" xfId="9707"/>
    <cellStyle name="Comma 7 2 4 2 2 4 2" xfId="9708"/>
    <cellStyle name="Comma 7 2 4 2 2 4 2 2" xfId="9709"/>
    <cellStyle name="Comma 7 2 4 2 2 4 3" xfId="9710"/>
    <cellStyle name="Comma 7 2 4 2 2 5" xfId="9711"/>
    <cellStyle name="Comma 7 2 4 2 2 5 2" xfId="9712"/>
    <cellStyle name="Comma 7 2 4 2 2 6" xfId="9713"/>
    <cellStyle name="Comma 7 2 4 2 3" xfId="9714"/>
    <cellStyle name="Comma 7 2 4 2 3 2" xfId="9715"/>
    <cellStyle name="Comma 7 2 4 2 3 2 2" xfId="9716"/>
    <cellStyle name="Comma 7 2 4 2 3 2 2 2" xfId="9717"/>
    <cellStyle name="Comma 7 2 4 2 3 2 3" xfId="9718"/>
    <cellStyle name="Comma 7 2 4 2 3 3" xfId="9719"/>
    <cellStyle name="Comma 7 2 4 2 3 3 2" xfId="9720"/>
    <cellStyle name="Comma 7 2 4 2 3 3 2 2" xfId="9721"/>
    <cellStyle name="Comma 7 2 4 2 3 3 3" xfId="9722"/>
    <cellStyle name="Comma 7 2 4 2 3 4" xfId="9723"/>
    <cellStyle name="Comma 7 2 4 2 3 4 2" xfId="9724"/>
    <cellStyle name="Comma 7 2 4 2 3 5" xfId="9725"/>
    <cellStyle name="Comma 7 2 4 2 4" xfId="9726"/>
    <cellStyle name="Comma 7 2 4 2 4 2" xfId="9727"/>
    <cellStyle name="Comma 7 2 4 2 4 2 2" xfId="9728"/>
    <cellStyle name="Comma 7 2 4 2 4 3" xfId="9729"/>
    <cellStyle name="Comma 7 2 4 2 4 4" xfId="9730"/>
    <cellStyle name="Comma 7 2 4 2 5" xfId="9731"/>
    <cellStyle name="Comma 7 2 4 2 5 2" xfId="9732"/>
    <cellStyle name="Comma 7 2 4 2 5 2 2" xfId="9733"/>
    <cellStyle name="Comma 7 2 4 2 5 3" xfId="9734"/>
    <cellStyle name="Comma 7 2 4 2 6" xfId="9735"/>
    <cellStyle name="Comma 7 2 4 2 6 2" xfId="9736"/>
    <cellStyle name="Comma 7 2 4 2 7" xfId="9737"/>
    <cellStyle name="Comma 7 2 4 2 8" xfId="9738"/>
    <cellStyle name="Comma 7 2 4 3" xfId="9739"/>
    <cellStyle name="Comma 7 2 4 3 2" xfId="9740"/>
    <cellStyle name="Comma 7 2 4 3 2 2" xfId="9741"/>
    <cellStyle name="Comma 7 2 4 3 2 2 2" xfId="9742"/>
    <cellStyle name="Comma 7 2 4 3 2 2 2 2" xfId="9743"/>
    <cellStyle name="Comma 7 2 4 3 2 2 3" xfId="9744"/>
    <cellStyle name="Comma 7 2 4 3 2 3" xfId="9745"/>
    <cellStyle name="Comma 7 2 4 3 2 3 2" xfId="9746"/>
    <cellStyle name="Comma 7 2 4 3 2 3 2 2" xfId="9747"/>
    <cellStyle name="Comma 7 2 4 3 2 3 3" xfId="9748"/>
    <cellStyle name="Comma 7 2 4 3 2 4" xfId="9749"/>
    <cellStyle name="Comma 7 2 4 3 2 4 2" xfId="9750"/>
    <cellStyle name="Comma 7 2 4 3 2 5" xfId="9751"/>
    <cellStyle name="Comma 7 2 4 3 3" xfId="9752"/>
    <cellStyle name="Comma 7 2 4 3 3 2" xfId="9753"/>
    <cellStyle name="Comma 7 2 4 3 3 2 2" xfId="9754"/>
    <cellStyle name="Comma 7 2 4 3 3 3" xfId="9755"/>
    <cellStyle name="Comma 7 2 4 3 4" xfId="9756"/>
    <cellStyle name="Comma 7 2 4 3 4 2" xfId="9757"/>
    <cellStyle name="Comma 7 2 4 3 4 2 2" xfId="9758"/>
    <cellStyle name="Comma 7 2 4 3 4 3" xfId="9759"/>
    <cellStyle name="Comma 7 2 4 3 5" xfId="9760"/>
    <cellStyle name="Comma 7 2 4 3 5 2" xfId="9761"/>
    <cellStyle name="Comma 7 2 4 3 6" xfId="9762"/>
    <cellStyle name="Comma 7 2 4 4" xfId="9763"/>
    <cellStyle name="Comma 7 2 4 4 2" xfId="9764"/>
    <cellStyle name="Comma 7 2 4 4 2 2" xfId="9765"/>
    <cellStyle name="Comma 7 2 4 4 2 2 2" xfId="9766"/>
    <cellStyle name="Comma 7 2 4 4 2 3" xfId="9767"/>
    <cellStyle name="Comma 7 2 4 4 3" xfId="9768"/>
    <cellStyle name="Comma 7 2 4 4 3 2" xfId="9769"/>
    <cellStyle name="Comma 7 2 4 4 3 2 2" xfId="9770"/>
    <cellStyle name="Comma 7 2 4 4 3 3" xfId="9771"/>
    <cellStyle name="Comma 7 2 4 4 4" xfId="9772"/>
    <cellStyle name="Comma 7 2 4 4 4 2" xfId="9773"/>
    <cellStyle name="Comma 7 2 4 4 5" xfId="9774"/>
    <cellStyle name="Comma 7 2 4 5" xfId="9775"/>
    <cellStyle name="Comma 7 2 4 5 2" xfId="9776"/>
    <cellStyle name="Comma 7 2 4 5 2 2" xfId="9777"/>
    <cellStyle name="Comma 7 2 4 5 3" xfId="9778"/>
    <cellStyle name="Comma 7 2 4 5 4" xfId="9779"/>
    <cellStyle name="Comma 7 2 4 6" xfId="9780"/>
    <cellStyle name="Comma 7 2 4 6 2" xfId="9781"/>
    <cellStyle name="Comma 7 2 4 6 2 2" xfId="9782"/>
    <cellStyle name="Comma 7 2 4 6 3" xfId="9783"/>
    <cellStyle name="Comma 7 2 4 7" xfId="9784"/>
    <cellStyle name="Comma 7 2 4 7 2" xfId="9785"/>
    <cellStyle name="Comma 7 2 4 8" xfId="9786"/>
    <cellStyle name="Comma 7 2 4 9" xfId="9787"/>
    <cellStyle name="Comma 7 2 5" xfId="281"/>
    <cellStyle name="Comma 7 2 5 2" xfId="9788"/>
    <cellStyle name="Comma 7 2 5 2 2" xfId="9789"/>
    <cellStyle name="Comma 7 2 5 2 2 2" xfId="9790"/>
    <cellStyle name="Comma 7 2 5 2 2 2 2" xfId="9791"/>
    <cellStyle name="Comma 7 2 5 2 2 2 2 2" xfId="9792"/>
    <cellStyle name="Comma 7 2 5 2 2 2 3" xfId="9793"/>
    <cellStyle name="Comma 7 2 5 2 2 3" xfId="9794"/>
    <cellStyle name="Comma 7 2 5 2 2 3 2" xfId="9795"/>
    <cellStyle name="Comma 7 2 5 2 2 3 2 2" xfId="9796"/>
    <cellStyle name="Comma 7 2 5 2 2 3 3" xfId="9797"/>
    <cellStyle name="Comma 7 2 5 2 2 4" xfId="9798"/>
    <cellStyle name="Comma 7 2 5 2 2 4 2" xfId="9799"/>
    <cellStyle name="Comma 7 2 5 2 2 5" xfId="9800"/>
    <cellStyle name="Comma 7 2 5 2 3" xfId="9801"/>
    <cellStyle name="Comma 7 2 5 2 3 2" xfId="9802"/>
    <cellStyle name="Comma 7 2 5 2 3 2 2" xfId="9803"/>
    <cellStyle name="Comma 7 2 5 2 3 3" xfId="9804"/>
    <cellStyle name="Comma 7 2 5 2 4" xfId="9805"/>
    <cellStyle name="Comma 7 2 5 2 4 2" xfId="9806"/>
    <cellStyle name="Comma 7 2 5 2 4 2 2" xfId="9807"/>
    <cellStyle name="Comma 7 2 5 2 4 3" xfId="9808"/>
    <cellStyle name="Comma 7 2 5 2 5" xfId="9809"/>
    <cellStyle name="Comma 7 2 5 2 5 2" xfId="9810"/>
    <cellStyle name="Comma 7 2 5 2 6" xfId="9811"/>
    <cellStyle name="Comma 7 2 5 3" xfId="9812"/>
    <cellStyle name="Comma 7 2 5 3 2" xfId="9813"/>
    <cellStyle name="Comma 7 2 5 3 2 2" xfId="9814"/>
    <cellStyle name="Comma 7 2 5 3 2 2 2" xfId="9815"/>
    <cellStyle name="Comma 7 2 5 3 2 3" xfId="9816"/>
    <cellStyle name="Comma 7 2 5 3 3" xfId="9817"/>
    <cellStyle name="Comma 7 2 5 3 3 2" xfId="9818"/>
    <cellStyle name="Comma 7 2 5 3 3 2 2" xfId="9819"/>
    <cellStyle name="Comma 7 2 5 3 3 3" xfId="9820"/>
    <cellStyle name="Comma 7 2 5 3 4" xfId="9821"/>
    <cellStyle name="Comma 7 2 5 3 4 2" xfId="9822"/>
    <cellStyle name="Comma 7 2 5 3 5" xfId="9823"/>
    <cellStyle name="Comma 7 2 5 4" xfId="9824"/>
    <cellStyle name="Comma 7 2 5 4 2" xfId="9825"/>
    <cellStyle name="Comma 7 2 5 4 2 2" xfId="9826"/>
    <cellStyle name="Comma 7 2 5 4 3" xfId="9827"/>
    <cellStyle name="Comma 7 2 5 4 4" xfId="9828"/>
    <cellStyle name="Comma 7 2 5 5" xfId="9829"/>
    <cellStyle name="Comma 7 2 5 5 2" xfId="9830"/>
    <cellStyle name="Comma 7 2 5 5 2 2" xfId="9831"/>
    <cellStyle name="Comma 7 2 5 5 3" xfId="9832"/>
    <cellStyle name="Comma 7 2 5 6" xfId="9833"/>
    <cellStyle name="Comma 7 2 5 6 2" xfId="9834"/>
    <cellStyle name="Comma 7 2 5 7" xfId="9835"/>
    <cellStyle name="Comma 7 2 5 8" xfId="9836"/>
    <cellStyle name="Comma 7 2 6" xfId="282"/>
    <cellStyle name="Comma 7 2 6 2" xfId="9837"/>
    <cellStyle name="Comma 7 2 6 2 2" xfId="9838"/>
    <cellStyle name="Comma 7 2 6 2 2 2" xfId="9839"/>
    <cellStyle name="Comma 7 2 6 2 2 2 2" xfId="9840"/>
    <cellStyle name="Comma 7 2 6 2 2 3" xfId="9841"/>
    <cellStyle name="Comma 7 2 6 2 3" xfId="9842"/>
    <cellStyle name="Comma 7 2 6 2 3 2" xfId="9843"/>
    <cellStyle name="Comma 7 2 6 2 3 2 2" xfId="9844"/>
    <cellStyle name="Comma 7 2 6 2 3 3" xfId="9845"/>
    <cellStyle name="Comma 7 2 6 2 4" xfId="9846"/>
    <cellStyle name="Comma 7 2 6 2 4 2" xfId="9847"/>
    <cellStyle name="Comma 7 2 6 2 5" xfId="9848"/>
    <cellStyle name="Comma 7 2 6 3" xfId="9849"/>
    <cellStyle name="Comma 7 2 6 3 2" xfId="9850"/>
    <cellStyle name="Comma 7 2 6 3 2 2" xfId="9851"/>
    <cellStyle name="Comma 7 2 6 3 3" xfId="9852"/>
    <cellStyle name="Comma 7 2 6 4" xfId="9853"/>
    <cellStyle name="Comma 7 2 6 4 2" xfId="9854"/>
    <cellStyle name="Comma 7 2 6 4 2 2" xfId="9855"/>
    <cellStyle name="Comma 7 2 6 4 3" xfId="9856"/>
    <cellStyle name="Comma 7 2 6 5" xfId="9857"/>
    <cellStyle name="Comma 7 2 6 5 2" xfId="9858"/>
    <cellStyle name="Comma 7 2 6 6" xfId="9859"/>
    <cellStyle name="Comma 7 2 7" xfId="9860"/>
    <cellStyle name="Comma 7 2 7 2" xfId="9861"/>
    <cellStyle name="Comma 7 2 7 2 2" xfId="9862"/>
    <cellStyle name="Comma 7 2 7 2 2 2" xfId="9863"/>
    <cellStyle name="Comma 7 2 7 2 3" xfId="9864"/>
    <cellStyle name="Comma 7 2 7 3" xfId="9865"/>
    <cellStyle name="Comma 7 2 7 3 2" xfId="9866"/>
    <cellStyle name="Comma 7 2 7 3 2 2" xfId="9867"/>
    <cellStyle name="Comma 7 2 7 3 3" xfId="9868"/>
    <cellStyle name="Comma 7 2 7 4" xfId="9869"/>
    <cellStyle name="Comma 7 2 7 4 2" xfId="9870"/>
    <cellStyle name="Comma 7 2 7 5" xfId="9871"/>
    <cellStyle name="Comma 7 2 8" xfId="9872"/>
    <cellStyle name="Comma 7 2 8 2" xfId="9873"/>
    <cellStyle name="Comma 7 2 8 2 2" xfId="9874"/>
    <cellStyle name="Comma 7 2 8 3" xfId="9875"/>
    <cellStyle name="Comma 7 2 8 4" xfId="9876"/>
    <cellStyle name="Comma 7 2 9" xfId="9877"/>
    <cellStyle name="Comma 7 2 9 2" xfId="9878"/>
    <cellStyle name="Comma 7 2 9 2 2" xfId="9879"/>
    <cellStyle name="Comma 7 2 9 3" xfId="9880"/>
    <cellStyle name="Comma 7 3" xfId="283"/>
    <cellStyle name="Comma 7 3 2" xfId="9881"/>
    <cellStyle name="Comma 7 3 2 2" xfId="9882"/>
    <cellStyle name="Comma 7 3 2 2 2" xfId="9883"/>
    <cellStyle name="Comma 7 3 2 2 2 2" xfId="9884"/>
    <cellStyle name="Comma 7 3 2 2 2 2 2" xfId="9885"/>
    <cellStyle name="Comma 7 3 2 2 2 2 2 2" xfId="9886"/>
    <cellStyle name="Comma 7 3 2 2 2 2 3" xfId="9887"/>
    <cellStyle name="Comma 7 3 2 2 2 3" xfId="9888"/>
    <cellStyle name="Comma 7 3 2 2 2 3 2" xfId="9889"/>
    <cellStyle name="Comma 7 3 2 2 2 3 2 2" xfId="9890"/>
    <cellStyle name="Comma 7 3 2 2 2 3 3" xfId="9891"/>
    <cellStyle name="Comma 7 3 2 2 2 4" xfId="9892"/>
    <cellStyle name="Comma 7 3 2 2 2 4 2" xfId="9893"/>
    <cellStyle name="Comma 7 3 2 2 2 5" xfId="9894"/>
    <cellStyle name="Comma 7 3 2 2 2 6" xfId="9895"/>
    <cellStyle name="Comma 7 3 2 2 3" xfId="9896"/>
    <cellStyle name="Comma 7 3 2 2 3 2" xfId="9897"/>
    <cellStyle name="Comma 7 3 2 2 3 2 2" xfId="9898"/>
    <cellStyle name="Comma 7 3 2 2 3 3" xfId="9899"/>
    <cellStyle name="Comma 7 3 2 2 4" xfId="9900"/>
    <cellStyle name="Comma 7 3 2 2 4 2" xfId="9901"/>
    <cellStyle name="Comma 7 3 2 2 4 2 2" xfId="9902"/>
    <cellStyle name="Comma 7 3 2 2 4 3" xfId="9903"/>
    <cellStyle name="Comma 7 3 2 2 5" xfId="9904"/>
    <cellStyle name="Comma 7 3 2 2 5 2" xfId="9905"/>
    <cellStyle name="Comma 7 3 2 2 6" xfId="9906"/>
    <cellStyle name="Comma 7 3 2 2 7" xfId="9907"/>
    <cellStyle name="Comma 7 3 2 3" xfId="9908"/>
    <cellStyle name="Comma 7 3 2 3 2" xfId="9909"/>
    <cellStyle name="Comma 7 3 2 3 2 2" xfId="9910"/>
    <cellStyle name="Comma 7 3 2 3 2 2 2" xfId="9911"/>
    <cellStyle name="Comma 7 3 2 3 2 3" xfId="9912"/>
    <cellStyle name="Comma 7 3 2 3 3" xfId="9913"/>
    <cellStyle name="Comma 7 3 2 3 3 2" xfId="9914"/>
    <cellStyle name="Comma 7 3 2 3 3 2 2" xfId="9915"/>
    <cellStyle name="Comma 7 3 2 3 3 3" xfId="9916"/>
    <cellStyle name="Comma 7 3 2 3 4" xfId="9917"/>
    <cellStyle name="Comma 7 3 2 3 4 2" xfId="9918"/>
    <cellStyle name="Comma 7 3 2 3 5" xfId="9919"/>
    <cellStyle name="Comma 7 3 2 3 6" xfId="9920"/>
    <cellStyle name="Comma 7 3 2 4" xfId="9921"/>
    <cellStyle name="Comma 7 3 2 4 2" xfId="9922"/>
    <cellStyle name="Comma 7 3 2 4 2 2" xfId="9923"/>
    <cellStyle name="Comma 7 3 2 4 3" xfId="9924"/>
    <cellStyle name="Comma 7 3 2 4 4" xfId="9925"/>
    <cellStyle name="Comma 7 3 2 5" xfId="9926"/>
    <cellStyle name="Comma 7 3 2 5 2" xfId="9927"/>
    <cellStyle name="Comma 7 3 2 5 2 2" xfId="9928"/>
    <cellStyle name="Comma 7 3 2 5 3" xfId="9929"/>
    <cellStyle name="Comma 7 3 2 6" xfId="9930"/>
    <cellStyle name="Comma 7 3 2 6 2" xfId="9931"/>
    <cellStyle name="Comma 7 3 2 7" xfId="9932"/>
    <cellStyle name="Comma 7 3 2 8" xfId="9933"/>
    <cellStyle name="Comma 7 3 3" xfId="9934"/>
    <cellStyle name="Comma 7 3 3 2" xfId="9935"/>
    <cellStyle name="Comma 7 3 3 2 2" xfId="9936"/>
    <cellStyle name="Comma 7 3 3 2 2 2" xfId="9937"/>
    <cellStyle name="Comma 7 3 3 2 2 2 2" xfId="9938"/>
    <cellStyle name="Comma 7 3 3 2 2 3" xfId="9939"/>
    <cellStyle name="Comma 7 3 3 2 3" xfId="9940"/>
    <cellStyle name="Comma 7 3 3 2 3 2" xfId="9941"/>
    <cellStyle name="Comma 7 3 3 2 3 2 2" xfId="9942"/>
    <cellStyle name="Comma 7 3 3 2 3 3" xfId="9943"/>
    <cellStyle name="Comma 7 3 3 2 4" xfId="9944"/>
    <cellStyle name="Comma 7 3 3 2 4 2" xfId="9945"/>
    <cellStyle name="Comma 7 3 3 2 5" xfId="9946"/>
    <cellStyle name="Comma 7 3 3 2 6" xfId="9947"/>
    <cellStyle name="Comma 7 3 3 3" xfId="9948"/>
    <cellStyle name="Comma 7 3 3 3 2" xfId="9949"/>
    <cellStyle name="Comma 7 3 3 3 2 2" xfId="9950"/>
    <cellStyle name="Comma 7 3 3 3 3" xfId="9951"/>
    <cellStyle name="Comma 7 3 3 4" xfId="9952"/>
    <cellStyle name="Comma 7 3 3 4 2" xfId="9953"/>
    <cellStyle name="Comma 7 3 3 4 2 2" xfId="9954"/>
    <cellStyle name="Comma 7 3 3 4 3" xfId="9955"/>
    <cellStyle name="Comma 7 3 3 5" xfId="9956"/>
    <cellStyle name="Comma 7 3 3 5 2" xfId="9957"/>
    <cellStyle name="Comma 7 3 3 6" xfId="9958"/>
    <cellStyle name="Comma 7 3 3 7" xfId="9959"/>
    <cellStyle name="Comma 7 3 4" xfId="9960"/>
    <cellStyle name="Comma 7 3 4 2" xfId="9961"/>
    <cellStyle name="Comma 7 3 4 2 2" xfId="9962"/>
    <cellStyle name="Comma 7 3 4 2 2 2" xfId="9963"/>
    <cellStyle name="Comma 7 3 4 2 3" xfId="9964"/>
    <cellStyle name="Comma 7 3 4 3" xfId="9965"/>
    <cellStyle name="Comma 7 3 4 3 2" xfId="9966"/>
    <cellStyle name="Comma 7 3 4 3 2 2" xfId="9967"/>
    <cellStyle name="Comma 7 3 4 3 3" xfId="9968"/>
    <cellStyle name="Comma 7 3 4 4" xfId="9969"/>
    <cellStyle name="Comma 7 3 4 4 2" xfId="9970"/>
    <cellStyle name="Comma 7 3 4 5" xfId="9971"/>
    <cellStyle name="Comma 7 3 4 6" xfId="9972"/>
    <cellStyle name="Comma 7 3 5" xfId="9973"/>
    <cellStyle name="Comma 7 3 5 2" xfId="9974"/>
    <cellStyle name="Comma 7 3 5 2 2" xfId="9975"/>
    <cellStyle name="Comma 7 3 5 3" xfId="9976"/>
    <cellStyle name="Comma 7 3 5 4" xfId="9977"/>
    <cellStyle name="Comma 7 3 6" xfId="9978"/>
    <cellStyle name="Comma 7 3 6 2" xfId="9979"/>
    <cellStyle name="Comma 7 3 6 2 2" xfId="9980"/>
    <cellStyle name="Comma 7 3 6 3" xfId="9981"/>
    <cellStyle name="Comma 7 3 7" xfId="9982"/>
    <cellStyle name="Comma 7 3 7 2" xfId="9983"/>
    <cellStyle name="Comma 7 3 8" xfId="9984"/>
    <cellStyle name="Comma 7 3 9" xfId="9985"/>
    <cellStyle name="Comma 7 4" xfId="284"/>
    <cellStyle name="Comma 7 4 2" xfId="9986"/>
    <cellStyle name="Comma 7 4 2 2" xfId="9987"/>
    <cellStyle name="Comma 7 4 2 2 2" xfId="9988"/>
    <cellStyle name="Comma 7 4 2 2 2 2" xfId="9989"/>
    <cellStyle name="Comma 7 4 2 2 2 2 2" xfId="9990"/>
    <cellStyle name="Comma 7 4 2 2 2 2 2 2" xfId="9991"/>
    <cellStyle name="Comma 7 4 2 2 2 2 3" xfId="9992"/>
    <cellStyle name="Comma 7 4 2 2 2 3" xfId="9993"/>
    <cellStyle name="Comma 7 4 2 2 2 3 2" xfId="9994"/>
    <cellStyle name="Comma 7 4 2 2 2 3 2 2" xfId="9995"/>
    <cellStyle name="Comma 7 4 2 2 2 3 3" xfId="9996"/>
    <cellStyle name="Comma 7 4 2 2 2 4" xfId="9997"/>
    <cellStyle name="Comma 7 4 2 2 2 4 2" xfId="9998"/>
    <cellStyle name="Comma 7 4 2 2 2 5" xfId="9999"/>
    <cellStyle name="Comma 7 4 2 2 3" xfId="10000"/>
    <cellStyle name="Comma 7 4 2 2 3 2" xfId="10001"/>
    <cellStyle name="Comma 7 4 2 2 3 2 2" xfId="10002"/>
    <cellStyle name="Comma 7 4 2 2 3 3" xfId="10003"/>
    <cellStyle name="Comma 7 4 2 2 4" xfId="10004"/>
    <cellStyle name="Comma 7 4 2 2 4 2" xfId="10005"/>
    <cellStyle name="Comma 7 4 2 2 4 2 2" xfId="10006"/>
    <cellStyle name="Comma 7 4 2 2 4 3" xfId="10007"/>
    <cellStyle name="Comma 7 4 2 2 5" xfId="10008"/>
    <cellStyle name="Comma 7 4 2 2 5 2" xfId="10009"/>
    <cellStyle name="Comma 7 4 2 2 6" xfId="10010"/>
    <cellStyle name="Comma 7 4 2 2 7" xfId="10011"/>
    <cellStyle name="Comma 7 4 2 3" xfId="10012"/>
    <cellStyle name="Comma 7 4 2 3 2" xfId="10013"/>
    <cellStyle name="Comma 7 4 2 3 2 2" xfId="10014"/>
    <cellStyle name="Comma 7 4 2 3 2 2 2" xfId="10015"/>
    <cellStyle name="Comma 7 4 2 3 2 3" xfId="10016"/>
    <cellStyle name="Comma 7 4 2 3 3" xfId="10017"/>
    <cellStyle name="Comma 7 4 2 3 3 2" xfId="10018"/>
    <cellStyle name="Comma 7 4 2 3 3 2 2" xfId="10019"/>
    <cellStyle name="Comma 7 4 2 3 3 3" xfId="10020"/>
    <cellStyle name="Comma 7 4 2 3 4" xfId="10021"/>
    <cellStyle name="Comma 7 4 2 3 4 2" xfId="10022"/>
    <cellStyle name="Comma 7 4 2 3 5" xfId="10023"/>
    <cellStyle name="Comma 7 4 2 4" xfId="10024"/>
    <cellStyle name="Comma 7 4 2 4 2" xfId="10025"/>
    <cellStyle name="Comma 7 4 2 4 2 2" xfId="10026"/>
    <cellStyle name="Comma 7 4 2 4 3" xfId="10027"/>
    <cellStyle name="Comma 7 4 2 4 4" xfId="10028"/>
    <cellStyle name="Comma 7 4 2 5" xfId="10029"/>
    <cellStyle name="Comma 7 4 2 5 2" xfId="10030"/>
    <cellStyle name="Comma 7 4 2 5 2 2" xfId="10031"/>
    <cellStyle name="Comma 7 4 2 5 3" xfId="10032"/>
    <cellStyle name="Comma 7 4 2 6" xfId="10033"/>
    <cellStyle name="Comma 7 4 2 6 2" xfId="10034"/>
    <cellStyle name="Comma 7 4 2 7" xfId="10035"/>
    <cellStyle name="Comma 7 4 2 8" xfId="10036"/>
    <cellStyle name="Comma 7 4 3" xfId="10037"/>
    <cellStyle name="Comma 7 4 3 2" xfId="10038"/>
    <cellStyle name="Comma 7 4 3 2 2" xfId="10039"/>
    <cellStyle name="Comma 7 4 3 2 2 2" xfId="10040"/>
    <cellStyle name="Comma 7 4 3 2 2 2 2" xfId="10041"/>
    <cellStyle name="Comma 7 4 3 2 2 3" xfId="10042"/>
    <cellStyle name="Comma 7 4 3 2 3" xfId="10043"/>
    <cellStyle name="Comma 7 4 3 2 3 2" xfId="10044"/>
    <cellStyle name="Comma 7 4 3 2 3 2 2" xfId="10045"/>
    <cellStyle name="Comma 7 4 3 2 3 3" xfId="10046"/>
    <cellStyle name="Comma 7 4 3 2 4" xfId="10047"/>
    <cellStyle name="Comma 7 4 3 2 4 2" xfId="10048"/>
    <cellStyle name="Comma 7 4 3 2 5" xfId="10049"/>
    <cellStyle name="Comma 7 4 3 3" xfId="10050"/>
    <cellStyle name="Comma 7 4 3 3 2" xfId="10051"/>
    <cellStyle name="Comma 7 4 3 3 2 2" xfId="10052"/>
    <cellStyle name="Comma 7 4 3 3 3" xfId="10053"/>
    <cellStyle name="Comma 7 4 3 4" xfId="10054"/>
    <cellStyle name="Comma 7 4 3 4 2" xfId="10055"/>
    <cellStyle name="Comma 7 4 3 4 2 2" xfId="10056"/>
    <cellStyle name="Comma 7 4 3 4 3" xfId="10057"/>
    <cellStyle name="Comma 7 4 3 5" xfId="10058"/>
    <cellStyle name="Comma 7 4 3 5 2" xfId="10059"/>
    <cellStyle name="Comma 7 4 3 6" xfId="10060"/>
    <cellStyle name="Comma 7 4 3 7" xfId="10061"/>
    <cellStyle name="Comma 7 4 4" xfId="10062"/>
    <cellStyle name="Comma 7 4 4 2" xfId="10063"/>
    <cellStyle name="Comma 7 4 4 2 2" xfId="10064"/>
    <cellStyle name="Comma 7 4 4 2 2 2" xfId="10065"/>
    <cellStyle name="Comma 7 4 4 2 3" xfId="10066"/>
    <cellStyle name="Comma 7 4 4 3" xfId="10067"/>
    <cellStyle name="Comma 7 4 4 3 2" xfId="10068"/>
    <cellStyle name="Comma 7 4 4 3 2 2" xfId="10069"/>
    <cellStyle name="Comma 7 4 4 3 3" xfId="10070"/>
    <cellStyle name="Comma 7 4 4 4" xfId="10071"/>
    <cellStyle name="Comma 7 4 4 4 2" xfId="10072"/>
    <cellStyle name="Comma 7 4 4 5" xfId="10073"/>
    <cellStyle name="Comma 7 4 5" xfId="10074"/>
    <cellStyle name="Comma 7 4 5 2" xfId="10075"/>
    <cellStyle name="Comma 7 4 5 2 2" xfId="10076"/>
    <cellStyle name="Comma 7 4 5 3" xfId="10077"/>
    <cellStyle name="Comma 7 4 5 4" xfId="10078"/>
    <cellStyle name="Comma 7 4 6" xfId="10079"/>
    <cellStyle name="Comma 7 4 6 2" xfId="10080"/>
    <cellStyle name="Comma 7 4 6 2 2" xfId="10081"/>
    <cellStyle name="Comma 7 4 6 3" xfId="10082"/>
    <cellStyle name="Comma 7 4 7" xfId="10083"/>
    <cellStyle name="Comma 7 4 7 2" xfId="10084"/>
    <cellStyle name="Comma 7 4 8" xfId="10085"/>
    <cellStyle name="Comma 7 4 9" xfId="10086"/>
    <cellStyle name="Comma 7 5" xfId="285"/>
    <cellStyle name="Comma 7 5 2" xfId="10087"/>
    <cellStyle name="Comma 7 5 2 2" xfId="10088"/>
    <cellStyle name="Comma 7 5 2 2 2" xfId="10089"/>
    <cellStyle name="Comma 7 5 2 2 2 2" xfId="10090"/>
    <cellStyle name="Comma 7 5 2 2 2 2 2" xfId="10091"/>
    <cellStyle name="Comma 7 5 2 2 2 2 2 2" xfId="10092"/>
    <cellStyle name="Comma 7 5 2 2 2 2 3" xfId="10093"/>
    <cellStyle name="Comma 7 5 2 2 2 3" xfId="10094"/>
    <cellStyle name="Comma 7 5 2 2 2 3 2" xfId="10095"/>
    <cellStyle name="Comma 7 5 2 2 2 3 2 2" xfId="10096"/>
    <cellStyle name="Comma 7 5 2 2 2 3 3" xfId="10097"/>
    <cellStyle name="Comma 7 5 2 2 2 4" xfId="10098"/>
    <cellStyle name="Comma 7 5 2 2 2 4 2" xfId="10099"/>
    <cellStyle name="Comma 7 5 2 2 2 5" xfId="10100"/>
    <cellStyle name="Comma 7 5 2 2 3" xfId="10101"/>
    <cellStyle name="Comma 7 5 2 2 3 2" xfId="10102"/>
    <cellStyle name="Comma 7 5 2 2 3 2 2" xfId="10103"/>
    <cellStyle name="Comma 7 5 2 2 3 3" xfId="10104"/>
    <cellStyle name="Comma 7 5 2 2 4" xfId="10105"/>
    <cellStyle name="Comma 7 5 2 2 4 2" xfId="10106"/>
    <cellStyle name="Comma 7 5 2 2 4 2 2" xfId="10107"/>
    <cellStyle name="Comma 7 5 2 2 4 3" xfId="10108"/>
    <cellStyle name="Comma 7 5 2 2 5" xfId="10109"/>
    <cellStyle name="Comma 7 5 2 2 5 2" xfId="10110"/>
    <cellStyle name="Comma 7 5 2 2 6" xfId="10111"/>
    <cellStyle name="Comma 7 5 2 3" xfId="10112"/>
    <cellStyle name="Comma 7 5 2 3 2" xfId="10113"/>
    <cellStyle name="Comma 7 5 2 3 2 2" xfId="10114"/>
    <cellStyle name="Comma 7 5 2 3 2 2 2" xfId="10115"/>
    <cellStyle name="Comma 7 5 2 3 2 3" xfId="10116"/>
    <cellStyle name="Comma 7 5 2 3 3" xfId="10117"/>
    <cellStyle name="Comma 7 5 2 3 3 2" xfId="10118"/>
    <cellStyle name="Comma 7 5 2 3 3 2 2" xfId="10119"/>
    <cellStyle name="Comma 7 5 2 3 3 3" xfId="10120"/>
    <cellStyle name="Comma 7 5 2 3 4" xfId="10121"/>
    <cellStyle name="Comma 7 5 2 3 4 2" xfId="10122"/>
    <cellStyle name="Comma 7 5 2 3 5" xfId="10123"/>
    <cellStyle name="Comma 7 5 2 4" xfId="10124"/>
    <cellStyle name="Comma 7 5 2 4 2" xfId="10125"/>
    <cellStyle name="Comma 7 5 2 4 2 2" xfId="10126"/>
    <cellStyle name="Comma 7 5 2 4 3" xfId="10127"/>
    <cellStyle name="Comma 7 5 2 4 4" xfId="10128"/>
    <cellStyle name="Comma 7 5 2 5" xfId="10129"/>
    <cellStyle name="Comma 7 5 2 5 2" xfId="10130"/>
    <cellStyle name="Comma 7 5 2 5 2 2" xfId="10131"/>
    <cellStyle name="Comma 7 5 2 5 3" xfId="10132"/>
    <cellStyle name="Comma 7 5 2 6" xfId="10133"/>
    <cellStyle name="Comma 7 5 2 6 2" xfId="10134"/>
    <cellStyle name="Comma 7 5 2 7" xfId="10135"/>
    <cellStyle name="Comma 7 5 2 8" xfId="10136"/>
    <cellStyle name="Comma 7 5 3" xfId="10137"/>
    <cellStyle name="Comma 7 5 3 2" xfId="10138"/>
    <cellStyle name="Comma 7 5 3 2 2" xfId="10139"/>
    <cellStyle name="Comma 7 5 3 2 2 2" xfId="10140"/>
    <cellStyle name="Comma 7 5 3 2 2 2 2" xfId="10141"/>
    <cellStyle name="Comma 7 5 3 2 2 3" xfId="10142"/>
    <cellStyle name="Comma 7 5 3 2 3" xfId="10143"/>
    <cellStyle name="Comma 7 5 3 2 3 2" xfId="10144"/>
    <cellStyle name="Comma 7 5 3 2 3 2 2" xfId="10145"/>
    <cellStyle name="Comma 7 5 3 2 3 3" xfId="10146"/>
    <cellStyle name="Comma 7 5 3 2 4" xfId="10147"/>
    <cellStyle name="Comma 7 5 3 2 4 2" xfId="10148"/>
    <cellStyle name="Comma 7 5 3 2 5" xfId="10149"/>
    <cellStyle name="Comma 7 5 3 3" xfId="10150"/>
    <cellStyle name="Comma 7 5 3 3 2" xfId="10151"/>
    <cellStyle name="Comma 7 5 3 3 2 2" xfId="10152"/>
    <cellStyle name="Comma 7 5 3 3 3" xfId="10153"/>
    <cellStyle name="Comma 7 5 3 4" xfId="10154"/>
    <cellStyle name="Comma 7 5 3 4 2" xfId="10155"/>
    <cellStyle name="Comma 7 5 3 4 2 2" xfId="10156"/>
    <cellStyle name="Comma 7 5 3 4 3" xfId="10157"/>
    <cellStyle name="Comma 7 5 3 5" xfId="10158"/>
    <cellStyle name="Comma 7 5 3 5 2" xfId="10159"/>
    <cellStyle name="Comma 7 5 3 6" xfId="10160"/>
    <cellStyle name="Comma 7 5 4" xfId="10161"/>
    <cellStyle name="Comma 7 5 4 2" xfId="10162"/>
    <cellStyle name="Comma 7 5 4 2 2" xfId="10163"/>
    <cellStyle name="Comma 7 5 4 2 2 2" xfId="10164"/>
    <cellStyle name="Comma 7 5 4 2 3" xfId="10165"/>
    <cellStyle name="Comma 7 5 4 3" xfId="10166"/>
    <cellStyle name="Comma 7 5 4 3 2" xfId="10167"/>
    <cellStyle name="Comma 7 5 4 3 2 2" xfId="10168"/>
    <cellStyle name="Comma 7 5 4 3 3" xfId="10169"/>
    <cellStyle name="Comma 7 5 4 4" xfId="10170"/>
    <cellStyle name="Comma 7 5 4 4 2" xfId="10171"/>
    <cellStyle name="Comma 7 5 4 5" xfId="10172"/>
    <cellStyle name="Comma 7 5 5" xfId="10173"/>
    <cellStyle name="Comma 7 5 5 2" xfId="10174"/>
    <cellStyle name="Comma 7 5 5 2 2" xfId="10175"/>
    <cellStyle name="Comma 7 5 5 3" xfId="10176"/>
    <cellStyle name="Comma 7 5 5 4" xfId="10177"/>
    <cellStyle name="Comma 7 5 6" xfId="10178"/>
    <cellStyle name="Comma 7 5 6 2" xfId="10179"/>
    <cellStyle name="Comma 7 5 6 2 2" xfId="10180"/>
    <cellStyle name="Comma 7 5 6 3" xfId="10181"/>
    <cellStyle name="Comma 7 5 7" xfId="10182"/>
    <cellStyle name="Comma 7 5 7 2" xfId="10183"/>
    <cellStyle name="Comma 7 5 8" xfId="10184"/>
    <cellStyle name="Comma 7 5 9" xfId="10185"/>
    <cellStyle name="Comma 7 6" xfId="286"/>
    <cellStyle name="Comma 7 6 2" xfId="10186"/>
    <cellStyle name="Comma 7 6 2 2" xfId="10187"/>
    <cellStyle name="Comma 7 6 2 2 2" xfId="10188"/>
    <cellStyle name="Comma 7 6 2 2 2 2" xfId="10189"/>
    <cellStyle name="Comma 7 6 2 2 2 2 2" xfId="10190"/>
    <cellStyle name="Comma 7 6 2 2 2 3" xfId="10191"/>
    <cellStyle name="Comma 7 6 2 2 3" xfId="10192"/>
    <cellStyle name="Comma 7 6 2 2 3 2" xfId="10193"/>
    <cellStyle name="Comma 7 6 2 2 3 2 2" xfId="10194"/>
    <cellStyle name="Comma 7 6 2 2 3 3" xfId="10195"/>
    <cellStyle name="Comma 7 6 2 2 4" xfId="10196"/>
    <cellStyle name="Comma 7 6 2 2 4 2" xfId="10197"/>
    <cellStyle name="Comma 7 6 2 2 5" xfId="10198"/>
    <cellStyle name="Comma 7 6 2 3" xfId="10199"/>
    <cellStyle name="Comma 7 6 2 3 2" xfId="10200"/>
    <cellStyle name="Comma 7 6 2 3 2 2" xfId="10201"/>
    <cellStyle name="Comma 7 6 2 3 3" xfId="10202"/>
    <cellStyle name="Comma 7 6 2 4" xfId="10203"/>
    <cellStyle name="Comma 7 6 2 4 2" xfId="10204"/>
    <cellStyle name="Comma 7 6 2 4 2 2" xfId="10205"/>
    <cellStyle name="Comma 7 6 2 4 3" xfId="10206"/>
    <cellStyle name="Comma 7 6 2 5" xfId="10207"/>
    <cellStyle name="Comma 7 6 2 5 2" xfId="10208"/>
    <cellStyle name="Comma 7 6 2 6" xfId="10209"/>
    <cellStyle name="Comma 7 6 3" xfId="10210"/>
    <cellStyle name="Comma 7 6 3 2" xfId="10211"/>
    <cellStyle name="Comma 7 6 3 2 2" xfId="10212"/>
    <cellStyle name="Comma 7 6 3 2 2 2" xfId="10213"/>
    <cellStyle name="Comma 7 6 3 2 3" xfId="10214"/>
    <cellStyle name="Comma 7 6 3 3" xfId="10215"/>
    <cellStyle name="Comma 7 6 3 3 2" xfId="10216"/>
    <cellStyle name="Comma 7 6 3 3 2 2" xfId="10217"/>
    <cellStyle name="Comma 7 6 3 3 3" xfId="10218"/>
    <cellStyle name="Comma 7 6 3 4" xfId="10219"/>
    <cellStyle name="Comma 7 6 3 4 2" xfId="10220"/>
    <cellStyle name="Comma 7 6 3 5" xfId="10221"/>
    <cellStyle name="Comma 7 6 4" xfId="10222"/>
    <cellStyle name="Comma 7 6 4 2" xfId="10223"/>
    <cellStyle name="Comma 7 6 4 2 2" xfId="10224"/>
    <cellStyle name="Comma 7 6 4 3" xfId="10225"/>
    <cellStyle name="Comma 7 6 4 4" xfId="10226"/>
    <cellStyle name="Comma 7 6 5" xfId="10227"/>
    <cellStyle name="Comma 7 6 5 2" xfId="10228"/>
    <cellStyle name="Comma 7 6 5 2 2" xfId="10229"/>
    <cellStyle name="Comma 7 6 5 3" xfId="10230"/>
    <cellStyle name="Comma 7 6 6" xfId="10231"/>
    <cellStyle name="Comma 7 6 6 2" xfId="10232"/>
    <cellStyle name="Comma 7 6 7" xfId="10233"/>
    <cellStyle name="Comma 7 6 8" xfId="10234"/>
    <cellStyle name="Comma 7 7" xfId="287"/>
    <cellStyle name="Comma 7 7 2" xfId="10235"/>
    <cellStyle name="Comma 7 7 2 2" xfId="10236"/>
    <cellStyle name="Comma 7 7 2 2 2" xfId="10237"/>
    <cellStyle name="Comma 7 7 2 2 2 2" xfId="10238"/>
    <cellStyle name="Comma 7 7 2 2 3" xfId="10239"/>
    <cellStyle name="Comma 7 7 2 3" xfId="10240"/>
    <cellStyle name="Comma 7 7 2 3 2" xfId="10241"/>
    <cellStyle name="Comma 7 7 2 3 2 2" xfId="10242"/>
    <cellStyle name="Comma 7 7 2 3 3" xfId="10243"/>
    <cellStyle name="Comma 7 7 2 4" xfId="10244"/>
    <cellStyle name="Comma 7 7 2 4 2" xfId="10245"/>
    <cellStyle name="Comma 7 7 2 5" xfId="10246"/>
    <cellStyle name="Comma 7 7 3" xfId="10247"/>
    <cellStyle name="Comma 7 7 3 2" xfId="10248"/>
    <cellStyle name="Comma 7 7 3 2 2" xfId="10249"/>
    <cellStyle name="Comma 7 7 3 3" xfId="10250"/>
    <cellStyle name="Comma 7 7 3 4" xfId="10251"/>
    <cellStyle name="Comma 7 7 4" xfId="10252"/>
    <cellStyle name="Comma 7 7 4 2" xfId="10253"/>
    <cellStyle name="Comma 7 7 4 2 2" xfId="10254"/>
    <cellStyle name="Comma 7 7 4 3" xfId="10255"/>
    <cellStyle name="Comma 7 7 5" xfId="10256"/>
    <cellStyle name="Comma 7 7 5 2" xfId="10257"/>
    <cellStyle name="Comma 7 7 6" xfId="10258"/>
    <cellStyle name="Comma 7 7 7" xfId="10259"/>
    <cellStyle name="Comma 7 8" xfId="10260"/>
    <cellStyle name="Comma 7 8 2" xfId="10261"/>
    <cellStyle name="Comma 7 8 2 2" xfId="10262"/>
    <cellStyle name="Comma 7 8 2 2 2" xfId="10263"/>
    <cellStyle name="Comma 7 8 2 3" xfId="10264"/>
    <cellStyle name="Comma 7 8 3" xfId="10265"/>
    <cellStyle name="Comma 7 8 3 2" xfId="10266"/>
    <cellStyle name="Comma 7 8 3 2 2" xfId="10267"/>
    <cellStyle name="Comma 7 8 3 3" xfId="10268"/>
    <cellStyle name="Comma 7 8 4" xfId="10269"/>
    <cellStyle name="Comma 7 8 4 2" xfId="10270"/>
    <cellStyle name="Comma 7 8 5" xfId="10271"/>
    <cellStyle name="Comma 7 8 6" xfId="10272"/>
    <cellStyle name="Comma 7 9" xfId="10273"/>
    <cellStyle name="Comma 7 9 2" xfId="10274"/>
    <cellStyle name="Comma 7 9 2 2" xfId="10275"/>
    <cellStyle name="Comma 7 9 3" xfId="10276"/>
    <cellStyle name="Comma 7 9 4" xfId="10277"/>
    <cellStyle name="Comma 70" xfId="10278"/>
    <cellStyle name="Comma 71" xfId="10279"/>
    <cellStyle name="Comma 72" xfId="10280"/>
    <cellStyle name="Comma 73" xfId="10281"/>
    <cellStyle name="Comma 74" xfId="10282"/>
    <cellStyle name="Comma 75" xfId="10283"/>
    <cellStyle name="Comma 76" xfId="10284"/>
    <cellStyle name="Comma 77" xfId="10285"/>
    <cellStyle name="Comma 78" xfId="10286"/>
    <cellStyle name="Comma 79" xfId="10287"/>
    <cellStyle name="Comma 8" xfId="288"/>
    <cellStyle name="Comma 8 2" xfId="289"/>
    <cellStyle name="Comma 8 2 2" xfId="10288"/>
    <cellStyle name="Comma 8 2 3" xfId="10289"/>
    <cellStyle name="Comma 8 2 4" xfId="10290"/>
    <cellStyle name="Comma 8 2 5" xfId="10291"/>
    <cellStyle name="Comma 8 3" xfId="290"/>
    <cellStyle name="Comma 8 3 2" xfId="10292"/>
    <cellStyle name="Comma 8 3 2 2" xfId="10293"/>
    <cellStyle name="Comma 8 3 2 2 2" xfId="10294"/>
    <cellStyle name="Comma 8 3 2 3" xfId="10295"/>
    <cellStyle name="Comma 8 3 3" xfId="10296"/>
    <cellStyle name="Comma 8 3 3 2" xfId="10297"/>
    <cellStyle name="Comma 8 3 4" xfId="10298"/>
    <cellStyle name="Comma 8 4" xfId="10299"/>
    <cellStyle name="Comma 8 4 2" xfId="10300"/>
    <cellStyle name="Comma 8 4 2 2" xfId="10301"/>
    <cellStyle name="Comma 8 4 3" xfId="10302"/>
    <cellStyle name="Comma 8 5" xfId="10303"/>
    <cellStyle name="Comma 8 5 2" xfId="10304"/>
    <cellStyle name="Comma 8 6" xfId="10305"/>
    <cellStyle name="Comma 8 7" xfId="10306"/>
    <cellStyle name="Comma 8 8" xfId="10307"/>
    <cellStyle name="Comma 8 9" xfId="10308"/>
    <cellStyle name="Comma 80" xfId="10309"/>
    <cellStyle name="Comma 81" xfId="10310"/>
    <cellStyle name="Comma 82" xfId="10311"/>
    <cellStyle name="Comma 83" xfId="10312"/>
    <cellStyle name="Comma 84" xfId="10313"/>
    <cellStyle name="Comma 85" xfId="10314"/>
    <cellStyle name="Comma 86" xfId="10315"/>
    <cellStyle name="Comma 87" xfId="10316"/>
    <cellStyle name="Comma 88" xfId="10317"/>
    <cellStyle name="Comma 89" xfId="10318"/>
    <cellStyle name="Comma 9" xfId="291"/>
    <cellStyle name="Comma 9 10" xfId="10319"/>
    <cellStyle name="Comma 9 2" xfId="10320"/>
    <cellStyle name="Comma 9 2 2" xfId="10321"/>
    <cellStyle name="Comma 9 2 2 2" xfId="10322"/>
    <cellStyle name="Comma 9 2 2 2 2" xfId="10323"/>
    <cellStyle name="Comma 9 2 2 2 2 2" xfId="10324"/>
    <cellStyle name="Comma 9 2 2 2 2 2 2" xfId="10325"/>
    <cellStyle name="Comma 9 2 2 2 2 2 3" xfId="10326"/>
    <cellStyle name="Comma 9 2 2 2 2 3" xfId="10327"/>
    <cellStyle name="Comma 9 2 2 2 2 4" xfId="10328"/>
    <cellStyle name="Comma 9 2 2 2 3" xfId="10329"/>
    <cellStyle name="Comma 9 2 2 2 3 2" xfId="10330"/>
    <cellStyle name="Comma 9 2 2 2 3 2 2" xfId="10331"/>
    <cellStyle name="Comma 9 2 2 2 3 3" xfId="10332"/>
    <cellStyle name="Comma 9 2 2 2 3 4" xfId="10333"/>
    <cellStyle name="Comma 9 2 2 2 4" xfId="10334"/>
    <cellStyle name="Comma 9 2 2 2 4 2" xfId="10335"/>
    <cellStyle name="Comma 9 2 2 2 5" xfId="10336"/>
    <cellStyle name="Comma 9 2 2 2 6" xfId="10337"/>
    <cellStyle name="Comma 9 2 2 3" xfId="10338"/>
    <cellStyle name="Comma 9 2 2 3 2" xfId="10339"/>
    <cellStyle name="Comma 9 2 2 3 2 2" xfId="10340"/>
    <cellStyle name="Comma 9 2 2 3 2 3" xfId="10341"/>
    <cellStyle name="Comma 9 2 2 3 3" xfId="10342"/>
    <cellStyle name="Comma 9 2 2 3 4" xfId="10343"/>
    <cellStyle name="Comma 9 2 2 4" xfId="10344"/>
    <cellStyle name="Comma 9 2 2 4 2" xfId="10345"/>
    <cellStyle name="Comma 9 2 2 4 2 2" xfId="10346"/>
    <cellStyle name="Comma 9 2 2 4 3" xfId="10347"/>
    <cellStyle name="Comma 9 2 2 4 4" xfId="10348"/>
    <cellStyle name="Comma 9 2 2 5" xfId="10349"/>
    <cellStyle name="Comma 9 2 2 5 2" xfId="10350"/>
    <cellStyle name="Comma 9 2 2 6" xfId="10351"/>
    <cellStyle name="Comma 9 2 2 7" xfId="10352"/>
    <cellStyle name="Comma 9 2 3" xfId="10353"/>
    <cellStyle name="Comma 9 2 3 2" xfId="10354"/>
    <cellStyle name="Comma 9 2 3 2 2" xfId="10355"/>
    <cellStyle name="Comma 9 2 3 2 2 2" xfId="10356"/>
    <cellStyle name="Comma 9 2 3 2 2 3" xfId="10357"/>
    <cellStyle name="Comma 9 2 3 2 2 4" xfId="10358"/>
    <cellStyle name="Comma 9 2 3 2 3" xfId="10359"/>
    <cellStyle name="Comma 9 2 3 2 4" xfId="10360"/>
    <cellStyle name="Comma 9 2 3 2 5" xfId="10361"/>
    <cellStyle name="Comma 9 2 3 3" xfId="10362"/>
    <cellStyle name="Comma 9 2 3 3 2" xfId="10363"/>
    <cellStyle name="Comma 9 2 3 3 2 2" xfId="10364"/>
    <cellStyle name="Comma 9 2 3 3 2 3" xfId="10365"/>
    <cellStyle name="Comma 9 2 3 3 3" xfId="10366"/>
    <cellStyle name="Comma 9 2 3 3 4" xfId="10367"/>
    <cellStyle name="Comma 9 2 3 4" xfId="10368"/>
    <cellStyle name="Comma 9 2 3 4 2" xfId="10369"/>
    <cellStyle name="Comma 9 2 3 4 3" xfId="10370"/>
    <cellStyle name="Comma 9 2 3 5" xfId="10371"/>
    <cellStyle name="Comma 9 2 3 6" xfId="10372"/>
    <cellStyle name="Comma 9 2 3 7" xfId="10373"/>
    <cellStyle name="Comma 9 2 4" xfId="10374"/>
    <cellStyle name="Comma 9 2 4 2" xfId="10375"/>
    <cellStyle name="Comma 9 2 4 2 2" xfId="10376"/>
    <cellStyle name="Comma 9 2 4 2 3" xfId="10377"/>
    <cellStyle name="Comma 9 2 4 2 4" xfId="10378"/>
    <cellStyle name="Comma 9 2 4 3" xfId="10379"/>
    <cellStyle name="Comma 9 2 4 4" xfId="10380"/>
    <cellStyle name="Comma 9 2 4 5" xfId="10381"/>
    <cellStyle name="Comma 9 2 5" xfId="10382"/>
    <cellStyle name="Comma 9 2 5 2" xfId="10383"/>
    <cellStyle name="Comma 9 2 5 2 2" xfId="10384"/>
    <cellStyle name="Comma 9 2 5 2 3" xfId="10385"/>
    <cellStyle name="Comma 9 2 5 3" xfId="10386"/>
    <cellStyle name="Comma 9 2 5 4" xfId="10387"/>
    <cellStyle name="Comma 9 2 6" xfId="10388"/>
    <cellStyle name="Comma 9 2 6 2" xfId="10389"/>
    <cellStyle name="Comma 9 2 6 3" xfId="10390"/>
    <cellStyle name="Comma 9 2 7" xfId="10391"/>
    <cellStyle name="Comma 9 2 8" xfId="10392"/>
    <cellStyle name="Comma 9 2 9" xfId="10393"/>
    <cellStyle name="Comma 9 3" xfId="10394"/>
    <cellStyle name="Comma 9 3 2" xfId="10395"/>
    <cellStyle name="Comma 9 3 2 2" xfId="10396"/>
    <cellStyle name="Comma 9 3 2 2 2" xfId="10397"/>
    <cellStyle name="Comma 9 3 2 2 2 2" xfId="10398"/>
    <cellStyle name="Comma 9 3 2 2 2 3" xfId="10399"/>
    <cellStyle name="Comma 9 3 2 2 3" xfId="10400"/>
    <cellStyle name="Comma 9 3 2 2 4" xfId="10401"/>
    <cellStyle name="Comma 9 3 2 3" xfId="10402"/>
    <cellStyle name="Comma 9 3 2 3 2" xfId="10403"/>
    <cellStyle name="Comma 9 3 2 3 2 2" xfId="10404"/>
    <cellStyle name="Comma 9 3 2 3 3" xfId="10405"/>
    <cellStyle name="Comma 9 3 2 3 4" xfId="10406"/>
    <cellStyle name="Comma 9 3 2 4" xfId="10407"/>
    <cellStyle name="Comma 9 3 2 4 2" xfId="10408"/>
    <cellStyle name="Comma 9 3 2 5" xfId="10409"/>
    <cellStyle name="Comma 9 3 2 6" xfId="10410"/>
    <cellStyle name="Comma 9 3 3" xfId="10411"/>
    <cellStyle name="Comma 9 3 3 2" xfId="10412"/>
    <cellStyle name="Comma 9 3 3 2 2" xfId="10413"/>
    <cellStyle name="Comma 9 3 3 2 3" xfId="10414"/>
    <cellStyle name="Comma 9 3 3 3" xfId="10415"/>
    <cellStyle name="Comma 9 3 3 4" xfId="10416"/>
    <cellStyle name="Comma 9 3 4" xfId="10417"/>
    <cellStyle name="Comma 9 3 4 2" xfId="10418"/>
    <cellStyle name="Comma 9 3 4 2 2" xfId="10419"/>
    <cellStyle name="Comma 9 3 4 3" xfId="10420"/>
    <cellStyle name="Comma 9 3 4 4" xfId="10421"/>
    <cellStyle name="Comma 9 3 5" xfId="10422"/>
    <cellStyle name="Comma 9 3 5 2" xfId="10423"/>
    <cellStyle name="Comma 9 3 6" xfId="10424"/>
    <cellStyle name="Comma 9 3 7" xfId="10425"/>
    <cellStyle name="Comma 9 4" xfId="10426"/>
    <cellStyle name="Comma 9 4 2" xfId="10427"/>
    <cellStyle name="Comma 9 4 2 2" xfId="10428"/>
    <cellStyle name="Comma 9 4 2 2 2" xfId="10429"/>
    <cellStyle name="Comma 9 4 2 2 3" xfId="10430"/>
    <cellStyle name="Comma 9 4 2 2 4" xfId="10431"/>
    <cellStyle name="Comma 9 4 2 3" xfId="10432"/>
    <cellStyle name="Comma 9 4 2 4" xfId="10433"/>
    <cellStyle name="Comma 9 4 2 5" xfId="10434"/>
    <cellStyle name="Comma 9 4 3" xfId="10435"/>
    <cellStyle name="Comma 9 4 3 2" xfId="10436"/>
    <cellStyle name="Comma 9 4 3 2 2" xfId="10437"/>
    <cellStyle name="Comma 9 4 3 2 3" xfId="10438"/>
    <cellStyle name="Comma 9 4 3 3" xfId="10439"/>
    <cellStyle name="Comma 9 4 3 4" xfId="10440"/>
    <cellStyle name="Comma 9 4 4" xfId="10441"/>
    <cellStyle name="Comma 9 4 4 2" xfId="10442"/>
    <cellStyle name="Comma 9 4 4 3" xfId="10443"/>
    <cellStyle name="Comma 9 4 5" xfId="10444"/>
    <cellStyle name="Comma 9 4 6" xfId="10445"/>
    <cellStyle name="Comma 9 4 7" xfId="10446"/>
    <cellStyle name="Comma 9 5" xfId="10447"/>
    <cellStyle name="Comma 9 5 2" xfId="10448"/>
    <cellStyle name="Comma 9 5 2 2" xfId="10449"/>
    <cellStyle name="Comma 9 5 2 3" xfId="10450"/>
    <cellStyle name="Comma 9 5 2 4" xfId="10451"/>
    <cellStyle name="Comma 9 5 3" xfId="10452"/>
    <cellStyle name="Comma 9 5 4" xfId="10453"/>
    <cellStyle name="Comma 9 5 5" xfId="10454"/>
    <cellStyle name="Comma 9 6" xfId="10455"/>
    <cellStyle name="Comma 9 6 2" xfId="10456"/>
    <cellStyle name="Comma 9 6 2 2" xfId="10457"/>
    <cellStyle name="Comma 9 6 2 3" xfId="10458"/>
    <cellStyle name="Comma 9 6 3" xfId="10459"/>
    <cellStyle name="Comma 9 6 4" xfId="10460"/>
    <cellStyle name="Comma 9 7" xfId="10461"/>
    <cellStyle name="Comma 9 7 2" xfId="10462"/>
    <cellStyle name="Comma 9 7 3" xfId="10463"/>
    <cellStyle name="Comma 9 8" xfId="10464"/>
    <cellStyle name="Comma 9 9" xfId="10465"/>
    <cellStyle name="Comma 90" xfId="10466"/>
    <cellStyle name="Comma 91" xfId="10467"/>
    <cellStyle name="Comma 92" xfId="10468"/>
    <cellStyle name="Comma 93" xfId="10469"/>
    <cellStyle name="Comma 94" xfId="10470"/>
    <cellStyle name="Comma 95" xfId="10471"/>
    <cellStyle name="Comma 96" xfId="10472"/>
    <cellStyle name="Comma 98" xfId="10473"/>
    <cellStyle name="Comma(0)" xfId="292"/>
    <cellStyle name="comma(1)" xfId="293"/>
    <cellStyle name="Comma(3)" xfId="294"/>
    <cellStyle name="Comma[0]" xfId="295"/>
    <cellStyle name="Comma[1]" xfId="296"/>
    <cellStyle name="Comma[2]__" xfId="297"/>
    <cellStyle name="Comma[3]" xfId="298"/>
    <cellStyle name="Comma0" xfId="299"/>
    <cellStyle name="Commentaire 2" xfId="300"/>
    <cellStyle name="Commentaire 2 2" xfId="301"/>
    <cellStyle name="Commentaire 2 2 2" xfId="10474"/>
    <cellStyle name="Commentaire 2 2 2 2" xfId="10475"/>
    <cellStyle name="Commentaire 2 2 2 2 2" xfId="10476"/>
    <cellStyle name="Commentaire 2 2 2 3" xfId="10477"/>
    <cellStyle name="Commentaire 2 2 2 3 2" xfId="10478"/>
    <cellStyle name="Commentaire 2 2 3" xfId="10479"/>
    <cellStyle name="Commentaire 2 2 3 2" xfId="10480"/>
    <cellStyle name="Commentaire 2 2 3 2 2" xfId="10481"/>
    <cellStyle name="Commentaire 2 2 3 3" xfId="10482"/>
    <cellStyle name="Commentaire 2 2 3 3 2" xfId="10483"/>
    <cellStyle name="Commentaire 2 2 4" xfId="10484"/>
    <cellStyle name="Commentaire 2 2 4 2" xfId="10485"/>
    <cellStyle name="Commentaire 2 2 4 2 2" xfId="10486"/>
    <cellStyle name="Commentaire 2 2 4 3" xfId="10487"/>
    <cellStyle name="Commentaire 2 2 4 3 2" xfId="10488"/>
    <cellStyle name="Commentaire 2 2 5" xfId="10489"/>
    <cellStyle name="Commentaire 2 2 5 2" xfId="10490"/>
    <cellStyle name="Commentaire 2 3" xfId="302"/>
    <cellStyle name="Commentaire 2 3 2" xfId="10491"/>
    <cellStyle name="Commentaire 2 3 2 2" xfId="10492"/>
    <cellStyle name="Commentaire 2 3 2 2 2" xfId="10493"/>
    <cellStyle name="Commentaire 2 3 2 3" xfId="10494"/>
    <cellStyle name="Commentaire 2 3 2 3 2" xfId="10495"/>
    <cellStyle name="Commentaire 2 3 3" xfId="10496"/>
    <cellStyle name="Commentaire 2 3 3 2" xfId="10497"/>
    <cellStyle name="Commentaire 2 3 3 2 2" xfId="10498"/>
    <cellStyle name="Commentaire 2 3 3 3" xfId="10499"/>
    <cellStyle name="Commentaire 2 3 3 3 2" xfId="10500"/>
    <cellStyle name="Commentaire 2 3 4" xfId="10501"/>
    <cellStyle name="Commentaire 2 3 4 2" xfId="10502"/>
    <cellStyle name="Commentaire 2 3 4 2 2" xfId="10503"/>
    <cellStyle name="Commentaire 2 3 4 3" xfId="10504"/>
    <cellStyle name="Commentaire 2 3 4 3 2" xfId="10505"/>
    <cellStyle name="Commentaire 2 3 5" xfId="10506"/>
    <cellStyle name="Commentaire 2 3 5 2" xfId="10507"/>
    <cellStyle name="Commentaire 2 4" xfId="303"/>
    <cellStyle name="Commentaire 2 4 2" xfId="10508"/>
    <cellStyle name="Commentaire 2 4 2 2" xfId="10509"/>
    <cellStyle name="Commentaire 2 4 2 2 2" xfId="10510"/>
    <cellStyle name="Commentaire 2 4 2 3" xfId="10511"/>
    <cellStyle name="Commentaire 2 4 2 3 2" xfId="10512"/>
    <cellStyle name="Commentaire 2 4 3" xfId="10513"/>
    <cellStyle name="Commentaire 2 4 3 2" xfId="10514"/>
    <cellStyle name="Commentaire 2 4 3 2 2" xfId="10515"/>
    <cellStyle name="Commentaire 2 4 3 3" xfId="10516"/>
    <cellStyle name="Commentaire 2 4 3 3 2" xfId="10517"/>
    <cellStyle name="Commentaire 2 4 4" xfId="10518"/>
    <cellStyle name="Commentaire 2 4 4 2" xfId="10519"/>
    <cellStyle name="Commentaire 2 4 4 2 2" xfId="10520"/>
    <cellStyle name="Commentaire 2 4 4 3" xfId="10521"/>
    <cellStyle name="Commentaire 2 4 4 3 2" xfId="10522"/>
    <cellStyle name="Commentaire 2 4 5" xfId="10523"/>
    <cellStyle name="Commentaire 2 4 5 2" xfId="10524"/>
    <cellStyle name="Commentaire 2 5" xfId="10525"/>
    <cellStyle name="Commentaire 2 5 2" xfId="10526"/>
    <cellStyle name="Commentaire 2 6" xfId="10527"/>
    <cellStyle name="Commentaire 2 7" xfId="10528"/>
    <cellStyle name="Commentaire 3" xfId="304"/>
    <cellStyle name="Currency [0] 2" xfId="10529"/>
    <cellStyle name="Currency 2" xfId="305"/>
    <cellStyle name="Currency0" xfId="306"/>
    <cellStyle name="DataEntryCells" xfId="307"/>
    <cellStyle name="DataEntryCells 2" xfId="10530"/>
    <cellStyle name="DataEntryCells 3" xfId="10531"/>
    <cellStyle name="DataEntryCells 4" xfId="10532"/>
    <cellStyle name="Date" xfId="308"/>
    <cellStyle name="Default" xfId="10533"/>
    <cellStyle name="DEFINITION" xfId="10534"/>
    <cellStyle name="Dezimal [0]_DIAGRAM" xfId="309"/>
    <cellStyle name="Dezimal_DIAGRAM" xfId="310"/>
    <cellStyle name="Didier" xfId="311"/>
    <cellStyle name="Didier - Title" xfId="312"/>
    <cellStyle name="Didier - Title 2" xfId="10535"/>
    <cellStyle name="Didier - Title 3" xfId="10536"/>
    <cellStyle name="Didier - Title 4" xfId="10537"/>
    <cellStyle name="Didier subtitles" xfId="313"/>
    <cellStyle name="Didier subtitles 2" xfId="10538"/>
    <cellStyle name="Didier subtitles 3" xfId="10539"/>
    <cellStyle name="Didier subtitles 4" xfId="10540"/>
    <cellStyle name="données" xfId="314"/>
    <cellStyle name="donnéesbord" xfId="315"/>
    <cellStyle name="donnéesbord 2" xfId="316"/>
    <cellStyle name="èárky [0]_CZLFS0X0" xfId="10541"/>
    <cellStyle name="èárky_CZLFS0X0" xfId="10542"/>
    <cellStyle name="Encadr" xfId="317"/>
    <cellStyle name="Encadr 2" xfId="10543"/>
    <cellStyle name="Encadr 3" xfId="10544"/>
    <cellStyle name="Entrée 2" xfId="318"/>
    <cellStyle name="Entrée 2 2" xfId="319"/>
    <cellStyle name="Entrée 2 2 2" xfId="10545"/>
    <cellStyle name="Entrée 2 2 2 2" xfId="10546"/>
    <cellStyle name="Entrée 2 2 2 2 2" xfId="10547"/>
    <cellStyle name="Entrée 2 2 2 3" xfId="10548"/>
    <cellStyle name="Entrée 2 2 2 3 2" xfId="10549"/>
    <cellStyle name="Entrée 2 2 3" xfId="10550"/>
    <cellStyle name="Entrée 2 2 3 2" xfId="10551"/>
    <cellStyle name="Entrée 2 2 3 2 2" xfId="10552"/>
    <cellStyle name="Entrée 2 2 3 3" xfId="10553"/>
    <cellStyle name="Entrée 2 2 3 3 2" xfId="10554"/>
    <cellStyle name="Entrée 2 2 4" xfId="10555"/>
    <cellStyle name="Entrée 2 2 4 2" xfId="10556"/>
    <cellStyle name="Entrée 2 2 4 2 2" xfId="10557"/>
    <cellStyle name="Entrée 2 2 4 3" xfId="10558"/>
    <cellStyle name="Entrée 2 2 4 3 2" xfId="10559"/>
    <cellStyle name="Entrée 2 2 5" xfId="10560"/>
    <cellStyle name="Entrée 2 2 5 2" xfId="10561"/>
    <cellStyle name="Entrée 2 3" xfId="320"/>
    <cellStyle name="Entrée 2 3 2" xfId="10562"/>
    <cellStyle name="Entrée 2 3 2 2" xfId="10563"/>
    <cellStyle name="Entrée 2 3 2 2 2" xfId="10564"/>
    <cellStyle name="Entrée 2 3 2 3" xfId="10565"/>
    <cellStyle name="Entrée 2 3 2 3 2" xfId="10566"/>
    <cellStyle name="Entrée 2 3 3" xfId="10567"/>
    <cellStyle name="Entrée 2 3 3 2" xfId="10568"/>
    <cellStyle name="Entrée 2 3 3 2 2" xfId="10569"/>
    <cellStyle name="Entrée 2 3 3 3" xfId="10570"/>
    <cellStyle name="Entrée 2 3 3 3 2" xfId="10571"/>
    <cellStyle name="Entrée 2 3 4" xfId="10572"/>
    <cellStyle name="Entrée 2 3 4 2" xfId="10573"/>
    <cellStyle name="Entrée 2 3 4 2 2" xfId="10574"/>
    <cellStyle name="Entrée 2 3 4 3" xfId="10575"/>
    <cellStyle name="Entrée 2 3 4 3 2" xfId="10576"/>
    <cellStyle name="Entrée 2 3 5" xfId="10577"/>
    <cellStyle name="Entrée 2 3 5 2" xfId="10578"/>
    <cellStyle name="Entrée 2 4" xfId="321"/>
    <cellStyle name="Entrée 2 4 2" xfId="10579"/>
    <cellStyle name="Entrée 2 4 2 2" xfId="10580"/>
    <cellStyle name="Entrée 2 4 2 2 2" xfId="10581"/>
    <cellStyle name="Entrée 2 4 2 3" xfId="10582"/>
    <cellStyle name="Entrée 2 4 2 3 2" xfId="10583"/>
    <cellStyle name="Entrée 2 4 3" xfId="10584"/>
    <cellStyle name="Entrée 2 4 3 2" xfId="10585"/>
    <cellStyle name="Entrée 2 4 3 2 2" xfId="10586"/>
    <cellStyle name="Entrée 2 4 3 3" xfId="10587"/>
    <cellStyle name="Entrée 2 4 3 3 2" xfId="10588"/>
    <cellStyle name="Entrée 2 4 4" xfId="10589"/>
    <cellStyle name="Entrée 2 4 4 2" xfId="10590"/>
    <cellStyle name="Entrée 2 4 4 2 2" xfId="10591"/>
    <cellStyle name="Entrée 2 4 4 3" xfId="10592"/>
    <cellStyle name="Entrée 2 4 4 3 2" xfId="10593"/>
    <cellStyle name="Entrée 2 4 5" xfId="10594"/>
    <cellStyle name="Entrée 2 4 5 2" xfId="10595"/>
    <cellStyle name="Entrée 2 5" xfId="10596"/>
    <cellStyle name="Entrée 2 6" xfId="10597"/>
    <cellStyle name="Entrée 3" xfId="322"/>
    <cellStyle name="ErrRpt_DataEntryCells" xfId="323"/>
    <cellStyle name="ErrRpt-DataEntryCells" xfId="324"/>
    <cellStyle name="ErrRpt-DataEntryCells 2" xfId="325"/>
    <cellStyle name="ErrRpt-DataEntryCells 2 2" xfId="10598"/>
    <cellStyle name="ErrRpt-DataEntryCells 2 2 2" xfId="10599"/>
    <cellStyle name="ErrRpt-DataEntryCells 2 3" xfId="10600"/>
    <cellStyle name="ErrRpt-DataEntryCells 3" xfId="326"/>
    <cellStyle name="ErrRpt-DataEntryCells 3 2" xfId="327"/>
    <cellStyle name="ErrRpt-DataEntryCells 3 2 2" xfId="10601"/>
    <cellStyle name="ErrRpt-DataEntryCells 3 3" xfId="328"/>
    <cellStyle name="ErrRpt-DataEntryCells 3 3 2" xfId="10602"/>
    <cellStyle name="ErrRpt-DataEntryCells 3 4" xfId="10603"/>
    <cellStyle name="ErrRpt-DataEntryCells 4" xfId="329"/>
    <cellStyle name="ErrRpt-DataEntryCells 4 2" xfId="330"/>
    <cellStyle name="ErrRpt-DataEntryCells 4 2 2" xfId="10604"/>
    <cellStyle name="ErrRpt-DataEntryCells 4 3" xfId="331"/>
    <cellStyle name="ErrRpt-DataEntryCells 4 3 2" xfId="10605"/>
    <cellStyle name="ErrRpt-DataEntryCells 4 4" xfId="10606"/>
    <cellStyle name="ErrRpt-DataEntryCells 5" xfId="10607"/>
    <cellStyle name="ErrRpt-DataEntryCells 5 2" xfId="10608"/>
    <cellStyle name="ErrRpt-DataEntryCells 6" xfId="10609"/>
    <cellStyle name="ErrRpt-DataEntryCells 6 2" xfId="10610"/>
    <cellStyle name="ErrRpt-DataEntryCells 7" xfId="10611"/>
    <cellStyle name="ErrRpt-GreyBackground" xfId="332"/>
    <cellStyle name="ErrRpt-GreyBackground 2" xfId="333"/>
    <cellStyle name="ErrRpt-GreyBackground 3" xfId="334"/>
    <cellStyle name="Euro" xfId="335"/>
    <cellStyle name="Euro 2" xfId="336"/>
    <cellStyle name="Euro 2 2" xfId="10612"/>
    <cellStyle name="Euro 3" xfId="337"/>
    <cellStyle name="Euro 3 2" xfId="338"/>
    <cellStyle name="Euro 3 2 2" xfId="10613"/>
    <cellStyle name="Euro 4" xfId="339"/>
    <cellStyle name="Euro 4 2" xfId="10614"/>
    <cellStyle name="Euro 5" xfId="10615"/>
    <cellStyle name="Explanatory Text" xfId="340"/>
    <cellStyle name="Explanatory Text 2" xfId="341"/>
    <cellStyle name="Explanatory Text 2 2" xfId="10616"/>
    <cellStyle name="Explanatory Text 2 3" xfId="10617"/>
    <cellStyle name="Explanatory Text 3" xfId="10618"/>
    <cellStyle name="FILET_HAUT" xfId="10619"/>
    <cellStyle name="Fixed" xfId="342"/>
    <cellStyle name="formula" xfId="343"/>
    <cellStyle name="formula 2" xfId="344"/>
    <cellStyle name="formula 2 2" xfId="10620"/>
    <cellStyle name="formula 2 2 2" xfId="10621"/>
    <cellStyle name="formula 2 3" xfId="10622"/>
    <cellStyle name="formula 3" xfId="345"/>
    <cellStyle name="formula 3 2" xfId="346"/>
    <cellStyle name="formula 3 2 2" xfId="10623"/>
    <cellStyle name="formula 3 3" xfId="347"/>
    <cellStyle name="formula 3 3 2" xfId="10624"/>
    <cellStyle name="formula 3 4" xfId="10625"/>
    <cellStyle name="formula 4" xfId="348"/>
    <cellStyle name="formula 4 2" xfId="349"/>
    <cellStyle name="formula 4 2 2" xfId="10626"/>
    <cellStyle name="formula 4 3" xfId="350"/>
    <cellStyle name="formula 4 3 2" xfId="10627"/>
    <cellStyle name="formula 4 4" xfId="10628"/>
    <cellStyle name="formula 5" xfId="10629"/>
    <cellStyle name="formula 5 2" xfId="10630"/>
    <cellStyle name="formula 6" xfId="10631"/>
    <cellStyle name="formula 6 2" xfId="10632"/>
    <cellStyle name="formula 7" xfId="10633"/>
    <cellStyle name="gap" xfId="351"/>
    <cellStyle name="gap 2" xfId="352"/>
    <cellStyle name="gap 2 2" xfId="353"/>
    <cellStyle name="gap 2 2 2" xfId="354"/>
    <cellStyle name="gap 2 2 2 2" xfId="355"/>
    <cellStyle name="gap 2 2 2 2 2" xfId="356"/>
    <cellStyle name="gap 2 2 2 2 2 2" xfId="357"/>
    <cellStyle name="gap 2 2 2 2 3" xfId="358"/>
    <cellStyle name="gap 2 2 2 3" xfId="359"/>
    <cellStyle name="gap 2 2 2 3 2" xfId="360"/>
    <cellStyle name="gap 2 2 2 4" xfId="361"/>
    <cellStyle name="gap 2 2 3" xfId="362"/>
    <cellStyle name="gap 2 2 3 2" xfId="363"/>
    <cellStyle name="gap 2 2 3 2 2" xfId="364"/>
    <cellStyle name="gap 2 2 3 3" xfId="365"/>
    <cellStyle name="gap 2 2 4" xfId="366"/>
    <cellStyle name="gap 2 2 4 2" xfId="367"/>
    <cellStyle name="gap 2 2 5" xfId="368"/>
    <cellStyle name="gap 2 2 6" xfId="10634"/>
    <cellStyle name="gap 2 3" xfId="369"/>
    <cellStyle name="gap 2 4" xfId="10635"/>
    <cellStyle name="gap 3" xfId="370"/>
    <cellStyle name="gap 3 2" xfId="371"/>
    <cellStyle name="gap 3 2 2" xfId="372"/>
    <cellStyle name="gap 3 2 2 2" xfId="373"/>
    <cellStyle name="gap 3 2 3" xfId="374"/>
    <cellStyle name="gap 3 3" xfId="375"/>
    <cellStyle name="gap 3 3 2" xfId="376"/>
    <cellStyle name="gap 3 4" xfId="377"/>
    <cellStyle name="gap 4" xfId="378"/>
    <cellStyle name="gap 4 2" xfId="379"/>
    <cellStyle name="gap 4 2 2" xfId="380"/>
    <cellStyle name="gap 4 3" xfId="381"/>
    <cellStyle name="gap 5" xfId="382"/>
    <cellStyle name="gap 5 2" xfId="383"/>
    <cellStyle name="gap 6" xfId="384"/>
    <cellStyle name="Good" xfId="385"/>
    <cellStyle name="Good 2" xfId="386"/>
    <cellStyle name="Good 2 2" xfId="10636"/>
    <cellStyle name="Good 2 3" xfId="10637"/>
    <cellStyle name="Good 2 4" xfId="10638"/>
    <cellStyle name="Good 3" xfId="10639"/>
    <cellStyle name="Good 3 2" xfId="10640"/>
    <cellStyle name="Good 4" xfId="10641"/>
    <cellStyle name="Grey" xfId="387"/>
    <cellStyle name="GreyBackground" xfId="388"/>
    <cellStyle name="GreyBackground 2" xfId="389"/>
    <cellStyle name="GreyBackground 2 2" xfId="10642"/>
    <cellStyle name="GreyBackground 2 3" xfId="10643"/>
    <cellStyle name="GreyBackground 3" xfId="390"/>
    <cellStyle name="GreyBackground 3 2" xfId="10644"/>
    <cellStyle name="GreyBackground 3 3" xfId="10645"/>
    <cellStyle name="GreyBackground 4" xfId="10646"/>
    <cellStyle name="GreyBackground 4 2" xfId="10647"/>
    <cellStyle name="GreyBackground 4 3" xfId="10648"/>
    <cellStyle name="GreyBackground 5" xfId="10649"/>
    <cellStyle name="GreyBackground 6" xfId="10650"/>
    <cellStyle name="Header1" xfId="391"/>
    <cellStyle name="Header2" xfId="392"/>
    <cellStyle name="Header2 2" xfId="10651"/>
    <cellStyle name="Header2 2 2" xfId="10652"/>
    <cellStyle name="Header2 2 3" xfId="10653"/>
    <cellStyle name="Header2 3" xfId="10654"/>
    <cellStyle name="Header2 4" xfId="10655"/>
    <cellStyle name="Heading" xfId="393"/>
    <cellStyle name="Heading 1" xfId="394"/>
    <cellStyle name="Heading 1 2" xfId="395"/>
    <cellStyle name="Heading 1 2 2" xfId="10656"/>
    <cellStyle name="Heading 1 2 3" xfId="10657"/>
    <cellStyle name="Heading 1 3" xfId="10658"/>
    <cellStyle name="Heading 2" xfId="396"/>
    <cellStyle name="Heading 2 2" xfId="397"/>
    <cellStyle name="Heading 2 2 2" xfId="10659"/>
    <cellStyle name="Heading 2 2 3" xfId="10660"/>
    <cellStyle name="Heading 2 3" xfId="10661"/>
    <cellStyle name="Heading 3" xfId="398"/>
    <cellStyle name="Heading 3 2" xfId="399"/>
    <cellStyle name="Heading 3 2 2" xfId="10662"/>
    <cellStyle name="Heading 3 2 3" xfId="10663"/>
    <cellStyle name="Heading 3 2 4" xfId="10664"/>
    <cellStyle name="Heading 3 3" xfId="10665"/>
    <cellStyle name="Heading 4" xfId="400"/>
    <cellStyle name="Heading 4 2" xfId="401"/>
    <cellStyle name="Heading 4 2 2" xfId="10666"/>
    <cellStyle name="Heading 4 2 3" xfId="10667"/>
    <cellStyle name="Heading 4 3" xfId="10668"/>
    <cellStyle name="Heading1" xfId="402"/>
    <cellStyle name="Heading2" xfId="403"/>
    <cellStyle name="Hipervínculo" xfId="404"/>
    <cellStyle name="Hipervínculo 2" xfId="10669"/>
    <cellStyle name="Hipervínculo 3" xfId="10670"/>
    <cellStyle name="Hipervínculo 4" xfId="10671"/>
    <cellStyle name="Hipervínculo 5" xfId="10672"/>
    <cellStyle name="Hipervínculo visitado" xfId="405"/>
    <cellStyle name="Hipervínculo visitado 2" xfId="10673"/>
    <cellStyle name="Hipervínculo visitado 3" xfId="10674"/>
    <cellStyle name="Hipervínculo visitado 4" xfId="10675"/>
    <cellStyle name="Huomautus 2" xfId="406"/>
    <cellStyle name="Huomautus 2 10" xfId="10676"/>
    <cellStyle name="Huomautus 2 11" xfId="10677"/>
    <cellStyle name="Huomautus 2 12" xfId="10678"/>
    <cellStyle name="Huomautus 2 2" xfId="407"/>
    <cellStyle name="Huomautus 2 2 2" xfId="10679"/>
    <cellStyle name="Huomautus 2 2 2 2" xfId="10680"/>
    <cellStyle name="Huomautus 2 2 2 2 2" xfId="10681"/>
    <cellStyle name="Huomautus 2 2 2 2 2 2" xfId="10682"/>
    <cellStyle name="Huomautus 2 2 2 2 2 2 2" xfId="10683"/>
    <cellStyle name="Huomautus 2 2 2 2 2 3" xfId="10684"/>
    <cellStyle name="Huomautus 2 2 2 2 2 3 2" xfId="10685"/>
    <cellStyle name="Huomautus 2 2 2 2 2 4" xfId="10686"/>
    <cellStyle name="Huomautus 2 2 2 2 2 5" xfId="10687"/>
    <cellStyle name="Huomautus 2 2 2 2 2 6" xfId="10688"/>
    <cellStyle name="Huomautus 2 2 2 2 3" xfId="10689"/>
    <cellStyle name="Huomautus 2 2 2 2 3 2" xfId="10690"/>
    <cellStyle name="Huomautus 2 2 2 2 4" xfId="10691"/>
    <cellStyle name="Huomautus 2 2 2 2 4 2" xfId="10692"/>
    <cellStyle name="Huomautus 2 2 2 2 5" xfId="10693"/>
    <cellStyle name="Huomautus 2 2 2 2 6" xfId="10694"/>
    <cellStyle name="Huomautus 2 2 2 2 7" xfId="10695"/>
    <cellStyle name="Huomautus 2 2 2 3" xfId="10696"/>
    <cellStyle name="Huomautus 2 2 2 3 2" xfId="10697"/>
    <cellStyle name="Huomautus 2 2 2 3 2 2" xfId="10698"/>
    <cellStyle name="Huomautus 2 2 2 3 3" xfId="10699"/>
    <cellStyle name="Huomautus 2 2 2 3 3 2" xfId="10700"/>
    <cellStyle name="Huomautus 2 2 2 3 4" xfId="10701"/>
    <cellStyle name="Huomautus 2 2 2 3 5" xfId="10702"/>
    <cellStyle name="Huomautus 2 2 2 3 6" xfId="10703"/>
    <cellStyle name="Huomautus 2 2 2 4" xfId="10704"/>
    <cellStyle name="Huomautus 2 2 2 4 2" xfId="10705"/>
    <cellStyle name="Huomautus 2 2 2 4 3" xfId="10706"/>
    <cellStyle name="Huomautus 2 2 2 4 4" xfId="10707"/>
    <cellStyle name="Huomautus 2 2 2 5" xfId="10708"/>
    <cellStyle name="Huomautus 2 2 2 5 2" xfId="10709"/>
    <cellStyle name="Huomautus 2 2 2 6" xfId="10710"/>
    <cellStyle name="Huomautus 2 2 2 7" xfId="10711"/>
    <cellStyle name="Huomautus 2 2 2 8" xfId="10712"/>
    <cellStyle name="Huomautus 2 2 3" xfId="10713"/>
    <cellStyle name="Huomautus 2 2 3 2" xfId="10714"/>
    <cellStyle name="Huomautus 2 2 3 2 2" xfId="10715"/>
    <cellStyle name="Huomautus 2 2 3 2 2 2" xfId="10716"/>
    <cellStyle name="Huomautus 2 2 3 2 3" xfId="10717"/>
    <cellStyle name="Huomautus 2 2 3 2 3 2" xfId="10718"/>
    <cellStyle name="Huomautus 2 2 3 2 4" xfId="10719"/>
    <cellStyle name="Huomautus 2 2 3 2 5" xfId="10720"/>
    <cellStyle name="Huomautus 2 2 3 2 6" xfId="10721"/>
    <cellStyle name="Huomautus 2 2 3 3" xfId="10722"/>
    <cellStyle name="Huomautus 2 2 3 3 2" xfId="10723"/>
    <cellStyle name="Huomautus 2 2 3 4" xfId="10724"/>
    <cellStyle name="Huomautus 2 2 3 4 2" xfId="10725"/>
    <cellStyle name="Huomautus 2 2 3 5" xfId="10726"/>
    <cellStyle name="Huomautus 2 2 3 6" xfId="10727"/>
    <cellStyle name="Huomautus 2 2 3 7" xfId="10728"/>
    <cellStyle name="Huomautus 2 2 4" xfId="10729"/>
    <cellStyle name="Huomautus 2 2 4 2" xfId="10730"/>
    <cellStyle name="Huomautus 2 2 4 2 2" xfId="10731"/>
    <cellStyle name="Huomautus 2 2 4 3" xfId="10732"/>
    <cellStyle name="Huomautus 2 2 4 3 2" xfId="10733"/>
    <cellStyle name="Huomautus 2 2 4 4" xfId="10734"/>
    <cellStyle name="Huomautus 2 2 4 5" xfId="10735"/>
    <cellStyle name="Huomautus 2 2 4 6" xfId="10736"/>
    <cellStyle name="Huomautus 2 2 5" xfId="10737"/>
    <cellStyle name="Huomautus 2 2 5 2" xfId="10738"/>
    <cellStyle name="Huomautus 2 2 5 3" xfId="10739"/>
    <cellStyle name="Huomautus 2 2 5 4" xfId="10740"/>
    <cellStyle name="Huomautus 2 2 6" xfId="10741"/>
    <cellStyle name="Huomautus 2 2 6 2" xfId="10742"/>
    <cellStyle name="Huomautus 2 2 7" xfId="10743"/>
    <cellStyle name="Huomautus 2 2 8" xfId="10744"/>
    <cellStyle name="Huomautus 2 2 9" xfId="10745"/>
    <cellStyle name="Huomautus 2 3" xfId="408"/>
    <cellStyle name="Huomautus 2 3 2" xfId="10746"/>
    <cellStyle name="Huomautus 2 3 2 2" xfId="10747"/>
    <cellStyle name="Huomautus 2 3 2 2 2" xfId="10748"/>
    <cellStyle name="Huomautus 2 3 2 2 2 2" xfId="10749"/>
    <cellStyle name="Huomautus 2 3 2 2 2 2 2" xfId="10750"/>
    <cellStyle name="Huomautus 2 3 2 2 2 3" xfId="10751"/>
    <cellStyle name="Huomautus 2 3 2 2 2 3 2" xfId="10752"/>
    <cellStyle name="Huomautus 2 3 2 2 2 4" xfId="10753"/>
    <cellStyle name="Huomautus 2 3 2 2 2 5" xfId="10754"/>
    <cellStyle name="Huomautus 2 3 2 2 2 6" xfId="10755"/>
    <cellStyle name="Huomautus 2 3 2 2 3" xfId="10756"/>
    <cellStyle name="Huomautus 2 3 2 2 3 2" xfId="10757"/>
    <cellStyle name="Huomautus 2 3 2 2 4" xfId="10758"/>
    <cellStyle name="Huomautus 2 3 2 2 4 2" xfId="10759"/>
    <cellStyle name="Huomautus 2 3 2 2 5" xfId="10760"/>
    <cellStyle name="Huomautus 2 3 2 2 6" xfId="10761"/>
    <cellStyle name="Huomautus 2 3 2 2 7" xfId="10762"/>
    <cellStyle name="Huomautus 2 3 2 3" xfId="10763"/>
    <cellStyle name="Huomautus 2 3 2 3 2" xfId="10764"/>
    <cellStyle name="Huomautus 2 3 2 3 2 2" xfId="10765"/>
    <cellStyle name="Huomautus 2 3 2 3 3" xfId="10766"/>
    <cellStyle name="Huomautus 2 3 2 3 3 2" xfId="10767"/>
    <cellStyle name="Huomautus 2 3 2 3 4" xfId="10768"/>
    <cellStyle name="Huomautus 2 3 2 3 5" xfId="10769"/>
    <cellStyle name="Huomautus 2 3 2 3 6" xfId="10770"/>
    <cellStyle name="Huomautus 2 3 2 4" xfId="10771"/>
    <cellStyle name="Huomautus 2 3 2 4 2" xfId="10772"/>
    <cellStyle name="Huomautus 2 3 2 4 3" xfId="10773"/>
    <cellStyle name="Huomautus 2 3 2 4 4" xfId="10774"/>
    <cellStyle name="Huomautus 2 3 2 5" xfId="10775"/>
    <cellStyle name="Huomautus 2 3 2 5 2" xfId="10776"/>
    <cellStyle name="Huomautus 2 3 2 6" xfId="10777"/>
    <cellStyle name="Huomautus 2 3 2 7" xfId="10778"/>
    <cellStyle name="Huomautus 2 3 2 8" xfId="10779"/>
    <cellStyle name="Huomautus 2 3 3" xfId="10780"/>
    <cellStyle name="Huomautus 2 3 3 2" xfId="10781"/>
    <cellStyle name="Huomautus 2 3 3 2 2" xfId="10782"/>
    <cellStyle name="Huomautus 2 3 3 2 2 2" xfId="10783"/>
    <cellStyle name="Huomautus 2 3 3 2 3" xfId="10784"/>
    <cellStyle name="Huomautus 2 3 3 2 3 2" xfId="10785"/>
    <cellStyle name="Huomautus 2 3 3 2 4" xfId="10786"/>
    <cellStyle name="Huomautus 2 3 3 2 5" xfId="10787"/>
    <cellStyle name="Huomautus 2 3 3 2 6" xfId="10788"/>
    <cellStyle name="Huomautus 2 3 3 3" xfId="10789"/>
    <cellStyle name="Huomautus 2 3 3 3 2" xfId="10790"/>
    <cellStyle name="Huomautus 2 3 3 4" xfId="10791"/>
    <cellStyle name="Huomautus 2 3 3 4 2" xfId="10792"/>
    <cellStyle name="Huomautus 2 3 3 5" xfId="10793"/>
    <cellStyle name="Huomautus 2 3 3 6" xfId="10794"/>
    <cellStyle name="Huomautus 2 3 3 7" xfId="10795"/>
    <cellStyle name="Huomautus 2 3 4" xfId="10796"/>
    <cellStyle name="Huomautus 2 3 4 2" xfId="10797"/>
    <cellStyle name="Huomautus 2 3 4 2 2" xfId="10798"/>
    <cellStyle name="Huomautus 2 3 4 3" xfId="10799"/>
    <cellStyle name="Huomautus 2 3 4 3 2" xfId="10800"/>
    <cellStyle name="Huomautus 2 3 4 4" xfId="10801"/>
    <cellStyle name="Huomautus 2 3 4 5" xfId="10802"/>
    <cellStyle name="Huomautus 2 3 4 6" xfId="10803"/>
    <cellStyle name="Huomautus 2 3 5" xfId="10804"/>
    <cellStyle name="Huomautus 2 3 5 2" xfId="10805"/>
    <cellStyle name="Huomautus 2 3 5 3" xfId="10806"/>
    <cellStyle name="Huomautus 2 3 5 4" xfId="10807"/>
    <cellStyle name="Huomautus 2 3 6" xfId="10808"/>
    <cellStyle name="Huomautus 2 3 6 2" xfId="10809"/>
    <cellStyle name="Huomautus 2 3 7" xfId="10810"/>
    <cellStyle name="Huomautus 2 3 8" xfId="10811"/>
    <cellStyle name="Huomautus 2 3 9" xfId="10812"/>
    <cellStyle name="Huomautus 2 4" xfId="409"/>
    <cellStyle name="Huomautus 2 4 2" xfId="10813"/>
    <cellStyle name="Huomautus 2 4 2 2" xfId="10814"/>
    <cellStyle name="Huomautus 2 4 2 2 2" xfId="10815"/>
    <cellStyle name="Huomautus 2 4 2 2 2 2" xfId="10816"/>
    <cellStyle name="Huomautus 2 4 2 2 2 2 2" xfId="10817"/>
    <cellStyle name="Huomautus 2 4 2 2 2 3" xfId="10818"/>
    <cellStyle name="Huomautus 2 4 2 2 2 3 2" xfId="10819"/>
    <cellStyle name="Huomautus 2 4 2 2 2 4" xfId="10820"/>
    <cellStyle name="Huomautus 2 4 2 2 2 5" xfId="10821"/>
    <cellStyle name="Huomautus 2 4 2 2 2 6" xfId="10822"/>
    <cellStyle name="Huomautus 2 4 2 2 3" xfId="10823"/>
    <cellStyle name="Huomautus 2 4 2 2 3 2" xfId="10824"/>
    <cellStyle name="Huomautus 2 4 2 2 4" xfId="10825"/>
    <cellStyle name="Huomautus 2 4 2 2 4 2" xfId="10826"/>
    <cellStyle name="Huomautus 2 4 2 2 5" xfId="10827"/>
    <cellStyle name="Huomautus 2 4 2 2 6" xfId="10828"/>
    <cellStyle name="Huomautus 2 4 2 2 7" xfId="10829"/>
    <cellStyle name="Huomautus 2 4 2 3" xfId="10830"/>
    <cellStyle name="Huomautus 2 4 2 3 2" xfId="10831"/>
    <cellStyle name="Huomautus 2 4 2 3 2 2" xfId="10832"/>
    <cellStyle name="Huomautus 2 4 2 3 3" xfId="10833"/>
    <cellStyle name="Huomautus 2 4 2 3 3 2" xfId="10834"/>
    <cellStyle name="Huomautus 2 4 2 3 4" xfId="10835"/>
    <cellStyle name="Huomautus 2 4 2 3 5" xfId="10836"/>
    <cellStyle name="Huomautus 2 4 2 3 6" xfId="10837"/>
    <cellStyle name="Huomautus 2 4 2 4" xfId="10838"/>
    <cellStyle name="Huomautus 2 4 2 4 2" xfId="10839"/>
    <cellStyle name="Huomautus 2 4 2 4 3" xfId="10840"/>
    <cellStyle name="Huomautus 2 4 2 4 4" xfId="10841"/>
    <cellStyle name="Huomautus 2 4 2 5" xfId="10842"/>
    <cellStyle name="Huomautus 2 4 2 5 2" xfId="10843"/>
    <cellStyle name="Huomautus 2 4 2 6" xfId="10844"/>
    <cellStyle name="Huomautus 2 4 2 7" xfId="10845"/>
    <cellStyle name="Huomautus 2 4 2 8" xfId="10846"/>
    <cellStyle name="Huomautus 2 4 3" xfId="10847"/>
    <cellStyle name="Huomautus 2 4 3 2" xfId="10848"/>
    <cellStyle name="Huomautus 2 4 3 2 2" xfId="10849"/>
    <cellStyle name="Huomautus 2 4 3 2 2 2" xfId="10850"/>
    <cellStyle name="Huomautus 2 4 3 2 3" xfId="10851"/>
    <cellStyle name="Huomautus 2 4 3 2 3 2" xfId="10852"/>
    <cellStyle name="Huomautus 2 4 3 2 4" xfId="10853"/>
    <cellStyle name="Huomautus 2 4 3 2 5" xfId="10854"/>
    <cellStyle name="Huomautus 2 4 3 2 6" xfId="10855"/>
    <cellStyle name="Huomautus 2 4 3 3" xfId="10856"/>
    <cellStyle name="Huomautus 2 4 3 3 2" xfId="10857"/>
    <cellStyle name="Huomautus 2 4 3 4" xfId="10858"/>
    <cellStyle name="Huomautus 2 4 3 4 2" xfId="10859"/>
    <cellStyle name="Huomautus 2 4 3 5" xfId="10860"/>
    <cellStyle name="Huomautus 2 4 3 6" xfId="10861"/>
    <cellStyle name="Huomautus 2 4 3 7" xfId="10862"/>
    <cellStyle name="Huomautus 2 4 4" xfId="10863"/>
    <cellStyle name="Huomautus 2 4 4 2" xfId="10864"/>
    <cellStyle name="Huomautus 2 4 4 2 2" xfId="10865"/>
    <cellStyle name="Huomautus 2 4 4 3" xfId="10866"/>
    <cellStyle name="Huomautus 2 4 4 3 2" xfId="10867"/>
    <cellStyle name="Huomautus 2 4 4 4" xfId="10868"/>
    <cellStyle name="Huomautus 2 4 4 5" xfId="10869"/>
    <cellStyle name="Huomautus 2 4 4 6" xfId="10870"/>
    <cellStyle name="Huomautus 2 4 5" xfId="10871"/>
    <cellStyle name="Huomautus 2 4 5 2" xfId="10872"/>
    <cellStyle name="Huomautus 2 4 5 3" xfId="10873"/>
    <cellStyle name="Huomautus 2 4 5 4" xfId="10874"/>
    <cellStyle name="Huomautus 2 4 6" xfId="10875"/>
    <cellStyle name="Huomautus 2 4 6 2" xfId="10876"/>
    <cellStyle name="Huomautus 2 4 7" xfId="10877"/>
    <cellStyle name="Huomautus 2 4 8" xfId="10878"/>
    <cellStyle name="Huomautus 2 4 9" xfId="10879"/>
    <cellStyle name="Huomautus 2 5" xfId="410"/>
    <cellStyle name="Huomautus 2 5 2" xfId="10880"/>
    <cellStyle name="Huomautus 2 5 2 2" xfId="10881"/>
    <cellStyle name="Huomautus 2 5 2 2 2" xfId="10882"/>
    <cellStyle name="Huomautus 2 5 2 2 2 2" xfId="10883"/>
    <cellStyle name="Huomautus 2 5 2 2 3" xfId="10884"/>
    <cellStyle name="Huomautus 2 5 2 2 3 2" xfId="10885"/>
    <cellStyle name="Huomautus 2 5 2 2 4" xfId="10886"/>
    <cellStyle name="Huomautus 2 5 2 2 5" xfId="10887"/>
    <cellStyle name="Huomautus 2 5 2 2 6" xfId="10888"/>
    <cellStyle name="Huomautus 2 5 2 3" xfId="10889"/>
    <cellStyle name="Huomautus 2 5 2 3 2" xfId="10890"/>
    <cellStyle name="Huomautus 2 5 2 4" xfId="10891"/>
    <cellStyle name="Huomautus 2 5 2 4 2" xfId="10892"/>
    <cellStyle name="Huomautus 2 5 2 5" xfId="10893"/>
    <cellStyle name="Huomautus 2 5 2 6" xfId="10894"/>
    <cellStyle name="Huomautus 2 5 2 7" xfId="10895"/>
    <cellStyle name="Huomautus 2 5 3" xfId="10896"/>
    <cellStyle name="Huomautus 2 5 3 2" xfId="10897"/>
    <cellStyle name="Huomautus 2 5 3 2 2" xfId="10898"/>
    <cellStyle name="Huomautus 2 5 3 3" xfId="10899"/>
    <cellStyle name="Huomautus 2 5 3 3 2" xfId="10900"/>
    <cellStyle name="Huomautus 2 5 3 4" xfId="10901"/>
    <cellStyle name="Huomautus 2 5 3 5" xfId="10902"/>
    <cellStyle name="Huomautus 2 5 3 6" xfId="10903"/>
    <cellStyle name="Huomautus 2 5 4" xfId="10904"/>
    <cellStyle name="Huomautus 2 5 4 2" xfId="10905"/>
    <cellStyle name="Huomautus 2 5 4 3" xfId="10906"/>
    <cellStyle name="Huomautus 2 5 4 4" xfId="10907"/>
    <cellStyle name="Huomautus 2 5 5" xfId="10908"/>
    <cellStyle name="Huomautus 2 5 5 2" xfId="10909"/>
    <cellStyle name="Huomautus 2 5 6" xfId="10910"/>
    <cellStyle name="Huomautus 2 5 7" xfId="10911"/>
    <cellStyle name="Huomautus 2 5 8" xfId="10912"/>
    <cellStyle name="Huomautus 2 6" xfId="411"/>
    <cellStyle name="Huomautus 2 6 2" xfId="10913"/>
    <cellStyle name="Huomautus 2 6 2 2" xfId="10914"/>
    <cellStyle name="Huomautus 2 6 2 2 2" xfId="10915"/>
    <cellStyle name="Huomautus 2 6 2 3" xfId="10916"/>
    <cellStyle name="Huomautus 2 6 2 3 2" xfId="10917"/>
    <cellStyle name="Huomautus 2 6 2 4" xfId="10918"/>
    <cellStyle name="Huomautus 2 6 2 5" xfId="10919"/>
    <cellStyle name="Huomautus 2 6 2 6" xfId="10920"/>
    <cellStyle name="Huomautus 2 6 3" xfId="10921"/>
    <cellStyle name="Huomautus 2 6 3 2" xfId="10922"/>
    <cellStyle name="Huomautus 2 6 4" xfId="10923"/>
    <cellStyle name="Huomautus 2 6 4 2" xfId="10924"/>
    <cellStyle name="Huomautus 2 6 5" xfId="10925"/>
    <cellStyle name="Huomautus 2 6 6" xfId="10926"/>
    <cellStyle name="Huomautus 2 6 7" xfId="10927"/>
    <cellStyle name="Huomautus 2 7" xfId="10928"/>
    <cellStyle name="Huomautus 2 7 2" xfId="10929"/>
    <cellStyle name="Huomautus 2 7 2 2" xfId="10930"/>
    <cellStyle name="Huomautus 2 7 3" xfId="10931"/>
    <cellStyle name="Huomautus 2 7 3 2" xfId="10932"/>
    <cellStyle name="Huomautus 2 7 4" xfId="10933"/>
    <cellStyle name="Huomautus 2 7 5" xfId="10934"/>
    <cellStyle name="Huomautus 2 7 6" xfId="10935"/>
    <cellStyle name="Huomautus 2 8" xfId="10936"/>
    <cellStyle name="Huomautus 2 8 2" xfId="10937"/>
    <cellStyle name="Huomautus 2 8 3" xfId="10938"/>
    <cellStyle name="Huomautus 2 8 4" xfId="10939"/>
    <cellStyle name="Huomautus 2 9" xfId="10940"/>
    <cellStyle name="Huomautus 2 9 2" xfId="10941"/>
    <cellStyle name="Huomautus 2_T_B1.2" xfId="10942"/>
    <cellStyle name="Huomautus 3" xfId="412"/>
    <cellStyle name="Huomautus 3 10" xfId="10943"/>
    <cellStyle name="Huomautus 3 11" xfId="10944"/>
    <cellStyle name="Huomautus 3 12" xfId="10945"/>
    <cellStyle name="Huomautus 3 2" xfId="413"/>
    <cellStyle name="Huomautus 3 2 2" xfId="10946"/>
    <cellStyle name="Huomautus 3 2 2 2" xfId="10947"/>
    <cellStyle name="Huomautus 3 2 2 2 2" xfId="10948"/>
    <cellStyle name="Huomautus 3 2 2 2 2 2" xfId="10949"/>
    <cellStyle name="Huomautus 3 2 2 2 2 2 2" xfId="10950"/>
    <cellStyle name="Huomautus 3 2 2 2 2 3" xfId="10951"/>
    <cellStyle name="Huomautus 3 2 2 2 2 3 2" xfId="10952"/>
    <cellStyle name="Huomautus 3 2 2 2 2 4" xfId="10953"/>
    <cellStyle name="Huomautus 3 2 2 2 2 5" xfId="10954"/>
    <cellStyle name="Huomautus 3 2 2 2 2 6" xfId="10955"/>
    <cellStyle name="Huomautus 3 2 2 2 3" xfId="10956"/>
    <cellStyle name="Huomautus 3 2 2 2 3 2" xfId="10957"/>
    <cellStyle name="Huomautus 3 2 2 2 4" xfId="10958"/>
    <cellStyle name="Huomautus 3 2 2 2 4 2" xfId="10959"/>
    <cellStyle name="Huomautus 3 2 2 2 5" xfId="10960"/>
    <cellStyle name="Huomautus 3 2 2 2 6" xfId="10961"/>
    <cellStyle name="Huomautus 3 2 2 2 7" xfId="10962"/>
    <cellStyle name="Huomautus 3 2 2 3" xfId="10963"/>
    <cellStyle name="Huomautus 3 2 2 3 2" xfId="10964"/>
    <cellStyle name="Huomautus 3 2 2 3 2 2" xfId="10965"/>
    <cellStyle name="Huomautus 3 2 2 3 3" xfId="10966"/>
    <cellStyle name="Huomautus 3 2 2 3 3 2" xfId="10967"/>
    <cellStyle name="Huomautus 3 2 2 3 4" xfId="10968"/>
    <cellStyle name="Huomautus 3 2 2 3 5" xfId="10969"/>
    <cellStyle name="Huomautus 3 2 2 3 6" xfId="10970"/>
    <cellStyle name="Huomautus 3 2 2 4" xfId="10971"/>
    <cellStyle name="Huomautus 3 2 2 4 2" xfId="10972"/>
    <cellStyle name="Huomautus 3 2 2 4 3" xfId="10973"/>
    <cellStyle name="Huomautus 3 2 2 4 4" xfId="10974"/>
    <cellStyle name="Huomautus 3 2 2 5" xfId="10975"/>
    <cellStyle name="Huomautus 3 2 2 5 2" xfId="10976"/>
    <cellStyle name="Huomautus 3 2 2 6" xfId="10977"/>
    <cellStyle name="Huomautus 3 2 2 7" xfId="10978"/>
    <cellStyle name="Huomautus 3 2 2 8" xfId="10979"/>
    <cellStyle name="Huomautus 3 2 3" xfId="10980"/>
    <cellStyle name="Huomautus 3 2 3 2" xfId="10981"/>
    <cellStyle name="Huomautus 3 2 3 2 2" xfId="10982"/>
    <cellStyle name="Huomautus 3 2 3 2 2 2" xfId="10983"/>
    <cellStyle name="Huomautus 3 2 3 2 3" xfId="10984"/>
    <cellStyle name="Huomautus 3 2 3 2 3 2" xfId="10985"/>
    <cellStyle name="Huomautus 3 2 3 2 4" xfId="10986"/>
    <cellStyle name="Huomautus 3 2 3 2 5" xfId="10987"/>
    <cellStyle name="Huomautus 3 2 3 2 6" xfId="10988"/>
    <cellStyle name="Huomautus 3 2 3 3" xfId="10989"/>
    <cellStyle name="Huomautus 3 2 3 3 2" xfId="10990"/>
    <cellStyle name="Huomautus 3 2 3 4" xfId="10991"/>
    <cellStyle name="Huomautus 3 2 3 4 2" xfId="10992"/>
    <cellStyle name="Huomautus 3 2 3 5" xfId="10993"/>
    <cellStyle name="Huomautus 3 2 3 6" xfId="10994"/>
    <cellStyle name="Huomautus 3 2 3 7" xfId="10995"/>
    <cellStyle name="Huomautus 3 2 4" xfId="10996"/>
    <cellStyle name="Huomautus 3 2 4 2" xfId="10997"/>
    <cellStyle name="Huomautus 3 2 4 2 2" xfId="10998"/>
    <cellStyle name="Huomautus 3 2 4 3" xfId="10999"/>
    <cellStyle name="Huomautus 3 2 4 3 2" xfId="11000"/>
    <cellStyle name="Huomautus 3 2 4 4" xfId="11001"/>
    <cellStyle name="Huomautus 3 2 4 5" xfId="11002"/>
    <cellStyle name="Huomautus 3 2 4 6" xfId="11003"/>
    <cellStyle name="Huomautus 3 2 5" xfId="11004"/>
    <cellStyle name="Huomautus 3 2 5 2" xfId="11005"/>
    <cellStyle name="Huomautus 3 2 5 3" xfId="11006"/>
    <cellStyle name="Huomautus 3 2 5 4" xfId="11007"/>
    <cellStyle name="Huomautus 3 2 6" xfId="11008"/>
    <cellStyle name="Huomautus 3 2 6 2" xfId="11009"/>
    <cellStyle name="Huomautus 3 2 7" xfId="11010"/>
    <cellStyle name="Huomautus 3 2 8" xfId="11011"/>
    <cellStyle name="Huomautus 3 2 9" xfId="11012"/>
    <cellStyle name="Huomautus 3 3" xfId="414"/>
    <cellStyle name="Huomautus 3 3 2" xfId="11013"/>
    <cellStyle name="Huomautus 3 3 2 2" xfId="11014"/>
    <cellStyle name="Huomautus 3 3 2 2 2" xfId="11015"/>
    <cellStyle name="Huomautus 3 3 2 2 2 2" xfId="11016"/>
    <cellStyle name="Huomautus 3 3 2 2 2 2 2" xfId="11017"/>
    <cellStyle name="Huomautus 3 3 2 2 2 3" xfId="11018"/>
    <cellStyle name="Huomautus 3 3 2 2 2 3 2" xfId="11019"/>
    <cellStyle name="Huomautus 3 3 2 2 2 4" xfId="11020"/>
    <cellStyle name="Huomautus 3 3 2 2 2 5" xfId="11021"/>
    <cellStyle name="Huomautus 3 3 2 2 2 6" xfId="11022"/>
    <cellStyle name="Huomautus 3 3 2 2 3" xfId="11023"/>
    <cellStyle name="Huomautus 3 3 2 2 3 2" xfId="11024"/>
    <cellStyle name="Huomautus 3 3 2 2 4" xfId="11025"/>
    <cellStyle name="Huomautus 3 3 2 2 4 2" xfId="11026"/>
    <cellStyle name="Huomautus 3 3 2 2 5" xfId="11027"/>
    <cellStyle name="Huomautus 3 3 2 2 6" xfId="11028"/>
    <cellStyle name="Huomautus 3 3 2 2 7" xfId="11029"/>
    <cellStyle name="Huomautus 3 3 2 3" xfId="11030"/>
    <cellStyle name="Huomautus 3 3 2 3 2" xfId="11031"/>
    <cellStyle name="Huomautus 3 3 2 3 2 2" xfId="11032"/>
    <cellStyle name="Huomautus 3 3 2 3 3" xfId="11033"/>
    <cellStyle name="Huomautus 3 3 2 3 3 2" xfId="11034"/>
    <cellStyle name="Huomautus 3 3 2 3 4" xfId="11035"/>
    <cellStyle name="Huomautus 3 3 2 3 5" xfId="11036"/>
    <cellStyle name="Huomautus 3 3 2 3 6" xfId="11037"/>
    <cellStyle name="Huomautus 3 3 2 4" xfId="11038"/>
    <cellStyle name="Huomautus 3 3 2 4 2" xfId="11039"/>
    <cellStyle name="Huomautus 3 3 2 4 3" xfId="11040"/>
    <cellStyle name="Huomautus 3 3 2 4 4" xfId="11041"/>
    <cellStyle name="Huomautus 3 3 2 5" xfId="11042"/>
    <cellStyle name="Huomautus 3 3 2 5 2" xfId="11043"/>
    <cellStyle name="Huomautus 3 3 2 6" xfId="11044"/>
    <cellStyle name="Huomautus 3 3 2 7" xfId="11045"/>
    <cellStyle name="Huomautus 3 3 2 8" xfId="11046"/>
    <cellStyle name="Huomautus 3 3 3" xfId="11047"/>
    <cellStyle name="Huomautus 3 3 3 2" xfId="11048"/>
    <cellStyle name="Huomautus 3 3 3 2 2" xfId="11049"/>
    <cellStyle name="Huomautus 3 3 3 2 2 2" xfId="11050"/>
    <cellStyle name="Huomautus 3 3 3 2 3" xfId="11051"/>
    <cellStyle name="Huomautus 3 3 3 2 3 2" xfId="11052"/>
    <cellStyle name="Huomautus 3 3 3 2 4" xfId="11053"/>
    <cellStyle name="Huomautus 3 3 3 2 5" xfId="11054"/>
    <cellStyle name="Huomautus 3 3 3 2 6" xfId="11055"/>
    <cellStyle name="Huomautus 3 3 3 3" xfId="11056"/>
    <cellStyle name="Huomautus 3 3 3 3 2" xfId="11057"/>
    <cellStyle name="Huomautus 3 3 3 4" xfId="11058"/>
    <cellStyle name="Huomautus 3 3 3 4 2" xfId="11059"/>
    <cellStyle name="Huomautus 3 3 3 5" xfId="11060"/>
    <cellStyle name="Huomautus 3 3 3 6" xfId="11061"/>
    <cellStyle name="Huomautus 3 3 3 7" xfId="11062"/>
    <cellStyle name="Huomautus 3 3 4" xfId="11063"/>
    <cellStyle name="Huomautus 3 3 4 2" xfId="11064"/>
    <cellStyle name="Huomautus 3 3 4 2 2" xfId="11065"/>
    <cellStyle name="Huomautus 3 3 4 3" xfId="11066"/>
    <cellStyle name="Huomautus 3 3 4 3 2" xfId="11067"/>
    <cellStyle name="Huomautus 3 3 4 4" xfId="11068"/>
    <cellStyle name="Huomautus 3 3 4 5" xfId="11069"/>
    <cellStyle name="Huomautus 3 3 4 6" xfId="11070"/>
    <cellStyle name="Huomautus 3 3 5" xfId="11071"/>
    <cellStyle name="Huomautus 3 3 5 2" xfId="11072"/>
    <cellStyle name="Huomautus 3 3 5 3" xfId="11073"/>
    <cellStyle name="Huomautus 3 3 5 4" xfId="11074"/>
    <cellStyle name="Huomautus 3 3 6" xfId="11075"/>
    <cellStyle name="Huomautus 3 3 6 2" xfId="11076"/>
    <cellStyle name="Huomautus 3 3 7" xfId="11077"/>
    <cellStyle name="Huomautus 3 3 8" xfId="11078"/>
    <cellStyle name="Huomautus 3 3 9" xfId="11079"/>
    <cellStyle name="Huomautus 3 4" xfId="415"/>
    <cellStyle name="Huomautus 3 4 2" xfId="11080"/>
    <cellStyle name="Huomautus 3 4 2 2" xfId="11081"/>
    <cellStyle name="Huomautus 3 4 2 2 2" xfId="11082"/>
    <cellStyle name="Huomautus 3 4 2 2 2 2" xfId="11083"/>
    <cellStyle name="Huomautus 3 4 2 2 2 2 2" xfId="11084"/>
    <cellStyle name="Huomautus 3 4 2 2 2 3" xfId="11085"/>
    <cellStyle name="Huomautus 3 4 2 2 2 3 2" xfId="11086"/>
    <cellStyle name="Huomautus 3 4 2 2 2 4" xfId="11087"/>
    <cellStyle name="Huomautus 3 4 2 2 2 5" xfId="11088"/>
    <cellStyle name="Huomautus 3 4 2 2 2 6" xfId="11089"/>
    <cellStyle name="Huomautus 3 4 2 2 3" xfId="11090"/>
    <cellStyle name="Huomautus 3 4 2 2 3 2" xfId="11091"/>
    <cellStyle name="Huomautus 3 4 2 2 4" xfId="11092"/>
    <cellStyle name="Huomautus 3 4 2 2 4 2" xfId="11093"/>
    <cellStyle name="Huomautus 3 4 2 2 5" xfId="11094"/>
    <cellStyle name="Huomautus 3 4 2 2 6" xfId="11095"/>
    <cellStyle name="Huomautus 3 4 2 2 7" xfId="11096"/>
    <cellStyle name="Huomautus 3 4 2 3" xfId="11097"/>
    <cellStyle name="Huomautus 3 4 2 3 2" xfId="11098"/>
    <cellStyle name="Huomautus 3 4 2 3 2 2" xfId="11099"/>
    <cellStyle name="Huomautus 3 4 2 3 3" xfId="11100"/>
    <cellStyle name="Huomautus 3 4 2 3 3 2" xfId="11101"/>
    <cellStyle name="Huomautus 3 4 2 3 4" xfId="11102"/>
    <cellStyle name="Huomautus 3 4 2 3 5" xfId="11103"/>
    <cellStyle name="Huomautus 3 4 2 3 6" xfId="11104"/>
    <cellStyle name="Huomautus 3 4 2 4" xfId="11105"/>
    <cellStyle name="Huomautus 3 4 2 4 2" xfId="11106"/>
    <cellStyle name="Huomautus 3 4 2 4 3" xfId="11107"/>
    <cellStyle name="Huomautus 3 4 2 4 4" xfId="11108"/>
    <cellStyle name="Huomautus 3 4 2 5" xfId="11109"/>
    <cellStyle name="Huomautus 3 4 2 5 2" xfId="11110"/>
    <cellStyle name="Huomautus 3 4 2 6" xfId="11111"/>
    <cellStyle name="Huomautus 3 4 2 7" xfId="11112"/>
    <cellStyle name="Huomautus 3 4 2 8" xfId="11113"/>
    <cellStyle name="Huomautus 3 4 3" xfId="11114"/>
    <cellStyle name="Huomautus 3 4 3 2" xfId="11115"/>
    <cellStyle name="Huomautus 3 4 3 2 2" xfId="11116"/>
    <cellStyle name="Huomautus 3 4 3 2 2 2" xfId="11117"/>
    <cellStyle name="Huomautus 3 4 3 2 3" xfId="11118"/>
    <cellStyle name="Huomautus 3 4 3 2 3 2" xfId="11119"/>
    <cellStyle name="Huomautus 3 4 3 2 4" xfId="11120"/>
    <cellStyle name="Huomautus 3 4 3 2 5" xfId="11121"/>
    <cellStyle name="Huomautus 3 4 3 2 6" xfId="11122"/>
    <cellStyle name="Huomautus 3 4 3 3" xfId="11123"/>
    <cellStyle name="Huomautus 3 4 3 3 2" xfId="11124"/>
    <cellStyle name="Huomautus 3 4 3 4" xfId="11125"/>
    <cellStyle name="Huomautus 3 4 3 4 2" xfId="11126"/>
    <cellStyle name="Huomautus 3 4 3 5" xfId="11127"/>
    <cellStyle name="Huomautus 3 4 3 6" xfId="11128"/>
    <cellStyle name="Huomautus 3 4 3 7" xfId="11129"/>
    <cellStyle name="Huomautus 3 4 4" xfId="11130"/>
    <cellStyle name="Huomautus 3 4 4 2" xfId="11131"/>
    <cellStyle name="Huomautus 3 4 4 2 2" xfId="11132"/>
    <cellStyle name="Huomautus 3 4 4 3" xfId="11133"/>
    <cellStyle name="Huomautus 3 4 4 3 2" xfId="11134"/>
    <cellStyle name="Huomautus 3 4 4 4" xfId="11135"/>
    <cellStyle name="Huomautus 3 4 4 5" xfId="11136"/>
    <cellStyle name="Huomautus 3 4 4 6" xfId="11137"/>
    <cellStyle name="Huomautus 3 4 5" xfId="11138"/>
    <cellStyle name="Huomautus 3 4 5 2" xfId="11139"/>
    <cellStyle name="Huomautus 3 4 5 3" xfId="11140"/>
    <cellStyle name="Huomautus 3 4 5 4" xfId="11141"/>
    <cellStyle name="Huomautus 3 4 6" xfId="11142"/>
    <cellStyle name="Huomautus 3 4 6 2" xfId="11143"/>
    <cellStyle name="Huomautus 3 4 7" xfId="11144"/>
    <cellStyle name="Huomautus 3 4 8" xfId="11145"/>
    <cellStyle name="Huomautus 3 4 9" xfId="11146"/>
    <cellStyle name="Huomautus 3 5" xfId="416"/>
    <cellStyle name="Huomautus 3 5 2" xfId="11147"/>
    <cellStyle name="Huomautus 3 5 2 2" xfId="11148"/>
    <cellStyle name="Huomautus 3 5 2 2 2" xfId="11149"/>
    <cellStyle name="Huomautus 3 5 2 2 2 2" xfId="11150"/>
    <cellStyle name="Huomautus 3 5 2 2 3" xfId="11151"/>
    <cellStyle name="Huomautus 3 5 2 2 3 2" xfId="11152"/>
    <cellStyle name="Huomautus 3 5 2 2 4" xfId="11153"/>
    <cellStyle name="Huomautus 3 5 2 2 5" xfId="11154"/>
    <cellStyle name="Huomautus 3 5 2 2 6" xfId="11155"/>
    <cellStyle name="Huomautus 3 5 2 3" xfId="11156"/>
    <cellStyle name="Huomautus 3 5 2 3 2" xfId="11157"/>
    <cellStyle name="Huomautus 3 5 2 4" xfId="11158"/>
    <cellStyle name="Huomautus 3 5 2 4 2" xfId="11159"/>
    <cellStyle name="Huomautus 3 5 2 5" xfId="11160"/>
    <cellStyle name="Huomautus 3 5 2 6" xfId="11161"/>
    <cellStyle name="Huomautus 3 5 2 7" xfId="11162"/>
    <cellStyle name="Huomautus 3 5 3" xfId="11163"/>
    <cellStyle name="Huomautus 3 5 3 2" xfId="11164"/>
    <cellStyle name="Huomautus 3 5 3 2 2" xfId="11165"/>
    <cellStyle name="Huomautus 3 5 3 3" xfId="11166"/>
    <cellStyle name="Huomautus 3 5 3 3 2" xfId="11167"/>
    <cellStyle name="Huomautus 3 5 3 4" xfId="11168"/>
    <cellStyle name="Huomautus 3 5 3 5" xfId="11169"/>
    <cellStyle name="Huomautus 3 5 3 6" xfId="11170"/>
    <cellStyle name="Huomautus 3 5 4" xfId="11171"/>
    <cellStyle name="Huomautus 3 5 4 2" xfId="11172"/>
    <cellStyle name="Huomautus 3 5 4 3" xfId="11173"/>
    <cellStyle name="Huomautus 3 5 4 4" xfId="11174"/>
    <cellStyle name="Huomautus 3 5 5" xfId="11175"/>
    <cellStyle name="Huomautus 3 5 5 2" xfId="11176"/>
    <cellStyle name="Huomautus 3 5 6" xfId="11177"/>
    <cellStyle name="Huomautus 3 5 7" xfId="11178"/>
    <cellStyle name="Huomautus 3 5 8" xfId="11179"/>
    <cellStyle name="Huomautus 3 6" xfId="417"/>
    <cellStyle name="Huomautus 3 6 2" xfId="11180"/>
    <cellStyle name="Huomautus 3 6 2 2" xfId="11181"/>
    <cellStyle name="Huomautus 3 6 2 2 2" xfId="11182"/>
    <cellStyle name="Huomautus 3 6 2 3" xfId="11183"/>
    <cellStyle name="Huomautus 3 6 2 3 2" xfId="11184"/>
    <cellStyle name="Huomautus 3 6 2 4" xfId="11185"/>
    <cellStyle name="Huomautus 3 6 2 5" xfId="11186"/>
    <cellStyle name="Huomautus 3 6 2 6" xfId="11187"/>
    <cellStyle name="Huomautus 3 6 3" xfId="11188"/>
    <cellStyle name="Huomautus 3 6 3 2" xfId="11189"/>
    <cellStyle name="Huomautus 3 6 4" xfId="11190"/>
    <cellStyle name="Huomautus 3 6 4 2" xfId="11191"/>
    <cellStyle name="Huomautus 3 6 5" xfId="11192"/>
    <cellStyle name="Huomautus 3 6 6" xfId="11193"/>
    <cellStyle name="Huomautus 3 6 7" xfId="11194"/>
    <cellStyle name="Huomautus 3 7" xfId="11195"/>
    <cellStyle name="Huomautus 3 7 2" xfId="11196"/>
    <cellStyle name="Huomautus 3 7 2 2" xfId="11197"/>
    <cellStyle name="Huomautus 3 7 3" xfId="11198"/>
    <cellStyle name="Huomautus 3 7 3 2" xfId="11199"/>
    <cellStyle name="Huomautus 3 7 4" xfId="11200"/>
    <cellStyle name="Huomautus 3 7 5" xfId="11201"/>
    <cellStyle name="Huomautus 3 7 6" xfId="11202"/>
    <cellStyle name="Huomautus 3 8" xfId="11203"/>
    <cellStyle name="Huomautus 3 8 2" xfId="11204"/>
    <cellStyle name="Huomautus 3 8 3" xfId="11205"/>
    <cellStyle name="Huomautus 3 8 4" xfId="11206"/>
    <cellStyle name="Huomautus 3 9" xfId="11207"/>
    <cellStyle name="Huomautus 3 9 2" xfId="11208"/>
    <cellStyle name="Huomautus 3_T_B1.2" xfId="11209"/>
    <cellStyle name="Hyperlink" xfId="11210"/>
    <cellStyle name="Hyperlink 2" xfId="418"/>
    <cellStyle name="Hyperlink 2 2" xfId="419"/>
    <cellStyle name="Hyperlink 2 3" xfId="11211"/>
    <cellStyle name="Hyperlink 2 4" xfId="11212"/>
    <cellStyle name="Hyperlink 3" xfId="420"/>
    <cellStyle name="Hyperlink 3 2" xfId="421"/>
    <cellStyle name="Hyperlink 3 3" xfId="11213"/>
    <cellStyle name="Hyperlink 4" xfId="11214"/>
    <cellStyle name="Hyperlink 4 2" xfId="11215"/>
    <cellStyle name="Hyperlink 4 3" xfId="11216"/>
    <cellStyle name="Hyperlink 4 4" xfId="11217"/>
    <cellStyle name="Hyperlink 5" xfId="11218"/>
    <cellStyle name="Input" xfId="422"/>
    <cellStyle name="Input [yellow]" xfId="423"/>
    <cellStyle name="Input [yellow] 2" xfId="11219"/>
    <cellStyle name="Input 2" xfId="424"/>
    <cellStyle name="Input 2 2" xfId="11220"/>
    <cellStyle name="Input 2 3" xfId="11221"/>
    <cellStyle name="Input 2 4" xfId="11222"/>
    <cellStyle name="Input 3" xfId="11223"/>
    <cellStyle name="Input 3 2" xfId="11224"/>
    <cellStyle name="Input 4" xfId="11225"/>
    <cellStyle name="Input 5" xfId="11226"/>
    <cellStyle name="Insatisfaisant 2" xfId="425"/>
    <cellStyle name="Insatisfaisant 2 2" xfId="11227"/>
    <cellStyle name="Insatisfaisant 3" xfId="426"/>
    <cellStyle name="ISC" xfId="427"/>
    <cellStyle name="ISC 10" xfId="11228"/>
    <cellStyle name="ISC 11" xfId="11229"/>
    <cellStyle name="ISC 2" xfId="428"/>
    <cellStyle name="ISC 3" xfId="429"/>
    <cellStyle name="ISC 4" xfId="430"/>
    <cellStyle name="ISC 5" xfId="431"/>
    <cellStyle name="ISC 6" xfId="432"/>
    <cellStyle name="ISC 7" xfId="433"/>
    <cellStyle name="ISC 8" xfId="434"/>
    <cellStyle name="ISC 9" xfId="435"/>
    <cellStyle name="isced" xfId="436"/>
    <cellStyle name="isced 2" xfId="437"/>
    <cellStyle name="isced 2 2" xfId="11230"/>
    <cellStyle name="isced 2 2 2" xfId="11231"/>
    <cellStyle name="isced 2 3" xfId="11232"/>
    <cellStyle name="isced 3" xfId="438"/>
    <cellStyle name="isced 3 2" xfId="439"/>
    <cellStyle name="isced 3 2 2" xfId="11233"/>
    <cellStyle name="isced 3 3" xfId="440"/>
    <cellStyle name="isced 3 3 2" xfId="11234"/>
    <cellStyle name="isced 3 4" xfId="11235"/>
    <cellStyle name="isced 4" xfId="441"/>
    <cellStyle name="isced 4 2" xfId="442"/>
    <cellStyle name="isced 4 2 2" xfId="11236"/>
    <cellStyle name="isced 4 3" xfId="443"/>
    <cellStyle name="isced 4 3 2" xfId="11237"/>
    <cellStyle name="isced 4 4" xfId="11238"/>
    <cellStyle name="isced 5" xfId="11239"/>
    <cellStyle name="isced 5 2" xfId="11240"/>
    <cellStyle name="isced 6" xfId="11241"/>
    <cellStyle name="isced 6 2" xfId="11242"/>
    <cellStyle name="isced 7" xfId="11243"/>
    <cellStyle name="ISCED Titles" xfId="444"/>
    <cellStyle name="isced_8gradk" xfId="445"/>
    <cellStyle name="Komma 2" xfId="11244"/>
    <cellStyle name="Komma 2 2" xfId="11245"/>
    <cellStyle name="Komma 2 2 2" xfId="11246"/>
    <cellStyle name="Komma 2 2 3" xfId="11247"/>
    <cellStyle name="Komma 2 3" xfId="11248"/>
    <cellStyle name="Komma 2 4" xfId="11249"/>
    <cellStyle name="level1a" xfId="446"/>
    <cellStyle name="level1a 10" xfId="11250"/>
    <cellStyle name="level1a 10 2" xfId="11251"/>
    <cellStyle name="level1a 11" xfId="11252"/>
    <cellStyle name="level1a 11 2" xfId="11253"/>
    <cellStyle name="level1a 11 3" xfId="11254"/>
    <cellStyle name="level1a 12" xfId="11255"/>
    <cellStyle name="level1a 2" xfId="447"/>
    <cellStyle name="level1a 2 10" xfId="11256"/>
    <cellStyle name="level1a 2 11" xfId="11257"/>
    <cellStyle name="level1a 2 11 2" xfId="11258"/>
    <cellStyle name="level1a 2 11 3" xfId="11259"/>
    <cellStyle name="level1a 2 12" xfId="11260"/>
    <cellStyle name="level1a 2 2" xfId="448"/>
    <cellStyle name="level1a 2 2 10" xfId="11261"/>
    <cellStyle name="level1a 2 2 2" xfId="449"/>
    <cellStyle name="level1a 2 2 2 2" xfId="450"/>
    <cellStyle name="level1a 2 2 2 2 2" xfId="11262"/>
    <cellStyle name="level1a 2 2 2 2 2 2" xfId="11263"/>
    <cellStyle name="level1a 2 2 2 2 2 2 2" xfId="11264"/>
    <cellStyle name="level1a 2 2 2 2 2 2 3" xfId="11265"/>
    <cellStyle name="level1a 2 2 2 2 2 3" xfId="11266"/>
    <cellStyle name="level1a 2 2 2 2 3" xfId="11267"/>
    <cellStyle name="level1a 2 2 2 2 4" xfId="11268"/>
    <cellStyle name="level1a 2 2 2 2 4 2" xfId="11269"/>
    <cellStyle name="level1a 2 2 2 2 4 3" xfId="11270"/>
    <cellStyle name="level1a 2 2 2 2 5" xfId="11271"/>
    <cellStyle name="level1a 2 2 2 3" xfId="451"/>
    <cellStyle name="level1a 2 2 2 3 2" xfId="11272"/>
    <cellStyle name="level1a 2 2 2 3 2 2" xfId="11273"/>
    <cellStyle name="level1a 2 2 2 3 2 2 2" xfId="11274"/>
    <cellStyle name="level1a 2 2 2 3 2 2 3" xfId="11275"/>
    <cellStyle name="level1a 2 2 2 3 2 3" xfId="11276"/>
    <cellStyle name="level1a 2 2 2 3 3" xfId="11277"/>
    <cellStyle name="level1a 2 2 2 3 4" xfId="11278"/>
    <cellStyle name="level1a 2 2 2 3 4 2" xfId="11279"/>
    <cellStyle name="level1a 2 2 2 3 4 3" xfId="11280"/>
    <cellStyle name="level1a 2 2 2 3 5" xfId="11281"/>
    <cellStyle name="level1a 2 2 2 4" xfId="452"/>
    <cellStyle name="level1a 2 2 2 4 2" xfId="11282"/>
    <cellStyle name="level1a 2 2 2 4 2 2" xfId="11283"/>
    <cellStyle name="level1a 2 2 2 4 2 3" xfId="11284"/>
    <cellStyle name="level1a 2 2 2 4 3" xfId="11285"/>
    <cellStyle name="level1a 2 2 2 5" xfId="11286"/>
    <cellStyle name="level1a 2 2 2 5 2" xfId="11287"/>
    <cellStyle name="level1a 2 2 2 6" xfId="11288"/>
    <cellStyle name="level1a 2 2 2 6 2" xfId="11289"/>
    <cellStyle name="level1a 2 2 2 6 3" xfId="11290"/>
    <cellStyle name="level1a 2 2 2 7" xfId="11291"/>
    <cellStyle name="level1a 2 2 3" xfId="453"/>
    <cellStyle name="level1a 2 2 3 2" xfId="454"/>
    <cellStyle name="level1a 2 2 3 2 2" xfId="11292"/>
    <cellStyle name="level1a 2 2 3 2 2 2" xfId="11293"/>
    <cellStyle name="level1a 2 2 3 2 2 2 2" xfId="11294"/>
    <cellStyle name="level1a 2 2 3 2 2 2 3" xfId="11295"/>
    <cellStyle name="level1a 2 2 3 2 2 3" xfId="11296"/>
    <cellStyle name="level1a 2 2 3 2 3" xfId="11297"/>
    <cellStyle name="level1a 2 2 3 2 4" xfId="11298"/>
    <cellStyle name="level1a 2 2 3 2 4 2" xfId="11299"/>
    <cellStyle name="level1a 2 2 3 2 4 3" xfId="11300"/>
    <cellStyle name="level1a 2 2 3 2 5" xfId="11301"/>
    <cellStyle name="level1a 2 2 3 3" xfId="455"/>
    <cellStyle name="level1a 2 2 3 3 2" xfId="11302"/>
    <cellStyle name="level1a 2 2 3 3 2 2" xfId="11303"/>
    <cellStyle name="level1a 2 2 3 3 2 2 2" xfId="11304"/>
    <cellStyle name="level1a 2 2 3 3 2 2 3" xfId="11305"/>
    <cellStyle name="level1a 2 2 3 3 2 3" xfId="11306"/>
    <cellStyle name="level1a 2 2 3 3 3" xfId="11307"/>
    <cellStyle name="level1a 2 2 3 3 4" xfId="11308"/>
    <cellStyle name="level1a 2 2 3 3 4 2" xfId="11309"/>
    <cellStyle name="level1a 2 2 3 3 4 3" xfId="11310"/>
    <cellStyle name="level1a 2 2 3 3 5" xfId="11311"/>
    <cellStyle name="level1a 2 2 3 4" xfId="11312"/>
    <cellStyle name="level1a 2 2 3 4 2" xfId="11313"/>
    <cellStyle name="level1a 2 2 3 4 2 2" xfId="11314"/>
    <cellStyle name="level1a 2 2 3 4 2 2 2" xfId="11315"/>
    <cellStyle name="level1a 2 2 3 4 2 2 3" xfId="11316"/>
    <cellStyle name="level1a 2 2 3 4 2 3" xfId="11317"/>
    <cellStyle name="level1a 2 2 3 4 3" xfId="11318"/>
    <cellStyle name="level1a 2 2 3 4 4" xfId="11319"/>
    <cellStyle name="level1a 2 2 3 4 4 2" xfId="11320"/>
    <cellStyle name="level1a 2 2 3 4 4 3" xfId="11321"/>
    <cellStyle name="level1a 2 2 3 4 5" xfId="11322"/>
    <cellStyle name="level1a 2 2 3 5" xfId="11323"/>
    <cellStyle name="level1a 2 2 3 5 2" xfId="11324"/>
    <cellStyle name="level1a 2 2 3 5 2 2" xfId="11325"/>
    <cellStyle name="level1a 2 2 3 5 2 3" xfId="11326"/>
    <cellStyle name="level1a 2 2 3 5 3" xfId="11327"/>
    <cellStyle name="level1a 2 2 3 6" xfId="11328"/>
    <cellStyle name="level1a 2 2 3 7" xfId="11329"/>
    <cellStyle name="level1a 2 2 3 7 2" xfId="11330"/>
    <cellStyle name="level1a 2 2 3 7 3" xfId="11331"/>
    <cellStyle name="level1a 2 2 3 8" xfId="11332"/>
    <cellStyle name="level1a 2 2 4" xfId="456"/>
    <cellStyle name="level1a 2 2 4 2" xfId="457"/>
    <cellStyle name="level1a 2 2 4 2 2" xfId="11333"/>
    <cellStyle name="level1a 2 2 4 2 2 2" xfId="11334"/>
    <cellStyle name="level1a 2 2 4 2 2 2 2" xfId="11335"/>
    <cellStyle name="level1a 2 2 4 2 2 2 3" xfId="11336"/>
    <cellStyle name="level1a 2 2 4 2 2 3" xfId="11337"/>
    <cellStyle name="level1a 2 2 4 2 3" xfId="11338"/>
    <cellStyle name="level1a 2 2 4 2 4" xfId="11339"/>
    <cellStyle name="level1a 2 2 4 2 4 2" xfId="11340"/>
    <cellStyle name="level1a 2 2 4 2 4 3" xfId="11341"/>
    <cellStyle name="level1a 2 2 4 2 5" xfId="11342"/>
    <cellStyle name="level1a 2 2 4 3" xfId="458"/>
    <cellStyle name="level1a 2 2 4 3 2" xfId="11343"/>
    <cellStyle name="level1a 2 2 4 3 2 2" xfId="11344"/>
    <cellStyle name="level1a 2 2 4 3 2 2 2" xfId="11345"/>
    <cellStyle name="level1a 2 2 4 3 2 2 3" xfId="11346"/>
    <cellStyle name="level1a 2 2 4 3 2 3" xfId="11347"/>
    <cellStyle name="level1a 2 2 4 3 3" xfId="11348"/>
    <cellStyle name="level1a 2 2 4 3 4" xfId="11349"/>
    <cellStyle name="level1a 2 2 4 3 4 2" xfId="11350"/>
    <cellStyle name="level1a 2 2 4 3 4 3" xfId="11351"/>
    <cellStyle name="level1a 2 2 4 3 5" xfId="11352"/>
    <cellStyle name="level1a 2 2 4 4" xfId="11353"/>
    <cellStyle name="level1a 2 2 4 4 2" xfId="11354"/>
    <cellStyle name="level1a 2 2 4 4 2 2" xfId="11355"/>
    <cellStyle name="level1a 2 2 4 4 2 2 2" xfId="11356"/>
    <cellStyle name="level1a 2 2 4 4 2 2 3" xfId="11357"/>
    <cellStyle name="level1a 2 2 4 4 2 3" xfId="11358"/>
    <cellStyle name="level1a 2 2 4 4 3" xfId="11359"/>
    <cellStyle name="level1a 2 2 4 4 4" xfId="11360"/>
    <cellStyle name="level1a 2 2 4 4 4 2" xfId="11361"/>
    <cellStyle name="level1a 2 2 4 4 4 3" xfId="11362"/>
    <cellStyle name="level1a 2 2 4 4 5" xfId="11363"/>
    <cellStyle name="level1a 2 2 4 5" xfId="11364"/>
    <cellStyle name="level1a 2 2 4 5 2" xfId="11365"/>
    <cellStyle name="level1a 2 2 4 5 2 2" xfId="11366"/>
    <cellStyle name="level1a 2 2 4 5 2 3" xfId="11367"/>
    <cellStyle name="level1a 2 2 4 5 3" xfId="11368"/>
    <cellStyle name="level1a 2 2 4 6" xfId="11369"/>
    <cellStyle name="level1a 2 2 4 7" xfId="11370"/>
    <cellStyle name="level1a 2 2 4 7 2" xfId="11371"/>
    <cellStyle name="level1a 2 2 4 7 3" xfId="11372"/>
    <cellStyle name="level1a 2 2 4 8" xfId="11373"/>
    <cellStyle name="level1a 2 2 5" xfId="459"/>
    <cellStyle name="level1a 2 2 5 2" xfId="460"/>
    <cellStyle name="level1a 2 2 5 2 2" xfId="11374"/>
    <cellStyle name="level1a 2 2 5 2 2 2" xfId="11375"/>
    <cellStyle name="level1a 2 2 5 2 2 2 2" xfId="11376"/>
    <cellStyle name="level1a 2 2 5 2 2 2 3" xfId="11377"/>
    <cellStyle name="level1a 2 2 5 2 2 3" xfId="11378"/>
    <cellStyle name="level1a 2 2 5 2 3" xfId="11379"/>
    <cellStyle name="level1a 2 2 5 2 4" xfId="11380"/>
    <cellStyle name="level1a 2 2 5 2 4 2" xfId="11381"/>
    <cellStyle name="level1a 2 2 5 2 4 3" xfId="11382"/>
    <cellStyle name="level1a 2 2 5 2 5" xfId="11383"/>
    <cellStyle name="level1a 2 2 5 3" xfId="461"/>
    <cellStyle name="level1a 2 2 5 3 2" xfId="11384"/>
    <cellStyle name="level1a 2 2 5 3 2 2" xfId="11385"/>
    <cellStyle name="level1a 2 2 5 3 2 2 2" xfId="11386"/>
    <cellStyle name="level1a 2 2 5 3 2 2 3" xfId="11387"/>
    <cellStyle name="level1a 2 2 5 3 2 3" xfId="11388"/>
    <cellStyle name="level1a 2 2 5 3 3" xfId="11389"/>
    <cellStyle name="level1a 2 2 5 3 4" xfId="11390"/>
    <cellStyle name="level1a 2 2 5 3 4 2" xfId="11391"/>
    <cellStyle name="level1a 2 2 5 3 4 3" xfId="11392"/>
    <cellStyle name="level1a 2 2 5 3 5" xfId="11393"/>
    <cellStyle name="level1a 2 2 5 4" xfId="462"/>
    <cellStyle name="level1a 2 2 5 4 2" xfId="11394"/>
    <cellStyle name="level1a 2 2 5 4 2 2" xfId="11395"/>
    <cellStyle name="level1a 2 2 5 4 2 2 2" xfId="11396"/>
    <cellStyle name="level1a 2 2 5 4 2 2 3" xfId="11397"/>
    <cellStyle name="level1a 2 2 5 4 2 3" xfId="11398"/>
    <cellStyle name="level1a 2 2 5 4 3" xfId="11399"/>
    <cellStyle name="level1a 2 2 5 4 4" xfId="11400"/>
    <cellStyle name="level1a 2 2 5 4 4 2" xfId="11401"/>
    <cellStyle name="level1a 2 2 5 4 4 3" xfId="11402"/>
    <cellStyle name="level1a 2 2 5 4 5" xfId="11403"/>
    <cellStyle name="level1a 2 2 5 5" xfId="11404"/>
    <cellStyle name="level1a 2 2 5 5 2" xfId="11405"/>
    <cellStyle name="level1a 2 2 5 5 2 2" xfId="11406"/>
    <cellStyle name="level1a 2 2 5 5 2 3" xfId="11407"/>
    <cellStyle name="level1a 2 2 5 5 3" xfId="11408"/>
    <cellStyle name="level1a 2 2 5 6" xfId="11409"/>
    <cellStyle name="level1a 2 2 5 7" xfId="11410"/>
    <cellStyle name="level1a 2 2 5 7 2" xfId="11411"/>
    <cellStyle name="level1a 2 2 5 7 3" xfId="11412"/>
    <cellStyle name="level1a 2 2 5 8" xfId="11413"/>
    <cellStyle name="level1a 2 2 6" xfId="463"/>
    <cellStyle name="level1a 2 2 6 2" xfId="11414"/>
    <cellStyle name="level1a 2 2 6 2 2" xfId="11415"/>
    <cellStyle name="level1a 2 2 6 2 2 2" xfId="11416"/>
    <cellStyle name="level1a 2 2 6 2 2 3" xfId="11417"/>
    <cellStyle name="level1a 2 2 6 2 3" xfId="11418"/>
    <cellStyle name="level1a 2 2 6 3" xfId="11419"/>
    <cellStyle name="level1a 2 2 6 4" xfId="11420"/>
    <cellStyle name="level1a 2 2 6 4 2" xfId="11421"/>
    <cellStyle name="level1a 2 2 6 4 3" xfId="11422"/>
    <cellStyle name="level1a 2 2 6 5" xfId="11423"/>
    <cellStyle name="level1a 2 2 7" xfId="464"/>
    <cellStyle name="level1a 2 2 7 2" xfId="11424"/>
    <cellStyle name="level1a 2 2 7 2 2" xfId="11425"/>
    <cellStyle name="level1a 2 2 7 2 3" xfId="11426"/>
    <cellStyle name="level1a 2 2 7 3" xfId="11427"/>
    <cellStyle name="level1a 2 2 8" xfId="11428"/>
    <cellStyle name="level1a 2 2 8 2" xfId="11429"/>
    <cellStyle name="level1a 2 2 9" xfId="11430"/>
    <cellStyle name="level1a 2 2 9 2" xfId="11431"/>
    <cellStyle name="level1a 2 2 9 3" xfId="11432"/>
    <cellStyle name="level1a 2 3" xfId="465"/>
    <cellStyle name="level1a 2 3 2" xfId="466"/>
    <cellStyle name="level1a 2 3 2 2" xfId="467"/>
    <cellStyle name="level1a 2 3 2 2 2" xfId="11433"/>
    <cellStyle name="level1a 2 3 2 2 2 2" xfId="11434"/>
    <cellStyle name="level1a 2 3 2 2 2 2 2" xfId="11435"/>
    <cellStyle name="level1a 2 3 2 2 2 2 3" xfId="11436"/>
    <cellStyle name="level1a 2 3 2 2 2 3" xfId="11437"/>
    <cellStyle name="level1a 2 3 2 2 3" xfId="11438"/>
    <cellStyle name="level1a 2 3 2 2 4" xfId="11439"/>
    <cellStyle name="level1a 2 3 2 2 4 2" xfId="11440"/>
    <cellStyle name="level1a 2 3 2 2 4 3" xfId="11441"/>
    <cellStyle name="level1a 2 3 2 2 5" xfId="11442"/>
    <cellStyle name="level1a 2 3 2 3" xfId="468"/>
    <cellStyle name="level1a 2 3 2 3 2" xfId="11443"/>
    <cellStyle name="level1a 2 3 2 3 2 2" xfId="11444"/>
    <cellStyle name="level1a 2 3 2 3 2 2 2" xfId="11445"/>
    <cellStyle name="level1a 2 3 2 3 2 2 3" xfId="11446"/>
    <cellStyle name="level1a 2 3 2 3 2 3" xfId="11447"/>
    <cellStyle name="level1a 2 3 2 3 3" xfId="11448"/>
    <cellStyle name="level1a 2 3 2 3 4" xfId="11449"/>
    <cellStyle name="level1a 2 3 2 3 4 2" xfId="11450"/>
    <cellStyle name="level1a 2 3 2 3 4 3" xfId="11451"/>
    <cellStyle name="level1a 2 3 2 3 5" xfId="11452"/>
    <cellStyle name="level1a 2 3 2 4" xfId="11453"/>
    <cellStyle name="level1a 2 3 2 4 2" xfId="11454"/>
    <cellStyle name="level1a 2 3 2 4 2 2" xfId="11455"/>
    <cellStyle name="level1a 2 3 2 4 2 2 2" xfId="11456"/>
    <cellStyle name="level1a 2 3 2 4 2 2 3" xfId="11457"/>
    <cellStyle name="level1a 2 3 2 4 2 3" xfId="11458"/>
    <cellStyle name="level1a 2 3 2 4 3" xfId="11459"/>
    <cellStyle name="level1a 2 3 2 4 4" xfId="11460"/>
    <cellStyle name="level1a 2 3 2 4 4 2" xfId="11461"/>
    <cellStyle name="level1a 2 3 2 4 4 3" xfId="11462"/>
    <cellStyle name="level1a 2 3 2 4 5" xfId="11463"/>
    <cellStyle name="level1a 2 3 2 5" xfId="11464"/>
    <cellStyle name="level1a 2 3 2 5 2" xfId="11465"/>
    <cellStyle name="level1a 2 3 2 5 2 2" xfId="11466"/>
    <cellStyle name="level1a 2 3 2 5 2 3" xfId="11467"/>
    <cellStyle name="level1a 2 3 2 5 3" xfId="11468"/>
    <cellStyle name="level1a 2 3 2 6" xfId="11469"/>
    <cellStyle name="level1a 2 3 2 7" xfId="11470"/>
    <cellStyle name="level1a 2 3 2 7 2" xfId="11471"/>
    <cellStyle name="level1a 2 3 2 7 3" xfId="11472"/>
    <cellStyle name="level1a 2 3 2 8" xfId="11473"/>
    <cellStyle name="level1a 2 3 3" xfId="469"/>
    <cellStyle name="level1a 2 3 3 2" xfId="470"/>
    <cellStyle name="level1a 2 3 3 2 2" xfId="11474"/>
    <cellStyle name="level1a 2 3 3 2 2 2" xfId="11475"/>
    <cellStyle name="level1a 2 3 3 2 2 2 2" xfId="11476"/>
    <cellStyle name="level1a 2 3 3 2 2 2 3" xfId="11477"/>
    <cellStyle name="level1a 2 3 3 2 2 3" xfId="11478"/>
    <cellStyle name="level1a 2 3 3 2 3" xfId="11479"/>
    <cellStyle name="level1a 2 3 3 2 4" xfId="11480"/>
    <cellStyle name="level1a 2 3 3 2 4 2" xfId="11481"/>
    <cellStyle name="level1a 2 3 3 2 4 3" xfId="11482"/>
    <cellStyle name="level1a 2 3 3 2 5" xfId="11483"/>
    <cellStyle name="level1a 2 3 3 3" xfId="471"/>
    <cellStyle name="level1a 2 3 3 3 2" xfId="11484"/>
    <cellStyle name="level1a 2 3 3 3 2 2" xfId="11485"/>
    <cellStyle name="level1a 2 3 3 3 2 2 2" xfId="11486"/>
    <cellStyle name="level1a 2 3 3 3 2 2 3" xfId="11487"/>
    <cellStyle name="level1a 2 3 3 3 2 3" xfId="11488"/>
    <cellStyle name="level1a 2 3 3 3 3" xfId="11489"/>
    <cellStyle name="level1a 2 3 3 3 4" xfId="11490"/>
    <cellStyle name="level1a 2 3 3 3 4 2" xfId="11491"/>
    <cellStyle name="level1a 2 3 3 3 4 3" xfId="11492"/>
    <cellStyle name="level1a 2 3 3 3 5" xfId="11493"/>
    <cellStyle name="level1a 2 3 3 4" xfId="11494"/>
    <cellStyle name="level1a 2 3 3 4 2" xfId="11495"/>
    <cellStyle name="level1a 2 3 3 4 2 2" xfId="11496"/>
    <cellStyle name="level1a 2 3 3 4 2 2 2" xfId="11497"/>
    <cellStyle name="level1a 2 3 3 4 2 2 3" xfId="11498"/>
    <cellStyle name="level1a 2 3 3 4 2 3" xfId="11499"/>
    <cellStyle name="level1a 2 3 3 4 3" xfId="11500"/>
    <cellStyle name="level1a 2 3 3 4 4" xfId="11501"/>
    <cellStyle name="level1a 2 3 3 4 4 2" xfId="11502"/>
    <cellStyle name="level1a 2 3 3 4 4 3" xfId="11503"/>
    <cellStyle name="level1a 2 3 3 4 5" xfId="11504"/>
    <cellStyle name="level1a 2 3 3 5" xfId="11505"/>
    <cellStyle name="level1a 2 3 3 5 2" xfId="11506"/>
    <cellStyle name="level1a 2 3 3 5 2 2" xfId="11507"/>
    <cellStyle name="level1a 2 3 3 5 2 3" xfId="11508"/>
    <cellStyle name="level1a 2 3 3 5 3" xfId="11509"/>
    <cellStyle name="level1a 2 3 3 6" xfId="11510"/>
    <cellStyle name="level1a 2 3 3 7" xfId="11511"/>
    <cellStyle name="level1a 2 3 3 7 2" xfId="11512"/>
    <cellStyle name="level1a 2 3 3 7 3" xfId="11513"/>
    <cellStyle name="level1a 2 3 3 8" xfId="11514"/>
    <cellStyle name="level1a 2 3 4" xfId="472"/>
    <cellStyle name="level1a 2 3 4 2" xfId="473"/>
    <cellStyle name="level1a 2 3 4 2 2" xfId="11515"/>
    <cellStyle name="level1a 2 3 4 2 2 2" xfId="11516"/>
    <cellStyle name="level1a 2 3 4 2 2 2 2" xfId="11517"/>
    <cellStyle name="level1a 2 3 4 2 2 2 3" xfId="11518"/>
    <cellStyle name="level1a 2 3 4 2 2 3" xfId="11519"/>
    <cellStyle name="level1a 2 3 4 2 3" xfId="11520"/>
    <cellStyle name="level1a 2 3 4 2 4" xfId="11521"/>
    <cellStyle name="level1a 2 3 4 2 4 2" xfId="11522"/>
    <cellStyle name="level1a 2 3 4 2 4 3" xfId="11523"/>
    <cellStyle name="level1a 2 3 4 2 5" xfId="11524"/>
    <cellStyle name="level1a 2 3 4 3" xfId="474"/>
    <cellStyle name="level1a 2 3 4 3 2" xfId="11525"/>
    <cellStyle name="level1a 2 3 4 3 2 2" xfId="11526"/>
    <cellStyle name="level1a 2 3 4 3 2 2 2" xfId="11527"/>
    <cellStyle name="level1a 2 3 4 3 2 2 3" xfId="11528"/>
    <cellStyle name="level1a 2 3 4 3 2 3" xfId="11529"/>
    <cellStyle name="level1a 2 3 4 3 3" xfId="11530"/>
    <cellStyle name="level1a 2 3 4 3 4" xfId="11531"/>
    <cellStyle name="level1a 2 3 4 3 4 2" xfId="11532"/>
    <cellStyle name="level1a 2 3 4 3 4 3" xfId="11533"/>
    <cellStyle name="level1a 2 3 4 3 5" xfId="11534"/>
    <cellStyle name="level1a 2 3 4 4" xfId="475"/>
    <cellStyle name="level1a 2 3 4 4 2" xfId="11535"/>
    <cellStyle name="level1a 2 3 4 4 2 2" xfId="11536"/>
    <cellStyle name="level1a 2 3 4 4 2 2 2" xfId="11537"/>
    <cellStyle name="level1a 2 3 4 4 2 2 3" xfId="11538"/>
    <cellStyle name="level1a 2 3 4 4 2 3" xfId="11539"/>
    <cellStyle name="level1a 2 3 4 4 3" xfId="11540"/>
    <cellStyle name="level1a 2 3 4 4 4" xfId="11541"/>
    <cellStyle name="level1a 2 3 4 4 4 2" xfId="11542"/>
    <cellStyle name="level1a 2 3 4 4 4 3" xfId="11543"/>
    <cellStyle name="level1a 2 3 4 4 5" xfId="11544"/>
    <cellStyle name="level1a 2 3 4 5" xfId="11545"/>
    <cellStyle name="level1a 2 3 4 5 2" xfId="11546"/>
    <cellStyle name="level1a 2 3 4 5 2 2" xfId="11547"/>
    <cellStyle name="level1a 2 3 4 5 2 3" xfId="11548"/>
    <cellStyle name="level1a 2 3 4 5 3" xfId="11549"/>
    <cellStyle name="level1a 2 3 4 6" xfId="11550"/>
    <cellStyle name="level1a 2 3 4 7" xfId="11551"/>
    <cellStyle name="level1a 2 3 4 7 2" xfId="11552"/>
    <cellStyle name="level1a 2 3 4 7 3" xfId="11553"/>
    <cellStyle name="level1a 2 3 4 8" xfId="11554"/>
    <cellStyle name="level1a 2 3 5" xfId="476"/>
    <cellStyle name="level1a 2 3 5 2" xfId="11555"/>
    <cellStyle name="level1a 2 3 5 2 2" xfId="11556"/>
    <cellStyle name="level1a 2 3 5 2 2 2" xfId="11557"/>
    <cellStyle name="level1a 2 3 5 2 2 3" xfId="11558"/>
    <cellStyle name="level1a 2 3 5 2 3" xfId="11559"/>
    <cellStyle name="level1a 2 3 5 3" xfId="11560"/>
    <cellStyle name="level1a 2 3 5 4" xfId="11561"/>
    <cellStyle name="level1a 2 3 5 4 2" xfId="11562"/>
    <cellStyle name="level1a 2 3 5 4 3" xfId="11563"/>
    <cellStyle name="level1a 2 3 5 5" xfId="11564"/>
    <cellStyle name="level1a 2 3 6" xfId="11565"/>
    <cellStyle name="level1a 2 3 6 2" xfId="11566"/>
    <cellStyle name="level1a 2 3 6 2 2" xfId="11567"/>
    <cellStyle name="level1a 2 3 6 2 3" xfId="11568"/>
    <cellStyle name="level1a 2 3 6 3" xfId="11569"/>
    <cellStyle name="level1a 2 3 7" xfId="11570"/>
    <cellStyle name="level1a 2 3 8" xfId="11571"/>
    <cellStyle name="level1a 2 3 8 2" xfId="11572"/>
    <cellStyle name="level1a 2 3 8 3" xfId="11573"/>
    <cellStyle name="level1a 2 3 9" xfId="11574"/>
    <cellStyle name="level1a 2 4" xfId="477"/>
    <cellStyle name="level1a 2 4 2" xfId="478"/>
    <cellStyle name="level1a 2 4 2 2" xfId="11575"/>
    <cellStyle name="level1a 2 4 2 2 2" xfId="11576"/>
    <cellStyle name="level1a 2 4 2 2 2 2" xfId="11577"/>
    <cellStyle name="level1a 2 4 2 2 2 3" xfId="11578"/>
    <cellStyle name="level1a 2 4 2 2 3" xfId="11579"/>
    <cellStyle name="level1a 2 4 2 3" xfId="11580"/>
    <cellStyle name="level1a 2 4 2 4" xfId="11581"/>
    <cellStyle name="level1a 2 4 2 4 2" xfId="11582"/>
    <cellStyle name="level1a 2 4 2 4 3" xfId="11583"/>
    <cellStyle name="level1a 2 4 2 5" xfId="11584"/>
    <cellStyle name="level1a 2 4 3" xfId="479"/>
    <cellStyle name="level1a 2 4 3 2" xfId="11585"/>
    <cellStyle name="level1a 2 4 3 2 2" xfId="11586"/>
    <cellStyle name="level1a 2 4 3 2 2 2" xfId="11587"/>
    <cellStyle name="level1a 2 4 3 2 2 3" xfId="11588"/>
    <cellStyle name="level1a 2 4 3 2 3" xfId="11589"/>
    <cellStyle name="level1a 2 4 3 3" xfId="11590"/>
    <cellStyle name="level1a 2 4 3 4" xfId="11591"/>
    <cellStyle name="level1a 2 4 3 4 2" xfId="11592"/>
    <cellStyle name="level1a 2 4 3 4 3" xfId="11593"/>
    <cellStyle name="level1a 2 4 3 5" xfId="11594"/>
    <cellStyle name="level1a 2 4 4" xfId="11595"/>
    <cellStyle name="level1a 2 4 4 2" xfId="11596"/>
    <cellStyle name="level1a 2 4 4 2 2" xfId="11597"/>
    <cellStyle name="level1a 2 4 4 2 3" xfId="11598"/>
    <cellStyle name="level1a 2 4 4 3" xfId="11599"/>
    <cellStyle name="level1a 2 4 5" xfId="11600"/>
    <cellStyle name="level1a 2 4 6" xfId="11601"/>
    <cellStyle name="level1a 2 4 6 2" xfId="11602"/>
    <cellStyle name="level1a 2 4 6 3" xfId="11603"/>
    <cellStyle name="level1a 2 4 7" xfId="11604"/>
    <cellStyle name="level1a 2 5" xfId="480"/>
    <cellStyle name="level1a 2 5 2" xfId="11605"/>
    <cellStyle name="level1a 2 5 2 2" xfId="11606"/>
    <cellStyle name="level1a 2 5 2 2 2" xfId="11607"/>
    <cellStyle name="level1a 2 5 2 2 3" xfId="11608"/>
    <cellStyle name="level1a 2 5 2 3" xfId="11609"/>
    <cellStyle name="level1a 2 5 3" xfId="11610"/>
    <cellStyle name="level1a 2 5 4" xfId="11611"/>
    <cellStyle name="level1a 2 5 5" xfId="11612"/>
    <cellStyle name="level1a 2 5 5 2" xfId="11613"/>
    <cellStyle name="level1a 2 5 5 3" xfId="11614"/>
    <cellStyle name="level1a 2 5 6" xfId="11615"/>
    <cellStyle name="level1a 2 6" xfId="481"/>
    <cellStyle name="level1a 2 6 2" xfId="11616"/>
    <cellStyle name="level1a 2 6 2 2" xfId="11617"/>
    <cellStyle name="level1a 2 6 2 2 2" xfId="11618"/>
    <cellStyle name="level1a 2 6 2 2 3" xfId="11619"/>
    <cellStyle name="level1a 2 6 2 3" xfId="11620"/>
    <cellStyle name="level1a 2 6 3" xfId="11621"/>
    <cellStyle name="level1a 2 6 4" xfId="11622"/>
    <cellStyle name="level1a 2 6 5" xfId="11623"/>
    <cellStyle name="level1a 2 6 5 2" xfId="11624"/>
    <cellStyle name="level1a 2 6 5 3" xfId="11625"/>
    <cellStyle name="level1a 2 6 6" xfId="11626"/>
    <cellStyle name="level1a 2 7" xfId="482"/>
    <cellStyle name="level1a 2 7 2" xfId="11627"/>
    <cellStyle name="level1a 2 7 2 2" xfId="11628"/>
    <cellStyle name="level1a 2 7 3" xfId="11629"/>
    <cellStyle name="level1a 2 7 4" xfId="11630"/>
    <cellStyle name="level1a 2 7 4 2" xfId="11631"/>
    <cellStyle name="level1a 2 7 4 3" xfId="11632"/>
    <cellStyle name="level1a 2 7 5" xfId="11633"/>
    <cellStyle name="level1a 2 8" xfId="483"/>
    <cellStyle name="level1a 2 8 2" xfId="11634"/>
    <cellStyle name="level1a 2 8 2 2" xfId="11635"/>
    <cellStyle name="level1a 2 8 3" xfId="11636"/>
    <cellStyle name="level1a 2 9" xfId="11637"/>
    <cellStyle name="level1a 2 9 2" xfId="11638"/>
    <cellStyle name="level1a 3" xfId="484"/>
    <cellStyle name="level1a 3 2" xfId="485"/>
    <cellStyle name="level1a 3 2 2" xfId="486"/>
    <cellStyle name="level1a 3 2 2 2" xfId="11639"/>
    <cellStyle name="level1a 3 2 2 2 2" xfId="11640"/>
    <cellStyle name="level1a 3 2 2 2 3" xfId="11641"/>
    <cellStyle name="level1a 3 2 2 3" xfId="11642"/>
    <cellStyle name="level1a 3 2 3" xfId="487"/>
    <cellStyle name="level1a 3 2 3 2" xfId="11643"/>
    <cellStyle name="level1a 3 2 3 2 2" xfId="11644"/>
    <cellStyle name="level1a 3 2 3 2 3" xfId="11645"/>
    <cellStyle name="level1a 3 2 3 3" xfId="11646"/>
    <cellStyle name="level1a 3 2 4" xfId="11647"/>
    <cellStyle name="level1a 3 2 4 2" xfId="11648"/>
    <cellStyle name="level1a 3 2 4 3" xfId="11649"/>
    <cellStyle name="level1a 3 2 5" xfId="11650"/>
    <cellStyle name="level1a 3 3" xfId="488"/>
    <cellStyle name="level1a 3 3 2" xfId="489"/>
    <cellStyle name="level1a 3 3 2 2" xfId="11651"/>
    <cellStyle name="level1a 3 3 2 2 2" xfId="11652"/>
    <cellStyle name="level1a 3 3 2 2 3" xfId="11653"/>
    <cellStyle name="level1a 3 3 2 3" xfId="11654"/>
    <cellStyle name="level1a 3 3 3" xfId="490"/>
    <cellStyle name="level1a 3 3 3 2" xfId="11655"/>
    <cellStyle name="level1a 3 3 3 2 2" xfId="11656"/>
    <cellStyle name="level1a 3 3 3 2 3" xfId="11657"/>
    <cellStyle name="level1a 3 3 3 3" xfId="11658"/>
    <cellStyle name="level1a 3 3 4" xfId="11659"/>
    <cellStyle name="level1a 3 3 4 2" xfId="11660"/>
    <cellStyle name="level1a 3 3 4 2 2" xfId="11661"/>
    <cellStyle name="level1a 3 3 4 2 3" xfId="11662"/>
    <cellStyle name="level1a 3 3 4 3" xfId="11663"/>
    <cellStyle name="level1a 3 3 5" xfId="11664"/>
    <cellStyle name="level1a 3 3 5 2" xfId="11665"/>
    <cellStyle name="level1a 3 3 5 3" xfId="11666"/>
    <cellStyle name="level1a 3 3 6" xfId="11667"/>
    <cellStyle name="level1a 3 4" xfId="491"/>
    <cellStyle name="level1a 3 4 2" xfId="492"/>
    <cellStyle name="level1a 3 4 2 2" xfId="11668"/>
    <cellStyle name="level1a 3 4 2 2 2" xfId="11669"/>
    <cellStyle name="level1a 3 4 2 2 3" xfId="11670"/>
    <cellStyle name="level1a 3 4 2 3" xfId="11671"/>
    <cellStyle name="level1a 3 4 3" xfId="493"/>
    <cellStyle name="level1a 3 4 3 2" xfId="11672"/>
    <cellStyle name="level1a 3 4 3 2 2" xfId="11673"/>
    <cellStyle name="level1a 3 4 3 2 3" xfId="11674"/>
    <cellStyle name="level1a 3 4 3 3" xfId="11675"/>
    <cellStyle name="level1a 3 4 4" xfId="11676"/>
    <cellStyle name="level1a 3 4 4 2" xfId="11677"/>
    <cellStyle name="level1a 3 4 4 2 2" xfId="11678"/>
    <cellStyle name="level1a 3 4 4 2 3" xfId="11679"/>
    <cellStyle name="level1a 3 4 4 3" xfId="11680"/>
    <cellStyle name="level1a 3 4 5" xfId="11681"/>
    <cellStyle name="level1a 3 4 5 2" xfId="11682"/>
    <cellStyle name="level1a 3 4 5 3" xfId="11683"/>
    <cellStyle name="level1a 3 4 6" xfId="11684"/>
    <cellStyle name="level1a 3 5" xfId="494"/>
    <cellStyle name="level1a 3 5 2" xfId="495"/>
    <cellStyle name="level1a 3 5 2 2" xfId="11685"/>
    <cellStyle name="level1a 3 5 2 2 2" xfId="11686"/>
    <cellStyle name="level1a 3 5 2 2 3" xfId="11687"/>
    <cellStyle name="level1a 3 5 2 3" xfId="11688"/>
    <cellStyle name="level1a 3 5 3" xfId="496"/>
    <cellStyle name="level1a 3 5 3 2" xfId="11689"/>
    <cellStyle name="level1a 3 5 3 2 2" xfId="11690"/>
    <cellStyle name="level1a 3 5 3 2 3" xfId="11691"/>
    <cellStyle name="level1a 3 5 3 3" xfId="11692"/>
    <cellStyle name="level1a 3 5 4" xfId="497"/>
    <cellStyle name="level1a 3 5 4 2" xfId="11693"/>
    <cellStyle name="level1a 3 5 4 2 2" xfId="11694"/>
    <cellStyle name="level1a 3 5 4 2 3" xfId="11695"/>
    <cellStyle name="level1a 3 5 4 3" xfId="11696"/>
    <cellStyle name="level1a 3 5 5" xfId="11697"/>
    <cellStyle name="level1a 3 5 5 2" xfId="11698"/>
    <cellStyle name="level1a 3 5 5 3" xfId="11699"/>
    <cellStyle name="level1a 3 5 6" xfId="11700"/>
    <cellStyle name="level1a 3 6" xfId="498"/>
    <cellStyle name="level1a 3 6 2" xfId="11701"/>
    <cellStyle name="level1a 3 6 2 2" xfId="11702"/>
    <cellStyle name="level1a 3 6 2 3" xfId="11703"/>
    <cellStyle name="level1a 3 6 3" xfId="11704"/>
    <cellStyle name="level1a 3 7" xfId="11705"/>
    <cellStyle name="level1a 3 7 2" xfId="11706"/>
    <cellStyle name="level1a 3 7 3" xfId="11707"/>
    <cellStyle name="level1a 3 8" xfId="11708"/>
    <cellStyle name="level1a 4" xfId="499"/>
    <cellStyle name="level1a 4 2" xfId="500"/>
    <cellStyle name="level1a 4 2 2" xfId="501"/>
    <cellStyle name="level1a 4 2 2 2" xfId="11709"/>
    <cellStyle name="level1a 4 2 2 2 2" xfId="11710"/>
    <cellStyle name="level1a 4 2 2 2 3" xfId="11711"/>
    <cellStyle name="level1a 4 2 2 3" xfId="11712"/>
    <cellStyle name="level1a 4 2 3" xfId="502"/>
    <cellStyle name="level1a 4 2 3 2" xfId="11713"/>
    <cellStyle name="level1a 4 2 3 2 2" xfId="11714"/>
    <cellStyle name="level1a 4 2 3 2 3" xfId="11715"/>
    <cellStyle name="level1a 4 2 3 3" xfId="11716"/>
    <cellStyle name="level1a 4 2 4" xfId="11717"/>
    <cellStyle name="level1a 4 2 4 2" xfId="11718"/>
    <cellStyle name="level1a 4 2 4 2 2" xfId="11719"/>
    <cellStyle name="level1a 4 2 4 2 3" xfId="11720"/>
    <cellStyle name="level1a 4 2 4 3" xfId="11721"/>
    <cellStyle name="level1a 4 2 5" xfId="11722"/>
    <cellStyle name="level1a 4 2 5 2" xfId="11723"/>
    <cellStyle name="level1a 4 2 5 3" xfId="11724"/>
    <cellStyle name="level1a 4 2 6" xfId="11725"/>
    <cellStyle name="level1a 4 3" xfId="503"/>
    <cellStyle name="level1a 4 3 2" xfId="504"/>
    <cellStyle name="level1a 4 3 2 2" xfId="11726"/>
    <cellStyle name="level1a 4 3 2 2 2" xfId="11727"/>
    <cellStyle name="level1a 4 3 2 2 3" xfId="11728"/>
    <cellStyle name="level1a 4 3 2 3" xfId="11729"/>
    <cellStyle name="level1a 4 3 3" xfId="505"/>
    <cellStyle name="level1a 4 3 3 2" xfId="11730"/>
    <cellStyle name="level1a 4 3 3 2 2" xfId="11731"/>
    <cellStyle name="level1a 4 3 3 2 3" xfId="11732"/>
    <cellStyle name="level1a 4 3 3 3" xfId="11733"/>
    <cellStyle name="level1a 4 3 4" xfId="11734"/>
    <cellStyle name="level1a 4 3 4 2" xfId="11735"/>
    <cellStyle name="level1a 4 3 4 2 2" xfId="11736"/>
    <cellStyle name="level1a 4 3 4 2 3" xfId="11737"/>
    <cellStyle name="level1a 4 3 4 3" xfId="11738"/>
    <cellStyle name="level1a 4 3 5" xfId="11739"/>
    <cellStyle name="level1a 4 3 5 2" xfId="11740"/>
    <cellStyle name="level1a 4 3 5 3" xfId="11741"/>
    <cellStyle name="level1a 4 3 6" xfId="11742"/>
    <cellStyle name="level1a 4 4" xfId="506"/>
    <cellStyle name="level1a 4 4 2" xfId="507"/>
    <cellStyle name="level1a 4 4 2 2" xfId="11743"/>
    <cellStyle name="level1a 4 4 2 2 2" xfId="11744"/>
    <cellStyle name="level1a 4 4 2 2 3" xfId="11745"/>
    <cellStyle name="level1a 4 4 2 3" xfId="11746"/>
    <cellStyle name="level1a 4 4 3" xfId="508"/>
    <cellStyle name="level1a 4 4 3 2" xfId="11747"/>
    <cellStyle name="level1a 4 4 3 2 2" xfId="11748"/>
    <cellStyle name="level1a 4 4 3 2 3" xfId="11749"/>
    <cellStyle name="level1a 4 4 3 3" xfId="11750"/>
    <cellStyle name="level1a 4 4 4" xfId="509"/>
    <cellStyle name="level1a 4 4 4 2" xfId="11751"/>
    <cellStyle name="level1a 4 4 4 2 2" xfId="11752"/>
    <cellStyle name="level1a 4 4 4 2 3" xfId="11753"/>
    <cellStyle name="level1a 4 4 4 3" xfId="11754"/>
    <cellStyle name="level1a 4 4 5" xfId="11755"/>
    <cellStyle name="level1a 4 4 5 2" xfId="11756"/>
    <cellStyle name="level1a 4 4 5 3" xfId="11757"/>
    <cellStyle name="level1a 4 4 6" xfId="11758"/>
    <cellStyle name="level1a 4 5" xfId="510"/>
    <cellStyle name="level1a 4 5 2" xfId="11759"/>
    <cellStyle name="level1a 4 5 2 2" xfId="11760"/>
    <cellStyle name="level1a 4 5 2 3" xfId="11761"/>
    <cellStyle name="level1a 4 5 3" xfId="11762"/>
    <cellStyle name="level1a 4 6" xfId="11763"/>
    <cellStyle name="level1a 4 6 2" xfId="11764"/>
    <cellStyle name="level1a 4 6 3" xfId="11765"/>
    <cellStyle name="level1a 4 7" xfId="11766"/>
    <cellStyle name="level1a 5" xfId="511"/>
    <cellStyle name="level1a 5 2" xfId="512"/>
    <cellStyle name="level1a 5 2 2" xfId="11767"/>
    <cellStyle name="level1a 5 2 2 2" xfId="11768"/>
    <cellStyle name="level1a 5 2 2 3" xfId="11769"/>
    <cellStyle name="level1a 5 2 3" xfId="11770"/>
    <cellStyle name="level1a 5 3" xfId="513"/>
    <cellStyle name="level1a 5 3 2" xfId="11771"/>
    <cellStyle name="level1a 5 3 2 2" xfId="11772"/>
    <cellStyle name="level1a 5 3 2 3" xfId="11773"/>
    <cellStyle name="level1a 5 3 3" xfId="11774"/>
    <cellStyle name="level1a 5 4" xfId="11775"/>
    <cellStyle name="level1a 5 4 2" xfId="11776"/>
    <cellStyle name="level1a 5 4 3" xfId="11777"/>
    <cellStyle name="level1a 5 5" xfId="11778"/>
    <cellStyle name="level1a 6" xfId="514"/>
    <cellStyle name="level1a 6 2" xfId="11779"/>
    <cellStyle name="level1a 6 2 2" xfId="11780"/>
    <cellStyle name="level1a 6 3" xfId="11781"/>
    <cellStyle name="level1a 6 3 2" xfId="11782"/>
    <cellStyle name="level1a 6 3 3" xfId="11783"/>
    <cellStyle name="level1a 6 4" xfId="11784"/>
    <cellStyle name="level1a 7" xfId="515"/>
    <cellStyle name="level1a 7 2" xfId="11785"/>
    <cellStyle name="level1a 7 2 2" xfId="11786"/>
    <cellStyle name="level1a 7 3" xfId="11787"/>
    <cellStyle name="level1a 7 3 2" xfId="11788"/>
    <cellStyle name="level1a 7 3 3" xfId="11789"/>
    <cellStyle name="level1a 7 4" xfId="11790"/>
    <cellStyle name="level1a 8" xfId="516"/>
    <cellStyle name="level1a 8 2" xfId="11791"/>
    <cellStyle name="level1a 8 2 2" xfId="11792"/>
    <cellStyle name="level1a 8 3" xfId="11793"/>
    <cellStyle name="level1a 9" xfId="517"/>
    <cellStyle name="level1a 9 2" xfId="11794"/>
    <cellStyle name="level1a 9 2 2" xfId="11795"/>
    <cellStyle name="level1a 9 3" xfId="11796"/>
    <cellStyle name="level2" xfId="518"/>
    <cellStyle name="level2 10" xfId="11797"/>
    <cellStyle name="level2 11" xfId="11798"/>
    <cellStyle name="level2 2" xfId="519"/>
    <cellStyle name="level2 2 2" xfId="520"/>
    <cellStyle name="level2 2 2 2" xfId="521"/>
    <cellStyle name="level2 2 2 3" xfId="522"/>
    <cellStyle name="level2 2 3" xfId="523"/>
    <cellStyle name="level2 2 3 2" xfId="11799"/>
    <cellStyle name="level2 2 4" xfId="524"/>
    <cellStyle name="level2 2 4 2" xfId="11800"/>
    <cellStyle name="level2 2 5" xfId="525"/>
    <cellStyle name="level2 2 5 2" xfId="11801"/>
    <cellStyle name="level2 2 6" xfId="526"/>
    <cellStyle name="level2 2 6 2" xfId="11802"/>
    <cellStyle name="level2 2 7" xfId="527"/>
    <cellStyle name="level2 2 7 2" xfId="11803"/>
    <cellStyle name="level2 2 8" xfId="11804"/>
    <cellStyle name="level2 3" xfId="528"/>
    <cellStyle name="level2 4" xfId="529"/>
    <cellStyle name="level2 5" xfId="530"/>
    <cellStyle name="level2 6" xfId="531"/>
    <cellStyle name="level2 7" xfId="532"/>
    <cellStyle name="level2 8" xfId="533"/>
    <cellStyle name="level2 9" xfId="534"/>
    <cellStyle name="level2a" xfId="535"/>
    <cellStyle name="level2a 10" xfId="11805"/>
    <cellStyle name="level2a 11" xfId="11806"/>
    <cellStyle name="level2a 2" xfId="536"/>
    <cellStyle name="level2a 2 2" xfId="537"/>
    <cellStyle name="level2a 2 2 2" xfId="538"/>
    <cellStyle name="level2a 2 2 3" xfId="539"/>
    <cellStyle name="level2a 2 3" xfId="540"/>
    <cellStyle name="level2a 2 3 2" xfId="11807"/>
    <cellStyle name="level2a 2 4" xfId="541"/>
    <cellStyle name="level2a 2 4 2" xfId="11808"/>
    <cellStyle name="level2a 2 5" xfId="542"/>
    <cellStyle name="level2a 2 5 2" xfId="11809"/>
    <cellStyle name="level2a 2 6" xfId="543"/>
    <cellStyle name="level2a 2 6 2" xfId="11810"/>
    <cellStyle name="level2a 2 7" xfId="544"/>
    <cellStyle name="level2a 2 7 2" xfId="11811"/>
    <cellStyle name="level2a 2 8" xfId="11812"/>
    <cellStyle name="level2a 3" xfId="545"/>
    <cellStyle name="level2a 4" xfId="546"/>
    <cellStyle name="level2a 5" xfId="547"/>
    <cellStyle name="level2a 6" xfId="548"/>
    <cellStyle name="level2a 7" xfId="549"/>
    <cellStyle name="level2a 8" xfId="550"/>
    <cellStyle name="level2a 9" xfId="551"/>
    <cellStyle name="level3" xfId="552"/>
    <cellStyle name="level3 2" xfId="553"/>
    <cellStyle name="level3 3" xfId="554"/>
    <cellStyle name="level3 4" xfId="555"/>
    <cellStyle name="level3 5" xfId="556"/>
    <cellStyle name="level3 6" xfId="557"/>
    <cellStyle name="level3 7" xfId="558"/>
    <cellStyle name="level3 8" xfId="559"/>
    <cellStyle name="level3 9" xfId="560"/>
    <cellStyle name="Lien hypertexte" xfId="3071" builtinId="8"/>
    <cellStyle name="Lien hypertexte 2" xfId="561"/>
    <cellStyle name="Lien hypertexte 2 2" xfId="562"/>
    <cellStyle name="Lien hypertexte 2 2 2" xfId="11813"/>
    <cellStyle name="Lien hypertexte 2 3" xfId="11814"/>
    <cellStyle name="Lien hypertexte 3" xfId="563"/>
    <cellStyle name="Lien hypertexte 3 2" xfId="564"/>
    <cellStyle name="Lien hypertexte 3 2 2" xfId="11815"/>
    <cellStyle name="Lien hypertexte 3 3" xfId="11816"/>
    <cellStyle name="Lien hypertexte 4" xfId="565"/>
    <cellStyle name="Lien hypertexte 4 2" xfId="566"/>
    <cellStyle name="Lien hypertexte 4 2 2" xfId="567"/>
    <cellStyle name="Lien hypertexte 4 2 2 2" xfId="11817"/>
    <cellStyle name="Lien hypertexte 4 3" xfId="568"/>
    <cellStyle name="Lien hypertexte 4 3 2" xfId="11818"/>
    <cellStyle name="Lien hypertexte 5" xfId="569"/>
    <cellStyle name="Lien hypertexte 5 2" xfId="570"/>
    <cellStyle name="Lien hypertexte 5 2 2" xfId="11819"/>
    <cellStyle name="Lien hypertexte 6" xfId="571"/>
    <cellStyle name="Line titles-Rows" xfId="572"/>
    <cellStyle name="Line titles-Rows 10" xfId="11820"/>
    <cellStyle name="Line titles-Rows 10 2" xfId="11821"/>
    <cellStyle name="Line titles-Rows 2" xfId="573"/>
    <cellStyle name="Line titles-Rows 2 2" xfId="574"/>
    <cellStyle name="Line titles-Rows 2 2 2" xfId="575"/>
    <cellStyle name="Line titles-Rows 2 2 2 2" xfId="11822"/>
    <cellStyle name="Line titles-Rows 2 2 2 2 2" xfId="11823"/>
    <cellStyle name="Line titles-Rows 2 2 2 2 2 2" xfId="11824"/>
    <cellStyle name="Line titles-Rows 2 2 2 2 3" xfId="11825"/>
    <cellStyle name="Line titles-Rows 2 2 2 2 3 2" xfId="11826"/>
    <cellStyle name="Line titles-Rows 2 2 2 3" xfId="11827"/>
    <cellStyle name="Line titles-Rows 2 2 2 3 2" xfId="11828"/>
    <cellStyle name="Line titles-Rows 2 2 2 3 2 2" xfId="11829"/>
    <cellStyle name="Line titles-Rows 2 2 2 3 3" xfId="11830"/>
    <cellStyle name="Line titles-Rows 2 2 2 3 3 2" xfId="11831"/>
    <cellStyle name="Line titles-Rows 2 2 2 4" xfId="11832"/>
    <cellStyle name="Line titles-Rows 2 2 2 4 2" xfId="11833"/>
    <cellStyle name="Line titles-Rows 2 2 3" xfId="576"/>
    <cellStyle name="Line titles-Rows 2 2 3 2" xfId="11834"/>
    <cellStyle name="Line titles-Rows 2 2 3 2 2" xfId="11835"/>
    <cellStyle name="Line titles-Rows 2 2 3 2 2 2" xfId="11836"/>
    <cellStyle name="Line titles-Rows 2 2 3 2 3" xfId="11837"/>
    <cellStyle name="Line titles-Rows 2 2 3 2 3 2" xfId="11838"/>
    <cellStyle name="Line titles-Rows 2 2 3 3" xfId="11839"/>
    <cellStyle name="Line titles-Rows 2 2 3 3 2" xfId="11840"/>
    <cellStyle name="Line titles-Rows 2 2 3 3 2 2" xfId="11841"/>
    <cellStyle name="Line titles-Rows 2 2 3 3 3" xfId="11842"/>
    <cellStyle name="Line titles-Rows 2 2 3 3 3 2" xfId="11843"/>
    <cellStyle name="Line titles-Rows 2 2 3 4" xfId="11844"/>
    <cellStyle name="Line titles-Rows 2 2 3 4 2" xfId="11845"/>
    <cellStyle name="Line titles-Rows 2 2 4" xfId="11846"/>
    <cellStyle name="Line titles-Rows 2 2 4 2" xfId="11847"/>
    <cellStyle name="Line titles-Rows 2 2 4 2 2" xfId="11848"/>
    <cellStyle name="Line titles-Rows 2 2 4 3" xfId="11849"/>
    <cellStyle name="Line titles-Rows 2 2 4 3 2" xfId="11850"/>
    <cellStyle name="Line titles-Rows 2 2 5" xfId="11851"/>
    <cellStyle name="Line titles-Rows 2 2 5 2" xfId="11852"/>
    <cellStyle name="Line titles-Rows 2 2 5 2 2" xfId="11853"/>
    <cellStyle name="Line titles-Rows 2 2 5 3" xfId="11854"/>
    <cellStyle name="Line titles-Rows 2 2 5 3 2" xfId="11855"/>
    <cellStyle name="Line titles-Rows 2 2 6" xfId="11856"/>
    <cellStyle name="Line titles-Rows 2 2 6 2" xfId="11857"/>
    <cellStyle name="Line titles-Rows 2 3" xfId="577"/>
    <cellStyle name="Line titles-Rows 2 3 2" xfId="578"/>
    <cellStyle name="Line titles-Rows 2 3 2 2" xfId="11858"/>
    <cellStyle name="Line titles-Rows 2 3 2 2 2" xfId="11859"/>
    <cellStyle name="Line titles-Rows 2 3 2 2 2 2" xfId="11860"/>
    <cellStyle name="Line titles-Rows 2 3 2 2 3" xfId="11861"/>
    <cellStyle name="Line titles-Rows 2 3 2 2 3 2" xfId="11862"/>
    <cellStyle name="Line titles-Rows 2 3 2 3" xfId="11863"/>
    <cellStyle name="Line titles-Rows 2 3 2 3 2" xfId="11864"/>
    <cellStyle name="Line titles-Rows 2 3 2 3 2 2" xfId="11865"/>
    <cellStyle name="Line titles-Rows 2 3 2 3 3" xfId="11866"/>
    <cellStyle name="Line titles-Rows 2 3 2 3 3 2" xfId="11867"/>
    <cellStyle name="Line titles-Rows 2 3 2 4" xfId="11868"/>
    <cellStyle name="Line titles-Rows 2 3 2 4 2" xfId="11869"/>
    <cellStyle name="Line titles-Rows 2 3 3" xfId="579"/>
    <cellStyle name="Line titles-Rows 2 3 3 2" xfId="11870"/>
    <cellStyle name="Line titles-Rows 2 3 3 2 2" xfId="11871"/>
    <cellStyle name="Line titles-Rows 2 3 3 2 2 2" xfId="11872"/>
    <cellStyle name="Line titles-Rows 2 3 3 2 3" xfId="11873"/>
    <cellStyle name="Line titles-Rows 2 3 3 2 3 2" xfId="11874"/>
    <cellStyle name="Line titles-Rows 2 3 3 3" xfId="11875"/>
    <cellStyle name="Line titles-Rows 2 3 3 3 2" xfId="11876"/>
    <cellStyle name="Line titles-Rows 2 3 3 3 2 2" xfId="11877"/>
    <cellStyle name="Line titles-Rows 2 3 3 3 3" xfId="11878"/>
    <cellStyle name="Line titles-Rows 2 3 3 3 3 2" xfId="11879"/>
    <cellStyle name="Line titles-Rows 2 3 3 4" xfId="11880"/>
    <cellStyle name="Line titles-Rows 2 3 3 4 2" xfId="11881"/>
    <cellStyle name="Line titles-Rows 2 3 4" xfId="11882"/>
    <cellStyle name="Line titles-Rows 2 3 4 2" xfId="11883"/>
    <cellStyle name="Line titles-Rows 2 3 4 2 2" xfId="11884"/>
    <cellStyle name="Line titles-Rows 2 3 4 3" xfId="11885"/>
    <cellStyle name="Line titles-Rows 2 3 4 3 2" xfId="11886"/>
    <cellStyle name="Line titles-Rows 2 3 5" xfId="11887"/>
    <cellStyle name="Line titles-Rows 2 3 5 2" xfId="11888"/>
    <cellStyle name="Line titles-Rows 2 3 5 2 2" xfId="11889"/>
    <cellStyle name="Line titles-Rows 2 3 5 3" xfId="11890"/>
    <cellStyle name="Line titles-Rows 2 3 5 3 2" xfId="11891"/>
    <cellStyle name="Line titles-Rows 2 3 6" xfId="11892"/>
    <cellStyle name="Line titles-Rows 2 3 6 2" xfId="11893"/>
    <cellStyle name="Line titles-Rows 2 4" xfId="580"/>
    <cellStyle name="Line titles-Rows 2 4 2" xfId="581"/>
    <cellStyle name="Line titles-Rows 2 4 2 2" xfId="11894"/>
    <cellStyle name="Line titles-Rows 2 4 2 2 2" xfId="11895"/>
    <cellStyle name="Line titles-Rows 2 4 2 2 2 2" xfId="11896"/>
    <cellStyle name="Line titles-Rows 2 4 2 2 3" xfId="11897"/>
    <cellStyle name="Line titles-Rows 2 4 2 2 3 2" xfId="11898"/>
    <cellStyle name="Line titles-Rows 2 4 2 3" xfId="11899"/>
    <cellStyle name="Line titles-Rows 2 4 2 3 2" xfId="11900"/>
    <cellStyle name="Line titles-Rows 2 4 2 3 2 2" xfId="11901"/>
    <cellStyle name="Line titles-Rows 2 4 2 3 3" xfId="11902"/>
    <cellStyle name="Line titles-Rows 2 4 2 3 3 2" xfId="11903"/>
    <cellStyle name="Line titles-Rows 2 4 2 4" xfId="11904"/>
    <cellStyle name="Line titles-Rows 2 4 2 4 2" xfId="11905"/>
    <cellStyle name="Line titles-Rows 2 4 3" xfId="582"/>
    <cellStyle name="Line titles-Rows 2 4 3 2" xfId="11906"/>
    <cellStyle name="Line titles-Rows 2 4 3 2 2" xfId="11907"/>
    <cellStyle name="Line titles-Rows 2 4 3 2 2 2" xfId="11908"/>
    <cellStyle name="Line titles-Rows 2 4 3 2 3" xfId="11909"/>
    <cellStyle name="Line titles-Rows 2 4 3 2 3 2" xfId="11910"/>
    <cellStyle name="Line titles-Rows 2 4 3 3" xfId="11911"/>
    <cellStyle name="Line titles-Rows 2 4 3 3 2" xfId="11912"/>
    <cellStyle name="Line titles-Rows 2 4 3 3 2 2" xfId="11913"/>
    <cellStyle name="Line titles-Rows 2 4 3 3 3" xfId="11914"/>
    <cellStyle name="Line titles-Rows 2 4 3 3 3 2" xfId="11915"/>
    <cellStyle name="Line titles-Rows 2 4 3 4" xfId="11916"/>
    <cellStyle name="Line titles-Rows 2 4 3 4 2" xfId="11917"/>
    <cellStyle name="Line titles-Rows 2 4 4" xfId="11918"/>
    <cellStyle name="Line titles-Rows 2 4 4 2" xfId="11919"/>
    <cellStyle name="Line titles-Rows 2 4 4 2 2" xfId="11920"/>
    <cellStyle name="Line titles-Rows 2 4 4 3" xfId="11921"/>
    <cellStyle name="Line titles-Rows 2 4 4 3 2" xfId="11922"/>
    <cellStyle name="Line titles-Rows 2 4 5" xfId="11923"/>
    <cellStyle name="Line titles-Rows 2 4 5 2" xfId="11924"/>
    <cellStyle name="Line titles-Rows 2 4 5 2 2" xfId="11925"/>
    <cellStyle name="Line titles-Rows 2 4 5 3" xfId="11926"/>
    <cellStyle name="Line titles-Rows 2 4 5 3 2" xfId="11927"/>
    <cellStyle name="Line titles-Rows 2 4 6" xfId="11928"/>
    <cellStyle name="Line titles-Rows 2 4 6 2" xfId="11929"/>
    <cellStyle name="Line titles-Rows 2 5" xfId="583"/>
    <cellStyle name="Line titles-Rows 2 5 2" xfId="11930"/>
    <cellStyle name="Line titles-Rows 2 5 2 2" xfId="11931"/>
    <cellStyle name="Line titles-Rows 2 5 2 2 2" xfId="11932"/>
    <cellStyle name="Line titles-Rows 2 5 2 3" xfId="11933"/>
    <cellStyle name="Line titles-Rows 2 5 2 3 2" xfId="11934"/>
    <cellStyle name="Line titles-Rows 2 5 3" xfId="11935"/>
    <cellStyle name="Line titles-Rows 2 5 3 2" xfId="11936"/>
    <cellStyle name="Line titles-Rows 2 5 3 2 2" xfId="11937"/>
    <cellStyle name="Line titles-Rows 2 5 3 3" xfId="11938"/>
    <cellStyle name="Line titles-Rows 2 5 3 3 2" xfId="11939"/>
    <cellStyle name="Line titles-Rows 2 5 4" xfId="11940"/>
    <cellStyle name="Line titles-Rows 2 5 4 2" xfId="11941"/>
    <cellStyle name="Line titles-Rows 2 6" xfId="584"/>
    <cellStyle name="Line titles-Rows 2 6 2" xfId="11942"/>
    <cellStyle name="Line titles-Rows 2 6 2 2" xfId="11943"/>
    <cellStyle name="Line titles-Rows 2 6 2 2 2" xfId="11944"/>
    <cellStyle name="Line titles-Rows 2 6 2 3" xfId="11945"/>
    <cellStyle name="Line titles-Rows 2 6 2 3 2" xfId="11946"/>
    <cellStyle name="Line titles-Rows 2 6 3" xfId="11947"/>
    <cellStyle name="Line titles-Rows 2 6 3 2" xfId="11948"/>
    <cellStyle name="Line titles-Rows 2 6 3 2 2" xfId="11949"/>
    <cellStyle name="Line titles-Rows 2 6 3 3" xfId="11950"/>
    <cellStyle name="Line titles-Rows 2 6 3 3 2" xfId="11951"/>
    <cellStyle name="Line titles-Rows 2 6 4" xfId="11952"/>
    <cellStyle name="Line titles-Rows 2 6 4 2" xfId="11953"/>
    <cellStyle name="Line titles-Rows 2 7" xfId="11954"/>
    <cellStyle name="Line titles-Rows 2 7 2" xfId="11955"/>
    <cellStyle name="Line titles-Rows 2 7 2 2" xfId="11956"/>
    <cellStyle name="Line titles-Rows 2 7 3" xfId="11957"/>
    <cellStyle name="Line titles-Rows 2 7 3 2" xfId="11958"/>
    <cellStyle name="Line titles-Rows 2 8" xfId="11959"/>
    <cellStyle name="Line titles-Rows 2 8 2" xfId="11960"/>
    <cellStyle name="Line titles-Rows 2 8 2 2" xfId="11961"/>
    <cellStyle name="Line titles-Rows 2 8 3" xfId="11962"/>
    <cellStyle name="Line titles-Rows 2 8 3 2" xfId="11963"/>
    <cellStyle name="Line titles-Rows 2 9" xfId="11964"/>
    <cellStyle name="Line titles-Rows 2 9 2" xfId="11965"/>
    <cellStyle name="Line titles-Rows 3" xfId="585"/>
    <cellStyle name="Line titles-Rows 3 2" xfId="586"/>
    <cellStyle name="Line titles-Rows 3 2 2" xfId="11966"/>
    <cellStyle name="Line titles-Rows 3 2 2 2" xfId="11967"/>
    <cellStyle name="Line titles-Rows 3 2 2 2 2" xfId="11968"/>
    <cellStyle name="Line titles-Rows 3 2 2 3" xfId="11969"/>
    <cellStyle name="Line titles-Rows 3 2 2 3 2" xfId="11970"/>
    <cellStyle name="Line titles-Rows 3 2 3" xfId="11971"/>
    <cellStyle name="Line titles-Rows 3 2 3 2" xfId="11972"/>
    <cellStyle name="Line titles-Rows 3 2 3 2 2" xfId="11973"/>
    <cellStyle name="Line titles-Rows 3 2 3 3" xfId="11974"/>
    <cellStyle name="Line titles-Rows 3 2 3 3 2" xfId="11975"/>
    <cellStyle name="Line titles-Rows 3 2 4" xfId="11976"/>
    <cellStyle name="Line titles-Rows 3 2 4 2" xfId="11977"/>
    <cellStyle name="Line titles-Rows 3 3" xfId="587"/>
    <cellStyle name="Line titles-Rows 3 3 2" xfId="11978"/>
    <cellStyle name="Line titles-Rows 3 3 2 2" xfId="11979"/>
    <cellStyle name="Line titles-Rows 3 3 2 2 2" xfId="11980"/>
    <cellStyle name="Line titles-Rows 3 3 2 3" xfId="11981"/>
    <cellStyle name="Line titles-Rows 3 3 2 3 2" xfId="11982"/>
    <cellStyle name="Line titles-Rows 3 3 3" xfId="11983"/>
    <cellStyle name="Line titles-Rows 3 3 3 2" xfId="11984"/>
    <cellStyle name="Line titles-Rows 3 3 3 2 2" xfId="11985"/>
    <cellStyle name="Line titles-Rows 3 3 3 3" xfId="11986"/>
    <cellStyle name="Line titles-Rows 3 3 3 3 2" xfId="11987"/>
    <cellStyle name="Line titles-Rows 3 3 4" xfId="11988"/>
    <cellStyle name="Line titles-Rows 3 3 4 2" xfId="11989"/>
    <cellStyle name="Line titles-Rows 3 4" xfId="11990"/>
    <cellStyle name="Line titles-Rows 3 4 2" xfId="11991"/>
    <cellStyle name="Line titles-Rows 3 4 2 2" xfId="11992"/>
    <cellStyle name="Line titles-Rows 3 4 3" xfId="11993"/>
    <cellStyle name="Line titles-Rows 3 4 3 2" xfId="11994"/>
    <cellStyle name="Line titles-Rows 3 5" xfId="11995"/>
    <cellStyle name="Line titles-Rows 3 5 2" xfId="11996"/>
    <cellStyle name="Line titles-Rows 3 5 2 2" xfId="11997"/>
    <cellStyle name="Line titles-Rows 3 5 3" xfId="11998"/>
    <cellStyle name="Line titles-Rows 3 5 3 2" xfId="11999"/>
    <cellStyle name="Line titles-Rows 3 6" xfId="12000"/>
    <cellStyle name="Line titles-Rows 3 6 2" xfId="12001"/>
    <cellStyle name="Line titles-Rows 4" xfId="588"/>
    <cellStyle name="Line titles-Rows 4 2" xfId="589"/>
    <cellStyle name="Line titles-Rows 4 2 2" xfId="12002"/>
    <cellStyle name="Line titles-Rows 4 2 2 2" xfId="12003"/>
    <cellStyle name="Line titles-Rows 4 2 2 2 2" xfId="12004"/>
    <cellStyle name="Line titles-Rows 4 2 2 3" xfId="12005"/>
    <cellStyle name="Line titles-Rows 4 2 2 3 2" xfId="12006"/>
    <cellStyle name="Line titles-Rows 4 2 3" xfId="12007"/>
    <cellStyle name="Line titles-Rows 4 2 3 2" xfId="12008"/>
    <cellStyle name="Line titles-Rows 4 2 3 2 2" xfId="12009"/>
    <cellStyle name="Line titles-Rows 4 2 3 3" xfId="12010"/>
    <cellStyle name="Line titles-Rows 4 2 3 3 2" xfId="12011"/>
    <cellStyle name="Line titles-Rows 4 2 4" xfId="12012"/>
    <cellStyle name="Line titles-Rows 4 2 4 2" xfId="12013"/>
    <cellStyle name="Line titles-Rows 4 3" xfId="590"/>
    <cellStyle name="Line titles-Rows 4 3 2" xfId="12014"/>
    <cellStyle name="Line titles-Rows 4 3 2 2" xfId="12015"/>
    <cellStyle name="Line titles-Rows 4 3 2 2 2" xfId="12016"/>
    <cellStyle name="Line titles-Rows 4 3 2 3" xfId="12017"/>
    <cellStyle name="Line titles-Rows 4 3 2 3 2" xfId="12018"/>
    <cellStyle name="Line titles-Rows 4 3 3" xfId="12019"/>
    <cellStyle name="Line titles-Rows 4 3 3 2" xfId="12020"/>
    <cellStyle name="Line titles-Rows 4 3 3 2 2" xfId="12021"/>
    <cellStyle name="Line titles-Rows 4 3 3 3" xfId="12022"/>
    <cellStyle name="Line titles-Rows 4 3 3 3 2" xfId="12023"/>
    <cellStyle name="Line titles-Rows 4 3 4" xfId="12024"/>
    <cellStyle name="Line titles-Rows 4 3 4 2" xfId="12025"/>
    <cellStyle name="Line titles-Rows 4 4" xfId="12026"/>
    <cellStyle name="Line titles-Rows 4 4 2" xfId="12027"/>
    <cellStyle name="Line titles-Rows 4 4 2 2" xfId="12028"/>
    <cellStyle name="Line titles-Rows 4 4 3" xfId="12029"/>
    <cellStyle name="Line titles-Rows 4 4 3 2" xfId="12030"/>
    <cellStyle name="Line titles-Rows 4 5" xfId="12031"/>
    <cellStyle name="Line titles-Rows 4 5 2" xfId="12032"/>
    <cellStyle name="Line titles-Rows 4 5 2 2" xfId="12033"/>
    <cellStyle name="Line titles-Rows 4 5 3" xfId="12034"/>
    <cellStyle name="Line titles-Rows 4 5 3 2" xfId="12035"/>
    <cellStyle name="Line titles-Rows 4 6" xfId="12036"/>
    <cellStyle name="Line titles-Rows 4 6 2" xfId="12037"/>
    <cellStyle name="Line titles-Rows 5" xfId="591"/>
    <cellStyle name="Line titles-Rows 5 2" xfId="592"/>
    <cellStyle name="Line titles-Rows 5 2 2" xfId="12038"/>
    <cellStyle name="Line titles-Rows 5 2 2 2" xfId="12039"/>
    <cellStyle name="Line titles-Rows 5 2 2 2 2" xfId="12040"/>
    <cellStyle name="Line titles-Rows 5 2 2 3" xfId="12041"/>
    <cellStyle name="Line titles-Rows 5 2 2 3 2" xfId="12042"/>
    <cellStyle name="Line titles-Rows 5 2 3" xfId="12043"/>
    <cellStyle name="Line titles-Rows 5 2 3 2" xfId="12044"/>
    <cellStyle name="Line titles-Rows 5 2 3 2 2" xfId="12045"/>
    <cellStyle name="Line titles-Rows 5 2 3 3" xfId="12046"/>
    <cellStyle name="Line titles-Rows 5 2 3 3 2" xfId="12047"/>
    <cellStyle name="Line titles-Rows 5 2 4" xfId="12048"/>
    <cellStyle name="Line titles-Rows 5 2 4 2" xfId="12049"/>
    <cellStyle name="Line titles-Rows 5 3" xfId="593"/>
    <cellStyle name="Line titles-Rows 5 3 2" xfId="12050"/>
    <cellStyle name="Line titles-Rows 5 3 2 2" xfId="12051"/>
    <cellStyle name="Line titles-Rows 5 3 2 2 2" xfId="12052"/>
    <cellStyle name="Line titles-Rows 5 3 2 3" xfId="12053"/>
    <cellStyle name="Line titles-Rows 5 3 2 3 2" xfId="12054"/>
    <cellStyle name="Line titles-Rows 5 3 3" xfId="12055"/>
    <cellStyle name="Line titles-Rows 5 3 3 2" xfId="12056"/>
    <cellStyle name="Line titles-Rows 5 3 3 2 2" xfId="12057"/>
    <cellStyle name="Line titles-Rows 5 3 3 3" xfId="12058"/>
    <cellStyle name="Line titles-Rows 5 3 3 3 2" xfId="12059"/>
    <cellStyle name="Line titles-Rows 5 3 4" xfId="12060"/>
    <cellStyle name="Line titles-Rows 5 3 4 2" xfId="12061"/>
    <cellStyle name="Line titles-Rows 5 4" xfId="12062"/>
    <cellStyle name="Line titles-Rows 5 4 2" xfId="12063"/>
    <cellStyle name="Line titles-Rows 5 4 2 2" xfId="12064"/>
    <cellStyle name="Line titles-Rows 5 4 3" xfId="12065"/>
    <cellStyle name="Line titles-Rows 5 4 3 2" xfId="12066"/>
    <cellStyle name="Line titles-Rows 5 5" xfId="12067"/>
    <cellStyle name="Line titles-Rows 5 5 2" xfId="12068"/>
    <cellStyle name="Line titles-Rows 5 5 2 2" xfId="12069"/>
    <cellStyle name="Line titles-Rows 5 5 3" xfId="12070"/>
    <cellStyle name="Line titles-Rows 5 5 3 2" xfId="12071"/>
    <cellStyle name="Line titles-Rows 5 6" xfId="12072"/>
    <cellStyle name="Line titles-Rows 5 6 2" xfId="12073"/>
    <cellStyle name="Line titles-Rows 6" xfId="594"/>
    <cellStyle name="Line titles-Rows 6 2" xfId="12074"/>
    <cellStyle name="Line titles-Rows 6 2 2" xfId="12075"/>
    <cellStyle name="Line titles-Rows 6 2 2 2" xfId="12076"/>
    <cellStyle name="Line titles-Rows 6 2 3" xfId="12077"/>
    <cellStyle name="Line titles-Rows 6 2 3 2" xfId="12078"/>
    <cellStyle name="Line titles-Rows 6 3" xfId="12079"/>
    <cellStyle name="Line titles-Rows 6 3 2" xfId="12080"/>
    <cellStyle name="Line titles-Rows 6 3 2 2" xfId="12081"/>
    <cellStyle name="Line titles-Rows 6 3 3" xfId="12082"/>
    <cellStyle name="Line titles-Rows 6 3 3 2" xfId="12083"/>
    <cellStyle name="Line titles-Rows 6 4" xfId="12084"/>
    <cellStyle name="Line titles-Rows 6 4 2" xfId="12085"/>
    <cellStyle name="Line titles-Rows 7" xfId="595"/>
    <cellStyle name="Line titles-Rows 7 2" xfId="12086"/>
    <cellStyle name="Line titles-Rows 7 2 2" xfId="12087"/>
    <cellStyle name="Line titles-Rows 7 2 2 2" xfId="12088"/>
    <cellStyle name="Line titles-Rows 7 2 3" xfId="12089"/>
    <cellStyle name="Line titles-Rows 7 2 3 2" xfId="12090"/>
    <cellStyle name="Line titles-Rows 7 3" xfId="12091"/>
    <cellStyle name="Line titles-Rows 7 3 2" xfId="12092"/>
    <cellStyle name="Line titles-Rows 7 3 2 2" xfId="12093"/>
    <cellStyle name="Line titles-Rows 7 3 3" xfId="12094"/>
    <cellStyle name="Line titles-Rows 7 3 3 2" xfId="12095"/>
    <cellStyle name="Line titles-Rows 7 4" xfId="12096"/>
    <cellStyle name="Line titles-Rows 7 4 2" xfId="12097"/>
    <cellStyle name="Line titles-Rows 8" xfId="12098"/>
    <cellStyle name="Line titles-Rows 8 2" xfId="12099"/>
    <cellStyle name="Line titles-Rows 8 2 2" xfId="12100"/>
    <cellStyle name="Line titles-Rows 8 3" xfId="12101"/>
    <cellStyle name="Line titles-Rows 8 3 2" xfId="12102"/>
    <cellStyle name="Line titles-Rows 9" xfId="12103"/>
    <cellStyle name="Line titles-Rows 9 2" xfId="12104"/>
    <cellStyle name="Line titles-Rows 9 2 2" xfId="12105"/>
    <cellStyle name="Line titles-Rows 9 3" xfId="12106"/>
    <cellStyle name="Line titles-Rows 9 3 2" xfId="12107"/>
    <cellStyle name="Linked Cell" xfId="596"/>
    <cellStyle name="Linked Cell 2" xfId="597"/>
    <cellStyle name="Linked Cell 2 2" xfId="12108"/>
    <cellStyle name="Linked Cell 2 3" xfId="12109"/>
    <cellStyle name="Linked Cell 3" xfId="12110"/>
    <cellStyle name="Migliaia (0)_conti99" xfId="598"/>
    <cellStyle name="Milliers 10" xfId="12111"/>
    <cellStyle name="Milliers 2" xfId="599"/>
    <cellStyle name="Milliers 2 2" xfId="600"/>
    <cellStyle name="Milliers 2 2 2" xfId="12112"/>
    <cellStyle name="Milliers 2 3" xfId="601"/>
    <cellStyle name="Milliers 2 3 2" xfId="602"/>
    <cellStyle name="Milliers 2 3 2 2" xfId="12113"/>
    <cellStyle name="Milliers 2 4" xfId="12114"/>
    <cellStyle name="Milliers 2 5" xfId="12115"/>
    <cellStyle name="Milliers 3" xfId="603"/>
    <cellStyle name="Milliers 3 2" xfId="604"/>
    <cellStyle name="Milliers 3 2 2" xfId="12116"/>
    <cellStyle name="Milliers 4" xfId="605"/>
    <cellStyle name="Milliers 4 2" xfId="12117"/>
    <cellStyle name="Milliers 5" xfId="606"/>
    <cellStyle name="Milliers 5 2" xfId="607"/>
    <cellStyle name="Milliers 5 2 2" xfId="12118"/>
    <cellStyle name="Milliers 6" xfId="608"/>
    <cellStyle name="Milliers 6 2" xfId="12119"/>
    <cellStyle name="Milliers 7" xfId="609"/>
    <cellStyle name="Milliers 8" xfId="12120"/>
    <cellStyle name="Milliers 9" xfId="12121"/>
    <cellStyle name="mìny_CZLFS0X0" xfId="12122"/>
    <cellStyle name="Motif" xfId="610"/>
    <cellStyle name="Neutral" xfId="611"/>
    <cellStyle name="Neutral 2" xfId="612"/>
    <cellStyle name="Neutre 2" xfId="613"/>
    <cellStyle name="Neutre 2 2" xfId="12123"/>
    <cellStyle name="Neutre 3" xfId="614"/>
    <cellStyle name="Normaali 2" xfId="615"/>
    <cellStyle name="Normaali 2 10" xfId="12124"/>
    <cellStyle name="Normaali 2 2" xfId="616"/>
    <cellStyle name="Normaali 2 2 2" xfId="12125"/>
    <cellStyle name="Normaali 2 2 2 2" xfId="12126"/>
    <cellStyle name="Normaali 2 2 2 2 2" xfId="12127"/>
    <cellStyle name="Normaali 2 2 2 2 2 2" xfId="12128"/>
    <cellStyle name="Normaali 2 2 2 2 2 2 2" xfId="12129"/>
    <cellStyle name="Normaali 2 2 2 2 2 3" xfId="12130"/>
    <cellStyle name="Normaali 2 2 2 2 2 3 2" xfId="12131"/>
    <cellStyle name="Normaali 2 2 2 2 2 4" xfId="12132"/>
    <cellStyle name="Normaali 2 2 2 2 3" xfId="12133"/>
    <cellStyle name="Normaali 2 2 2 2 3 2" xfId="12134"/>
    <cellStyle name="Normaali 2 2 2 2 4" xfId="12135"/>
    <cellStyle name="Normaali 2 2 2 2 4 2" xfId="12136"/>
    <cellStyle name="Normaali 2 2 2 2 5" xfId="12137"/>
    <cellStyle name="Normaali 2 2 2 3" xfId="12138"/>
    <cellStyle name="Normaali 2 2 2 3 2" xfId="12139"/>
    <cellStyle name="Normaali 2 2 2 3 2 2" xfId="12140"/>
    <cellStyle name="Normaali 2 2 2 3 3" xfId="12141"/>
    <cellStyle name="Normaali 2 2 2 3 3 2" xfId="12142"/>
    <cellStyle name="Normaali 2 2 2 3 4" xfId="12143"/>
    <cellStyle name="Normaali 2 2 2 4" xfId="12144"/>
    <cellStyle name="Normaali 2 2 2 4 2" xfId="12145"/>
    <cellStyle name="Normaali 2 2 2 5" xfId="12146"/>
    <cellStyle name="Normaali 2 2 2 5 2" xfId="12147"/>
    <cellStyle name="Normaali 2 2 2 6" xfId="12148"/>
    <cellStyle name="Normaali 2 2 3" xfId="12149"/>
    <cellStyle name="Normaali 2 2 3 2" xfId="12150"/>
    <cellStyle name="Normaali 2 2 3 2 2" xfId="12151"/>
    <cellStyle name="Normaali 2 2 3 2 2 2" xfId="12152"/>
    <cellStyle name="Normaali 2 2 3 2 3" xfId="12153"/>
    <cellStyle name="Normaali 2 2 3 2 3 2" xfId="12154"/>
    <cellStyle name="Normaali 2 2 3 2 4" xfId="12155"/>
    <cellStyle name="Normaali 2 2 3 3" xfId="12156"/>
    <cellStyle name="Normaali 2 2 3 3 2" xfId="12157"/>
    <cellStyle name="Normaali 2 2 3 4" xfId="12158"/>
    <cellStyle name="Normaali 2 2 3 4 2" xfId="12159"/>
    <cellStyle name="Normaali 2 2 3 5" xfId="12160"/>
    <cellStyle name="Normaali 2 2 4" xfId="12161"/>
    <cellStyle name="Normaali 2 2 4 2" xfId="12162"/>
    <cellStyle name="Normaali 2 2 4 2 2" xfId="12163"/>
    <cellStyle name="Normaali 2 2 4 3" xfId="12164"/>
    <cellStyle name="Normaali 2 2 4 3 2" xfId="12165"/>
    <cellStyle name="Normaali 2 2 4 4" xfId="12166"/>
    <cellStyle name="Normaali 2 2 5" xfId="12167"/>
    <cellStyle name="Normaali 2 2 5 2" xfId="12168"/>
    <cellStyle name="Normaali 2 2 6" xfId="12169"/>
    <cellStyle name="Normaali 2 2 6 2" xfId="12170"/>
    <cellStyle name="Normaali 2 2 7" xfId="12171"/>
    <cellStyle name="Normaali 2 3" xfId="617"/>
    <cellStyle name="Normaali 2 3 2" xfId="12172"/>
    <cellStyle name="Normaali 2 3 2 2" xfId="12173"/>
    <cellStyle name="Normaali 2 3 2 2 2" xfId="12174"/>
    <cellStyle name="Normaali 2 3 2 2 2 2" xfId="12175"/>
    <cellStyle name="Normaali 2 3 2 2 2 2 2" xfId="12176"/>
    <cellStyle name="Normaali 2 3 2 2 2 3" xfId="12177"/>
    <cellStyle name="Normaali 2 3 2 2 2 3 2" xfId="12178"/>
    <cellStyle name="Normaali 2 3 2 2 2 4" xfId="12179"/>
    <cellStyle name="Normaali 2 3 2 2 3" xfId="12180"/>
    <cellStyle name="Normaali 2 3 2 2 3 2" xfId="12181"/>
    <cellStyle name="Normaali 2 3 2 2 4" xfId="12182"/>
    <cellStyle name="Normaali 2 3 2 2 4 2" xfId="12183"/>
    <cellStyle name="Normaali 2 3 2 2 5" xfId="12184"/>
    <cellStyle name="Normaali 2 3 2 3" xfId="12185"/>
    <cellStyle name="Normaali 2 3 2 3 2" xfId="12186"/>
    <cellStyle name="Normaali 2 3 2 3 2 2" xfId="12187"/>
    <cellStyle name="Normaali 2 3 2 3 3" xfId="12188"/>
    <cellStyle name="Normaali 2 3 2 3 3 2" xfId="12189"/>
    <cellStyle name="Normaali 2 3 2 3 4" xfId="12190"/>
    <cellStyle name="Normaali 2 3 2 4" xfId="12191"/>
    <cellStyle name="Normaali 2 3 2 4 2" xfId="12192"/>
    <cellStyle name="Normaali 2 3 2 5" xfId="12193"/>
    <cellStyle name="Normaali 2 3 2 5 2" xfId="12194"/>
    <cellStyle name="Normaali 2 3 2 6" xfId="12195"/>
    <cellStyle name="Normaali 2 3 3" xfId="12196"/>
    <cellStyle name="Normaali 2 3 3 2" xfId="12197"/>
    <cellStyle name="Normaali 2 3 3 2 2" xfId="12198"/>
    <cellStyle name="Normaali 2 3 3 2 2 2" xfId="12199"/>
    <cellStyle name="Normaali 2 3 3 2 3" xfId="12200"/>
    <cellStyle name="Normaali 2 3 3 2 3 2" xfId="12201"/>
    <cellStyle name="Normaali 2 3 3 2 4" xfId="12202"/>
    <cellStyle name="Normaali 2 3 3 3" xfId="12203"/>
    <cellStyle name="Normaali 2 3 3 3 2" xfId="12204"/>
    <cellStyle name="Normaali 2 3 3 4" xfId="12205"/>
    <cellStyle name="Normaali 2 3 3 4 2" xfId="12206"/>
    <cellStyle name="Normaali 2 3 3 5" xfId="12207"/>
    <cellStyle name="Normaali 2 3 4" xfId="12208"/>
    <cellStyle name="Normaali 2 3 4 2" xfId="12209"/>
    <cellStyle name="Normaali 2 3 4 2 2" xfId="12210"/>
    <cellStyle name="Normaali 2 3 4 3" xfId="12211"/>
    <cellStyle name="Normaali 2 3 4 3 2" xfId="12212"/>
    <cellStyle name="Normaali 2 3 4 4" xfId="12213"/>
    <cellStyle name="Normaali 2 3 5" xfId="12214"/>
    <cellStyle name="Normaali 2 3 5 2" xfId="12215"/>
    <cellStyle name="Normaali 2 3 6" xfId="12216"/>
    <cellStyle name="Normaali 2 3 6 2" xfId="12217"/>
    <cellStyle name="Normaali 2 3 7" xfId="12218"/>
    <cellStyle name="Normaali 2 4" xfId="618"/>
    <cellStyle name="Normaali 2 4 2" xfId="12219"/>
    <cellStyle name="Normaali 2 4 2 2" xfId="12220"/>
    <cellStyle name="Normaali 2 4 2 2 2" xfId="12221"/>
    <cellStyle name="Normaali 2 4 2 2 2 2" xfId="12222"/>
    <cellStyle name="Normaali 2 4 2 2 2 2 2" xfId="12223"/>
    <cellStyle name="Normaali 2 4 2 2 2 3" xfId="12224"/>
    <cellStyle name="Normaali 2 4 2 2 2 3 2" xfId="12225"/>
    <cellStyle name="Normaali 2 4 2 2 2 4" xfId="12226"/>
    <cellStyle name="Normaali 2 4 2 2 3" xfId="12227"/>
    <cellStyle name="Normaali 2 4 2 2 3 2" xfId="12228"/>
    <cellStyle name="Normaali 2 4 2 2 4" xfId="12229"/>
    <cellStyle name="Normaali 2 4 2 2 4 2" xfId="12230"/>
    <cellStyle name="Normaali 2 4 2 2 5" xfId="12231"/>
    <cellStyle name="Normaali 2 4 2 3" xfId="12232"/>
    <cellStyle name="Normaali 2 4 2 3 2" xfId="12233"/>
    <cellStyle name="Normaali 2 4 2 3 2 2" xfId="12234"/>
    <cellStyle name="Normaali 2 4 2 3 3" xfId="12235"/>
    <cellStyle name="Normaali 2 4 2 3 3 2" xfId="12236"/>
    <cellStyle name="Normaali 2 4 2 3 4" xfId="12237"/>
    <cellStyle name="Normaali 2 4 2 4" xfId="12238"/>
    <cellStyle name="Normaali 2 4 2 4 2" xfId="12239"/>
    <cellStyle name="Normaali 2 4 2 5" xfId="12240"/>
    <cellStyle name="Normaali 2 4 2 5 2" xfId="12241"/>
    <cellStyle name="Normaali 2 4 2 6" xfId="12242"/>
    <cellStyle name="Normaali 2 4 3" xfId="12243"/>
    <cellStyle name="Normaali 2 4 3 2" xfId="12244"/>
    <cellStyle name="Normaali 2 4 3 2 2" xfId="12245"/>
    <cellStyle name="Normaali 2 4 3 2 2 2" xfId="12246"/>
    <cellStyle name="Normaali 2 4 3 2 3" xfId="12247"/>
    <cellStyle name="Normaali 2 4 3 2 3 2" xfId="12248"/>
    <cellStyle name="Normaali 2 4 3 2 4" xfId="12249"/>
    <cellStyle name="Normaali 2 4 3 3" xfId="12250"/>
    <cellStyle name="Normaali 2 4 3 3 2" xfId="12251"/>
    <cellStyle name="Normaali 2 4 3 4" xfId="12252"/>
    <cellStyle name="Normaali 2 4 3 4 2" xfId="12253"/>
    <cellStyle name="Normaali 2 4 3 5" xfId="12254"/>
    <cellStyle name="Normaali 2 4 4" xfId="12255"/>
    <cellStyle name="Normaali 2 4 4 2" xfId="12256"/>
    <cellStyle name="Normaali 2 4 4 2 2" xfId="12257"/>
    <cellStyle name="Normaali 2 4 4 3" xfId="12258"/>
    <cellStyle name="Normaali 2 4 4 3 2" xfId="12259"/>
    <cellStyle name="Normaali 2 4 4 4" xfId="12260"/>
    <cellStyle name="Normaali 2 4 5" xfId="12261"/>
    <cellStyle name="Normaali 2 4 5 2" xfId="12262"/>
    <cellStyle name="Normaali 2 4 6" xfId="12263"/>
    <cellStyle name="Normaali 2 4 6 2" xfId="12264"/>
    <cellStyle name="Normaali 2 4 7" xfId="12265"/>
    <cellStyle name="Normaali 2 5" xfId="12266"/>
    <cellStyle name="Normaali 2 5 2" xfId="12267"/>
    <cellStyle name="Normaali 2 5 2 2" xfId="12268"/>
    <cellStyle name="Normaali 2 5 2 2 2" xfId="12269"/>
    <cellStyle name="Normaali 2 5 2 2 2 2" xfId="12270"/>
    <cellStyle name="Normaali 2 5 2 2 3" xfId="12271"/>
    <cellStyle name="Normaali 2 5 2 2 3 2" xfId="12272"/>
    <cellStyle name="Normaali 2 5 2 2 4" xfId="12273"/>
    <cellStyle name="Normaali 2 5 2 3" xfId="12274"/>
    <cellStyle name="Normaali 2 5 2 3 2" xfId="12275"/>
    <cellStyle name="Normaali 2 5 2 4" xfId="12276"/>
    <cellStyle name="Normaali 2 5 2 4 2" xfId="12277"/>
    <cellStyle name="Normaali 2 5 2 5" xfId="12278"/>
    <cellStyle name="Normaali 2 5 3" xfId="12279"/>
    <cellStyle name="Normaali 2 5 3 2" xfId="12280"/>
    <cellStyle name="Normaali 2 5 3 2 2" xfId="12281"/>
    <cellStyle name="Normaali 2 5 3 3" xfId="12282"/>
    <cellStyle name="Normaali 2 5 3 3 2" xfId="12283"/>
    <cellStyle name="Normaali 2 5 3 4" xfId="12284"/>
    <cellStyle name="Normaali 2 5 4" xfId="12285"/>
    <cellStyle name="Normaali 2 5 4 2" xfId="12286"/>
    <cellStyle name="Normaali 2 5 5" xfId="12287"/>
    <cellStyle name="Normaali 2 5 5 2" xfId="12288"/>
    <cellStyle name="Normaali 2 5 6" xfId="12289"/>
    <cellStyle name="Normaali 2 6" xfId="12290"/>
    <cellStyle name="Normaali 2 6 2" xfId="12291"/>
    <cellStyle name="Normaali 2 6 2 2" xfId="12292"/>
    <cellStyle name="Normaali 2 6 2 2 2" xfId="12293"/>
    <cellStyle name="Normaali 2 6 2 3" xfId="12294"/>
    <cellStyle name="Normaali 2 6 2 3 2" xfId="12295"/>
    <cellStyle name="Normaali 2 6 2 4" xfId="12296"/>
    <cellStyle name="Normaali 2 6 3" xfId="12297"/>
    <cellStyle name="Normaali 2 6 3 2" xfId="12298"/>
    <cellStyle name="Normaali 2 6 4" xfId="12299"/>
    <cellStyle name="Normaali 2 6 4 2" xfId="12300"/>
    <cellStyle name="Normaali 2 6 5" xfId="12301"/>
    <cellStyle name="Normaali 2 7" xfId="12302"/>
    <cellStyle name="Normaali 2 7 2" xfId="12303"/>
    <cellStyle name="Normaali 2 7 2 2" xfId="12304"/>
    <cellStyle name="Normaali 2 7 3" xfId="12305"/>
    <cellStyle name="Normaali 2 7 3 2" xfId="12306"/>
    <cellStyle name="Normaali 2 7 4" xfId="12307"/>
    <cellStyle name="Normaali 2 8" xfId="12308"/>
    <cellStyle name="Normaali 2 8 2" xfId="12309"/>
    <cellStyle name="Normaali 2 9" xfId="12310"/>
    <cellStyle name="Normaali 2 9 2" xfId="12311"/>
    <cellStyle name="Normaali 2_T_B1.2" xfId="12312"/>
    <cellStyle name="Normaali 3" xfId="619"/>
    <cellStyle name="Normaali 3 10" xfId="12313"/>
    <cellStyle name="Normaali 3 2" xfId="620"/>
    <cellStyle name="Normaali 3 2 2" xfId="12314"/>
    <cellStyle name="Normaali 3 2 2 2" xfId="12315"/>
    <cellStyle name="Normaali 3 2 2 2 2" xfId="12316"/>
    <cellStyle name="Normaali 3 2 2 2 2 2" xfId="12317"/>
    <cellStyle name="Normaali 3 2 2 2 2 2 2" xfId="12318"/>
    <cellStyle name="Normaali 3 2 2 2 2 3" xfId="12319"/>
    <cellStyle name="Normaali 3 2 2 2 2 3 2" xfId="12320"/>
    <cellStyle name="Normaali 3 2 2 2 2 4" xfId="12321"/>
    <cellStyle name="Normaali 3 2 2 2 3" xfId="12322"/>
    <cellStyle name="Normaali 3 2 2 2 3 2" xfId="12323"/>
    <cellStyle name="Normaali 3 2 2 2 4" xfId="12324"/>
    <cellStyle name="Normaali 3 2 2 2 4 2" xfId="12325"/>
    <cellStyle name="Normaali 3 2 2 2 5" xfId="12326"/>
    <cellStyle name="Normaali 3 2 2 3" xfId="12327"/>
    <cellStyle name="Normaali 3 2 2 3 2" xfId="12328"/>
    <cellStyle name="Normaali 3 2 2 3 2 2" xfId="12329"/>
    <cellStyle name="Normaali 3 2 2 3 3" xfId="12330"/>
    <cellStyle name="Normaali 3 2 2 3 3 2" xfId="12331"/>
    <cellStyle name="Normaali 3 2 2 3 4" xfId="12332"/>
    <cellStyle name="Normaali 3 2 2 4" xfId="12333"/>
    <cellStyle name="Normaali 3 2 2 4 2" xfId="12334"/>
    <cellStyle name="Normaali 3 2 2 5" xfId="12335"/>
    <cellStyle name="Normaali 3 2 2 5 2" xfId="12336"/>
    <cellStyle name="Normaali 3 2 2 6" xfId="12337"/>
    <cellStyle name="Normaali 3 2 3" xfId="12338"/>
    <cellStyle name="Normaali 3 2 3 2" xfId="12339"/>
    <cellStyle name="Normaali 3 2 3 2 2" xfId="12340"/>
    <cellStyle name="Normaali 3 2 3 2 2 2" xfId="12341"/>
    <cellStyle name="Normaali 3 2 3 2 3" xfId="12342"/>
    <cellStyle name="Normaali 3 2 3 2 3 2" xfId="12343"/>
    <cellStyle name="Normaali 3 2 3 2 4" xfId="12344"/>
    <cellStyle name="Normaali 3 2 3 3" xfId="12345"/>
    <cellStyle name="Normaali 3 2 3 3 2" xfId="12346"/>
    <cellStyle name="Normaali 3 2 3 4" xfId="12347"/>
    <cellStyle name="Normaali 3 2 3 4 2" xfId="12348"/>
    <cellStyle name="Normaali 3 2 3 5" xfId="12349"/>
    <cellStyle name="Normaali 3 2 4" xfId="12350"/>
    <cellStyle name="Normaali 3 2 4 2" xfId="12351"/>
    <cellStyle name="Normaali 3 2 4 2 2" xfId="12352"/>
    <cellStyle name="Normaali 3 2 4 3" xfId="12353"/>
    <cellStyle name="Normaali 3 2 4 3 2" xfId="12354"/>
    <cellStyle name="Normaali 3 2 4 4" xfId="12355"/>
    <cellStyle name="Normaali 3 2 5" xfId="12356"/>
    <cellStyle name="Normaali 3 2 5 2" xfId="12357"/>
    <cellStyle name="Normaali 3 2 6" xfId="12358"/>
    <cellStyle name="Normaali 3 2 6 2" xfId="12359"/>
    <cellStyle name="Normaali 3 2 7" xfId="12360"/>
    <cellStyle name="Normaali 3 3" xfId="621"/>
    <cellStyle name="Normaali 3 3 2" xfId="12361"/>
    <cellStyle name="Normaali 3 3 2 2" xfId="12362"/>
    <cellStyle name="Normaali 3 3 2 2 2" xfId="12363"/>
    <cellStyle name="Normaali 3 3 2 2 2 2" xfId="12364"/>
    <cellStyle name="Normaali 3 3 2 2 2 2 2" xfId="12365"/>
    <cellStyle name="Normaali 3 3 2 2 2 3" xfId="12366"/>
    <cellStyle name="Normaali 3 3 2 2 2 3 2" xfId="12367"/>
    <cellStyle name="Normaali 3 3 2 2 2 4" xfId="12368"/>
    <cellStyle name="Normaali 3 3 2 2 3" xfId="12369"/>
    <cellStyle name="Normaali 3 3 2 2 3 2" xfId="12370"/>
    <cellStyle name="Normaali 3 3 2 2 4" xfId="12371"/>
    <cellStyle name="Normaali 3 3 2 2 4 2" xfId="12372"/>
    <cellStyle name="Normaali 3 3 2 2 5" xfId="12373"/>
    <cellStyle name="Normaali 3 3 2 3" xfId="12374"/>
    <cellStyle name="Normaali 3 3 2 3 2" xfId="12375"/>
    <cellStyle name="Normaali 3 3 2 3 2 2" xfId="12376"/>
    <cellStyle name="Normaali 3 3 2 3 3" xfId="12377"/>
    <cellStyle name="Normaali 3 3 2 3 3 2" xfId="12378"/>
    <cellStyle name="Normaali 3 3 2 3 4" xfId="12379"/>
    <cellStyle name="Normaali 3 3 2 4" xfId="12380"/>
    <cellStyle name="Normaali 3 3 2 4 2" xfId="12381"/>
    <cellStyle name="Normaali 3 3 2 5" xfId="12382"/>
    <cellStyle name="Normaali 3 3 2 5 2" xfId="12383"/>
    <cellStyle name="Normaali 3 3 2 6" xfId="12384"/>
    <cellStyle name="Normaali 3 3 3" xfId="12385"/>
    <cellStyle name="Normaali 3 3 3 2" xfId="12386"/>
    <cellStyle name="Normaali 3 3 3 2 2" xfId="12387"/>
    <cellStyle name="Normaali 3 3 3 2 2 2" xfId="12388"/>
    <cellStyle name="Normaali 3 3 3 2 3" xfId="12389"/>
    <cellStyle name="Normaali 3 3 3 2 3 2" xfId="12390"/>
    <cellStyle name="Normaali 3 3 3 2 4" xfId="12391"/>
    <cellStyle name="Normaali 3 3 3 3" xfId="12392"/>
    <cellStyle name="Normaali 3 3 3 3 2" xfId="12393"/>
    <cellStyle name="Normaali 3 3 3 4" xfId="12394"/>
    <cellStyle name="Normaali 3 3 3 4 2" xfId="12395"/>
    <cellStyle name="Normaali 3 3 3 5" xfId="12396"/>
    <cellStyle name="Normaali 3 3 4" xfId="12397"/>
    <cellStyle name="Normaali 3 3 4 2" xfId="12398"/>
    <cellStyle name="Normaali 3 3 4 2 2" xfId="12399"/>
    <cellStyle name="Normaali 3 3 4 3" xfId="12400"/>
    <cellStyle name="Normaali 3 3 4 3 2" xfId="12401"/>
    <cellStyle name="Normaali 3 3 4 4" xfId="12402"/>
    <cellStyle name="Normaali 3 3 5" xfId="12403"/>
    <cellStyle name="Normaali 3 3 5 2" xfId="12404"/>
    <cellStyle name="Normaali 3 3 6" xfId="12405"/>
    <cellStyle name="Normaali 3 3 6 2" xfId="12406"/>
    <cellStyle name="Normaali 3 3 7" xfId="12407"/>
    <cellStyle name="Normaali 3 4" xfId="622"/>
    <cellStyle name="Normaali 3 4 2" xfId="12408"/>
    <cellStyle name="Normaali 3 4 2 2" xfId="12409"/>
    <cellStyle name="Normaali 3 4 2 2 2" xfId="12410"/>
    <cellStyle name="Normaali 3 4 2 2 2 2" xfId="12411"/>
    <cellStyle name="Normaali 3 4 2 2 2 2 2" xfId="12412"/>
    <cellStyle name="Normaali 3 4 2 2 2 3" xfId="12413"/>
    <cellStyle name="Normaali 3 4 2 2 2 3 2" xfId="12414"/>
    <cellStyle name="Normaali 3 4 2 2 2 4" xfId="12415"/>
    <cellStyle name="Normaali 3 4 2 2 3" xfId="12416"/>
    <cellStyle name="Normaali 3 4 2 2 3 2" xfId="12417"/>
    <cellStyle name="Normaali 3 4 2 2 4" xfId="12418"/>
    <cellStyle name="Normaali 3 4 2 2 4 2" xfId="12419"/>
    <cellStyle name="Normaali 3 4 2 2 5" xfId="12420"/>
    <cellStyle name="Normaali 3 4 2 3" xfId="12421"/>
    <cellStyle name="Normaali 3 4 2 3 2" xfId="12422"/>
    <cellStyle name="Normaali 3 4 2 3 2 2" xfId="12423"/>
    <cellStyle name="Normaali 3 4 2 3 3" xfId="12424"/>
    <cellStyle name="Normaali 3 4 2 3 3 2" xfId="12425"/>
    <cellStyle name="Normaali 3 4 2 3 4" xfId="12426"/>
    <cellStyle name="Normaali 3 4 2 4" xfId="12427"/>
    <cellStyle name="Normaali 3 4 2 4 2" xfId="12428"/>
    <cellStyle name="Normaali 3 4 2 5" xfId="12429"/>
    <cellStyle name="Normaali 3 4 2 5 2" xfId="12430"/>
    <cellStyle name="Normaali 3 4 2 6" xfId="12431"/>
    <cellStyle name="Normaali 3 4 3" xfId="12432"/>
    <cellStyle name="Normaali 3 4 3 2" xfId="12433"/>
    <cellStyle name="Normaali 3 4 3 2 2" xfId="12434"/>
    <cellStyle name="Normaali 3 4 3 2 2 2" xfId="12435"/>
    <cellStyle name="Normaali 3 4 3 2 3" xfId="12436"/>
    <cellStyle name="Normaali 3 4 3 2 3 2" xfId="12437"/>
    <cellStyle name="Normaali 3 4 3 2 4" xfId="12438"/>
    <cellStyle name="Normaali 3 4 3 3" xfId="12439"/>
    <cellStyle name="Normaali 3 4 3 3 2" xfId="12440"/>
    <cellStyle name="Normaali 3 4 3 4" xfId="12441"/>
    <cellStyle name="Normaali 3 4 3 4 2" xfId="12442"/>
    <cellStyle name="Normaali 3 4 3 5" xfId="12443"/>
    <cellStyle name="Normaali 3 4 4" xfId="12444"/>
    <cellStyle name="Normaali 3 4 4 2" xfId="12445"/>
    <cellStyle name="Normaali 3 4 4 2 2" xfId="12446"/>
    <cellStyle name="Normaali 3 4 4 3" xfId="12447"/>
    <cellStyle name="Normaali 3 4 4 3 2" xfId="12448"/>
    <cellStyle name="Normaali 3 4 4 4" xfId="12449"/>
    <cellStyle name="Normaali 3 4 5" xfId="12450"/>
    <cellStyle name="Normaali 3 4 5 2" xfId="12451"/>
    <cellStyle name="Normaali 3 4 6" xfId="12452"/>
    <cellStyle name="Normaali 3 4 6 2" xfId="12453"/>
    <cellStyle name="Normaali 3 4 7" xfId="12454"/>
    <cellStyle name="Normaali 3 5" xfId="12455"/>
    <cellStyle name="Normaali 3 5 2" xfId="12456"/>
    <cellStyle name="Normaali 3 5 2 2" xfId="12457"/>
    <cellStyle name="Normaali 3 5 2 2 2" xfId="12458"/>
    <cellStyle name="Normaali 3 5 2 2 2 2" xfId="12459"/>
    <cellStyle name="Normaali 3 5 2 2 3" xfId="12460"/>
    <cellStyle name="Normaali 3 5 2 2 3 2" xfId="12461"/>
    <cellStyle name="Normaali 3 5 2 2 4" xfId="12462"/>
    <cellStyle name="Normaali 3 5 2 3" xfId="12463"/>
    <cellStyle name="Normaali 3 5 2 3 2" xfId="12464"/>
    <cellStyle name="Normaali 3 5 2 4" xfId="12465"/>
    <cellStyle name="Normaali 3 5 2 4 2" xfId="12466"/>
    <cellStyle name="Normaali 3 5 2 5" xfId="12467"/>
    <cellStyle name="Normaali 3 5 3" xfId="12468"/>
    <cellStyle name="Normaali 3 5 3 2" xfId="12469"/>
    <cellStyle name="Normaali 3 5 3 2 2" xfId="12470"/>
    <cellStyle name="Normaali 3 5 3 3" xfId="12471"/>
    <cellStyle name="Normaali 3 5 3 3 2" xfId="12472"/>
    <cellStyle name="Normaali 3 5 3 4" xfId="12473"/>
    <cellStyle name="Normaali 3 5 4" xfId="12474"/>
    <cellStyle name="Normaali 3 5 4 2" xfId="12475"/>
    <cellStyle name="Normaali 3 5 5" xfId="12476"/>
    <cellStyle name="Normaali 3 5 5 2" xfId="12477"/>
    <cellStyle name="Normaali 3 5 6" xfId="12478"/>
    <cellStyle name="Normaali 3 6" xfId="12479"/>
    <cellStyle name="Normaali 3 6 2" xfId="12480"/>
    <cellStyle name="Normaali 3 6 2 2" xfId="12481"/>
    <cellStyle name="Normaali 3 6 2 2 2" xfId="12482"/>
    <cellStyle name="Normaali 3 6 2 3" xfId="12483"/>
    <cellStyle name="Normaali 3 6 2 3 2" xfId="12484"/>
    <cellStyle name="Normaali 3 6 2 4" xfId="12485"/>
    <cellStyle name="Normaali 3 6 3" xfId="12486"/>
    <cellStyle name="Normaali 3 6 3 2" xfId="12487"/>
    <cellStyle name="Normaali 3 6 4" xfId="12488"/>
    <cellStyle name="Normaali 3 6 4 2" xfId="12489"/>
    <cellStyle name="Normaali 3 6 5" xfId="12490"/>
    <cellStyle name="Normaali 3 7" xfId="12491"/>
    <cellStyle name="Normaali 3 7 2" xfId="12492"/>
    <cellStyle name="Normaali 3 7 2 2" xfId="12493"/>
    <cellStyle name="Normaali 3 7 3" xfId="12494"/>
    <cellStyle name="Normaali 3 7 3 2" xfId="12495"/>
    <cellStyle name="Normaali 3 7 4" xfId="12496"/>
    <cellStyle name="Normaali 3 8" xfId="12497"/>
    <cellStyle name="Normaali 3 8 2" xfId="12498"/>
    <cellStyle name="Normaali 3 9" xfId="12499"/>
    <cellStyle name="Normaali 3 9 2" xfId="12500"/>
    <cellStyle name="Normaali 3_T_B1.2" xfId="12501"/>
    <cellStyle name="Normal" xfId="0" builtinId="0"/>
    <cellStyle name="Normal - Style1" xfId="623"/>
    <cellStyle name="Normal 10" xfId="624"/>
    <cellStyle name="Normal 10 2" xfId="625"/>
    <cellStyle name="Normal 10 2 2" xfId="626"/>
    <cellStyle name="Normal 10 2 2 2" xfId="12502"/>
    <cellStyle name="Normal 10 2 3" xfId="12503"/>
    <cellStyle name="Normal 10 2 4" xfId="12504"/>
    <cellStyle name="Normal 10 3" xfId="627"/>
    <cellStyle name="Normal 10 3 2" xfId="12505"/>
    <cellStyle name="Normal 10 3 3" xfId="12506"/>
    <cellStyle name="Normal 10 4" xfId="628"/>
    <cellStyle name="Normal 10 5" xfId="12507"/>
    <cellStyle name="Normal 101" xfId="12508"/>
    <cellStyle name="Normal 103" xfId="12509"/>
    <cellStyle name="Normal 107" xfId="12510"/>
    <cellStyle name="Normal 109" xfId="12511"/>
    <cellStyle name="Normal 11" xfId="629"/>
    <cellStyle name="Normal 11 10" xfId="12512"/>
    <cellStyle name="Normal 11 11" xfId="12513"/>
    <cellStyle name="Normal 11 2" xfId="630"/>
    <cellStyle name="Normal 11 2 10" xfId="631"/>
    <cellStyle name="Normal 11 2 10 2" xfId="632"/>
    <cellStyle name="Normal 11 2 11" xfId="633"/>
    <cellStyle name="Normal 11 2 11 2" xfId="634"/>
    <cellStyle name="Normal 11 2 12" xfId="635"/>
    <cellStyle name="Normal 11 2 13" xfId="636"/>
    <cellStyle name="Normal 11 2 2" xfId="637"/>
    <cellStyle name="Normal 11 2 2 2" xfId="638"/>
    <cellStyle name="Normal 11 2 2 2 2" xfId="639"/>
    <cellStyle name="Normal 11 2 2 2 2 2" xfId="12514"/>
    <cellStyle name="Normal 11 2 2 2 2 2 2" xfId="12515"/>
    <cellStyle name="Normal 11 2 2 2 2 2 2 2" xfId="12516"/>
    <cellStyle name="Normal 11 2 2 2 2 2 3" xfId="12517"/>
    <cellStyle name="Normal 11 2 2 2 2 2 3 2" xfId="12518"/>
    <cellStyle name="Normal 11 2 2 2 2 2 4" xfId="12519"/>
    <cellStyle name="Normal 11 2 2 2 2 3" xfId="12520"/>
    <cellStyle name="Normal 11 2 2 2 2 3 2" xfId="12521"/>
    <cellStyle name="Normal 11 2 2 2 2 4" xfId="12522"/>
    <cellStyle name="Normal 11 2 2 2 2 4 2" xfId="12523"/>
    <cellStyle name="Normal 11 2 2 2 2 5" xfId="12524"/>
    <cellStyle name="Normal 11 2 2 2 3" xfId="640"/>
    <cellStyle name="Normal 11 2 2 2 3 2" xfId="12525"/>
    <cellStyle name="Normal 11 2 2 2 3 2 2" xfId="12526"/>
    <cellStyle name="Normal 11 2 2 2 3 3" xfId="12527"/>
    <cellStyle name="Normal 11 2 2 2 3 3 2" xfId="12528"/>
    <cellStyle name="Normal 11 2 2 2 3 4" xfId="12529"/>
    <cellStyle name="Normal 11 2 2 2 4" xfId="12530"/>
    <cellStyle name="Normal 11 2 2 2 4 2" xfId="12531"/>
    <cellStyle name="Normal 11 2 2 2 5" xfId="12532"/>
    <cellStyle name="Normal 11 2 2 2 5 2" xfId="12533"/>
    <cellStyle name="Normal 11 2 2 2 6" xfId="12534"/>
    <cellStyle name="Normal 11 2 2 3" xfId="641"/>
    <cellStyle name="Normal 11 2 2 3 2" xfId="642"/>
    <cellStyle name="Normal 11 2 2 3 2 2" xfId="12535"/>
    <cellStyle name="Normal 11 2 2 3 2 2 2" xfId="12536"/>
    <cellStyle name="Normal 11 2 2 3 2 3" xfId="12537"/>
    <cellStyle name="Normal 11 2 2 3 2 3 2" xfId="12538"/>
    <cellStyle name="Normal 11 2 2 3 2 4" xfId="12539"/>
    <cellStyle name="Normal 11 2 2 3 3" xfId="12540"/>
    <cellStyle name="Normal 11 2 2 3 3 2" xfId="12541"/>
    <cellStyle name="Normal 11 2 2 3 4" xfId="12542"/>
    <cellStyle name="Normal 11 2 2 3 4 2" xfId="12543"/>
    <cellStyle name="Normal 11 2 2 3 5" xfId="12544"/>
    <cellStyle name="Normal 11 2 2 4" xfId="643"/>
    <cellStyle name="Normal 11 2 2 4 2" xfId="644"/>
    <cellStyle name="Normal 11 2 2 4 2 2" xfId="12545"/>
    <cellStyle name="Normal 11 2 2 4 3" xfId="12546"/>
    <cellStyle name="Normal 11 2 2 4 3 2" xfId="12547"/>
    <cellStyle name="Normal 11 2 2 4 4" xfId="12548"/>
    <cellStyle name="Normal 11 2 2 5" xfId="645"/>
    <cellStyle name="Normal 11 2 2 5 2" xfId="646"/>
    <cellStyle name="Normal 11 2 2 6" xfId="647"/>
    <cellStyle name="Normal 11 2 2 6 2" xfId="12549"/>
    <cellStyle name="Normal 11 2 2 7" xfId="648"/>
    <cellStyle name="Normal 11 2 3" xfId="649"/>
    <cellStyle name="Normal 11 2 3 2" xfId="650"/>
    <cellStyle name="Normal 11 2 3 2 2" xfId="651"/>
    <cellStyle name="Normal 11 2 3 2 2 2" xfId="652"/>
    <cellStyle name="Normal 11 2 3 2 2 2 2" xfId="12550"/>
    <cellStyle name="Normal 11 2 3 2 2 2 2 2" xfId="12551"/>
    <cellStyle name="Normal 11 2 3 2 2 2 3" xfId="12552"/>
    <cellStyle name="Normal 11 2 3 2 2 2 3 2" xfId="12553"/>
    <cellStyle name="Normal 11 2 3 2 2 2 4" xfId="12554"/>
    <cellStyle name="Normal 11 2 3 2 2 3" xfId="12555"/>
    <cellStyle name="Normal 11 2 3 2 2 3 2" xfId="12556"/>
    <cellStyle name="Normal 11 2 3 2 2 4" xfId="12557"/>
    <cellStyle name="Normal 11 2 3 2 2 4 2" xfId="12558"/>
    <cellStyle name="Normal 11 2 3 2 2 5" xfId="12559"/>
    <cellStyle name="Normal 11 2 3 2 3" xfId="653"/>
    <cellStyle name="Normal 11 2 3 2 3 2" xfId="12560"/>
    <cellStyle name="Normal 11 2 3 2 3 2 2" xfId="12561"/>
    <cellStyle name="Normal 11 2 3 2 3 3" xfId="12562"/>
    <cellStyle name="Normal 11 2 3 2 3 3 2" xfId="12563"/>
    <cellStyle name="Normal 11 2 3 2 3 4" xfId="12564"/>
    <cellStyle name="Normal 11 2 3 2 4" xfId="12565"/>
    <cellStyle name="Normal 11 2 3 2 4 2" xfId="12566"/>
    <cellStyle name="Normal 11 2 3 2 5" xfId="12567"/>
    <cellStyle name="Normal 11 2 3 2 5 2" xfId="12568"/>
    <cellStyle name="Normal 11 2 3 2 6" xfId="12569"/>
    <cellStyle name="Normal 11 2 3 3" xfId="654"/>
    <cellStyle name="Normal 11 2 3 3 2" xfId="655"/>
    <cellStyle name="Normal 11 2 3 3 2 2" xfId="12570"/>
    <cellStyle name="Normal 11 2 3 3 2 2 2" xfId="12571"/>
    <cellStyle name="Normal 11 2 3 3 2 3" xfId="12572"/>
    <cellStyle name="Normal 11 2 3 3 2 3 2" xfId="12573"/>
    <cellStyle name="Normal 11 2 3 3 2 4" xfId="12574"/>
    <cellStyle name="Normal 11 2 3 3 3" xfId="12575"/>
    <cellStyle name="Normal 11 2 3 3 3 2" xfId="12576"/>
    <cellStyle name="Normal 11 2 3 3 4" xfId="12577"/>
    <cellStyle name="Normal 11 2 3 3 4 2" xfId="12578"/>
    <cellStyle name="Normal 11 2 3 3 5" xfId="12579"/>
    <cellStyle name="Normal 11 2 3 4" xfId="656"/>
    <cellStyle name="Normal 11 2 3 4 2" xfId="12580"/>
    <cellStyle name="Normal 11 2 3 4 2 2" xfId="12581"/>
    <cellStyle name="Normal 11 2 3 4 3" xfId="12582"/>
    <cellStyle name="Normal 11 2 3 4 3 2" xfId="12583"/>
    <cellStyle name="Normal 11 2 3 4 4" xfId="12584"/>
    <cellStyle name="Normal 11 2 3 5" xfId="657"/>
    <cellStyle name="Normal 11 2 3 5 2" xfId="12585"/>
    <cellStyle name="Normal 11 2 3 6" xfId="658"/>
    <cellStyle name="Normal 11 2 3 6 2" xfId="12586"/>
    <cellStyle name="Normal 11 2 3 7" xfId="12587"/>
    <cellStyle name="Normal 11 2 4" xfId="659"/>
    <cellStyle name="Normal 11 2 4 2" xfId="660"/>
    <cellStyle name="Normal 11 2 4 2 2" xfId="12588"/>
    <cellStyle name="Normal 11 2 4 2 2 2" xfId="12589"/>
    <cellStyle name="Normal 11 2 4 2 2 2 2" xfId="12590"/>
    <cellStyle name="Normal 11 2 4 2 2 2 2 2" xfId="12591"/>
    <cellStyle name="Normal 11 2 4 2 2 2 3" xfId="12592"/>
    <cellStyle name="Normal 11 2 4 2 2 2 3 2" xfId="12593"/>
    <cellStyle name="Normal 11 2 4 2 2 2 4" xfId="12594"/>
    <cellStyle name="Normal 11 2 4 2 2 3" xfId="12595"/>
    <cellStyle name="Normal 11 2 4 2 2 3 2" xfId="12596"/>
    <cellStyle name="Normal 11 2 4 2 2 4" xfId="12597"/>
    <cellStyle name="Normal 11 2 4 2 2 4 2" xfId="12598"/>
    <cellStyle name="Normal 11 2 4 2 2 5" xfId="12599"/>
    <cellStyle name="Normal 11 2 4 2 3" xfId="12600"/>
    <cellStyle name="Normal 11 2 4 2 3 2" xfId="12601"/>
    <cellStyle name="Normal 11 2 4 2 3 2 2" xfId="12602"/>
    <cellStyle name="Normal 11 2 4 2 3 3" xfId="12603"/>
    <cellStyle name="Normal 11 2 4 2 3 3 2" xfId="12604"/>
    <cellStyle name="Normal 11 2 4 2 3 4" xfId="12605"/>
    <cellStyle name="Normal 11 2 4 2 4" xfId="12606"/>
    <cellStyle name="Normal 11 2 4 2 4 2" xfId="12607"/>
    <cellStyle name="Normal 11 2 4 2 5" xfId="12608"/>
    <cellStyle name="Normal 11 2 4 2 5 2" xfId="12609"/>
    <cellStyle name="Normal 11 2 4 2 6" xfId="12610"/>
    <cellStyle name="Normal 11 2 4 3" xfId="661"/>
    <cellStyle name="Normal 11 2 4 3 2" xfId="12611"/>
    <cellStyle name="Normal 11 2 4 3 2 2" xfId="12612"/>
    <cellStyle name="Normal 11 2 4 3 2 2 2" xfId="12613"/>
    <cellStyle name="Normal 11 2 4 3 2 3" xfId="12614"/>
    <cellStyle name="Normal 11 2 4 3 2 3 2" xfId="12615"/>
    <cellStyle name="Normal 11 2 4 3 2 4" xfId="12616"/>
    <cellStyle name="Normal 11 2 4 3 3" xfId="12617"/>
    <cellStyle name="Normal 11 2 4 3 3 2" xfId="12618"/>
    <cellStyle name="Normal 11 2 4 3 4" xfId="12619"/>
    <cellStyle name="Normal 11 2 4 3 4 2" xfId="12620"/>
    <cellStyle name="Normal 11 2 4 3 5" xfId="12621"/>
    <cellStyle name="Normal 11 2 4 4" xfId="662"/>
    <cellStyle name="Normal 11 2 4 4 2" xfId="12622"/>
    <cellStyle name="Normal 11 2 4 4 2 2" xfId="12623"/>
    <cellStyle name="Normal 11 2 4 4 3" xfId="12624"/>
    <cellStyle name="Normal 11 2 4 4 3 2" xfId="12625"/>
    <cellStyle name="Normal 11 2 4 4 4" xfId="12626"/>
    <cellStyle name="Normal 11 2 4 5" xfId="12627"/>
    <cellStyle name="Normal 11 2 4 5 2" xfId="12628"/>
    <cellStyle name="Normal 11 2 4 6" xfId="12629"/>
    <cellStyle name="Normal 11 2 4 6 2" xfId="12630"/>
    <cellStyle name="Normal 11 2 4 7" xfId="12631"/>
    <cellStyle name="Normal 11 2 5" xfId="663"/>
    <cellStyle name="Normal 11 2 5 2" xfId="664"/>
    <cellStyle name="Normal 11 2 5 2 2" xfId="12632"/>
    <cellStyle name="Normal 11 2 5 2 2 2" xfId="12633"/>
    <cellStyle name="Normal 11 2 5 2 2 2 2" xfId="12634"/>
    <cellStyle name="Normal 11 2 5 2 2 2 2 2" xfId="12635"/>
    <cellStyle name="Normal 11 2 5 2 2 2 3" xfId="12636"/>
    <cellStyle name="Normal 11 2 5 2 2 2 3 2" xfId="12637"/>
    <cellStyle name="Normal 11 2 5 2 2 2 4" xfId="12638"/>
    <cellStyle name="Normal 11 2 5 2 2 3" xfId="12639"/>
    <cellStyle name="Normal 11 2 5 2 2 3 2" xfId="12640"/>
    <cellStyle name="Normal 11 2 5 2 2 4" xfId="12641"/>
    <cellStyle name="Normal 11 2 5 2 2 4 2" xfId="12642"/>
    <cellStyle name="Normal 11 2 5 2 2 5" xfId="12643"/>
    <cellStyle name="Normal 11 2 5 2 3" xfId="12644"/>
    <cellStyle name="Normal 11 2 5 2 3 2" xfId="12645"/>
    <cellStyle name="Normal 11 2 5 2 3 2 2" xfId="12646"/>
    <cellStyle name="Normal 11 2 5 2 3 3" xfId="12647"/>
    <cellStyle name="Normal 11 2 5 2 3 3 2" xfId="12648"/>
    <cellStyle name="Normal 11 2 5 2 3 4" xfId="12649"/>
    <cellStyle name="Normal 11 2 5 2 4" xfId="12650"/>
    <cellStyle name="Normal 11 2 5 2 4 2" xfId="12651"/>
    <cellStyle name="Normal 11 2 5 2 5" xfId="12652"/>
    <cellStyle name="Normal 11 2 5 2 5 2" xfId="12653"/>
    <cellStyle name="Normal 11 2 5 2 6" xfId="12654"/>
    <cellStyle name="Normal 11 2 5 3" xfId="12655"/>
    <cellStyle name="Normal 11 2 5 3 2" xfId="12656"/>
    <cellStyle name="Normal 11 2 5 3 2 2" xfId="12657"/>
    <cellStyle name="Normal 11 2 5 3 2 2 2" xfId="12658"/>
    <cellStyle name="Normal 11 2 5 3 2 3" xfId="12659"/>
    <cellStyle name="Normal 11 2 5 3 2 3 2" xfId="12660"/>
    <cellStyle name="Normal 11 2 5 3 2 4" xfId="12661"/>
    <cellStyle name="Normal 11 2 5 3 3" xfId="12662"/>
    <cellStyle name="Normal 11 2 5 3 3 2" xfId="12663"/>
    <cellStyle name="Normal 11 2 5 3 4" xfId="12664"/>
    <cellStyle name="Normal 11 2 5 3 4 2" xfId="12665"/>
    <cellStyle name="Normal 11 2 5 3 5" xfId="12666"/>
    <cellStyle name="Normal 11 2 5 4" xfId="12667"/>
    <cellStyle name="Normal 11 2 5 4 2" xfId="12668"/>
    <cellStyle name="Normal 11 2 5 4 2 2" xfId="12669"/>
    <cellStyle name="Normal 11 2 5 4 3" xfId="12670"/>
    <cellStyle name="Normal 11 2 5 4 3 2" xfId="12671"/>
    <cellStyle name="Normal 11 2 5 4 4" xfId="12672"/>
    <cellStyle name="Normal 11 2 5 5" xfId="12673"/>
    <cellStyle name="Normal 11 2 5 5 2" xfId="12674"/>
    <cellStyle name="Normal 11 2 5 6" xfId="12675"/>
    <cellStyle name="Normal 11 2 5 6 2" xfId="12676"/>
    <cellStyle name="Normal 11 2 5 7" xfId="12677"/>
    <cellStyle name="Normal 11 2 6" xfId="665"/>
    <cellStyle name="Normal 11 2 6 2" xfId="666"/>
    <cellStyle name="Normal 11 2 6 2 2" xfId="12678"/>
    <cellStyle name="Normal 11 2 6 2 2 2" xfId="12679"/>
    <cellStyle name="Normal 11 2 6 2 2 2 2" xfId="12680"/>
    <cellStyle name="Normal 11 2 6 2 2 2 2 2" xfId="12681"/>
    <cellStyle name="Normal 11 2 6 2 2 2 3" xfId="12682"/>
    <cellStyle name="Normal 11 2 6 2 2 2 3 2" xfId="12683"/>
    <cellStyle name="Normal 11 2 6 2 2 2 4" xfId="12684"/>
    <cellStyle name="Normal 11 2 6 2 2 3" xfId="12685"/>
    <cellStyle name="Normal 11 2 6 2 2 3 2" xfId="12686"/>
    <cellStyle name="Normal 11 2 6 2 2 4" xfId="12687"/>
    <cellStyle name="Normal 11 2 6 2 2 4 2" xfId="12688"/>
    <cellStyle name="Normal 11 2 6 2 2 5" xfId="12689"/>
    <cellStyle name="Normal 11 2 6 2 3" xfId="12690"/>
    <cellStyle name="Normal 11 2 6 2 3 2" xfId="12691"/>
    <cellStyle name="Normal 11 2 6 2 3 2 2" xfId="12692"/>
    <cellStyle name="Normal 11 2 6 2 3 3" xfId="12693"/>
    <cellStyle name="Normal 11 2 6 2 3 3 2" xfId="12694"/>
    <cellStyle name="Normal 11 2 6 2 3 4" xfId="12695"/>
    <cellStyle name="Normal 11 2 6 2 4" xfId="12696"/>
    <cellStyle name="Normal 11 2 6 2 4 2" xfId="12697"/>
    <cellStyle name="Normal 11 2 6 2 5" xfId="12698"/>
    <cellStyle name="Normal 11 2 6 2 5 2" xfId="12699"/>
    <cellStyle name="Normal 11 2 6 2 6" xfId="12700"/>
    <cellStyle name="Normal 11 2 6 3" xfId="12701"/>
    <cellStyle name="Normal 11 2 6 3 2" xfId="12702"/>
    <cellStyle name="Normal 11 2 6 3 2 2" xfId="12703"/>
    <cellStyle name="Normal 11 2 6 3 2 2 2" xfId="12704"/>
    <cellStyle name="Normal 11 2 6 3 2 3" xfId="12705"/>
    <cellStyle name="Normal 11 2 6 3 2 3 2" xfId="12706"/>
    <cellStyle name="Normal 11 2 6 3 2 4" xfId="12707"/>
    <cellStyle name="Normal 11 2 6 3 3" xfId="12708"/>
    <cellStyle name="Normal 11 2 6 3 3 2" xfId="12709"/>
    <cellStyle name="Normal 11 2 6 3 4" xfId="12710"/>
    <cellStyle name="Normal 11 2 6 3 4 2" xfId="12711"/>
    <cellStyle name="Normal 11 2 6 3 5" xfId="12712"/>
    <cellStyle name="Normal 11 2 6 4" xfId="12713"/>
    <cellStyle name="Normal 11 2 6 4 2" xfId="12714"/>
    <cellStyle name="Normal 11 2 6 4 2 2" xfId="12715"/>
    <cellStyle name="Normal 11 2 6 4 3" xfId="12716"/>
    <cellStyle name="Normal 11 2 6 4 3 2" xfId="12717"/>
    <cellStyle name="Normal 11 2 6 4 4" xfId="12718"/>
    <cellStyle name="Normal 11 2 6 5" xfId="12719"/>
    <cellStyle name="Normal 11 2 6 5 2" xfId="12720"/>
    <cellStyle name="Normal 11 2 6 6" xfId="12721"/>
    <cellStyle name="Normal 11 2 6 6 2" xfId="12722"/>
    <cellStyle name="Normal 11 2 6 7" xfId="12723"/>
    <cellStyle name="Normal 11 2 7" xfId="667"/>
    <cellStyle name="Normal 11 2 7 2" xfId="668"/>
    <cellStyle name="Normal 11 2 7 2 2" xfId="12724"/>
    <cellStyle name="Normal 11 2 7 2 2 2" xfId="12725"/>
    <cellStyle name="Normal 11 2 7 2 2 2 2" xfId="12726"/>
    <cellStyle name="Normal 11 2 7 2 2 3" xfId="12727"/>
    <cellStyle name="Normal 11 2 7 2 2 3 2" xfId="12728"/>
    <cellStyle name="Normal 11 2 7 2 2 4" xfId="12729"/>
    <cellStyle name="Normal 11 2 7 2 3" xfId="12730"/>
    <cellStyle name="Normal 11 2 7 2 3 2" xfId="12731"/>
    <cellStyle name="Normal 11 2 7 2 4" xfId="12732"/>
    <cellStyle name="Normal 11 2 7 2 4 2" xfId="12733"/>
    <cellStyle name="Normal 11 2 7 2 5" xfId="12734"/>
    <cellStyle name="Normal 11 2 7 3" xfId="12735"/>
    <cellStyle name="Normal 11 2 7 3 2" xfId="12736"/>
    <cellStyle name="Normal 11 2 7 3 2 2" xfId="12737"/>
    <cellStyle name="Normal 11 2 7 3 3" xfId="12738"/>
    <cellStyle name="Normal 11 2 7 3 3 2" xfId="12739"/>
    <cellStyle name="Normal 11 2 7 3 4" xfId="12740"/>
    <cellStyle name="Normal 11 2 7 4" xfId="12741"/>
    <cellStyle name="Normal 11 2 7 4 2" xfId="12742"/>
    <cellStyle name="Normal 11 2 7 5" xfId="12743"/>
    <cellStyle name="Normal 11 2 7 5 2" xfId="12744"/>
    <cellStyle name="Normal 11 2 7 6" xfId="12745"/>
    <cellStyle name="Normal 11 2 8" xfId="669"/>
    <cellStyle name="Normal 11 2 8 2" xfId="670"/>
    <cellStyle name="Normal 11 2 8 2 2" xfId="12746"/>
    <cellStyle name="Normal 11 2 8 2 2 2" xfId="12747"/>
    <cellStyle name="Normal 11 2 8 2 3" xfId="12748"/>
    <cellStyle name="Normal 11 2 8 2 3 2" xfId="12749"/>
    <cellStyle name="Normal 11 2 8 2 4" xfId="12750"/>
    <cellStyle name="Normal 11 2 8 3" xfId="12751"/>
    <cellStyle name="Normal 11 2 8 3 2" xfId="12752"/>
    <cellStyle name="Normal 11 2 8 4" xfId="12753"/>
    <cellStyle name="Normal 11 2 8 4 2" xfId="12754"/>
    <cellStyle name="Normal 11 2 8 5" xfId="12755"/>
    <cellStyle name="Normal 11 2 9" xfId="671"/>
    <cellStyle name="Normal 11 2 9 2" xfId="672"/>
    <cellStyle name="Normal 11 2 9 2 2" xfId="12756"/>
    <cellStyle name="Normal 11 2 9 3" xfId="12757"/>
    <cellStyle name="Normal 11 2 9 3 2" xfId="12758"/>
    <cellStyle name="Normal 11 2 9 4" xfId="12759"/>
    <cellStyle name="Normal 11 2_T_B1.2" xfId="12760"/>
    <cellStyle name="Normal 11 3" xfId="673"/>
    <cellStyle name="Normal 11 3 2" xfId="674"/>
    <cellStyle name="Normal 11 3 2 2" xfId="675"/>
    <cellStyle name="Normal 11 3 2 3" xfId="12761"/>
    <cellStyle name="Normal 11 3 3" xfId="676"/>
    <cellStyle name="Normal 11 3 4" xfId="677"/>
    <cellStyle name="Normal 11 4" xfId="678"/>
    <cellStyle name="Normal 11 4 2" xfId="679"/>
    <cellStyle name="Normal 11 4 2 2" xfId="680"/>
    <cellStyle name="Normal 11 4 2 3" xfId="12762"/>
    <cellStyle name="Normal 11 4 3" xfId="681"/>
    <cellStyle name="Normal 11 4 4" xfId="682"/>
    <cellStyle name="Normal 11 5" xfId="683"/>
    <cellStyle name="Normal 11 5 2" xfId="684"/>
    <cellStyle name="Normal 11 5 2 2" xfId="12763"/>
    <cellStyle name="Normal 11 5 3" xfId="685"/>
    <cellStyle name="Normal 11 6" xfId="686"/>
    <cellStyle name="Normal 11 6 2" xfId="687"/>
    <cellStyle name="Normal 11 6 2 2" xfId="688"/>
    <cellStyle name="Normal 11 6 2 3" xfId="689"/>
    <cellStyle name="Normal 11 6 3" xfId="690"/>
    <cellStyle name="Normal 11 6 3 2" xfId="691"/>
    <cellStyle name="Normal 11 6 4" xfId="692"/>
    <cellStyle name="Normal 11 6 4 2" xfId="693"/>
    <cellStyle name="Normal 11 6 5" xfId="694"/>
    <cellStyle name="Normal 11 7" xfId="695"/>
    <cellStyle name="Normal 11 7 2" xfId="696"/>
    <cellStyle name="Normal 11 8" xfId="697"/>
    <cellStyle name="Normal 11 9" xfId="698"/>
    <cellStyle name="Normal 11_T_B1.2" xfId="12764"/>
    <cellStyle name="Normal 111" xfId="12765"/>
    <cellStyle name="Normal 112" xfId="12766"/>
    <cellStyle name="Normal 116" xfId="12767"/>
    <cellStyle name="Normal 118" xfId="12768"/>
    <cellStyle name="Normal 12" xfId="699"/>
    <cellStyle name="Normal 12 2" xfId="700"/>
    <cellStyle name="Normal 12 2 2" xfId="701"/>
    <cellStyle name="Normal 12 2 3" xfId="12769"/>
    <cellStyle name="Normal 12 3" xfId="702"/>
    <cellStyle name="Normal 12 3 2" xfId="12770"/>
    <cellStyle name="Normal 12 4" xfId="12771"/>
    <cellStyle name="Normal 12 5" xfId="12772"/>
    <cellStyle name="Normal 120" xfId="12773"/>
    <cellStyle name="Normal 126" xfId="12774"/>
    <cellStyle name="Normal 128" xfId="12775"/>
    <cellStyle name="Normal 13" xfId="703"/>
    <cellStyle name="Normal 13 10" xfId="704"/>
    <cellStyle name="Normal 13 10 2" xfId="705"/>
    <cellStyle name="Normal 13 11" xfId="706"/>
    <cellStyle name="Normal 13 12" xfId="707"/>
    <cellStyle name="Normal 13 13" xfId="708"/>
    <cellStyle name="Normal 13 13 2" xfId="12776"/>
    <cellStyle name="Normal 13 2" xfId="709"/>
    <cellStyle name="Normal 13 2 10" xfId="710"/>
    <cellStyle name="Normal 13 2 11" xfId="711"/>
    <cellStyle name="Normal 13 2 2" xfId="712"/>
    <cellStyle name="Normal 13 2 2 2" xfId="713"/>
    <cellStyle name="Normal 13 2 2 2 2" xfId="714"/>
    <cellStyle name="Normal 13 2 2 2 2 2" xfId="12777"/>
    <cellStyle name="Normal 13 2 2 2 3" xfId="715"/>
    <cellStyle name="Normal 13 2 2 2 3 2" xfId="12778"/>
    <cellStyle name="Normal 13 2 2 2 4" xfId="12779"/>
    <cellStyle name="Normal 13 2 2 3" xfId="716"/>
    <cellStyle name="Normal 13 2 2 3 2" xfId="717"/>
    <cellStyle name="Normal 13 2 2 4" xfId="718"/>
    <cellStyle name="Normal 13 2 2 4 2" xfId="719"/>
    <cellStyle name="Normal 13 2 2 5" xfId="720"/>
    <cellStyle name="Normal 13 2 2 5 2" xfId="721"/>
    <cellStyle name="Normal 13 2 2 6" xfId="722"/>
    <cellStyle name="Normal 13 2 2 7" xfId="723"/>
    <cellStyle name="Normal 13 2 3" xfId="724"/>
    <cellStyle name="Normal 13 2 3 2" xfId="725"/>
    <cellStyle name="Normal 13 2 3 2 2" xfId="726"/>
    <cellStyle name="Normal 13 2 3 2 3" xfId="727"/>
    <cellStyle name="Normal 13 2 3 3" xfId="728"/>
    <cellStyle name="Normal 13 2 3 3 2" xfId="729"/>
    <cellStyle name="Normal 13 2 3 4" xfId="730"/>
    <cellStyle name="Normal 13 2 3 5" xfId="731"/>
    <cellStyle name="Normal 13 2 3 6" xfId="732"/>
    <cellStyle name="Normal 13 2 4" xfId="733"/>
    <cellStyle name="Normal 13 2 4 2" xfId="734"/>
    <cellStyle name="Normal 13 2 4 3" xfId="735"/>
    <cellStyle name="Normal 13 2 5" xfId="736"/>
    <cellStyle name="Normal 13 2 5 2" xfId="737"/>
    <cellStyle name="Normal 13 2 6" xfId="738"/>
    <cellStyle name="Normal 13 2 6 2" xfId="739"/>
    <cellStyle name="Normal 13 2 7" xfId="740"/>
    <cellStyle name="Normal 13 2 7 2" xfId="741"/>
    <cellStyle name="Normal 13 2 8" xfId="742"/>
    <cellStyle name="Normal 13 2 8 2" xfId="743"/>
    <cellStyle name="Normal 13 2 9" xfId="744"/>
    <cellStyle name="Normal 13 2 9 2" xfId="745"/>
    <cellStyle name="Normal 13 3" xfId="746"/>
    <cellStyle name="Normal 13 3 2" xfId="747"/>
    <cellStyle name="Normal 13 3 2 2" xfId="748"/>
    <cellStyle name="Normal 13 3 2 2 2" xfId="12780"/>
    <cellStyle name="Normal 13 3 2 3" xfId="749"/>
    <cellStyle name="Normal 13 3 2 3 2" xfId="12781"/>
    <cellStyle name="Normal 13 3 2 4" xfId="12782"/>
    <cellStyle name="Normal 13 3 2 5" xfId="12783"/>
    <cellStyle name="Normal 13 3 3" xfId="750"/>
    <cellStyle name="Normal 13 3 3 2" xfId="751"/>
    <cellStyle name="Normal 13 3 3 2 2" xfId="12784"/>
    <cellStyle name="Normal 13 3 3 3" xfId="12785"/>
    <cellStyle name="Normal 13 3 3 4" xfId="12786"/>
    <cellStyle name="Normal 13 3 4" xfId="752"/>
    <cellStyle name="Normal 13 3 4 2" xfId="753"/>
    <cellStyle name="Normal 13 3 5" xfId="754"/>
    <cellStyle name="Normal 13 3 6" xfId="755"/>
    <cellStyle name="Normal 13 3 7" xfId="756"/>
    <cellStyle name="Normal 13 4" xfId="757"/>
    <cellStyle name="Normal 13 4 2" xfId="758"/>
    <cellStyle name="Normal 13 4 2 2" xfId="12787"/>
    <cellStyle name="Normal 13 4 2 3" xfId="12788"/>
    <cellStyle name="Normal 13 4 2 4" xfId="12789"/>
    <cellStyle name="Normal 13 4 3" xfId="759"/>
    <cellStyle name="Normal 13 4 3 2" xfId="12790"/>
    <cellStyle name="Normal 13 4 4" xfId="12791"/>
    <cellStyle name="Normal 13 4 5" xfId="12792"/>
    <cellStyle name="Normal 13 5" xfId="760"/>
    <cellStyle name="Normal 13 5 2" xfId="761"/>
    <cellStyle name="Normal 13 5 3" xfId="762"/>
    <cellStyle name="Normal 13 6" xfId="763"/>
    <cellStyle name="Normal 13 6 2" xfId="764"/>
    <cellStyle name="Normal 13 7" xfId="765"/>
    <cellStyle name="Normal 13 7 2" xfId="766"/>
    <cellStyle name="Normal 13 8" xfId="767"/>
    <cellStyle name="Normal 13 8 2" xfId="768"/>
    <cellStyle name="Normal 13 9" xfId="769"/>
    <cellStyle name="Normal 13 9 2" xfId="770"/>
    <cellStyle name="Normal 130" xfId="12793"/>
    <cellStyle name="Normal 132" xfId="12794"/>
    <cellStyle name="Normal 134" xfId="12795"/>
    <cellStyle name="Normal 136" xfId="12796"/>
    <cellStyle name="Normal 137" xfId="12797"/>
    <cellStyle name="Normal 139" xfId="12798"/>
    <cellStyle name="Normal 14" xfId="771"/>
    <cellStyle name="Normal 14 10" xfId="772"/>
    <cellStyle name="Normal 14 10 2" xfId="12799"/>
    <cellStyle name="Normal 14 11" xfId="773"/>
    <cellStyle name="Normal 14 12" xfId="774"/>
    <cellStyle name="Normal 14 2" xfId="775"/>
    <cellStyle name="Normal 14 2 2" xfId="776"/>
    <cellStyle name="Normal 14 2 2 2" xfId="777"/>
    <cellStyle name="Normal 14 2 2 2 2" xfId="12800"/>
    <cellStyle name="Normal 14 2 2 3" xfId="778"/>
    <cellStyle name="Normal 14 2 2 3 2" xfId="12801"/>
    <cellStyle name="Normal 14 2 2 4" xfId="12802"/>
    <cellStyle name="Normal 14 2 3" xfId="779"/>
    <cellStyle name="Normal 14 2 3 2" xfId="780"/>
    <cellStyle name="Normal 14 2 3 3" xfId="781"/>
    <cellStyle name="Normal 14 2 4" xfId="782"/>
    <cellStyle name="Normal 14 2 4 2" xfId="783"/>
    <cellStyle name="Normal 14 2 5" xfId="784"/>
    <cellStyle name="Normal 14 2 5 2" xfId="785"/>
    <cellStyle name="Normal 14 2 6" xfId="786"/>
    <cellStyle name="Normal 14 2 7" xfId="787"/>
    <cellStyle name="Normal 14 3" xfId="788"/>
    <cellStyle name="Normal 14 3 2" xfId="789"/>
    <cellStyle name="Normal 14 3 2 2" xfId="12803"/>
    <cellStyle name="Normal 14 3 2 2 2" xfId="12804"/>
    <cellStyle name="Normal 14 3 2 3" xfId="12805"/>
    <cellStyle name="Normal 14 3 3" xfId="790"/>
    <cellStyle name="Normal 14 3 3 2" xfId="12806"/>
    <cellStyle name="Normal 14 3 4" xfId="12807"/>
    <cellStyle name="Normal 14 4" xfId="791"/>
    <cellStyle name="Normal 14 4 2" xfId="792"/>
    <cellStyle name="Normal 14 4 2 2" xfId="12808"/>
    <cellStyle name="Normal 14 4 2 2 2" xfId="12809"/>
    <cellStyle name="Normal 14 4 2 3" xfId="12810"/>
    <cellStyle name="Normal 14 4 3" xfId="793"/>
    <cellStyle name="Normal 14 4 3 2" xfId="12811"/>
    <cellStyle name="Normal 14 4 4" xfId="12812"/>
    <cellStyle name="Normal 14 5" xfId="794"/>
    <cellStyle name="Normal 14 5 2" xfId="795"/>
    <cellStyle name="Normal 14 5 2 2" xfId="12813"/>
    <cellStyle name="Normal 14 5 2 2 2" xfId="12814"/>
    <cellStyle name="Normal 14 5 2 3" xfId="12815"/>
    <cellStyle name="Normal 14 5 3" xfId="12816"/>
    <cellStyle name="Normal 14 5 3 2" xfId="12817"/>
    <cellStyle name="Normal 14 5 4" xfId="12818"/>
    <cellStyle name="Normal 14 6" xfId="796"/>
    <cellStyle name="Normal 14 6 2" xfId="797"/>
    <cellStyle name="Normal 14 6 2 2" xfId="12819"/>
    <cellStyle name="Normal 14 6 2 2 2" xfId="12820"/>
    <cellStyle name="Normal 14 6 2 3" xfId="12821"/>
    <cellStyle name="Normal 14 6 3" xfId="12822"/>
    <cellStyle name="Normal 14 6 3 2" xfId="12823"/>
    <cellStyle name="Normal 14 6 4" xfId="12824"/>
    <cellStyle name="Normal 14 7" xfId="798"/>
    <cellStyle name="Normal 14 7 2" xfId="799"/>
    <cellStyle name="Normal 14 7 2 2" xfId="12825"/>
    <cellStyle name="Normal 14 7 2 2 2" xfId="12826"/>
    <cellStyle name="Normal 14 7 2 3" xfId="12827"/>
    <cellStyle name="Normal 14 7 3" xfId="12828"/>
    <cellStyle name="Normal 14 7 3 2" xfId="12829"/>
    <cellStyle name="Normal 14 7 4" xfId="12830"/>
    <cellStyle name="Normal 14 8" xfId="800"/>
    <cellStyle name="Normal 14 8 2" xfId="801"/>
    <cellStyle name="Normal 14 8 2 2" xfId="12831"/>
    <cellStyle name="Normal 14 8 2 2 2" xfId="12832"/>
    <cellStyle name="Normal 14 8 2 3" xfId="12833"/>
    <cellStyle name="Normal 14 8 3" xfId="12834"/>
    <cellStyle name="Normal 14 8 3 2" xfId="12835"/>
    <cellStyle name="Normal 14 8 4" xfId="12836"/>
    <cellStyle name="Normal 14 9" xfId="802"/>
    <cellStyle name="Normal 14 9 2" xfId="12837"/>
    <cellStyle name="Normal 14 9 2 2" xfId="12838"/>
    <cellStyle name="Normal 14 9 3" xfId="12839"/>
    <cellStyle name="Normal 141" xfId="12840"/>
    <cellStyle name="Normal 143" xfId="12841"/>
    <cellStyle name="Normal 15" xfId="803"/>
    <cellStyle name="Normal 15 10" xfId="804"/>
    <cellStyle name="Normal 15 10 2" xfId="12842"/>
    <cellStyle name="Normal 15 11" xfId="805"/>
    <cellStyle name="Normal 15 12" xfId="12843"/>
    <cellStyle name="Normal 15 2" xfId="806"/>
    <cellStyle name="Normal 15 2 2" xfId="807"/>
    <cellStyle name="Normal 15 2 2 2" xfId="808"/>
    <cellStyle name="Normal 15 2 2 2 2" xfId="12844"/>
    <cellStyle name="Normal 15 2 2 2 2 2" xfId="12845"/>
    <cellStyle name="Normal 15 2 2 2 3" xfId="12846"/>
    <cellStyle name="Normal 15 2 2 2 3 2" xfId="12847"/>
    <cellStyle name="Normal 15 2 2 2 4" xfId="12848"/>
    <cellStyle name="Normal 15 2 2 3" xfId="809"/>
    <cellStyle name="Normal 15 2 2 3 2" xfId="12849"/>
    <cellStyle name="Normal 15 2 2 4" xfId="12850"/>
    <cellStyle name="Normal 15 2 2 4 2" xfId="12851"/>
    <cellStyle name="Normal 15 2 2 5" xfId="12852"/>
    <cellStyle name="Normal 15 2 3" xfId="810"/>
    <cellStyle name="Normal 15 2 3 2" xfId="811"/>
    <cellStyle name="Normal 15 2 3 2 2" xfId="12853"/>
    <cellStyle name="Normal 15 2 3 3" xfId="12854"/>
    <cellStyle name="Normal 15 2 3 3 2" xfId="12855"/>
    <cellStyle name="Normal 15 2 3 4" xfId="12856"/>
    <cellStyle name="Normal 15 2 4" xfId="812"/>
    <cellStyle name="Normal 15 2 4 2" xfId="813"/>
    <cellStyle name="Normal 15 2 5" xfId="814"/>
    <cellStyle name="Normal 15 2 5 2" xfId="12857"/>
    <cellStyle name="Normal 15 2 6" xfId="815"/>
    <cellStyle name="Normal 15 2 7" xfId="816"/>
    <cellStyle name="Normal 15 2 8" xfId="817"/>
    <cellStyle name="Normal 15 3" xfId="818"/>
    <cellStyle name="Normal 15 3 2" xfId="819"/>
    <cellStyle name="Normal 15 3 2 2" xfId="820"/>
    <cellStyle name="Normal 15 3 2 2 2" xfId="12858"/>
    <cellStyle name="Normal 15 3 2 3" xfId="12859"/>
    <cellStyle name="Normal 15 3 2 3 2" xfId="12860"/>
    <cellStyle name="Normal 15 3 2 4" xfId="12861"/>
    <cellStyle name="Normal 15 3 3" xfId="821"/>
    <cellStyle name="Normal 15 3 3 2" xfId="12862"/>
    <cellStyle name="Normal 15 3 4" xfId="12863"/>
    <cellStyle name="Normal 15 3 4 2" xfId="12864"/>
    <cellStyle name="Normal 15 3 5" xfId="12865"/>
    <cellStyle name="Normal 15 4" xfId="822"/>
    <cellStyle name="Normal 15 4 2" xfId="823"/>
    <cellStyle name="Normal 15 4 2 2" xfId="12866"/>
    <cellStyle name="Normal 15 4 2 2 2" xfId="12867"/>
    <cellStyle name="Normal 15 4 2 3" xfId="12868"/>
    <cellStyle name="Normal 15 4 3" xfId="824"/>
    <cellStyle name="Normal 15 4 3 2" xfId="12869"/>
    <cellStyle name="Normal 15 4 4" xfId="12870"/>
    <cellStyle name="Normal 15 5" xfId="825"/>
    <cellStyle name="Normal 15 5 2" xfId="826"/>
    <cellStyle name="Normal 15 5 2 2" xfId="12871"/>
    <cellStyle name="Normal 15 5 2 2 2" xfId="12872"/>
    <cellStyle name="Normal 15 5 2 3" xfId="12873"/>
    <cellStyle name="Normal 15 5 3" xfId="12874"/>
    <cellStyle name="Normal 15 5 3 2" xfId="12875"/>
    <cellStyle name="Normal 15 5 4" xfId="12876"/>
    <cellStyle name="Normal 15 6" xfId="827"/>
    <cellStyle name="Normal 15 6 2" xfId="828"/>
    <cellStyle name="Normal 15 6 2 2" xfId="12877"/>
    <cellStyle name="Normal 15 6 2 2 2" xfId="12878"/>
    <cellStyle name="Normal 15 6 2 3" xfId="12879"/>
    <cellStyle name="Normal 15 6 3" xfId="12880"/>
    <cellStyle name="Normal 15 6 3 2" xfId="12881"/>
    <cellStyle name="Normal 15 6 4" xfId="12882"/>
    <cellStyle name="Normal 15 7" xfId="829"/>
    <cellStyle name="Normal 15 7 2" xfId="830"/>
    <cellStyle name="Normal 15 7 2 2" xfId="12883"/>
    <cellStyle name="Normal 15 7 2 2 2" xfId="12884"/>
    <cellStyle name="Normal 15 7 2 3" xfId="12885"/>
    <cellStyle name="Normal 15 7 3" xfId="12886"/>
    <cellStyle name="Normal 15 7 3 2" xfId="12887"/>
    <cellStyle name="Normal 15 7 4" xfId="12888"/>
    <cellStyle name="Normal 15 8" xfId="831"/>
    <cellStyle name="Normal 15 8 2" xfId="832"/>
    <cellStyle name="Normal 15 8 2 2" xfId="12889"/>
    <cellStyle name="Normal 15 8 2 2 2" xfId="12890"/>
    <cellStyle name="Normal 15 8 2 3" xfId="12891"/>
    <cellStyle name="Normal 15 8 3" xfId="12892"/>
    <cellStyle name="Normal 15 8 3 2" xfId="12893"/>
    <cellStyle name="Normal 15 8 4" xfId="12894"/>
    <cellStyle name="Normal 15 9" xfId="833"/>
    <cellStyle name="Normal 15 9 2" xfId="834"/>
    <cellStyle name="Normal 15 9 2 2" xfId="12895"/>
    <cellStyle name="Normal 15 9 3" xfId="12896"/>
    <cellStyle name="Normal 16" xfId="835"/>
    <cellStyle name="Normal 16 10" xfId="836"/>
    <cellStyle name="Normal 16 10 2" xfId="12897"/>
    <cellStyle name="Normal 16 11" xfId="12898"/>
    <cellStyle name="Normal 16 12" xfId="12899"/>
    <cellStyle name="Normal 16 2" xfId="837"/>
    <cellStyle name="Normal 16 2 2" xfId="838"/>
    <cellStyle name="Normal 16 2 2 2" xfId="839"/>
    <cellStyle name="Normal 16 2 2 2 2" xfId="12900"/>
    <cellStyle name="Normal 16 2 2 3" xfId="840"/>
    <cellStyle name="Normal 16 2 2 3 2" xfId="12901"/>
    <cellStyle name="Normal 16 2 2 4" xfId="12902"/>
    <cellStyle name="Normal 16 2 3" xfId="841"/>
    <cellStyle name="Normal 16 2 3 2" xfId="842"/>
    <cellStyle name="Normal 16 2 4" xfId="843"/>
    <cellStyle name="Normal 16 2 4 2" xfId="12903"/>
    <cellStyle name="Normal 16 2 5" xfId="844"/>
    <cellStyle name="Normal 16 2 6" xfId="845"/>
    <cellStyle name="Normal 16 2 7" xfId="846"/>
    <cellStyle name="Normal 16 3" xfId="847"/>
    <cellStyle name="Normal 16 3 2" xfId="848"/>
    <cellStyle name="Normal 16 3 2 2" xfId="12904"/>
    <cellStyle name="Normal 16 3 2 2 2" xfId="12905"/>
    <cellStyle name="Normal 16 3 2 3" xfId="12906"/>
    <cellStyle name="Normal 16 3 3" xfId="849"/>
    <cellStyle name="Normal 16 3 3 2" xfId="12907"/>
    <cellStyle name="Normal 16 3 4" xfId="12908"/>
    <cellStyle name="Normal 16 4" xfId="850"/>
    <cellStyle name="Normal 16 4 2" xfId="851"/>
    <cellStyle name="Normal 16 4 2 2" xfId="12909"/>
    <cellStyle name="Normal 16 4 2 2 2" xfId="12910"/>
    <cellStyle name="Normal 16 4 2 3" xfId="12911"/>
    <cellStyle name="Normal 16 4 3" xfId="12912"/>
    <cellStyle name="Normal 16 4 3 2" xfId="12913"/>
    <cellStyle name="Normal 16 4 4" xfId="12914"/>
    <cellStyle name="Normal 16 5" xfId="852"/>
    <cellStyle name="Normal 16 5 2" xfId="853"/>
    <cellStyle name="Normal 16 5 2 2" xfId="12915"/>
    <cellStyle name="Normal 16 5 2 2 2" xfId="12916"/>
    <cellStyle name="Normal 16 5 2 3" xfId="12917"/>
    <cellStyle name="Normal 16 5 3" xfId="12918"/>
    <cellStyle name="Normal 16 5 3 2" xfId="12919"/>
    <cellStyle name="Normal 16 5 4" xfId="12920"/>
    <cellStyle name="Normal 16 6" xfId="854"/>
    <cellStyle name="Normal 16 6 2" xfId="855"/>
    <cellStyle name="Normal 16 6 2 2" xfId="12921"/>
    <cellStyle name="Normal 16 6 2 2 2" xfId="12922"/>
    <cellStyle name="Normal 16 6 2 3" xfId="12923"/>
    <cellStyle name="Normal 16 6 3" xfId="12924"/>
    <cellStyle name="Normal 16 6 3 2" xfId="12925"/>
    <cellStyle name="Normal 16 6 4" xfId="12926"/>
    <cellStyle name="Normal 16 7" xfId="856"/>
    <cellStyle name="Normal 16 7 2" xfId="857"/>
    <cellStyle name="Normal 16 7 2 2" xfId="12927"/>
    <cellStyle name="Normal 16 7 2 2 2" xfId="12928"/>
    <cellStyle name="Normal 16 7 2 3" xfId="12929"/>
    <cellStyle name="Normal 16 7 3" xfId="12930"/>
    <cellStyle name="Normal 16 7 3 2" xfId="12931"/>
    <cellStyle name="Normal 16 7 4" xfId="12932"/>
    <cellStyle name="Normal 16 8" xfId="858"/>
    <cellStyle name="Normal 16 8 2" xfId="12933"/>
    <cellStyle name="Normal 16 8 2 2" xfId="12934"/>
    <cellStyle name="Normal 16 8 2 2 2" xfId="12935"/>
    <cellStyle name="Normal 16 8 2 3" xfId="12936"/>
    <cellStyle name="Normal 16 8 3" xfId="12937"/>
    <cellStyle name="Normal 16 8 3 2" xfId="12938"/>
    <cellStyle name="Normal 16 8 4" xfId="12939"/>
    <cellStyle name="Normal 16 9" xfId="859"/>
    <cellStyle name="Normal 16 9 2" xfId="12940"/>
    <cellStyle name="Normal 16 9 2 2" xfId="12941"/>
    <cellStyle name="Normal 16 9 3" xfId="12942"/>
    <cellStyle name="Normal 17" xfId="860"/>
    <cellStyle name="Normal 17 2" xfId="861"/>
    <cellStyle name="Normal 17 2 2" xfId="862"/>
    <cellStyle name="Normal 17 2 2 2" xfId="12943"/>
    <cellStyle name="Normal 17 2 3" xfId="863"/>
    <cellStyle name="Normal 17 2 3 2" xfId="12944"/>
    <cellStyle name="Normal 17 2 4" xfId="12945"/>
    <cellStyle name="Normal 17 2 5" xfId="12946"/>
    <cellStyle name="Normal 17 3" xfId="864"/>
    <cellStyle name="Normal 17 3 2" xfId="865"/>
    <cellStyle name="Normal 17 4" xfId="866"/>
    <cellStyle name="Normal 17 4 2" xfId="12947"/>
    <cellStyle name="Normal 17 5" xfId="867"/>
    <cellStyle name="Normal 17 6" xfId="12948"/>
    <cellStyle name="Normal 18" xfId="868"/>
    <cellStyle name="Normal 18 2" xfId="869"/>
    <cellStyle name="Normal 18 2 2" xfId="870"/>
    <cellStyle name="Normal 18 3" xfId="871"/>
    <cellStyle name="Normal 18 4" xfId="872"/>
    <cellStyle name="Normal 18 5" xfId="873"/>
    <cellStyle name="Normal 19" xfId="874"/>
    <cellStyle name="Normal 19 2" xfId="875"/>
    <cellStyle name="Normal 19 2 2" xfId="12949"/>
    <cellStyle name="Normal 19 3" xfId="876"/>
    <cellStyle name="Normal 19 4" xfId="12950"/>
    <cellStyle name="Normal 2" xfId="877"/>
    <cellStyle name="Normal 2 10" xfId="878"/>
    <cellStyle name="Normal 2 10 2" xfId="879"/>
    <cellStyle name="Normal 2 10 2 2" xfId="12951"/>
    <cellStyle name="Normal 2 10 2 2 2" xfId="12952"/>
    <cellStyle name="Normal 2 10 2 3" xfId="12953"/>
    <cellStyle name="Normal 2 10 2 3 2" xfId="12954"/>
    <cellStyle name="Normal 2 10 2 4" xfId="12955"/>
    <cellStyle name="Normal 2 10 2 5" xfId="12956"/>
    <cellStyle name="Normal 2 10 2 6" xfId="12957"/>
    <cellStyle name="Normal 2 10 3" xfId="12958"/>
    <cellStyle name="Normal 2 10 3 2" xfId="12959"/>
    <cellStyle name="Normal 2 10 4" xfId="12960"/>
    <cellStyle name="Normal 2 10 4 2" xfId="12961"/>
    <cellStyle name="Normal 2 10 5" xfId="12962"/>
    <cellStyle name="Normal 2 10 6" xfId="12963"/>
    <cellStyle name="Normal 2 10_T_B1.2" xfId="12964"/>
    <cellStyle name="Normal 2 11" xfId="880"/>
    <cellStyle name="Normal 2 11 2" xfId="12965"/>
    <cellStyle name="Normal 2 11 2 2" xfId="12966"/>
    <cellStyle name="Normal 2 11 3" xfId="12967"/>
    <cellStyle name="Normal 2 11 3 2" xfId="12968"/>
    <cellStyle name="Normal 2 11 4" xfId="12969"/>
    <cellStyle name="Normal 2 11 5" xfId="12970"/>
    <cellStyle name="Normal 2 11_T_B1.2" xfId="12971"/>
    <cellStyle name="Normal 2 12" xfId="881"/>
    <cellStyle name="Normal 2 12 2" xfId="882"/>
    <cellStyle name="Normal 2 12 2 2" xfId="12972"/>
    <cellStyle name="Normal 2 12 2 3" xfId="12973"/>
    <cellStyle name="Normal 2 12 2 4" xfId="12974"/>
    <cellStyle name="Normal 2 12 3" xfId="12975"/>
    <cellStyle name="Normal 2 12 3 2" xfId="12976"/>
    <cellStyle name="Normal 2 12 3 3" xfId="12977"/>
    <cellStyle name="Normal 2 12 4" xfId="12978"/>
    <cellStyle name="Normal 2 12 4 2" xfId="12979"/>
    <cellStyle name="Normal 2 12 4 3" xfId="12980"/>
    <cellStyle name="Normal 2 12 5" xfId="12981"/>
    <cellStyle name="Normal 2 12 6" xfId="12982"/>
    <cellStyle name="Normal 2 12_T_B1.2" xfId="12983"/>
    <cellStyle name="Normal 2 13" xfId="883"/>
    <cellStyle name="Normal 2 13 2" xfId="12984"/>
    <cellStyle name="Normal 2 13 2 2" xfId="12985"/>
    <cellStyle name="Normal 2 13 3" xfId="12986"/>
    <cellStyle name="Normal 2 13 4" xfId="12987"/>
    <cellStyle name="Normal 2 13 5" xfId="12988"/>
    <cellStyle name="Normal 2 13_T_B1.2" xfId="12989"/>
    <cellStyle name="Normal 2 14" xfId="884"/>
    <cellStyle name="Normal 2 14 2" xfId="12990"/>
    <cellStyle name="Normal 2 14 2 2" xfId="12991"/>
    <cellStyle name="Normal 2 14 3" xfId="12992"/>
    <cellStyle name="Normal 2 14 4" xfId="12993"/>
    <cellStyle name="Normal 2 14 5" xfId="12994"/>
    <cellStyle name="Normal 2 14_T_B1.2" xfId="12995"/>
    <cellStyle name="Normal 2 15" xfId="885"/>
    <cellStyle name="Normal 2 15 10" xfId="886"/>
    <cellStyle name="Normal 2 15 11" xfId="887"/>
    <cellStyle name="Normal 2 15 12" xfId="12996"/>
    <cellStyle name="Normal 2 15 2" xfId="888"/>
    <cellStyle name="Normal 2 15 2 2" xfId="889"/>
    <cellStyle name="Normal 2 15 2 2 2" xfId="890"/>
    <cellStyle name="Normal 2 15 2 2 3" xfId="891"/>
    <cellStyle name="Normal 2 15 2 3" xfId="892"/>
    <cellStyle name="Normal 2 15 2 3 2" xfId="893"/>
    <cellStyle name="Normal 2 15 2 4" xfId="894"/>
    <cellStyle name="Normal 2 15 2 4 2" xfId="895"/>
    <cellStyle name="Normal 2 15 2 5" xfId="896"/>
    <cellStyle name="Normal 2 15 2 5 2" xfId="897"/>
    <cellStyle name="Normal 2 15 2 6" xfId="898"/>
    <cellStyle name="Normal 2 15 2 7" xfId="899"/>
    <cellStyle name="Normal 2 15 3" xfId="900"/>
    <cellStyle name="Normal 2 15 3 2" xfId="901"/>
    <cellStyle name="Normal 2 15 3 2 2" xfId="902"/>
    <cellStyle name="Normal 2 15 3 2 3" xfId="903"/>
    <cellStyle name="Normal 2 15 3 3" xfId="904"/>
    <cellStyle name="Normal 2 15 3 3 2" xfId="905"/>
    <cellStyle name="Normal 2 15 3 4" xfId="906"/>
    <cellStyle name="Normal 2 15 3 5" xfId="907"/>
    <cellStyle name="Normal 2 15 3 6" xfId="908"/>
    <cellStyle name="Normal 2 15 4" xfId="909"/>
    <cellStyle name="Normal 2 15 4 2" xfId="910"/>
    <cellStyle name="Normal 2 15 4 3" xfId="911"/>
    <cellStyle name="Normal 2 15 5" xfId="912"/>
    <cellStyle name="Normal 2 15 5 2" xfId="913"/>
    <cellStyle name="Normal 2 15 6" xfId="914"/>
    <cellStyle name="Normal 2 15 6 2" xfId="915"/>
    <cellStyle name="Normal 2 15 7" xfId="916"/>
    <cellStyle name="Normal 2 15 7 2" xfId="917"/>
    <cellStyle name="Normal 2 15 8" xfId="918"/>
    <cellStyle name="Normal 2 15 8 2" xfId="919"/>
    <cellStyle name="Normal 2 15 9" xfId="920"/>
    <cellStyle name="Normal 2 15 9 2" xfId="921"/>
    <cellStyle name="Normal 2 15_T_B1.2" xfId="12997"/>
    <cellStyle name="Normal 2 16" xfId="922"/>
    <cellStyle name="Normal 2 16 2" xfId="12998"/>
    <cellStyle name="Normal 2 16 2 2" xfId="12999"/>
    <cellStyle name="Normal 2 16 3" xfId="13000"/>
    <cellStyle name="Normal 2 16 4" xfId="13001"/>
    <cellStyle name="Normal 2 16 5" xfId="13002"/>
    <cellStyle name="Normal 2 16_T_B1.2" xfId="13003"/>
    <cellStyle name="Normal 2 17" xfId="923"/>
    <cellStyle name="Normal 2 17 2" xfId="13004"/>
    <cellStyle name="Normal 2 17 2 2" xfId="13005"/>
    <cellStyle name="Normal 2 17 3" xfId="13006"/>
    <cellStyle name="Normal 2 18" xfId="924"/>
    <cellStyle name="Normal 2 18 2" xfId="13007"/>
    <cellStyle name="Normal 2 19" xfId="13008"/>
    <cellStyle name="Normal 2 19 2" xfId="13009"/>
    <cellStyle name="Normal 2 19 3" xfId="13010"/>
    <cellStyle name="Normal 2 2" xfId="925"/>
    <cellStyle name="Normal 2 2 10" xfId="926"/>
    <cellStyle name="Normal 2 2 10 2" xfId="927"/>
    <cellStyle name="Normal 2 2 11" xfId="928"/>
    <cellStyle name="Normal 2 2 11 2" xfId="13011"/>
    <cellStyle name="Normal 2 2 12" xfId="929"/>
    <cellStyle name="Normal 2 2 12 2" xfId="13012"/>
    <cellStyle name="Normal 2 2 13" xfId="930"/>
    <cellStyle name="Normal 2 2 13 2" xfId="13013"/>
    <cellStyle name="Normal 2 2 13 3" xfId="13014"/>
    <cellStyle name="Normal 2 2 14" xfId="13015"/>
    <cellStyle name="Normal 2 2 14 2" xfId="13016"/>
    <cellStyle name="Normal 2 2 15" xfId="13017"/>
    <cellStyle name="Normal 2 2 16" xfId="13018"/>
    <cellStyle name="Normal 2 2 17" xfId="13019"/>
    <cellStyle name="Normal 2 2 18" xfId="13020"/>
    <cellStyle name="Normal 2 2 19" xfId="13021"/>
    <cellStyle name="Normal 2 2 2" xfId="931"/>
    <cellStyle name="Normal 2 2 2 10" xfId="932"/>
    <cellStyle name="Normal 2 2 2 10 2" xfId="933"/>
    <cellStyle name="Normal 2 2 2 10 2 2" xfId="13022"/>
    <cellStyle name="Normal 2 2 2 10 2 3" xfId="13023"/>
    <cellStyle name="Normal 2 2 2 10 3" xfId="13024"/>
    <cellStyle name="Normal 2 2 2 10 4" xfId="13025"/>
    <cellStyle name="Normal 2 2 2 10 5" xfId="13026"/>
    <cellStyle name="Normal 2 2 2 10 6" xfId="13027"/>
    <cellStyle name="Normal 2 2 2 11" xfId="934"/>
    <cellStyle name="Normal 2 2 2 11 2" xfId="935"/>
    <cellStyle name="Normal 2 2 2 11 3" xfId="13028"/>
    <cellStyle name="Normal 2 2 2 12" xfId="936"/>
    <cellStyle name="Normal 2 2 2 12 2" xfId="937"/>
    <cellStyle name="Normal 2 2 2 13" xfId="938"/>
    <cellStyle name="Normal 2 2 2 13 2" xfId="939"/>
    <cellStyle name="Normal 2 2 2 14" xfId="940"/>
    <cellStyle name="Normal 2 2 2 15" xfId="941"/>
    <cellStyle name="Normal 2 2 2 16" xfId="942"/>
    <cellStyle name="Normal 2 2 2 17" xfId="13029"/>
    <cellStyle name="Normal 2 2 2 18" xfId="13030"/>
    <cellStyle name="Normal 2 2 2 19" xfId="13031"/>
    <cellStyle name="Normal 2 2 2 2" xfId="943"/>
    <cellStyle name="Normal 2 2 2 2 10" xfId="944"/>
    <cellStyle name="Normal 2 2 2 2 10 2" xfId="13032"/>
    <cellStyle name="Normal 2 2 2 2 10 3" xfId="13033"/>
    <cellStyle name="Normal 2 2 2 2 11" xfId="945"/>
    <cellStyle name="Normal 2 2 2 2 12" xfId="946"/>
    <cellStyle name="Normal 2 2 2 2 13" xfId="947"/>
    <cellStyle name="Normal 2 2 2 2 14" xfId="948"/>
    <cellStyle name="Normal 2 2 2 2 15" xfId="13034"/>
    <cellStyle name="Normal 2 2 2 2 2" xfId="949"/>
    <cellStyle name="Normal 2 2 2 2 2 10" xfId="950"/>
    <cellStyle name="Normal 2 2 2 2 2 11" xfId="951"/>
    <cellStyle name="Normal 2 2 2 2 2 12" xfId="13035"/>
    <cellStyle name="Normal 2 2 2 2 2 13" xfId="13036"/>
    <cellStyle name="Normal 2 2 2 2 2 14" xfId="13037"/>
    <cellStyle name="Normal 2 2 2 2 2 2" xfId="952"/>
    <cellStyle name="Normal 2 2 2 2 2 2 10" xfId="13038"/>
    <cellStyle name="Normal 2 2 2 2 2 2 11" xfId="13039"/>
    <cellStyle name="Normal 2 2 2 2 2 2 2" xfId="953"/>
    <cellStyle name="Normal 2 2 2 2 2 2 2 2" xfId="954"/>
    <cellStyle name="Normal 2 2 2 2 2 2 2 2 2" xfId="13040"/>
    <cellStyle name="Normal 2 2 2 2 2 2 2 2 2 2" xfId="13041"/>
    <cellStyle name="Normal 2 2 2 2 2 2 2 2 3" xfId="13042"/>
    <cellStyle name="Normal 2 2 2 2 2 2 2 2 3 2" xfId="13043"/>
    <cellStyle name="Normal 2 2 2 2 2 2 2 2 4" xfId="13044"/>
    <cellStyle name="Normal 2 2 2 2 2 2 2 2 5" xfId="13045"/>
    <cellStyle name="Normal 2 2 2 2 2 2 2 3" xfId="13046"/>
    <cellStyle name="Normal 2 2 2 2 2 2 2 3 2" xfId="13047"/>
    <cellStyle name="Normal 2 2 2 2 2 2 2 3 3" xfId="13048"/>
    <cellStyle name="Normal 2 2 2 2 2 2 2 3 4" xfId="13049"/>
    <cellStyle name="Normal 2 2 2 2 2 2 2 4" xfId="13050"/>
    <cellStyle name="Normal 2 2 2 2 2 2 2 4 2" xfId="13051"/>
    <cellStyle name="Normal 2 2 2 2 2 2 2 4 3" xfId="13052"/>
    <cellStyle name="Normal 2 2 2 2 2 2 2 4 4" xfId="13053"/>
    <cellStyle name="Normal 2 2 2 2 2 2 2 5" xfId="13054"/>
    <cellStyle name="Normal 2 2 2 2 2 2 2 5 2" xfId="13055"/>
    <cellStyle name="Normal 2 2 2 2 2 2 2 5 3" xfId="13056"/>
    <cellStyle name="Normal 2 2 2 2 2 2 2 6" xfId="13057"/>
    <cellStyle name="Normal 2 2 2 2 2 2 2 7" xfId="13058"/>
    <cellStyle name="Normal 2 2 2 2 2 2 2 8" xfId="13059"/>
    <cellStyle name="Normal 2 2 2 2 2 2 2 9" xfId="13060"/>
    <cellStyle name="Normal 2 2 2 2 2 2 3" xfId="955"/>
    <cellStyle name="Normal 2 2 2 2 2 2 3 2" xfId="13061"/>
    <cellStyle name="Normal 2 2 2 2 2 2 3 2 2" xfId="13062"/>
    <cellStyle name="Normal 2 2 2 2 2 2 3 3" xfId="13063"/>
    <cellStyle name="Normal 2 2 2 2 2 2 3 3 2" xfId="13064"/>
    <cellStyle name="Normal 2 2 2 2 2 2 3 4" xfId="13065"/>
    <cellStyle name="Normal 2 2 2 2 2 2 3 5" xfId="13066"/>
    <cellStyle name="Normal 2 2 2 2 2 2 4" xfId="13067"/>
    <cellStyle name="Normal 2 2 2 2 2 2 4 2" xfId="13068"/>
    <cellStyle name="Normal 2 2 2 2 2 2 4 3" xfId="13069"/>
    <cellStyle name="Normal 2 2 2 2 2 2 4 4" xfId="13070"/>
    <cellStyle name="Normal 2 2 2 2 2 2 5" xfId="13071"/>
    <cellStyle name="Normal 2 2 2 2 2 2 5 2" xfId="13072"/>
    <cellStyle name="Normal 2 2 2 2 2 2 5 3" xfId="13073"/>
    <cellStyle name="Normal 2 2 2 2 2 2 5 4" xfId="13074"/>
    <cellStyle name="Normal 2 2 2 2 2 2 6" xfId="13075"/>
    <cellStyle name="Normal 2 2 2 2 2 2 6 2" xfId="13076"/>
    <cellStyle name="Normal 2 2 2 2 2 2 6 3" xfId="13077"/>
    <cellStyle name="Normal 2 2 2 2 2 2 7" xfId="13078"/>
    <cellStyle name="Normal 2 2 2 2 2 2 8" xfId="13079"/>
    <cellStyle name="Normal 2 2 2 2 2 2 9" xfId="13080"/>
    <cellStyle name="Normal 2 2 2 2 2 3" xfId="956"/>
    <cellStyle name="Normal 2 2 2 2 2 3 2" xfId="957"/>
    <cellStyle name="Normal 2 2 2 2 2 3 2 2" xfId="13081"/>
    <cellStyle name="Normal 2 2 2 2 2 3 2 2 2" xfId="13082"/>
    <cellStyle name="Normal 2 2 2 2 2 3 2 3" xfId="13083"/>
    <cellStyle name="Normal 2 2 2 2 2 3 2 3 2" xfId="13084"/>
    <cellStyle name="Normal 2 2 2 2 2 3 2 4" xfId="13085"/>
    <cellStyle name="Normal 2 2 2 2 2 3 3" xfId="13086"/>
    <cellStyle name="Normal 2 2 2 2 2 3 3 2" xfId="13087"/>
    <cellStyle name="Normal 2 2 2 2 2 3 4" xfId="13088"/>
    <cellStyle name="Normal 2 2 2 2 2 3 4 2" xfId="13089"/>
    <cellStyle name="Normal 2 2 2 2 2 3 5" xfId="13090"/>
    <cellStyle name="Normal 2 2 2 2 2 3 6" xfId="13091"/>
    <cellStyle name="Normal 2 2 2 2 2 4" xfId="958"/>
    <cellStyle name="Normal 2 2 2 2 2 4 2" xfId="959"/>
    <cellStyle name="Normal 2 2 2 2 2 4 2 2" xfId="13092"/>
    <cellStyle name="Normal 2 2 2 2 2 4 3" xfId="13093"/>
    <cellStyle name="Normal 2 2 2 2 2 4 3 2" xfId="13094"/>
    <cellStyle name="Normal 2 2 2 2 2 4 4" xfId="13095"/>
    <cellStyle name="Normal 2 2 2 2 2 4 5" xfId="13096"/>
    <cellStyle name="Normal 2 2 2 2 2 5" xfId="960"/>
    <cellStyle name="Normal 2 2 2 2 2 5 2" xfId="961"/>
    <cellStyle name="Normal 2 2 2 2 2 5 3" xfId="13097"/>
    <cellStyle name="Normal 2 2 2 2 2 5 4" xfId="13098"/>
    <cellStyle name="Normal 2 2 2 2 2 6" xfId="962"/>
    <cellStyle name="Normal 2 2 2 2 2 6 2" xfId="13099"/>
    <cellStyle name="Normal 2 2 2 2 2 6 3" xfId="13100"/>
    <cellStyle name="Normal 2 2 2 2 2 6 4" xfId="13101"/>
    <cellStyle name="Normal 2 2 2 2 2 7" xfId="963"/>
    <cellStyle name="Normal 2 2 2 2 2 7 2" xfId="13102"/>
    <cellStyle name="Normal 2 2 2 2 2 7 3" xfId="13103"/>
    <cellStyle name="Normal 2 2 2 2 2 8" xfId="964"/>
    <cellStyle name="Normal 2 2 2 2 2 9" xfId="965"/>
    <cellStyle name="Normal 2 2 2 2 3" xfId="966"/>
    <cellStyle name="Normal 2 2 2 2 3 2" xfId="967"/>
    <cellStyle name="Normal 2 2 2 2 3 2 2" xfId="13104"/>
    <cellStyle name="Normal 2 2 2 2 3 2 2 2" xfId="13105"/>
    <cellStyle name="Normal 2 2 2 2 3 2 2 2 2" xfId="13106"/>
    <cellStyle name="Normal 2 2 2 2 3 2 2 2 2 2" xfId="13107"/>
    <cellStyle name="Normal 2 2 2 2 3 2 2 2 3" xfId="13108"/>
    <cellStyle name="Normal 2 2 2 2 3 2 2 2 3 2" xfId="13109"/>
    <cellStyle name="Normal 2 2 2 2 3 2 2 2 4" xfId="13110"/>
    <cellStyle name="Normal 2 2 2 2 3 2 2 3" xfId="13111"/>
    <cellStyle name="Normal 2 2 2 2 3 2 2 3 2" xfId="13112"/>
    <cellStyle name="Normal 2 2 2 2 3 2 2 4" xfId="13113"/>
    <cellStyle name="Normal 2 2 2 2 3 2 2 4 2" xfId="13114"/>
    <cellStyle name="Normal 2 2 2 2 3 2 2 5" xfId="13115"/>
    <cellStyle name="Normal 2 2 2 2 3 2 3" xfId="13116"/>
    <cellStyle name="Normal 2 2 2 2 3 2 3 2" xfId="13117"/>
    <cellStyle name="Normal 2 2 2 2 3 2 3 2 2" xfId="13118"/>
    <cellStyle name="Normal 2 2 2 2 3 2 3 3" xfId="13119"/>
    <cellStyle name="Normal 2 2 2 2 3 2 3 3 2" xfId="13120"/>
    <cellStyle name="Normal 2 2 2 2 3 2 3 4" xfId="13121"/>
    <cellStyle name="Normal 2 2 2 2 3 2 4" xfId="13122"/>
    <cellStyle name="Normal 2 2 2 2 3 2 4 2" xfId="13123"/>
    <cellStyle name="Normal 2 2 2 2 3 2 5" xfId="13124"/>
    <cellStyle name="Normal 2 2 2 2 3 2 5 2" xfId="13125"/>
    <cellStyle name="Normal 2 2 2 2 3 2 6" xfId="13126"/>
    <cellStyle name="Normal 2 2 2 2 3 3" xfId="968"/>
    <cellStyle name="Normal 2 2 2 2 3 3 2" xfId="13127"/>
    <cellStyle name="Normal 2 2 2 2 3 3 2 2" xfId="13128"/>
    <cellStyle name="Normal 2 2 2 2 3 3 2 2 2" xfId="13129"/>
    <cellStyle name="Normal 2 2 2 2 3 3 2 3" xfId="13130"/>
    <cellStyle name="Normal 2 2 2 2 3 3 2 3 2" xfId="13131"/>
    <cellStyle name="Normal 2 2 2 2 3 3 2 4" xfId="13132"/>
    <cellStyle name="Normal 2 2 2 2 3 3 3" xfId="13133"/>
    <cellStyle name="Normal 2 2 2 2 3 3 3 2" xfId="13134"/>
    <cellStyle name="Normal 2 2 2 2 3 3 4" xfId="13135"/>
    <cellStyle name="Normal 2 2 2 2 3 3 4 2" xfId="13136"/>
    <cellStyle name="Normal 2 2 2 2 3 3 5" xfId="13137"/>
    <cellStyle name="Normal 2 2 2 2 3 4" xfId="969"/>
    <cellStyle name="Normal 2 2 2 2 3 4 2" xfId="13138"/>
    <cellStyle name="Normal 2 2 2 2 3 4 2 2" xfId="13139"/>
    <cellStyle name="Normal 2 2 2 2 3 4 3" xfId="13140"/>
    <cellStyle name="Normal 2 2 2 2 3 4 3 2" xfId="13141"/>
    <cellStyle name="Normal 2 2 2 2 3 4 4" xfId="13142"/>
    <cellStyle name="Normal 2 2 2 2 3 5" xfId="970"/>
    <cellStyle name="Normal 2 2 2 2 3 5 2" xfId="13143"/>
    <cellStyle name="Normal 2 2 2 2 3 6" xfId="971"/>
    <cellStyle name="Normal 2 2 2 2 3 6 2" xfId="13144"/>
    <cellStyle name="Normal 2 2 2 2 3 7" xfId="13145"/>
    <cellStyle name="Normal 2 2 2 2 3 8" xfId="13146"/>
    <cellStyle name="Normal 2 2 2 2 4" xfId="972"/>
    <cellStyle name="Normal 2 2 2 2 4 2" xfId="973"/>
    <cellStyle name="Normal 2 2 2 2 4 2 2" xfId="13147"/>
    <cellStyle name="Normal 2 2 2 2 4 2 2 2" xfId="13148"/>
    <cellStyle name="Normal 2 2 2 2 4 2 2 2 2" xfId="13149"/>
    <cellStyle name="Normal 2 2 2 2 4 2 2 2 2 2" xfId="13150"/>
    <cellStyle name="Normal 2 2 2 2 4 2 2 2 3" xfId="13151"/>
    <cellStyle name="Normal 2 2 2 2 4 2 2 2 3 2" xfId="13152"/>
    <cellStyle name="Normal 2 2 2 2 4 2 2 2 4" xfId="13153"/>
    <cellStyle name="Normal 2 2 2 2 4 2 2 3" xfId="13154"/>
    <cellStyle name="Normal 2 2 2 2 4 2 2 3 2" xfId="13155"/>
    <cellStyle name="Normal 2 2 2 2 4 2 2 4" xfId="13156"/>
    <cellStyle name="Normal 2 2 2 2 4 2 2 4 2" xfId="13157"/>
    <cellStyle name="Normal 2 2 2 2 4 2 2 5" xfId="13158"/>
    <cellStyle name="Normal 2 2 2 2 4 2 3" xfId="13159"/>
    <cellStyle name="Normal 2 2 2 2 4 2 3 2" xfId="13160"/>
    <cellStyle name="Normal 2 2 2 2 4 2 3 2 2" xfId="13161"/>
    <cellStyle name="Normal 2 2 2 2 4 2 3 3" xfId="13162"/>
    <cellStyle name="Normal 2 2 2 2 4 2 3 3 2" xfId="13163"/>
    <cellStyle name="Normal 2 2 2 2 4 2 3 4" xfId="13164"/>
    <cellStyle name="Normal 2 2 2 2 4 2 4" xfId="13165"/>
    <cellStyle name="Normal 2 2 2 2 4 2 4 2" xfId="13166"/>
    <cellStyle name="Normal 2 2 2 2 4 2 5" xfId="13167"/>
    <cellStyle name="Normal 2 2 2 2 4 2 5 2" xfId="13168"/>
    <cellStyle name="Normal 2 2 2 2 4 2 6" xfId="13169"/>
    <cellStyle name="Normal 2 2 2 2 4 3" xfId="974"/>
    <cellStyle name="Normal 2 2 2 2 4 3 2" xfId="13170"/>
    <cellStyle name="Normal 2 2 2 2 4 3 2 2" xfId="13171"/>
    <cellStyle name="Normal 2 2 2 2 4 3 2 2 2" xfId="13172"/>
    <cellStyle name="Normal 2 2 2 2 4 3 2 3" xfId="13173"/>
    <cellStyle name="Normal 2 2 2 2 4 3 2 3 2" xfId="13174"/>
    <cellStyle name="Normal 2 2 2 2 4 3 2 4" xfId="13175"/>
    <cellStyle name="Normal 2 2 2 2 4 3 3" xfId="13176"/>
    <cellStyle name="Normal 2 2 2 2 4 3 3 2" xfId="13177"/>
    <cellStyle name="Normal 2 2 2 2 4 3 4" xfId="13178"/>
    <cellStyle name="Normal 2 2 2 2 4 3 4 2" xfId="13179"/>
    <cellStyle name="Normal 2 2 2 2 4 3 5" xfId="13180"/>
    <cellStyle name="Normal 2 2 2 2 4 4" xfId="13181"/>
    <cellStyle name="Normal 2 2 2 2 4 4 2" xfId="13182"/>
    <cellStyle name="Normal 2 2 2 2 4 4 2 2" xfId="13183"/>
    <cellStyle name="Normal 2 2 2 2 4 4 3" xfId="13184"/>
    <cellStyle name="Normal 2 2 2 2 4 4 3 2" xfId="13185"/>
    <cellStyle name="Normal 2 2 2 2 4 4 4" xfId="13186"/>
    <cellStyle name="Normal 2 2 2 2 4 5" xfId="13187"/>
    <cellStyle name="Normal 2 2 2 2 4 5 2" xfId="13188"/>
    <cellStyle name="Normal 2 2 2 2 4 6" xfId="13189"/>
    <cellStyle name="Normal 2 2 2 2 4 6 2" xfId="13190"/>
    <cellStyle name="Normal 2 2 2 2 4 7" xfId="13191"/>
    <cellStyle name="Normal 2 2 2 2 4 8" xfId="13192"/>
    <cellStyle name="Normal 2 2 2 2 5" xfId="975"/>
    <cellStyle name="Normal 2 2 2 2 5 2" xfId="976"/>
    <cellStyle name="Normal 2 2 2 2 5 2 2" xfId="13193"/>
    <cellStyle name="Normal 2 2 2 2 5 2 2 2" xfId="13194"/>
    <cellStyle name="Normal 2 2 2 2 5 2 2 2 2" xfId="13195"/>
    <cellStyle name="Normal 2 2 2 2 5 2 2 3" xfId="13196"/>
    <cellStyle name="Normal 2 2 2 2 5 2 2 3 2" xfId="13197"/>
    <cellStyle name="Normal 2 2 2 2 5 2 2 4" xfId="13198"/>
    <cellStyle name="Normal 2 2 2 2 5 2 3" xfId="13199"/>
    <cellStyle name="Normal 2 2 2 2 5 2 3 2" xfId="13200"/>
    <cellStyle name="Normal 2 2 2 2 5 2 4" xfId="13201"/>
    <cellStyle name="Normal 2 2 2 2 5 2 4 2" xfId="13202"/>
    <cellStyle name="Normal 2 2 2 2 5 2 5" xfId="13203"/>
    <cellStyle name="Normal 2 2 2 2 5 2 6" xfId="13204"/>
    <cellStyle name="Normal 2 2 2 2 5 3" xfId="977"/>
    <cellStyle name="Normal 2 2 2 2 5 3 2" xfId="13205"/>
    <cellStyle name="Normal 2 2 2 2 5 3 2 2" xfId="13206"/>
    <cellStyle name="Normal 2 2 2 2 5 3 3" xfId="13207"/>
    <cellStyle name="Normal 2 2 2 2 5 3 3 2" xfId="13208"/>
    <cellStyle name="Normal 2 2 2 2 5 3 4" xfId="13209"/>
    <cellStyle name="Normal 2 2 2 2 5 3 5" xfId="13210"/>
    <cellStyle name="Normal 2 2 2 2 5 4" xfId="13211"/>
    <cellStyle name="Normal 2 2 2 2 5 4 2" xfId="13212"/>
    <cellStyle name="Normal 2 2 2 2 5 4 3" xfId="13213"/>
    <cellStyle name="Normal 2 2 2 2 5 4 4" xfId="13214"/>
    <cellStyle name="Normal 2 2 2 2 5 5" xfId="13215"/>
    <cellStyle name="Normal 2 2 2 2 5 5 2" xfId="13216"/>
    <cellStyle name="Normal 2 2 2 2 5 6" xfId="13217"/>
    <cellStyle name="Normal 2 2 2 2 5 7" xfId="13218"/>
    <cellStyle name="Normal 2 2 2 2 6" xfId="978"/>
    <cellStyle name="Normal 2 2 2 2 6 2" xfId="979"/>
    <cellStyle name="Normal 2 2 2 2 6 2 2" xfId="13219"/>
    <cellStyle name="Normal 2 2 2 2 6 2 2 2" xfId="13220"/>
    <cellStyle name="Normal 2 2 2 2 6 2 3" xfId="13221"/>
    <cellStyle name="Normal 2 2 2 2 6 2 3 2" xfId="13222"/>
    <cellStyle name="Normal 2 2 2 2 6 2 4" xfId="13223"/>
    <cellStyle name="Normal 2 2 2 2 6 3" xfId="13224"/>
    <cellStyle name="Normal 2 2 2 2 6 3 2" xfId="13225"/>
    <cellStyle name="Normal 2 2 2 2 6 4" xfId="13226"/>
    <cellStyle name="Normal 2 2 2 2 6 4 2" xfId="13227"/>
    <cellStyle name="Normal 2 2 2 2 6 5" xfId="13228"/>
    <cellStyle name="Normal 2 2 2 2 6 6" xfId="13229"/>
    <cellStyle name="Normal 2 2 2 2 7" xfId="980"/>
    <cellStyle name="Normal 2 2 2 2 7 2" xfId="981"/>
    <cellStyle name="Normal 2 2 2 2 7 2 2" xfId="13230"/>
    <cellStyle name="Normal 2 2 2 2 7 3" xfId="13231"/>
    <cellStyle name="Normal 2 2 2 2 7 3 2" xfId="13232"/>
    <cellStyle name="Normal 2 2 2 2 7 4" xfId="13233"/>
    <cellStyle name="Normal 2 2 2 2 7 5" xfId="13234"/>
    <cellStyle name="Normal 2 2 2 2 8" xfId="982"/>
    <cellStyle name="Normal 2 2 2 2 8 2" xfId="983"/>
    <cellStyle name="Normal 2 2 2 2 8 3" xfId="13235"/>
    <cellStyle name="Normal 2 2 2 2 8 4" xfId="13236"/>
    <cellStyle name="Normal 2 2 2 2 9" xfId="984"/>
    <cellStyle name="Normal 2 2 2 2 9 2" xfId="985"/>
    <cellStyle name="Normal 2 2 2 2 9 3" xfId="13237"/>
    <cellStyle name="Normal 2 2 2 2 9 4" xfId="13238"/>
    <cellStyle name="Normal 2 2 2 2_T_B1.2" xfId="13239"/>
    <cellStyle name="Normal 2 2 2 20" xfId="13240"/>
    <cellStyle name="Normal 2 2 2 3" xfId="986"/>
    <cellStyle name="Normal 2 2 2 3 10" xfId="987"/>
    <cellStyle name="Normal 2 2 2 3 11" xfId="988"/>
    <cellStyle name="Normal 2 2 2 3 12" xfId="989"/>
    <cellStyle name="Normal 2 2 2 3 13" xfId="990"/>
    <cellStyle name="Normal 2 2 2 3 14" xfId="991"/>
    <cellStyle name="Normal 2 2 2 3 15" xfId="992"/>
    <cellStyle name="Normal 2 2 2 3 2" xfId="993"/>
    <cellStyle name="Normal 2 2 2 3 2 2" xfId="994"/>
    <cellStyle name="Normal 2 2 2 3 2 3" xfId="995"/>
    <cellStyle name="Normal 2 2 2 3 3" xfId="996"/>
    <cellStyle name="Normal 2 2 2 3 3 2" xfId="997"/>
    <cellStyle name="Normal 2 2 2 3 3 2 2" xfId="998"/>
    <cellStyle name="Normal 2 2 2 3 3 3" xfId="999"/>
    <cellStyle name="Normal 2 2 2 3 3 4" xfId="1000"/>
    <cellStyle name="Normal 2 2 2 3 4" xfId="1001"/>
    <cellStyle name="Normal 2 2 2 3 4 2" xfId="1002"/>
    <cellStyle name="Normal 2 2 2 3 4 3" xfId="1003"/>
    <cellStyle name="Normal 2 2 2 3 5" xfId="1004"/>
    <cellStyle name="Normal 2 2 2 3 6" xfId="1005"/>
    <cellStyle name="Normal 2 2 2 3 7" xfId="1006"/>
    <cellStyle name="Normal 2 2 2 3 8" xfId="1007"/>
    <cellStyle name="Normal 2 2 2 3 9" xfId="1008"/>
    <cellStyle name="Normal 2 2 2 4" xfId="1009"/>
    <cellStyle name="Normal 2 2 2 4 2" xfId="1010"/>
    <cellStyle name="Normal 2 2 2 4 2 2" xfId="13241"/>
    <cellStyle name="Normal 2 2 2 4 2 2 2" xfId="13242"/>
    <cellStyle name="Normal 2 2 2 4 2 2 2 2" xfId="13243"/>
    <cellStyle name="Normal 2 2 2 4 2 2 2 2 2" xfId="13244"/>
    <cellStyle name="Normal 2 2 2 4 2 2 2 3" xfId="13245"/>
    <cellStyle name="Normal 2 2 2 4 2 2 2 3 2" xfId="13246"/>
    <cellStyle name="Normal 2 2 2 4 2 2 2 4" xfId="13247"/>
    <cellStyle name="Normal 2 2 2 4 2 2 3" xfId="13248"/>
    <cellStyle name="Normal 2 2 2 4 2 2 3 2" xfId="13249"/>
    <cellStyle name="Normal 2 2 2 4 2 2 4" xfId="13250"/>
    <cellStyle name="Normal 2 2 2 4 2 2 4 2" xfId="13251"/>
    <cellStyle name="Normal 2 2 2 4 2 2 5" xfId="13252"/>
    <cellStyle name="Normal 2 2 2 4 2 3" xfId="13253"/>
    <cellStyle name="Normal 2 2 2 4 2 3 2" xfId="13254"/>
    <cellStyle name="Normal 2 2 2 4 2 3 2 2" xfId="13255"/>
    <cellStyle name="Normal 2 2 2 4 2 3 3" xfId="13256"/>
    <cellStyle name="Normal 2 2 2 4 2 3 3 2" xfId="13257"/>
    <cellStyle name="Normal 2 2 2 4 2 3 4" xfId="13258"/>
    <cellStyle name="Normal 2 2 2 4 2 4" xfId="13259"/>
    <cellStyle name="Normal 2 2 2 4 2 4 2" xfId="13260"/>
    <cellStyle name="Normal 2 2 2 4 2 5" xfId="13261"/>
    <cellStyle name="Normal 2 2 2 4 2 5 2" xfId="13262"/>
    <cellStyle name="Normal 2 2 2 4 2 6" xfId="13263"/>
    <cellStyle name="Normal 2 2 2 4 3" xfId="1011"/>
    <cellStyle name="Normal 2 2 2 4 3 2" xfId="13264"/>
    <cellStyle name="Normal 2 2 2 4 3 2 2" xfId="13265"/>
    <cellStyle name="Normal 2 2 2 4 3 2 2 2" xfId="13266"/>
    <cellStyle name="Normal 2 2 2 4 3 2 3" xfId="13267"/>
    <cellStyle name="Normal 2 2 2 4 3 2 3 2" xfId="13268"/>
    <cellStyle name="Normal 2 2 2 4 3 2 4" xfId="13269"/>
    <cellStyle name="Normal 2 2 2 4 3 3" xfId="13270"/>
    <cellStyle name="Normal 2 2 2 4 3 3 2" xfId="13271"/>
    <cellStyle name="Normal 2 2 2 4 3 4" xfId="13272"/>
    <cellStyle name="Normal 2 2 2 4 3 4 2" xfId="13273"/>
    <cellStyle name="Normal 2 2 2 4 3 5" xfId="13274"/>
    <cellStyle name="Normal 2 2 2 4 3 6" xfId="13275"/>
    <cellStyle name="Normal 2 2 2 4 4" xfId="1012"/>
    <cellStyle name="Normal 2 2 2 4 4 2" xfId="13276"/>
    <cellStyle name="Normal 2 2 2 4 4 2 2" xfId="13277"/>
    <cellStyle name="Normal 2 2 2 4 4 3" xfId="13278"/>
    <cellStyle name="Normal 2 2 2 4 4 3 2" xfId="13279"/>
    <cellStyle name="Normal 2 2 2 4 4 4" xfId="13280"/>
    <cellStyle name="Normal 2 2 2 4 5" xfId="1013"/>
    <cellStyle name="Normal 2 2 2 4 5 2" xfId="13281"/>
    <cellStyle name="Normal 2 2 2 4 6" xfId="13282"/>
    <cellStyle name="Normal 2 2 2 4 6 2" xfId="13283"/>
    <cellStyle name="Normal 2 2 2 4 7" xfId="13284"/>
    <cellStyle name="Normal 2 2 2 4 8" xfId="13285"/>
    <cellStyle name="Normal 2 2 2 5" xfId="1014"/>
    <cellStyle name="Normal 2 2 2 5 2" xfId="1015"/>
    <cellStyle name="Normal 2 2 2 5 2 2" xfId="13286"/>
    <cellStyle name="Normal 2 2 2 5 2 2 2" xfId="13287"/>
    <cellStyle name="Normal 2 2 2 5 2 2 2 2" xfId="13288"/>
    <cellStyle name="Normal 2 2 2 5 2 2 2 2 2" xfId="13289"/>
    <cellStyle name="Normal 2 2 2 5 2 2 2 3" xfId="13290"/>
    <cellStyle name="Normal 2 2 2 5 2 2 2 3 2" xfId="13291"/>
    <cellStyle name="Normal 2 2 2 5 2 2 2 4" xfId="13292"/>
    <cellStyle name="Normal 2 2 2 5 2 2 3" xfId="13293"/>
    <cellStyle name="Normal 2 2 2 5 2 2 3 2" xfId="13294"/>
    <cellStyle name="Normal 2 2 2 5 2 2 4" xfId="13295"/>
    <cellStyle name="Normal 2 2 2 5 2 2 4 2" xfId="13296"/>
    <cellStyle name="Normal 2 2 2 5 2 2 5" xfId="13297"/>
    <cellStyle name="Normal 2 2 2 5 2 3" xfId="13298"/>
    <cellStyle name="Normal 2 2 2 5 2 3 2" xfId="13299"/>
    <cellStyle name="Normal 2 2 2 5 2 3 2 2" xfId="13300"/>
    <cellStyle name="Normal 2 2 2 5 2 3 3" xfId="13301"/>
    <cellStyle name="Normal 2 2 2 5 2 3 3 2" xfId="13302"/>
    <cellStyle name="Normal 2 2 2 5 2 3 4" xfId="13303"/>
    <cellStyle name="Normal 2 2 2 5 2 4" xfId="13304"/>
    <cellStyle name="Normal 2 2 2 5 2 4 2" xfId="13305"/>
    <cellStyle name="Normal 2 2 2 5 2 5" xfId="13306"/>
    <cellStyle name="Normal 2 2 2 5 2 5 2" xfId="13307"/>
    <cellStyle name="Normal 2 2 2 5 2 6" xfId="13308"/>
    <cellStyle name="Normal 2 2 2 5 3" xfId="13309"/>
    <cellStyle name="Normal 2 2 2 5 3 2" xfId="13310"/>
    <cellStyle name="Normal 2 2 2 5 3 2 2" xfId="13311"/>
    <cellStyle name="Normal 2 2 2 5 3 2 2 2" xfId="13312"/>
    <cellStyle name="Normal 2 2 2 5 3 2 3" xfId="13313"/>
    <cellStyle name="Normal 2 2 2 5 3 2 3 2" xfId="13314"/>
    <cellStyle name="Normal 2 2 2 5 3 2 4" xfId="13315"/>
    <cellStyle name="Normal 2 2 2 5 3 3" xfId="13316"/>
    <cellStyle name="Normal 2 2 2 5 3 3 2" xfId="13317"/>
    <cellStyle name="Normal 2 2 2 5 3 4" xfId="13318"/>
    <cellStyle name="Normal 2 2 2 5 3 4 2" xfId="13319"/>
    <cellStyle name="Normal 2 2 2 5 3 5" xfId="13320"/>
    <cellStyle name="Normal 2 2 2 5 4" xfId="13321"/>
    <cellStyle name="Normal 2 2 2 5 4 2" xfId="13322"/>
    <cellStyle name="Normal 2 2 2 5 4 2 2" xfId="13323"/>
    <cellStyle name="Normal 2 2 2 5 4 3" xfId="13324"/>
    <cellStyle name="Normal 2 2 2 5 4 3 2" xfId="13325"/>
    <cellStyle name="Normal 2 2 2 5 4 4" xfId="13326"/>
    <cellStyle name="Normal 2 2 2 5 5" xfId="13327"/>
    <cellStyle name="Normal 2 2 2 5 5 2" xfId="13328"/>
    <cellStyle name="Normal 2 2 2 5 6" xfId="13329"/>
    <cellStyle name="Normal 2 2 2 5 6 2" xfId="13330"/>
    <cellStyle name="Normal 2 2 2 5 7" xfId="13331"/>
    <cellStyle name="Normal 2 2 2 5 8" xfId="13332"/>
    <cellStyle name="Normal 2 2 2 6" xfId="1016"/>
    <cellStyle name="Normal 2 2 2 6 2" xfId="1017"/>
    <cellStyle name="Normal 2 2 2 6 2 2" xfId="13333"/>
    <cellStyle name="Normal 2 2 2 6 2 2 2" xfId="13334"/>
    <cellStyle name="Normal 2 2 2 6 2 2 2 2" xfId="13335"/>
    <cellStyle name="Normal 2 2 2 6 2 2 3" xfId="13336"/>
    <cellStyle name="Normal 2 2 2 6 2 2 3 2" xfId="13337"/>
    <cellStyle name="Normal 2 2 2 6 2 2 4" xfId="13338"/>
    <cellStyle name="Normal 2 2 2 6 2 3" xfId="13339"/>
    <cellStyle name="Normal 2 2 2 6 2 3 2" xfId="13340"/>
    <cellStyle name="Normal 2 2 2 6 2 4" xfId="13341"/>
    <cellStyle name="Normal 2 2 2 6 2 4 2" xfId="13342"/>
    <cellStyle name="Normal 2 2 2 6 2 5" xfId="13343"/>
    <cellStyle name="Normal 2 2 2 6 3" xfId="13344"/>
    <cellStyle name="Normal 2 2 2 6 3 2" xfId="13345"/>
    <cellStyle name="Normal 2 2 2 6 3 2 2" xfId="13346"/>
    <cellStyle name="Normal 2 2 2 6 3 3" xfId="13347"/>
    <cellStyle name="Normal 2 2 2 6 3 3 2" xfId="13348"/>
    <cellStyle name="Normal 2 2 2 6 3 4" xfId="13349"/>
    <cellStyle name="Normal 2 2 2 6 4" xfId="13350"/>
    <cellStyle name="Normal 2 2 2 6 4 2" xfId="13351"/>
    <cellStyle name="Normal 2 2 2 6 5" xfId="13352"/>
    <cellStyle name="Normal 2 2 2 6 5 2" xfId="13353"/>
    <cellStyle name="Normal 2 2 2 6 6" xfId="13354"/>
    <cellStyle name="Normal 2 2 2 6 7" xfId="13355"/>
    <cellStyle name="Normal 2 2 2 7" xfId="1018"/>
    <cellStyle name="Normal 2 2 2 7 2" xfId="1019"/>
    <cellStyle name="Normal 2 2 2 7 2 2" xfId="13356"/>
    <cellStyle name="Normal 2 2 2 7 2 2 2" xfId="13357"/>
    <cellStyle name="Normal 2 2 2 7 2 3" xfId="13358"/>
    <cellStyle name="Normal 2 2 2 7 2 3 2" xfId="13359"/>
    <cellStyle name="Normal 2 2 2 7 2 4" xfId="13360"/>
    <cellStyle name="Normal 2 2 2 7 3" xfId="13361"/>
    <cellStyle name="Normal 2 2 2 7 3 2" xfId="13362"/>
    <cellStyle name="Normal 2 2 2 7 4" xfId="13363"/>
    <cellStyle name="Normal 2 2 2 7 4 2" xfId="13364"/>
    <cellStyle name="Normal 2 2 2 7 5" xfId="13365"/>
    <cellStyle name="Normal 2 2 2 7 6" xfId="13366"/>
    <cellStyle name="Normal 2 2 2 8" xfId="1020"/>
    <cellStyle name="Normal 2 2 2 8 2" xfId="1021"/>
    <cellStyle name="Normal 2 2 2 8 2 2" xfId="13367"/>
    <cellStyle name="Normal 2 2 2 8 3" xfId="13368"/>
    <cellStyle name="Normal 2 2 2 8 3 2" xfId="13369"/>
    <cellStyle name="Normal 2 2 2 8 4" xfId="13370"/>
    <cellStyle name="Normal 2 2 2 8 5" xfId="13371"/>
    <cellStyle name="Normal 2 2 2 9" xfId="1022"/>
    <cellStyle name="Normal 2 2 2 9 2" xfId="1023"/>
    <cellStyle name="Normal 2 2 2 9 3" xfId="13372"/>
    <cellStyle name="Normal 2 2 2_T_B1.2" xfId="13373"/>
    <cellStyle name="Normal 2 2 20" xfId="13374"/>
    <cellStyle name="Normal 2 2 21" xfId="13375"/>
    <cellStyle name="Normal 2 2 22" xfId="13376"/>
    <cellStyle name="Normal 2 2 3" xfId="1024"/>
    <cellStyle name="Normal 2 2 3 2" xfId="1025"/>
    <cellStyle name="Normal 2 2 3 2 2" xfId="13377"/>
    <cellStyle name="Normal 2 2 3 3" xfId="1026"/>
    <cellStyle name="Normal 2 2 3 3 2" xfId="13378"/>
    <cellStyle name="Normal 2 2 3 4" xfId="13379"/>
    <cellStyle name="Normal 2 2 4" xfId="1027"/>
    <cellStyle name="Normal 2 2 4 2" xfId="1028"/>
    <cellStyle name="Normal 2 2 4 2 2" xfId="1029"/>
    <cellStyle name="Normal 2 2 4 2 3" xfId="13380"/>
    <cellStyle name="Normal 2 2 4 3" xfId="13381"/>
    <cellStyle name="Normal 2 2 4 4" xfId="13382"/>
    <cellStyle name="Normal 2 2 5" xfId="1030"/>
    <cellStyle name="Normal 2 2 5 2" xfId="13383"/>
    <cellStyle name="Normal 2 2 6" xfId="1031"/>
    <cellStyle name="Normal 2 2 6 2" xfId="13384"/>
    <cellStyle name="Normal 2 2 6 3" xfId="13385"/>
    <cellStyle name="Normal 2 2 6 4" xfId="13386"/>
    <cellStyle name="Normal 2 2 7" xfId="1032"/>
    <cellStyle name="Normal 2 2 7 2" xfId="13387"/>
    <cellStyle name="Normal 2 2 8" xfId="1033"/>
    <cellStyle name="Normal 2 2 8 2" xfId="13388"/>
    <cellStyle name="Normal 2 2 9" xfId="1034"/>
    <cellStyle name="Normal 2 2 9 2" xfId="13389"/>
    <cellStyle name="Normal 2 2_DEU_neac12_FORMEL" xfId="13390"/>
    <cellStyle name="Normal 2 20" xfId="13391"/>
    <cellStyle name="Normal 2 20 2" xfId="13392"/>
    <cellStyle name="Normal 2 21" xfId="13393"/>
    <cellStyle name="Normal 2 22" xfId="13394"/>
    <cellStyle name="Normal 2 23" xfId="13395"/>
    <cellStyle name="Normal 2 24" xfId="13396"/>
    <cellStyle name="Normal 2 25" xfId="13397"/>
    <cellStyle name="Normal 2 26" xfId="13398"/>
    <cellStyle name="Normal 2 27" xfId="13399"/>
    <cellStyle name="Normal 2 28" xfId="13400"/>
    <cellStyle name="Normal 2 29" xfId="13401"/>
    <cellStyle name="Normal 2 3" xfId="1035"/>
    <cellStyle name="Normal 2 3 10" xfId="13402"/>
    <cellStyle name="Normal 2 3 10 2" xfId="13403"/>
    <cellStyle name="Normal 2 3 11" xfId="13404"/>
    <cellStyle name="Normal 2 3 2" xfId="1036"/>
    <cellStyle name="Normal 2 3 2 2" xfId="13405"/>
    <cellStyle name="Normal 2 3 2 2 2" xfId="13406"/>
    <cellStyle name="Normal 2 3 2 2 3" xfId="13407"/>
    <cellStyle name="Normal 2 3 2 3" xfId="13408"/>
    <cellStyle name="Normal 2 3 2 4" xfId="13409"/>
    <cellStyle name="Normal 2 3 2 5" xfId="13410"/>
    <cellStyle name="Normal 2 3 2_T_B1.2" xfId="13411"/>
    <cellStyle name="Normal 2 3 3" xfId="1037"/>
    <cellStyle name="Normal 2 3 3 2" xfId="13412"/>
    <cellStyle name="Normal 2 3 3 3" xfId="13413"/>
    <cellStyle name="Normal 2 3 3 4" xfId="13414"/>
    <cellStyle name="Normal 2 3 3_Graphique_2" xfId="13415"/>
    <cellStyle name="Normal 2 3 4" xfId="1038"/>
    <cellStyle name="Normal 2 3 4 2" xfId="13416"/>
    <cellStyle name="Normal 2 3 4 2 2" xfId="13417"/>
    <cellStyle name="Normal 2 3 4 2 2 2" xfId="13418"/>
    <cellStyle name="Normal 2 3 4 2 2 2 2" xfId="13419"/>
    <cellStyle name="Normal 2 3 4 2 2 2 2 2" xfId="13420"/>
    <cellStyle name="Normal 2 3 4 2 2 2 3" xfId="13421"/>
    <cellStyle name="Normal 2 3 4 2 2 2 3 2" xfId="13422"/>
    <cellStyle name="Normal 2 3 4 2 2 2 4" xfId="13423"/>
    <cellStyle name="Normal 2 3 4 2 2 3" xfId="13424"/>
    <cellStyle name="Normal 2 3 4 2 2 3 2" xfId="13425"/>
    <cellStyle name="Normal 2 3 4 2 2 4" xfId="13426"/>
    <cellStyle name="Normal 2 3 4 2 2 4 2" xfId="13427"/>
    <cellStyle name="Normal 2 3 4 2 2 5" xfId="13428"/>
    <cellStyle name="Normal 2 3 4 2 3" xfId="13429"/>
    <cellStyle name="Normal 2 3 4 2 3 2" xfId="13430"/>
    <cellStyle name="Normal 2 3 4 2 3 2 2" xfId="13431"/>
    <cellStyle name="Normal 2 3 4 2 3 3" xfId="13432"/>
    <cellStyle name="Normal 2 3 4 2 3 3 2" xfId="13433"/>
    <cellStyle name="Normal 2 3 4 2 3 4" xfId="13434"/>
    <cellStyle name="Normal 2 3 4 2 4" xfId="13435"/>
    <cellStyle name="Normal 2 3 4 2 4 2" xfId="13436"/>
    <cellStyle name="Normal 2 3 4 2 5" xfId="13437"/>
    <cellStyle name="Normal 2 3 4 2 5 2" xfId="13438"/>
    <cellStyle name="Normal 2 3 4 2 6" xfId="13439"/>
    <cellStyle name="Normal 2 3 4 3" xfId="13440"/>
    <cellStyle name="Normal 2 3 4 3 2" xfId="13441"/>
    <cellStyle name="Normal 2 3 4 3 2 2" xfId="13442"/>
    <cellStyle name="Normal 2 3 4 3 2 2 2" xfId="13443"/>
    <cellStyle name="Normal 2 3 4 3 2 3" xfId="13444"/>
    <cellStyle name="Normal 2 3 4 3 2 3 2" xfId="13445"/>
    <cellStyle name="Normal 2 3 4 3 2 4" xfId="13446"/>
    <cellStyle name="Normal 2 3 4 3 3" xfId="13447"/>
    <cellStyle name="Normal 2 3 4 3 3 2" xfId="13448"/>
    <cellStyle name="Normal 2 3 4 3 4" xfId="13449"/>
    <cellStyle name="Normal 2 3 4 3 4 2" xfId="13450"/>
    <cellStyle name="Normal 2 3 4 3 5" xfId="13451"/>
    <cellStyle name="Normal 2 3 4 4" xfId="13452"/>
    <cellStyle name="Normal 2 3 4 4 2" xfId="13453"/>
    <cellStyle name="Normal 2 3 4 4 2 2" xfId="13454"/>
    <cellStyle name="Normal 2 3 4 4 3" xfId="13455"/>
    <cellStyle name="Normal 2 3 4 4 3 2" xfId="13456"/>
    <cellStyle name="Normal 2 3 4 4 4" xfId="13457"/>
    <cellStyle name="Normal 2 3 4 5" xfId="13458"/>
    <cellStyle name="Normal 2 3 4 5 2" xfId="13459"/>
    <cellStyle name="Normal 2 3 4 6" xfId="13460"/>
    <cellStyle name="Normal 2 3 4 6 2" xfId="13461"/>
    <cellStyle name="Normal 2 3 4 7" xfId="13462"/>
    <cellStyle name="Normal 2 3 4_T_B1.2" xfId="13463"/>
    <cellStyle name="Normal 2 3 5" xfId="1039"/>
    <cellStyle name="Normal 2 3 6" xfId="13464"/>
    <cellStyle name="Normal 2 3 6 2" xfId="13465"/>
    <cellStyle name="Normal 2 3 6 2 2" xfId="13466"/>
    <cellStyle name="Normal 2 3 6 2 2 2" xfId="13467"/>
    <cellStyle name="Normal 2 3 6 2 2 2 2" xfId="13468"/>
    <cellStyle name="Normal 2 3 6 2 2 3" xfId="13469"/>
    <cellStyle name="Normal 2 3 6 2 2 3 2" xfId="13470"/>
    <cellStyle name="Normal 2 3 6 2 2 4" xfId="13471"/>
    <cellStyle name="Normal 2 3 6 2 3" xfId="13472"/>
    <cellStyle name="Normal 2 3 6 2 3 2" xfId="13473"/>
    <cellStyle name="Normal 2 3 6 2 4" xfId="13474"/>
    <cellStyle name="Normal 2 3 6 2 4 2" xfId="13475"/>
    <cellStyle name="Normal 2 3 6 2 5" xfId="13476"/>
    <cellStyle name="Normal 2 3 6 3" xfId="13477"/>
    <cellStyle name="Normal 2 3 6 3 2" xfId="13478"/>
    <cellStyle name="Normal 2 3 6 3 2 2" xfId="13479"/>
    <cellStyle name="Normal 2 3 6 3 3" xfId="13480"/>
    <cellStyle name="Normal 2 3 6 3 3 2" xfId="13481"/>
    <cellStyle name="Normal 2 3 6 3 4" xfId="13482"/>
    <cellStyle name="Normal 2 3 6 4" xfId="13483"/>
    <cellStyle name="Normal 2 3 6 4 2" xfId="13484"/>
    <cellStyle name="Normal 2 3 6 5" xfId="13485"/>
    <cellStyle name="Normal 2 3 6 5 2" xfId="13486"/>
    <cellStyle name="Normal 2 3 6 6" xfId="13487"/>
    <cellStyle name="Normal 2 3 7" xfId="13488"/>
    <cellStyle name="Normal 2 3 7 2" xfId="13489"/>
    <cellStyle name="Normal 2 3 7 2 2" xfId="13490"/>
    <cellStyle name="Normal 2 3 7 2 2 2" xfId="13491"/>
    <cellStyle name="Normal 2 3 7 2 3" xfId="13492"/>
    <cellStyle name="Normal 2 3 7 2 3 2" xfId="13493"/>
    <cellStyle name="Normal 2 3 7 2 4" xfId="13494"/>
    <cellStyle name="Normal 2 3 7 3" xfId="13495"/>
    <cellStyle name="Normal 2 3 7 3 2" xfId="13496"/>
    <cellStyle name="Normal 2 3 7 4" xfId="13497"/>
    <cellStyle name="Normal 2 3 7 4 2" xfId="13498"/>
    <cellStyle name="Normal 2 3 7 5" xfId="13499"/>
    <cellStyle name="Normal 2 3 8" xfId="13500"/>
    <cellStyle name="Normal 2 3 8 2" xfId="13501"/>
    <cellStyle name="Normal 2 3 8 2 2" xfId="13502"/>
    <cellStyle name="Normal 2 3 8 3" xfId="13503"/>
    <cellStyle name="Normal 2 3 8 3 2" xfId="13504"/>
    <cellStyle name="Normal 2 3 8 4" xfId="13505"/>
    <cellStyle name="Normal 2 3 9" xfId="13506"/>
    <cellStyle name="Normal 2 3 9 2" xfId="13507"/>
    <cellStyle name="Normal 2 3_Graphique_2" xfId="13508"/>
    <cellStyle name="Normal 2 30" xfId="13509"/>
    <cellStyle name="Normal 2 31" xfId="13510"/>
    <cellStyle name="Normal 2 32" xfId="13511"/>
    <cellStyle name="Normal 2 33" xfId="13512"/>
    <cellStyle name="Normal 2 34" xfId="13513"/>
    <cellStyle name="Normal 2 35" xfId="13514"/>
    <cellStyle name="Normal 2 36" xfId="13515"/>
    <cellStyle name="Normal 2 37" xfId="13516"/>
    <cellStyle name="Normal 2 38" xfId="13517"/>
    <cellStyle name="Normal 2 39" xfId="13518"/>
    <cellStyle name="Normal 2 4" xfId="1040"/>
    <cellStyle name="Normal 2 4 10" xfId="13519"/>
    <cellStyle name="Normal 2 4 10 2" xfId="13520"/>
    <cellStyle name="Normal 2 4 10 3" xfId="13521"/>
    <cellStyle name="Normal 2 4 10 4" xfId="13522"/>
    <cellStyle name="Normal 2 4 11" xfId="13523"/>
    <cellStyle name="Normal 2 4 2" xfId="1041"/>
    <cellStyle name="Normal 2 4 2 2" xfId="1042"/>
    <cellStyle name="Normal 2 4 2 2 2" xfId="13524"/>
    <cellStyle name="Normal 2 4 2 3" xfId="13525"/>
    <cellStyle name="Normal 2 4 2 3 2" xfId="13526"/>
    <cellStyle name="Normal 2 4 2 3 2 2" xfId="13527"/>
    <cellStyle name="Normal 2 4 2 3 2 2 2" xfId="13528"/>
    <cellStyle name="Normal 2 4 2 3 2 2 2 2" xfId="13529"/>
    <cellStyle name="Normal 2 4 2 3 2 2 3" xfId="13530"/>
    <cellStyle name="Normal 2 4 2 3 2 2 3 2" xfId="13531"/>
    <cellStyle name="Normal 2 4 2 3 2 2 4" xfId="13532"/>
    <cellStyle name="Normal 2 4 2 3 2 3" xfId="13533"/>
    <cellStyle name="Normal 2 4 2 3 2 3 2" xfId="13534"/>
    <cellStyle name="Normal 2 4 2 3 2 4" xfId="13535"/>
    <cellStyle name="Normal 2 4 2 3 2 4 2" xfId="13536"/>
    <cellStyle name="Normal 2 4 2 3 2 5" xfId="13537"/>
    <cellStyle name="Normal 2 4 2 3 3" xfId="13538"/>
    <cellStyle name="Normal 2 4 2 3 3 2" xfId="13539"/>
    <cellStyle name="Normal 2 4 2 3 3 2 2" xfId="13540"/>
    <cellStyle name="Normal 2 4 2 3 3 3" xfId="13541"/>
    <cellStyle name="Normal 2 4 2 3 3 3 2" xfId="13542"/>
    <cellStyle name="Normal 2 4 2 3 3 4" xfId="13543"/>
    <cellStyle name="Normal 2 4 2 3 4" xfId="13544"/>
    <cellStyle name="Normal 2 4 2 3 4 2" xfId="13545"/>
    <cellStyle name="Normal 2 4 2 3 5" xfId="13546"/>
    <cellStyle name="Normal 2 4 2 3 5 2" xfId="13547"/>
    <cellStyle name="Normal 2 4 2 3 6" xfId="13548"/>
    <cellStyle name="Normal 2 4 2 4" xfId="13549"/>
    <cellStyle name="Normal 2 4 2 4 2" xfId="13550"/>
    <cellStyle name="Normal 2 4 2 4 2 2" xfId="13551"/>
    <cellStyle name="Normal 2 4 2 4 2 2 2" xfId="13552"/>
    <cellStyle name="Normal 2 4 2 4 2 3" xfId="13553"/>
    <cellStyle name="Normal 2 4 2 4 2 3 2" xfId="13554"/>
    <cellStyle name="Normal 2 4 2 4 2 4" xfId="13555"/>
    <cellStyle name="Normal 2 4 2 4 3" xfId="13556"/>
    <cellStyle name="Normal 2 4 2 4 3 2" xfId="13557"/>
    <cellStyle name="Normal 2 4 2 4 4" xfId="13558"/>
    <cellStyle name="Normal 2 4 2 4 4 2" xfId="13559"/>
    <cellStyle name="Normal 2 4 2 4 5" xfId="13560"/>
    <cellStyle name="Normal 2 4 2 5" xfId="13561"/>
    <cellStyle name="Normal 2 4 2 5 2" xfId="13562"/>
    <cellStyle name="Normal 2 4 2 5 2 2" xfId="13563"/>
    <cellStyle name="Normal 2 4 2 5 3" xfId="13564"/>
    <cellStyle name="Normal 2 4 2 5 3 2" xfId="13565"/>
    <cellStyle name="Normal 2 4 2 5 4" xfId="13566"/>
    <cellStyle name="Normal 2 4 2 6" xfId="13567"/>
    <cellStyle name="Normal 2 4 2 6 2" xfId="13568"/>
    <cellStyle name="Normal 2 4 2 7" xfId="13569"/>
    <cellStyle name="Normal 2 4 2 7 2" xfId="13570"/>
    <cellStyle name="Normal 2 4 2 8" xfId="13571"/>
    <cellStyle name="Normal 2 4 2_T_B1.2" xfId="13572"/>
    <cellStyle name="Normal 2 4 3" xfId="1043"/>
    <cellStyle name="Normal 2 4 3 2" xfId="13573"/>
    <cellStyle name="Normal 2 4 4" xfId="1044"/>
    <cellStyle name="Normal 2 4 4 2" xfId="13574"/>
    <cellStyle name="Normal 2 4 4 2 2" xfId="13575"/>
    <cellStyle name="Normal 2 4 4 2 2 2" xfId="13576"/>
    <cellStyle name="Normal 2 4 4 2 2 2 2" xfId="13577"/>
    <cellStyle name="Normal 2 4 4 2 2 2 2 2" xfId="13578"/>
    <cellStyle name="Normal 2 4 4 2 2 2 3" xfId="13579"/>
    <cellStyle name="Normal 2 4 4 2 2 2 3 2" xfId="13580"/>
    <cellStyle name="Normal 2 4 4 2 2 2 4" xfId="13581"/>
    <cellStyle name="Normal 2 4 4 2 2 3" xfId="13582"/>
    <cellStyle name="Normal 2 4 4 2 2 3 2" xfId="13583"/>
    <cellStyle name="Normal 2 4 4 2 2 4" xfId="13584"/>
    <cellStyle name="Normal 2 4 4 2 2 4 2" xfId="13585"/>
    <cellStyle name="Normal 2 4 4 2 2 5" xfId="13586"/>
    <cellStyle name="Normal 2 4 4 2 3" xfId="13587"/>
    <cellStyle name="Normal 2 4 4 2 3 2" xfId="13588"/>
    <cellStyle name="Normal 2 4 4 2 3 2 2" xfId="13589"/>
    <cellStyle name="Normal 2 4 4 2 3 3" xfId="13590"/>
    <cellStyle name="Normal 2 4 4 2 3 3 2" xfId="13591"/>
    <cellStyle name="Normal 2 4 4 2 3 4" xfId="13592"/>
    <cellStyle name="Normal 2 4 4 2 4" xfId="13593"/>
    <cellStyle name="Normal 2 4 4 2 4 2" xfId="13594"/>
    <cellStyle name="Normal 2 4 4 2 5" xfId="13595"/>
    <cellStyle name="Normal 2 4 4 2 5 2" xfId="13596"/>
    <cellStyle name="Normal 2 4 4 2 6" xfId="13597"/>
    <cellStyle name="Normal 2 4 4 3" xfId="13598"/>
    <cellStyle name="Normal 2 4 4 3 2" xfId="13599"/>
    <cellStyle name="Normal 2 4 4 3 2 2" xfId="13600"/>
    <cellStyle name="Normal 2 4 4 3 2 2 2" xfId="13601"/>
    <cellStyle name="Normal 2 4 4 3 2 3" xfId="13602"/>
    <cellStyle name="Normal 2 4 4 3 2 3 2" xfId="13603"/>
    <cellStyle name="Normal 2 4 4 3 2 4" xfId="13604"/>
    <cellStyle name="Normal 2 4 4 3 3" xfId="13605"/>
    <cellStyle name="Normal 2 4 4 3 3 2" xfId="13606"/>
    <cellStyle name="Normal 2 4 4 3 4" xfId="13607"/>
    <cellStyle name="Normal 2 4 4 3 4 2" xfId="13608"/>
    <cellStyle name="Normal 2 4 4 3 5" xfId="13609"/>
    <cellStyle name="Normal 2 4 4 4" xfId="13610"/>
    <cellStyle name="Normal 2 4 4 4 2" xfId="13611"/>
    <cellStyle name="Normal 2 4 4 4 2 2" xfId="13612"/>
    <cellStyle name="Normal 2 4 4 4 3" xfId="13613"/>
    <cellStyle name="Normal 2 4 4 4 3 2" xfId="13614"/>
    <cellStyle name="Normal 2 4 4 4 4" xfId="13615"/>
    <cellStyle name="Normal 2 4 4 5" xfId="13616"/>
    <cellStyle name="Normal 2 4 4 5 2" xfId="13617"/>
    <cellStyle name="Normal 2 4 4 6" xfId="13618"/>
    <cellStyle name="Normal 2 4 4 6 2" xfId="13619"/>
    <cellStyle name="Normal 2 4 4 7" xfId="13620"/>
    <cellStyle name="Normal 2 4 4 8" xfId="13621"/>
    <cellStyle name="Normal 2 4 5" xfId="1045"/>
    <cellStyle name="Normal 2 4 5 2" xfId="13622"/>
    <cellStyle name="Normal 2 4 5 3" xfId="13623"/>
    <cellStyle name="Normal 2 4 6" xfId="1046"/>
    <cellStyle name="Normal 2 4 6 2" xfId="13624"/>
    <cellStyle name="Normal 2 4 6 2 2" xfId="13625"/>
    <cellStyle name="Normal 2 4 6 2 2 2" xfId="13626"/>
    <cellStyle name="Normal 2 4 6 2 2 2 2" xfId="13627"/>
    <cellStyle name="Normal 2 4 6 2 2 3" xfId="13628"/>
    <cellStyle name="Normal 2 4 6 2 2 3 2" xfId="13629"/>
    <cellStyle name="Normal 2 4 6 2 2 4" xfId="13630"/>
    <cellStyle name="Normal 2 4 6 2 3" xfId="13631"/>
    <cellStyle name="Normal 2 4 6 2 3 2" xfId="13632"/>
    <cellStyle name="Normal 2 4 6 2 4" xfId="13633"/>
    <cellStyle name="Normal 2 4 6 2 4 2" xfId="13634"/>
    <cellStyle name="Normal 2 4 6 2 5" xfId="13635"/>
    <cellStyle name="Normal 2 4 6 3" xfId="13636"/>
    <cellStyle name="Normal 2 4 6 3 2" xfId="13637"/>
    <cellStyle name="Normal 2 4 6 3 2 2" xfId="13638"/>
    <cellStyle name="Normal 2 4 6 3 3" xfId="13639"/>
    <cellStyle name="Normal 2 4 6 3 3 2" xfId="13640"/>
    <cellStyle name="Normal 2 4 6 3 4" xfId="13641"/>
    <cellStyle name="Normal 2 4 6 4" xfId="13642"/>
    <cellStyle name="Normal 2 4 6 4 2" xfId="13643"/>
    <cellStyle name="Normal 2 4 6 5" xfId="13644"/>
    <cellStyle name="Normal 2 4 6 5 2" xfId="13645"/>
    <cellStyle name="Normal 2 4 6 6" xfId="13646"/>
    <cellStyle name="Normal 2 4 7" xfId="13647"/>
    <cellStyle name="Normal 2 4 7 2" xfId="13648"/>
    <cellStyle name="Normal 2 4 7 2 2" xfId="13649"/>
    <cellStyle name="Normal 2 4 7 2 2 2" xfId="13650"/>
    <cellStyle name="Normal 2 4 7 2 3" xfId="13651"/>
    <cellStyle name="Normal 2 4 7 2 3 2" xfId="13652"/>
    <cellStyle name="Normal 2 4 7 2 4" xfId="13653"/>
    <cellStyle name="Normal 2 4 7 3" xfId="13654"/>
    <cellStyle name="Normal 2 4 7 3 2" xfId="13655"/>
    <cellStyle name="Normal 2 4 7 4" xfId="13656"/>
    <cellStyle name="Normal 2 4 7 4 2" xfId="13657"/>
    <cellStyle name="Normal 2 4 7 5" xfId="13658"/>
    <cellStyle name="Normal 2 4 7 6" xfId="13659"/>
    <cellStyle name="Normal 2 4 8" xfId="13660"/>
    <cellStyle name="Normal 2 4 8 2" xfId="13661"/>
    <cellStyle name="Normal 2 4 8 2 2" xfId="13662"/>
    <cellStyle name="Normal 2 4 8 3" xfId="13663"/>
    <cellStyle name="Normal 2 4 8 3 2" xfId="13664"/>
    <cellStyle name="Normal 2 4 8 4" xfId="13665"/>
    <cellStyle name="Normal 2 4 9" xfId="13666"/>
    <cellStyle name="Normal 2 4 9 2" xfId="13667"/>
    <cellStyle name="Normal 2 4 9 3" xfId="13668"/>
    <cellStyle name="Normal 2 4 9 4" xfId="13669"/>
    <cellStyle name="Normal 2 4_EAG2010_D6_April 28" xfId="13670"/>
    <cellStyle name="Normal 2 40" xfId="13671"/>
    <cellStyle name="Normal 2 41" xfId="13672"/>
    <cellStyle name="Normal 2 42" xfId="13673"/>
    <cellStyle name="Normal 2 43" xfId="13674"/>
    <cellStyle name="Normal 2 44" xfId="13675"/>
    <cellStyle name="Normal 2 45" xfId="13676"/>
    <cellStyle name="Normal 2 46" xfId="13677"/>
    <cellStyle name="Normal 2 47" xfId="13678"/>
    <cellStyle name="Normal 2 48" xfId="13679"/>
    <cellStyle name="Normal 2 49" xfId="13680"/>
    <cellStyle name="Normal 2 5" xfId="1047"/>
    <cellStyle name="Normal 2 5 2" xfId="1048"/>
    <cellStyle name="Normal 2 5 3" xfId="1049"/>
    <cellStyle name="Normal 2 5 3 2" xfId="13681"/>
    <cellStyle name="Normal 2 5 3 2 2" xfId="13682"/>
    <cellStyle name="Normal 2 5 3 2 2 2" xfId="13683"/>
    <cellStyle name="Normal 2 5 3 2 2 2 2" xfId="13684"/>
    <cellStyle name="Normal 2 5 3 2 2 2 2 2" xfId="13685"/>
    <cellStyle name="Normal 2 5 3 2 2 2 3" xfId="13686"/>
    <cellStyle name="Normal 2 5 3 2 2 2 3 2" xfId="13687"/>
    <cellStyle name="Normal 2 5 3 2 2 2 4" xfId="13688"/>
    <cellStyle name="Normal 2 5 3 2 2 3" xfId="13689"/>
    <cellStyle name="Normal 2 5 3 2 2 3 2" xfId="13690"/>
    <cellStyle name="Normal 2 5 3 2 2 4" xfId="13691"/>
    <cellStyle name="Normal 2 5 3 2 2 4 2" xfId="13692"/>
    <cellStyle name="Normal 2 5 3 2 2 5" xfId="13693"/>
    <cellStyle name="Normal 2 5 3 2 3" xfId="13694"/>
    <cellStyle name="Normal 2 5 3 2 3 2" xfId="13695"/>
    <cellStyle name="Normal 2 5 3 2 3 2 2" xfId="13696"/>
    <cellStyle name="Normal 2 5 3 2 3 3" xfId="13697"/>
    <cellStyle name="Normal 2 5 3 2 3 3 2" xfId="13698"/>
    <cellStyle name="Normal 2 5 3 2 3 4" xfId="13699"/>
    <cellStyle name="Normal 2 5 3 2 4" xfId="13700"/>
    <cellStyle name="Normal 2 5 3 2 4 2" xfId="13701"/>
    <cellStyle name="Normal 2 5 3 2 5" xfId="13702"/>
    <cellStyle name="Normal 2 5 3 2 5 2" xfId="13703"/>
    <cellStyle name="Normal 2 5 3 2 6" xfId="13704"/>
    <cellStyle name="Normal 2 5 3 3" xfId="13705"/>
    <cellStyle name="Normal 2 5 3 3 2" xfId="13706"/>
    <cellStyle name="Normal 2 5 3 3 2 2" xfId="13707"/>
    <cellStyle name="Normal 2 5 3 3 2 2 2" xfId="13708"/>
    <cellStyle name="Normal 2 5 3 3 2 3" xfId="13709"/>
    <cellStyle name="Normal 2 5 3 3 2 3 2" xfId="13710"/>
    <cellStyle name="Normal 2 5 3 3 2 4" xfId="13711"/>
    <cellStyle name="Normal 2 5 3 3 3" xfId="13712"/>
    <cellStyle name="Normal 2 5 3 3 3 2" xfId="13713"/>
    <cellStyle name="Normal 2 5 3 3 4" xfId="13714"/>
    <cellStyle name="Normal 2 5 3 3 4 2" xfId="13715"/>
    <cellStyle name="Normal 2 5 3 3 5" xfId="13716"/>
    <cellStyle name="Normal 2 5 3 4" xfId="13717"/>
    <cellStyle name="Normal 2 5 3 4 2" xfId="13718"/>
    <cellStyle name="Normal 2 5 3 4 2 2" xfId="13719"/>
    <cellStyle name="Normal 2 5 3 4 3" xfId="13720"/>
    <cellStyle name="Normal 2 5 3 4 3 2" xfId="13721"/>
    <cellStyle name="Normal 2 5 3 4 4" xfId="13722"/>
    <cellStyle name="Normal 2 5 3 5" xfId="13723"/>
    <cellStyle name="Normal 2 5 3 5 2" xfId="13724"/>
    <cellStyle name="Normal 2 5 3 6" xfId="13725"/>
    <cellStyle name="Normal 2 5 3 6 2" xfId="13726"/>
    <cellStyle name="Normal 2 5 3 7" xfId="13727"/>
    <cellStyle name="Normal 2 5 3 8" xfId="13728"/>
    <cellStyle name="Normal 2 5 4" xfId="1050"/>
    <cellStyle name="Normal 2 5 4 2" xfId="13729"/>
    <cellStyle name="Normal 2 5 4 2 2" xfId="13730"/>
    <cellStyle name="Normal 2 5 4 2 2 2" xfId="13731"/>
    <cellStyle name="Normal 2 5 4 2 2 2 2" xfId="13732"/>
    <cellStyle name="Normal 2 5 4 2 2 2 2 2" xfId="13733"/>
    <cellStyle name="Normal 2 5 4 2 2 2 3" xfId="13734"/>
    <cellStyle name="Normal 2 5 4 2 2 2 3 2" xfId="13735"/>
    <cellStyle name="Normal 2 5 4 2 2 2 4" xfId="13736"/>
    <cellStyle name="Normal 2 5 4 2 2 3" xfId="13737"/>
    <cellStyle name="Normal 2 5 4 2 2 3 2" xfId="13738"/>
    <cellStyle name="Normal 2 5 4 2 2 4" xfId="13739"/>
    <cellStyle name="Normal 2 5 4 2 2 4 2" xfId="13740"/>
    <cellStyle name="Normal 2 5 4 2 2 5" xfId="13741"/>
    <cellStyle name="Normal 2 5 4 2 3" xfId="13742"/>
    <cellStyle name="Normal 2 5 4 2 3 2" xfId="13743"/>
    <cellStyle name="Normal 2 5 4 2 3 2 2" xfId="13744"/>
    <cellStyle name="Normal 2 5 4 2 3 3" xfId="13745"/>
    <cellStyle name="Normal 2 5 4 2 3 3 2" xfId="13746"/>
    <cellStyle name="Normal 2 5 4 2 3 4" xfId="13747"/>
    <cellStyle name="Normal 2 5 4 2 4" xfId="13748"/>
    <cellStyle name="Normal 2 5 4 2 4 2" xfId="13749"/>
    <cellStyle name="Normal 2 5 4 2 5" xfId="13750"/>
    <cellStyle name="Normal 2 5 4 2 5 2" xfId="13751"/>
    <cellStyle name="Normal 2 5 4 2 6" xfId="13752"/>
    <cellStyle name="Normal 2 5 4 3" xfId="13753"/>
    <cellStyle name="Normal 2 5 4 3 2" xfId="13754"/>
    <cellStyle name="Normal 2 5 4 3 2 2" xfId="13755"/>
    <cellStyle name="Normal 2 5 4 3 2 2 2" xfId="13756"/>
    <cellStyle name="Normal 2 5 4 3 2 3" xfId="13757"/>
    <cellStyle name="Normal 2 5 4 3 2 3 2" xfId="13758"/>
    <cellStyle name="Normal 2 5 4 3 2 4" xfId="13759"/>
    <cellStyle name="Normal 2 5 4 3 3" xfId="13760"/>
    <cellStyle name="Normal 2 5 4 3 3 2" xfId="13761"/>
    <cellStyle name="Normal 2 5 4 3 4" xfId="13762"/>
    <cellStyle name="Normal 2 5 4 3 4 2" xfId="13763"/>
    <cellStyle name="Normal 2 5 4 3 5" xfId="13764"/>
    <cellStyle name="Normal 2 5 4 4" xfId="13765"/>
    <cellStyle name="Normal 2 5 4 4 2" xfId="13766"/>
    <cellStyle name="Normal 2 5 4 4 2 2" xfId="13767"/>
    <cellStyle name="Normal 2 5 4 4 3" xfId="13768"/>
    <cellStyle name="Normal 2 5 4 4 3 2" xfId="13769"/>
    <cellStyle name="Normal 2 5 4 4 4" xfId="13770"/>
    <cellStyle name="Normal 2 5 4 5" xfId="13771"/>
    <cellStyle name="Normal 2 5 4 5 2" xfId="13772"/>
    <cellStyle name="Normal 2 5 4 6" xfId="13773"/>
    <cellStyle name="Normal 2 5 4 6 2" xfId="13774"/>
    <cellStyle name="Normal 2 5 4 7" xfId="13775"/>
    <cellStyle name="Normal 2 5 4 8" xfId="13776"/>
    <cellStyle name="Normal 2 5 5" xfId="1051"/>
    <cellStyle name="Normal 2 5 5 2" xfId="13777"/>
    <cellStyle name="Normal 2 5 5 2 2" xfId="13778"/>
    <cellStyle name="Normal 2 5 5 2 2 2" xfId="13779"/>
    <cellStyle name="Normal 2 5 5 2 2 2 2" xfId="13780"/>
    <cellStyle name="Normal 2 5 5 2 2 2 2 2" xfId="13781"/>
    <cellStyle name="Normal 2 5 5 2 2 2 3" xfId="13782"/>
    <cellStyle name="Normal 2 5 5 2 2 2 3 2" xfId="13783"/>
    <cellStyle name="Normal 2 5 5 2 2 2 4" xfId="13784"/>
    <cellStyle name="Normal 2 5 5 2 2 3" xfId="13785"/>
    <cellStyle name="Normal 2 5 5 2 2 3 2" xfId="13786"/>
    <cellStyle name="Normal 2 5 5 2 2 4" xfId="13787"/>
    <cellStyle name="Normal 2 5 5 2 2 4 2" xfId="13788"/>
    <cellStyle name="Normal 2 5 5 2 2 5" xfId="13789"/>
    <cellStyle name="Normal 2 5 5 2 3" xfId="13790"/>
    <cellStyle name="Normal 2 5 5 2 3 2" xfId="13791"/>
    <cellStyle name="Normal 2 5 5 2 3 2 2" xfId="13792"/>
    <cellStyle name="Normal 2 5 5 2 3 3" xfId="13793"/>
    <cellStyle name="Normal 2 5 5 2 3 3 2" xfId="13794"/>
    <cellStyle name="Normal 2 5 5 2 3 4" xfId="13795"/>
    <cellStyle name="Normal 2 5 5 2 4" xfId="13796"/>
    <cellStyle name="Normal 2 5 5 2 4 2" xfId="13797"/>
    <cellStyle name="Normal 2 5 5 2 5" xfId="13798"/>
    <cellStyle name="Normal 2 5 5 2 5 2" xfId="13799"/>
    <cellStyle name="Normal 2 5 5 2 6" xfId="13800"/>
    <cellStyle name="Normal 2 5 5 3" xfId="13801"/>
    <cellStyle name="Normal 2 5 5 3 2" xfId="13802"/>
    <cellStyle name="Normal 2 5 5 3 2 2" xfId="13803"/>
    <cellStyle name="Normal 2 5 5 3 2 2 2" xfId="13804"/>
    <cellStyle name="Normal 2 5 5 3 2 3" xfId="13805"/>
    <cellStyle name="Normal 2 5 5 3 2 3 2" xfId="13806"/>
    <cellStyle name="Normal 2 5 5 3 2 4" xfId="13807"/>
    <cellStyle name="Normal 2 5 5 3 3" xfId="13808"/>
    <cellStyle name="Normal 2 5 5 3 3 2" xfId="13809"/>
    <cellStyle name="Normal 2 5 5 3 4" xfId="13810"/>
    <cellStyle name="Normal 2 5 5 3 4 2" xfId="13811"/>
    <cellStyle name="Normal 2 5 5 3 5" xfId="13812"/>
    <cellStyle name="Normal 2 5 5 4" xfId="13813"/>
    <cellStyle name="Normal 2 5 5 4 2" xfId="13814"/>
    <cellStyle name="Normal 2 5 5 4 2 2" xfId="13815"/>
    <cellStyle name="Normal 2 5 5 4 3" xfId="13816"/>
    <cellStyle name="Normal 2 5 5 4 3 2" xfId="13817"/>
    <cellStyle name="Normal 2 5 5 4 4" xfId="13818"/>
    <cellStyle name="Normal 2 5 5 5" xfId="13819"/>
    <cellStyle name="Normal 2 5 5 5 2" xfId="13820"/>
    <cellStyle name="Normal 2 5 5 6" xfId="13821"/>
    <cellStyle name="Normal 2 5 5 6 2" xfId="13822"/>
    <cellStyle name="Normal 2 5 5 7" xfId="13823"/>
    <cellStyle name="Normal 2 5 5 8" xfId="13824"/>
    <cellStyle name="Normal 2 5 6" xfId="1052"/>
    <cellStyle name="Normal 2 5 7" xfId="1053"/>
    <cellStyle name="Normal 2 5 7 2" xfId="13825"/>
    <cellStyle name="Normal 2 50" xfId="13826"/>
    <cellStyle name="Normal 2 51" xfId="13827"/>
    <cellStyle name="Normal 2 52" xfId="13828"/>
    <cellStyle name="Normal 2 53" xfId="13829"/>
    <cellStyle name="Normal 2 54" xfId="13830"/>
    <cellStyle name="Normal 2 55" xfId="13831"/>
    <cellStyle name="Normal 2 56" xfId="13832"/>
    <cellStyle name="Normal 2 56 2" xfId="13833"/>
    <cellStyle name="Normal 2 57" xfId="13834"/>
    <cellStyle name="Normal 2 58" xfId="13835"/>
    <cellStyle name="Normal 2 59" xfId="13836"/>
    <cellStyle name="Normal 2 6" xfId="1054"/>
    <cellStyle name="Normal 2 6 2" xfId="1055"/>
    <cellStyle name="Normal 2 6 3" xfId="1056"/>
    <cellStyle name="Normal 2 6 3 2" xfId="13837"/>
    <cellStyle name="Normal 2 6 3 2 2" xfId="13838"/>
    <cellStyle name="Normal 2 6 3 2 2 2" xfId="13839"/>
    <cellStyle name="Normal 2 6 3 2 2 2 2" xfId="13840"/>
    <cellStyle name="Normal 2 6 3 2 2 3" xfId="13841"/>
    <cellStyle name="Normal 2 6 3 2 2 3 2" xfId="13842"/>
    <cellStyle name="Normal 2 6 3 2 2 4" xfId="13843"/>
    <cellStyle name="Normal 2 6 3 2 3" xfId="13844"/>
    <cellStyle name="Normal 2 6 3 2 3 2" xfId="13845"/>
    <cellStyle name="Normal 2 6 3 2 4" xfId="13846"/>
    <cellStyle name="Normal 2 6 3 2 4 2" xfId="13847"/>
    <cellStyle name="Normal 2 6 3 2 5" xfId="13848"/>
    <cellStyle name="Normal 2 6 3 3" xfId="13849"/>
    <cellStyle name="Normal 2 6 3 3 2" xfId="13850"/>
    <cellStyle name="Normal 2 6 3 3 2 2" xfId="13851"/>
    <cellStyle name="Normal 2 6 3 3 3" xfId="13852"/>
    <cellStyle name="Normal 2 6 3 3 3 2" xfId="13853"/>
    <cellStyle name="Normal 2 6 3 3 4" xfId="13854"/>
    <cellStyle name="Normal 2 6 3 4" xfId="13855"/>
    <cellStyle name="Normal 2 6 3 4 2" xfId="13856"/>
    <cellStyle name="Normal 2 6 3 5" xfId="13857"/>
    <cellStyle name="Normal 2 6 3 5 2" xfId="13858"/>
    <cellStyle name="Normal 2 6 3 6" xfId="13859"/>
    <cellStyle name="Normal 2 6 3 7" xfId="13860"/>
    <cellStyle name="Normal 2 6 4" xfId="13861"/>
    <cellStyle name="Normal 2 6 4 2" xfId="13862"/>
    <cellStyle name="Normal 2 6 4 2 2" xfId="13863"/>
    <cellStyle name="Normal 2 6 4 2 2 2" xfId="13864"/>
    <cellStyle name="Normal 2 6 4 2 3" xfId="13865"/>
    <cellStyle name="Normal 2 6 4 2 3 2" xfId="13866"/>
    <cellStyle name="Normal 2 6 4 2 4" xfId="13867"/>
    <cellStyle name="Normal 2 6 4 3" xfId="13868"/>
    <cellStyle name="Normal 2 6 4 3 2" xfId="13869"/>
    <cellStyle name="Normal 2 6 4 4" xfId="13870"/>
    <cellStyle name="Normal 2 6 4 4 2" xfId="13871"/>
    <cellStyle name="Normal 2 6 4 5" xfId="13872"/>
    <cellStyle name="Normal 2 6 4 6" xfId="13873"/>
    <cellStyle name="Normal 2 6 5" xfId="13874"/>
    <cellStyle name="Normal 2 6 5 2" xfId="13875"/>
    <cellStyle name="Normal 2 6 5 2 2" xfId="13876"/>
    <cellStyle name="Normal 2 6 5 3" xfId="13877"/>
    <cellStyle name="Normal 2 6 5 3 2" xfId="13878"/>
    <cellStyle name="Normal 2 6 5 4" xfId="13879"/>
    <cellStyle name="Normal 2 6 6" xfId="13880"/>
    <cellStyle name="Normal 2 6 6 2" xfId="13881"/>
    <cellStyle name="Normal 2 6 7" xfId="13882"/>
    <cellStyle name="Normal 2 6 7 2" xfId="13883"/>
    <cellStyle name="Normal 2 6 8" xfId="13884"/>
    <cellStyle name="Normal 2 60" xfId="13885"/>
    <cellStyle name="Normal 2 7" xfId="1057"/>
    <cellStyle name="Normal 2 7 2" xfId="1058"/>
    <cellStyle name="Normal 2 7 2 2" xfId="1059"/>
    <cellStyle name="Normal 2 7 3" xfId="1060"/>
    <cellStyle name="Normal 2 7 3 2" xfId="13886"/>
    <cellStyle name="Normal 2 7 4" xfId="13887"/>
    <cellStyle name="Normal 2 7 5" xfId="13888"/>
    <cellStyle name="Normal 2 7 6" xfId="13889"/>
    <cellStyle name="Normal 2 7 7" xfId="13890"/>
    <cellStyle name="Normal 2 8" xfId="1061"/>
    <cellStyle name="Normal 2 8 2" xfId="1062"/>
    <cellStyle name="Normal 2 8 2 2" xfId="13891"/>
    <cellStyle name="Normal 2 8 2 2 2" xfId="13892"/>
    <cellStyle name="Normal 2 8 2 2 2 2" xfId="13893"/>
    <cellStyle name="Normal 2 8 2 2 2 2 2" xfId="13894"/>
    <cellStyle name="Normal 2 8 2 2 2 3" xfId="13895"/>
    <cellStyle name="Normal 2 8 2 2 2 3 2" xfId="13896"/>
    <cellStyle name="Normal 2 8 2 2 2 4" xfId="13897"/>
    <cellStyle name="Normal 2 8 2 2 3" xfId="13898"/>
    <cellStyle name="Normal 2 8 2 2 3 2" xfId="13899"/>
    <cellStyle name="Normal 2 8 2 2 4" xfId="13900"/>
    <cellStyle name="Normal 2 8 2 2 4 2" xfId="13901"/>
    <cellStyle name="Normal 2 8 2 2 5" xfId="13902"/>
    <cellStyle name="Normal 2 8 2 3" xfId="13903"/>
    <cellStyle name="Normal 2 8 2 3 2" xfId="13904"/>
    <cellStyle name="Normal 2 8 2 3 2 2" xfId="13905"/>
    <cellStyle name="Normal 2 8 2 3 3" xfId="13906"/>
    <cellStyle name="Normal 2 8 2 3 3 2" xfId="13907"/>
    <cellStyle name="Normal 2 8 2 3 4" xfId="13908"/>
    <cellStyle name="Normal 2 8 2 4" xfId="13909"/>
    <cellStyle name="Normal 2 8 2 4 2" xfId="13910"/>
    <cellStyle name="Normal 2 8 2 5" xfId="13911"/>
    <cellStyle name="Normal 2 8 2 5 2" xfId="13912"/>
    <cellStyle name="Normal 2 8 2 6" xfId="13913"/>
    <cellStyle name="Normal 2 8 3" xfId="1063"/>
    <cellStyle name="Normal 2 8 3 2" xfId="1064"/>
    <cellStyle name="Normal 2 8 3 2 2" xfId="13914"/>
    <cellStyle name="Normal 2 8 3 2 2 2" xfId="13915"/>
    <cellStyle name="Normal 2 8 3 2 3" xfId="13916"/>
    <cellStyle name="Normal 2 8 3 2 3 2" xfId="13917"/>
    <cellStyle name="Normal 2 8 3 2 4" xfId="13918"/>
    <cellStyle name="Normal 2 8 3 3" xfId="13919"/>
    <cellStyle name="Normal 2 8 3 3 2" xfId="13920"/>
    <cellStyle name="Normal 2 8 3 4" xfId="13921"/>
    <cellStyle name="Normal 2 8 3 4 2" xfId="13922"/>
    <cellStyle name="Normal 2 8 3 5" xfId="13923"/>
    <cellStyle name="Normal 2 8 4" xfId="1065"/>
    <cellStyle name="Normal 2 8 4 2" xfId="13924"/>
    <cellStyle name="Normal 2 8 4 2 2" xfId="13925"/>
    <cellStyle name="Normal 2 8 4 3" xfId="13926"/>
    <cellStyle name="Normal 2 8 4 3 2" xfId="13927"/>
    <cellStyle name="Normal 2 8 4 4" xfId="13928"/>
    <cellStyle name="Normal 2 8 4 5" xfId="13929"/>
    <cellStyle name="Normal 2 8 5" xfId="1066"/>
    <cellStyle name="Normal 2 8 5 2" xfId="13930"/>
    <cellStyle name="Normal 2 8 6" xfId="13931"/>
    <cellStyle name="Normal 2 8 6 2" xfId="13932"/>
    <cellStyle name="Normal 2 8 7" xfId="13933"/>
    <cellStyle name="Normal 2 9" xfId="1067"/>
    <cellStyle name="Normal 2 9 10" xfId="1068"/>
    <cellStyle name="Normal 2 9 10 2" xfId="1069"/>
    <cellStyle name="Normal 2 9 11" xfId="1070"/>
    <cellStyle name="Normal 2 9 2" xfId="1071"/>
    <cellStyle name="Normal 2 9 2 2" xfId="1072"/>
    <cellStyle name="Normal 2 9 2 2 2" xfId="1073"/>
    <cellStyle name="Normal 2 9 2 2 2 2" xfId="13934"/>
    <cellStyle name="Normal 2 9 2 2 3" xfId="1074"/>
    <cellStyle name="Normal 2 9 2 2 3 2" xfId="13935"/>
    <cellStyle name="Normal 2 9 2 2 4" xfId="13936"/>
    <cellStyle name="Normal 2 9 2 3" xfId="1075"/>
    <cellStyle name="Normal 2 9 2 3 2" xfId="1076"/>
    <cellStyle name="Normal 2 9 2 4" xfId="1077"/>
    <cellStyle name="Normal 2 9 2 4 2" xfId="1078"/>
    <cellStyle name="Normal 2 9 2 5" xfId="1079"/>
    <cellStyle name="Normal 2 9 2 5 2" xfId="1080"/>
    <cellStyle name="Normal 2 9 2 6" xfId="1081"/>
    <cellStyle name="Normal 2 9 2 7" xfId="1082"/>
    <cellStyle name="Normal 2 9 3" xfId="1083"/>
    <cellStyle name="Normal 2 9 3 2" xfId="1084"/>
    <cellStyle name="Normal 2 9 3 2 2" xfId="1085"/>
    <cellStyle name="Normal 2 9 3 2 3" xfId="1086"/>
    <cellStyle name="Normal 2 9 3 3" xfId="1087"/>
    <cellStyle name="Normal 2 9 3 3 2" xfId="1088"/>
    <cellStyle name="Normal 2 9 3 4" xfId="1089"/>
    <cellStyle name="Normal 2 9 3 5" xfId="1090"/>
    <cellStyle name="Normal 2 9 3 6" xfId="1091"/>
    <cellStyle name="Normal 2 9 4" xfId="1092"/>
    <cellStyle name="Normal 2 9 4 2" xfId="1093"/>
    <cellStyle name="Normal 2 9 4 3" xfId="1094"/>
    <cellStyle name="Normal 2 9 5" xfId="1095"/>
    <cellStyle name="Normal 2 9 5 2" xfId="1096"/>
    <cellStyle name="Normal 2 9 6" xfId="1097"/>
    <cellStyle name="Normal 2 9 6 2" xfId="1098"/>
    <cellStyle name="Normal 2 9 7" xfId="1099"/>
    <cellStyle name="Normal 2 9 7 2" xfId="1100"/>
    <cellStyle name="Normal 2 9 8" xfId="1101"/>
    <cellStyle name="Normal 2 9 8 2" xfId="1102"/>
    <cellStyle name="Normal 2 9 9" xfId="1103"/>
    <cellStyle name="Normal 2 9 9 2" xfId="1104"/>
    <cellStyle name="Normal 2 9_T_B1.2" xfId="13937"/>
    <cellStyle name="Normal 2_Allocations 2010" xfId="1105"/>
    <cellStyle name="Normal 20" xfId="1106"/>
    <cellStyle name="Normal 20 2" xfId="1107"/>
    <cellStyle name="Normal 20 3" xfId="1108"/>
    <cellStyle name="Normal 20 4" xfId="13938"/>
    <cellStyle name="Normal 20 4 2" xfId="13939"/>
    <cellStyle name="Normal 20 4 3" xfId="13940"/>
    <cellStyle name="Normal 21" xfId="1109"/>
    <cellStyle name="Normal 21 2" xfId="1110"/>
    <cellStyle name="Normal 21 2 2" xfId="13941"/>
    <cellStyle name="Normal 21 3" xfId="1111"/>
    <cellStyle name="Normal 21 3 2" xfId="13942"/>
    <cellStyle name="Normal 21 4" xfId="13943"/>
    <cellStyle name="Normal 21 5" xfId="13944"/>
    <cellStyle name="Normal 22" xfId="1112"/>
    <cellStyle name="Normal 22 2" xfId="13945"/>
    <cellStyle name="Normal 22 3" xfId="13946"/>
    <cellStyle name="Normal 23" xfId="1113"/>
    <cellStyle name="Normal 23 2" xfId="13947"/>
    <cellStyle name="Normal 23 2 2" xfId="13948"/>
    <cellStyle name="Normal 23 2 3" xfId="13949"/>
    <cellStyle name="Normal 23 3" xfId="13950"/>
    <cellStyle name="Normal 23 4" xfId="13951"/>
    <cellStyle name="Normal 24" xfId="1114"/>
    <cellStyle name="Normal 25" xfId="1115"/>
    <cellStyle name="Normal 25 2" xfId="1116"/>
    <cellStyle name="Normal 26" xfId="1117"/>
    <cellStyle name="Normal 27" xfId="1118"/>
    <cellStyle name="Normal 28" xfId="1119"/>
    <cellStyle name="Normal 29" xfId="3070"/>
    <cellStyle name="Normal 3" xfId="2"/>
    <cellStyle name="Normal 3 10" xfId="1120"/>
    <cellStyle name="Normal 3 10 2" xfId="1121"/>
    <cellStyle name="Normal 3 11" xfId="1122"/>
    <cellStyle name="Normal 3 11 2" xfId="13952"/>
    <cellStyle name="Normal 3 11 3" xfId="13953"/>
    <cellStyle name="Normal 3 11 4" xfId="13954"/>
    <cellStyle name="Normal 3 12" xfId="1123"/>
    <cellStyle name="Normal 3 13" xfId="1124"/>
    <cellStyle name="Normal 3 14" xfId="13955"/>
    <cellStyle name="Normal 3 15" xfId="13956"/>
    <cellStyle name="Normal 3 2" xfId="1125"/>
    <cellStyle name="Normal 3 2 10" xfId="1126"/>
    <cellStyle name="Normal 3 2 10 2" xfId="1127"/>
    <cellStyle name="Normal 3 2 11" xfId="1128"/>
    <cellStyle name="Normal 3 2 11 2" xfId="1129"/>
    <cellStyle name="Normal 3 2 12" xfId="1130"/>
    <cellStyle name="Normal 3 2 12 2" xfId="1131"/>
    <cellStyle name="Normal 3 2 13" xfId="1132"/>
    <cellStyle name="Normal 3 2 14" xfId="1133"/>
    <cellStyle name="Normal 3 2 15" xfId="1134"/>
    <cellStyle name="Normal 3 2 16" xfId="1135"/>
    <cellStyle name="Normal 3 2 17" xfId="13957"/>
    <cellStyle name="Normal 3 2 2" xfId="1136"/>
    <cellStyle name="Normal 3 2 2 10" xfId="1137"/>
    <cellStyle name="Normal 3 2 2 11" xfId="1138"/>
    <cellStyle name="Normal 3 2 2 2" xfId="1139"/>
    <cellStyle name="Normal 3 2 2 2 2" xfId="1140"/>
    <cellStyle name="Normal 3 2 2 2 3" xfId="1141"/>
    <cellStyle name="Normal 3 2 2 2 3 2" xfId="13958"/>
    <cellStyle name="Normal 3 2 2 3" xfId="1142"/>
    <cellStyle name="Normal 3 2 2 3 10" xfId="1143"/>
    <cellStyle name="Normal 3 2 2 3 10 2" xfId="1144"/>
    <cellStyle name="Normal 3 2 2 3 11" xfId="1145"/>
    <cellStyle name="Normal 3 2 2 3 11 2" xfId="1146"/>
    <cellStyle name="Normal 3 2 2 3 12" xfId="1147"/>
    <cellStyle name="Normal 3 2 2 3 13" xfId="1148"/>
    <cellStyle name="Normal 3 2 2 3 2" xfId="1149"/>
    <cellStyle name="Normal 3 2 2 3 2 2" xfId="1150"/>
    <cellStyle name="Normal 3 2 2 3 2 2 2" xfId="1151"/>
    <cellStyle name="Normal 3 2 2 3 2 2 3" xfId="1152"/>
    <cellStyle name="Normal 3 2 2 3 2 3" xfId="1153"/>
    <cellStyle name="Normal 3 2 2 3 2 3 2" xfId="1154"/>
    <cellStyle name="Normal 3 2 2 3 2 4" xfId="1155"/>
    <cellStyle name="Normal 3 2 2 3 2 4 2" xfId="1156"/>
    <cellStyle name="Normal 3 2 2 3 2 5" xfId="1157"/>
    <cellStyle name="Normal 3 2 2 3 2 5 2" xfId="1158"/>
    <cellStyle name="Normal 3 2 2 3 2 6" xfId="1159"/>
    <cellStyle name="Normal 3 2 2 3 2 7" xfId="1160"/>
    <cellStyle name="Normal 3 2 2 3 3" xfId="1161"/>
    <cellStyle name="Normal 3 2 2 3 3 2" xfId="1162"/>
    <cellStyle name="Normal 3 2 2 3 3 2 2" xfId="1163"/>
    <cellStyle name="Normal 3 2 2 3 3 2 2 2" xfId="1164"/>
    <cellStyle name="Normal 3 2 2 3 3 2 3" xfId="1165"/>
    <cellStyle name="Normal 3 2 2 3 3 3" xfId="1166"/>
    <cellStyle name="Normal 3 2 2 3 3 3 2" xfId="1167"/>
    <cellStyle name="Normal 3 2 2 3 3 4" xfId="1168"/>
    <cellStyle name="Normal 3 2 2 3 3 5" xfId="1169"/>
    <cellStyle name="Normal 3 2 2 3 3 6" xfId="1170"/>
    <cellStyle name="Normal 3 2 2 3 4" xfId="1171"/>
    <cellStyle name="Normal 3 2 2 3 4 2" xfId="1172"/>
    <cellStyle name="Normal 3 2 2 3 4 3" xfId="1173"/>
    <cellStyle name="Normal 3 2 2 3 5" xfId="1174"/>
    <cellStyle name="Normal 3 2 2 3 5 2" xfId="1175"/>
    <cellStyle name="Normal 3 2 2 3 6" xfId="1176"/>
    <cellStyle name="Normal 3 2 2 3 6 2" xfId="1177"/>
    <cellStyle name="Normal 3 2 2 3 7" xfId="1178"/>
    <cellStyle name="Normal 3 2 2 3 7 2" xfId="1179"/>
    <cellStyle name="Normal 3 2 2 3 8" xfId="1180"/>
    <cellStyle name="Normal 3 2 2 3 8 2" xfId="1181"/>
    <cellStyle name="Normal 3 2 2 3 9" xfId="1182"/>
    <cellStyle name="Normal 3 2 2 3 9 2" xfId="1183"/>
    <cellStyle name="Normal 3 2 2 4" xfId="1184"/>
    <cellStyle name="Normal 3 2 2 4 2" xfId="1185"/>
    <cellStyle name="Normal 3 2 2 4 2 2" xfId="1186"/>
    <cellStyle name="Normal 3 2 2 4 3" xfId="1187"/>
    <cellStyle name="Normal 3 2 2 5" xfId="1188"/>
    <cellStyle name="Normal 3 2 2 5 2" xfId="1189"/>
    <cellStyle name="Normal 3 2 2 5 2 2" xfId="1190"/>
    <cellStyle name="Normal 3 2 2 5 3" xfId="1191"/>
    <cellStyle name="Normal 3 2 2 6" xfId="1192"/>
    <cellStyle name="Normal 3 2 2 6 2" xfId="1193"/>
    <cellStyle name="Normal 3 2 2 6 3" xfId="1194"/>
    <cellStyle name="Normal 3 2 2 7" xfId="1195"/>
    <cellStyle name="Normal 3 2 2 7 2" xfId="1196"/>
    <cellStyle name="Normal 3 2 2 7 2 2" xfId="1197"/>
    <cellStyle name="Normal 3 2 2 7 2 3" xfId="1198"/>
    <cellStyle name="Normal 3 2 2 7 3" xfId="1199"/>
    <cellStyle name="Normal 3 2 2 7 3 2" xfId="1200"/>
    <cellStyle name="Normal 3 2 2 7 4" xfId="1201"/>
    <cellStyle name="Normal 3 2 2 7 4 2" xfId="1202"/>
    <cellStyle name="Normal 3 2 2 7 5" xfId="1203"/>
    <cellStyle name="Normal 3 2 2 8" xfId="1204"/>
    <cellStyle name="Normal 3 2 2 9" xfId="1205"/>
    <cellStyle name="Normal 3 2 3" xfId="1206"/>
    <cellStyle name="Normal 3 2 3 2" xfId="1207"/>
    <cellStyle name="Normal 3 2 3 2 2" xfId="13959"/>
    <cellStyle name="Normal 3 2 3 2 2 2" xfId="13960"/>
    <cellStyle name="Normal 3 2 3 2 2 2 2" xfId="13961"/>
    <cellStyle name="Normal 3 2 3 2 2 2 2 2" xfId="13962"/>
    <cellStyle name="Normal 3 2 3 2 2 2 3" xfId="13963"/>
    <cellStyle name="Normal 3 2 3 2 2 2 3 2" xfId="13964"/>
    <cellStyle name="Normal 3 2 3 2 2 2 4" xfId="13965"/>
    <cellStyle name="Normal 3 2 3 2 2 3" xfId="13966"/>
    <cellStyle name="Normal 3 2 3 2 2 3 2" xfId="13967"/>
    <cellStyle name="Normal 3 2 3 2 2 4" xfId="13968"/>
    <cellStyle name="Normal 3 2 3 2 2 4 2" xfId="13969"/>
    <cellStyle name="Normal 3 2 3 2 2 5" xfId="13970"/>
    <cellStyle name="Normal 3 2 3 2 3" xfId="13971"/>
    <cellStyle name="Normal 3 2 3 2 3 2" xfId="13972"/>
    <cellStyle name="Normal 3 2 3 2 3 2 2" xfId="13973"/>
    <cellStyle name="Normal 3 2 3 2 3 3" xfId="13974"/>
    <cellStyle name="Normal 3 2 3 2 3 3 2" xfId="13975"/>
    <cellStyle name="Normal 3 2 3 2 3 4" xfId="13976"/>
    <cellStyle name="Normal 3 2 3 2 4" xfId="13977"/>
    <cellStyle name="Normal 3 2 3 2 4 2" xfId="13978"/>
    <cellStyle name="Normal 3 2 3 2 5" xfId="13979"/>
    <cellStyle name="Normal 3 2 3 2 5 2" xfId="13980"/>
    <cellStyle name="Normal 3 2 3 2 6" xfId="13981"/>
    <cellStyle name="Normal 3 2 3 2 7" xfId="13982"/>
    <cellStyle name="Normal 3 2 3 3" xfId="1208"/>
    <cellStyle name="Normal 3 2 3 3 2" xfId="13983"/>
    <cellStyle name="Normal 3 2 3 3 2 2" xfId="13984"/>
    <cellStyle name="Normal 3 2 3 3 2 2 2" xfId="13985"/>
    <cellStyle name="Normal 3 2 3 3 2 3" xfId="13986"/>
    <cellStyle name="Normal 3 2 3 3 2 3 2" xfId="13987"/>
    <cellStyle name="Normal 3 2 3 3 2 4" xfId="13988"/>
    <cellStyle name="Normal 3 2 3 3 3" xfId="13989"/>
    <cellStyle name="Normal 3 2 3 3 3 2" xfId="13990"/>
    <cellStyle name="Normal 3 2 3 3 4" xfId="13991"/>
    <cellStyle name="Normal 3 2 3 3 4 2" xfId="13992"/>
    <cellStyle name="Normal 3 2 3 3 5" xfId="13993"/>
    <cellStyle name="Normal 3 2 3 4" xfId="1209"/>
    <cellStyle name="Normal 3 2 3 4 2" xfId="13994"/>
    <cellStyle name="Normal 3 2 3 4 2 2" xfId="13995"/>
    <cellStyle name="Normal 3 2 3 4 3" xfId="13996"/>
    <cellStyle name="Normal 3 2 3 4 3 2" xfId="13997"/>
    <cellStyle name="Normal 3 2 3 4 4" xfId="13998"/>
    <cellStyle name="Normal 3 2 3 5" xfId="1210"/>
    <cellStyle name="Normal 3 2 3 5 2" xfId="13999"/>
    <cellStyle name="Normal 3 2 3 6" xfId="14000"/>
    <cellStyle name="Normal 3 2 3 6 2" xfId="14001"/>
    <cellStyle name="Normal 3 2 3 7" xfId="14002"/>
    <cellStyle name="Normal 3 2 3 8" xfId="14003"/>
    <cellStyle name="Normal 3 2 4" xfId="1211"/>
    <cellStyle name="Normal 3 2 4 10" xfId="1212"/>
    <cellStyle name="Normal 3 2 4 11" xfId="1213"/>
    <cellStyle name="Normal 3 2 4 12" xfId="1214"/>
    <cellStyle name="Normal 3 2 4 12 2" xfId="14004"/>
    <cellStyle name="Normal 3 2 4 2" xfId="1215"/>
    <cellStyle name="Normal 3 2 4 2 2" xfId="1216"/>
    <cellStyle name="Normal 3 2 4 2 2 2" xfId="14005"/>
    <cellStyle name="Normal 3 2 4 2 2 2 2" xfId="14006"/>
    <cellStyle name="Normal 3 2 4 2 2 2 2 2" xfId="14007"/>
    <cellStyle name="Normal 3 2 4 2 2 2 3" xfId="14008"/>
    <cellStyle name="Normal 3 2 4 2 2 2 3 2" xfId="14009"/>
    <cellStyle name="Normal 3 2 4 2 2 2 4" xfId="14010"/>
    <cellStyle name="Normal 3 2 4 2 2 3" xfId="14011"/>
    <cellStyle name="Normal 3 2 4 2 2 3 2" xfId="14012"/>
    <cellStyle name="Normal 3 2 4 2 2 4" xfId="14013"/>
    <cellStyle name="Normal 3 2 4 2 2 4 2" xfId="14014"/>
    <cellStyle name="Normal 3 2 4 2 2 5" xfId="14015"/>
    <cellStyle name="Normal 3 2 4 2 3" xfId="1217"/>
    <cellStyle name="Normal 3 2 4 2 3 2" xfId="14016"/>
    <cellStyle name="Normal 3 2 4 2 3 2 2" xfId="14017"/>
    <cellStyle name="Normal 3 2 4 2 3 3" xfId="14018"/>
    <cellStyle name="Normal 3 2 4 2 3 3 2" xfId="14019"/>
    <cellStyle name="Normal 3 2 4 2 3 4" xfId="14020"/>
    <cellStyle name="Normal 3 2 4 2 4" xfId="14021"/>
    <cellStyle name="Normal 3 2 4 2 4 2" xfId="14022"/>
    <cellStyle name="Normal 3 2 4 2 5" xfId="14023"/>
    <cellStyle name="Normal 3 2 4 2 5 2" xfId="14024"/>
    <cellStyle name="Normal 3 2 4 2 6" xfId="14025"/>
    <cellStyle name="Normal 3 2 4 3" xfId="1218"/>
    <cellStyle name="Normal 3 2 4 3 2" xfId="1219"/>
    <cellStyle name="Normal 3 2 4 3 2 2" xfId="14026"/>
    <cellStyle name="Normal 3 2 4 3 2 2 2" xfId="14027"/>
    <cellStyle name="Normal 3 2 4 3 2 3" xfId="14028"/>
    <cellStyle name="Normal 3 2 4 3 2 3 2" xfId="14029"/>
    <cellStyle name="Normal 3 2 4 3 2 4" xfId="14030"/>
    <cellStyle name="Normal 3 2 4 3 3" xfId="14031"/>
    <cellStyle name="Normal 3 2 4 3 3 2" xfId="14032"/>
    <cellStyle name="Normal 3 2 4 3 4" xfId="14033"/>
    <cellStyle name="Normal 3 2 4 3 4 2" xfId="14034"/>
    <cellStyle name="Normal 3 2 4 3 5" xfId="14035"/>
    <cellStyle name="Normal 3 2 4 4" xfId="1220"/>
    <cellStyle name="Normal 3 2 4 4 2" xfId="1221"/>
    <cellStyle name="Normal 3 2 4 4 2 2" xfId="14036"/>
    <cellStyle name="Normal 3 2 4 4 3" xfId="14037"/>
    <cellStyle name="Normal 3 2 4 4 3 2" xfId="14038"/>
    <cellStyle name="Normal 3 2 4 4 4" xfId="14039"/>
    <cellStyle name="Normal 3 2 4 5" xfId="1222"/>
    <cellStyle name="Normal 3 2 4 5 2" xfId="1223"/>
    <cellStyle name="Normal 3 2 4 6" xfId="1224"/>
    <cellStyle name="Normal 3 2 4 6 2" xfId="1225"/>
    <cellStyle name="Normal 3 2 4 7" xfId="1226"/>
    <cellStyle name="Normal 3 2 4 8" xfId="1227"/>
    <cellStyle name="Normal 3 2 4 9" xfId="1228"/>
    <cellStyle name="Normal 3 2 5" xfId="1229"/>
    <cellStyle name="Normal 3 2 5 2" xfId="1230"/>
    <cellStyle name="Normal 3 2 5 2 2" xfId="14040"/>
    <cellStyle name="Normal 3 2 5 2 2 2" xfId="14041"/>
    <cellStyle name="Normal 3 2 5 2 2 2 2" xfId="14042"/>
    <cellStyle name="Normal 3 2 5 2 2 3" xfId="14043"/>
    <cellStyle name="Normal 3 2 5 2 2 3 2" xfId="14044"/>
    <cellStyle name="Normal 3 2 5 2 2 4" xfId="14045"/>
    <cellStyle name="Normal 3 2 5 2 3" xfId="14046"/>
    <cellStyle name="Normal 3 2 5 2 3 2" xfId="14047"/>
    <cellStyle name="Normal 3 2 5 2 4" xfId="14048"/>
    <cellStyle name="Normal 3 2 5 2 4 2" xfId="14049"/>
    <cellStyle name="Normal 3 2 5 2 5" xfId="14050"/>
    <cellStyle name="Normal 3 2 5 3" xfId="1231"/>
    <cellStyle name="Normal 3 2 5 3 2" xfId="14051"/>
    <cellStyle name="Normal 3 2 5 3 2 2" xfId="14052"/>
    <cellStyle name="Normal 3 2 5 3 3" xfId="14053"/>
    <cellStyle name="Normal 3 2 5 3 3 2" xfId="14054"/>
    <cellStyle name="Normal 3 2 5 3 4" xfId="14055"/>
    <cellStyle name="Normal 3 2 5 4" xfId="14056"/>
    <cellStyle name="Normal 3 2 5 4 2" xfId="14057"/>
    <cellStyle name="Normal 3 2 5 5" xfId="14058"/>
    <cellStyle name="Normal 3 2 5 5 2" xfId="14059"/>
    <cellStyle name="Normal 3 2 5 6" xfId="14060"/>
    <cellStyle name="Normal 3 2 5 7" xfId="14061"/>
    <cellStyle name="Normal 3 2 6" xfId="1232"/>
    <cellStyle name="Normal 3 2 6 2" xfId="1233"/>
    <cellStyle name="Normal 3 2 6 2 2" xfId="14062"/>
    <cellStyle name="Normal 3 2 6 2 2 2" xfId="14063"/>
    <cellStyle name="Normal 3 2 6 2 3" xfId="14064"/>
    <cellStyle name="Normal 3 2 6 2 3 2" xfId="14065"/>
    <cellStyle name="Normal 3 2 6 2 4" xfId="14066"/>
    <cellStyle name="Normal 3 2 6 3" xfId="14067"/>
    <cellStyle name="Normal 3 2 6 3 2" xfId="14068"/>
    <cellStyle name="Normal 3 2 6 4" xfId="14069"/>
    <cellStyle name="Normal 3 2 6 4 2" xfId="14070"/>
    <cellStyle name="Normal 3 2 6 5" xfId="14071"/>
    <cellStyle name="Normal 3 2 6 6" xfId="14072"/>
    <cellStyle name="Normal 3 2 7" xfId="1234"/>
    <cellStyle name="Normal 3 2 7 2" xfId="1235"/>
    <cellStyle name="Normal 3 2 7 2 2" xfId="14073"/>
    <cellStyle name="Normal 3 2 7 3" xfId="14074"/>
    <cellStyle name="Normal 3 2 7 3 2" xfId="14075"/>
    <cellStyle name="Normal 3 2 7 4" xfId="14076"/>
    <cellStyle name="Normal 3 2 8" xfId="1236"/>
    <cellStyle name="Normal 3 2 8 2" xfId="1237"/>
    <cellStyle name="Normal 3 2 9" xfId="1238"/>
    <cellStyle name="Normal 3 2 9 2" xfId="1239"/>
    <cellStyle name="Normal 3 2_T_B1.2" xfId="14077"/>
    <cellStyle name="Normal 3 3" xfId="1240"/>
    <cellStyle name="Normal 3 3 10" xfId="1241"/>
    <cellStyle name="Normal 3 3 2" xfId="1242"/>
    <cellStyle name="Normal 3 3 2 2" xfId="1243"/>
    <cellStyle name="Normal 3 3 3" xfId="1244"/>
    <cellStyle name="Normal 3 3 3 2" xfId="1245"/>
    <cellStyle name="Normal 3 3 3 2 2" xfId="1246"/>
    <cellStyle name="Normal 3 3 3 2 3" xfId="1247"/>
    <cellStyle name="Normal 3 3 3 3" xfId="1248"/>
    <cellStyle name="Normal 3 3 3 3 2" xfId="1249"/>
    <cellStyle name="Normal 3 3 3 4" xfId="1250"/>
    <cellStyle name="Normal 3 3 3 4 2" xfId="1251"/>
    <cellStyle name="Normal 3 3 3 5" xfId="1252"/>
    <cellStyle name="Normal 3 3 4" xfId="1253"/>
    <cellStyle name="Normal 3 3 4 2" xfId="1254"/>
    <cellStyle name="Normal 3 3 4 3" xfId="1255"/>
    <cellStyle name="Normal 3 3 5" xfId="1256"/>
    <cellStyle name="Normal 3 3 5 2" xfId="1257"/>
    <cellStyle name="Normal 3 3 5 3" xfId="1258"/>
    <cellStyle name="Normal 3 3 6" xfId="1259"/>
    <cellStyle name="Normal 3 3 7" xfId="1260"/>
    <cellStyle name="Normal 3 3 8" xfId="1261"/>
    <cellStyle name="Normal 3 3 9" xfId="1262"/>
    <cellStyle name="Normal 3 4" xfId="1263"/>
    <cellStyle name="Normal 3 4 2" xfId="1264"/>
    <cellStyle name="Normal 3 4 2 2" xfId="1265"/>
    <cellStyle name="Normal 3 4 2 3" xfId="1266"/>
    <cellStyle name="Normal 3 4 2 4" xfId="1267"/>
    <cellStyle name="Normal 3 4 2 5" xfId="1268"/>
    <cellStyle name="Normal 3 4 2 6" xfId="14078"/>
    <cellStyle name="Normal 3 4 3" xfId="1269"/>
    <cellStyle name="Normal 3 4 3 2" xfId="1270"/>
    <cellStyle name="Normal 3 4 3 3" xfId="1271"/>
    <cellStyle name="Normal 3 4 3 4" xfId="1272"/>
    <cellStyle name="Normal 3 4 4" xfId="1273"/>
    <cellStyle name="Normal 3 4 4 2" xfId="1274"/>
    <cellStyle name="Normal 3 4 5" xfId="1275"/>
    <cellStyle name="Normal 3 4 6" xfId="1276"/>
    <cellStyle name="Normal 3 4 7" xfId="1277"/>
    <cellStyle name="Normal 3 4 8" xfId="14079"/>
    <cellStyle name="Normal 3 5" xfId="1278"/>
    <cellStyle name="Normal 3 5 2" xfId="1279"/>
    <cellStyle name="Normal 3 5 2 2" xfId="1280"/>
    <cellStyle name="Normal 3 5 2 2 2" xfId="14080"/>
    <cellStyle name="Normal 3 5 2 2 2 2" xfId="14081"/>
    <cellStyle name="Normal 3 5 2 2 2 2 2" xfId="14082"/>
    <cellStyle name="Normal 3 5 2 2 2 3" xfId="14083"/>
    <cellStyle name="Normal 3 5 2 2 2 3 2" xfId="14084"/>
    <cellStyle name="Normal 3 5 2 2 2 4" xfId="14085"/>
    <cellStyle name="Normal 3 5 2 2 3" xfId="14086"/>
    <cellStyle name="Normal 3 5 2 2 3 2" xfId="14087"/>
    <cellStyle name="Normal 3 5 2 2 4" xfId="14088"/>
    <cellStyle name="Normal 3 5 2 2 4 2" xfId="14089"/>
    <cellStyle name="Normal 3 5 2 2 5" xfId="14090"/>
    <cellStyle name="Normal 3 5 2 2 6" xfId="14091"/>
    <cellStyle name="Normal 3 5 2 3" xfId="1281"/>
    <cellStyle name="Normal 3 5 2 3 2" xfId="14092"/>
    <cellStyle name="Normal 3 5 2 3 2 2" xfId="14093"/>
    <cellStyle name="Normal 3 5 2 3 3" xfId="14094"/>
    <cellStyle name="Normal 3 5 2 3 3 2" xfId="14095"/>
    <cellStyle name="Normal 3 5 2 3 4" xfId="14096"/>
    <cellStyle name="Normal 3 5 2 4" xfId="14097"/>
    <cellStyle name="Normal 3 5 2 4 2" xfId="14098"/>
    <cellStyle name="Normal 3 5 2 5" xfId="14099"/>
    <cellStyle name="Normal 3 5 2 5 2" xfId="14100"/>
    <cellStyle name="Normal 3 5 2 6" xfId="14101"/>
    <cellStyle name="Normal 3 5 2 7" xfId="14102"/>
    <cellStyle name="Normal 3 5 3" xfId="1282"/>
    <cellStyle name="Normal 3 5 3 2" xfId="1283"/>
    <cellStyle name="Normal 3 5 3 2 2" xfId="14103"/>
    <cellStyle name="Normal 3 5 3 2 2 2" xfId="14104"/>
    <cellStyle name="Normal 3 5 3 2 3" xfId="14105"/>
    <cellStyle name="Normal 3 5 3 2 3 2" xfId="14106"/>
    <cellStyle name="Normal 3 5 3 2 4" xfId="14107"/>
    <cellStyle name="Normal 3 5 3 3" xfId="1284"/>
    <cellStyle name="Normal 3 5 3 3 2" xfId="14108"/>
    <cellStyle name="Normal 3 5 3 4" xfId="1285"/>
    <cellStyle name="Normal 3 5 3 4 2" xfId="14109"/>
    <cellStyle name="Normal 3 5 3 5" xfId="14110"/>
    <cellStyle name="Normal 3 5 3 6" xfId="14111"/>
    <cellStyle name="Normal 3 5 4" xfId="1286"/>
    <cellStyle name="Normal 3 5 4 2" xfId="1287"/>
    <cellStyle name="Normal 3 5 4 2 2" xfId="14112"/>
    <cellStyle name="Normal 3 5 4 3" xfId="14113"/>
    <cellStyle name="Normal 3 5 4 3 2" xfId="14114"/>
    <cellStyle name="Normal 3 5 4 4" xfId="14115"/>
    <cellStyle name="Normal 3 5 5" xfId="1288"/>
    <cellStyle name="Normal 3 5 5 2" xfId="14116"/>
    <cellStyle name="Normal 3 5 5 3" xfId="14117"/>
    <cellStyle name="Normal 3 5 5 4" xfId="14118"/>
    <cellStyle name="Normal 3 5 6" xfId="1289"/>
    <cellStyle name="Normal 3 5 6 2" xfId="14119"/>
    <cellStyle name="Normal 3 5 7" xfId="14120"/>
    <cellStyle name="Normal 3 5 8" xfId="14121"/>
    <cellStyle name="Normal 3 6" xfId="1290"/>
    <cellStyle name="Normal 3 6 2" xfId="1291"/>
    <cellStyle name="Normal 3 6 2 2" xfId="14122"/>
    <cellStyle name="Normal 3 6 2 2 2" xfId="14123"/>
    <cellStyle name="Normal 3 6 2 2 2 2" xfId="14124"/>
    <cellStyle name="Normal 3 6 2 2 2 2 2" xfId="14125"/>
    <cellStyle name="Normal 3 6 2 2 2 3" xfId="14126"/>
    <cellStyle name="Normal 3 6 2 2 2 3 2" xfId="14127"/>
    <cellStyle name="Normal 3 6 2 2 2 4" xfId="14128"/>
    <cellStyle name="Normal 3 6 2 2 3" xfId="14129"/>
    <cellStyle name="Normal 3 6 2 2 3 2" xfId="14130"/>
    <cellStyle name="Normal 3 6 2 2 4" xfId="14131"/>
    <cellStyle name="Normal 3 6 2 2 4 2" xfId="14132"/>
    <cellStyle name="Normal 3 6 2 2 5" xfId="14133"/>
    <cellStyle name="Normal 3 6 2 3" xfId="14134"/>
    <cellStyle name="Normal 3 6 2 3 2" xfId="14135"/>
    <cellStyle name="Normal 3 6 2 3 2 2" xfId="14136"/>
    <cellStyle name="Normal 3 6 2 3 3" xfId="14137"/>
    <cellStyle name="Normal 3 6 2 3 3 2" xfId="14138"/>
    <cellStyle name="Normal 3 6 2 3 4" xfId="14139"/>
    <cellStyle name="Normal 3 6 2 4" xfId="14140"/>
    <cellStyle name="Normal 3 6 2 4 2" xfId="14141"/>
    <cellStyle name="Normal 3 6 2 5" xfId="14142"/>
    <cellStyle name="Normal 3 6 2 5 2" xfId="14143"/>
    <cellStyle name="Normal 3 6 2 6" xfId="14144"/>
    <cellStyle name="Normal 3 6 3" xfId="14145"/>
    <cellStyle name="Normal 3 6 3 2" xfId="14146"/>
    <cellStyle name="Normal 3 6 3 2 2" xfId="14147"/>
    <cellStyle name="Normal 3 6 3 2 2 2" xfId="14148"/>
    <cellStyle name="Normal 3 6 3 2 3" xfId="14149"/>
    <cellStyle name="Normal 3 6 3 2 3 2" xfId="14150"/>
    <cellStyle name="Normal 3 6 3 2 4" xfId="14151"/>
    <cellStyle name="Normal 3 6 3 3" xfId="14152"/>
    <cellStyle name="Normal 3 6 3 3 2" xfId="14153"/>
    <cellStyle name="Normal 3 6 3 4" xfId="14154"/>
    <cellStyle name="Normal 3 6 3 4 2" xfId="14155"/>
    <cellStyle name="Normal 3 6 3 5" xfId="14156"/>
    <cellStyle name="Normal 3 6 4" xfId="14157"/>
    <cellStyle name="Normal 3 6 4 2" xfId="14158"/>
    <cellStyle name="Normal 3 6 4 2 2" xfId="14159"/>
    <cellStyle name="Normal 3 6 4 3" xfId="14160"/>
    <cellStyle name="Normal 3 6 4 3 2" xfId="14161"/>
    <cellStyle name="Normal 3 6 4 4" xfId="14162"/>
    <cellStyle name="Normal 3 6 5" xfId="14163"/>
    <cellStyle name="Normal 3 6 5 2" xfId="14164"/>
    <cellStyle name="Normal 3 6 6" xfId="14165"/>
    <cellStyle name="Normal 3 6 6 2" xfId="14166"/>
    <cellStyle name="Normal 3 6 7" xfId="14167"/>
    <cellStyle name="Normal 3 6 8" xfId="14168"/>
    <cellStyle name="Normal 3 7" xfId="1292"/>
    <cellStyle name="Normal 3 7 2" xfId="1293"/>
    <cellStyle name="Normal 3 7 2 2" xfId="1294"/>
    <cellStyle name="Normal 3 7 2 2 2" xfId="1295"/>
    <cellStyle name="Normal 3 7 2 2 2 2" xfId="14169"/>
    <cellStyle name="Normal 3 7 2 2 3" xfId="14170"/>
    <cellStyle name="Normal 3 7 2 2 3 2" xfId="14171"/>
    <cellStyle name="Normal 3 7 2 2 4" xfId="14172"/>
    <cellStyle name="Normal 3 7 2 3" xfId="1296"/>
    <cellStyle name="Normal 3 7 2 3 2" xfId="14173"/>
    <cellStyle name="Normal 3 7 2 4" xfId="14174"/>
    <cellStyle name="Normal 3 7 2 4 2" xfId="14175"/>
    <cellStyle name="Normal 3 7 2 5" xfId="14176"/>
    <cellStyle name="Normal 3 7 3" xfId="1297"/>
    <cellStyle name="Normal 3 7 3 2" xfId="1298"/>
    <cellStyle name="Normal 3 7 3 2 2" xfId="14177"/>
    <cellStyle name="Normal 3 7 3 3" xfId="14178"/>
    <cellStyle name="Normal 3 7 3 3 2" xfId="14179"/>
    <cellStyle name="Normal 3 7 3 4" xfId="14180"/>
    <cellStyle name="Normal 3 7 4" xfId="1299"/>
    <cellStyle name="Normal 3 7 4 2" xfId="1300"/>
    <cellStyle name="Normal 3 7 5" xfId="1301"/>
    <cellStyle name="Normal 3 7 5 2" xfId="1302"/>
    <cellStyle name="Normal 3 7 6" xfId="1303"/>
    <cellStyle name="Normal 3 7 6 2" xfId="1304"/>
    <cellStyle name="Normal 3 7 7" xfId="1305"/>
    <cellStyle name="Normal 3 8" xfId="1306"/>
    <cellStyle name="Normal 3 8 2" xfId="1307"/>
    <cellStyle name="Normal 3 8 2 2" xfId="1308"/>
    <cellStyle name="Normal 3 8 2 2 2" xfId="14181"/>
    <cellStyle name="Normal 3 8 2 3" xfId="14182"/>
    <cellStyle name="Normal 3 8 2 3 2" xfId="14183"/>
    <cellStyle name="Normal 3 8 2 4" xfId="14184"/>
    <cellStyle name="Normal 3 8 3" xfId="1309"/>
    <cellStyle name="Normal 3 8 3 2" xfId="14185"/>
    <cellStyle name="Normal 3 8 4" xfId="14186"/>
    <cellStyle name="Normal 3 8 4 2" xfId="14187"/>
    <cellStyle name="Normal 3 8 5" xfId="14188"/>
    <cellStyle name="Normal 3 8 6" xfId="14189"/>
    <cellStyle name="Normal 3 9" xfId="1310"/>
    <cellStyle name="Normal 3 9 2" xfId="1311"/>
    <cellStyle name="Normal 3 9 2 2" xfId="14190"/>
    <cellStyle name="Normal 3 9 3" xfId="1312"/>
    <cellStyle name="Normal 3 9 3 2" xfId="14191"/>
    <cellStyle name="Normal 3 9 4" xfId="14192"/>
    <cellStyle name="Normal 3 9 5" xfId="14193"/>
    <cellStyle name="Normal 3_DEU_neac12_FORMEL" xfId="14194"/>
    <cellStyle name="Normal 30" xfId="14195"/>
    <cellStyle name="Normal 31" xfId="14196"/>
    <cellStyle name="Normal 32" xfId="14197"/>
    <cellStyle name="Normal 33" xfId="14198"/>
    <cellStyle name="Normal 34" xfId="14199"/>
    <cellStyle name="Normal 35" xfId="14200"/>
    <cellStyle name="Normal 36" xfId="14201"/>
    <cellStyle name="Normal 37" xfId="14202"/>
    <cellStyle name="Normal 38" xfId="14203"/>
    <cellStyle name="Normal 38 2" xfId="14204"/>
    <cellStyle name="Normal 39" xfId="14205"/>
    <cellStyle name="Normal 4" xfId="1313"/>
    <cellStyle name="Normal 4 10" xfId="1314"/>
    <cellStyle name="Normal 4 10 2" xfId="14206"/>
    <cellStyle name="Normal 4 10 3" xfId="14207"/>
    <cellStyle name="Normal 4 11" xfId="1315"/>
    <cellStyle name="Normal 4 11 2" xfId="14208"/>
    <cellStyle name="Normal 4 12" xfId="14209"/>
    <cellStyle name="Normal 4 13" xfId="14210"/>
    <cellStyle name="Normal 4 2" xfId="1316"/>
    <cellStyle name="Normal 4 2 10" xfId="14211"/>
    <cellStyle name="Normal 4 2 10 2" xfId="14212"/>
    <cellStyle name="Normal 4 2 10 3" xfId="14213"/>
    <cellStyle name="Normal 4 2 10 4" xfId="14214"/>
    <cellStyle name="Normal 4 2 11" xfId="14215"/>
    <cellStyle name="Normal 4 2 11 2" xfId="14216"/>
    <cellStyle name="Normal 4 2 12" xfId="14217"/>
    <cellStyle name="Normal 4 2 2" xfId="1317"/>
    <cellStyle name="Normal 4 2 2 2" xfId="14218"/>
    <cellStyle name="Normal 4 2 2 2 2" xfId="14219"/>
    <cellStyle name="Normal 4 2 2 2 2 2" xfId="14220"/>
    <cellStyle name="Normal 4 2 2 2 3" xfId="14221"/>
    <cellStyle name="Normal 4 2 2 3" xfId="14222"/>
    <cellStyle name="Normal 4 2 2 3 2" xfId="14223"/>
    <cellStyle name="Normal 4 2 2 4" xfId="14224"/>
    <cellStyle name="Normal 4 2 2 5" xfId="14225"/>
    <cellStyle name="Normal 4 2 2 6" xfId="14226"/>
    <cellStyle name="Normal 4 2 3" xfId="1318"/>
    <cellStyle name="Normal 4 2 3 2" xfId="14227"/>
    <cellStyle name="Normal 4 2 3 2 2" xfId="14228"/>
    <cellStyle name="Normal 4 2 3 2 2 2" xfId="14229"/>
    <cellStyle name="Normal 4 2 3 2 2 2 2" xfId="14230"/>
    <cellStyle name="Normal 4 2 3 2 2 2 2 2" xfId="14231"/>
    <cellStyle name="Normal 4 2 3 2 2 2 3" xfId="14232"/>
    <cellStyle name="Normal 4 2 3 2 2 2 3 2" xfId="14233"/>
    <cellStyle name="Normal 4 2 3 2 2 2 4" xfId="14234"/>
    <cellStyle name="Normal 4 2 3 2 2 3" xfId="14235"/>
    <cellStyle name="Normal 4 2 3 2 2 3 2" xfId="14236"/>
    <cellStyle name="Normal 4 2 3 2 2 4" xfId="14237"/>
    <cellStyle name="Normal 4 2 3 2 2 4 2" xfId="14238"/>
    <cellStyle name="Normal 4 2 3 2 2 5" xfId="14239"/>
    <cellStyle name="Normal 4 2 3 2 3" xfId="14240"/>
    <cellStyle name="Normal 4 2 3 2 3 2" xfId="14241"/>
    <cellStyle name="Normal 4 2 3 2 3 2 2" xfId="14242"/>
    <cellStyle name="Normal 4 2 3 2 3 3" xfId="14243"/>
    <cellStyle name="Normal 4 2 3 2 3 3 2" xfId="14244"/>
    <cellStyle name="Normal 4 2 3 2 3 4" xfId="14245"/>
    <cellStyle name="Normal 4 2 3 2 4" xfId="14246"/>
    <cellStyle name="Normal 4 2 3 2 4 2" xfId="14247"/>
    <cellStyle name="Normal 4 2 3 2 5" xfId="14248"/>
    <cellStyle name="Normal 4 2 3 2 5 2" xfId="14249"/>
    <cellStyle name="Normal 4 2 3 2 6" xfId="14250"/>
    <cellStyle name="Normal 4 2 3 3" xfId="14251"/>
    <cellStyle name="Normal 4 2 3 3 2" xfId="14252"/>
    <cellStyle name="Normal 4 2 3 3 2 2" xfId="14253"/>
    <cellStyle name="Normal 4 2 3 3 2 2 2" xfId="14254"/>
    <cellStyle name="Normal 4 2 3 3 2 3" xfId="14255"/>
    <cellStyle name="Normal 4 2 3 3 2 3 2" xfId="14256"/>
    <cellStyle name="Normal 4 2 3 3 2 4" xfId="14257"/>
    <cellStyle name="Normal 4 2 3 3 3" xfId="14258"/>
    <cellStyle name="Normal 4 2 3 3 3 2" xfId="14259"/>
    <cellStyle name="Normal 4 2 3 3 4" xfId="14260"/>
    <cellStyle name="Normal 4 2 3 3 4 2" xfId="14261"/>
    <cellStyle name="Normal 4 2 3 3 5" xfId="14262"/>
    <cellStyle name="Normal 4 2 3 4" xfId="14263"/>
    <cellStyle name="Normal 4 2 3 4 2" xfId="14264"/>
    <cellStyle name="Normal 4 2 3 4 2 2" xfId="14265"/>
    <cellStyle name="Normal 4 2 3 4 3" xfId="14266"/>
    <cellStyle name="Normal 4 2 3 4 3 2" xfId="14267"/>
    <cellStyle name="Normal 4 2 3 4 4" xfId="14268"/>
    <cellStyle name="Normal 4 2 3 5" xfId="14269"/>
    <cellStyle name="Normal 4 2 3 5 2" xfId="14270"/>
    <cellStyle name="Normal 4 2 3 6" xfId="14271"/>
    <cellStyle name="Normal 4 2 3 6 2" xfId="14272"/>
    <cellStyle name="Normal 4 2 3 7" xfId="14273"/>
    <cellStyle name="Normal 4 2 3_T_B1.2" xfId="14274"/>
    <cellStyle name="Normal 4 2 4" xfId="1319"/>
    <cellStyle name="Normal 4 2 4 2" xfId="14275"/>
    <cellStyle name="Normal 4 2 4 2 2" xfId="14276"/>
    <cellStyle name="Normal 4 2 4 2 2 2" xfId="14277"/>
    <cellStyle name="Normal 4 2 4 2 2 2 2" xfId="14278"/>
    <cellStyle name="Normal 4 2 4 2 2 2 2 2" xfId="14279"/>
    <cellStyle name="Normal 4 2 4 2 2 2 3" xfId="14280"/>
    <cellStyle name="Normal 4 2 4 2 2 2 3 2" xfId="14281"/>
    <cellStyle name="Normal 4 2 4 2 2 2 4" xfId="14282"/>
    <cellStyle name="Normal 4 2 4 2 2 3" xfId="14283"/>
    <cellStyle name="Normal 4 2 4 2 2 3 2" xfId="14284"/>
    <cellStyle name="Normal 4 2 4 2 2 4" xfId="14285"/>
    <cellStyle name="Normal 4 2 4 2 2 4 2" xfId="14286"/>
    <cellStyle name="Normal 4 2 4 2 2 5" xfId="14287"/>
    <cellStyle name="Normal 4 2 4 2 3" xfId="14288"/>
    <cellStyle name="Normal 4 2 4 2 3 2" xfId="14289"/>
    <cellStyle name="Normal 4 2 4 2 3 2 2" xfId="14290"/>
    <cellStyle name="Normal 4 2 4 2 3 3" xfId="14291"/>
    <cellStyle name="Normal 4 2 4 2 3 3 2" xfId="14292"/>
    <cellStyle name="Normal 4 2 4 2 3 4" xfId="14293"/>
    <cellStyle name="Normal 4 2 4 2 4" xfId="14294"/>
    <cellStyle name="Normal 4 2 4 2 4 2" xfId="14295"/>
    <cellStyle name="Normal 4 2 4 2 5" xfId="14296"/>
    <cellStyle name="Normal 4 2 4 2 5 2" xfId="14297"/>
    <cellStyle name="Normal 4 2 4 2 6" xfId="14298"/>
    <cellStyle name="Normal 4 2 4 3" xfId="14299"/>
    <cellStyle name="Normal 4 2 4 3 2" xfId="14300"/>
    <cellStyle name="Normal 4 2 4 3 2 2" xfId="14301"/>
    <cellStyle name="Normal 4 2 4 3 2 2 2" xfId="14302"/>
    <cellStyle name="Normal 4 2 4 3 2 3" xfId="14303"/>
    <cellStyle name="Normal 4 2 4 3 2 3 2" xfId="14304"/>
    <cellStyle name="Normal 4 2 4 3 2 4" xfId="14305"/>
    <cellStyle name="Normal 4 2 4 3 3" xfId="14306"/>
    <cellStyle name="Normal 4 2 4 3 3 2" xfId="14307"/>
    <cellStyle name="Normal 4 2 4 3 4" xfId="14308"/>
    <cellStyle name="Normal 4 2 4 3 4 2" xfId="14309"/>
    <cellStyle name="Normal 4 2 4 3 5" xfId="14310"/>
    <cellStyle name="Normal 4 2 4 4" xfId="14311"/>
    <cellStyle name="Normal 4 2 4 4 2" xfId="14312"/>
    <cellStyle name="Normal 4 2 4 4 2 2" xfId="14313"/>
    <cellStyle name="Normal 4 2 4 4 3" xfId="14314"/>
    <cellStyle name="Normal 4 2 4 4 3 2" xfId="14315"/>
    <cellStyle name="Normal 4 2 4 4 4" xfId="14316"/>
    <cellStyle name="Normal 4 2 4 5" xfId="14317"/>
    <cellStyle name="Normal 4 2 4 5 2" xfId="14318"/>
    <cellStyle name="Normal 4 2 4 6" xfId="14319"/>
    <cellStyle name="Normal 4 2 4 6 2" xfId="14320"/>
    <cellStyle name="Normal 4 2 4 7" xfId="14321"/>
    <cellStyle name="Normal 4 2 4 8" xfId="14322"/>
    <cellStyle name="Normal 4 2 5" xfId="1320"/>
    <cellStyle name="Normal 4 2 5 2" xfId="14323"/>
    <cellStyle name="Normal 4 2 5 2 2" xfId="14324"/>
    <cellStyle name="Normal 4 2 5 2 2 2" xfId="14325"/>
    <cellStyle name="Normal 4 2 5 2 2 2 2" xfId="14326"/>
    <cellStyle name="Normal 4 2 5 2 2 2 2 2" xfId="14327"/>
    <cellStyle name="Normal 4 2 5 2 2 2 3" xfId="14328"/>
    <cellStyle name="Normal 4 2 5 2 2 2 3 2" xfId="14329"/>
    <cellStyle name="Normal 4 2 5 2 2 2 4" xfId="14330"/>
    <cellStyle name="Normal 4 2 5 2 2 3" xfId="14331"/>
    <cellStyle name="Normal 4 2 5 2 2 3 2" xfId="14332"/>
    <cellStyle name="Normal 4 2 5 2 2 4" xfId="14333"/>
    <cellStyle name="Normal 4 2 5 2 2 4 2" xfId="14334"/>
    <cellStyle name="Normal 4 2 5 2 2 5" xfId="14335"/>
    <cellStyle name="Normal 4 2 5 2 3" xfId="14336"/>
    <cellStyle name="Normal 4 2 5 2 3 2" xfId="14337"/>
    <cellStyle name="Normal 4 2 5 2 3 2 2" xfId="14338"/>
    <cellStyle name="Normal 4 2 5 2 3 3" xfId="14339"/>
    <cellStyle name="Normal 4 2 5 2 3 3 2" xfId="14340"/>
    <cellStyle name="Normal 4 2 5 2 3 4" xfId="14341"/>
    <cellStyle name="Normal 4 2 5 2 4" xfId="14342"/>
    <cellStyle name="Normal 4 2 5 2 4 2" xfId="14343"/>
    <cellStyle name="Normal 4 2 5 2 5" xfId="14344"/>
    <cellStyle name="Normal 4 2 5 2 5 2" xfId="14345"/>
    <cellStyle name="Normal 4 2 5 2 6" xfId="14346"/>
    <cellStyle name="Normal 4 2 5 3" xfId="14347"/>
    <cellStyle name="Normal 4 2 5 3 2" xfId="14348"/>
    <cellStyle name="Normal 4 2 5 3 2 2" xfId="14349"/>
    <cellStyle name="Normal 4 2 5 3 2 2 2" xfId="14350"/>
    <cellStyle name="Normal 4 2 5 3 2 3" xfId="14351"/>
    <cellStyle name="Normal 4 2 5 3 2 3 2" xfId="14352"/>
    <cellStyle name="Normal 4 2 5 3 2 4" xfId="14353"/>
    <cellStyle name="Normal 4 2 5 3 3" xfId="14354"/>
    <cellStyle name="Normal 4 2 5 3 3 2" xfId="14355"/>
    <cellStyle name="Normal 4 2 5 3 4" xfId="14356"/>
    <cellStyle name="Normal 4 2 5 3 4 2" xfId="14357"/>
    <cellStyle name="Normal 4 2 5 3 5" xfId="14358"/>
    <cellStyle name="Normal 4 2 5 4" xfId="14359"/>
    <cellStyle name="Normal 4 2 5 4 2" xfId="14360"/>
    <cellStyle name="Normal 4 2 5 4 2 2" xfId="14361"/>
    <cellStyle name="Normal 4 2 5 4 3" xfId="14362"/>
    <cellStyle name="Normal 4 2 5 4 3 2" xfId="14363"/>
    <cellStyle name="Normal 4 2 5 4 4" xfId="14364"/>
    <cellStyle name="Normal 4 2 5 5" xfId="14365"/>
    <cellStyle name="Normal 4 2 5 5 2" xfId="14366"/>
    <cellStyle name="Normal 4 2 5 6" xfId="14367"/>
    <cellStyle name="Normal 4 2 5 6 2" xfId="14368"/>
    <cellStyle name="Normal 4 2 5 7" xfId="14369"/>
    <cellStyle name="Normal 4 2 6" xfId="1321"/>
    <cellStyle name="Normal 4 2 7" xfId="1322"/>
    <cellStyle name="Normal 4 2 7 2" xfId="14370"/>
    <cellStyle name="Normal 4 2 7 2 2" xfId="14371"/>
    <cellStyle name="Normal 4 2 7 2 2 2" xfId="14372"/>
    <cellStyle name="Normal 4 2 7 2 2 2 2" xfId="14373"/>
    <cellStyle name="Normal 4 2 7 2 2 3" xfId="14374"/>
    <cellStyle name="Normal 4 2 7 2 2 3 2" xfId="14375"/>
    <cellStyle name="Normal 4 2 7 2 2 4" xfId="14376"/>
    <cellStyle name="Normal 4 2 7 2 3" xfId="14377"/>
    <cellStyle name="Normal 4 2 7 2 3 2" xfId="14378"/>
    <cellStyle name="Normal 4 2 7 2 4" xfId="14379"/>
    <cellStyle name="Normal 4 2 7 2 4 2" xfId="14380"/>
    <cellStyle name="Normal 4 2 7 2 5" xfId="14381"/>
    <cellStyle name="Normal 4 2 7 3" xfId="14382"/>
    <cellStyle name="Normal 4 2 7 3 2" xfId="14383"/>
    <cellStyle name="Normal 4 2 7 3 2 2" xfId="14384"/>
    <cellStyle name="Normal 4 2 7 3 3" xfId="14385"/>
    <cellStyle name="Normal 4 2 7 3 3 2" xfId="14386"/>
    <cellStyle name="Normal 4 2 7 3 4" xfId="14387"/>
    <cellStyle name="Normal 4 2 7 4" xfId="14388"/>
    <cellStyle name="Normal 4 2 7 4 2" xfId="14389"/>
    <cellStyle name="Normal 4 2 7 5" xfId="14390"/>
    <cellStyle name="Normal 4 2 7 5 2" xfId="14391"/>
    <cellStyle name="Normal 4 2 7 6" xfId="14392"/>
    <cellStyle name="Normal 4 2 8" xfId="1323"/>
    <cellStyle name="Normal 4 2 8 2" xfId="14393"/>
    <cellStyle name="Normal 4 2 8 2 2" xfId="14394"/>
    <cellStyle name="Normal 4 2 8 2 2 2" xfId="14395"/>
    <cellStyle name="Normal 4 2 8 2 3" xfId="14396"/>
    <cellStyle name="Normal 4 2 8 2 3 2" xfId="14397"/>
    <cellStyle name="Normal 4 2 8 2 4" xfId="14398"/>
    <cellStyle name="Normal 4 2 8 3" xfId="14399"/>
    <cellStyle name="Normal 4 2 8 3 2" xfId="14400"/>
    <cellStyle name="Normal 4 2 8 4" xfId="14401"/>
    <cellStyle name="Normal 4 2 8 4 2" xfId="14402"/>
    <cellStyle name="Normal 4 2 8 5" xfId="14403"/>
    <cellStyle name="Normal 4 2 9" xfId="14404"/>
    <cellStyle name="Normal 4 2 9 2" xfId="14405"/>
    <cellStyle name="Normal 4 2 9 2 2" xfId="14406"/>
    <cellStyle name="Normal 4 2 9 3" xfId="14407"/>
    <cellStyle name="Normal 4 2 9 3 2" xfId="14408"/>
    <cellStyle name="Normal 4 2 9 4" xfId="14409"/>
    <cellStyle name="Normal 4 3" xfId="1324"/>
    <cellStyle name="Normal 4 3 10" xfId="1325"/>
    <cellStyle name="Normal 4 3 10 2" xfId="1326"/>
    <cellStyle name="Normal 4 3 11" xfId="1327"/>
    <cellStyle name="Normal 4 3 12" xfId="14410"/>
    <cellStyle name="Normal 4 3 2" xfId="1328"/>
    <cellStyle name="Normal 4 3 2 2" xfId="1329"/>
    <cellStyle name="Normal 4 3 2 2 2" xfId="1330"/>
    <cellStyle name="Normal 4 3 2 2 2 2" xfId="14411"/>
    <cellStyle name="Normal 4 3 2 2 2 2 2" xfId="14412"/>
    <cellStyle name="Normal 4 3 2 2 2 2 2 2" xfId="14413"/>
    <cellStyle name="Normal 4 3 2 2 2 2 3" xfId="14414"/>
    <cellStyle name="Normal 4 3 2 2 2 2 3 2" xfId="14415"/>
    <cellStyle name="Normal 4 3 2 2 2 2 4" xfId="14416"/>
    <cellStyle name="Normal 4 3 2 2 2 3" xfId="14417"/>
    <cellStyle name="Normal 4 3 2 2 2 3 2" xfId="14418"/>
    <cellStyle name="Normal 4 3 2 2 2 4" xfId="14419"/>
    <cellStyle name="Normal 4 3 2 2 2 4 2" xfId="14420"/>
    <cellStyle name="Normal 4 3 2 2 2 5" xfId="14421"/>
    <cellStyle name="Normal 4 3 2 2 3" xfId="1331"/>
    <cellStyle name="Normal 4 3 2 2 3 2" xfId="14422"/>
    <cellStyle name="Normal 4 3 2 2 3 2 2" xfId="14423"/>
    <cellStyle name="Normal 4 3 2 2 3 3" xfId="14424"/>
    <cellStyle name="Normal 4 3 2 2 3 3 2" xfId="14425"/>
    <cellStyle name="Normal 4 3 2 2 3 4" xfId="14426"/>
    <cellStyle name="Normal 4 3 2 2 4" xfId="14427"/>
    <cellStyle name="Normal 4 3 2 2 4 2" xfId="14428"/>
    <cellStyle name="Normal 4 3 2 2 5" xfId="14429"/>
    <cellStyle name="Normal 4 3 2 2 5 2" xfId="14430"/>
    <cellStyle name="Normal 4 3 2 2 6" xfId="14431"/>
    <cellStyle name="Normal 4 3 2 3" xfId="1332"/>
    <cellStyle name="Normal 4 3 2 3 2" xfId="1333"/>
    <cellStyle name="Normal 4 3 2 3 2 2" xfId="14432"/>
    <cellStyle name="Normal 4 3 2 3 2 2 2" xfId="14433"/>
    <cellStyle name="Normal 4 3 2 3 2 3" xfId="14434"/>
    <cellStyle name="Normal 4 3 2 3 2 3 2" xfId="14435"/>
    <cellStyle name="Normal 4 3 2 3 2 4" xfId="14436"/>
    <cellStyle name="Normal 4 3 2 3 3" xfId="14437"/>
    <cellStyle name="Normal 4 3 2 3 3 2" xfId="14438"/>
    <cellStyle name="Normal 4 3 2 3 4" xfId="14439"/>
    <cellStyle name="Normal 4 3 2 3 4 2" xfId="14440"/>
    <cellStyle name="Normal 4 3 2 3 5" xfId="14441"/>
    <cellStyle name="Normal 4 3 2 4" xfId="1334"/>
    <cellStyle name="Normal 4 3 2 4 2" xfId="1335"/>
    <cellStyle name="Normal 4 3 2 4 2 2" xfId="14442"/>
    <cellStyle name="Normal 4 3 2 4 3" xfId="14443"/>
    <cellStyle name="Normal 4 3 2 4 3 2" xfId="14444"/>
    <cellStyle name="Normal 4 3 2 4 4" xfId="14445"/>
    <cellStyle name="Normal 4 3 2 5" xfId="1336"/>
    <cellStyle name="Normal 4 3 2 5 2" xfId="1337"/>
    <cellStyle name="Normal 4 3 2 6" xfId="1338"/>
    <cellStyle name="Normal 4 3 2 6 2" xfId="14446"/>
    <cellStyle name="Normal 4 3 2 7" xfId="1339"/>
    <cellStyle name="Normal 4 3 2 8" xfId="14447"/>
    <cellStyle name="Normal 4 3 3" xfId="1340"/>
    <cellStyle name="Normal 4 3 3 2" xfId="1341"/>
    <cellStyle name="Normal 4 3 3 2 2" xfId="1342"/>
    <cellStyle name="Normal 4 3 3 2 2 2" xfId="14448"/>
    <cellStyle name="Normal 4 3 3 2 2 2 2" xfId="14449"/>
    <cellStyle name="Normal 4 3 3 2 2 2 2 2" xfId="14450"/>
    <cellStyle name="Normal 4 3 3 2 2 2 3" xfId="14451"/>
    <cellStyle name="Normal 4 3 3 2 2 2 3 2" xfId="14452"/>
    <cellStyle name="Normal 4 3 3 2 2 2 4" xfId="14453"/>
    <cellStyle name="Normal 4 3 3 2 2 3" xfId="14454"/>
    <cellStyle name="Normal 4 3 3 2 2 3 2" xfId="14455"/>
    <cellStyle name="Normal 4 3 3 2 2 4" xfId="14456"/>
    <cellStyle name="Normal 4 3 3 2 2 4 2" xfId="14457"/>
    <cellStyle name="Normal 4 3 3 2 2 5" xfId="14458"/>
    <cellStyle name="Normal 4 3 3 2 3" xfId="1343"/>
    <cellStyle name="Normal 4 3 3 2 3 2" xfId="14459"/>
    <cellStyle name="Normal 4 3 3 2 3 2 2" xfId="14460"/>
    <cellStyle name="Normal 4 3 3 2 3 3" xfId="14461"/>
    <cellStyle name="Normal 4 3 3 2 3 3 2" xfId="14462"/>
    <cellStyle name="Normal 4 3 3 2 3 4" xfId="14463"/>
    <cellStyle name="Normal 4 3 3 2 4" xfId="14464"/>
    <cellStyle name="Normal 4 3 3 2 4 2" xfId="14465"/>
    <cellStyle name="Normal 4 3 3 2 5" xfId="14466"/>
    <cellStyle name="Normal 4 3 3 2 5 2" xfId="14467"/>
    <cellStyle name="Normal 4 3 3 2 6" xfId="14468"/>
    <cellStyle name="Normal 4 3 3 3" xfId="1344"/>
    <cellStyle name="Normal 4 3 3 3 2" xfId="1345"/>
    <cellStyle name="Normal 4 3 3 3 2 2" xfId="14469"/>
    <cellStyle name="Normal 4 3 3 3 2 2 2" xfId="14470"/>
    <cellStyle name="Normal 4 3 3 3 2 3" xfId="14471"/>
    <cellStyle name="Normal 4 3 3 3 2 3 2" xfId="14472"/>
    <cellStyle name="Normal 4 3 3 3 2 4" xfId="14473"/>
    <cellStyle name="Normal 4 3 3 3 3" xfId="14474"/>
    <cellStyle name="Normal 4 3 3 3 3 2" xfId="14475"/>
    <cellStyle name="Normal 4 3 3 3 4" xfId="14476"/>
    <cellStyle name="Normal 4 3 3 3 4 2" xfId="14477"/>
    <cellStyle name="Normal 4 3 3 3 5" xfId="14478"/>
    <cellStyle name="Normal 4 3 3 4" xfId="1346"/>
    <cellStyle name="Normal 4 3 3 4 2" xfId="14479"/>
    <cellStyle name="Normal 4 3 3 4 2 2" xfId="14480"/>
    <cellStyle name="Normal 4 3 3 4 3" xfId="14481"/>
    <cellStyle name="Normal 4 3 3 4 3 2" xfId="14482"/>
    <cellStyle name="Normal 4 3 3 4 4" xfId="14483"/>
    <cellStyle name="Normal 4 3 3 5" xfId="1347"/>
    <cellStyle name="Normal 4 3 3 5 2" xfId="14484"/>
    <cellStyle name="Normal 4 3 3 6" xfId="1348"/>
    <cellStyle name="Normal 4 3 3 6 2" xfId="14485"/>
    <cellStyle name="Normal 4 3 3 7" xfId="14486"/>
    <cellStyle name="Normal 4 3 4" xfId="1349"/>
    <cellStyle name="Normal 4 3 4 2" xfId="1350"/>
    <cellStyle name="Normal 4 3 4 2 2" xfId="14487"/>
    <cellStyle name="Normal 4 3 4 2 2 2" xfId="14488"/>
    <cellStyle name="Normal 4 3 4 2 2 2 2" xfId="14489"/>
    <cellStyle name="Normal 4 3 4 2 2 2 2 2" xfId="14490"/>
    <cellStyle name="Normal 4 3 4 2 2 2 3" xfId="14491"/>
    <cellStyle name="Normal 4 3 4 2 2 2 3 2" xfId="14492"/>
    <cellStyle name="Normal 4 3 4 2 2 2 4" xfId="14493"/>
    <cellStyle name="Normal 4 3 4 2 2 3" xfId="14494"/>
    <cellStyle name="Normal 4 3 4 2 2 3 2" xfId="14495"/>
    <cellStyle name="Normal 4 3 4 2 2 4" xfId="14496"/>
    <cellStyle name="Normal 4 3 4 2 2 4 2" xfId="14497"/>
    <cellStyle name="Normal 4 3 4 2 2 5" xfId="14498"/>
    <cellStyle name="Normal 4 3 4 2 3" xfId="14499"/>
    <cellStyle name="Normal 4 3 4 2 3 2" xfId="14500"/>
    <cellStyle name="Normal 4 3 4 2 3 2 2" xfId="14501"/>
    <cellStyle name="Normal 4 3 4 2 3 3" xfId="14502"/>
    <cellStyle name="Normal 4 3 4 2 3 3 2" xfId="14503"/>
    <cellStyle name="Normal 4 3 4 2 3 4" xfId="14504"/>
    <cellStyle name="Normal 4 3 4 2 4" xfId="14505"/>
    <cellStyle name="Normal 4 3 4 2 4 2" xfId="14506"/>
    <cellStyle name="Normal 4 3 4 2 5" xfId="14507"/>
    <cellStyle name="Normal 4 3 4 2 5 2" xfId="14508"/>
    <cellStyle name="Normal 4 3 4 2 6" xfId="14509"/>
    <cellStyle name="Normal 4 3 4 3" xfId="1351"/>
    <cellStyle name="Normal 4 3 4 3 2" xfId="14510"/>
    <cellStyle name="Normal 4 3 4 3 2 2" xfId="14511"/>
    <cellStyle name="Normal 4 3 4 3 2 2 2" xfId="14512"/>
    <cellStyle name="Normal 4 3 4 3 2 3" xfId="14513"/>
    <cellStyle name="Normal 4 3 4 3 2 3 2" xfId="14514"/>
    <cellStyle name="Normal 4 3 4 3 2 4" xfId="14515"/>
    <cellStyle name="Normal 4 3 4 3 3" xfId="14516"/>
    <cellStyle name="Normal 4 3 4 3 3 2" xfId="14517"/>
    <cellStyle name="Normal 4 3 4 3 4" xfId="14518"/>
    <cellStyle name="Normal 4 3 4 3 4 2" xfId="14519"/>
    <cellStyle name="Normal 4 3 4 3 5" xfId="14520"/>
    <cellStyle name="Normal 4 3 4 4" xfId="14521"/>
    <cellStyle name="Normal 4 3 4 4 2" xfId="14522"/>
    <cellStyle name="Normal 4 3 4 4 2 2" xfId="14523"/>
    <cellStyle name="Normal 4 3 4 4 3" xfId="14524"/>
    <cellStyle name="Normal 4 3 4 4 3 2" xfId="14525"/>
    <cellStyle name="Normal 4 3 4 4 4" xfId="14526"/>
    <cellStyle name="Normal 4 3 4 5" xfId="14527"/>
    <cellStyle name="Normal 4 3 4 5 2" xfId="14528"/>
    <cellStyle name="Normal 4 3 4 6" xfId="14529"/>
    <cellStyle name="Normal 4 3 4 6 2" xfId="14530"/>
    <cellStyle name="Normal 4 3 4 7" xfId="14531"/>
    <cellStyle name="Normal 4 3 5" xfId="1352"/>
    <cellStyle name="Normal 4 3 5 2" xfId="1353"/>
    <cellStyle name="Normal 4 3 5 2 2" xfId="14532"/>
    <cellStyle name="Normal 4 3 5 2 2 2" xfId="14533"/>
    <cellStyle name="Normal 4 3 5 2 2 2 2" xfId="14534"/>
    <cellStyle name="Normal 4 3 5 2 2 3" xfId="14535"/>
    <cellStyle name="Normal 4 3 5 2 2 3 2" xfId="14536"/>
    <cellStyle name="Normal 4 3 5 2 2 4" xfId="14537"/>
    <cellStyle name="Normal 4 3 5 2 3" xfId="14538"/>
    <cellStyle name="Normal 4 3 5 2 3 2" xfId="14539"/>
    <cellStyle name="Normal 4 3 5 2 4" xfId="14540"/>
    <cellStyle name="Normal 4 3 5 2 4 2" xfId="14541"/>
    <cellStyle name="Normal 4 3 5 2 5" xfId="14542"/>
    <cellStyle name="Normal 4 3 5 3" xfId="14543"/>
    <cellStyle name="Normal 4 3 5 3 2" xfId="14544"/>
    <cellStyle name="Normal 4 3 5 3 2 2" xfId="14545"/>
    <cellStyle name="Normal 4 3 5 3 3" xfId="14546"/>
    <cellStyle name="Normal 4 3 5 3 3 2" xfId="14547"/>
    <cellStyle name="Normal 4 3 5 3 4" xfId="14548"/>
    <cellStyle name="Normal 4 3 5 4" xfId="14549"/>
    <cellStyle name="Normal 4 3 5 4 2" xfId="14550"/>
    <cellStyle name="Normal 4 3 5 5" xfId="14551"/>
    <cellStyle name="Normal 4 3 5 5 2" xfId="14552"/>
    <cellStyle name="Normal 4 3 5 6" xfId="14553"/>
    <cellStyle name="Normal 4 3 6" xfId="1354"/>
    <cellStyle name="Normal 4 3 6 2" xfId="1355"/>
    <cellStyle name="Normal 4 3 6 2 2" xfId="14554"/>
    <cellStyle name="Normal 4 3 6 2 2 2" xfId="14555"/>
    <cellStyle name="Normal 4 3 6 2 3" xfId="14556"/>
    <cellStyle name="Normal 4 3 6 2 3 2" xfId="14557"/>
    <cellStyle name="Normal 4 3 6 2 4" xfId="14558"/>
    <cellStyle name="Normal 4 3 6 3" xfId="14559"/>
    <cellStyle name="Normal 4 3 6 3 2" xfId="14560"/>
    <cellStyle name="Normal 4 3 6 4" xfId="14561"/>
    <cellStyle name="Normal 4 3 6 4 2" xfId="14562"/>
    <cellStyle name="Normal 4 3 6 5" xfId="14563"/>
    <cellStyle name="Normal 4 3 7" xfId="1356"/>
    <cellStyle name="Normal 4 3 7 2" xfId="1357"/>
    <cellStyle name="Normal 4 3 7 2 2" xfId="14564"/>
    <cellStyle name="Normal 4 3 7 3" xfId="14565"/>
    <cellStyle name="Normal 4 3 7 3 2" xfId="14566"/>
    <cellStyle name="Normal 4 3 7 4" xfId="14567"/>
    <cellStyle name="Normal 4 3 8" xfId="1358"/>
    <cellStyle name="Normal 4 3 8 2" xfId="1359"/>
    <cellStyle name="Normal 4 3 9" xfId="1360"/>
    <cellStyle name="Normal 4 3 9 2" xfId="1361"/>
    <cellStyle name="Normal 4 3_T_B1.2" xfId="14568"/>
    <cellStyle name="Normal 4 4" xfId="1362"/>
    <cellStyle name="Normal 4 4 2" xfId="1363"/>
    <cellStyle name="Normal 4 4 2 2" xfId="1364"/>
    <cellStyle name="Normal 4 4 2 3" xfId="1365"/>
    <cellStyle name="Normal 4 4 3" xfId="1366"/>
    <cellStyle name="Normal 4 4 3 2" xfId="1367"/>
    <cellStyle name="Normal 4 4 4" xfId="1368"/>
    <cellStyle name="Normal 4 4 5" xfId="1369"/>
    <cellStyle name="Normal 4 5" xfId="1370"/>
    <cellStyle name="Normal 4 5 2" xfId="1371"/>
    <cellStyle name="Normal 4 5 2 2" xfId="14569"/>
    <cellStyle name="Normal 4 5 2 3" xfId="14570"/>
    <cellStyle name="Normal 4 5 3" xfId="1372"/>
    <cellStyle name="Normal 4 5 4" xfId="1373"/>
    <cellStyle name="Normal 4 5 5" xfId="14571"/>
    <cellStyle name="Normal 4 5 6" xfId="14572"/>
    <cellStyle name="Normal 4 6" xfId="1374"/>
    <cellStyle name="Normal 4 6 2" xfId="14573"/>
    <cellStyle name="Normal 4 6 3" xfId="14574"/>
    <cellStyle name="Normal 4 7" xfId="1375"/>
    <cellStyle name="Normal 4 7 2" xfId="1376"/>
    <cellStyle name="Normal 4 7 3" xfId="14575"/>
    <cellStyle name="Normal 4 8" xfId="1377"/>
    <cellStyle name="Normal 4 8 2" xfId="1378"/>
    <cellStyle name="Normal 4 8 3" xfId="14576"/>
    <cellStyle name="Normal 4 9" xfId="1379"/>
    <cellStyle name="Normal 4 9 2" xfId="14577"/>
    <cellStyle name="Normal 4 9 3" xfId="14578"/>
    <cellStyle name="Normal 4_T_B1.2" xfId="14579"/>
    <cellStyle name="Normal 40" xfId="14580"/>
    <cellStyle name="Normal 41" xfId="14581"/>
    <cellStyle name="Normal 42" xfId="14582"/>
    <cellStyle name="Normal 43" xfId="14583"/>
    <cellStyle name="Normal 44" xfId="14584"/>
    <cellStyle name="Normal 45" xfId="14585"/>
    <cellStyle name="Normal 46" xfId="14586"/>
    <cellStyle name="Normal 47" xfId="14587"/>
    <cellStyle name="Normal 48" xfId="14588"/>
    <cellStyle name="Normal 49" xfId="14589"/>
    <cellStyle name="Normal 5" xfId="1380"/>
    <cellStyle name="Normal 5 10" xfId="14590"/>
    <cellStyle name="Normal 5 10 2" xfId="14591"/>
    <cellStyle name="Normal 5 11" xfId="14592"/>
    <cellStyle name="Normal 5 12" xfId="14593"/>
    <cellStyle name="Normal 5 2" xfId="1381"/>
    <cellStyle name="Normal 5 2 10" xfId="1382"/>
    <cellStyle name="Normal 5 2 11" xfId="14594"/>
    <cellStyle name="Normal 5 2 2" xfId="1383"/>
    <cellStyle name="Normal 5 2 2 2" xfId="1384"/>
    <cellStyle name="Normal 5 2 2 2 2" xfId="1385"/>
    <cellStyle name="Normal 5 2 2 2 2 2" xfId="14595"/>
    <cellStyle name="Normal 5 2 2 2 2 2 2" xfId="14596"/>
    <cellStyle name="Normal 5 2 2 2 2 2 2 2" xfId="14597"/>
    <cellStyle name="Normal 5 2 2 2 2 2 3" xfId="14598"/>
    <cellStyle name="Normal 5 2 2 2 2 2 3 2" xfId="14599"/>
    <cellStyle name="Normal 5 2 2 2 2 2 4" xfId="14600"/>
    <cellStyle name="Normal 5 2 2 2 2 3" xfId="14601"/>
    <cellStyle name="Normal 5 2 2 2 2 3 2" xfId="14602"/>
    <cellStyle name="Normal 5 2 2 2 2 4" xfId="14603"/>
    <cellStyle name="Normal 5 2 2 2 2 4 2" xfId="14604"/>
    <cellStyle name="Normal 5 2 2 2 2 5" xfId="14605"/>
    <cellStyle name="Normal 5 2 2 2 2 6" xfId="14606"/>
    <cellStyle name="Normal 5 2 2 2 3" xfId="14607"/>
    <cellStyle name="Normal 5 2 2 2 3 2" xfId="14608"/>
    <cellStyle name="Normal 5 2 2 2 3 2 2" xfId="14609"/>
    <cellStyle name="Normal 5 2 2 2 3 3" xfId="14610"/>
    <cellStyle name="Normal 5 2 2 2 3 3 2" xfId="14611"/>
    <cellStyle name="Normal 5 2 2 2 3 4" xfId="14612"/>
    <cellStyle name="Normal 5 2 2 2 4" xfId="14613"/>
    <cellStyle name="Normal 5 2 2 2 4 2" xfId="14614"/>
    <cellStyle name="Normal 5 2 2 2 5" xfId="14615"/>
    <cellStyle name="Normal 5 2 2 2 5 2" xfId="14616"/>
    <cellStyle name="Normal 5 2 2 2 6" xfId="14617"/>
    <cellStyle name="Normal 5 2 2 3" xfId="1386"/>
    <cellStyle name="Normal 5 2 2 3 2" xfId="14618"/>
    <cellStyle name="Normal 5 2 2 3 2 2" xfId="14619"/>
    <cellStyle name="Normal 5 2 2 3 2 2 2" xfId="14620"/>
    <cellStyle name="Normal 5 2 2 3 2 3" xfId="14621"/>
    <cellStyle name="Normal 5 2 2 3 2 3 2" xfId="14622"/>
    <cellStyle name="Normal 5 2 2 3 2 4" xfId="14623"/>
    <cellStyle name="Normal 5 2 2 3 3" xfId="14624"/>
    <cellStyle name="Normal 5 2 2 3 3 2" xfId="14625"/>
    <cellStyle name="Normal 5 2 2 3 4" xfId="14626"/>
    <cellStyle name="Normal 5 2 2 3 4 2" xfId="14627"/>
    <cellStyle name="Normal 5 2 2 3 5" xfId="14628"/>
    <cellStyle name="Normal 5 2 2 3 6" xfId="14629"/>
    <cellStyle name="Normal 5 2 2 4" xfId="1387"/>
    <cellStyle name="Normal 5 2 2 4 2" xfId="14630"/>
    <cellStyle name="Normal 5 2 2 4 2 2" xfId="14631"/>
    <cellStyle name="Normal 5 2 2 4 3" xfId="14632"/>
    <cellStyle name="Normal 5 2 2 4 3 2" xfId="14633"/>
    <cellStyle name="Normal 5 2 2 4 4" xfId="14634"/>
    <cellStyle name="Normal 5 2 2 5" xfId="14635"/>
    <cellStyle name="Normal 5 2 2 5 2" xfId="14636"/>
    <cellStyle name="Normal 5 2 2 6" xfId="14637"/>
    <cellStyle name="Normal 5 2 2 6 2" xfId="14638"/>
    <cellStyle name="Normal 5 2 2 7" xfId="14639"/>
    <cellStyle name="Normal 5 2 2 8" xfId="14640"/>
    <cellStyle name="Normal 5 2 3" xfId="1388"/>
    <cellStyle name="Normal 5 2 3 2" xfId="1389"/>
    <cellStyle name="Normal 5 2 3 2 2" xfId="1390"/>
    <cellStyle name="Normal 5 2 3 2 2 2" xfId="14641"/>
    <cellStyle name="Normal 5 2 3 2 2 2 2" xfId="14642"/>
    <cellStyle name="Normal 5 2 3 2 2 2 2 2" xfId="14643"/>
    <cellStyle name="Normal 5 2 3 2 2 2 3" xfId="14644"/>
    <cellStyle name="Normal 5 2 3 2 2 2 3 2" xfId="14645"/>
    <cellStyle name="Normal 5 2 3 2 2 2 4" xfId="14646"/>
    <cellStyle name="Normal 5 2 3 2 2 3" xfId="14647"/>
    <cellStyle name="Normal 5 2 3 2 2 3 2" xfId="14648"/>
    <cellStyle name="Normal 5 2 3 2 2 4" xfId="14649"/>
    <cellStyle name="Normal 5 2 3 2 2 4 2" xfId="14650"/>
    <cellStyle name="Normal 5 2 3 2 2 5" xfId="14651"/>
    <cellStyle name="Normal 5 2 3 2 2 6" xfId="14652"/>
    <cellStyle name="Normal 5 2 3 2 3" xfId="14653"/>
    <cellStyle name="Normal 5 2 3 2 3 2" xfId="14654"/>
    <cellStyle name="Normal 5 2 3 2 3 2 2" xfId="14655"/>
    <cellStyle name="Normal 5 2 3 2 3 3" xfId="14656"/>
    <cellStyle name="Normal 5 2 3 2 3 3 2" xfId="14657"/>
    <cellStyle name="Normal 5 2 3 2 3 4" xfId="14658"/>
    <cellStyle name="Normal 5 2 3 2 4" xfId="14659"/>
    <cellStyle name="Normal 5 2 3 2 4 2" xfId="14660"/>
    <cellStyle name="Normal 5 2 3 2 5" xfId="14661"/>
    <cellStyle name="Normal 5 2 3 2 5 2" xfId="14662"/>
    <cellStyle name="Normal 5 2 3 2 6" xfId="14663"/>
    <cellStyle name="Normal 5 2 3 2 7" xfId="14664"/>
    <cellStyle name="Normal 5 2 3 3" xfId="1391"/>
    <cellStyle name="Normal 5 2 3 3 2" xfId="14665"/>
    <cellStyle name="Normal 5 2 3 3 2 2" xfId="14666"/>
    <cellStyle name="Normal 5 2 3 3 2 2 2" xfId="14667"/>
    <cellStyle name="Normal 5 2 3 3 2 3" xfId="14668"/>
    <cellStyle name="Normal 5 2 3 3 2 3 2" xfId="14669"/>
    <cellStyle name="Normal 5 2 3 3 2 4" xfId="14670"/>
    <cellStyle name="Normal 5 2 3 3 3" xfId="14671"/>
    <cellStyle name="Normal 5 2 3 3 3 2" xfId="14672"/>
    <cellStyle name="Normal 5 2 3 3 4" xfId="14673"/>
    <cellStyle name="Normal 5 2 3 3 4 2" xfId="14674"/>
    <cellStyle name="Normal 5 2 3 3 5" xfId="14675"/>
    <cellStyle name="Normal 5 2 3 3 6" xfId="14676"/>
    <cellStyle name="Normal 5 2 3 4" xfId="1392"/>
    <cellStyle name="Normal 5 2 3 4 2" xfId="14677"/>
    <cellStyle name="Normal 5 2 3 4 2 2" xfId="14678"/>
    <cellStyle name="Normal 5 2 3 4 3" xfId="14679"/>
    <cellStyle name="Normal 5 2 3 4 3 2" xfId="14680"/>
    <cellStyle name="Normal 5 2 3 4 4" xfId="14681"/>
    <cellStyle name="Normal 5 2 3 5" xfId="14682"/>
    <cellStyle name="Normal 5 2 3 5 2" xfId="14683"/>
    <cellStyle name="Normal 5 2 3 6" xfId="14684"/>
    <cellStyle name="Normal 5 2 3 6 2" xfId="14685"/>
    <cellStyle name="Normal 5 2 3 7" xfId="14686"/>
    <cellStyle name="Normal 5 2 4" xfId="1393"/>
    <cellStyle name="Normal 5 2 4 2" xfId="1394"/>
    <cellStyle name="Normal 5 2 4 2 2" xfId="14687"/>
    <cellStyle name="Normal 5 2 4 2 2 2" xfId="14688"/>
    <cellStyle name="Normal 5 2 4 2 2 2 2" xfId="14689"/>
    <cellStyle name="Normal 5 2 4 2 2 2 2 2" xfId="14690"/>
    <cellStyle name="Normal 5 2 4 2 2 2 3" xfId="14691"/>
    <cellStyle name="Normal 5 2 4 2 2 2 3 2" xfId="14692"/>
    <cellStyle name="Normal 5 2 4 2 2 2 4" xfId="14693"/>
    <cellStyle name="Normal 5 2 4 2 2 3" xfId="14694"/>
    <cellStyle name="Normal 5 2 4 2 2 3 2" xfId="14695"/>
    <cellStyle name="Normal 5 2 4 2 2 4" xfId="14696"/>
    <cellStyle name="Normal 5 2 4 2 2 4 2" xfId="14697"/>
    <cellStyle name="Normal 5 2 4 2 2 5" xfId="14698"/>
    <cellStyle name="Normal 5 2 4 2 3" xfId="14699"/>
    <cellStyle name="Normal 5 2 4 2 3 2" xfId="14700"/>
    <cellStyle name="Normal 5 2 4 2 3 2 2" xfId="14701"/>
    <cellStyle name="Normal 5 2 4 2 3 3" xfId="14702"/>
    <cellStyle name="Normal 5 2 4 2 3 3 2" xfId="14703"/>
    <cellStyle name="Normal 5 2 4 2 3 4" xfId="14704"/>
    <cellStyle name="Normal 5 2 4 2 4" xfId="14705"/>
    <cellStyle name="Normal 5 2 4 2 4 2" xfId="14706"/>
    <cellStyle name="Normal 5 2 4 2 5" xfId="14707"/>
    <cellStyle name="Normal 5 2 4 2 5 2" xfId="14708"/>
    <cellStyle name="Normal 5 2 4 2 6" xfId="14709"/>
    <cellStyle name="Normal 5 2 4 3" xfId="14710"/>
    <cellStyle name="Normal 5 2 4 3 2" xfId="14711"/>
    <cellStyle name="Normal 5 2 4 3 2 2" xfId="14712"/>
    <cellStyle name="Normal 5 2 4 3 2 2 2" xfId="14713"/>
    <cellStyle name="Normal 5 2 4 3 2 3" xfId="14714"/>
    <cellStyle name="Normal 5 2 4 3 2 3 2" xfId="14715"/>
    <cellStyle name="Normal 5 2 4 3 2 4" xfId="14716"/>
    <cellStyle name="Normal 5 2 4 3 3" xfId="14717"/>
    <cellStyle name="Normal 5 2 4 3 3 2" xfId="14718"/>
    <cellStyle name="Normal 5 2 4 3 4" xfId="14719"/>
    <cellStyle name="Normal 5 2 4 3 4 2" xfId="14720"/>
    <cellStyle name="Normal 5 2 4 3 5" xfId="14721"/>
    <cellStyle name="Normal 5 2 4 4" xfId="14722"/>
    <cellStyle name="Normal 5 2 4 4 2" xfId="14723"/>
    <cellStyle name="Normal 5 2 4 4 2 2" xfId="14724"/>
    <cellStyle name="Normal 5 2 4 4 3" xfId="14725"/>
    <cellStyle name="Normal 5 2 4 4 3 2" xfId="14726"/>
    <cellStyle name="Normal 5 2 4 4 4" xfId="14727"/>
    <cellStyle name="Normal 5 2 4 5" xfId="14728"/>
    <cellStyle name="Normal 5 2 4 5 2" xfId="14729"/>
    <cellStyle name="Normal 5 2 4 6" xfId="14730"/>
    <cellStyle name="Normal 5 2 4 6 2" xfId="14731"/>
    <cellStyle name="Normal 5 2 4 7" xfId="14732"/>
    <cellStyle name="Normal 5 2 5" xfId="1395"/>
    <cellStyle name="Normal 5 2 5 2" xfId="1396"/>
    <cellStyle name="Normal 5 2 5 2 2" xfId="1397"/>
    <cellStyle name="Normal 5 2 5 2 2 2" xfId="14733"/>
    <cellStyle name="Normal 5 2 5 2 2 2 2" xfId="14734"/>
    <cellStyle name="Normal 5 2 5 2 2 3" xfId="14735"/>
    <cellStyle name="Normal 5 2 5 2 2 3 2" xfId="14736"/>
    <cellStyle name="Normal 5 2 5 2 2 4" xfId="14737"/>
    <cellStyle name="Normal 5 2 5 2 3" xfId="1398"/>
    <cellStyle name="Normal 5 2 5 2 3 2" xfId="14738"/>
    <cellStyle name="Normal 5 2 5 2 4" xfId="14739"/>
    <cellStyle name="Normal 5 2 5 2 4 2" xfId="14740"/>
    <cellStyle name="Normal 5 2 5 2 5" xfId="14741"/>
    <cellStyle name="Normal 5 2 5 3" xfId="1399"/>
    <cellStyle name="Normal 5 2 5 3 2" xfId="1400"/>
    <cellStyle name="Normal 5 2 5 3 2 2" xfId="14742"/>
    <cellStyle name="Normal 5 2 5 3 3" xfId="14743"/>
    <cellStyle name="Normal 5 2 5 3 3 2" xfId="14744"/>
    <cellStyle name="Normal 5 2 5 3 4" xfId="14745"/>
    <cellStyle name="Normal 5 2 5 4" xfId="1401"/>
    <cellStyle name="Normal 5 2 5 4 2" xfId="1402"/>
    <cellStyle name="Normal 5 2 5 5" xfId="1403"/>
    <cellStyle name="Normal 5 2 5 5 2" xfId="14746"/>
    <cellStyle name="Normal 5 2 5 6" xfId="14747"/>
    <cellStyle name="Normal 5 2 6" xfId="1404"/>
    <cellStyle name="Normal 5 2 6 2" xfId="1405"/>
    <cellStyle name="Normal 5 2 6 2 2" xfId="14748"/>
    <cellStyle name="Normal 5 2 6 2 2 2" xfId="14749"/>
    <cellStyle name="Normal 5 2 6 2 3" xfId="14750"/>
    <cellStyle name="Normal 5 2 6 2 3 2" xfId="14751"/>
    <cellStyle name="Normal 5 2 6 2 4" xfId="14752"/>
    <cellStyle name="Normal 5 2 6 3" xfId="1406"/>
    <cellStyle name="Normal 5 2 6 3 2" xfId="14753"/>
    <cellStyle name="Normal 5 2 6 4" xfId="14754"/>
    <cellStyle name="Normal 5 2 6 4 2" xfId="14755"/>
    <cellStyle name="Normal 5 2 6 5" xfId="14756"/>
    <cellStyle name="Normal 5 2 7" xfId="1407"/>
    <cellStyle name="Normal 5 2 7 2" xfId="1408"/>
    <cellStyle name="Normal 5 2 7 2 2" xfId="14757"/>
    <cellStyle name="Normal 5 2 7 3" xfId="1409"/>
    <cellStyle name="Normal 5 2 7 3 2" xfId="14758"/>
    <cellStyle name="Normal 5 2 7 4" xfId="14759"/>
    <cellStyle name="Normal 5 2 7 5" xfId="14760"/>
    <cellStyle name="Normal 5 2 7 6" xfId="14761"/>
    <cellStyle name="Normal 5 2 8" xfId="1410"/>
    <cellStyle name="Normal 5 2 8 2" xfId="14762"/>
    <cellStyle name="Normal 5 2 9" xfId="1411"/>
    <cellStyle name="Normal 5 2 9 2" xfId="14763"/>
    <cellStyle name="Normal 5 2_T_B1.2" xfId="14764"/>
    <cellStyle name="Normal 5 3" xfId="1412"/>
    <cellStyle name="Normal 5 3 2" xfId="1413"/>
    <cellStyle name="Normal 5 3 2 2" xfId="1414"/>
    <cellStyle name="Normal 5 3 3" xfId="1415"/>
    <cellStyle name="Normal 5 3 4" xfId="1416"/>
    <cellStyle name="Normal 5 3 5" xfId="14765"/>
    <cellStyle name="Normal 5 3 6" xfId="14766"/>
    <cellStyle name="Normal 5 4" xfId="1417"/>
    <cellStyle name="Normal 5 4 2" xfId="1418"/>
    <cellStyle name="Normal 5 4 2 2" xfId="1419"/>
    <cellStyle name="Normal 5 4 2 3" xfId="14767"/>
    <cellStyle name="Normal 5 4 3" xfId="1420"/>
    <cellStyle name="Normal 5 4 4" xfId="14768"/>
    <cellStyle name="Normal 5 5" xfId="1421"/>
    <cellStyle name="Normal 5 5 2" xfId="1422"/>
    <cellStyle name="Normal 5 5 3" xfId="14769"/>
    <cellStyle name="Normal 5 5 4" xfId="14770"/>
    <cellStyle name="Normal 5 6" xfId="1423"/>
    <cellStyle name="Normal 5 6 2" xfId="14771"/>
    <cellStyle name="Normal 5 6 3" xfId="14772"/>
    <cellStyle name="Normal 5 7" xfId="1424"/>
    <cellStyle name="Normal 5 8" xfId="1425"/>
    <cellStyle name="Normal 5 8 2" xfId="14773"/>
    <cellStyle name="Normal 5 9" xfId="1426"/>
    <cellStyle name="Normal 5 9 2" xfId="14774"/>
    <cellStyle name="Normal 5 9 2 2" xfId="14775"/>
    <cellStyle name="Normal 5 9 3" xfId="14776"/>
    <cellStyle name="Normal 50" xfId="14777"/>
    <cellStyle name="Normal 51" xfId="14778"/>
    <cellStyle name="Normal 52" xfId="14779"/>
    <cellStyle name="Normal 53" xfId="14780"/>
    <cellStyle name="Normal 54" xfId="14781"/>
    <cellStyle name="Normal 55" xfId="14782"/>
    <cellStyle name="Normal 56" xfId="14783"/>
    <cellStyle name="Normal 57" xfId="14784"/>
    <cellStyle name="Normal 58" xfId="14785"/>
    <cellStyle name="Normal 59" xfId="14786"/>
    <cellStyle name="Normal 6" xfId="1427"/>
    <cellStyle name="Normal 6 10" xfId="14787"/>
    <cellStyle name="Normal 6 11" xfId="14788"/>
    <cellStyle name="Normal 6 2" xfId="1428"/>
    <cellStyle name="Normal 6 2 2" xfId="1429"/>
    <cellStyle name="Normal 6 2 2 2" xfId="14789"/>
    <cellStyle name="Normal 6 2 2 2 2" xfId="14790"/>
    <cellStyle name="Normal 6 2 2 2 2 2" xfId="14791"/>
    <cellStyle name="Normal 6 2 2 2 2 2 2" xfId="14792"/>
    <cellStyle name="Normal 6 2 2 2 2 3" xfId="14793"/>
    <cellStyle name="Normal 6 2 2 2 2 3 2" xfId="14794"/>
    <cellStyle name="Normal 6 2 2 2 2 4" xfId="14795"/>
    <cellStyle name="Normal 6 2 2 2 3" xfId="14796"/>
    <cellStyle name="Normal 6 2 2 2 3 2" xfId="14797"/>
    <cellStyle name="Normal 6 2 2 2 4" xfId="14798"/>
    <cellStyle name="Normal 6 2 2 2 4 2" xfId="14799"/>
    <cellStyle name="Normal 6 2 2 2 5" xfId="14800"/>
    <cellStyle name="Normal 6 2 2 3" xfId="14801"/>
    <cellStyle name="Normal 6 2 2 3 2" xfId="14802"/>
    <cellStyle name="Normal 6 2 2 3 2 2" xfId="14803"/>
    <cellStyle name="Normal 6 2 2 3 3" xfId="14804"/>
    <cellStyle name="Normal 6 2 2 3 3 2" xfId="14805"/>
    <cellStyle name="Normal 6 2 2 3 4" xfId="14806"/>
    <cellStyle name="Normal 6 2 2 4" xfId="14807"/>
    <cellStyle name="Normal 6 2 2 4 2" xfId="14808"/>
    <cellStyle name="Normal 6 2 2 5" xfId="14809"/>
    <cellStyle name="Normal 6 2 2 5 2" xfId="14810"/>
    <cellStyle name="Normal 6 2 2 6" xfId="14811"/>
    <cellStyle name="Normal 6 2 2 7" xfId="14812"/>
    <cellStyle name="Normal 6 2 3" xfId="14813"/>
    <cellStyle name="Normal 6 2 3 2" xfId="14814"/>
    <cellStyle name="Normal 6 2 3 2 2" xfId="14815"/>
    <cellStyle name="Normal 6 2 3 2 2 2" xfId="14816"/>
    <cellStyle name="Normal 6 2 3 2 3" xfId="14817"/>
    <cellStyle name="Normal 6 2 3 2 3 2" xfId="14818"/>
    <cellStyle name="Normal 6 2 3 2 4" xfId="14819"/>
    <cellStyle name="Normal 6 2 3 3" xfId="14820"/>
    <cellStyle name="Normal 6 2 3 3 2" xfId="14821"/>
    <cellStyle name="Normal 6 2 3 4" xfId="14822"/>
    <cellStyle name="Normal 6 2 3 4 2" xfId="14823"/>
    <cellStyle name="Normal 6 2 3 5" xfId="14824"/>
    <cellStyle name="Normal 6 2 4" xfId="14825"/>
    <cellStyle name="Normal 6 2 4 2" xfId="14826"/>
    <cellStyle name="Normal 6 2 4 2 2" xfId="14827"/>
    <cellStyle name="Normal 6 2 4 3" xfId="14828"/>
    <cellStyle name="Normal 6 2 4 3 2" xfId="14829"/>
    <cellStyle name="Normal 6 2 4 4" xfId="14830"/>
    <cellStyle name="Normal 6 2 5" xfId="14831"/>
    <cellStyle name="Normal 6 2 5 2" xfId="14832"/>
    <cellStyle name="Normal 6 2 6" xfId="14833"/>
    <cellStyle name="Normal 6 2 6 2" xfId="14834"/>
    <cellStyle name="Normal 6 2 7" xfId="14835"/>
    <cellStyle name="Normal 6 2 8" xfId="14836"/>
    <cellStyle name="Normal 6 3" xfId="1430"/>
    <cellStyle name="Normal 6 3 2" xfId="1431"/>
    <cellStyle name="Normal 6 3 2 2" xfId="14837"/>
    <cellStyle name="Normal 6 3 2 2 2" xfId="14838"/>
    <cellStyle name="Normal 6 3 2 2 2 2" xfId="14839"/>
    <cellStyle name="Normal 6 3 2 2 2 2 2" xfId="14840"/>
    <cellStyle name="Normal 6 3 2 2 2 3" xfId="14841"/>
    <cellStyle name="Normal 6 3 2 2 2 3 2" xfId="14842"/>
    <cellStyle name="Normal 6 3 2 2 2 4" xfId="14843"/>
    <cellStyle name="Normal 6 3 2 2 3" xfId="14844"/>
    <cellStyle name="Normal 6 3 2 2 3 2" xfId="14845"/>
    <cellStyle name="Normal 6 3 2 2 4" xfId="14846"/>
    <cellStyle name="Normal 6 3 2 2 4 2" xfId="14847"/>
    <cellStyle name="Normal 6 3 2 2 5" xfId="14848"/>
    <cellStyle name="Normal 6 3 2 2 6" xfId="14849"/>
    <cellStyle name="Normal 6 3 2 3" xfId="14850"/>
    <cellStyle name="Normal 6 3 2 3 2" xfId="14851"/>
    <cellStyle name="Normal 6 3 2 3 2 2" xfId="14852"/>
    <cellStyle name="Normal 6 3 2 3 3" xfId="14853"/>
    <cellStyle name="Normal 6 3 2 3 3 2" xfId="14854"/>
    <cellStyle name="Normal 6 3 2 3 4" xfId="14855"/>
    <cellStyle name="Normal 6 3 2 4" xfId="14856"/>
    <cellStyle name="Normal 6 3 2 4 2" xfId="14857"/>
    <cellStyle name="Normal 6 3 2 5" xfId="14858"/>
    <cellStyle name="Normal 6 3 2 5 2" xfId="14859"/>
    <cellStyle name="Normal 6 3 2 6" xfId="14860"/>
    <cellStyle name="Normal 6 3 2 7" xfId="14861"/>
    <cellStyle name="Normal 6 3 3" xfId="14862"/>
    <cellStyle name="Normal 6 3 3 2" xfId="14863"/>
    <cellStyle name="Normal 6 3 3 2 2" xfId="14864"/>
    <cellStyle name="Normal 6 3 3 2 2 2" xfId="14865"/>
    <cellStyle name="Normal 6 3 3 2 3" xfId="14866"/>
    <cellStyle name="Normal 6 3 3 2 3 2" xfId="14867"/>
    <cellStyle name="Normal 6 3 3 2 4" xfId="14868"/>
    <cellStyle name="Normal 6 3 3 3" xfId="14869"/>
    <cellStyle name="Normal 6 3 3 3 2" xfId="14870"/>
    <cellStyle name="Normal 6 3 3 4" xfId="14871"/>
    <cellStyle name="Normal 6 3 3 4 2" xfId="14872"/>
    <cellStyle name="Normal 6 3 3 5" xfId="14873"/>
    <cellStyle name="Normal 6 3 4" xfId="14874"/>
    <cellStyle name="Normal 6 3 4 2" xfId="14875"/>
    <cellStyle name="Normal 6 3 4 2 2" xfId="14876"/>
    <cellStyle name="Normal 6 3 4 3" xfId="14877"/>
    <cellStyle name="Normal 6 3 4 3 2" xfId="14878"/>
    <cellStyle name="Normal 6 3 4 4" xfId="14879"/>
    <cellStyle name="Normal 6 3 5" xfId="14880"/>
    <cellStyle name="Normal 6 3 5 2" xfId="14881"/>
    <cellStyle name="Normal 6 3 6" xfId="14882"/>
    <cellStyle name="Normal 6 3 6 2" xfId="14883"/>
    <cellStyle name="Normal 6 3 7" xfId="14884"/>
    <cellStyle name="Normal 6 3 8" xfId="14885"/>
    <cellStyle name="Normal 6 4" xfId="1432"/>
    <cellStyle name="Normal 6 4 2" xfId="14886"/>
    <cellStyle name="Normal 6 4 2 2" xfId="14887"/>
    <cellStyle name="Normal 6 4 2 2 2" xfId="14888"/>
    <cellStyle name="Normal 6 4 2 2 2 2" xfId="14889"/>
    <cellStyle name="Normal 6 4 2 2 2 2 2" xfId="14890"/>
    <cellStyle name="Normal 6 4 2 2 2 3" xfId="14891"/>
    <cellStyle name="Normal 6 4 2 2 2 3 2" xfId="14892"/>
    <cellStyle name="Normal 6 4 2 2 2 4" xfId="14893"/>
    <cellStyle name="Normal 6 4 2 2 3" xfId="14894"/>
    <cellStyle name="Normal 6 4 2 2 3 2" xfId="14895"/>
    <cellStyle name="Normal 6 4 2 2 4" xfId="14896"/>
    <cellStyle name="Normal 6 4 2 2 4 2" xfId="14897"/>
    <cellStyle name="Normal 6 4 2 2 5" xfId="14898"/>
    <cellStyle name="Normal 6 4 2 3" xfId="14899"/>
    <cellStyle name="Normal 6 4 2 3 2" xfId="14900"/>
    <cellStyle name="Normal 6 4 2 3 2 2" xfId="14901"/>
    <cellStyle name="Normal 6 4 2 3 3" xfId="14902"/>
    <cellStyle name="Normal 6 4 2 3 3 2" xfId="14903"/>
    <cellStyle name="Normal 6 4 2 3 4" xfId="14904"/>
    <cellStyle name="Normal 6 4 2 4" xfId="14905"/>
    <cellStyle name="Normal 6 4 2 4 2" xfId="14906"/>
    <cellStyle name="Normal 6 4 2 5" xfId="14907"/>
    <cellStyle name="Normal 6 4 2 5 2" xfId="14908"/>
    <cellStyle name="Normal 6 4 2 6" xfId="14909"/>
    <cellStyle name="Normal 6 4 3" xfId="14910"/>
    <cellStyle name="Normal 6 4 3 2" xfId="14911"/>
    <cellStyle name="Normal 6 4 3 2 2" xfId="14912"/>
    <cellStyle name="Normal 6 4 3 2 2 2" xfId="14913"/>
    <cellStyle name="Normal 6 4 3 2 3" xfId="14914"/>
    <cellStyle name="Normal 6 4 3 2 3 2" xfId="14915"/>
    <cellStyle name="Normal 6 4 3 2 4" xfId="14916"/>
    <cellStyle name="Normal 6 4 3 3" xfId="14917"/>
    <cellStyle name="Normal 6 4 3 3 2" xfId="14918"/>
    <cellStyle name="Normal 6 4 3 4" xfId="14919"/>
    <cellStyle name="Normal 6 4 3 4 2" xfId="14920"/>
    <cellStyle name="Normal 6 4 3 5" xfId="14921"/>
    <cellStyle name="Normal 6 4 4" xfId="14922"/>
    <cellStyle name="Normal 6 4 4 2" xfId="14923"/>
    <cellStyle name="Normal 6 4 4 2 2" xfId="14924"/>
    <cellStyle name="Normal 6 4 4 3" xfId="14925"/>
    <cellStyle name="Normal 6 4 4 3 2" xfId="14926"/>
    <cellStyle name="Normal 6 4 4 4" xfId="14927"/>
    <cellStyle name="Normal 6 4 5" xfId="14928"/>
    <cellStyle name="Normal 6 4 5 2" xfId="14929"/>
    <cellStyle name="Normal 6 4 6" xfId="14930"/>
    <cellStyle name="Normal 6 4 6 2" xfId="14931"/>
    <cellStyle name="Normal 6 4 7" xfId="14932"/>
    <cellStyle name="Normal 6 4 8" xfId="14933"/>
    <cellStyle name="Normal 6 5" xfId="1433"/>
    <cellStyle name="Normal 6 5 2" xfId="14934"/>
    <cellStyle name="Normal 6 5 2 2" xfId="14935"/>
    <cellStyle name="Normal 6 5 2 2 2" xfId="14936"/>
    <cellStyle name="Normal 6 5 2 2 2 2" xfId="14937"/>
    <cellStyle name="Normal 6 5 2 2 3" xfId="14938"/>
    <cellStyle name="Normal 6 5 2 2 3 2" xfId="14939"/>
    <cellStyle name="Normal 6 5 2 2 4" xfId="14940"/>
    <cellStyle name="Normal 6 5 2 3" xfId="14941"/>
    <cellStyle name="Normal 6 5 2 3 2" xfId="14942"/>
    <cellStyle name="Normal 6 5 2 4" xfId="14943"/>
    <cellStyle name="Normal 6 5 2 4 2" xfId="14944"/>
    <cellStyle name="Normal 6 5 2 5" xfId="14945"/>
    <cellStyle name="Normal 6 5 3" xfId="14946"/>
    <cellStyle name="Normal 6 5 3 2" xfId="14947"/>
    <cellStyle name="Normal 6 5 3 2 2" xfId="14948"/>
    <cellStyle name="Normal 6 5 3 3" xfId="14949"/>
    <cellStyle name="Normal 6 5 3 3 2" xfId="14950"/>
    <cellStyle name="Normal 6 5 3 4" xfId="14951"/>
    <cellStyle name="Normal 6 5 4" xfId="14952"/>
    <cellStyle name="Normal 6 5 4 2" xfId="14953"/>
    <cellStyle name="Normal 6 5 5" xfId="14954"/>
    <cellStyle name="Normal 6 5 5 2" xfId="14955"/>
    <cellStyle name="Normal 6 5 6" xfId="14956"/>
    <cellStyle name="Normal 6 5 7" xfId="14957"/>
    <cellStyle name="Normal 6 6" xfId="1434"/>
    <cellStyle name="Normal 6 6 2" xfId="14958"/>
    <cellStyle name="Normal 6 6 2 2" xfId="14959"/>
    <cellStyle name="Normal 6 6 2 2 2" xfId="14960"/>
    <cellStyle name="Normal 6 6 2 3" xfId="14961"/>
    <cellStyle name="Normal 6 6 2 3 2" xfId="14962"/>
    <cellStyle name="Normal 6 6 2 4" xfId="14963"/>
    <cellStyle name="Normal 6 6 3" xfId="14964"/>
    <cellStyle name="Normal 6 6 3 2" xfId="14965"/>
    <cellStyle name="Normal 6 6 4" xfId="14966"/>
    <cellStyle name="Normal 6 6 4 2" xfId="14967"/>
    <cellStyle name="Normal 6 6 5" xfId="14968"/>
    <cellStyle name="Normal 6 6 6" xfId="14969"/>
    <cellStyle name="Normal 6 7" xfId="14970"/>
    <cellStyle name="Normal 6 7 2" xfId="14971"/>
    <cellStyle name="Normal 6 7 2 2" xfId="14972"/>
    <cellStyle name="Normal 6 7 3" xfId="14973"/>
    <cellStyle name="Normal 6 7 3 2" xfId="14974"/>
    <cellStyle name="Normal 6 7 4" xfId="14975"/>
    <cellStyle name="Normal 6 7 5" xfId="14976"/>
    <cellStyle name="Normal 6 8" xfId="14977"/>
    <cellStyle name="Normal 6 8 2" xfId="14978"/>
    <cellStyle name="Normal 6 8 3" xfId="14979"/>
    <cellStyle name="Normal 6 8 4" xfId="14980"/>
    <cellStyle name="Normal 6 9" xfId="14981"/>
    <cellStyle name="Normal 6 9 2" xfId="14982"/>
    <cellStyle name="Normal 60" xfId="14983"/>
    <cellStyle name="Normal 61" xfId="14984"/>
    <cellStyle name="Normal 61 2" xfId="14985"/>
    <cellStyle name="Normal 62" xfId="14986"/>
    <cellStyle name="Normal 62 2" xfId="14987"/>
    <cellStyle name="Normal 63" xfId="14988"/>
    <cellStyle name="Normal 64" xfId="14989"/>
    <cellStyle name="Normal 65" xfId="14990"/>
    <cellStyle name="Normal 66" xfId="14991"/>
    <cellStyle name="Normal 67" xfId="14992"/>
    <cellStyle name="Normal 68" xfId="14993"/>
    <cellStyle name="Normal 69" xfId="14994"/>
    <cellStyle name="Normal 7" xfId="1435"/>
    <cellStyle name="Normal 7 10" xfId="14995"/>
    <cellStyle name="Normal 7 10 2" xfId="14996"/>
    <cellStyle name="Normal 7 11" xfId="14997"/>
    <cellStyle name="Normal 7 11 2" xfId="14998"/>
    <cellStyle name="Normal 7 12" xfId="14999"/>
    <cellStyle name="Normal 7 13" xfId="15000"/>
    <cellStyle name="Normal 7 2" xfId="1436"/>
    <cellStyle name="Normal 7 2 10" xfId="15001"/>
    <cellStyle name="Normal 7 2 11" xfId="15002"/>
    <cellStyle name="Normal 7 2 2" xfId="1437"/>
    <cellStyle name="Normal 7 2 2 2" xfId="15003"/>
    <cellStyle name="Normal 7 2 2 2 2" xfId="15004"/>
    <cellStyle name="Normal 7 2 2 2 2 2" xfId="15005"/>
    <cellStyle name="Normal 7 2 2 2 2 2 2" xfId="15006"/>
    <cellStyle name="Normal 7 2 2 2 2 2 2 2" xfId="15007"/>
    <cellStyle name="Normal 7 2 2 2 2 2 3" xfId="15008"/>
    <cellStyle name="Normal 7 2 2 2 2 2 3 2" xfId="15009"/>
    <cellStyle name="Normal 7 2 2 2 2 2 4" xfId="15010"/>
    <cellStyle name="Normal 7 2 2 2 2 3" xfId="15011"/>
    <cellStyle name="Normal 7 2 2 2 2 3 2" xfId="15012"/>
    <cellStyle name="Normal 7 2 2 2 2 4" xfId="15013"/>
    <cellStyle name="Normal 7 2 2 2 2 4 2" xfId="15014"/>
    <cellStyle name="Normal 7 2 2 2 2 5" xfId="15015"/>
    <cellStyle name="Normal 7 2 2 2 3" xfId="15016"/>
    <cellStyle name="Normal 7 2 2 2 3 2" xfId="15017"/>
    <cellStyle name="Normal 7 2 2 2 3 2 2" xfId="15018"/>
    <cellStyle name="Normal 7 2 2 2 3 3" xfId="15019"/>
    <cellStyle name="Normal 7 2 2 2 3 3 2" xfId="15020"/>
    <cellStyle name="Normal 7 2 2 2 3 4" xfId="15021"/>
    <cellStyle name="Normal 7 2 2 2 4" xfId="15022"/>
    <cellStyle name="Normal 7 2 2 2 4 2" xfId="15023"/>
    <cellStyle name="Normal 7 2 2 2 5" xfId="15024"/>
    <cellStyle name="Normal 7 2 2 2 5 2" xfId="15025"/>
    <cellStyle name="Normal 7 2 2 2 6" xfId="15026"/>
    <cellStyle name="Normal 7 2 2 3" xfId="15027"/>
    <cellStyle name="Normal 7 2 2 3 2" xfId="15028"/>
    <cellStyle name="Normal 7 2 2 3 2 2" xfId="15029"/>
    <cellStyle name="Normal 7 2 2 3 2 2 2" xfId="15030"/>
    <cellStyle name="Normal 7 2 2 3 2 3" xfId="15031"/>
    <cellStyle name="Normal 7 2 2 3 2 3 2" xfId="15032"/>
    <cellStyle name="Normal 7 2 2 3 2 4" xfId="15033"/>
    <cellStyle name="Normal 7 2 2 3 3" xfId="15034"/>
    <cellStyle name="Normal 7 2 2 3 3 2" xfId="15035"/>
    <cellStyle name="Normal 7 2 2 3 4" xfId="15036"/>
    <cellStyle name="Normal 7 2 2 3 4 2" xfId="15037"/>
    <cellStyle name="Normal 7 2 2 3 5" xfId="15038"/>
    <cellStyle name="Normal 7 2 2 4" xfId="15039"/>
    <cellStyle name="Normal 7 2 2 4 2" xfId="15040"/>
    <cellStyle name="Normal 7 2 2 4 2 2" xfId="15041"/>
    <cellStyle name="Normal 7 2 2 4 3" xfId="15042"/>
    <cellStyle name="Normal 7 2 2 4 3 2" xfId="15043"/>
    <cellStyle name="Normal 7 2 2 4 4" xfId="15044"/>
    <cellStyle name="Normal 7 2 2 5" xfId="15045"/>
    <cellStyle name="Normal 7 2 2 5 2" xfId="15046"/>
    <cellStyle name="Normal 7 2 2 6" xfId="15047"/>
    <cellStyle name="Normal 7 2 2 6 2" xfId="15048"/>
    <cellStyle name="Normal 7 2 2 7" xfId="15049"/>
    <cellStyle name="Normal 7 2 2 8" xfId="15050"/>
    <cellStyle name="Normal 7 2 3" xfId="1438"/>
    <cellStyle name="Normal 7 2 3 2" xfId="15051"/>
    <cellStyle name="Normal 7 2 3 2 2" xfId="15052"/>
    <cellStyle name="Normal 7 2 3 2 2 2" xfId="15053"/>
    <cellStyle name="Normal 7 2 3 2 2 2 2" xfId="15054"/>
    <cellStyle name="Normal 7 2 3 2 2 2 2 2" xfId="15055"/>
    <cellStyle name="Normal 7 2 3 2 2 2 3" xfId="15056"/>
    <cellStyle name="Normal 7 2 3 2 2 2 3 2" xfId="15057"/>
    <cellStyle name="Normal 7 2 3 2 2 2 4" xfId="15058"/>
    <cellStyle name="Normal 7 2 3 2 2 3" xfId="15059"/>
    <cellStyle name="Normal 7 2 3 2 2 3 2" xfId="15060"/>
    <cellStyle name="Normal 7 2 3 2 2 4" xfId="15061"/>
    <cellStyle name="Normal 7 2 3 2 2 4 2" xfId="15062"/>
    <cellStyle name="Normal 7 2 3 2 2 5" xfId="15063"/>
    <cellStyle name="Normal 7 2 3 2 3" xfId="15064"/>
    <cellStyle name="Normal 7 2 3 2 3 2" xfId="15065"/>
    <cellStyle name="Normal 7 2 3 2 3 2 2" xfId="15066"/>
    <cellStyle name="Normal 7 2 3 2 3 3" xfId="15067"/>
    <cellStyle name="Normal 7 2 3 2 3 3 2" xfId="15068"/>
    <cellStyle name="Normal 7 2 3 2 3 4" xfId="15069"/>
    <cellStyle name="Normal 7 2 3 2 4" xfId="15070"/>
    <cellStyle name="Normal 7 2 3 2 4 2" xfId="15071"/>
    <cellStyle name="Normal 7 2 3 2 5" xfId="15072"/>
    <cellStyle name="Normal 7 2 3 2 5 2" xfId="15073"/>
    <cellStyle name="Normal 7 2 3 2 6" xfId="15074"/>
    <cellStyle name="Normal 7 2 3 3" xfId="15075"/>
    <cellStyle name="Normal 7 2 3 3 2" xfId="15076"/>
    <cellStyle name="Normal 7 2 3 3 2 2" xfId="15077"/>
    <cellStyle name="Normal 7 2 3 3 2 2 2" xfId="15078"/>
    <cellStyle name="Normal 7 2 3 3 2 3" xfId="15079"/>
    <cellStyle name="Normal 7 2 3 3 2 3 2" xfId="15080"/>
    <cellStyle name="Normal 7 2 3 3 2 4" xfId="15081"/>
    <cellStyle name="Normal 7 2 3 3 3" xfId="15082"/>
    <cellStyle name="Normal 7 2 3 3 3 2" xfId="15083"/>
    <cellStyle name="Normal 7 2 3 3 4" xfId="15084"/>
    <cellStyle name="Normal 7 2 3 3 4 2" xfId="15085"/>
    <cellStyle name="Normal 7 2 3 3 5" xfId="15086"/>
    <cellStyle name="Normal 7 2 3 4" xfId="15087"/>
    <cellStyle name="Normal 7 2 3 4 2" xfId="15088"/>
    <cellStyle name="Normal 7 2 3 4 2 2" xfId="15089"/>
    <cellStyle name="Normal 7 2 3 4 3" xfId="15090"/>
    <cellStyle name="Normal 7 2 3 4 3 2" xfId="15091"/>
    <cellStyle name="Normal 7 2 3 4 4" xfId="15092"/>
    <cellStyle name="Normal 7 2 3 5" xfId="15093"/>
    <cellStyle name="Normal 7 2 3 5 2" xfId="15094"/>
    <cellStyle name="Normal 7 2 3 6" xfId="15095"/>
    <cellStyle name="Normal 7 2 3 6 2" xfId="15096"/>
    <cellStyle name="Normal 7 2 3 7" xfId="15097"/>
    <cellStyle name="Normal 7 2 4" xfId="1439"/>
    <cellStyle name="Normal 7 2 4 2" xfId="15098"/>
    <cellStyle name="Normal 7 2 4 2 2" xfId="15099"/>
    <cellStyle name="Normal 7 2 4 2 2 2" xfId="15100"/>
    <cellStyle name="Normal 7 2 4 2 2 2 2" xfId="15101"/>
    <cellStyle name="Normal 7 2 4 2 2 2 2 2" xfId="15102"/>
    <cellStyle name="Normal 7 2 4 2 2 2 3" xfId="15103"/>
    <cellStyle name="Normal 7 2 4 2 2 2 3 2" xfId="15104"/>
    <cellStyle name="Normal 7 2 4 2 2 2 4" xfId="15105"/>
    <cellStyle name="Normal 7 2 4 2 2 3" xfId="15106"/>
    <cellStyle name="Normal 7 2 4 2 2 3 2" xfId="15107"/>
    <cellStyle name="Normal 7 2 4 2 2 4" xfId="15108"/>
    <cellStyle name="Normal 7 2 4 2 2 4 2" xfId="15109"/>
    <cellStyle name="Normal 7 2 4 2 2 5" xfId="15110"/>
    <cellStyle name="Normal 7 2 4 2 3" xfId="15111"/>
    <cellStyle name="Normal 7 2 4 2 3 2" xfId="15112"/>
    <cellStyle name="Normal 7 2 4 2 3 2 2" xfId="15113"/>
    <cellStyle name="Normal 7 2 4 2 3 3" xfId="15114"/>
    <cellStyle name="Normal 7 2 4 2 3 3 2" xfId="15115"/>
    <cellStyle name="Normal 7 2 4 2 3 4" xfId="15116"/>
    <cellStyle name="Normal 7 2 4 2 4" xfId="15117"/>
    <cellStyle name="Normal 7 2 4 2 4 2" xfId="15118"/>
    <cellStyle name="Normal 7 2 4 2 5" xfId="15119"/>
    <cellStyle name="Normal 7 2 4 2 5 2" xfId="15120"/>
    <cellStyle name="Normal 7 2 4 2 6" xfId="15121"/>
    <cellStyle name="Normal 7 2 4 3" xfId="15122"/>
    <cellStyle name="Normal 7 2 4 3 2" xfId="15123"/>
    <cellStyle name="Normal 7 2 4 3 2 2" xfId="15124"/>
    <cellStyle name="Normal 7 2 4 3 2 2 2" xfId="15125"/>
    <cellStyle name="Normal 7 2 4 3 2 3" xfId="15126"/>
    <cellStyle name="Normal 7 2 4 3 2 3 2" xfId="15127"/>
    <cellStyle name="Normal 7 2 4 3 2 4" xfId="15128"/>
    <cellStyle name="Normal 7 2 4 3 3" xfId="15129"/>
    <cellStyle name="Normal 7 2 4 3 3 2" xfId="15130"/>
    <cellStyle name="Normal 7 2 4 3 4" xfId="15131"/>
    <cellStyle name="Normal 7 2 4 3 4 2" xfId="15132"/>
    <cellStyle name="Normal 7 2 4 3 5" xfId="15133"/>
    <cellStyle name="Normal 7 2 4 4" xfId="15134"/>
    <cellStyle name="Normal 7 2 4 4 2" xfId="15135"/>
    <cellStyle name="Normal 7 2 4 4 2 2" xfId="15136"/>
    <cellStyle name="Normal 7 2 4 4 3" xfId="15137"/>
    <cellStyle name="Normal 7 2 4 4 3 2" xfId="15138"/>
    <cellStyle name="Normal 7 2 4 4 4" xfId="15139"/>
    <cellStyle name="Normal 7 2 4 5" xfId="15140"/>
    <cellStyle name="Normal 7 2 4 5 2" xfId="15141"/>
    <cellStyle name="Normal 7 2 4 6" xfId="15142"/>
    <cellStyle name="Normal 7 2 4 6 2" xfId="15143"/>
    <cellStyle name="Normal 7 2 4 7" xfId="15144"/>
    <cellStyle name="Normal 7 2 5" xfId="15145"/>
    <cellStyle name="Normal 7 2 5 2" xfId="15146"/>
    <cellStyle name="Normal 7 2 5 2 2" xfId="15147"/>
    <cellStyle name="Normal 7 2 5 2 2 2" xfId="15148"/>
    <cellStyle name="Normal 7 2 5 2 2 2 2" xfId="15149"/>
    <cellStyle name="Normal 7 2 5 2 2 3" xfId="15150"/>
    <cellStyle name="Normal 7 2 5 2 2 3 2" xfId="15151"/>
    <cellStyle name="Normal 7 2 5 2 2 4" xfId="15152"/>
    <cellStyle name="Normal 7 2 5 2 3" xfId="15153"/>
    <cellStyle name="Normal 7 2 5 2 3 2" xfId="15154"/>
    <cellStyle name="Normal 7 2 5 2 4" xfId="15155"/>
    <cellStyle name="Normal 7 2 5 2 4 2" xfId="15156"/>
    <cellStyle name="Normal 7 2 5 2 5" xfId="15157"/>
    <cellStyle name="Normal 7 2 5 3" xfId="15158"/>
    <cellStyle name="Normal 7 2 5 3 2" xfId="15159"/>
    <cellStyle name="Normal 7 2 5 3 2 2" xfId="15160"/>
    <cellStyle name="Normal 7 2 5 3 3" xfId="15161"/>
    <cellStyle name="Normal 7 2 5 3 3 2" xfId="15162"/>
    <cellStyle name="Normal 7 2 5 3 4" xfId="15163"/>
    <cellStyle name="Normal 7 2 5 4" xfId="15164"/>
    <cellStyle name="Normal 7 2 5 4 2" xfId="15165"/>
    <cellStyle name="Normal 7 2 5 5" xfId="15166"/>
    <cellStyle name="Normal 7 2 5 5 2" xfId="15167"/>
    <cellStyle name="Normal 7 2 5 6" xfId="15168"/>
    <cellStyle name="Normal 7 2 6" xfId="15169"/>
    <cellStyle name="Normal 7 2 6 2" xfId="15170"/>
    <cellStyle name="Normal 7 2 6 2 2" xfId="15171"/>
    <cellStyle name="Normal 7 2 6 2 2 2" xfId="15172"/>
    <cellStyle name="Normal 7 2 6 2 3" xfId="15173"/>
    <cellStyle name="Normal 7 2 6 2 3 2" xfId="15174"/>
    <cellStyle name="Normal 7 2 6 2 4" xfId="15175"/>
    <cellStyle name="Normal 7 2 6 3" xfId="15176"/>
    <cellStyle name="Normal 7 2 6 3 2" xfId="15177"/>
    <cellStyle name="Normal 7 2 6 4" xfId="15178"/>
    <cellStyle name="Normal 7 2 6 4 2" xfId="15179"/>
    <cellStyle name="Normal 7 2 6 5" xfId="15180"/>
    <cellStyle name="Normal 7 2 7" xfId="15181"/>
    <cellStyle name="Normal 7 2 7 2" xfId="15182"/>
    <cellStyle name="Normal 7 2 7 2 2" xfId="15183"/>
    <cellStyle name="Normal 7 2 7 3" xfId="15184"/>
    <cellStyle name="Normal 7 2 7 3 2" xfId="15185"/>
    <cellStyle name="Normal 7 2 7 4" xfId="15186"/>
    <cellStyle name="Normal 7 2 8" xfId="15187"/>
    <cellStyle name="Normal 7 2 8 2" xfId="15188"/>
    <cellStyle name="Normal 7 2 9" xfId="15189"/>
    <cellStyle name="Normal 7 2 9 2" xfId="15190"/>
    <cellStyle name="Normal 7 2_T_B1.2" xfId="15191"/>
    <cellStyle name="Normal 7 3" xfId="1440"/>
    <cellStyle name="Normal 7 3 2" xfId="15192"/>
    <cellStyle name="Normal 7 3 2 2" xfId="15193"/>
    <cellStyle name="Normal 7 3 2 2 2" xfId="15194"/>
    <cellStyle name="Normal 7 3 2 2 2 2" xfId="15195"/>
    <cellStyle name="Normal 7 3 2 2 2 2 2" xfId="15196"/>
    <cellStyle name="Normal 7 3 2 2 2 3" xfId="15197"/>
    <cellStyle name="Normal 7 3 2 2 2 3 2" xfId="15198"/>
    <cellStyle name="Normal 7 3 2 2 2 4" xfId="15199"/>
    <cellStyle name="Normal 7 3 2 2 3" xfId="15200"/>
    <cellStyle name="Normal 7 3 2 2 3 2" xfId="15201"/>
    <cellStyle name="Normal 7 3 2 2 4" xfId="15202"/>
    <cellStyle name="Normal 7 3 2 2 4 2" xfId="15203"/>
    <cellStyle name="Normal 7 3 2 2 5" xfId="15204"/>
    <cellStyle name="Normal 7 3 2 3" xfId="15205"/>
    <cellStyle name="Normal 7 3 2 3 2" xfId="15206"/>
    <cellStyle name="Normal 7 3 2 3 2 2" xfId="15207"/>
    <cellStyle name="Normal 7 3 2 3 3" xfId="15208"/>
    <cellStyle name="Normal 7 3 2 3 3 2" xfId="15209"/>
    <cellStyle name="Normal 7 3 2 3 4" xfId="15210"/>
    <cellStyle name="Normal 7 3 2 4" xfId="15211"/>
    <cellStyle name="Normal 7 3 2 4 2" xfId="15212"/>
    <cellStyle name="Normal 7 3 2 5" xfId="15213"/>
    <cellStyle name="Normal 7 3 2 5 2" xfId="15214"/>
    <cellStyle name="Normal 7 3 2 6" xfId="15215"/>
    <cellStyle name="Normal 7 3 2 7" xfId="15216"/>
    <cellStyle name="Normal 7 3 3" xfId="15217"/>
    <cellStyle name="Normal 7 3 3 2" xfId="15218"/>
    <cellStyle name="Normal 7 3 3 2 2" xfId="15219"/>
    <cellStyle name="Normal 7 3 3 2 2 2" xfId="15220"/>
    <cellStyle name="Normal 7 3 3 2 3" xfId="15221"/>
    <cellStyle name="Normal 7 3 3 2 3 2" xfId="15222"/>
    <cellStyle name="Normal 7 3 3 2 4" xfId="15223"/>
    <cellStyle name="Normal 7 3 3 3" xfId="15224"/>
    <cellStyle name="Normal 7 3 3 3 2" xfId="15225"/>
    <cellStyle name="Normal 7 3 3 4" xfId="15226"/>
    <cellStyle name="Normal 7 3 3 4 2" xfId="15227"/>
    <cellStyle name="Normal 7 3 3 5" xfId="15228"/>
    <cellStyle name="Normal 7 3 4" xfId="15229"/>
    <cellStyle name="Normal 7 3 4 2" xfId="15230"/>
    <cellStyle name="Normal 7 3 4 2 2" xfId="15231"/>
    <cellStyle name="Normal 7 3 4 3" xfId="15232"/>
    <cellStyle name="Normal 7 3 4 3 2" xfId="15233"/>
    <cellStyle name="Normal 7 3 4 4" xfId="15234"/>
    <cellStyle name="Normal 7 3 5" xfId="15235"/>
    <cellStyle name="Normal 7 3 5 2" xfId="15236"/>
    <cellStyle name="Normal 7 3 6" xfId="15237"/>
    <cellStyle name="Normal 7 3 6 2" xfId="15238"/>
    <cellStyle name="Normal 7 3 7" xfId="15239"/>
    <cellStyle name="Normal 7 3 8" xfId="15240"/>
    <cellStyle name="Normal 7 4" xfId="1441"/>
    <cellStyle name="Normal 7 4 2" xfId="15241"/>
    <cellStyle name="Normal 7 4 2 2" xfId="15242"/>
    <cellStyle name="Normal 7 4 2 2 2" xfId="15243"/>
    <cellStyle name="Normal 7 4 2 2 2 2" xfId="15244"/>
    <cellStyle name="Normal 7 4 2 2 2 2 2" xfId="15245"/>
    <cellStyle name="Normal 7 4 2 2 2 3" xfId="15246"/>
    <cellStyle name="Normal 7 4 2 2 2 3 2" xfId="15247"/>
    <cellStyle name="Normal 7 4 2 2 2 4" xfId="15248"/>
    <cellStyle name="Normal 7 4 2 2 3" xfId="15249"/>
    <cellStyle name="Normal 7 4 2 2 3 2" xfId="15250"/>
    <cellStyle name="Normal 7 4 2 2 4" xfId="15251"/>
    <cellStyle name="Normal 7 4 2 2 4 2" xfId="15252"/>
    <cellStyle name="Normal 7 4 2 2 5" xfId="15253"/>
    <cellStyle name="Normal 7 4 2 3" xfId="15254"/>
    <cellStyle name="Normal 7 4 2 3 2" xfId="15255"/>
    <cellStyle name="Normal 7 4 2 3 2 2" xfId="15256"/>
    <cellStyle name="Normal 7 4 2 3 3" xfId="15257"/>
    <cellStyle name="Normal 7 4 2 3 3 2" xfId="15258"/>
    <cellStyle name="Normal 7 4 2 3 4" xfId="15259"/>
    <cellStyle name="Normal 7 4 2 4" xfId="15260"/>
    <cellStyle name="Normal 7 4 2 4 2" xfId="15261"/>
    <cellStyle name="Normal 7 4 2 5" xfId="15262"/>
    <cellStyle name="Normal 7 4 2 5 2" xfId="15263"/>
    <cellStyle name="Normal 7 4 2 6" xfId="15264"/>
    <cellStyle name="Normal 7 4 2 7" xfId="15265"/>
    <cellStyle name="Normal 7 4 3" xfId="15266"/>
    <cellStyle name="Normal 7 4 3 2" xfId="15267"/>
    <cellStyle name="Normal 7 4 3 2 2" xfId="15268"/>
    <cellStyle name="Normal 7 4 3 2 2 2" xfId="15269"/>
    <cellStyle name="Normal 7 4 3 2 3" xfId="15270"/>
    <cellStyle name="Normal 7 4 3 2 3 2" xfId="15271"/>
    <cellStyle name="Normal 7 4 3 2 4" xfId="15272"/>
    <cellStyle name="Normal 7 4 3 3" xfId="15273"/>
    <cellStyle name="Normal 7 4 3 3 2" xfId="15274"/>
    <cellStyle name="Normal 7 4 3 4" xfId="15275"/>
    <cellStyle name="Normal 7 4 3 4 2" xfId="15276"/>
    <cellStyle name="Normal 7 4 3 5" xfId="15277"/>
    <cellStyle name="Normal 7 4 4" xfId="15278"/>
    <cellStyle name="Normal 7 4 4 2" xfId="15279"/>
    <cellStyle name="Normal 7 4 4 2 2" xfId="15280"/>
    <cellStyle name="Normal 7 4 4 3" xfId="15281"/>
    <cellStyle name="Normal 7 4 4 3 2" xfId="15282"/>
    <cellStyle name="Normal 7 4 4 4" xfId="15283"/>
    <cellStyle name="Normal 7 4 5" xfId="15284"/>
    <cellStyle name="Normal 7 4 5 2" xfId="15285"/>
    <cellStyle name="Normal 7 4 6" xfId="15286"/>
    <cellStyle name="Normal 7 4 6 2" xfId="15287"/>
    <cellStyle name="Normal 7 4 7" xfId="15288"/>
    <cellStyle name="Normal 7 4 8" xfId="15289"/>
    <cellStyle name="Normal 7 5" xfId="1442"/>
    <cellStyle name="Normal 7 5 2" xfId="15290"/>
    <cellStyle name="Normal 7 5 2 2" xfId="15291"/>
    <cellStyle name="Normal 7 5 2 2 2" xfId="15292"/>
    <cellStyle name="Normal 7 5 2 2 2 2" xfId="15293"/>
    <cellStyle name="Normal 7 5 2 2 2 2 2" xfId="15294"/>
    <cellStyle name="Normal 7 5 2 2 2 3" xfId="15295"/>
    <cellStyle name="Normal 7 5 2 2 2 3 2" xfId="15296"/>
    <cellStyle name="Normal 7 5 2 2 2 4" xfId="15297"/>
    <cellStyle name="Normal 7 5 2 2 3" xfId="15298"/>
    <cellStyle name="Normal 7 5 2 2 3 2" xfId="15299"/>
    <cellStyle name="Normal 7 5 2 2 4" xfId="15300"/>
    <cellStyle name="Normal 7 5 2 2 4 2" xfId="15301"/>
    <cellStyle name="Normal 7 5 2 2 5" xfId="15302"/>
    <cellStyle name="Normal 7 5 2 2 6" xfId="15303"/>
    <cellStyle name="Normal 7 5 2 3" xfId="15304"/>
    <cellStyle name="Normal 7 5 2 3 2" xfId="15305"/>
    <cellStyle name="Normal 7 5 2 3 2 2" xfId="15306"/>
    <cellStyle name="Normal 7 5 2 3 3" xfId="15307"/>
    <cellStyle name="Normal 7 5 2 3 3 2" xfId="15308"/>
    <cellStyle name="Normal 7 5 2 3 4" xfId="15309"/>
    <cellStyle name="Normal 7 5 2 4" xfId="15310"/>
    <cellStyle name="Normal 7 5 2 4 2" xfId="15311"/>
    <cellStyle name="Normal 7 5 2 5" xfId="15312"/>
    <cellStyle name="Normal 7 5 2 5 2" xfId="15313"/>
    <cellStyle name="Normal 7 5 2 6" xfId="15314"/>
    <cellStyle name="Normal 7 5 3" xfId="15315"/>
    <cellStyle name="Normal 7 5 3 2" xfId="15316"/>
    <cellStyle name="Normal 7 5 3 2 2" xfId="15317"/>
    <cellStyle name="Normal 7 5 3 2 2 2" xfId="15318"/>
    <cellStyle name="Normal 7 5 3 2 3" xfId="15319"/>
    <cellStyle name="Normal 7 5 3 2 3 2" xfId="15320"/>
    <cellStyle name="Normal 7 5 3 2 4" xfId="15321"/>
    <cellStyle name="Normal 7 5 3 3" xfId="15322"/>
    <cellStyle name="Normal 7 5 3 3 2" xfId="15323"/>
    <cellStyle name="Normal 7 5 3 4" xfId="15324"/>
    <cellStyle name="Normal 7 5 3 4 2" xfId="15325"/>
    <cellStyle name="Normal 7 5 3 5" xfId="15326"/>
    <cellStyle name="Normal 7 5 4" xfId="15327"/>
    <cellStyle name="Normal 7 5 4 2" xfId="15328"/>
    <cellStyle name="Normal 7 5 4 2 2" xfId="15329"/>
    <cellStyle name="Normal 7 5 4 3" xfId="15330"/>
    <cellStyle name="Normal 7 5 4 3 2" xfId="15331"/>
    <cellStyle name="Normal 7 5 4 4" xfId="15332"/>
    <cellStyle name="Normal 7 5 5" xfId="15333"/>
    <cellStyle name="Normal 7 5 5 2" xfId="15334"/>
    <cellStyle name="Normal 7 5 6" xfId="15335"/>
    <cellStyle name="Normal 7 5 6 2" xfId="15336"/>
    <cellStyle name="Normal 7 5 7" xfId="15337"/>
    <cellStyle name="Normal 7 5 8" xfId="15338"/>
    <cellStyle name="Normal 7 6" xfId="1443"/>
    <cellStyle name="Normal 7 6 2" xfId="15339"/>
    <cellStyle name="Normal 7 6 2 2" xfId="15340"/>
    <cellStyle name="Normal 7 6 2 3" xfId="15341"/>
    <cellStyle name="Normal 7 6 3" xfId="15342"/>
    <cellStyle name="Normal 7 6 4" xfId="15343"/>
    <cellStyle name="Normal 7 7" xfId="1444"/>
    <cellStyle name="Normal 7 7 2" xfId="15344"/>
    <cellStyle name="Normal 7 7 2 2" xfId="15345"/>
    <cellStyle name="Normal 7 7 2 2 2" xfId="15346"/>
    <cellStyle name="Normal 7 7 2 2 2 2" xfId="15347"/>
    <cellStyle name="Normal 7 7 2 2 3" xfId="15348"/>
    <cellStyle name="Normal 7 7 2 2 3 2" xfId="15349"/>
    <cellStyle name="Normal 7 7 2 2 4" xfId="15350"/>
    <cellStyle name="Normal 7 7 2 3" xfId="15351"/>
    <cellStyle name="Normal 7 7 2 3 2" xfId="15352"/>
    <cellStyle name="Normal 7 7 2 4" xfId="15353"/>
    <cellStyle name="Normal 7 7 2 4 2" xfId="15354"/>
    <cellStyle name="Normal 7 7 2 5" xfId="15355"/>
    <cellStyle name="Normal 7 7 3" xfId="15356"/>
    <cellStyle name="Normal 7 7 3 2" xfId="15357"/>
    <cellStyle name="Normal 7 7 3 2 2" xfId="15358"/>
    <cellStyle name="Normal 7 7 3 3" xfId="15359"/>
    <cellStyle name="Normal 7 7 3 3 2" xfId="15360"/>
    <cellStyle name="Normal 7 7 3 4" xfId="15361"/>
    <cellStyle name="Normal 7 7 4" xfId="15362"/>
    <cellStyle name="Normal 7 7 4 2" xfId="15363"/>
    <cellStyle name="Normal 7 7 4 3" xfId="15364"/>
    <cellStyle name="Normal 7 7 4 4" xfId="15365"/>
    <cellStyle name="Normal 7 7 5" xfId="15366"/>
    <cellStyle name="Normal 7 7 5 2" xfId="15367"/>
    <cellStyle name="Normal 7 7 6" xfId="15368"/>
    <cellStyle name="Normal 7 8" xfId="15369"/>
    <cellStyle name="Normal 7 8 2" xfId="15370"/>
    <cellStyle name="Normal 7 8 2 2" xfId="15371"/>
    <cellStyle name="Normal 7 8 2 2 2" xfId="15372"/>
    <cellStyle name="Normal 7 8 2 3" xfId="15373"/>
    <cellStyle name="Normal 7 8 2 3 2" xfId="15374"/>
    <cellStyle name="Normal 7 8 2 4" xfId="15375"/>
    <cellStyle name="Normal 7 8 3" xfId="15376"/>
    <cellStyle name="Normal 7 8 3 2" xfId="15377"/>
    <cellStyle name="Normal 7 8 4" xfId="15378"/>
    <cellStyle name="Normal 7 8 4 2" xfId="15379"/>
    <cellStyle name="Normal 7 8 5" xfId="15380"/>
    <cellStyle name="Normal 7 9" xfId="15381"/>
    <cellStyle name="Normal 7 9 2" xfId="15382"/>
    <cellStyle name="Normal 7 9 2 2" xfId="15383"/>
    <cellStyle name="Normal 7 9 3" xfId="15384"/>
    <cellStyle name="Normal 7 9 3 2" xfId="15385"/>
    <cellStyle name="Normal 7 9 4" xfId="15386"/>
    <cellStyle name="Normal 70" xfId="15387"/>
    <cellStyle name="Normal 71" xfId="15388"/>
    <cellStyle name="Normal 72" xfId="15389"/>
    <cellStyle name="Normal 73" xfId="15390"/>
    <cellStyle name="Normal 74" xfId="15391"/>
    <cellStyle name="Normal 74 2" xfId="15392"/>
    <cellStyle name="Normal 75" xfId="15393"/>
    <cellStyle name="Normal 75 2" xfId="15394"/>
    <cellStyle name="Normal 76" xfId="15395"/>
    <cellStyle name="Normal 77" xfId="15396"/>
    <cellStyle name="Normal 78" xfId="15397"/>
    <cellStyle name="Normal 79" xfId="15398"/>
    <cellStyle name="Normal 79 2" xfId="3073"/>
    <cellStyle name="Normal 79 3" xfId="15399"/>
    <cellStyle name="Normal 8" xfId="1445"/>
    <cellStyle name="Normal 8 10" xfId="1446"/>
    <cellStyle name="Normal 8 11" xfId="1447"/>
    <cellStyle name="Normal 8 11 2" xfId="15400"/>
    <cellStyle name="Normal 8 11 3" xfId="15401"/>
    <cellStyle name="Normal 8 11 4" xfId="15402"/>
    <cellStyle name="Normal 8 12" xfId="1448"/>
    <cellStyle name="Normal 8 12 2" xfId="15403"/>
    <cellStyle name="Normal 8 12 3" xfId="15404"/>
    <cellStyle name="Normal 8 13" xfId="1449"/>
    <cellStyle name="Normal 8 14" xfId="1450"/>
    <cellStyle name="Normal 8 15" xfId="1451"/>
    <cellStyle name="Normal 8 16" xfId="1452"/>
    <cellStyle name="Normal 8 17" xfId="1453"/>
    <cellStyle name="Normal 8 2" xfId="1454"/>
    <cellStyle name="Normal 8 2 2" xfId="1455"/>
    <cellStyle name="Normal 8 2 2 2" xfId="15405"/>
    <cellStyle name="Normal 8 2 3" xfId="15406"/>
    <cellStyle name="Normal 8 2 4" xfId="15407"/>
    <cellStyle name="Normal 8 2 5" xfId="15408"/>
    <cellStyle name="Normal 8 3" xfId="1456"/>
    <cellStyle name="Normal 8 3 2" xfId="1457"/>
    <cellStyle name="Normal 8 3 2 2" xfId="15409"/>
    <cellStyle name="Normal 8 3 2 3" xfId="15410"/>
    <cellStyle name="Normal 8 3 3" xfId="1458"/>
    <cellStyle name="Normal 8 3 4" xfId="1459"/>
    <cellStyle name="Normal 8 3 5" xfId="1460"/>
    <cellStyle name="Normal 8 3 6" xfId="1461"/>
    <cellStyle name="Normal 8 3 7" xfId="15411"/>
    <cellStyle name="Normal 8 3 8" xfId="15412"/>
    <cellStyle name="Normal 8 3 9" xfId="15413"/>
    <cellStyle name="Normal 8 4" xfId="1462"/>
    <cellStyle name="Normal 8 4 2" xfId="1463"/>
    <cellStyle name="Normal 8 4 2 2" xfId="15414"/>
    <cellStyle name="Normal 8 4 2 2 2" xfId="15415"/>
    <cellStyle name="Normal 8 4 2 2 2 2" xfId="15416"/>
    <cellStyle name="Normal 8 4 2 2 2 2 2" xfId="15417"/>
    <cellStyle name="Normal 8 4 2 2 2 3" xfId="15418"/>
    <cellStyle name="Normal 8 4 2 2 2 3 2" xfId="15419"/>
    <cellStyle name="Normal 8 4 2 2 2 4" xfId="15420"/>
    <cellStyle name="Normal 8 4 2 2 3" xfId="15421"/>
    <cellStyle name="Normal 8 4 2 2 3 2" xfId="15422"/>
    <cellStyle name="Normal 8 4 2 2 4" xfId="15423"/>
    <cellStyle name="Normal 8 4 2 2 4 2" xfId="15424"/>
    <cellStyle name="Normal 8 4 2 2 5" xfId="15425"/>
    <cellStyle name="Normal 8 4 2 3" xfId="15426"/>
    <cellStyle name="Normal 8 4 2 3 2" xfId="15427"/>
    <cellStyle name="Normal 8 4 2 3 2 2" xfId="15428"/>
    <cellStyle name="Normal 8 4 2 3 3" xfId="15429"/>
    <cellStyle name="Normal 8 4 2 3 3 2" xfId="15430"/>
    <cellStyle name="Normal 8 4 2 3 4" xfId="15431"/>
    <cellStyle name="Normal 8 4 2 4" xfId="15432"/>
    <cellStyle name="Normal 8 4 2 4 2" xfId="15433"/>
    <cellStyle name="Normal 8 4 2 5" xfId="15434"/>
    <cellStyle name="Normal 8 4 2 5 2" xfId="15435"/>
    <cellStyle name="Normal 8 4 2 6" xfId="15436"/>
    <cellStyle name="Normal 8 4 3" xfId="1464"/>
    <cellStyle name="Normal 8 4 3 2" xfId="15437"/>
    <cellStyle name="Normal 8 4 3 2 2" xfId="15438"/>
    <cellStyle name="Normal 8 4 3 2 2 2" xfId="15439"/>
    <cellStyle name="Normal 8 4 3 2 3" xfId="15440"/>
    <cellStyle name="Normal 8 4 3 2 3 2" xfId="15441"/>
    <cellStyle name="Normal 8 4 3 2 4" xfId="15442"/>
    <cellStyle name="Normal 8 4 3 3" xfId="15443"/>
    <cellStyle name="Normal 8 4 3 3 2" xfId="15444"/>
    <cellStyle name="Normal 8 4 3 4" xfId="15445"/>
    <cellStyle name="Normal 8 4 3 4 2" xfId="15446"/>
    <cellStyle name="Normal 8 4 3 5" xfId="15447"/>
    <cellStyle name="Normal 8 4 3 6" xfId="15448"/>
    <cellStyle name="Normal 8 4 4" xfId="1465"/>
    <cellStyle name="Normal 8 4 4 2" xfId="15449"/>
    <cellStyle name="Normal 8 4 4 2 2" xfId="15450"/>
    <cellStyle name="Normal 8 4 4 3" xfId="15451"/>
    <cellStyle name="Normal 8 4 4 3 2" xfId="15452"/>
    <cellStyle name="Normal 8 4 4 4" xfId="15453"/>
    <cellStyle name="Normal 8 4 4 5" xfId="15454"/>
    <cellStyle name="Normal 8 4 4 6" xfId="15455"/>
    <cellStyle name="Normal 8 4 5" xfId="1466"/>
    <cellStyle name="Normal 8 4 5 2" xfId="15456"/>
    <cellStyle name="Normal 8 4 5 3" xfId="15457"/>
    <cellStyle name="Normal 8 4 5 4" xfId="15458"/>
    <cellStyle name="Normal 8 4 6" xfId="1467"/>
    <cellStyle name="Normal 8 4 6 2" xfId="15459"/>
    <cellStyle name="Normal 8 4 6 3" xfId="15460"/>
    <cellStyle name="Normal 8 4 6 4" xfId="15461"/>
    <cellStyle name="Normal 8 4 7" xfId="1468"/>
    <cellStyle name="Normal 8 4 7 2" xfId="15462"/>
    <cellStyle name="Normal 8 4 7 3" xfId="15463"/>
    <cellStyle name="Normal 8 5" xfId="1469"/>
    <cellStyle name="Normal 8 5 2" xfId="1470"/>
    <cellStyle name="Normal 8 5 2 2" xfId="15464"/>
    <cellStyle name="Normal 8 5 2 2 2" xfId="15465"/>
    <cellStyle name="Normal 8 5 2 2 2 2" xfId="15466"/>
    <cellStyle name="Normal 8 5 2 2 2 2 2" xfId="15467"/>
    <cellStyle name="Normal 8 5 2 2 2 3" xfId="15468"/>
    <cellStyle name="Normal 8 5 2 2 2 3 2" xfId="15469"/>
    <cellStyle name="Normal 8 5 2 2 2 4" xfId="15470"/>
    <cellStyle name="Normal 8 5 2 2 3" xfId="15471"/>
    <cellStyle name="Normal 8 5 2 2 3 2" xfId="15472"/>
    <cellStyle name="Normal 8 5 2 2 4" xfId="15473"/>
    <cellStyle name="Normal 8 5 2 2 4 2" xfId="15474"/>
    <cellStyle name="Normal 8 5 2 2 5" xfId="15475"/>
    <cellStyle name="Normal 8 5 2 3" xfId="15476"/>
    <cellStyle name="Normal 8 5 2 3 2" xfId="15477"/>
    <cellStyle name="Normal 8 5 2 3 2 2" xfId="15478"/>
    <cellStyle name="Normal 8 5 2 3 3" xfId="15479"/>
    <cellStyle name="Normal 8 5 2 3 3 2" xfId="15480"/>
    <cellStyle name="Normal 8 5 2 3 4" xfId="15481"/>
    <cellStyle name="Normal 8 5 2 4" xfId="15482"/>
    <cellStyle name="Normal 8 5 2 4 2" xfId="15483"/>
    <cellStyle name="Normal 8 5 2 5" xfId="15484"/>
    <cellStyle name="Normal 8 5 2 5 2" xfId="15485"/>
    <cellStyle name="Normal 8 5 2 6" xfId="15486"/>
    <cellStyle name="Normal 8 5 3" xfId="1471"/>
    <cellStyle name="Normal 8 5 3 2" xfId="15487"/>
    <cellStyle name="Normal 8 5 3 2 2" xfId="15488"/>
    <cellStyle name="Normal 8 5 3 2 2 2" xfId="15489"/>
    <cellStyle name="Normal 8 5 3 2 3" xfId="15490"/>
    <cellStyle name="Normal 8 5 3 2 3 2" xfId="15491"/>
    <cellStyle name="Normal 8 5 3 2 4" xfId="15492"/>
    <cellStyle name="Normal 8 5 3 3" xfId="15493"/>
    <cellStyle name="Normal 8 5 3 3 2" xfId="15494"/>
    <cellStyle name="Normal 8 5 3 4" xfId="15495"/>
    <cellStyle name="Normal 8 5 3 4 2" xfId="15496"/>
    <cellStyle name="Normal 8 5 3 5" xfId="15497"/>
    <cellStyle name="Normal 8 5 3 6" xfId="15498"/>
    <cellStyle name="Normal 8 5 4" xfId="1472"/>
    <cellStyle name="Normal 8 5 4 2" xfId="15499"/>
    <cellStyle name="Normal 8 5 4 2 2" xfId="15500"/>
    <cellStyle name="Normal 8 5 4 3" xfId="15501"/>
    <cellStyle name="Normal 8 5 4 3 2" xfId="15502"/>
    <cellStyle name="Normal 8 5 4 4" xfId="15503"/>
    <cellStyle name="Normal 8 5 4 5" xfId="15504"/>
    <cellStyle name="Normal 8 5 4 6" xfId="15505"/>
    <cellStyle name="Normal 8 5 5" xfId="1473"/>
    <cellStyle name="Normal 8 5 5 2" xfId="15506"/>
    <cellStyle name="Normal 8 5 5 3" xfId="15507"/>
    <cellStyle name="Normal 8 5 5 4" xfId="15508"/>
    <cellStyle name="Normal 8 5 6" xfId="1474"/>
    <cellStyle name="Normal 8 5 6 2" xfId="15509"/>
    <cellStyle name="Normal 8 5 6 3" xfId="15510"/>
    <cellStyle name="Normal 8 5 6 4" xfId="15511"/>
    <cellStyle name="Normal 8 5 7" xfId="1475"/>
    <cellStyle name="Normal 8 5 7 2" xfId="15512"/>
    <cellStyle name="Normal 8 5 7 3" xfId="15513"/>
    <cellStyle name="Normal 8 6" xfId="1476"/>
    <cellStyle name="Normal 8 6 2" xfId="15514"/>
    <cellStyle name="Normal 8 6 2 2" xfId="15515"/>
    <cellStyle name="Normal 8 6 2 2 2" xfId="15516"/>
    <cellStyle name="Normal 8 6 2 2 2 2" xfId="15517"/>
    <cellStyle name="Normal 8 6 2 2 3" xfId="15518"/>
    <cellStyle name="Normal 8 6 2 2 3 2" xfId="15519"/>
    <cellStyle name="Normal 8 6 2 2 4" xfId="15520"/>
    <cellStyle name="Normal 8 6 2 3" xfId="15521"/>
    <cellStyle name="Normal 8 6 2 3 2" xfId="15522"/>
    <cellStyle name="Normal 8 6 2 4" xfId="15523"/>
    <cellStyle name="Normal 8 6 2 4 2" xfId="15524"/>
    <cellStyle name="Normal 8 6 2 5" xfId="15525"/>
    <cellStyle name="Normal 8 6 3" xfId="15526"/>
    <cellStyle name="Normal 8 6 3 2" xfId="15527"/>
    <cellStyle name="Normal 8 6 3 2 2" xfId="15528"/>
    <cellStyle name="Normal 8 6 3 3" xfId="15529"/>
    <cellStyle name="Normal 8 6 3 3 2" xfId="15530"/>
    <cellStyle name="Normal 8 6 3 4" xfId="15531"/>
    <cellStyle name="Normal 8 6 4" xfId="15532"/>
    <cellStyle name="Normal 8 6 4 2" xfId="15533"/>
    <cellStyle name="Normal 8 6 5" xfId="15534"/>
    <cellStyle name="Normal 8 6 5 2" xfId="15535"/>
    <cellStyle name="Normal 8 6 6" xfId="15536"/>
    <cellStyle name="Normal 8 7" xfId="1477"/>
    <cellStyle name="Normal 8 7 2" xfId="15537"/>
    <cellStyle name="Normal 8 7 2 2" xfId="15538"/>
    <cellStyle name="Normal 8 7 2 2 2" xfId="15539"/>
    <cellStyle name="Normal 8 7 2 3" xfId="15540"/>
    <cellStyle name="Normal 8 7 2 3 2" xfId="15541"/>
    <cellStyle name="Normal 8 7 2 4" xfId="15542"/>
    <cellStyle name="Normal 8 7 3" xfId="15543"/>
    <cellStyle name="Normal 8 7 3 2" xfId="15544"/>
    <cellStyle name="Normal 8 7 4" xfId="15545"/>
    <cellStyle name="Normal 8 7 4 2" xfId="15546"/>
    <cellStyle name="Normal 8 7 5" xfId="15547"/>
    <cellStyle name="Normal 8 7 6" xfId="15548"/>
    <cellStyle name="Normal 8 8" xfId="1478"/>
    <cellStyle name="Normal 8 8 2" xfId="15549"/>
    <cellStyle name="Normal 8 8 2 2" xfId="15550"/>
    <cellStyle name="Normal 8 8 3" xfId="15551"/>
    <cellStyle name="Normal 8 8 3 2" xfId="15552"/>
    <cellStyle name="Normal 8 8 4" xfId="15553"/>
    <cellStyle name="Normal 8 8 5" xfId="15554"/>
    <cellStyle name="Normal 8 8 6" xfId="15555"/>
    <cellStyle name="Normal 8 9" xfId="1479"/>
    <cellStyle name="Normal 8 9 2" xfId="15556"/>
    <cellStyle name="Normal 8 9 3" xfId="15557"/>
    <cellStyle name="Normal 8 9 4" xfId="15558"/>
    <cellStyle name="Normal 80" xfId="15559"/>
    <cellStyle name="Normal 81" xfId="15560"/>
    <cellStyle name="Normal 81 2" xfId="15561"/>
    <cellStyle name="Normal 82" xfId="3072"/>
    <cellStyle name="Normal 82 2" xfId="15562"/>
    <cellStyle name="Normal 83" xfId="15563"/>
    <cellStyle name="Normal 84" xfId="15564"/>
    <cellStyle name="Normal 85" xfId="15565"/>
    <cellStyle name="Normal 86" xfId="15566"/>
    <cellStyle name="Normal 87" xfId="15567"/>
    <cellStyle name="Normal 89" xfId="15568"/>
    <cellStyle name="Normal 9" xfId="1480"/>
    <cellStyle name="Normal 9 10" xfId="15569"/>
    <cellStyle name="Normal 9 10 2" xfId="15570"/>
    <cellStyle name="Normal 9 11" xfId="15571"/>
    <cellStyle name="Normal 9 2" xfId="1481"/>
    <cellStyle name="Normal 9 2 2" xfId="1482"/>
    <cellStyle name="Normal 9 2 2 2" xfId="1483"/>
    <cellStyle name="Normal 9 2 2 2 2" xfId="15572"/>
    <cellStyle name="Normal 9 2 2 3" xfId="1484"/>
    <cellStyle name="Normal 9 2 3" xfId="1485"/>
    <cellStyle name="Normal 9 2 3 2" xfId="15573"/>
    <cellStyle name="Normal 9 2 4" xfId="15574"/>
    <cellStyle name="Normal 9 2 5" xfId="15575"/>
    <cellStyle name="Normal 9 2 6" xfId="15576"/>
    <cellStyle name="Normal 9 3" xfId="1486"/>
    <cellStyle name="Normal 9 3 2" xfId="1487"/>
    <cellStyle name="Normal 9 3 2 2" xfId="1488"/>
    <cellStyle name="Normal 9 3 2 2 2" xfId="15577"/>
    <cellStyle name="Normal 9 3 2 3" xfId="15578"/>
    <cellStyle name="Normal 9 3 3" xfId="1489"/>
    <cellStyle name="Normal 9 3 3 2" xfId="15579"/>
    <cellStyle name="Normal 9 3 4" xfId="15580"/>
    <cellStyle name="Normal 9 3 5" xfId="15581"/>
    <cellStyle name="Normal 9 4" xfId="1490"/>
    <cellStyle name="Normal 9 4 2" xfId="1491"/>
    <cellStyle name="Normal 9 4 2 2" xfId="15582"/>
    <cellStyle name="Normal 9 4 2 2 2" xfId="15583"/>
    <cellStyle name="Normal 9 4 2 3" xfId="15584"/>
    <cellStyle name="Normal 9 4 3" xfId="15585"/>
    <cellStyle name="Normal 9 4 3 2" xfId="15586"/>
    <cellStyle name="Normal 9 4 4" xfId="15587"/>
    <cellStyle name="Normal 9 4 5" xfId="15588"/>
    <cellStyle name="Normal 9 5" xfId="1492"/>
    <cellStyle name="Normal 9 5 2" xfId="15589"/>
    <cellStyle name="Normal 9 5 2 2" xfId="15590"/>
    <cellStyle name="Normal 9 5 2 2 2" xfId="15591"/>
    <cellStyle name="Normal 9 5 2 3" xfId="15592"/>
    <cellStyle name="Normal 9 5 3" xfId="15593"/>
    <cellStyle name="Normal 9 5 3 2" xfId="15594"/>
    <cellStyle name="Normal 9 5 4" xfId="15595"/>
    <cellStyle name="Normal 9 6" xfId="15596"/>
    <cellStyle name="Normal 9 6 2" xfId="15597"/>
    <cellStyle name="Normal 9 6 2 2" xfId="15598"/>
    <cellStyle name="Normal 9 6 2 2 2" xfId="15599"/>
    <cellStyle name="Normal 9 6 2 3" xfId="15600"/>
    <cellStyle name="Normal 9 6 3" xfId="15601"/>
    <cellStyle name="Normal 9 6 3 2" xfId="15602"/>
    <cellStyle name="Normal 9 6 4" xfId="15603"/>
    <cellStyle name="Normal 9 7" xfId="15604"/>
    <cellStyle name="Normal 9 7 2" xfId="15605"/>
    <cellStyle name="Normal 9 7 2 2" xfId="15606"/>
    <cellStyle name="Normal 9 7 2 2 2" xfId="15607"/>
    <cellStyle name="Normal 9 7 2 3" xfId="15608"/>
    <cellStyle name="Normal 9 7 3" xfId="15609"/>
    <cellStyle name="Normal 9 7 3 2" xfId="15610"/>
    <cellStyle name="Normal 9 7 4" xfId="15611"/>
    <cellStyle name="Normal 9 8" xfId="15612"/>
    <cellStyle name="Normal 9 8 2" xfId="15613"/>
    <cellStyle name="Normal 9 8 2 2" xfId="15614"/>
    <cellStyle name="Normal 9 8 2 2 2" xfId="15615"/>
    <cellStyle name="Normal 9 8 2 3" xfId="15616"/>
    <cellStyle name="Normal 9 8 3" xfId="15617"/>
    <cellStyle name="Normal 9 8 3 2" xfId="15618"/>
    <cellStyle name="Normal 9 8 4" xfId="15619"/>
    <cellStyle name="Normal 9 9" xfId="15620"/>
    <cellStyle name="Normal 9 9 2" xfId="15621"/>
    <cellStyle name="Normal 9 9 2 2" xfId="15622"/>
    <cellStyle name="Normal 9 9 3" xfId="15623"/>
    <cellStyle name="Normal 91" xfId="15624"/>
    <cellStyle name="Normal 93" xfId="15625"/>
    <cellStyle name="Normal 95" xfId="15626"/>
    <cellStyle name="Normal 97" xfId="15627"/>
    <cellStyle name="Normal 99" xfId="15628"/>
    <cellStyle name="Normál_8gradk" xfId="1493"/>
    <cellStyle name="Normal-blank" xfId="1494"/>
    <cellStyle name="Normal-bottom" xfId="1495"/>
    <cellStyle name="Normal-center" xfId="1496"/>
    <cellStyle name="Normal-droit" xfId="1497"/>
    <cellStyle name="normální_CZLFS0X0" xfId="15629"/>
    <cellStyle name="Normalny 10" xfId="1498"/>
    <cellStyle name="Normalny 10 2" xfId="15630"/>
    <cellStyle name="Normalny 10 3" xfId="15631"/>
    <cellStyle name="Normalny 10 4" xfId="15632"/>
    <cellStyle name="Normalny 2" xfId="1499"/>
    <cellStyle name="Normalny 2 2" xfId="1500"/>
    <cellStyle name="Normalny 2 2 2" xfId="1501"/>
    <cellStyle name="Normalny 2 2 2 2" xfId="1502"/>
    <cellStyle name="Normalny 2 2 2 2 2" xfId="15633"/>
    <cellStyle name="Normalny 2 2 2 2 3" xfId="15634"/>
    <cellStyle name="Normalny 2 2 2 2 4" xfId="15635"/>
    <cellStyle name="Normalny 2 2 2_T_B1.2" xfId="15636"/>
    <cellStyle name="Normalny 2 2 3" xfId="15637"/>
    <cellStyle name="Normalny 2 2 4" xfId="15638"/>
    <cellStyle name="Normalny 2 2 5" xfId="15639"/>
    <cellStyle name="Normalny 2 2_T_B1.2" xfId="15640"/>
    <cellStyle name="Normalny 2 3" xfId="1503"/>
    <cellStyle name="Normalny 2 3 2" xfId="1504"/>
    <cellStyle name="Normalny 2 3_T_B1.2" xfId="15641"/>
    <cellStyle name="Normalny 2 4" xfId="1505"/>
    <cellStyle name="Normalny 2 4 2" xfId="1506"/>
    <cellStyle name="Normalny 2 4_T_B1.2" xfId="15642"/>
    <cellStyle name="Normalny 2 5" xfId="1507"/>
    <cellStyle name="Normalny 2 5 2" xfId="1508"/>
    <cellStyle name="Normalny 2 5_T_B1.2" xfId="15643"/>
    <cellStyle name="Normalny 2 6" xfId="1509"/>
    <cellStyle name="Normalny 2 6 2" xfId="1510"/>
    <cellStyle name="Normalny 2 6_T_B1.2" xfId="15644"/>
    <cellStyle name="Normalny 2 7" xfId="1511"/>
    <cellStyle name="Normalny 2 7 2" xfId="1512"/>
    <cellStyle name="Normalny 2 7_T_B1.2" xfId="15645"/>
    <cellStyle name="Normalny 2 8" xfId="1513"/>
    <cellStyle name="Normalny 2 8 2" xfId="1514"/>
    <cellStyle name="Normalny 2 8_T_B1.2" xfId="15646"/>
    <cellStyle name="Normalny 2_T_B1.2" xfId="15647"/>
    <cellStyle name="Normalny 3" xfId="1515"/>
    <cellStyle name="Normalny 3 2" xfId="1516"/>
    <cellStyle name="Normalny 3_T_B1.2" xfId="15648"/>
    <cellStyle name="Normalny 4" xfId="1517"/>
    <cellStyle name="Normalny 4 2" xfId="1518"/>
    <cellStyle name="Normalny 4_T_B1.2" xfId="15649"/>
    <cellStyle name="Normalny 5" xfId="1519"/>
    <cellStyle name="Normalny 5 2" xfId="1520"/>
    <cellStyle name="Normalny 5 2 2" xfId="15650"/>
    <cellStyle name="Normalny 5 2 3" xfId="15651"/>
    <cellStyle name="Normalny 5 2 4" xfId="15652"/>
    <cellStyle name="Normalny 5 3" xfId="1521"/>
    <cellStyle name="Normalny 5 3 2" xfId="1522"/>
    <cellStyle name="Normalny 5 3_T_B1.2" xfId="15653"/>
    <cellStyle name="Normalny 5 4" xfId="1523"/>
    <cellStyle name="Normalny 5_T_B1.2" xfId="15654"/>
    <cellStyle name="Normalny 6" xfId="1524"/>
    <cellStyle name="Normalny 6 2" xfId="15655"/>
    <cellStyle name="Normalny 6 3" xfId="15656"/>
    <cellStyle name="Normalny 6 4" xfId="15657"/>
    <cellStyle name="Normalny 7" xfId="1525"/>
    <cellStyle name="Normalny 7 2" xfId="15658"/>
    <cellStyle name="Normalny 7 3" xfId="15659"/>
    <cellStyle name="Normalny 7 4" xfId="15660"/>
    <cellStyle name="Normalny 8" xfId="1526"/>
    <cellStyle name="Normalny 8 2" xfId="15661"/>
    <cellStyle name="Normalny 8 3" xfId="15662"/>
    <cellStyle name="Normalny 8 4" xfId="15663"/>
    <cellStyle name="Normalny 9" xfId="1527"/>
    <cellStyle name="Normalny_Dep. Rolnictwa_Rolnictwo" xfId="15664"/>
    <cellStyle name="Normal-top" xfId="1528"/>
    <cellStyle name="Note" xfId="1529"/>
    <cellStyle name="Note 10 2" xfId="1530"/>
    <cellStyle name="Note 10 2 2" xfId="1531"/>
    <cellStyle name="Note 10 2 2 2" xfId="1532"/>
    <cellStyle name="Note 10 2 2 2 2" xfId="1533"/>
    <cellStyle name="Note 10 2 2 2 2 2" xfId="1534"/>
    <cellStyle name="Note 10 2 2 2 3" xfId="1535"/>
    <cellStyle name="Note 10 2 2 2 3 2" xfId="15665"/>
    <cellStyle name="Note 10 2 2 2 4" xfId="15666"/>
    <cellStyle name="Note 10 2 2 2 5" xfId="15667"/>
    <cellStyle name="Note 10 2 2 3" xfId="1536"/>
    <cellStyle name="Note 10 2 2 3 2" xfId="1537"/>
    <cellStyle name="Note 10 2 2 3 3" xfId="15668"/>
    <cellStyle name="Note 10 2 2 4" xfId="1538"/>
    <cellStyle name="Note 10 2 2 4 2" xfId="15669"/>
    <cellStyle name="Note 10 2 2 4 2 2" xfId="15670"/>
    <cellStyle name="Note 10 2 2 4 2 2 2" xfId="15671"/>
    <cellStyle name="Note 10 2 2 4 2 3" xfId="15672"/>
    <cellStyle name="Note 10 2 2 4 2 3 2" xfId="15673"/>
    <cellStyle name="Note 10 2 2 4 3" xfId="15674"/>
    <cellStyle name="Note 10 2 2 4 3 2" xfId="15675"/>
    <cellStyle name="Note 10 2 2 4 3 2 2" xfId="15676"/>
    <cellStyle name="Note 10 2 2 4 3 3" xfId="15677"/>
    <cellStyle name="Note 10 2 2 4 3 3 2" xfId="15678"/>
    <cellStyle name="Note 10 2 2 4 4" xfId="15679"/>
    <cellStyle name="Note 10 2 2 4 4 2" xfId="15680"/>
    <cellStyle name="Note 10 2 2 5" xfId="1539"/>
    <cellStyle name="Note 10 2 2 6" xfId="15681"/>
    <cellStyle name="Note 10 2 2 6 2" xfId="15682"/>
    <cellStyle name="Note 10 2 2 6 2 2" xfId="15683"/>
    <cellStyle name="Note 10 2 2 6 3" xfId="15684"/>
    <cellStyle name="Note 10 2 2 6 3 2" xfId="15685"/>
    <cellStyle name="Note 10 2 2 7" xfId="15686"/>
    <cellStyle name="Note 10 2 2 7 2" xfId="15687"/>
    <cellStyle name="Note 10 2 2 7 2 2" xfId="15688"/>
    <cellStyle name="Note 10 2 2 7 3" xfId="15689"/>
    <cellStyle name="Note 10 2 2 7 3 2" xfId="15690"/>
    <cellStyle name="Note 10 2 2 8" xfId="15691"/>
    <cellStyle name="Note 10 2 2 8 2" xfId="15692"/>
    <cellStyle name="Note 10 2 3" xfId="1540"/>
    <cellStyle name="Note 10 2 3 2" xfId="1541"/>
    <cellStyle name="Note 10 2 3 2 2" xfId="1542"/>
    <cellStyle name="Note 10 2 3 2 2 2" xfId="15693"/>
    <cellStyle name="Note 10 2 3 2 3" xfId="15694"/>
    <cellStyle name="Note 10 2 3 2 4" xfId="15695"/>
    <cellStyle name="Note 10 2 3 3" xfId="1543"/>
    <cellStyle name="Note 10 2 3 3 2" xfId="15696"/>
    <cellStyle name="Note 10 2 3 3 2 2" xfId="15697"/>
    <cellStyle name="Note 10 2 3 3 2 2 2" xfId="15698"/>
    <cellStyle name="Note 10 2 3 3 2 3" xfId="15699"/>
    <cellStyle name="Note 10 2 3 3 2 3 2" xfId="15700"/>
    <cellStyle name="Note 10 2 3 3 3" xfId="15701"/>
    <cellStyle name="Note 10 2 3 3 3 2" xfId="15702"/>
    <cellStyle name="Note 10 2 3 3 3 2 2" xfId="15703"/>
    <cellStyle name="Note 10 2 3 3 3 3" xfId="15704"/>
    <cellStyle name="Note 10 2 3 3 3 3 2" xfId="15705"/>
    <cellStyle name="Note 10 2 3 3 4" xfId="15706"/>
    <cellStyle name="Note 10 2 3 3 4 2" xfId="15707"/>
    <cellStyle name="Note 10 2 3 4" xfId="15708"/>
    <cellStyle name="Note 10 2 3 4 2" xfId="15709"/>
    <cellStyle name="Note 10 2 3 5" xfId="15710"/>
    <cellStyle name="Note 10 2 3 6" xfId="15711"/>
    <cellStyle name="Note 10 2 4" xfId="1544"/>
    <cellStyle name="Note 10 2 4 2" xfId="1545"/>
    <cellStyle name="Note 10 2 4 2 2" xfId="15712"/>
    <cellStyle name="Note 10 2 4 3" xfId="15713"/>
    <cellStyle name="Note 10 2 4 4" xfId="15714"/>
    <cellStyle name="Note 10 2 5" xfId="1546"/>
    <cellStyle name="Note 10 2 5 2" xfId="15715"/>
    <cellStyle name="Note 10 2 5 2 2" xfId="15716"/>
    <cellStyle name="Note 10 2 5 2 2 2" xfId="15717"/>
    <cellStyle name="Note 10 2 5 2 3" xfId="15718"/>
    <cellStyle name="Note 10 2 5 2 3 2" xfId="15719"/>
    <cellStyle name="Note 10 2 5 3" xfId="15720"/>
    <cellStyle name="Note 10 2 5 3 2" xfId="15721"/>
    <cellStyle name="Note 10 2 5 3 2 2" xfId="15722"/>
    <cellStyle name="Note 10 2 5 3 3" xfId="15723"/>
    <cellStyle name="Note 10 2 5 3 3 2" xfId="15724"/>
    <cellStyle name="Note 10 2 5 4" xfId="15725"/>
    <cellStyle name="Note 10 2 5 4 2" xfId="15726"/>
    <cellStyle name="Note 10 2 6" xfId="15727"/>
    <cellStyle name="Note 10 2 7" xfId="15728"/>
    <cellStyle name="Note 10 3" xfId="1547"/>
    <cellStyle name="Note 10 3 2" xfId="1548"/>
    <cellStyle name="Note 10 3 2 2" xfId="1549"/>
    <cellStyle name="Note 10 3 2 2 2" xfId="1550"/>
    <cellStyle name="Note 10 3 2 2 2 2" xfId="1551"/>
    <cellStyle name="Note 10 3 2 2 3" xfId="1552"/>
    <cellStyle name="Note 10 3 2 2 3 2" xfId="15729"/>
    <cellStyle name="Note 10 3 2 2 4" xfId="15730"/>
    <cellStyle name="Note 10 3 2 2 5" xfId="15731"/>
    <cellStyle name="Note 10 3 2 3" xfId="1553"/>
    <cellStyle name="Note 10 3 2 3 2" xfId="1554"/>
    <cellStyle name="Note 10 3 2 3 3" xfId="15732"/>
    <cellStyle name="Note 10 3 2 4" xfId="1555"/>
    <cellStyle name="Note 10 3 2 4 2" xfId="15733"/>
    <cellStyle name="Note 10 3 2 4 2 2" xfId="15734"/>
    <cellStyle name="Note 10 3 2 4 2 2 2" xfId="15735"/>
    <cellStyle name="Note 10 3 2 4 2 3" xfId="15736"/>
    <cellStyle name="Note 10 3 2 4 2 3 2" xfId="15737"/>
    <cellStyle name="Note 10 3 2 4 3" xfId="15738"/>
    <cellStyle name="Note 10 3 2 4 3 2" xfId="15739"/>
    <cellStyle name="Note 10 3 2 4 3 2 2" xfId="15740"/>
    <cellStyle name="Note 10 3 2 4 3 3" xfId="15741"/>
    <cellStyle name="Note 10 3 2 4 3 3 2" xfId="15742"/>
    <cellStyle name="Note 10 3 2 4 4" xfId="15743"/>
    <cellStyle name="Note 10 3 2 4 4 2" xfId="15744"/>
    <cellStyle name="Note 10 3 2 5" xfId="1556"/>
    <cellStyle name="Note 10 3 2 6" xfId="15745"/>
    <cellStyle name="Note 10 3 2 6 2" xfId="15746"/>
    <cellStyle name="Note 10 3 2 6 2 2" xfId="15747"/>
    <cellStyle name="Note 10 3 2 6 3" xfId="15748"/>
    <cellStyle name="Note 10 3 2 6 3 2" xfId="15749"/>
    <cellStyle name="Note 10 3 2 7" xfId="15750"/>
    <cellStyle name="Note 10 3 2 7 2" xfId="15751"/>
    <cellStyle name="Note 10 3 2 7 2 2" xfId="15752"/>
    <cellStyle name="Note 10 3 2 7 3" xfId="15753"/>
    <cellStyle name="Note 10 3 2 7 3 2" xfId="15754"/>
    <cellStyle name="Note 10 3 2 8" xfId="15755"/>
    <cellStyle name="Note 10 3 2 8 2" xfId="15756"/>
    <cellStyle name="Note 10 3 3" xfId="1557"/>
    <cellStyle name="Note 10 3 3 2" xfId="1558"/>
    <cellStyle name="Note 10 3 3 2 2" xfId="1559"/>
    <cellStyle name="Note 10 3 3 2 2 2" xfId="15757"/>
    <cellStyle name="Note 10 3 3 2 3" xfId="15758"/>
    <cellStyle name="Note 10 3 3 2 4" xfId="15759"/>
    <cellStyle name="Note 10 3 3 3" xfId="1560"/>
    <cellStyle name="Note 10 3 3 3 2" xfId="15760"/>
    <cellStyle name="Note 10 3 3 3 2 2" xfId="15761"/>
    <cellStyle name="Note 10 3 3 3 2 2 2" xfId="15762"/>
    <cellStyle name="Note 10 3 3 3 2 3" xfId="15763"/>
    <cellStyle name="Note 10 3 3 3 2 3 2" xfId="15764"/>
    <cellStyle name="Note 10 3 3 3 3" xfId="15765"/>
    <cellStyle name="Note 10 3 3 3 3 2" xfId="15766"/>
    <cellStyle name="Note 10 3 3 3 3 2 2" xfId="15767"/>
    <cellStyle name="Note 10 3 3 3 3 3" xfId="15768"/>
    <cellStyle name="Note 10 3 3 3 3 3 2" xfId="15769"/>
    <cellStyle name="Note 10 3 3 3 4" xfId="15770"/>
    <cellStyle name="Note 10 3 3 3 4 2" xfId="15771"/>
    <cellStyle name="Note 10 3 3 4" xfId="15772"/>
    <cellStyle name="Note 10 3 3 4 2" xfId="15773"/>
    <cellStyle name="Note 10 3 3 5" xfId="15774"/>
    <cellStyle name="Note 10 3 3 6" xfId="15775"/>
    <cellStyle name="Note 10 3 4" xfId="1561"/>
    <cellStyle name="Note 10 3 4 2" xfId="1562"/>
    <cellStyle name="Note 10 3 4 2 2" xfId="15776"/>
    <cellStyle name="Note 10 3 4 3" xfId="15777"/>
    <cellStyle name="Note 10 3 4 4" xfId="15778"/>
    <cellStyle name="Note 10 3 5" xfId="1563"/>
    <cellStyle name="Note 10 3 5 2" xfId="15779"/>
    <cellStyle name="Note 10 3 5 2 2" xfId="15780"/>
    <cellStyle name="Note 10 3 5 2 2 2" xfId="15781"/>
    <cellStyle name="Note 10 3 5 2 3" xfId="15782"/>
    <cellStyle name="Note 10 3 5 2 3 2" xfId="15783"/>
    <cellStyle name="Note 10 3 5 3" xfId="15784"/>
    <cellStyle name="Note 10 3 5 3 2" xfId="15785"/>
    <cellStyle name="Note 10 3 5 3 2 2" xfId="15786"/>
    <cellStyle name="Note 10 3 5 3 3" xfId="15787"/>
    <cellStyle name="Note 10 3 5 3 3 2" xfId="15788"/>
    <cellStyle name="Note 10 3 5 4" xfId="15789"/>
    <cellStyle name="Note 10 3 5 4 2" xfId="15790"/>
    <cellStyle name="Note 10 3 6" xfId="15791"/>
    <cellStyle name="Note 10 3 7" xfId="15792"/>
    <cellStyle name="Note 10 4" xfId="1564"/>
    <cellStyle name="Note 10 4 2" xfId="1565"/>
    <cellStyle name="Note 10 4 2 2" xfId="1566"/>
    <cellStyle name="Note 10 4 2 2 2" xfId="1567"/>
    <cellStyle name="Note 10 4 2 2 2 2" xfId="1568"/>
    <cellStyle name="Note 10 4 2 2 3" xfId="1569"/>
    <cellStyle name="Note 10 4 2 2 3 2" xfId="15793"/>
    <cellStyle name="Note 10 4 2 2 4" xfId="15794"/>
    <cellStyle name="Note 10 4 2 2 5" xfId="15795"/>
    <cellStyle name="Note 10 4 2 3" xfId="1570"/>
    <cellStyle name="Note 10 4 2 3 2" xfId="1571"/>
    <cellStyle name="Note 10 4 2 3 3" xfId="15796"/>
    <cellStyle name="Note 10 4 2 4" xfId="1572"/>
    <cellStyle name="Note 10 4 2 4 2" xfId="15797"/>
    <cellStyle name="Note 10 4 2 4 2 2" xfId="15798"/>
    <cellStyle name="Note 10 4 2 4 2 2 2" xfId="15799"/>
    <cellStyle name="Note 10 4 2 4 2 3" xfId="15800"/>
    <cellStyle name="Note 10 4 2 4 2 3 2" xfId="15801"/>
    <cellStyle name="Note 10 4 2 4 3" xfId="15802"/>
    <cellStyle name="Note 10 4 2 4 3 2" xfId="15803"/>
    <cellStyle name="Note 10 4 2 4 3 2 2" xfId="15804"/>
    <cellStyle name="Note 10 4 2 4 3 3" xfId="15805"/>
    <cellStyle name="Note 10 4 2 4 3 3 2" xfId="15806"/>
    <cellStyle name="Note 10 4 2 4 4" xfId="15807"/>
    <cellStyle name="Note 10 4 2 4 4 2" xfId="15808"/>
    <cellStyle name="Note 10 4 2 5" xfId="1573"/>
    <cellStyle name="Note 10 4 2 6" xfId="15809"/>
    <cellStyle name="Note 10 4 2 6 2" xfId="15810"/>
    <cellStyle name="Note 10 4 2 6 2 2" xfId="15811"/>
    <cellStyle name="Note 10 4 2 6 3" xfId="15812"/>
    <cellStyle name="Note 10 4 2 6 3 2" xfId="15813"/>
    <cellStyle name="Note 10 4 2 7" xfId="15814"/>
    <cellStyle name="Note 10 4 2 7 2" xfId="15815"/>
    <cellStyle name="Note 10 4 2 7 2 2" xfId="15816"/>
    <cellStyle name="Note 10 4 2 7 3" xfId="15817"/>
    <cellStyle name="Note 10 4 2 7 3 2" xfId="15818"/>
    <cellStyle name="Note 10 4 2 8" xfId="15819"/>
    <cellStyle name="Note 10 4 2 8 2" xfId="15820"/>
    <cellStyle name="Note 10 4 3" xfId="1574"/>
    <cellStyle name="Note 10 4 3 2" xfId="1575"/>
    <cellStyle name="Note 10 4 3 2 2" xfId="1576"/>
    <cellStyle name="Note 10 4 3 2 2 2" xfId="15821"/>
    <cellStyle name="Note 10 4 3 2 3" xfId="15822"/>
    <cellStyle name="Note 10 4 3 2 4" xfId="15823"/>
    <cellStyle name="Note 10 4 3 3" xfId="1577"/>
    <cellStyle name="Note 10 4 3 3 2" xfId="15824"/>
    <cellStyle name="Note 10 4 3 3 2 2" xfId="15825"/>
    <cellStyle name="Note 10 4 3 3 2 2 2" xfId="15826"/>
    <cellStyle name="Note 10 4 3 3 2 3" xfId="15827"/>
    <cellStyle name="Note 10 4 3 3 2 3 2" xfId="15828"/>
    <cellStyle name="Note 10 4 3 3 3" xfId="15829"/>
    <cellStyle name="Note 10 4 3 3 3 2" xfId="15830"/>
    <cellStyle name="Note 10 4 3 3 3 2 2" xfId="15831"/>
    <cellStyle name="Note 10 4 3 3 3 3" xfId="15832"/>
    <cellStyle name="Note 10 4 3 3 3 3 2" xfId="15833"/>
    <cellStyle name="Note 10 4 3 3 4" xfId="15834"/>
    <cellStyle name="Note 10 4 3 3 4 2" xfId="15835"/>
    <cellStyle name="Note 10 4 3 4" xfId="15836"/>
    <cellStyle name="Note 10 4 3 4 2" xfId="15837"/>
    <cellStyle name="Note 10 4 3 5" xfId="15838"/>
    <cellStyle name="Note 10 4 3 6" xfId="15839"/>
    <cellStyle name="Note 10 4 4" xfId="1578"/>
    <cellStyle name="Note 10 4 4 2" xfId="1579"/>
    <cellStyle name="Note 10 4 4 2 2" xfId="15840"/>
    <cellStyle name="Note 10 4 4 3" xfId="15841"/>
    <cellStyle name="Note 10 4 4 4" xfId="15842"/>
    <cellStyle name="Note 10 4 5" xfId="1580"/>
    <cellStyle name="Note 10 4 5 2" xfId="15843"/>
    <cellStyle name="Note 10 4 5 2 2" xfId="15844"/>
    <cellStyle name="Note 10 4 5 2 2 2" xfId="15845"/>
    <cellStyle name="Note 10 4 5 2 3" xfId="15846"/>
    <cellStyle name="Note 10 4 5 2 3 2" xfId="15847"/>
    <cellStyle name="Note 10 4 5 3" xfId="15848"/>
    <cellStyle name="Note 10 4 5 3 2" xfId="15849"/>
    <cellStyle name="Note 10 4 5 3 2 2" xfId="15850"/>
    <cellStyle name="Note 10 4 5 3 3" xfId="15851"/>
    <cellStyle name="Note 10 4 5 3 3 2" xfId="15852"/>
    <cellStyle name="Note 10 4 5 4" xfId="15853"/>
    <cellStyle name="Note 10 4 5 4 2" xfId="15854"/>
    <cellStyle name="Note 10 4 6" xfId="15855"/>
    <cellStyle name="Note 10 4 7" xfId="15856"/>
    <cellStyle name="Note 10 5" xfId="1581"/>
    <cellStyle name="Note 10 5 2" xfId="1582"/>
    <cellStyle name="Note 10 5 2 2" xfId="1583"/>
    <cellStyle name="Note 10 5 2 2 2" xfId="1584"/>
    <cellStyle name="Note 10 5 2 2 2 2" xfId="1585"/>
    <cellStyle name="Note 10 5 2 2 3" xfId="1586"/>
    <cellStyle name="Note 10 5 2 2 3 2" xfId="15857"/>
    <cellStyle name="Note 10 5 2 2 4" xfId="15858"/>
    <cellStyle name="Note 10 5 2 2 5" xfId="15859"/>
    <cellStyle name="Note 10 5 2 3" xfId="1587"/>
    <cellStyle name="Note 10 5 2 3 2" xfId="1588"/>
    <cellStyle name="Note 10 5 2 3 3" xfId="15860"/>
    <cellStyle name="Note 10 5 2 4" xfId="1589"/>
    <cellStyle name="Note 10 5 2 4 2" xfId="15861"/>
    <cellStyle name="Note 10 5 2 4 2 2" xfId="15862"/>
    <cellStyle name="Note 10 5 2 4 2 2 2" xfId="15863"/>
    <cellStyle name="Note 10 5 2 4 2 3" xfId="15864"/>
    <cellStyle name="Note 10 5 2 4 2 3 2" xfId="15865"/>
    <cellStyle name="Note 10 5 2 4 3" xfId="15866"/>
    <cellStyle name="Note 10 5 2 4 3 2" xfId="15867"/>
    <cellStyle name="Note 10 5 2 4 3 2 2" xfId="15868"/>
    <cellStyle name="Note 10 5 2 4 3 3" xfId="15869"/>
    <cellStyle name="Note 10 5 2 4 3 3 2" xfId="15870"/>
    <cellStyle name="Note 10 5 2 4 4" xfId="15871"/>
    <cellStyle name="Note 10 5 2 4 4 2" xfId="15872"/>
    <cellStyle name="Note 10 5 2 5" xfId="1590"/>
    <cellStyle name="Note 10 5 2 6" xfId="15873"/>
    <cellStyle name="Note 10 5 2 6 2" xfId="15874"/>
    <cellStyle name="Note 10 5 2 6 2 2" xfId="15875"/>
    <cellStyle name="Note 10 5 2 6 3" xfId="15876"/>
    <cellStyle name="Note 10 5 2 6 3 2" xfId="15877"/>
    <cellStyle name="Note 10 5 2 7" xfId="15878"/>
    <cellStyle name="Note 10 5 2 7 2" xfId="15879"/>
    <cellStyle name="Note 10 5 2 7 2 2" xfId="15880"/>
    <cellStyle name="Note 10 5 2 7 3" xfId="15881"/>
    <cellStyle name="Note 10 5 2 7 3 2" xfId="15882"/>
    <cellStyle name="Note 10 5 2 8" xfId="15883"/>
    <cellStyle name="Note 10 5 2 8 2" xfId="15884"/>
    <cellStyle name="Note 10 5 3" xfId="1591"/>
    <cellStyle name="Note 10 5 3 2" xfId="1592"/>
    <cellStyle name="Note 10 5 3 2 2" xfId="1593"/>
    <cellStyle name="Note 10 5 3 2 2 2" xfId="15885"/>
    <cellStyle name="Note 10 5 3 2 3" xfId="15886"/>
    <cellStyle name="Note 10 5 3 2 4" xfId="15887"/>
    <cellStyle name="Note 10 5 3 3" xfId="1594"/>
    <cellStyle name="Note 10 5 3 3 2" xfId="15888"/>
    <cellStyle name="Note 10 5 3 3 2 2" xfId="15889"/>
    <cellStyle name="Note 10 5 3 3 2 2 2" xfId="15890"/>
    <cellStyle name="Note 10 5 3 3 2 3" xfId="15891"/>
    <cellStyle name="Note 10 5 3 3 2 3 2" xfId="15892"/>
    <cellStyle name="Note 10 5 3 3 3" xfId="15893"/>
    <cellStyle name="Note 10 5 3 3 3 2" xfId="15894"/>
    <cellStyle name="Note 10 5 3 3 3 2 2" xfId="15895"/>
    <cellStyle name="Note 10 5 3 3 3 3" xfId="15896"/>
    <cellStyle name="Note 10 5 3 3 3 3 2" xfId="15897"/>
    <cellStyle name="Note 10 5 3 3 4" xfId="15898"/>
    <cellStyle name="Note 10 5 3 3 4 2" xfId="15899"/>
    <cellStyle name="Note 10 5 3 4" xfId="15900"/>
    <cellStyle name="Note 10 5 3 4 2" xfId="15901"/>
    <cellStyle name="Note 10 5 3 5" xfId="15902"/>
    <cellStyle name="Note 10 5 3 6" xfId="15903"/>
    <cellStyle name="Note 10 5 4" xfId="1595"/>
    <cellStyle name="Note 10 5 4 2" xfId="1596"/>
    <cellStyle name="Note 10 5 4 2 2" xfId="15904"/>
    <cellStyle name="Note 10 5 4 3" xfId="15905"/>
    <cellStyle name="Note 10 5 4 4" xfId="15906"/>
    <cellStyle name="Note 10 5 5" xfId="1597"/>
    <cellStyle name="Note 10 5 5 2" xfId="15907"/>
    <cellStyle name="Note 10 5 5 2 2" xfId="15908"/>
    <cellStyle name="Note 10 5 5 2 2 2" xfId="15909"/>
    <cellStyle name="Note 10 5 5 2 3" xfId="15910"/>
    <cellStyle name="Note 10 5 5 2 3 2" xfId="15911"/>
    <cellStyle name="Note 10 5 5 3" xfId="15912"/>
    <cellStyle name="Note 10 5 5 3 2" xfId="15913"/>
    <cellStyle name="Note 10 5 5 3 2 2" xfId="15914"/>
    <cellStyle name="Note 10 5 5 3 3" xfId="15915"/>
    <cellStyle name="Note 10 5 5 3 3 2" xfId="15916"/>
    <cellStyle name="Note 10 5 5 4" xfId="15917"/>
    <cellStyle name="Note 10 5 5 4 2" xfId="15918"/>
    <cellStyle name="Note 10 5 6" xfId="15919"/>
    <cellStyle name="Note 10 5 7" xfId="15920"/>
    <cellStyle name="Note 10 6" xfId="1598"/>
    <cellStyle name="Note 10 6 2" xfId="1599"/>
    <cellStyle name="Note 10 6 2 2" xfId="1600"/>
    <cellStyle name="Note 10 6 2 2 2" xfId="1601"/>
    <cellStyle name="Note 10 6 2 2 2 2" xfId="1602"/>
    <cellStyle name="Note 10 6 2 2 3" xfId="1603"/>
    <cellStyle name="Note 10 6 2 2 3 2" xfId="15921"/>
    <cellStyle name="Note 10 6 2 2 4" xfId="15922"/>
    <cellStyle name="Note 10 6 2 2 5" xfId="15923"/>
    <cellStyle name="Note 10 6 2 3" xfId="1604"/>
    <cellStyle name="Note 10 6 2 3 2" xfId="1605"/>
    <cellStyle name="Note 10 6 2 3 3" xfId="15924"/>
    <cellStyle name="Note 10 6 2 4" xfId="1606"/>
    <cellStyle name="Note 10 6 2 4 2" xfId="15925"/>
    <cellStyle name="Note 10 6 2 4 2 2" xfId="15926"/>
    <cellStyle name="Note 10 6 2 4 2 2 2" xfId="15927"/>
    <cellStyle name="Note 10 6 2 4 2 3" xfId="15928"/>
    <cellStyle name="Note 10 6 2 4 2 3 2" xfId="15929"/>
    <cellStyle name="Note 10 6 2 4 3" xfId="15930"/>
    <cellStyle name="Note 10 6 2 4 3 2" xfId="15931"/>
    <cellStyle name="Note 10 6 2 4 3 2 2" xfId="15932"/>
    <cellStyle name="Note 10 6 2 4 3 3" xfId="15933"/>
    <cellStyle name="Note 10 6 2 4 3 3 2" xfId="15934"/>
    <cellStyle name="Note 10 6 2 4 4" xfId="15935"/>
    <cellStyle name="Note 10 6 2 4 4 2" xfId="15936"/>
    <cellStyle name="Note 10 6 2 5" xfId="1607"/>
    <cellStyle name="Note 10 6 2 6" xfId="15937"/>
    <cellStyle name="Note 10 6 2 6 2" xfId="15938"/>
    <cellStyle name="Note 10 6 2 6 2 2" xfId="15939"/>
    <cellStyle name="Note 10 6 2 6 3" xfId="15940"/>
    <cellStyle name="Note 10 6 2 6 3 2" xfId="15941"/>
    <cellStyle name="Note 10 6 2 7" xfId="15942"/>
    <cellStyle name="Note 10 6 2 7 2" xfId="15943"/>
    <cellStyle name="Note 10 6 2 7 2 2" xfId="15944"/>
    <cellStyle name="Note 10 6 2 7 3" xfId="15945"/>
    <cellStyle name="Note 10 6 2 7 3 2" xfId="15946"/>
    <cellStyle name="Note 10 6 2 8" xfId="15947"/>
    <cellStyle name="Note 10 6 2 8 2" xfId="15948"/>
    <cellStyle name="Note 10 6 3" xfId="1608"/>
    <cellStyle name="Note 10 6 3 2" xfId="1609"/>
    <cellStyle name="Note 10 6 3 2 2" xfId="1610"/>
    <cellStyle name="Note 10 6 3 2 2 2" xfId="15949"/>
    <cellStyle name="Note 10 6 3 2 3" xfId="15950"/>
    <cellStyle name="Note 10 6 3 2 4" xfId="15951"/>
    <cellStyle name="Note 10 6 3 3" xfId="1611"/>
    <cellStyle name="Note 10 6 3 3 2" xfId="15952"/>
    <cellStyle name="Note 10 6 3 3 2 2" xfId="15953"/>
    <cellStyle name="Note 10 6 3 3 2 2 2" xfId="15954"/>
    <cellStyle name="Note 10 6 3 3 2 3" xfId="15955"/>
    <cellStyle name="Note 10 6 3 3 2 3 2" xfId="15956"/>
    <cellStyle name="Note 10 6 3 3 3" xfId="15957"/>
    <cellStyle name="Note 10 6 3 3 3 2" xfId="15958"/>
    <cellStyle name="Note 10 6 3 3 3 2 2" xfId="15959"/>
    <cellStyle name="Note 10 6 3 3 3 3" xfId="15960"/>
    <cellStyle name="Note 10 6 3 3 3 3 2" xfId="15961"/>
    <cellStyle name="Note 10 6 3 3 4" xfId="15962"/>
    <cellStyle name="Note 10 6 3 3 4 2" xfId="15963"/>
    <cellStyle name="Note 10 6 3 4" xfId="15964"/>
    <cellStyle name="Note 10 6 3 4 2" xfId="15965"/>
    <cellStyle name="Note 10 6 3 5" xfId="15966"/>
    <cellStyle name="Note 10 6 3 6" xfId="15967"/>
    <cellStyle name="Note 10 6 4" xfId="1612"/>
    <cellStyle name="Note 10 6 4 2" xfId="1613"/>
    <cellStyle name="Note 10 6 4 2 2" xfId="15968"/>
    <cellStyle name="Note 10 6 4 3" xfId="15969"/>
    <cellStyle name="Note 10 6 4 4" xfId="15970"/>
    <cellStyle name="Note 10 6 5" xfId="1614"/>
    <cellStyle name="Note 10 6 5 2" xfId="15971"/>
    <cellStyle name="Note 10 6 5 2 2" xfId="15972"/>
    <cellStyle name="Note 10 6 5 2 2 2" xfId="15973"/>
    <cellStyle name="Note 10 6 5 2 3" xfId="15974"/>
    <cellStyle name="Note 10 6 5 2 3 2" xfId="15975"/>
    <cellStyle name="Note 10 6 5 3" xfId="15976"/>
    <cellStyle name="Note 10 6 5 3 2" xfId="15977"/>
    <cellStyle name="Note 10 6 5 3 2 2" xfId="15978"/>
    <cellStyle name="Note 10 6 5 3 3" xfId="15979"/>
    <cellStyle name="Note 10 6 5 3 3 2" xfId="15980"/>
    <cellStyle name="Note 10 6 5 4" xfId="15981"/>
    <cellStyle name="Note 10 6 5 4 2" xfId="15982"/>
    <cellStyle name="Note 10 6 6" xfId="15983"/>
    <cellStyle name="Note 10 6 7" xfId="15984"/>
    <cellStyle name="Note 10 7" xfId="1615"/>
    <cellStyle name="Note 10 7 2" xfId="1616"/>
    <cellStyle name="Note 10 7 2 2" xfId="1617"/>
    <cellStyle name="Note 10 7 2 2 2" xfId="1618"/>
    <cellStyle name="Note 10 7 2 2 2 2" xfId="1619"/>
    <cellStyle name="Note 10 7 2 2 3" xfId="1620"/>
    <cellStyle name="Note 10 7 2 2 3 2" xfId="15985"/>
    <cellStyle name="Note 10 7 2 2 4" xfId="15986"/>
    <cellStyle name="Note 10 7 2 2 5" xfId="15987"/>
    <cellStyle name="Note 10 7 2 3" xfId="1621"/>
    <cellStyle name="Note 10 7 2 3 2" xfId="1622"/>
    <cellStyle name="Note 10 7 2 3 3" xfId="15988"/>
    <cellStyle name="Note 10 7 2 4" xfId="1623"/>
    <cellStyle name="Note 10 7 2 4 2" xfId="15989"/>
    <cellStyle name="Note 10 7 2 4 2 2" xfId="15990"/>
    <cellStyle name="Note 10 7 2 4 2 2 2" xfId="15991"/>
    <cellStyle name="Note 10 7 2 4 2 3" xfId="15992"/>
    <cellStyle name="Note 10 7 2 4 2 3 2" xfId="15993"/>
    <cellStyle name="Note 10 7 2 4 3" xfId="15994"/>
    <cellStyle name="Note 10 7 2 4 3 2" xfId="15995"/>
    <cellStyle name="Note 10 7 2 4 3 2 2" xfId="15996"/>
    <cellStyle name="Note 10 7 2 4 3 3" xfId="15997"/>
    <cellStyle name="Note 10 7 2 4 3 3 2" xfId="15998"/>
    <cellStyle name="Note 10 7 2 4 4" xfId="15999"/>
    <cellStyle name="Note 10 7 2 4 4 2" xfId="16000"/>
    <cellStyle name="Note 10 7 2 5" xfId="1624"/>
    <cellStyle name="Note 10 7 2 6" xfId="16001"/>
    <cellStyle name="Note 10 7 2 6 2" xfId="16002"/>
    <cellStyle name="Note 10 7 2 6 2 2" xfId="16003"/>
    <cellStyle name="Note 10 7 2 6 3" xfId="16004"/>
    <cellStyle name="Note 10 7 2 6 3 2" xfId="16005"/>
    <cellStyle name="Note 10 7 2 7" xfId="16006"/>
    <cellStyle name="Note 10 7 2 7 2" xfId="16007"/>
    <cellStyle name="Note 10 7 2 7 2 2" xfId="16008"/>
    <cellStyle name="Note 10 7 2 7 3" xfId="16009"/>
    <cellStyle name="Note 10 7 2 7 3 2" xfId="16010"/>
    <cellStyle name="Note 10 7 2 8" xfId="16011"/>
    <cellStyle name="Note 10 7 2 8 2" xfId="16012"/>
    <cellStyle name="Note 10 7 3" xfId="1625"/>
    <cellStyle name="Note 10 7 3 2" xfId="1626"/>
    <cellStyle name="Note 10 7 3 2 2" xfId="1627"/>
    <cellStyle name="Note 10 7 3 2 2 2" xfId="16013"/>
    <cellStyle name="Note 10 7 3 2 3" xfId="16014"/>
    <cellStyle name="Note 10 7 3 2 4" xfId="16015"/>
    <cellStyle name="Note 10 7 3 3" xfId="1628"/>
    <cellStyle name="Note 10 7 3 3 2" xfId="16016"/>
    <cellStyle name="Note 10 7 3 3 2 2" xfId="16017"/>
    <cellStyle name="Note 10 7 3 3 2 2 2" xfId="16018"/>
    <cellStyle name="Note 10 7 3 3 2 3" xfId="16019"/>
    <cellStyle name="Note 10 7 3 3 2 3 2" xfId="16020"/>
    <cellStyle name="Note 10 7 3 3 3" xfId="16021"/>
    <cellStyle name="Note 10 7 3 3 3 2" xfId="16022"/>
    <cellStyle name="Note 10 7 3 3 3 2 2" xfId="16023"/>
    <cellStyle name="Note 10 7 3 3 3 3" xfId="16024"/>
    <cellStyle name="Note 10 7 3 3 3 3 2" xfId="16025"/>
    <cellStyle name="Note 10 7 3 3 4" xfId="16026"/>
    <cellStyle name="Note 10 7 3 3 4 2" xfId="16027"/>
    <cellStyle name="Note 10 7 3 4" xfId="16028"/>
    <cellStyle name="Note 10 7 3 4 2" xfId="16029"/>
    <cellStyle name="Note 10 7 3 5" xfId="16030"/>
    <cellStyle name="Note 10 7 3 6" xfId="16031"/>
    <cellStyle name="Note 10 7 4" xfId="1629"/>
    <cellStyle name="Note 10 7 4 2" xfId="1630"/>
    <cellStyle name="Note 10 7 4 2 2" xfId="16032"/>
    <cellStyle name="Note 10 7 4 3" xfId="16033"/>
    <cellStyle name="Note 10 7 4 4" xfId="16034"/>
    <cellStyle name="Note 10 7 5" xfId="1631"/>
    <cellStyle name="Note 10 7 5 2" xfId="16035"/>
    <cellStyle name="Note 10 7 5 2 2" xfId="16036"/>
    <cellStyle name="Note 10 7 5 2 2 2" xfId="16037"/>
    <cellStyle name="Note 10 7 5 2 3" xfId="16038"/>
    <cellStyle name="Note 10 7 5 2 3 2" xfId="16039"/>
    <cellStyle name="Note 10 7 5 3" xfId="16040"/>
    <cellStyle name="Note 10 7 5 3 2" xfId="16041"/>
    <cellStyle name="Note 10 7 5 3 2 2" xfId="16042"/>
    <cellStyle name="Note 10 7 5 3 3" xfId="16043"/>
    <cellStyle name="Note 10 7 5 3 3 2" xfId="16044"/>
    <cellStyle name="Note 10 7 5 4" xfId="16045"/>
    <cellStyle name="Note 10 7 5 4 2" xfId="16046"/>
    <cellStyle name="Note 10 7 6" xfId="16047"/>
    <cellStyle name="Note 10 7 7" xfId="16048"/>
    <cellStyle name="Note 11 2" xfId="1632"/>
    <cellStyle name="Note 11 2 2" xfId="1633"/>
    <cellStyle name="Note 11 2 2 2" xfId="1634"/>
    <cellStyle name="Note 11 2 2 2 2" xfId="1635"/>
    <cellStyle name="Note 11 2 2 2 2 2" xfId="1636"/>
    <cellStyle name="Note 11 2 2 2 3" xfId="1637"/>
    <cellStyle name="Note 11 2 2 2 3 2" xfId="16049"/>
    <cellStyle name="Note 11 2 2 2 4" xfId="16050"/>
    <cellStyle name="Note 11 2 2 2 5" xfId="16051"/>
    <cellStyle name="Note 11 2 2 3" xfId="1638"/>
    <cellStyle name="Note 11 2 2 3 2" xfId="1639"/>
    <cellStyle name="Note 11 2 2 3 3" xfId="16052"/>
    <cellStyle name="Note 11 2 2 4" xfId="1640"/>
    <cellStyle name="Note 11 2 2 4 2" xfId="16053"/>
    <cellStyle name="Note 11 2 2 4 2 2" xfId="16054"/>
    <cellStyle name="Note 11 2 2 4 2 2 2" xfId="16055"/>
    <cellStyle name="Note 11 2 2 4 2 3" xfId="16056"/>
    <cellStyle name="Note 11 2 2 4 2 3 2" xfId="16057"/>
    <cellStyle name="Note 11 2 2 4 3" xfId="16058"/>
    <cellStyle name="Note 11 2 2 4 3 2" xfId="16059"/>
    <cellStyle name="Note 11 2 2 4 3 2 2" xfId="16060"/>
    <cellStyle name="Note 11 2 2 4 3 3" xfId="16061"/>
    <cellStyle name="Note 11 2 2 4 3 3 2" xfId="16062"/>
    <cellStyle name="Note 11 2 2 4 4" xfId="16063"/>
    <cellStyle name="Note 11 2 2 4 4 2" xfId="16064"/>
    <cellStyle name="Note 11 2 2 5" xfId="1641"/>
    <cellStyle name="Note 11 2 2 6" xfId="16065"/>
    <cellStyle name="Note 11 2 2 6 2" xfId="16066"/>
    <cellStyle name="Note 11 2 2 6 2 2" xfId="16067"/>
    <cellStyle name="Note 11 2 2 6 3" xfId="16068"/>
    <cellStyle name="Note 11 2 2 6 3 2" xfId="16069"/>
    <cellStyle name="Note 11 2 2 7" xfId="16070"/>
    <cellStyle name="Note 11 2 2 7 2" xfId="16071"/>
    <cellStyle name="Note 11 2 2 7 2 2" xfId="16072"/>
    <cellStyle name="Note 11 2 2 7 3" xfId="16073"/>
    <cellStyle name="Note 11 2 2 7 3 2" xfId="16074"/>
    <cellStyle name="Note 11 2 2 8" xfId="16075"/>
    <cellStyle name="Note 11 2 2 8 2" xfId="16076"/>
    <cellStyle name="Note 11 2 3" xfId="1642"/>
    <cellStyle name="Note 11 2 3 2" xfId="1643"/>
    <cellStyle name="Note 11 2 3 2 2" xfId="1644"/>
    <cellStyle name="Note 11 2 3 2 2 2" xfId="16077"/>
    <cellStyle name="Note 11 2 3 2 3" xfId="16078"/>
    <cellStyle name="Note 11 2 3 2 4" xfId="16079"/>
    <cellStyle name="Note 11 2 3 3" xfId="1645"/>
    <cellStyle name="Note 11 2 3 3 2" xfId="16080"/>
    <cellStyle name="Note 11 2 3 3 2 2" xfId="16081"/>
    <cellStyle name="Note 11 2 3 3 2 2 2" xfId="16082"/>
    <cellStyle name="Note 11 2 3 3 2 3" xfId="16083"/>
    <cellStyle name="Note 11 2 3 3 2 3 2" xfId="16084"/>
    <cellStyle name="Note 11 2 3 3 3" xfId="16085"/>
    <cellStyle name="Note 11 2 3 3 3 2" xfId="16086"/>
    <cellStyle name="Note 11 2 3 3 3 2 2" xfId="16087"/>
    <cellStyle name="Note 11 2 3 3 3 3" xfId="16088"/>
    <cellStyle name="Note 11 2 3 3 3 3 2" xfId="16089"/>
    <cellStyle name="Note 11 2 3 3 4" xfId="16090"/>
    <cellStyle name="Note 11 2 3 3 4 2" xfId="16091"/>
    <cellStyle name="Note 11 2 3 4" xfId="16092"/>
    <cellStyle name="Note 11 2 3 4 2" xfId="16093"/>
    <cellStyle name="Note 11 2 3 5" xfId="16094"/>
    <cellStyle name="Note 11 2 3 6" xfId="16095"/>
    <cellStyle name="Note 11 2 4" xfId="1646"/>
    <cellStyle name="Note 11 2 4 2" xfId="1647"/>
    <cellStyle name="Note 11 2 4 2 2" xfId="16096"/>
    <cellStyle name="Note 11 2 4 3" xfId="16097"/>
    <cellStyle name="Note 11 2 4 4" xfId="16098"/>
    <cellStyle name="Note 11 2 5" xfId="1648"/>
    <cellStyle name="Note 11 2 5 2" xfId="16099"/>
    <cellStyle name="Note 11 2 5 2 2" xfId="16100"/>
    <cellStyle name="Note 11 2 5 2 2 2" xfId="16101"/>
    <cellStyle name="Note 11 2 5 2 3" xfId="16102"/>
    <cellStyle name="Note 11 2 5 2 3 2" xfId="16103"/>
    <cellStyle name="Note 11 2 5 3" xfId="16104"/>
    <cellStyle name="Note 11 2 5 3 2" xfId="16105"/>
    <cellStyle name="Note 11 2 5 3 2 2" xfId="16106"/>
    <cellStyle name="Note 11 2 5 3 3" xfId="16107"/>
    <cellStyle name="Note 11 2 5 3 3 2" xfId="16108"/>
    <cellStyle name="Note 11 2 5 4" xfId="16109"/>
    <cellStyle name="Note 11 2 5 4 2" xfId="16110"/>
    <cellStyle name="Note 11 2 6" xfId="16111"/>
    <cellStyle name="Note 11 2 7" xfId="16112"/>
    <cellStyle name="Note 11 3" xfId="1649"/>
    <cellStyle name="Note 11 3 2" xfId="1650"/>
    <cellStyle name="Note 11 3 2 2" xfId="1651"/>
    <cellStyle name="Note 11 3 2 2 2" xfId="1652"/>
    <cellStyle name="Note 11 3 2 2 2 2" xfId="1653"/>
    <cellStyle name="Note 11 3 2 2 3" xfId="1654"/>
    <cellStyle name="Note 11 3 2 2 3 2" xfId="16113"/>
    <cellStyle name="Note 11 3 2 2 4" xfId="16114"/>
    <cellStyle name="Note 11 3 2 2 5" xfId="16115"/>
    <cellStyle name="Note 11 3 2 3" xfId="1655"/>
    <cellStyle name="Note 11 3 2 3 2" xfId="1656"/>
    <cellStyle name="Note 11 3 2 3 3" xfId="16116"/>
    <cellStyle name="Note 11 3 2 4" xfId="1657"/>
    <cellStyle name="Note 11 3 2 4 2" xfId="16117"/>
    <cellStyle name="Note 11 3 2 4 2 2" xfId="16118"/>
    <cellStyle name="Note 11 3 2 4 2 2 2" xfId="16119"/>
    <cellStyle name="Note 11 3 2 4 2 3" xfId="16120"/>
    <cellStyle name="Note 11 3 2 4 2 3 2" xfId="16121"/>
    <cellStyle name="Note 11 3 2 4 3" xfId="16122"/>
    <cellStyle name="Note 11 3 2 4 3 2" xfId="16123"/>
    <cellStyle name="Note 11 3 2 4 3 2 2" xfId="16124"/>
    <cellStyle name="Note 11 3 2 4 3 3" xfId="16125"/>
    <cellStyle name="Note 11 3 2 4 3 3 2" xfId="16126"/>
    <cellStyle name="Note 11 3 2 4 4" xfId="16127"/>
    <cellStyle name="Note 11 3 2 4 4 2" xfId="16128"/>
    <cellStyle name="Note 11 3 2 5" xfId="1658"/>
    <cellStyle name="Note 11 3 2 6" xfId="16129"/>
    <cellStyle name="Note 11 3 2 6 2" xfId="16130"/>
    <cellStyle name="Note 11 3 2 6 2 2" xfId="16131"/>
    <cellStyle name="Note 11 3 2 6 3" xfId="16132"/>
    <cellStyle name="Note 11 3 2 6 3 2" xfId="16133"/>
    <cellStyle name="Note 11 3 2 7" xfId="16134"/>
    <cellStyle name="Note 11 3 2 7 2" xfId="16135"/>
    <cellStyle name="Note 11 3 2 7 2 2" xfId="16136"/>
    <cellStyle name="Note 11 3 2 7 3" xfId="16137"/>
    <cellStyle name="Note 11 3 2 7 3 2" xfId="16138"/>
    <cellStyle name="Note 11 3 2 8" xfId="16139"/>
    <cellStyle name="Note 11 3 2 8 2" xfId="16140"/>
    <cellStyle name="Note 11 3 3" xfId="1659"/>
    <cellStyle name="Note 11 3 3 2" xfId="1660"/>
    <cellStyle name="Note 11 3 3 2 2" xfId="1661"/>
    <cellStyle name="Note 11 3 3 2 2 2" xfId="16141"/>
    <cellStyle name="Note 11 3 3 2 3" xfId="16142"/>
    <cellStyle name="Note 11 3 3 2 4" xfId="16143"/>
    <cellStyle name="Note 11 3 3 3" xfId="1662"/>
    <cellStyle name="Note 11 3 3 3 2" xfId="16144"/>
    <cellStyle name="Note 11 3 3 3 2 2" xfId="16145"/>
    <cellStyle name="Note 11 3 3 3 2 2 2" xfId="16146"/>
    <cellStyle name="Note 11 3 3 3 2 3" xfId="16147"/>
    <cellStyle name="Note 11 3 3 3 2 3 2" xfId="16148"/>
    <cellStyle name="Note 11 3 3 3 3" xfId="16149"/>
    <cellStyle name="Note 11 3 3 3 3 2" xfId="16150"/>
    <cellStyle name="Note 11 3 3 3 3 2 2" xfId="16151"/>
    <cellStyle name="Note 11 3 3 3 3 3" xfId="16152"/>
    <cellStyle name="Note 11 3 3 3 3 3 2" xfId="16153"/>
    <cellStyle name="Note 11 3 3 3 4" xfId="16154"/>
    <cellStyle name="Note 11 3 3 3 4 2" xfId="16155"/>
    <cellStyle name="Note 11 3 3 4" xfId="16156"/>
    <cellStyle name="Note 11 3 3 4 2" xfId="16157"/>
    <cellStyle name="Note 11 3 3 5" xfId="16158"/>
    <cellStyle name="Note 11 3 3 6" xfId="16159"/>
    <cellStyle name="Note 11 3 4" xfId="1663"/>
    <cellStyle name="Note 11 3 4 2" xfId="1664"/>
    <cellStyle name="Note 11 3 4 2 2" xfId="16160"/>
    <cellStyle name="Note 11 3 4 3" xfId="16161"/>
    <cellStyle name="Note 11 3 4 4" xfId="16162"/>
    <cellStyle name="Note 11 3 5" xfId="1665"/>
    <cellStyle name="Note 11 3 5 2" xfId="16163"/>
    <cellStyle name="Note 11 3 5 2 2" xfId="16164"/>
    <cellStyle name="Note 11 3 5 2 2 2" xfId="16165"/>
    <cellStyle name="Note 11 3 5 2 3" xfId="16166"/>
    <cellStyle name="Note 11 3 5 2 3 2" xfId="16167"/>
    <cellStyle name="Note 11 3 5 3" xfId="16168"/>
    <cellStyle name="Note 11 3 5 3 2" xfId="16169"/>
    <cellStyle name="Note 11 3 5 3 2 2" xfId="16170"/>
    <cellStyle name="Note 11 3 5 3 3" xfId="16171"/>
    <cellStyle name="Note 11 3 5 3 3 2" xfId="16172"/>
    <cellStyle name="Note 11 3 5 4" xfId="16173"/>
    <cellStyle name="Note 11 3 5 4 2" xfId="16174"/>
    <cellStyle name="Note 11 3 6" xfId="16175"/>
    <cellStyle name="Note 11 3 7" xfId="16176"/>
    <cellStyle name="Note 11 4" xfId="1666"/>
    <cellStyle name="Note 11 4 2" xfId="1667"/>
    <cellStyle name="Note 11 4 2 2" xfId="1668"/>
    <cellStyle name="Note 11 4 2 2 2" xfId="1669"/>
    <cellStyle name="Note 11 4 2 2 2 2" xfId="1670"/>
    <cellStyle name="Note 11 4 2 2 3" xfId="1671"/>
    <cellStyle name="Note 11 4 2 2 3 2" xfId="16177"/>
    <cellStyle name="Note 11 4 2 2 4" xfId="16178"/>
    <cellStyle name="Note 11 4 2 2 5" xfId="16179"/>
    <cellStyle name="Note 11 4 2 3" xfId="1672"/>
    <cellStyle name="Note 11 4 2 3 2" xfId="1673"/>
    <cellStyle name="Note 11 4 2 3 3" xfId="16180"/>
    <cellStyle name="Note 11 4 2 4" xfId="1674"/>
    <cellStyle name="Note 11 4 2 4 2" xfId="16181"/>
    <cellStyle name="Note 11 4 2 4 2 2" xfId="16182"/>
    <cellStyle name="Note 11 4 2 4 2 2 2" xfId="16183"/>
    <cellStyle name="Note 11 4 2 4 2 3" xfId="16184"/>
    <cellStyle name="Note 11 4 2 4 2 3 2" xfId="16185"/>
    <cellStyle name="Note 11 4 2 4 3" xfId="16186"/>
    <cellStyle name="Note 11 4 2 4 3 2" xfId="16187"/>
    <cellStyle name="Note 11 4 2 4 3 2 2" xfId="16188"/>
    <cellStyle name="Note 11 4 2 4 3 3" xfId="16189"/>
    <cellStyle name="Note 11 4 2 4 3 3 2" xfId="16190"/>
    <cellStyle name="Note 11 4 2 4 4" xfId="16191"/>
    <cellStyle name="Note 11 4 2 4 4 2" xfId="16192"/>
    <cellStyle name="Note 11 4 2 5" xfId="1675"/>
    <cellStyle name="Note 11 4 2 6" xfId="16193"/>
    <cellStyle name="Note 11 4 2 6 2" xfId="16194"/>
    <cellStyle name="Note 11 4 2 6 2 2" xfId="16195"/>
    <cellStyle name="Note 11 4 2 6 3" xfId="16196"/>
    <cellStyle name="Note 11 4 2 6 3 2" xfId="16197"/>
    <cellStyle name="Note 11 4 2 7" xfId="16198"/>
    <cellStyle name="Note 11 4 2 7 2" xfId="16199"/>
    <cellStyle name="Note 11 4 2 7 2 2" xfId="16200"/>
    <cellStyle name="Note 11 4 2 7 3" xfId="16201"/>
    <cellStyle name="Note 11 4 2 7 3 2" xfId="16202"/>
    <cellStyle name="Note 11 4 2 8" xfId="16203"/>
    <cellStyle name="Note 11 4 2 8 2" xfId="16204"/>
    <cellStyle name="Note 11 4 3" xfId="1676"/>
    <cellStyle name="Note 11 4 3 2" xfId="1677"/>
    <cellStyle name="Note 11 4 3 2 2" xfId="1678"/>
    <cellStyle name="Note 11 4 3 2 2 2" xfId="16205"/>
    <cellStyle name="Note 11 4 3 2 3" xfId="16206"/>
    <cellStyle name="Note 11 4 3 2 4" xfId="16207"/>
    <cellStyle name="Note 11 4 3 3" xfId="1679"/>
    <cellStyle name="Note 11 4 3 3 2" xfId="16208"/>
    <cellStyle name="Note 11 4 3 3 2 2" xfId="16209"/>
    <cellStyle name="Note 11 4 3 3 2 2 2" xfId="16210"/>
    <cellStyle name="Note 11 4 3 3 2 3" xfId="16211"/>
    <cellStyle name="Note 11 4 3 3 2 3 2" xfId="16212"/>
    <cellStyle name="Note 11 4 3 3 3" xfId="16213"/>
    <cellStyle name="Note 11 4 3 3 3 2" xfId="16214"/>
    <cellStyle name="Note 11 4 3 3 3 2 2" xfId="16215"/>
    <cellStyle name="Note 11 4 3 3 3 3" xfId="16216"/>
    <cellStyle name="Note 11 4 3 3 3 3 2" xfId="16217"/>
    <cellStyle name="Note 11 4 3 3 4" xfId="16218"/>
    <cellStyle name="Note 11 4 3 3 4 2" xfId="16219"/>
    <cellStyle name="Note 11 4 3 4" xfId="16220"/>
    <cellStyle name="Note 11 4 3 4 2" xfId="16221"/>
    <cellStyle name="Note 11 4 3 5" xfId="16222"/>
    <cellStyle name="Note 11 4 3 6" xfId="16223"/>
    <cellStyle name="Note 11 4 4" xfId="1680"/>
    <cellStyle name="Note 11 4 4 2" xfId="1681"/>
    <cellStyle name="Note 11 4 4 2 2" xfId="16224"/>
    <cellStyle name="Note 11 4 4 3" xfId="16225"/>
    <cellStyle name="Note 11 4 4 4" xfId="16226"/>
    <cellStyle name="Note 11 4 5" xfId="1682"/>
    <cellStyle name="Note 11 4 5 2" xfId="16227"/>
    <cellStyle name="Note 11 4 5 2 2" xfId="16228"/>
    <cellStyle name="Note 11 4 5 2 2 2" xfId="16229"/>
    <cellStyle name="Note 11 4 5 2 3" xfId="16230"/>
    <cellStyle name="Note 11 4 5 2 3 2" xfId="16231"/>
    <cellStyle name="Note 11 4 5 3" xfId="16232"/>
    <cellStyle name="Note 11 4 5 3 2" xfId="16233"/>
    <cellStyle name="Note 11 4 5 3 2 2" xfId="16234"/>
    <cellStyle name="Note 11 4 5 3 3" xfId="16235"/>
    <cellStyle name="Note 11 4 5 3 3 2" xfId="16236"/>
    <cellStyle name="Note 11 4 5 4" xfId="16237"/>
    <cellStyle name="Note 11 4 5 4 2" xfId="16238"/>
    <cellStyle name="Note 11 4 6" xfId="16239"/>
    <cellStyle name="Note 11 4 7" xfId="16240"/>
    <cellStyle name="Note 11 5" xfId="1683"/>
    <cellStyle name="Note 11 5 2" xfId="1684"/>
    <cellStyle name="Note 11 5 2 2" xfId="1685"/>
    <cellStyle name="Note 11 5 2 2 2" xfId="1686"/>
    <cellStyle name="Note 11 5 2 2 2 2" xfId="1687"/>
    <cellStyle name="Note 11 5 2 2 3" xfId="1688"/>
    <cellStyle name="Note 11 5 2 2 3 2" xfId="16241"/>
    <cellStyle name="Note 11 5 2 2 4" xfId="16242"/>
    <cellStyle name="Note 11 5 2 2 5" xfId="16243"/>
    <cellStyle name="Note 11 5 2 3" xfId="1689"/>
    <cellStyle name="Note 11 5 2 3 2" xfId="1690"/>
    <cellStyle name="Note 11 5 2 3 3" xfId="16244"/>
    <cellStyle name="Note 11 5 2 4" xfId="1691"/>
    <cellStyle name="Note 11 5 2 4 2" xfId="16245"/>
    <cellStyle name="Note 11 5 2 4 2 2" xfId="16246"/>
    <cellStyle name="Note 11 5 2 4 2 2 2" xfId="16247"/>
    <cellStyle name="Note 11 5 2 4 2 3" xfId="16248"/>
    <cellStyle name="Note 11 5 2 4 2 3 2" xfId="16249"/>
    <cellStyle name="Note 11 5 2 4 3" xfId="16250"/>
    <cellStyle name="Note 11 5 2 4 3 2" xfId="16251"/>
    <cellStyle name="Note 11 5 2 4 3 2 2" xfId="16252"/>
    <cellStyle name="Note 11 5 2 4 3 3" xfId="16253"/>
    <cellStyle name="Note 11 5 2 4 3 3 2" xfId="16254"/>
    <cellStyle name="Note 11 5 2 4 4" xfId="16255"/>
    <cellStyle name="Note 11 5 2 4 4 2" xfId="16256"/>
    <cellStyle name="Note 11 5 2 5" xfId="1692"/>
    <cellStyle name="Note 11 5 2 6" xfId="16257"/>
    <cellStyle name="Note 11 5 2 6 2" xfId="16258"/>
    <cellStyle name="Note 11 5 2 6 2 2" xfId="16259"/>
    <cellStyle name="Note 11 5 2 6 3" xfId="16260"/>
    <cellStyle name="Note 11 5 2 6 3 2" xfId="16261"/>
    <cellStyle name="Note 11 5 2 7" xfId="16262"/>
    <cellStyle name="Note 11 5 2 7 2" xfId="16263"/>
    <cellStyle name="Note 11 5 2 7 2 2" xfId="16264"/>
    <cellStyle name="Note 11 5 2 7 3" xfId="16265"/>
    <cellStyle name="Note 11 5 2 7 3 2" xfId="16266"/>
    <cellStyle name="Note 11 5 2 8" xfId="16267"/>
    <cellStyle name="Note 11 5 2 8 2" xfId="16268"/>
    <cellStyle name="Note 11 5 3" xfId="1693"/>
    <cellStyle name="Note 11 5 3 2" xfId="1694"/>
    <cellStyle name="Note 11 5 3 2 2" xfId="1695"/>
    <cellStyle name="Note 11 5 3 2 2 2" xfId="16269"/>
    <cellStyle name="Note 11 5 3 2 3" xfId="16270"/>
    <cellStyle name="Note 11 5 3 2 4" xfId="16271"/>
    <cellStyle name="Note 11 5 3 3" xfId="1696"/>
    <cellStyle name="Note 11 5 3 3 2" xfId="16272"/>
    <cellStyle name="Note 11 5 3 3 2 2" xfId="16273"/>
    <cellStyle name="Note 11 5 3 3 2 2 2" xfId="16274"/>
    <cellStyle name="Note 11 5 3 3 2 3" xfId="16275"/>
    <cellStyle name="Note 11 5 3 3 2 3 2" xfId="16276"/>
    <cellStyle name="Note 11 5 3 3 3" xfId="16277"/>
    <cellStyle name="Note 11 5 3 3 3 2" xfId="16278"/>
    <cellStyle name="Note 11 5 3 3 3 2 2" xfId="16279"/>
    <cellStyle name="Note 11 5 3 3 3 3" xfId="16280"/>
    <cellStyle name="Note 11 5 3 3 3 3 2" xfId="16281"/>
    <cellStyle name="Note 11 5 3 3 4" xfId="16282"/>
    <cellStyle name="Note 11 5 3 3 4 2" xfId="16283"/>
    <cellStyle name="Note 11 5 3 4" xfId="16284"/>
    <cellStyle name="Note 11 5 3 4 2" xfId="16285"/>
    <cellStyle name="Note 11 5 3 5" xfId="16286"/>
    <cellStyle name="Note 11 5 3 6" xfId="16287"/>
    <cellStyle name="Note 11 5 4" xfId="1697"/>
    <cellStyle name="Note 11 5 4 2" xfId="1698"/>
    <cellStyle name="Note 11 5 4 2 2" xfId="16288"/>
    <cellStyle name="Note 11 5 4 3" xfId="16289"/>
    <cellStyle name="Note 11 5 4 4" xfId="16290"/>
    <cellStyle name="Note 11 5 5" xfId="1699"/>
    <cellStyle name="Note 11 5 5 2" xfId="16291"/>
    <cellStyle name="Note 11 5 5 2 2" xfId="16292"/>
    <cellStyle name="Note 11 5 5 2 2 2" xfId="16293"/>
    <cellStyle name="Note 11 5 5 2 3" xfId="16294"/>
    <cellStyle name="Note 11 5 5 2 3 2" xfId="16295"/>
    <cellStyle name="Note 11 5 5 3" xfId="16296"/>
    <cellStyle name="Note 11 5 5 3 2" xfId="16297"/>
    <cellStyle name="Note 11 5 5 3 2 2" xfId="16298"/>
    <cellStyle name="Note 11 5 5 3 3" xfId="16299"/>
    <cellStyle name="Note 11 5 5 3 3 2" xfId="16300"/>
    <cellStyle name="Note 11 5 5 4" xfId="16301"/>
    <cellStyle name="Note 11 5 5 4 2" xfId="16302"/>
    <cellStyle name="Note 11 5 6" xfId="16303"/>
    <cellStyle name="Note 11 5 7" xfId="16304"/>
    <cellStyle name="Note 11 6" xfId="1700"/>
    <cellStyle name="Note 11 6 2" xfId="1701"/>
    <cellStyle name="Note 11 6 2 2" xfId="1702"/>
    <cellStyle name="Note 11 6 2 2 2" xfId="1703"/>
    <cellStyle name="Note 11 6 2 2 2 2" xfId="1704"/>
    <cellStyle name="Note 11 6 2 2 3" xfId="1705"/>
    <cellStyle name="Note 11 6 2 2 3 2" xfId="16305"/>
    <cellStyle name="Note 11 6 2 2 4" xfId="16306"/>
    <cellStyle name="Note 11 6 2 2 5" xfId="16307"/>
    <cellStyle name="Note 11 6 2 3" xfId="1706"/>
    <cellStyle name="Note 11 6 2 3 2" xfId="1707"/>
    <cellStyle name="Note 11 6 2 3 3" xfId="16308"/>
    <cellStyle name="Note 11 6 2 4" xfId="1708"/>
    <cellStyle name="Note 11 6 2 4 2" xfId="16309"/>
    <cellStyle name="Note 11 6 2 4 2 2" xfId="16310"/>
    <cellStyle name="Note 11 6 2 4 2 2 2" xfId="16311"/>
    <cellStyle name="Note 11 6 2 4 2 3" xfId="16312"/>
    <cellStyle name="Note 11 6 2 4 2 3 2" xfId="16313"/>
    <cellStyle name="Note 11 6 2 4 3" xfId="16314"/>
    <cellStyle name="Note 11 6 2 4 3 2" xfId="16315"/>
    <cellStyle name="Note 11 6 2 4 3 2 2" xfId="16316"/>
    <cellStyle name="Note 11 6 2 4 3 3" xfId="16317"/>
    <cellStyle name="Note 11 6 2 4 3 3 2" xfId="16318"/>
    <cellStyle name="Note 11 6 2 4 4" xfId="16319"/>
    <cellStyle name="Note 11 6 2 4 4 2" xfId="16320"/>
    <cellStyle name="Note 11 6 2 5" xfId="1709"/>
    <cellStyle name="Note 11 6 2 6" xfId="16321"/>
    <cellStyle name="Note 11 6 2 6 2" xfId="16322"/>
    <cellStyle name="Note 11 6 2 6 2 2" xfId="16323"/>
    <cellStyle name="Note 11 6 2 6 3" xfId="16324"/>
    <cellStyle name="Note 11 6 2 6 3 2" xfId="16325"/>
    <cellStyle name="Note 11 6 2 7" xfId="16326"/>
    <cellStyle name="Note 11 6 2 7 2" xfId="16327"/>
    <cellStyle name="Note 11 6 2 7 2 2" xfId="16328"/>
    <cellStyle name="Note 11 6 2 7 3" xfId="16329"/>
    <cellStyle name="Note 11 6 2 7 3 2" xfId="16330"/>
    <cellStyle name="Note 11 6 2 8" xfId="16331"/>
    <cellStyle name="Note 11 6 2 8 2" xfId="16332"/>
    <cellStyle name="Note 11 6 3" xfId="1710"/>
    <cellStyle name="Note 11 6 3 2" xfId="1711"/>
    <cellStyle name="Note 11 6 3 2 2" xfId="1712"/>
    <cellStyle name="Note 11 6 3 2 2 2" xfId="16333"/>
    <cellStyle name="Note 11 6 3 2 3" xfId="16334"/>
    <cellStyle name="Note 11 6 3 2 4" xfId="16335"/>
    <cellStyle name="Note 11 6 3 3" xfId="1713"/>
    <cellStyle name="Note 11 6 3 3 2" xfId="16336"/>
    <cellStyle name="Note 11 6 3 3 2 2" xfId="16337"/>
    <cellStyle name="Note 11 6 3 3 2 2 2" xfId="16338"/>
    <cellStyle name="Note 11 6 3 3 2 3" xfId="16339"/>
    <cellStyle name="Note 11 6 3 3 2 3 2" xfId="16340"/>
    <cellStyle name="Note 11 6 3 3 3" xfId="16341"/>
    <cellStyle name="Note 11 6 3 3 3 2" xfId="16342"/>
    <cellStyle name="Note 11 6 3 3 3 2 2" xfId="16343"/>
    <cellStyle name="Note 11 6 3 3 3 3" xfId="16344"/>
    <cellStyle name="Note 11 6 3 3 3 3 2" xfId="16345"/>
    <cellStyle name="Note 11 6 3 3 4" xfId="16346"/>
    <cellStyle name="Note 11 6 3 3 4 2" xfId="16347"/>
    <cellStyle name="Note 11 6 3 4" xfId="16348"/>
    <cellStyle name="Note 11 6 3 4 2" xfId="16349"/>
    <cellStyle name="Note 11 6 3 5" xfId="16350"/>
    <cellStyle name="Note 11 6 3 6" xfId="16351"/>
    <cellStyle name="Note 11 6 4" xfId="1714"/>
    <cellStyle name="Note 11 6 4 2" xfId="1715"/>
    <cellStyle name="Note 11 6 4 2 2" xfId="16352"/>
    <cellStyle name="Note 11 6 4 3" xfId="16353"/>
    <cellStyle name="Note 11 6 4 4" xfId="16354"/>
    <cellStyle name="Note 11 6 5" xfId="1716"/>
    <cellStyle name="Note 11 6 5 2" xfId="16355"/>
    <cellStyle name="Note 11 6 5 2 2" xfId="16356"/>
    <cellStyle name="Note 11 6 5 2 2 2" xfId="16357"/>
    <cellStyle name="Note 11 6 5 2 3" xfId="16358"/>
    <cellStyle name="Note 11 6 5 2 3 2" xfId="16359"/>
    <cellStyle name="Note 11 6 5 3" xfId="16360"/>
    <cellStyle name="Note 11 6 5 3 2" xfId="16361"/>
    <cellStyle name="Note 11 6 5 3 2 2" xfId="16362"/>
    <cellStyle name="Note 11 6 5 3 3" xfId="16363"/>
    <cellStyle name="Note 11 6 5 3 3 2" xfId="16364"/>
    <cellStyle name="Note 11 6 5 4" xfId="16365"/>
    <cellStyle name="Note 11 6 5 4 2" xfId="16366"/>
    <cellStyle name="Note 11 6 6" xfId="16367"/>
    <cellStyle name="Note 11 6 7" xfId="16368"/>
    <cellStyle name="Note 12 2" xfId="1717"/>
    <cellStyle name="Note 12 2 2" xfId="1718"/>
    <cellStyle name="Note 12 2 2 2" xfId="1719"/>
    <cellStyle name="Note 12 2 2 2 2" xfId="1720"/>
    <cellStyle name="Note 12 2 2 2 2 2" xfId="1721"/>
    <cellStyle name="Note 12 2 2 2 3" xfId="1722"/>
    <cellStyle name="Note 12 2 2 2 3 2" xfId="16369"/>
    <cellStyle name="Note 12 2 2 2 4" xfId="16370"/>
    <cellStyle name="Note 12 2 2 2 5" xfId="16371"/>
    <cellStyle name="Note 12 2 2 3" xfId="1723"/>
    <cellStyle name="Note 12 2 2 3 2" xfId="1724"/>
    <cellStyle name="Note 12 2 2 3 3" xfId="16372"/>
    <cellStyle name="Note 12 2 2 4" xfId="1725"/>
    <cellStyle name="Note 12 2 2 4 2" xfId="16373"/>
    <cellStyle name="Note 12 2 2 4 2 2" xfId="16374"/>
    <cellStyle name="Note 12 2 2 4 2 2 2" xfId="16375"/>
    <cellStyle name="Note 12 2 2 4 2 3" xfId="16376"/>
    <cellStyle name="Note 12 2 2 4 2 3 2" xfId="16377"/>
    <cellStyle name="Note 12 2 2 4 3" xfId="16378"/>
    <cellStyle name="Note 12 2 2 4 3 2" xfId="16379"/>
    <cellStyle name="Note 12 2 2 4 3 2 2" xfId="16380"/>
    <cellStyle name="Note 12 2 2 4 3 3" xfId="16381"/>
    <cellStyle name="Note 12 2 2 4 3 3 2" xfId="16382"/>
    <cellStyle name="Note 12 2 2 4 4" xfId="16383"/>
    <cellStyle name="Note 12 2 2 4 4 2" xfId="16384"/>
    <cellStyle name="Note 12 2 2 5" xfId="1726"/>
    <cellStyle name="Note 12 2 2 6" xfId="16385"/>
    <cellStyle name="Note 12 2 2 6 2" xfId="16386"/>
    <cellStyle name="Note 12 2 2 6 2 2" xfId="16387"/>
    <cellStyle name="Note 12 2 2 6 3" xfId="16388"/>
    <cellStyle name="Note 12 2 2 6 3 2" xfId="16389"/>
    <cellStyle name="Note 12 2 2 7" xfId="16390"/>
    <cellStyle name="Note 12 2 2 7 2" xfId="16391"/>
    <cellStyle name="Note 12 2 2 7 2 2" xfId="16392"/>
    <cellStyle name="Note 12 2 2 7 3" xfId="16393"/>
    <cellStyle name="Note 12 2 2 7 3 2" xfId="16394"/>
    <cellStyle name="Note 12 2 2 8" xfId="16395"/>
    <cellStyle name="Note 12 2 2 8 2" xfId="16396"/>
    <cellStyle name="Note 12 2 3" xfId="1727"/>
    <cellStyle name="Note 12 2 3 2" xfId="1728"/>
    <cellStyle name="Note 12 2 3 2 2" xfId="1729"/>
    <cellStyle name="Note 12 2 3 2 2 2" xfId="16397"/>
    <cellStyle name="Note 12 2 3 2 3" xfId="16398"/>
    <cellStyle name="Note 12 2 3 2 4" xfId="16399"/>
    <cellStyle name="Note 12 2 3 3" xfId="1730"/>
    <cellStyle name="Note 12 2 3 3 2" xfId="16400"/>
    <cellStyle name="Note 12 2 3 3 2 2" xfId="16401"/>
    <cellStyle name="Note 12 2 3 3 2 2 2" xfId="16402"/>
    <cellStyle name="Note 12 2 3 3 2 3" xfId="16403"/>
    <cellStyle name="Note 12 2 3 3 2 3 2" xfId="16404"/>
    <cellStyle name="Note 12 2 3 3 3" xfId="16405"/>
    <cellStyle name="Note 12 2 3 3 3 2" xfId="16406"/>
    <cellStyle name="Note 12 2 3 3 3 2 2" xfId="16407"/>
    <cellStyle name="Note 12 2 3 3 3 3" xfId="16408"/>
    <cellStyle name="Note 12 2 3 3 3 3 2" xfId="16409"/>
    <cellStyle name="Note 12 2 3 3 4" xfId="16410"/>
    <cellStyle name="Note 12 2 3 3 4 2" xfId="16411"/>
    <cellStyle name="Note 12 2 3 4" xfId="16412"/>
    <cellStyle name="Note 12 2 3 4 2" xfId="16413"/>
    <cellStyle name="Note 12 2 3 5" xfId="16414"/>
    <cellStyle name="Note 12 2 3 6" xfId="16415"/>
    <cellStyle name="Note 12 2 4" xfId="1731"/>
    <cellStyle name="Note 12 2 4 2" xfId="1732"/>
    <cellStyle name="Note 12 2 4 2 2" xfId="16416"/>
    <cellStyle name="Note 12 2 4 3" xfId="16417"/>
    <cellStyle name="Note 12 2 4 4" xfId="16418"/>
    <cellStyle name="Note 12 2 5" xfId="1733"/>
    <cellStyle name="Note 12 2 5 2" xfId="16419"/>
    <cellStyle name="Note 12 2 5 2 2" xfId="16420"/>
    <cellStyle name="Note 12 2 5 2 2 2" xfId="16421"/>
    <cellStyle name="Note 12 2 5 2 3" xfId="16422"/>
    <cellStyle name="Note 12 2 5 2 3 2" xfId="16423"/>
    <cellStyle name="Note 12 2 5 3" xfId="16424"/>
    <cellStyle name="Note 12 2 5 3 2" xfId="16425"/>
    <cellStyle name="Note 12 2 5 3 2 2" xfId="16426"/>
    <cellStyle name="Note 12 2 5 3 3" xfId="16427"/>
    <cellStyle name="Note 12 2 5 3 3 2" xfId="16428"/>
    <cellStyle name="Note 12 2 5 4" xfId="16429"/>
    <cellStyle name="Note 12 2 5 4 2" xfId="16430"/>
    <cellStyle name="Note 12 2 6" xfId="16431"/>
    <cellStyle name="Note 12 2 7" xfId="16432"/>
    <cellStyle name="Note 12 3" xfId="1734"/>
    <cellStyle name="Note 12 3 2" xfId="1735"/>
    <cellStyle name="Note 12 3 2 2" xfId="1736"/>
    <cellStyle name="Note 12 3 2 2 2" xfId="1737"/>
    <cellStyle name="Note 12 3 2 2 2 2" xfId="1738"/>
    <cellStyle name="Note 12 3 2 2 3" xfId="1739"/>
    <cellStyle name="Note 12 3 2 2 3 2" xfId="16433"/>
    <cellStyle name="Note 12 3 2 2 4" xfId="16434"/>
    <cellStyle name="Note 12 3 2 2 5" xfId="16435"/>
    <cellStyle name="Note 12 3 2 3" xfId="1740"/>
    <cellStyle name="Note 12 3 2 3 2" xfId="1741"/>
    <cellStyle name="Note 12 3 2 3 3" xfId="16436"/>
    <cellStyle name="Note 12 3 2 4" xfId="1742"/>
    <cellStyle name="Note 12 3 2 4 2" xfId="16437"/>
    <cellStyle name="Note 12 3 2 4 2 2" xfId="16438"/>
    <cellStyle name="Note 12 3 2 4 2 2 2" xfId="16439"/>
    <cellStyle name="Note 12 3 2 4 2 3" xfId="16440"/>
    <cellStyle name="Note 12 3 2 4 2 3 2" xfId="16441"/>
    <cellStyle name="Note 12 3 2 4 3" xfId="16442"/>
    <cellStyle name="Note 12 3 2 4 3 2" xfId="16443"/>
    <cellStyle name="Note 12 3 2 4 3 2 2" xfId="16444"/>
    <cellStyle name="Note 12 3 2 4 3 3" xfId="16445"/>
    <cellStyle name="Note 12 3 2 4 3 3 2" xfId="16446"/>
    <cellStyle name="Note 12 3 2 4 4" xfId="16447"/>
    <cellStyle name="Note 12 3 2 4 4 2" xfId="16448"/>
    <cellStyle name="Note 12 3 2 5" xfId="1743"/>
    <cellStyle name="Note 12 3 2 6" xfId="16449"/>
    <cellStyle name="Note 12 3 2 6 2" xfId="16450"/>
    <cellStyle name="Note 12 3 2 6 2 2" xfId="16451"/>
    <cellStyle name="Note 12 3 2 6 3" xfId="16452"/>
    <cellStyle name="Note 12 3 2 6 3 2" xfId="16453"/>
    <cellStyle name="Note 12 3 2 7" xfId="16454"/>
    <cellStyle name="Note 12 3 2 7 2" xfId="16455"/>
    <cellStyle name="Note 12 3 2 7 2 2" xfId="16456"/>
    <cellStyle name="Note 12 3 2 7 3" xfId="16457"/>
    <cellStyle name="Note 12 3 2 7 3 2" xfId="16458"/>
    <cellStyle name="Note 12 3 2 8" xfId="16459"/>
    <cellStyle name="Note 12 3 2 8 2" xfId="16460"/>
    <cellStyle name="Note 12 3 3" xfId="1744"/>
    <cellStyle name="Note 12 3 3 2" xfId="1745"/>
    <cellStyle name="Note 12 3 3 2 2" xfId="1746"/>
    <cellStyle name="Note 12 3 3 2 2 2" xfId="16461"/>
    <cellStyle name="Note 12 3 3 2 3" xfId="16462"/>
    <cellStyle name="Note 12 3 3 2 4" xfId="16463"/>
    <cellStyle name="Note 12 3 3 3" xfId="1747"/>
    <cellStyle name="Note 12 3 3 3 2" xfId="16464"/>
    <cellStyle name="Note 12 3 3 3 2 2" xfId="16465"/>
    <cellStyle name="Note 12 3 3 3 2 2 2" xfId="16466"/>
    <cellStyle name="Note 12 3 3 3 2 3" xfId="16467"/>
    <cellStyle name="Note 12 3 3 3 2 3 2" xfId="16468"/>
    <cellStyle name="Note 12 3 3 3 3" xfId="16469"/>
    <cellStyle name="Note 12 3 3 3 3 2" xfId="16470"/>
    <cellStyle name="Note 12 3 3 3 3 2 2" xfId="16471"/>
    <cellStyle name="Note 12 3 3 3 3 3" xfId="16472"/>
    <cellStyle name="Note 12 3 3 3 3 3 2" xfId="16473"/>
    <cellStyle name="Note 12 3 3 3 4" xfId="16474"/>
    <cellStyle name="Note 12 3 3 3 4 2" xfId="16475"/>
    <cellStyle name="Note 12 3 3 4" xfId="16476"/>
    <cellStyle name="Note 12 3 3 4 2" xfId="16477"/>
    <cellStyle name="Note 12 3 3 5" xfId="16478"/>
    <cellStyle name="Note 12 3 3 6" xfId="16479"/>
    <cellStyle name="Note 12 3 4" xfId="1748"/>
    <cellStyle name="Note 12 3 4 2" xfId="1749"/>
    <cellStyle name="Note 12 3 4 2 2" xfId="16480"/>
    <cellStyle name="Note 12 3 4 3" xfId="16481"/>
    <cellStyle name="Note 12 3 4 4" xfId="16482"/>
    <cellStyle name="Note 12 3 5" xfId="1750"/>
    <cellStyle name="Note 12 3 5 2" xfId="16483"/>
    <cellStyle name="Note 12 3 5 2 2" xfId="16484"/>
    <cellStyle name="Note 12 3 5 2 2 2" xfId="16485"/>
    <cellStyle name="Note 12 3 5 2 3" xfId="16486"/>
    <cellStyle name="Note 12 3 5 2 3 2" xfId="16487"/>
    <cellStyle name="Note 12 3 5 3" xfId="16488"/>
    <cellStyle name="Note 12 3 5 3 2" xfId="16489"/>
    <cellStyle name="Note 12 3 5 3 2 2" xfId="16490"/>
    <cellStyle name="Note 12 3 5 3 3" xfId="16491"/>
    <cellStyle name="Note 12 3 5 3 3 2" xfId="16492"/>
    <cellStyle name="Note 12 3 5 4" xfId="16493"/>
    <cellStyle name="Note 12 3 5 4 2" xfId="16494"/>
    <cellStyle name="Note 12 3 6" xfId="16495"/>
    <cellStyle name="Note 12 3 7" xfId="16496"/>
    <cellStyle name="Note 12 4" xfId="1751"/>
    <cellStyle name="Note 12 4 2" xfId="1752"/>
    <cellStyle name="Note 12 4 2 2" xfId="1753"/>
    <cellStyle name="Note 12 4 2 2 2" xfId="1754"/>
    <cellStyle name="Note 12 4 2 2 2 2" xfId="1755"/>
    <cellStyle name="Note 12 4 2 2 3" xfId="1756"/>
    <cellStyle name="Note 12 4 2 2 3 2" xfId="16497"/>
    <cellStyle name="Note 12 4 2 2 4" xfId="16498"/>
    <cellStyle name="Note 12 4 2 2 5" xfId="16499"/>
    <cellStyle name="Note 12 4 2 3" xfId="1757"/>
    <cellStyle name="Note 12 4 2 3 2" xfId="1758"/>
    <cellStyle name="Note 12 4 2 3 3" xfId="16500"/>
    <cellStyle name="Note 12 4 2 4" xfId="1759"/>
    <cellStyle name="Note 12 4 2 4 2" xfId="16501"/>
    <cellStyle name="Note 12 4 2 4 2 2" xfId="16502"/>
    <cellStyle name="Note 12 4 2 4 2 2 2" xfId="16503"/>
    <cellStyle name="Note 12 4 2 4 2 3" xfId="16504"/>
    <cellStyle name="Note 12 4 2 4 2 3 2" xfId="16505"/>
    <cellStyle name="Note 12 4 2 4 3" xfId="16506"/>
    <cellStyle name="Note 12 4 2 4 3 2" xfId="16507"/>
    <cellStyle name="Note 12 4 2 4 3 2 2" xfId="16508"/>
    <cellStyle name="Note 12 4 2 4 3 3" xfId="16509"/>
    <cellStyle name="Note 12 4 2 4 3 3 2" xfId="16510"/>
    <cellStyle name="Note 12 4 2 4 4" xfId="16511"/>
    <cellStyle name="Note 12 4 2 4 4 2" xfId="16512"/>
    <cellStyle name="Note 12 4 2 5" xfId="1760"/>
    <cellStyle name="Note 12 4 2 6" xfId="16513"/>
    <cellStyle name="Note 12 4 2 6 2" xfId="16514"/>
    <cellStyle name="Note 12 4 2 6 2 2" xfId="16515"/>
    <cellStyle name="Note 12 4 2 6 3" xfId="16516"/>
    <cellStyle name="Note 12 4 2 6 3 2" xfId="16517"/>
    <cellStyle name="Note 12 4 2 7" xfId="16518"/>
    <cellStyle name="Note 12 4 2 7 2" xfId="16519"/>
    <cellStyle name="Note 12 4 2 7 2 2" xfId="16520"/>
    <cellStyle name="Note 12 4 2 7 3" xfId="16521"/>
    <cellStyle name="Note 12 4 2 7 3 2" xfId="16522"/>
    <cellStyle name="Note 12 4 2 8" xfId="16523"/>
    <cellStyle name="Note 12 4 2 8 2" xfId="16524"/>
    <cellStyle name="Note 12 4 3" xfId="1761"/>
    <cellStyle name="Note 12 4 3 2" xfId="1762"/>
    <cellStyle name="Note 12 4 3 2 2" xfId="1763"/>
    <cellStyle name="Note 12 4 3 2 2 2" xfId="16525"/>
    <cellStyle name="Note 12 4 3 2 3" xfId="16526"/>
    <cellStyle name="Note 12 4 3 2 4" xfId="16527"/>
    <cellStyle name="Note 12 4 3 3" xfId="1764"/>
    <cellStyle name="Note 12 4 3 3 2" xfId="16528"/>
    <cellStyle name="Note 12 4 3 3 2 2" xfId="16529"/>
    <cellStyle name="Note 12 4 3 3 2 2 2" xfId="16530"/>
    <cellStyle name="Note 12 4 3 3 2 3" xfId="16531"/>
    <cellStyle name="Note 12 4 3 3 2 3 2" xfId="16532"/>
    <cellStyle name="Note 12 4 3 3 3" xfId="16533"/>
    <cellStyle name="Note 12 4 3 3 3 2" xfId="16534"/>
    <cellStyle name="Note 12 4 3 3 3 2 2" xfId="16535"/>
    <cellStyle name="Note 12 4 3 3 3 3" xfId="16536"/>
    <cellStyle name="Note 12 4 3 3 3 3 2" xfId="16537"/>
    <cellStyle name="Note 12 4 3 3 4" xfId="16538"/>
    <cellStyle name="Note 12 4 3 3 4 2" xfId="16539"/>
    <cellStyle name="Note 12 4 3 4" xfId="16540"/>
    <cellStyle name="Note 12 4 3 4 2" xfId="16541"/>
    <cellStyle name="Note 12 4 3 5" xfId="16542"/>
    <cellStyle name="Note 12 4 3 6" xfId="16543"/>
    <cellStyle name="Note 12 4 4" xfId="1765"/>
    <cellStyle name="Note 12 4 4 2" xfId="1766"/>
    <cellStyle name="Note 12 4 4 2 2" xfId="16544"/>
    <cellStyle name="Note 12 4 4 3" xfId="16545"/>
    <cellStyle name="Note 12 4 4 4" xfId="16546"/>
    <cellStyle name="Note 12 4 5" xfId="1767"/>
    <cellStyle name="Note 12 4 5 2" xfId="16547"/>
    <cellStyle name="Note 12 4 5 2 2" xfId="16548"/>
    <cellStyle name="Note 12 4 5 2 2 2" xfId="16549"/>
    <cellStyle name="Note 12 4 5 2 3" xfId="16550"/>
    <cellStyle name="Note 12 4 5 2 3 2" xfId="16551"/>
    <cellStyle name="Note 12 4 5 3" xfId="16552"/>
    <cellStyle name="Note 12 4 5 3 2" xfId="16553"/>
    <cellStyle name="Note 12 4 5 3 2 2" xfId="16554"/>
    <cellStyle name="Note 12 4 5 3 3" xfId="16555"/>
    <cellStyle name="Note 12 4 5 3 3 2" xfId="16556"/>
    <cellStyle name="Note 12 4 5 4" xfId="16557"/>
    <cellStyle name="Note 12 4 5 4 2" xfId="16558"/>
    <cellStyle name="Note 12 4 6" xfId="16559"/>
    <cellStyle name="Note 12 4 7" xfId="16560"/>
    <cellStyle name="Note 12 5" xfId="1768"/>
    <cellStyle name="Note 12 5 2" xfId="1769"/>
    <cellStyle name="Note 12 5 2 2" xfId="1770"/>
    <cellStyle name="Note 12 5 2 2 2" xfId="1771"/>
    <cellStyle name="Note 12 5 2 2 2 2" xfId="1772"/>
    <cellStyle name="Note 12 5 2 2 3" xfId="1773"/>
    <cellStyle name="Note 12 5 2 2 3 2" xfId="16561"/>
    <cellStyle name="Note 12 5 2 2 4" xfId="16562"/>
    <cellStyle name="Note 12 5 2 2 5" xfId="16563"/>
    <cellStyle name="Note 12 5 2 3" xfId="1774"/>
    <cellStyle name="Note 12 5 2 3 2" xfId="1775"/>
    <cellStyle name="Note 12 5 2 3 3" xfId="16564"/>
    <cellStyle name="Note 12 5 2 4" xfId="1776"/>
    <cellStyle name="Note 12 5 2 4 2" xfId="16565"/>
    <cellStyle name="Note 12 5 2 4 2 2" xfId="16566"/>
    <cellStyle name="Note 12 5 2 4 2 2 2" xfId="16567"/>
    <cellStyle name="Note 12 5 2 4 2 3" xfId="16568"/>
    <cellStyle name="Note 12 5 2 4 2 3 2" xfId="16569"/>
    <cellStyle name="Note 12 5 2 4 3" xfId="16570"/>
    <cellStyle name="Note 12 5 2 4 3 2" xfId="16571"/>
    <cellStyle name="Note 12 5 2 4 3 2 2" xfId="16572"/>
    <cellStyle name="Note 12 5 2 4 3 3" xfId="16573"/>
    <cellStyle name="Note 12 5 2 4 3 3 2" xfId="16574"/>
    <cellStyle name="Note 12 5 2 4 4" xfId="16575"/>
    <cellStyle name="Note 12 5 2 4 4 2" xfId="16576"/>
    <cellStyle name="Note 12 5 2 5" xfId="1777"/>
    <cellStyle name="Note 12 5 2 6" xfId="16577"/>
    <cellStyle name="Note 12 5 2 6 2" xfId="16578"/>
    <cellStyle name="Note 12 5 2 6 2 2" xfId="16579"/>
    <cellStyle name="Note 12 5 2 6 3" xfId="16580"/>
    <cellStyle name="Note 12 5 2 6 3 2" xfId="16581"/>
    <cellStyle name="Note 12 5 2 7" xfId="16582"/>
    <cellStyle name="Note 12 5 2 7 2" xfId="16583"/>
    <cellStyle name="Note 12 5 2 7 2 2" xfId="16584"/>
    <cellStyle name="Note 12 5 2 7 3" xfId="16585"/>
    <cellStyle name="Note 12 5 2 7 3 2" xfId="16586"/>
    <cellStyle name="Note 12 5 2 8" xfId="16587"/>
    <cellStyle name="Note 12 5 2 8 2" xfId="16588"/>
    <cellStyle name="Note 12 5 3" xfId="1778"/>
    <cellStyle name="Note 12 5 3 2" xfId="1779"/>
    <cellStyle name="Note 12 5 3 2 2" xfId="1780"/>
    <cellStyle name="Note 12 5 3 2 2 2" xfId="16589"/>
    <cellStyle name="Note 12 5 3 2 3" xfId="16590"/>
    <cellStyle name="Note 12 5 3 2 4" xfId="16591"/>
    <cellStyle name="Note 12 5 3 3" xfId="1781"/>
    <cellStyle name="Note 12 5 3 3 2" xfId="16592"/>
    <cellStyle name="Note 12 5 3 3 2 2" xfId="16593"/>
    <cellStyle name="Note 12 5 3 3 2 2 2" xfId="16594"/>
    <cellStyle name="Note 12 5 3 3 2 3" xfId="16595"/>
    <cellStyle name="Note 12 5 3 3 2 3 2" xfId="16596"/>
    <cellStyle name="Note 12 5 3 3 3" xfId="16597"/>
    <cellStyle name="Note 12 5 3 3 3 2" xfId="16598"/>
    <cellStyle name="Note 12 5 3 3 3 2 2" xfId="16599"/>
    <cellStyle name="Note 12 5 3 3 3 3" xfId="16600"/>
    <cellStyle name="Note 12 5 3 3 3 3 2" xfId="16601"/>
    <cellStyle name="Note 12 5 3 3 4" xfId="16602"/>
    <cellStyle name="Note 12 5 3 3 4 2" xfId="16603"/>
    <cellStyle name="Note 12 5 3 4" xfId="16604"/>
    <cellStyle name="Note 12 5 3 4 2" xfId="16605"/>
    <cellStyle name="Note 12 5 3 5" xfId="16606"/>
    <cellStyle name="Note 12 5 3 6" xfId="16607"/>
    <cellStyle name="Note 12 5 4" xfId="1782"/>
    <cellStyle name="Note 12 5 4 2" xfId="1783"/>
    <cellStyle name="Note 12 5 4 2 2" xfId="16608"/>
    <cellStyle name="Note 12 5 4 3" xfId="16609"/>
    <cellStyle name="Note 12 5 4 4" xfId="16610"/>
    <cellStyle name="Note 12 5 5" xfId="1784"/>
    <cellStyle name="Note 12 5 5 2" xfId="16611"/>
    <cellStyle name="Note 12 5 5 2 2" xfId="16612"/>
    <cellStyle name="Note 12 5 5 2 2 2" xfId="16613"/>
    <cellStyle name="Note 12 5 5 2 3" xfId="16614"/>
    <cellStyle name="Note 12 5 5 2 3 2" xfId="16615"/>
    <cellStyle name="Note 12 5 5 3" xfId="16616"/>
    <cellStyle name="Note 12 5 5 3 2" xfId="16617"/>
    <cellStyle name="Note 12 5 5 3 2 2" xfId="16618"/>
    <cellStyle name="Note 12 5 5 3 3" xfId="16619"/>
    <cellStyle name="Note 12 5 5 3 3 2" xfId="16620"/>
    <cellStyle name="Note 12 5 5 4" xfId="16621"/>
    <cellStyle name="Note 12 5 5 4 2" xfId="16622"/>
    <cellStyle name="Note 12 5 6" xfId="16623"/>
    <cellStyle name="Note 12 5 7" xfId="16624"/>
    <cellStyle name="Note 13 2" xfId="1785"/>
    <cellStyle name="Note 13 2 2" xfId="1786"/>
    <cellStyle name="Note 13 2 2 2" xfId="1787"/>
    <cellStyle name="Note 13 2 2 2 2" xfId="1788"/>
    <cellStyle name="Note 13 2 2 2 2 2" xfId="1789"/>
    <cellStyle name="Note 13 2 2 2 3" xfId="1790"/>
    <cellStyle name="Note 13 2 2 2 3 2" xfId="16625"/>
    <cellStyle name="Note 13 2 2 2 4" xfId="16626"/>
    <cellStyle name="Note 13 2 2 2 5" xfId="16627"/>
    <cellStyle name="Note 13 2 2 3" xfId="1791"/>
    <cellStyle name="Note 13 2 2 3 2" xfId="1792"/>
    <cellStyle name="Note 13 2 2 3 3" xfId="16628"/>
    <cellStyle name="Note 13 2 2 4" xfId="1793"/>
    <cellStyle name="Note 13 2 2 4 2" xfId="16629"/>
    <cellStyle name="Note 13 2 2 4 2 2" xfId="16630"/>
    <cellStyle name="Note 13 2 2 4 2 2 2" xfId="16631"/>
    <cellStyle name="Note 13 2 2 4 2 3" xfId="16632"/>
    <cellStyle name="Note 13 2 2 4 2 3 2" xfId="16633"/>
    <cellStyle name="Note 13 2 2 4 3" xfId="16634"/>
    <cellStyle name="Note 13 2 2 4 3 2" xfId="16635"/>
    <cellStyle name="Note 13 2 2 4 3 2 2" xfId="16636"/>
    <cellStyle name="Note 13 2 2 4 3 3" xfId="16637"/>
    <cellStyle name="Note 13 2 2 4 3 3 2" xfId="16638"/>
    <cellStyle name="Note 13 2 2 4 4" xfId="16639"/>
    <cellStyle name="Note 13 2 2 4 4 2" xfId="16640"/>
    <cellStyle name="Note 13 2 2 5" xfId="1794"/>
    <cellStyle name="Note 13 2 2 6" xfId="16641"/>
    <cellStyle name="Note 13 2 2 6 2" xfId="16642"/>
    <cellStyle name="Note 13 2 2 6 2 2" xfId="16643"/>
    <cellStyle name="Note 13 2 2 6 3" xfId="16644"/>
    <cellStyle name="Note 13 2 2 6 3 2" xfId="16645"/>
    <cellStyle name="Note 13 2 2 7" xfId="16646"/>
    <cellStyle name="Note 13 2 2 7 2" xfId="16647"/>
    <cellStyle name="Note 13 2 2 7 2 2" xfId="16648"/>
    <cellStyle name="Note 13 2 2 7 3" xfId="16649"/>
    <cellStyle name="Note 13 2 2 7 3 2" xfId="16650"/>
    <cellStyle name="Note 13 2 2 8" xfId="16651"/>
    <cellStyle name="Note 13 2 2 8 2" xfId="16652"/>
    <cellStyle name="Note 13 2 3" xfId="1795"/>
    <cellStyle name="Note 13 2 3 2" xfId="1796"/>
    <cellStyle name="Note 13 2 3 2 2" xfId="1797"/>
    <cellStyle name="Note 13 2 3 2 2 2" xfId="16653"/>
    <cellStyle name="Note 13 2 3 2 3" xfId="16654"/>
    <cellStyle name="Note 13 2 3 2 4" xfId="16655"/>
    <cellStyle name="Note 13 2 3 3" xfId="1798"/>
    <cellStyle name="Note 13 2 3 3 2" xfId="16656"/>
    <cellStyle name="Note 13 2 3 3 2 2" xfId="16657"/>
    <cellStyle name="Note 13 2 3 3 2 2 2" xfId="16658"/>
    <cellStyle name="Note 13 2 3 3 2 3" xfId="16659"/>
    <cellStyle name="Note 13 2 3 3 2 3 2" xfId="16660"/>
    <cellStyle name="Note 13 2 3 3 3" xfId="16661"/>
    <cellStyle name="Note 13 2 3 3 3 2" xfId="16662"/>
    <cellStyle name="Note 13 2 3 3 3 2 2" xfId="16663"/>
    <cellStyle name="Note 13 2 3 3 3 3" xfId="16664"/>
    <cellStyle name="Note 13 2 3 3 3 3 2" xfId="16665"/>
    <cellStyle name="Note 13 2 3 3 4" xfId="16666"/>
    <cellStyle name="Note 13 2 3 3 4 2" xfId="16667"/>
    <cellStyle name="Note 13 2 3 4" xfId="16668"/>
    <cellStyle name="Note 13 2 3 4 2" xfId="16669"/>
    <cellStyle name="Note 13 2 3 5" xfId="16670"/>
    <cellStyle name="Note 13 2 3 6" xfId="16671"/>
    <cellStyle name="Note 13 2 4" xfId="1799"/>
    <cellStyle name="Note 13 2 4 2" xfId="1800"/>
    <cellStyle name="Note 13 2 4 2 2" xfId="16672"/>
    <cellStyle name="Note 13 2 4 3" xfId="16673"/>
    <cellStyle name="Note 13 2 4 4" xfId="16674"/>
    <cellStyle name="Note 13 2 5" xfId="1801"/>
    <cellStyle name="Note 13 2 5 2" xfId="16675"/>
    <cellStyle name="Note 13 2 5 2 2" xfId="16676"/>
    <cellStyle name="Note 13 2 5 2 2 2" xfId="16677"/>
    <cellStyle name="Note 13 2 5 2 3" xfId="16678"/>
    <cellStyle name="Note 13 2 5 2 3 2" xfId="16679"/>
    <cellStyle name="Note 13 2 5 3" xfId="16680"/>
    <cellStyle name="Note 13 2 5 3 2" xfId="16681"/>
    <cellStyle name="Note 13 2 5 3 2 2" xfId="16682"/>
    <cellStyle name="Note 13 2 5 3 3" xfId="16683"/>
    <cellStyle name="Note 13 2 5 3 3 2" xfId="16684"/>
    <cellStyle name="Note 13 2 5 4" xfId="16685"/>
    <cellStyle name="Note 13 2 5 4 2" xfId="16686"/>
    <cellStyle name="Note 13 2 6" xfId="16687"/>
    <cellStyle name="Note 13 2 7" xfId="16688"/>
    <cellStyle name="Note 14 2" xfId="1802"/>
    <cellStyle name="Note 14 2 2" xfId="1803"/>
    <cellStyle name="Note 14 2 2 2" xfId="1804"/>
    <cellStyle name="Note 14 2 2 2 2" xfId="1805"/>
    <cellStyle name="Note 14 2 2 2 2 2" xfId="1806"/>
    <cellStyle name="Note 14 2 2 2 3" xfId="1807"/>
    <cellStyle name="Note 14 2 2 2 3 2" xfId="16689"/>
    <cellStyle name="Note 14 2 2 2 4" xfId="16690"/>
    <cellStyle name="Note 14 2 2 2 5" xfId="16691"/>
    <cellStyle name="Note 14 2 2 3" xfId="1808"/>
    <cellStyle name="Note 14 2 2 3 2" xfId="1809"/>
    <cellStyle name="Note 14 2 2 3 3" xfId="16692"/>
    <cellStyle name="Note 14 2 2 4" xfId="1810"/>
    <cellStyle name="Note 14 2 2 4 2" xfId="16693"/>
    <cellStyle name="Note 14 2 2 4 2 2" xfId="16694"/>
    <cellStyle name="Note 14 2 2 4 2 2 2" xfId="16695"/>
    <cellStyle name="Note 14 2 2 4 2 3" xfId="16696"/>
    <cellStyle name="Note 14 2 2 4 2 3 2" xfId="16697"/>
    <cellStyle name="Note 14 2 2 4 3" xfId="16698"/>
    <cellStyle name="Note 14 2 2 4 3 2" xfId="16699"/>
    <cellStyle name="Note 14 2 2 4 3 2 2" xfId="16700"/>
    <cellStyle name="Note 14 2 2 4 3 3" xfId="16701"/>
    <cellStyle name="Note 14 2 2 4 3 3 2" xfId="16702"/>
    <cellStyle name="Note 14 2 2 4 4" xfId="16703"/>
    <cellStyle name="Note 14 2 2 4 4 2" xfId="16704"/>
    <cellStyle name="Note 14 2 2 5" xfId="1811"/>
    <cellStyle name="Note 14 2 2 6" xfId="16705"/>
    <cellStyle name="Note 14 2 2 6 2" xfId="16706"/>
    <cellStyle name="Note 14 2 2 6 2 2" xfId="16707"/>
    <cellStyle name="Note 14 2 2 6 3" xfId="16708"/>
    <cellStyle name="Note 14 2 2 6 3 2" xfId="16709"/>
    <cellStyle name="Note 14 2 2 7" xfId="16710"/>
    <cellStyle name="Note 14 2 2 7 2" xfId="16711"/>
    <cellStyle name="Note 14 2 2 7 2 2" xfId="16712"/>
    <cellStyle name="Note 14 2 2 7 3" xfId="16713"/>
    <cellStyle name="Note 14 2 2 7 3 2" xfId="16714"/>
    <cellStyle name="Note 14 2 2 8" xfId="16715"/>
    <cellStyle name="Note 14 2 2 8 2" xfId="16716"/>
    <cellStyle name="Note 14 2 3" xfId="1812"/>
    <cellStyle name="Note 14 2 3 2" xfId="1813"/>
    <cellStyle name="Note 14 2 3 2 2" xfId="1814"/>
    <cellStyle name="Note 14 2 3 2 2 2" xfId="16717"/>
    <cellStyle name="Note 14 2 3 2 3" xfId="16718"/>
    <cellStyle name="Note 14 2 3 2 4" xfId="16719"/>
    <cellStyle name="Note 14 2 3 3" xfId="1815"/>
    <cellStyle name="Note 14 2 3 3 2" xfId="16720"/>
    <cellStyle name="Note 14 2 3 3 2 2" xfId="16721"/>
    <cellStyle name="Note 14 2 3 3 2 2 2" xfId="16722"/>
    <cellStyle name="Note 14 2 3 3 2 3" xfId="16723"/>
    <cellStyle name="Note 14 2 3 3 2 3 2" xfId="16724"/>
    <cellStyle name="Note 14 2 3 3 3" xfId="16725"/>
    <cellStyle name="Note 14 2 3 3 3 2" xfId="16726"/>
    <cellStyle name="Note 14 2 3 3 3 2 2" xfId="16727"/>
    <cellStyle name="Note 14 2 3 3 3 3" xfId="16728"/>
    <cellStyle name="Note 14 2 3 3 3 3 2" xfId="16729"/>
    <cellStyle name="Note 14 2 3 3 4" xfId="16730"/>
    <cellStyle name="Note 14 2 3 3 4 2" xfId="16731"/>
    <cellStyle name="Note 14 2 3 4" xfId="16732"/>
    <cellStyle name="Note 14 2 3 4 2" xfId="16733"/>
    <cellStyle name="Note 14 2 3 5" xfId="16734"/>
    <cellStyle name="Note 14 2 3 6" xfId="16735"/>
    <cellStyle name="Note 14 2 4" xfId="1816"/>
    <cellStyle name="Note 14 2 4 2" xfId="1817"/>
    <cellStyle name="Note 14 2 4 2 2" xfId="16736"/>
    <cellStyle name="Note 14 2 4 3" xfId="16737"/>
    <cellStyle name="Note 14 2 4 4" xfId="16738"/>
    <cellStyle name="Note 14 2 5" xfId="1818"/>
    <cellStyle name="Note 14 2 5 2" xfId="16739"/>
    <cellStyle name="Note 14 2 5 2 2" xfId="16740"/>
    <cellStyle name="Note 14 2 5 2 2 2" xfId="16741"/>
    <cellStyle name="Note 14 2 5 2 3" xfId="16742"/>
    <cellStyle name="Note 14 2 5 2 3 2" xfId="16743"/>
    <cellStyle name="Note 14 2 5 3" xfId="16744"/>
    <cellStyle name="Note 14 2 5 3 2" xfId="16745"/>
    <cellStyle name="Note 14 2 5 3 2 2" xfId="16746"/>
    <cellStyle name="Note 14 2 5 3 3" xfId="16747"/>
    <cellStyle name="Note 14 2 5 3 3 2" xfId="16748"/>
    <cellStyle name="Note 14 2 5 4" xfId="16749"/>
    <cellStyle name="Note 14 2 5 4 2" xfId="16750"/>
    <cellStyle name="Note 14 2 6" xfId="16751"/>
    <cellStyle name="Note 14 2 7" xfId="16752"/>
    <cellStyle name="Note 15 2" xfId="1819"/>
    <cellStyle name="Note 15 2 2" xfId="1820"/>
    <cellStyle name="Note 15 2 2 2" xfId="1821"/>
    <cellStyle name="Note 15 2 2 2 2" xfId="1822"/>
    <cellStyle name="Note 15 2 2 2 2 2" xfId="1823"/>
    <cellStyle name="Note 15 2 2 2 3" xfId="1824"/>
    <cellStyle name="Note 15 2 2 2 3 2" xfId="16753"/>
    <cellStyle name="Note 15 2 2 2 4" xfId="16754"/>
    <cellStyle name="Note 15 2 2 2 5" xfId="16755"/>
    <cellStyle name="Note 15 2 2 3" xfId="1825"/>
    <cellStyle name="Note 15 2 2 3 2" xfId="1826"/>
    <cellStyle name="Note 15 2 2 3 3" xfId="16756"/>
    <cellStyle name="Note 15 2 2 4" xfId="1827"/>
    <cellStyle name="Note 15 2 2 4 2" xfId="16757"/>
    <cellStyle name="Note 15 2 2 4 2 2" xfId="16758"/>
    <cellStyle name="Note 15 2 2 4 2 2 2" xfId="16759"/>
    <cellStyle name="Note 15 2 2 4 2 3" xfId="16760"/>
    <cellStyle name="Note 15 2 2 4 2 3 2" xfId="16761"/>
    <cellStyle name="Note 15 2 2 4 3" xfId="16762"/>
    <cellStyle name="Note 15 2 2 4 3 2" xfId="16763"/>
    <cellStyle name="Note 15 2 2 4 3 2 2" xfId="16764"/>
    <cellStyle name="Note 15 2 2 4 3 3" xfId="16765"/>
    <cellStyle name="Note 15 2 2 4 3 3 2" xfId="16766"/>
    <cellStyle name="Note 15 2 2 4 4" xfId="16767"/>
    <cellStyle name="Note 15 2 2 4 4 2" xfId="16768"/>
    <cellStyle name="Note 15 2 2 5" xfId="1828"/>
    <cellStyle name="Note 15 2 2 6" xfId="16769"/>
    <cellStyle name="Note 15 2 2 6 2" xfId="16770"/>
    <cellStyle name="Note 15 2 2 6 2 2" xfId="16771"/>
    <cellStyle name="Note 15 2 2 6 3" xfId="16772"/>
    <cellStyle name="Note 15 2 2 6 3 2" xfId="16773"/>
    <cellStyle name="Note 15 2 2 7" xfId="16774"/>
    <cellStyle name="Note 15 2 2 7 2" xfId="16775"/>
    <cellStyle name="Note 15 2 2 7 2 2" xfId="16776"/>
    <cellStyle name="Note 15 2 2 7 3" xfId="16777"/>
    <cellStyle name="Note 15 2 2 7 3 2" xfId="16778"/>
    <cellStyle name="Note 15 2 2 8" xfId="16779"/>
    <cellStyle name="Note 15 2 2 8 2" xfId="16780"/>
    <cellStyle name="Note 15 2 3" xfId="1829"/>
    <cellStyle name="Note 15 2 3 2" xfId="1830"/>
    <cellStyle name="Note 15 2 3 2 2" xfId="1831"/>
    <cellStyle name="Note 15 2 3 2 2 2" xfId="16781"/>
    <cellStyle name="Note 15 2 3 2 3" xfId="16782"/>
    <cellStyle name="Note 15 2 3 2 4" xfId="16783"/>
    <cellStyle name="Note 15 2 3 3" xfId="1832"/>
    <cellStyle name="Note 15 2 3 3 2" xfId="16784"/>
    <cellStyle name="Note 15 2 3 3 2 2" xfId="16785"/>
    <cellStyle name="Note 15 2 3 3 2 2 2" xfId="16786"/>
    <cellStyle name="Note 15 2 3 3 2 3" xfId="16787"/>
    <cellStyle name="Note 15 2 3 3 2 3 2" xfId="16788"/>
    <cellStyle name="Note 15 2 3 3 3" xfId="16789"/>
    <cellStyle name="Note 15 2 3 3 3 2" xfId="16790"/>
    <cellStyle name="Note 15 2 3 3 3 2 2" xfId="16791"/>
    <cellStyle name="Note 15 2 3 3 3 3" xfId="16792"/>
    <cellStyle name="Note 15 2 3 3 3 3 2" xfId="16793"/>
    <cellStyle name="Note 15 2 3 3 4" xfId="16794"/>
    <cellStyle name="Note 15 2 3 3 4 2" xfId="16795"/>
    <cellStyle name="Note 15 2 3 4" xfId="16796"/>
    <cellStyle name="Note 15 2 3 4 2" xfId="16797"/>
    <cellStyle name="Note 15 2 3 5" xfId="16798"/>
    <cellStyle name="Note 15 2 3 6" xfId="16799"/>
    <cellStyle name="Note 15 2 4" xfId="1833"/>
    <cellStyle name="Note 15 2 4 2" xfId="1834"/>
    <cellStyle name="Note 15 2 4 2 2" xfId="16800"/>
    <cellStyle name="Note 15 2 4 3" xfId="16801"/>
    <cellStyle name="Note 15 2 4 4" xfId="16802"/>
    <cellStyle name="Note 15 2 5" xfId="1835"/>
    <cellStyle name="Note 15 2 5 2" xfId="16803"/>
    <cellStyle name="Note 15 2 5 2 2" xfId="16804"/>
    <cellStyle name="Note 15 2 5 2 2 2" xfId="16805"/>
    <cellStyle name="Note 15 2 5 2 3" xfId="16806"/>
    <cellStyle name="Note 15 2 5 2 3 2" xfId="16807"/>
    <cellStyle name="Note 15 2 5 3" xfId="16808"/>
    <cellStyle name="Note 15 2 5 3 2" xfId="16809"/>
    <cellStyle name="Note 15 2 5 3 2 2" xfId="16810"/>
    <cellStyle name="Note 15 2 5 3 3" xfId="16811"/>
    <cellStyle name="Note 15 2 5 3 3 2" xfId="16812"/>
    <cellStyle name="Note 15 2 5 4" xfId="16813"/>
    <cellStyle name="Note 15 2 5 4 2" xfId="16814"/>
    <cellStyle name="Note 15 2 6" xfId="16815"/>
    <cellStyle name="Note 15 2 7" xfId="16816"/>
    <cellStyle name="Note 2" xfId="1836"/>
    <cellStyle name="Note 2 10" xfId="16817"/>
    <cellStyle name="Note 2 11" xfId="16818"/>
    <cellStyle name="Note 2 2" xfId="1837"/>
    <cellStyle name="Note 2 2 2" xfId="1838"/>
    <cellStyle name="Note 2 2 2 2" xfId="1839"/>
    <cellStyle name="Note 2 2 2 2 2" xfId="1840"/>
    <cellStyle name="Note 2 2 2 2 2 2" xfId="1841"/>
    <cellStyle name="Note 2 2 2 2 3" xfId="1842"/>
    <cellStyle name="Note 2 2 2 2 3 2" xfId="16819"/>
    <cellStyle name="Note 2 2 2 2 4" xfId="16820"/>
    <cellStyle name="Note 2 2 2 2 5" xfId="16821"/>
    <cellStyle name="Note 2 2 2 3" xfId="1843"/>
    <cellStyle name="Note 2 2 2 3 2" xfId="1844"/>
    <cellStyle name="Note 2 2 2 3 3" xfId="16822"/>
    <cellStyle name="Note 2 2 2 4" xfId="1845"/>
    <cellStyle name="Note 2 2 2 4 2" xfId="16823"/>
    <cellStyle name="Note 2 2 2 4 2 2" xfId="16824"/>
    <cellStyle name="Note 2 2 2 4 2 2 2" xfId="16825"/>
    <cellStyle name="Note 2 2 2 4 2 3" xfId="16826"/>
    <cellStyle name="Note 2 2 2 4 2 3 2" xfId="16827"/>
    <cellStyle name="Note 2 2 2 4 3" xfId="16828"/>
    <cellStyle name="Note 2 2 2 4 3 2" xfId="16829"/>
    <cellStyle name="Note 2 2 2 4 3 2 2" xfId="16830"/>
    <cellStyle name="Note 2 2 2 4 3 3" xfId="16831"/>
    <cellStyle name="Note 2 2 2 4 3 3 2" xfId="16832"/>
    <cellStyle name="Note 2 2 2 4 4" xfId="16833"/>
    <cellStyle name="Note 2 2 2 4 4 2" xfId="16834"/>
    <cellStyle name="Note 2 2 2 5" xfId="1846"/>
    <cellStyle name="Note 2 2 2 6" xfId="16835"/>
    <cellStyle name="Note 2 2 2 6 2" xfId="16836"/>
    <cellStyle name="Note 2 2 2 6 2 2" xfId="16837"/>
    <cellStyle name="Note 2 2 2 6 3" xfId="16838"/>
    <cellStyle name="Note 2 2 2 6 3 2" xfId="16839"/>
    <cellStyle name="Note 2 2 2 7" xfId="16840"/>
    <cellStyle name="Note 2 2 2 7 2" xfId="16841"/>
    <cellStyle name="Note 2 2 2 7 2 2" xfId="16842"/>
    <cellStyle name="Note 2 2 2 7 3" xfId="16843"/>
    <cellStyle name="Note 2 2 2 7 3 2" xfId="16844"/>
    <cellStyle name="Note 2 2 2 8" xfId="16845"/>
    <cellStyle name="Note 2 2 2 8 2" xfId="16846"/>
    <cellStyle name="Note 2 2 3" xfId="1847"/>
    <cellStyle name="Note 2 2 3 2" xfId="1848"/>
    <cellStyle name="Note 2 2 3 2 2" xfId="1849"/>
    <cellStyle name="Note 2 2 3 2 2 2" xfId="16847"/>
    <cellStyle name="Note 2 2 3 2 3" xfId="16848"/>
    <cellStyle name="Note 2 2 3 2 4" xfId="16849"/>
    <cellStyle name="Note 2 2 3 3" xfId="1850"/>
    <cellStyle name="Note 2 2 3 3 2" xfId="16850"/>
    <cellStyle name="Note 2 2 3 3 2 2" xfId="16851"/>
    <cellStyle name="Note 2 2 3 3 2 2 2" xfId="16852"/>
    <cellStyle name="Note 2 2 3 3 2 3" xfId="16853"/>
    <cellStyle name="Note 2 2 3 3 2 3 2" xfId="16854"/>
    <cellStyle name="Note 2 2 3 3 3" xfId="16855"/>
    <cellStyle name="Note 2 2 3 3 3 2" xfId="16856"/>
    <cellStyle name="Note 2 2 3 3 3 2 2" xfId="16857"/>
    <cellStyle name="Note 2 2 3 3 3 3" xfId="16858"/>
    <cellStyle name="Note 2 2 3 3 3 3 2" xfId="16859"/>
    <cellStyle name="Note 2 2 3 3 4" xfId="16860"/>
    <cellStyle name="Note 2 2 3 3 4 2" xfId="16861"/>
    <cellStyle name="Note 2 2 3 4" xfId="16862"/>
    <cellStyle name="Note 2 2 3 4 2" xfId="16863"/>
    <cellStyle name="Note 2 2 3 5" xfId="16864"/>
    <cellStyle name="Note 2 2 3 6" xfId="16865"/>
    <cellStyle name="Note 2 2 4" xfId="1851"/>
    <cellStyle name="Note 2 2 4 2" xfId="1852"/>
    <cellStyle name="Note 2 2 4 2 2" xfId="16866"/>
    <cellStyle name="Note 2 2 4 3" xfId="16867"/>
    <cellStyle name="Note 2 2 4 4" xfId="16868"/>
    <cellStyle name="Note 2 2 5" xfId="1853"/>
    <cellStyle name="Note 2 2 5 2" xfId="16869"/>
    <cellStyle name="Note 2 2 5 2 2" xfId="16870"/>
    <cellStyle name="Note 2 2 5 2 2 2" xfId="16871"/>
    <cellStyle name="Note 2 2 5 2 3" xfId="16872"/>
    <cellStyle name="Note 2 2 5 2 3 2" xfId="16873"/>
    <cellStyle name="Note 2 2 5 3" xfId="16874"/>
    <cellStyle name="Note 2 2 5 3 2" xfId="16875"/>
    <cellStyle name="Note 2 2 5 3 2 2" xfId="16876"/>
    <cellStyle name="Note 2 2 5 3 3" xfId="16877"/>
    <cellStyle name="Note 2 2 5 3 3 2" xfId="16878"/>
    <cellStyle name="Note 2 2 5 4" xfId="16879"/>
    <cellStyle name="Note 2 2 5 4 2" xfId="16880"/>
    <cellStyle name="Note 2 2 6" xfId="16881"/>
    <cellStyle name="Note 2 2 7" xfId="16882"/>
    <cellStyle name="Note 2 3" xfId="1854"/>
    <cellStyle name="Note 2 3 2" xfId="1855"/>
    <cellStyle name="Note 2 3 2 2" xfId="1856"/>
    <cellStyle name="Note 2 3 2 2 2" xfId="1857"/>
    <cellStyle name="Note 2 3 2 2 2 2" xfId="1858"/>
    <cellStyle name="Note 2 3 2 2 3" xfId="1859"/>
    <cellStyle name="Note 2 3 2 2 3 2" xfId="16883"/>
    <cellStyle name="Note 2 3 2 2 4" xfId="16884"/>
    <cellStyle name="Note 2 3 2 2 5" xfId="16885"/>
    <cellStyle name="Note 2 3 2 3" xfId="1860"/>
    <cellStyle name="Note 2 3 2 3 2" xfId="1861"/>
    <cellStyle name="Note 2 3 2 3 3" xfId="16886"/>
    <cellStyle name="Note 2 3 2 4" xfId="1862"/>
    <cellStyle name="Note 2 3 2 4 2" xfId="16887"/>
    <cellStyle name="Note 2 3 2 4 2 2" xfId="16888"/>
    <cellStyle name="Note 2 3 2 4 2 2 2" xfId="16889"/>
    <cellStyle name="Note 2 3 2 4 2 3" xfId="16890"/>
    <cellStyle name="Note 2 3 2 4 2 3 2" xfId="16891"/>
    <cellStyle name="Note 2 3 2 4 3" xfId="16892"/>
    <cellStyle name="Note 2 3 2 4 3 2" xfId="16893"/>
    <cellStyle name="Note 2 3 2 4 3 2 2" xfId="16894"/>
    <cellStyle name="Note 2 3 2 4 3 3" xfId="16895"/>
    <cellStyle name="Note 2 3 2 4 3 3 2" xfId="16896"/>
    <cellStyle name="Note 2 3 2 4 4" xfId="16897"/>
    <cellStyle name="Note 2 3 2 4 4 2" xfId="16898"/>
    <cellStyle name="Note 2 3 2 5" xfId="1863"/>
    <cellStyle name="Note 2 3 2 6" xfId="16899"/>
    <cellStyle name="Note 2 3 2 6 2" xfId="16900"/>
    <cellStyle name="Note 2 3 2 6 2 2" xfId="16901"/>
    <cellStyle name="Note 2 3 2 6 3" xfId="16902"/>
    <cellStyle name="Note 2 3 2 6 3 2" xfId="16903"/>
    <cellStyle name="Note 2 3 2 7" xfId="16904"/>
    <cellStyle name="Note 2 3 2 7 2" xfId="16905"/>
    <cellStyle name="Note 2 3 2 7 2 2" xfId="16906"/>
    <cellStyle name="Note 2 3 2 7 3" xfId="16907"/>
    <cellStyle name="Note 2 3 2 7 3 2" xfId="16908"/>
    <cellStyle name="Note 2 3 2 8" xfId="16909"/>
    <cellStyle name="Note 2 3 2 8 2" xfId="16910"/>
    <cellStyle name="Note 2 3 3" xfId="1864"/>
    <cellStyle name="Note 2 3 3 2" xfId="1865"/>
    <cellStyle name="Note 2 3 3 2 2" xfId="1866"/>
    <cellStyle name="Note 2 3 3 2 2 2" xfId="16911"/>
    <cellStyle name="Note 2 3 3 2 3" xfId="16912"/>
    <cellStyle name="Note 2 3 3 2 4" xfId="16913"/>
    <cellStyle name="Note 2 3 3 3" xfId="1867"/>
    <cellStyle name="Note 2 3 3 3 2" xfId="16914"/>
    <cellStyle name="Note 2 3 3 3 2 2" xfId="16915"/>
    <cellStyle name="Note 2 3 3 3 2 2 2" xfId="16916"/>
    <cellStyle name="Note 2 3 3 3 2 3" xfId="16917"/>
    <cellStyle name="Note 2 3 3 3 2 3 2" xfId="16918"/>
    <cellStyle name="Note 2 3 3 3 3" xfId="16919"/>
    <cellStyle name="Note 2 3 3 3 3 2" xfId="16920"/>
    <cellStyle name="Note 2 3 3 3 3 2 2" xfId="16921"/>
    <cellStyle name="Note 2 3 3 3 3 3" xfId="16922"/>
    <cellStyle name="Note 2 3 3 3 3 3 2" xfId="16923"/>
    <cellStyle name="Note 2 3 3 3 4" xfId="16924"/>
    <cellStyle name="Note 2 3 3 3 4 2" xfId="16925"/>
    <cellStyle name="Note 2 3 3 4" xfId="16926"/>
    <cellStyle name="Note 2 3 3 4 2" xfId="16927"/>
    <cellStyle name="Note 2 3 3 5" xfId="16928"/>
    <cellStyle name="Note 2 3 3 6" xfId="16929"/>
    <cellStyle name="Note 2 3 4" xfId="1868"/>
    <cellStyle name="Note 2 3 4 2" xfId="1869"/>
    <cellStyle name="Note 2 3 4 2 2" xfId="16930"/>
    <cellStyle name="Note 2 3 4 3" xfId="16931"/>
    <cellStyle name="Note 2 3 4 4" xfId="16932"/>
    <cellStyle name="Note 2 3 5" xfId="1870"/>
    <cellStyle name="Note 2 3 5 2" xfId="16933"/>
    <cellStyle name="Note 2 3 5 2 2" xfId="16934"/>
    <cellStyle name="Note 2 3 5 2 2 2" xfId="16935"/>
    <cellStyle name="Note 2 3 5 2 3" xfId="16936"/>
    <cellStyle name="Note 2 3 5 2 3 2" xfId="16937"/>
    <cellStyle name="Note 2 3 5 3" xfId="16938"/>
    <cellStyle name="Note 2 3 5 3 2" xfId="16939"/>
    <cellStyle name="Note 2 3 5 3 2 2" xfId="16940"/>
    <cellStyle name="Note 2 3 5 3 3" xfId="16941"/>
    <cellStyle name="Note 2 3 5 3 3 2" xfId="16942"/>
    <cellStyle name="Note 2 3 5 4" xfId="16943"/>
    <cellStyle name="Note 2 3 5 4 2" xfId="16944"/>
    <cellStyle name="Note 2 3 6" xfId="16945"/>
    <cellStyle name="Note 2 3 7" xfId="16946"/>
    <cellStyle name="Note 2 4" xfId="1871"/>
    <cellStyle name="Note 2 4 2" xfId="1872"/>
    <cellStyle name="Note 2 4 2 2" xfId="1873"/>
    <cellStyle name="Note 2 4 2 2 2" xfId="1874"/>
    <cellStyle name="Note 2 4 2 2 2 2" xfId="1875"/>
    <cellStyle name="Note 2 4 2 2 3" xfId="1876"/>
    <cellStyle name="Note 2 4 2 2 3 2" xfId="16947"/>
    <cellStyle name="Note 2 4 2 2 4" xfId="16948"/>
    <cellStyle name="Note 2 4 2 2 5" xfId="16949"/>
    <cellStyle name="Note 2 4 2 3" xfId="1877"/>
    <cellStyle name="Note 2 4 2 3 2" xfId="1878"/>
    <cellStyle name="Note 2 4 2 3 3" xfId="16950"/>
    <cellStyle name="Note 2 4 2 4" xfId="1879"/>
    <cellStyle name="Note 2 4 2 4 2" xfId="16951"/>
    <cellStyle name="Note 2 4 2 4 2 2" xfId="16952"/>
    <cellStyle name="Note 2 4 2 4 2 2 2" xfId="16953"/>
    <cellStyle name="Note 2 4 2 4 2 3" xfId="16954"/>
    <cellStyle name="Note 2 4 2 4 2 3 2" xfId="16955"/>
    <cellStyle name="Note 2 4 2 4 3" xfId="16956"/>
    <cellStyle name="Note 2 4 2 4 3 2" xfId="16957"/>
    <cellStyle name="Note 2 4 2 4 3 2 2" xfId="16958"/>
    <cellStyle name="Note 2 4 2 4 3 3" xfId="16959"/>
    <cellStyle name="Note 2 4 2 4 3 3 2" xfId="16960"/>
    <cellStyle name="Note 2 4 2 4 4" xfId="16961"/>
    <cellStyle name="Note 2 4 2 4 4 2" xfId="16962"/>
    <cellStyle name="Note 2 4 2 5" xfId="1880"/>
    <cellStyle name="Note 2 4 2 6" xfId="16963"/>
    <cellStyle name="Note 2 4 2 6 2" xfId="16964"/>
    <cellStyle name="Note 2 4 2 6 2 2" xfId="16965"/>
    <cellStyle name="Note 2 4 2 6 3" xfId="16966"/>
    <cellStyle name="Note 2 4 2 6 3 2" xfId="16967"/>
    <cellStyle name="Note 2 4 2 7" xfId="16968"/>
    <cellStyle name="Note 2 4 2 7 2" xfId="16969"/>
    <cellStyle name="Note 2 4 2 7 2 2" xfId="16970"/>
    <cellStyle name="Note 2 4 2 7 3" xfId="16971"/>
    <cellStyle name="Note 2 4 2 7 3 2" xfId="16972"/>
    <cellStyle name="Note 2 4 2 8" xfId="16973"/>
    <cellStyle name="Note 2 4 2 8 2" xfId="16974"/>
    <cellStyle name="Note 2 4 3" xfId="1881"/>
    <cellStyle name="Note 2 4 3 2" xfId="1882"/>
    <cellStyle name="Note 2 4 3 2 2" xfId="1883"/>
    <cellStyle name="Note 2 4 3 2 2 2" xfId="16975"/>
    <cellStyle name="Note 2 4 3 2 3" xfId="16976"/>
    <cellStyle name="Note 2 4 3 2 4" xfId="16977"/>
    <cellStyle name="Note 2 4 3 3" xfId="1884"/>
    <cellStyle name="Note 2 4 3 3 2" xfId="16978"/>
    <cellStyle name="Note 2 4 3 3 2 2" xfId="16979"/>
    <cellStyle name="Note 2 4 3 3 2 2 2" xfId="16980"/>
    <cellStyle name="Note 2 4 3 3 2 3" xfId="16981"/>
    <cellStyle name="Note 2 4 3 3 2 3 2" xfId="16982"/>
    <cellStyle name="Note 2 4 3 3 3" xfId="16983"/>
    <cellStyle name="Note 2 4 3 3 3 2" xfId="16984"/>
    <cellStyle name="Note 2 4 3 3 3 2 2" xfId="16985"/>
    <cellStyle name="Note 2 4 3 3 3 3" xfId="16986"/>
    <cellStyle name="Note 2 4 3 3 3 3 2" xfId="16987"/>
    <cellStyle name="Note 2 4 3 3 4" xfId="16988"/>
    <cellStyle name="Note 2 4 3 3 4 2" xfId="16989"/>
    <cellStyle name="Note 2 4 3 4" xfId="16990"/>
    <cellStyle name="Note 2 4 3 4 2" xfId="16991"/>
    <cellStyle name="Note 2 4 3 5" xfId="16992"/>
    <cellStyle name="Note 2 4 3 6" xfId="16993"/>
    <cellStyle name="Note 2 4 4" xfId="1885"/>
    <cellStyle name="Note 2 4 4 2" xfId="1886"/>
    <cellStyle name="Note 2 4 4 2 2" xfId="16994"/>
    <cellStyle name="Note 2 4 4 3" xfId="16995"/>
    <cellStyle name="Note 2 4 4 4" xfId="16996"/>
    <cellStyle name="Note 2 4 5" xfId="1887"/>
    <cellStyle name="Note 2 4 5 2" xfId="16997"/>
    <cellStyle name="Note 2 4 5 2 2" xfId="16998"/>
    <cellStyle name="Note 2 4 5 2 2 2" xfId="16999"/>
    <cellStyle name="Note 2 4 5 2 3" xfId="17000"/>
    <cellStyle name="Note 2 4 5 2 3 2" xfId="17001"/>
    <cellStyle name="Note 2 4 5 3" xfId="17002"/>
    <cellStyle name="Note 2 4 5 3 2" xfId="17003"/>
    <cellStyle name="Note 2 4 5 3 2 2" xfId="17004"/>
    <cellStyle name="Note 2 4 5 3 3" xfId="17005"/>
    <cellStyle name="Note 2 4 5 3 3 2" xfId="17006"/>
    <cellStyle name="Note 2 4 5 4" xfId="17007"/>
    <cellStyle name="Note 2 4 5 4 2" xfId="17008"/>
    <cellStyle name="Note 2 4 6" xfId="17009"/>
    <cellStyle name="Note 2 4 7" xfId="17010"/>
    <cellStyle name="Note 2 5" xfId="1888"/>
    <cellStyle name="Note 2 5 2" xfId="1889"/>
    <cellStyle name="Note 2 5 2 2" xfId="1890"/>
    <cellStyle name="Note 2 5 2 2 2" xfId="1891"/>
    <cellStyle name="Note 2 5 2 2 2 2" xfId="1892"/>
    <cellStyle name="Note 2 5 2 2 3" xfId="1893"/>
    <cellStyle name="Note 2 5 2 2 3 2" xfId="17011"/>
    <cellStyle name="Note 2 5 2 2 4" xfId="17012"/>
    <cellStyle name="Note 2 5 2 2 5" xfId="17013"/>
    <cellStyle name="Note 2 5 2 3" xfId="1894"/>
    <cellStyle name="Note 2 5 2 3 2" xfId="1895"/>
    <cellStyle name="Note 2 5 2 3 3" xfId="17014"/>
    <cellStyle name="Note 2 5 2 4" xfId="1896"/>
    <cellStyle name="Note 2 5 2 4 2" xfId="17015"/>
    <cellStyle name="Note 2 5 2 4 2 2" xfId="17016"/>
    <cellStyle name="Note 2 5 2 4 2 2 2" xfId="17017"/>
    <cellStyle name="Note 2 5 2 4 2 3" xfId="17018"/>
    <cellStyle name="Note 2 5 2 4 2 3 2" xfId="17019"/>
    <cellStyle name="Note 2 5 2 4 3" xfId="17020"/>
    <cellStyle name="Note 2 5 2 4 3 2" xfId="17021"/>
    <cellStyle name="Note 2 5 2 4 3 2 2" xfId="17022"/>
    <cellStyle name="Note 2 5 2 4 3 3" xfId="17023"/>
    <cellStyle name="Note 2 5 2 4 3 3 2" xfId="17024"/>
    <cellStyle name="Note 2 5 2 4 4" xfId="17025"/>
    <cellStyle name="Note 2 5 2 4 4 2" xfId="17026"/>
    <cellStyle name="Note 2 5 2 5" xfId="1897"/>
    <cellStyle name="Note 2 5 2 6" xfId="17027"/>
    <cellStyle name="Note 2 5 2 6 2" xfId="17028"/>
    <cellStyle name="Note 2 5 2 6 2 2" xfId="17029"/>
    <cellStyle name="Note 2 5 2 6 3" xfId="17030"/>
    <cellStyle name="Note 2 5 2 6 3 2" xfId="17031"/>
    <cellStyle name="Note 2 5 2 7" xfId="17032"/>
    <cellStyle name="Note 2 5 2 7 2" xfId="17033"/>
    <cellStyle name="Note 2 5 2 7 2 2" xfId="17034"/>
    <cellStyle name="Note 2 5 2 7 3" xfId="17035"/>
    <cellStyle name="Note 2 5 2 7 3 2" xfId="17036"/>
    <cellStyle name="Note 2 5 2 8" xfId="17037"/>
    <cellStyle name="Note 2 5 2 8 2" xfId="17038"/>
    <cellStyle name="Note 2 5 3" xfId="1898"/>
    <cellStyle name="Note 2 5 3 2" xfId="1899"/>
    <cellStyle name="Note 2 5 3 2 2" xfId="1900"/>
    <cellStyle name="Note 2 5 3 2 2 2" xfId="17039"/>
    <cellStyle name="Note 2 5 3 2 3" xfId="17040"/>
    <cellStyle name="Note 2 5 3 2 4" xfId="17041"/>
    <cellStyle name="Note 2 5 3 3" xfId="1901"/>
    <cellStyle name="Note 2 5 3 3 2" xfId="17042"/>
    <cellStyle name="Note 2 5 3 3 2 2" xfId="17043"/>
    <cellStyle name="Note 2 5 3 3 2 2 2" xfId="17044"/>
    <cellStyle name="Note 2 5 3 3 2 3" xfId="17045"/>
    <cellStyle name="Note 2 5 3 3 2 3 2" xfId="17046"/>
    <cellStyle name="Note 2 5 3 3 3" xfId="17047"/>
    <cellStyle name="Note 2 5 3 3 3 2" xfId="17048"/>
    <cellStyle name="Note 2 5 3 3 3 2 2" xfId="17049"/>
    <cellStyle name="Note 2 5 3 3 3 3" xfId="17050"/>
    <cellStyle name="Note 2 5 3 3 3 3 2" xfId="17051"/>
    <cellStyle name="Note 2 5 3 3 4" xfId="17052"/>
    <cellStyle name="Note 2 5 3 3 4 2" xfId="17053"/>
    <cellStyle name="Note 2 5 3 4" xfId="17054"/>
    <cellStyle name="Note 2 5 3 4 2" xfId="17055"/>
    <cellStyle name="Note 2 5 3 5" xfId="17056"/>
    <cellStyle name="Note 2 5 3 6" xfId="17057"/>
    <cellStyle name="Note 2 5 4" xfId="1902"/>
    <cellStyle name="Note 2 5 4 2" xfId="1903"/>
    <cellStyle name="Note 2 5 4 2 2" xfId="17058"/>
    <cellStyle name="Note 2 5 4 3" xfId="17059"/>
    <cellStyle name="Note 2 5 4 4" xfId="17060"/>
    <cellStyle name="Note 2 5 5" xfId="1904"/>
    <cellStyle name="Note 2 5 5 2" xfId="17061"/>
    <cellStyle name="Note 2 5 5 2 2" xfId="17062"/>
    <cellStyle name="Note 2 5 5 2 2 2" xfId="17063"/>
    <cellStyle name="Note 2 5 5 2 3" xfId="17064"/>
    <cellStyle name="Note 2 5 5 2 3 2" xfId="17065"/>
    <cellStyle name="Note 2 5 5 3" xfId="17066"/>
    <cellStyle name="Note 2 5 5 3 2" xfId="17067"/>
    <cellStyle name="Note 2 5 5 3 2 2" xfId="17068"/>
    <cellStyle name="Note 2 5 5 3 3" xfId="17069"/>
    <cellStyle name="Note 2 5 5 3 3 2" xfId="17070"/>
    <cellStyle name="Note 2 5 5 4" xfId="17071"/>
    <cellStyle name="Note 2 5 5 4 2" xfId="17072"/>
    <cellStyle name="Note 2 5 6" xfId="17073"/>
    <cellStyle name="Note 2 5 7" xfId="17074"/>
    <cellStyle name="Note 2 6" xfId="1905"/>
    <cellStyle name="Note 2 6 2" xfId="1906"/>
    <cellStyle name="Note 2 6 2 2" xfId="1907"/>
    <cellStyle name="Note 2 6 2 2 2" xfId="1908"/>
    <cellStyle name="Note 2 6 2 2 2 2" xfId="1909"/>
    <cellStyle name="Note 2 6 2 2 3" xfId="1910"/>
    <cellStyle name="Note 2 6 2 2 3 2" xfId="17075"/>
    <cellStyle name="Note 2 6 2 2 4" xfId="17076"/>
    <cellStyle name="Note 2 6 2 2 5" xfId="17077"/>
    <cellStyle name="Note 2 6 2 3" xfId="1911"/>
    <cellStyle name="Note 2 6 2 3 2" xfId="1912"/>
    <cellStyle name="Note 2 6 2 3 3" xfId="17078"/>
    <cellStyle name="Note 2 6 2 4" xfId="1913"/>
    <cellStyle name="Note 2 6 2 4 2" xfId="17079"/>
    <cellStyle name="Note 2 6 2 4 2 2" xfId="17080"/>
    <cellStyle name="Note 2 6 2 4 2 2 2" xfId="17081"/>
    <cellStyle name="Note 2 6 2 4 2 3" xfId="17082"/>
    <cellStyle name="Note 2 6 2 4 2 3 2" xfId="17083"/>
    <cellStyle name="Note 2 6 2 4 3" xfId="17084"/>
    <cellStyle name="Note 2 6 2 4 3 2" xfId="17085"/>
    <cellStyle name="Note 2 6 2 4 3 2 2" xfId="17086"/>
    <cellStyle name="Note 2 6 2 4 3 3" xfId="17087"/>
    <cellStyle name="Note 2 6 2 4 3 3 2" xfId="17088"/>
    <cellStyle name="Note 2 6 2 4 4" xfId="17089"/>
    <cellStyle name="Note 2 6 2 4 4 2" xfId="17090"/>
    <cellStyle name="Note 2 6 2 5" xfId="1914"/>
    <cellStyle name="Note 2 6 2 6" xfId="17091"/>
    <cellStyle name="Note 2 6 2 6 2" xfId="17092"/>
    <cellStyle name="Note 2 6 2 6 2 2" xfId="17093"/>
    <cellStyle name="Note 2 6 2 6 3" xfId="17094"/>
    <cellStyle name="Note 2 6 2 6 3 2" xfId="17095"/>
    <cellStyle name="Note 2 6 2 7" xfId="17096"/>
    <cellStyle name="Note 2 6 2 7 2" xfId="17097"/>
    <cellStyle name="Note 2 6 2 7 2 2" xfId="17098"/>
    <cellStyle name="Note 2 6 2 7 3" xfId="17099"/>
    <cellStyle name="Note 2 6 2 7 3 2" xfId="17100"/>
    <cellStyle name="Note 2 6 2 8" xfId="17101"/>
    <cellStyle name="Note 2 6 2 8 2" xfId="17102"/>
    <cellStyle name="Note 2 6 3" xfId="1915"/>
    <cellStyle name="Note 2 6 3 2" xfId="1916"/>
    <cellStyle name="Note 2 6 3 2 2" xfId="1917"/>
    <cellStyle name="Note 2 6 3 2 2 2" xfId="17103"/>
    <cellStyle name="Note 2 6 3 2 3" xfId="17104"/>
    <cellStyle name="Note 2 6 3 2 4" xfId="17105"/>
    <cellStyle name="Note 2 6 3 3" xfId="1918"/>
    <cellStyle name="Note 2 6 3 3 2" xfId="17106"/>
    <cellStyle name="Note 2 6 3 3 2 2" xfId="17107"/>
    <cellStyle name="Note 2 6 3 3 2 2 2" xfId="17108"/>
    <cellStyle name="Note 2 6 3 3 2 3" xfId="17109"/>
    <cellStyle name="Note 2 6 3 3 2 3 2" xfId="17110"/>
    <cellStyle name="Note 2 6 3 3 3" xfId="17111"/>
    <cellStyle name="Note 2 6 3 3 3 2" xfId="17112"/>
    <cellStyle name="Note 2 6 3 3 3 2 2" xfId="17113"/>
    <cellStyle name="Note 2 6 3 3 3 3" xfId="17114"/>
    <cellStyle name="Note 2 6 3 3 3 3 2" xfId="17115"/>
    <cellStyle name="Note 2 6 3 3 4" xfId="17116"/>
    <cellStyle name="Note 2 6 3 3 4 2" xfId="17117"/>
    <cellStyle name="Note 2 6 3 4" xfId="17118"/>
    <cellStyle name="Note 2 6 3 4 2" xfId="17119"/>
    <cellStyle name="Note 2 6 3 5" xfId="17120"/>
    <cellStyle name="Note 2 6 3 6" xfId="17121"/>
    <cellStyle name="Note 2 6 4" xfId="1919"/>
    <cellStyle name="Note 2 6 4 2" xfId="1920"/>
    <cellStyle name="Note 2 6 4 2 2" xfId="17122"/>
    <cellStyle name="Note 2 6 4 3" xfId="17123"/>
    <cellStyle name="Note 2 6 4 4" xfId="17124"/>
    <cellStyle name="Note 2 6 5" xfId="1921"/>
    <cellStyle name="Note 2 6 5 2" xfId="17125"/>
    <cellStyle name="Note 2 6 5 2 2" xfId="17126"/>
    <cellStyle name="Note 2 6 5 2 2 2" xfId="17127"/>
    <cellStyle name="Note 2 6 5 2 3" xfId="17128"/>
    <cellStyle name="Note 2 6 5 2 3 2" xfId="17129"/>
    <cellStyle name="Note 2 6 5 3" xfId="17130"/>
    <cellStyle name="Note 2 6 5 3 2" xfId="17131"/>
    <cellStyle name="Note 2 6 5 3 2 2" xfId="17132"/>
    <cellStyle name="Note 2 6 5 3 3" xfId="17133"/>
    <cellStyle name="Note 2 6 5 3 3 2" xfId="17134"/>
    <cellStyle name="Note 2 6 5 4" xfId="17135"/>
    <cellStyle name="Note 2 6 5 4 2" xfId="17136"/>
    <cellStyle name="Note 2 6 6" xfId="17137"/>
    <cellStyle name="Note 2 6 7" xfId="17138"/>
    <cellStyle name="Note 2 7" xfId="1922"/>
    <cellStyle name="Note 2 7 2" xfId="1923"/>
    <cellStyle name="Note 2 7 2 2" xfId="1924"/>
    <cellStyle name="Note 2 7 2 2 2" xfId="1925"/>
    <cellStyle name="Note 2 7 2 2 2 2" xfId="1926"/>
    <cellStyle name="Note 2 7 2 2 3" xfId="1927"/>
    <cellStyle name="Note 2 7 2 2 3 2" xfId="17139"/>
    <cellStyle name="Note 2 7 2 2 4" xfId="17140"/>
    <cellStyle name="Note 2 7 2 2 5" xfId="17141"/>
    <cellStyle name="Note 2 7 2 3" xfId="1928"/>
    <cellStyle name="Note 2 7 2 3 2" xfId="1929"/>
    <cellStyle name="Note 2 7 2 3 3" xfId="17142"/>
    <cellStyle name="Note 2 7 2 4" xfId="1930"/>
    <cellStyle name="Note 2 7 2 4 2" xfId="17143"/>
    <cellStyle name="Note 2 7 2 4 2 2" xfId="17144"/>
    <cellStyle name="Note 2 7 2 4 2 2 2" xfId="17145"/>
    <cellStyle name="Note 2 7 2 4 2 3" xfId="17146"/>
    <cellStyle name="Note 2 7 2 4 2 3 2" xfId="17147"/>
    <cellStyle name="Note 2 7 2 4 3" xfId="17148"/>
    <cellStyle name="Note 2 7 2 4 3 2" xfId="17149"/>
    <cellStyle name="Note 2 7 2 4 3 2 2" xfId="17150"/>
    <cellStyle name="Note 2 7 2 4 3 3" xfId="17151"/>
    <cellStyle name="Note 2 7 2 4 3 3 2" xfId="17152"/>
    <cellStyle name="Note 2 7 2 4 4" xfId="17153"/>
    <cellStyle name="Note 2 7 2 4 4 2" xfId="17154"/>
    <cellStyle name="Note 2 7 2 5" xfId="1931"/>
    <cellStyle name="Note 2 7 2 6" xfId="17155"/>
    <cellStyle name="Note 2 7 2 6 2" xfId="17156"/>
    <cellStyle name="Note 2 7 2 6 2 2" xfId="17157"/>
    <cellStyle name="Note 2 7 2 6 3" xfId="17158"/>
    <cellStyle name="Note 2 7 2 6 3 2" xfId="17159"/>
    <cellStyle name="Note 2 7 2 7" xfId="17160"/>
    <cellStyle name="Note 2 7 2 7 2" xfId="17161"/>
    <cellStyle name="Note 2 7 2 7 2 2" xfId="17162"/>
    <cellStyle name="Note 2 7 2 7 3" xfId="17163"/>
    <cellStyle name="Note 2 7 2 7 3 2" xfId="17164"/>
    <cellStyle name="Note 2 7 2 8" xfId="17165"/>
    <cellStyle name="Note 2 7 2 8 2" xfId="17166"/>
    <cellStyle name="Note 2 7 3" xfId="1932"/>
    <cellStyle name="Note 2 7 3 2" xfId="1933"/>
    <cellStyle name="Note 2 7 3 2 2" xfId="1934"/>
    <cellStyle name="Note 2 7 3 2 2 2" xfId="17167"/>
    <cellStyle name="Note 2 7 3 2 3" xfId="17168"/>
    <cellStyle name="Note 2 7 3 2 4" xfId="17169"/>
    <cellStyle name="Note 2 7 3 3" xfId="1935"/>
    <cellStyle name="Note 2 7 3 3 2" xfId="17170"/>
    <cellStyle name="Note 2 7 3 3 2 2" xfId="17171"/>
    <cellStyle name="Note 2 7 3 3 2 2 2" xfId="17172"/>
    <cellStyle name="Note 2 7 3 3 2 3" xfId="17173"/>
    <cellStyle name="Note 2 7 3 3 2 3 2" xfId="17174"/>
    <cellStyle name="Note 2 7 3 3 3" xfId="17175"/>
    <cellStyle name="Note 2 7 3 3 3 2" xfId="17176"/>
    <cellStyle name="Note 2 7 3 3 3 2 2" xfId="17177"/>
    <cellStyle name="Note 2 7 3 3 3 3" xfId="17178"/>
    <cellStyle name="Note 2 7 3 3 3 3 2" xfId="17179"/>
    <cellStyle name="Note 2 7 3 3 4" xfId="17180"/>
    <cellStyle name="Note 2 7 3 3 4 2" xfId="17181"/>
    <cellStyle name="Note 2 7 3 4" xfId="17182"/>
    <cellStyle name="Note 2 7 3 4 2" xfId="17183"/>
    <cellStyle name="Note 2 7 3 5" xfId="17184"/>
    <cellStyle name="Note 2 7 3 6" xfId="17185"/>
    <cellStyle name="Note 2 7 4" xfId="1936"/>
    <cellStyle name="Note 2 7 4 2" xfId="1937"/>
    <cellStyle name="Note 2 7 4 2 2" xfId="17186"/>
    <cellStyle name="Note 2 7 4 3" xfId="17187"/>
    <cellStyle name="Note 2 7 4 4" xfId="17188"/>
    <cellStyle name="Note 2 7 5" xfId="1938"/>
    <cellStyle name="Note 2 7 5 2" xfId="17189"/>
    <cellStyle name="Note 2 7 5 2 2" xfId="17190"/>
    <cellStyle name="Note 2 7 5 2 2 2" xfId="17191"/>
    <cellStyle name="Note 2 7 5 2 3" xfId="17192"/>
    <cellStyle name="Note 2 7 5 2 3 2" xfId="17193"/>
    <cellStyle name="Note 2 7 5 3" xfId="17194"/>
    <cellStyle name="Note 2 7 5 3 2" xfId="17195"/>
    <cellStyle name="Note 2 7 5 3 2 2" xfId="17196"/>
    <cellStyle name="Note 2 7 5 3 3" xfId="17197"/>
    <cellStyle name="Note 2 7 5 3 3 2" xfId="17198"/>
    <cellStyle name="Note 2 7 5 4" xfId="17199"/>
    <cellStyle name="Note 2 7 5 4 2" xfId="17200"/>
    <cellStyle name="Note 2 7 6" xfId="17201"/>
    <cellStyle name="Note 2 7 7" xfId="17202"/>
    <cellStyle name="Note 2 8" xfId="1939"/>
    <cellStyle name="Note 2 8 2" xfId="1940"/>
    <cellStyle name="Note 2 8 2 2" xfId="1941"/>
    <cellStyle name="Note 2 8 2 2 2" xfId="1942"/>
    <cellStyle name="Note 2 8 2 2 2 2" xfId="1943"/>
    <cellStyle name="Note 2 8 2 2 3" xfId="1944"/>
    <cellStyle name="Note 2 8 2 2 3 2" xfId="17203"/>
    <cellStyle name="Note 2 8 2 2 4" xfId="17204"/>
    <cellStyle name="Note 2 8 2 2 5" xfId="17205"/>
    <cellStyle name="Note 2 8 2 3" xfId="1945"/>
    <cellStyle name="Note 2 8 2 3 2" xfId="1946"/>
    <cellStyle name="Note 2 8 2 3 3" xfId="17206"/>
    <cellStyle name="Note 2 8 2 4" xfId="1947"/>
    <cellStyle name="Note 2 8 2 4 2" xfId="17207"/>
    <cellStyle name="Note 2 8 2 4 2 2" xfId="17208"/>
    <cellStyle name="Note 2 8 2 4 2 2 2" xfId="17209"/>
    <cellStyle name="Note 2 8 2 4 2 3" xfId="17210"/>
    <cellStyle name="Note 2 8 2 4 2 3 2" xfId="17211"/>
    <cellStyle name="Note 2 8 2 4 3" xfId="17212"/>
    <cellStyle name="Note 2 8 2 4 3 2" xfId="17213"/>
    <cellStyle name="Note 2 8 2 4 3 2 2" xfId="17214"/>
    <cellStyle name="Note 2 8 2 4 3 3" xfId="17215"/>
    <cellStyle name="Note 2 8 2 4 3 3 2" xfId="17216"/>
    <cellStyle name="Note 2 8 2 4 4" xfId="17217"/>
    <cellStyle name="Note 2 8 2 4 4 2" xfId="17218"/>
    <cellStyle name="Note 2 8 2 5" xfId="1948"/>
    <cellStyle name="Note 2 8 2 6" xfId="17219"/>
    <cellStyle name="Note 2 8 2 6 2" xfId="17220"/>
    <cellStyle name="Note 2 8 2 6 2 2" xfId="17221"/>
    <cellStyle name="Note 2 8 2 6 3" xfId="17222"/>
    <cellStyle name="Note 2 8 2 6 3 2" xfId="17223"/>
    <cellStyle name="Note 2 8 2 7" xfId="17224"/>
    <cellStyle name="Note 2 8 2 7 2" xfId="17225"/>
    <cellStyle name="Note 2 8 2 7 2 2" xfId="17226"/>
    <cellStyle name="Note 2 8 2 7 3" xfId="17227"/>
    <cellStyle name="Note 2 8 2 7 3 2" xfId="17228"/>
    <cellStyle name="Note 2 8 2 8" xfId="17229"/>
    <cellStyle name="Note 2 8 2 8 2" xfId="17230"/>
    <cellStyle name="Note 2 8 3" xfId="1949"/>
    <cellStyle name="Note 2 8 3 2" xfId="1950"/>
    <cellStyle name="Note 2 8 3 2 2" xfId="1951"/>
    <cellStyle name="Note 2 8 3 2 2 2" xfId="17231"/>
    <cellStyle name="Note 2 8 3 2 3" xfId="17232"/>
    <cellStyle name="Note 2 8 3 2 4" xfId="17233"/>
    <cellStyle name="Note 2 8 3 3" xfId="1952"/>
    <cellStyle name="Note 2 8 3 3 2" xfId="17234"/>
    <cellStyle name="Note 2 8 3 3 2 2" xfId="17235"/>
    <cellStyle name="Note 2 8 3 3 2 2 2" xfId="17236"/>
    <cellStyle name="Note 2 8 3 3 2 3" xfId="17237"/>
    <cellStyle name="Note 2 8 3 3 2 3 2" xfId="17238"/>
    <cellStyle name="Note 2 8 3 3 3" xfId="17239"/>
    <cellStyle name="Note 2 8 3 3 3 2" xfId="17240"/>
    <cellStyle name="Note 2 8 3 3 3 2 2" xfId="17241"/>
    <cellStyle name="Note 2 8 3 3 3 3" xfId="17242"/>
    <cellStyle name="Note 2 8 3 3 3 3 2" xfId="17243"/>
    <cellStyle name="Note 2 8 3 3 4" xfId="17244"/>
    <cellStyle name="Note 2 8 3 3 4 2" xfId="17245"/>
    <cellStyle name="Note 2 8 3 4" xfId="17246"/>
    <cellStyle name="Note 2 8 3 4 2" xfId="17247"/>
    <cellStyle name="Note 2 8 3 5" xfId="17248"/>
    <cellStyle name="Note 2 8 3 6" xfId="17249"/>
    <cellStyle name="Note 2 8 4" xfId="1953"/>
    <cellStyle name="Note 2 8 4 2" xfId="1954"/>
    <cellStyle name="Note 2 8 4 2 2" xfId="17250"/>
    <cellStyle name="Note 2 8 4 3" xfId="17251"/>
    <cellStyle name="Note 2 8 4 4" xfId="17252"/>
    <cellStyle name="Note 2 8 5" xfId="1955"/>
    <cellStyle name="Note 2 8 5 2" xfId="17253"/>
    <cellStyle name="Note 2 8 5 2 2" xfId="17254"/>
    <cellStyle name="Note 2 8 5 2 2 2" xfId="17255"/>
    <cellStyle name="Note 2 8 5 2 3" xfId="17256"/>
    <cellStyle name="Note 2 8 5 2 3 2" xfId="17257"/>
    <cellStyle name="Note 2 8 5 3" xfId="17258"/>
    <cellStyle name="Note 2 8 5 3 2" xfId="17259"/>
    <cellStyle name="Note 2 8 5 3 2 2" xfId="17260"/>
    <cellStyle name="Note 2 8 5 3 3" xfId="17261"/>
    <cellStyle name="Note 2 8 5 3 3 2" xfId="17262"/>
    <cellStyle name="Note 2 8 5 4" xfId="17263"/>
    <cellStyle name="Note 2 8 5 4 2" xfId="17264"/>
    <cellStyle name="Note 2 8 6" xfId="17265"/>
    <cellStyle name="Note 2 8 7" xfId="17266"/>
    <cellStyle name="Note 2 9" xfId="17267"/>
    <cellStyle name="Note 3" xfId="17268"/>
    <cellStyle name="Note 3 2" xfId="1956"/>
    <cellStyle name="Note 3 2 2" xfId="1957"/>
    <cellStyle name="Note 3 2 2 2" xfId="1958"/>
    <cellStyle name="Note 3 2 2 2 2" xfId="1959"/>
    <cellStyle name="Note 3 2 2 2 2 2" xfId="1960"/>
    <cellStyle name="Note 3 2 2 2 3" xfId="1961"/>
    <cellStyle name="Note 3 2 2 2 3 2" xfId="17269"/>
    <cellStyle name="Note 3 2 2 2 4" xfId="17270"/>
    <cellStyle name="Note 3 2 2 2 5" xfId="17271"/>
    <cellStyle name="Note 3 2 2 3" xfId="1962"/>
    <cellStyle name="Note 3 2 2 3 2" xfId="1963"/>
    <cellStyle name="Note 3 2 2 3 3" xfId="17272"/>
    <cellStyle name="Note 3 2 2 4" xfId="1964"/>
    <cellStyle name="Note 3 2 2 4 2" xfId="17273"/>
    <cellStyle name="Note 3 2 2 4 2 2" xfId="17274"/>
    <cellStyle name="Note 3 2 2 4 2 2 2" xfId="17275"/>
    <cellStyle name="Note 3 2 2 4 2 3" xfId="17276"/>
    <cellStyle name="Note 3 2 2 4 2 3 2" xfId="17277"/>
    <cellStyle name="Note 3 2 2 4 3" xfId="17278"/>
    <cellStyle name="Note 3 2 2 4 3 2" xfId="17279"/>
    <cellStyle name="Note 3 2 2 4 3 2 2" xfId="17280"/>
    <cellStyle name="Note 3 2 2 4 3 3" xfId="17281"/>
    <cellStyle name="Note 3 2 2 4 3 3 2" xfId="17282"/>
    <cellStyle name="Note 3 2 2 4 4" xfId="17283"/>
    <cellStyle name="Note 3 2 2 4 4 2" xfId="17284"/>
    <cellStyle name="Note 3 2 2 5" xfId="1965"/>
    <cellStyle name="Note 3 2 2 6" xfId="17285"/>
    <cellStyle name="Note 3 2 2 6 2" xfId="17286"/>
    <cellStyle name="Note 3 2 2 6 2 2" xfId="17287"/>
    <cellStyle name="Note 3 2 2 6 3" xfId="17288"/>
    <cellStyle name="Note 3 2 2 6 3 2" xfId="17289"/>
    <cellStyle name="Note 3 2 2 7" xfId="17290"/>
    <cellStyle name="Note 3 2 2 7 2" xfId="17291"/>
    <cellStyle name="Note 3 2 2 7 2 2" xfId="17292"/>
    <cellStyle name="Note 3 2 2 7 3" xfId="17293"/>
    <cellStyle name="Note 3 2 2 7 3 2" xfId="17294"/>
    <cellStyle name="Note 3 2 2 8" xfId="17295"/>
    <cellStyle name="Note 3 2 2 8 2" xfId="17296"/>
    <cellStyle name="Note 3 2 3" xfId="1966"/>
    <cellStyle name="Note 3 2 3 2" xfId="1967"/>
    <cellStyle name="Note 3 2 3 2 2" xfId="1968"/>
    <cellStyle name="Note 3 2 3 2 2 2" xfId="17297"/>
    <cellStyle name="Note 3 2 3 2 3" xfId="17298"/>
    <cellStyle name="Note 3 2 3 2 4" xfId="17299"/>
    <cellStyle name="Note 3 2 3 3" xfId="1969"/>
    <cellStyle name="Note 3 2 3 3 2" xfId="17300"/>
    <cellStyle name="Note 3 2 3 3 2 2" xfId="17301"/>
    <cellStyle name="Note 3 2 3 3 2 2 2" xfId="17302"/>
    <cellStyle name="Note 3 2 3 3 2 3" xfId="17303"/>
    <cellStyle name="Note 3 2 3 3 2 3 2" xfId="17304"/>
    <cellStyle name="Note 3 2 3 3 3" xfId="17305"/>
    <cellStyle name="Note 3 2 3 3 3 2" xfId="17306"/>
    <cellStyle name="Note 3 2 3 3 3 2 2" xfId="17307"/>
    <cellStyle name="Note 3 2 3 3 3 3" xfId="17308"/>
    <cellStyle name="Note 3 2 3 3 3 3 2" xfId="17309"/>
    <cellStyle name="Note 3 2 3 3 4" xfId="17310"/>
    <cellStyle name="Note 3 2 3 3 4 2" xfId="17311"/>
    <cellStyle name="Note 3 2 3 4" xfId="17312"/>
    <cellStyle name="Note 3 2 3 4 2" xfId="17313"/>
    <cellStyle name="Note 3 2 3 5" xfId="17314"/>
    <cellStyle name="Note 3 2 3 6" xfId="17315"/>
    <cellStyle name="Note 3 2 4" xfId="1970"/>
    <cellStyle name="Note 3 2 4 2" xfId="1971"/>
    <cellStyle name="Note 3 2 4 2 2" xfId="17316"/>
    <cellStyle name="Note 3 2 4 3" xfId="17317"/>
    <cellStyle name="Note 3 2 4 4" xfId="17318"/>
    <cellStyle name="Note 3 2 5" xfId="1972"/>
    <cellStyle name="Note 3 2 5 2" xfId="17319"/>
    <cellStyle name="Note 3 2 5 2 2" xfId="17320"/>
    <cellStyle name="Note 3 2 5 2 2 2" xfId="17321"/>
    <cellStyle name="Note 3 2 5 2 3" xfId="17322"/>
    <cellStyle name="Note 3 2 5 2 3 2" xfId="17323"/>
    <cellStyle name="Note 3 2 5 3" xfId="17324"/>
    <cellStyle name="Note 3 2 5 3 2" xfId="17325"/>
    <cellStyle name="Note 3 2 5 3 2 2" xfId="17326"/>
    <cellStyle name="Note 3 2 5 3 3" xfId="17327"/>
    <cellStyle name="Note 3 2 5 3 3 2" xfId="17328"/>
    <cellStyle name="Note 3 2 5 4" xfId="17329"/>
    <cellStyle name="Note 3 2 5 4 2" xfId="17330"/>
    <cellStyle name="Note 3 2 6" xfId="17331"/>
    <cellStyle name="Note 3 2 7" xfId="17332"/>
    <cellStyle name="Note 3 3" xfId="1973"/>
    <cellStyle name="Note 3 3 2" xfId="1974"/>
    <cellStyle name="Note 3 3 2 2" xfId="1975"/>
    <cellStyle name="Note 3 3 2 2 2" xfId="1976"/>
    <cellStyle name="Note 3 3 2 2 2 2" xfId="1977"/>
    <cellStyle name="Note 3 3 2 2 3" xfId="1978"/>
    <cellStyle name="Note 3 3 2 2 3 2" xfId="17333"/>
    <cellStyle name="Note 3 3 2 2 4" xfId="17334"/>
    <cellStyle name="Note 3 3 2 2 5" xfId="17335"/>
    <cellStyle name="Note 3 3 2 3" xfId="1979"/>
    <cellStyle name="Note 3 3 2 3 2" xfId="1980"/>
    <cellStyle name="Note 3 3 2 3 3" xfId="17336"/>
    <cellStyle name="Note 3 3 2 4" xfId="1981"/>
    <cellStyle name="Note 3 3 2 4 2" xfId="17337"/>
    <cellStyle name="Note 3 3 2 4 2 2" xfId="17338"/>
    <cellStyle name="Note 3 3 2 4 2 2 2" xfId="17339"/>
    <cellStyle name="Note 3 3 2 4 2 3" xfId="17340"/>
    <cellStyle name="Note 3 3 2 4 2 3 2" xfId="17341"/>
    <cellStyle name="Note 3 3 2 4 3" xfId="17342"/>
    <cellStyle name="Note 3 3 2 4 3 2" xfId="17343"/>
    <cellStyle name="Note 3 3 2 4 3 2 2" xfId="17344"/>
    <cellStyle name="Note 3 3 2 4 3 3" xfId="17345"/>
    <cellStyle name="Note 3 3 2 4 3 3 2" xfId="17346"/>
    <cellStyle name="Note 3 3 2 4 4" xfId="17347"/>
    <cellStyle name="Note 3 3 2 4 4 2" xfId="17348"/>
    <cellStyle name="Note 3 3 2 5" xfId="1982"/>
    <cellStyle name="Note 3 3 2 6" xfId="17349"/>
    <cellStyle name="Note 3 3 2 6 2" xfId="17350"/>
    <cellStyle name="Note 3 3 2 6 2 2" xfId="17351"/>
    <cellStyle name="Note 3 3 2 6 3" xfId="17352"/>
    <cellStyle name="Note 3 3 2 6 3 2" xfId="17353"/>
    <cellStyle name="Note 3 3 2 7" xfId="17354"/>
    <cellStyle name="Note 3 3 2 7 2" xfId="17355"/>
    <cellStyle name="Note 3 3 2 7 2 2" xfId="17356"/>
    <cellStyle name="Note 3 3 2 7 3" xfId="17357"/>
    <cellStyle name="Note 3 3 2 7 3 2" xfId="17358"/>
    <cellStyle name="Note 3 3 2 8" xfId="17359"/>
    <cellStyle name="Note 3 3 2 8 2" xfId="17360"/>
    <cellStyle name="Note 3 3 3" xfId="1983"/>
    <cellStyle name="Note 3 3 3 2" xfId="1984"/>
    <cellStyle name="Note 3 3 3 2 2" xfId="1985"/>
    <cellStyle name="Note 3 3 3 2 2 2" xfId="17361"/>
    <cellStyle name="Note 3 3 3 2 3" xfId="17362"/>
    <cellStyle name="Note 3 3 3 2 4" xfId="17363"/>
    <cellStyle name="Note 3 3 3 3" xfId="1986"/>
    <cellStyle name="Note 3 3 3 3 2" xfId="17364"/>
    <cellStyle name="Note 3 3 3 3 2 2" xfId="17365"/>
    <cellStyle name="Note 3 3 3 3 2 2 2" xfId="17366"/>
    <cellStyle name="Note 3 3 3 3 2 3" xfId="17367"/>
    <cellStyle name="Note 3 3 3 3 2 3 2" xfId="17368"/>
    <cellStyle name="Note 3 3 3 3 3" xfId="17369"/>
    <cellStyle name="Note 3 3 3 3 3 2" xfId="17370"/>
    <cellStyle name="Note 3 3 3 3 3 2 2" xfId="17371"/>
    <cellStyle name="Note 3 3 3 3 3 3" xfId="17372"/>
    <cellStyle name="Note 3 3 3 3 3 3 2" xfId="17373"/>
    <cellStyle name="Note 3 3 3 3 4" xfId="17374"/>
    <cellStyle name="Note 3 3 3 3 4 2" xfId="17375"/>
    <cellStyle name="Note 3 3 3 4" xfId="17376"/>
    <cellStyle name="Note 3 3 3 4 2" xfId="17377"/>
    <cellStyle name="Note 3 3 3 5" xfId="17378"/>
    <cellStyle name="Note 3 3 3 6" xfId="17379"/>
    <cellStyle name="Note 3 3 4" xfId="1987"/>
    <cellStyle name="Note 3 3 4 2" xfId="1988"/>
    <cellStyle name="Note 3 3 4 2 2" xfId="17380"/>
    <cellStyle name="Note 3 3 4 3" xfId="17381"/>
    <cellStyle name="Note 3 3 4 4" xfId="17382"/>
    <cellStyle name="Note 3 3 5" xfId="1989"/>
    <cellStyle name="Note 3 3 5 2" xfId="17383"/>
    <cellStyle name="Note 3 3 5 2 2" xfId="17384"/>
    <cellStyle name="Note 3 3 5 2 2 2" xfId="17385"/>
    <cellStyle name="Note 3 3 5 2 3" xfId="17386"/>
    <cellStyle name="Note 3 3 5 2 3 2" xfId="17387"/>
    <cellStyle name="Note 3 3 5 3" xfId="17388"/>
    <cellStyle name="Note 3 3 5 3 2" xfId="17389"/>
    <cellStyle name="Note 3 3 5 3 2 2" xfId="17390"/>
    <cellStyle name="Note 3 3 5 3 3" xfId="17391"/>
    <cellStyle name="Note 3 3 5 3 3 2" xfId="17392"/>
    <cellStyle name="Note 3 3 5 4" xfId="17393"/>
    <cellStyle name="Note 3 3 5 4 2" xfId="17394"/>
    <cellStyle name="Note 3 3 6" xfId="17395"/>
    <cellStyle name="Note 3 3 7" xfId="17396"/>
    <cellStyle name="Note 3 4" xfId="1990"/>
    <cellStyle name="Note 3 4 2" xfId="1991"/>
    <cellStyle name="Note 3 4 2 2" xfId="1992"/>
    <cellStyle name="Note 3 4 2 2 2" xfId="1993"/>
    <cellStyle name="Note 3 4 2 2 2 2" xfId="1994"/>
    <cellStyle name="Note 3 4 2 2 3" xfId="1995"/>
    <cellStyle name="Note 3 4 2 2 3 2" xfId="17397"/>
    <cellStyle name="Note 3 4 2 2 4" xfId="17398"/>
    <cellStyle name="Note 3 4 2 2 5" xfId="17399"/>
    <cellStyle name="Note 3 4 2 3" xfId="1996"/>
    <cellStyle name="Note 3 4 2 3 2" xfId="1997"/>
    <cellStyle name="Note 3 4 2 3 3" xfId="17400"/>
    <cellStyle name="Note 3 4 2 4" xfId="1998"/>
    <cellStyle name="Note 3 4 2 4 2" xfId="17401"/>
    <cellStyle name="Note 3 4 2 4 2 2" xfId="17402"/>
    <cellStyle name="Note 3 4 2 4 2 2 2" xfId="17403"/>
    <cellStyle name="Note 3 4 2 4 2 3" xfId="17404"/>
    <cellStyle name="Note 3 4 2 4 2 3 2" xfId="17405"/>
    <cellStyle name="Note 3 4 2 4 3" xfId="17406"/>
    <cellStyle name="Note 3 4 2 4 3 2" xfId="17407"/>
    <cellStyle name="Note 3 4 2 4 3 2 2" xfId="17408"/>
    <cellStyle name="Note 3 4 2 4 3 3" xfId="17409"/>
    <cellStyle name="Note 3 4 2 4 3 3 2" xfId="17410"/>
    <cellStyle name="Note 3 4 2 4 4" xfId="17411"/>
    <cellStyle name="Note 3 4 2 4 4 2" xfId="17412"/>
    <cellStyle name="Note 3 4 2 5" xfId="1999"/>
    <cellStyle name="Note 3 4 2 6" xfId="17413"/>
    <cellStyle name="Note 3 4 2 6 2" xfId="17414"/>
    <cellStyle name="Note 3 4 2 6 2 2" xfId="17415"/>
    <cellStyle name="Note 3 4 2 6 3" xfId="17416"/>
    <cellStyle name="Note 3 4 2 6 3 2" xfId="17417"/>
    <cellStyle name="Note 3 4 2 7" xfId="17418"/>
    <cellStyle name="Note 3 4 2 7 2" xfId="17419"/>
    <cellStyle name="Note 3 4 2 7 2 2" xfId="17420"/>
    <cellStyle name="Note 3 4 2 7 3" xfId="17421"/>
    <cellStyle name="Note 3 4 2 7 3 2" xfId="17422"/>
    <cellStyle name="Note 3 4 2 8" xfId="17423"/>
    <cellStyle name="Note 3 4 2 8 2" xfId="17424"/>
    <cellStyle name="Note 3 4 3" xfId="2000"/>
    <cellStyle name="Note 3 4 3 2" xfId="2001"/>
    <cellStyle name="Note 3 4 3 2 2" xfId="2002"/>
    <cellStyle name="Note 3 4 3 2 2 2" xfId="17425"/>
    <cellStyle name="Note 3 4 3 2 3" xfId="17426"/>
    <cellStyle name="Note 3 4 3 2 4" xfId="17427"/>
    <cellStyle name="Note 3 4 3 3" xfId="2003"/>
    <cellStyle name="Note 3 4 3 3 2" xfId="17428"/>
    <cellStyle name="Note 3 4 3 3 2 2" xfId="17429"/>
    <cellStyle name="Note 3 4 3 3 2 2 2" xfId="17430"/>
    <cellStyle name="Note 3 4 3 3 2 3" xfId="17431"/>
    <cellStyle name="Note 3 4 3 3 2 3 2" xfId="17432"/>
    <cellStyle name="Note 3 4 3 3 3" xfId="17433"/>
    <cellStyle name="Note 3 4 3 3 3 2" xfId="17434"/>
    <cellStyle name="Note 3 4 3 3 3 2 2" xfId="17435"/>
    <cellStyle name="Note 3 4 3 3 3 3" xfId="17436"/>
    <cellStyle name="Note 3 4 3 3 3 3 2" xfId="17437"/>
    <cellStyle name="Note 3 4 3 3 4" xfId="17438"/>
    <cellStyle name="Note 3 4 3 3 4 2" xfId="17439"/>
    <cellStyle name="Note 3 4 3 4" xfId="17440"/>
    <cellStyle name="Note 3 4 3 4 2" xfId="17441"/>
    <cellStyle name="Note 3 4 3 5" xfId="17442"/>
    <cellStyle name="Note 3 4 3 6" xfId="17443"/>
    <cellStyle name="Note 3 4 4" xfId="2004"/>
    <cellStyle name="Note 3 4 4 2" xfId="2005"/>
    <cellStyle name="Note 3 4 4 2 2" xfId="17444"/>
    <cellStyle name="Note 3 4 4 3" xfId="17445"/>
    <cellStyle name="Note 3 4 4 4" xfId="17446"/>
    <cellStyle name="Note 3 4 5" xfId="2006"/>
    <cellStyle name="Note 3 4 5 2" xfId="17447"/>
    <cellStyle name="Note 3 4 5 2 2" xfId="17448"/>
    <cellStyle name="Note 3 4 5 2 2 2" xfId="17449"/>
    <cellStyle name="Note 3 4 5 2 3" xfId="17450"/>
    <cellStyle name="Note 3 4 5 2 3 2" xfId="17451"/>
    <cellStyle name="Note 3 4 5 3" xfId="17452"/>
    <cellStyle name="Note 3 4 5 3 2" xfId="17453"/>
    <cellStyle name="Note 3 4 5 3 2 2" xfId="17454"/>
    <cellStyle name="Note 3 4 5 3 3" xfId="17455"/>
    <cellStyle name="Note 3 4 5 3 3 2" xfId="17456"/>
    <cellStyle name="Note 3 4 5 4" xfId="17457"/>
    <cellStyle name="Note 3 4 5 4 2" xfId="17458"/>
    <cellStyle name="Note 3 4 6" xfId="17459"/>
    <cellStyle name="Note 3 4 7" xfId="17460"/>
    <cellStyle name="Note 3 5" xfId="2007"/>
    <cellStyle name="Note 3 5 2" xfId="2008"/>
    <cellStyle name="Note 3 5 2 2" xfId="2009"/>
    <cellStyle name="Note 3 5 2 2 2" xfId="2010"/>
    <cellStyle name="Note 3 5 2 2 2 2" xfId="2011"/>
    <cellStyle name="Note 3 5 2 2 3" xfId="2012"/>
    <cellStyle name="Note 3 5 2 2 3 2" xfId="17461"/>
    <cellStyle name="Note 3 5 2 2 4" xfId="17462"/>
    <cellStyle name="Note 3 5 2 2 5" xfId="17463"/>
    <cellStyle name="Note 3 5 2 3" xfId="2013"/>
    <cellStyle name="Note 3 5 2 3 2" xfId="2014"/>
    <cellStyle name="Note 3 5 2 3 3" xfId="17464"/>
    <cellStyle name="Note 3 5 2 4" xfId="2015"/>
    <cellStyle name="Note 3 5 2 4 2" xfId="17465"/>
    <cellStyle name="Note 3 5 2 4 2 2" xfId="17466"/>
    <cellStyle name="Note 3 5 2 4 2 2 2" xfId="17467"/>
    <cellStyle name="Note 3 5 2 4 2 3" xfId="17468"/>
    <cellStyle name="Note 3 5 2 4 2 3 2" xfId="17469"/>
    <cellStyle name="Note 3 5 2 4 3" xfId="17470"/>
    <cellStyle name="Note 3 5 2 4 3 2" xfId="17471"/>
    <cellStyle name="Note 3 5 2 4 3 2 2" xfId="17472"/>
    <cellStyle name="Note 3 5 2 4 3 3" xfId="17473"/>
    <cellStyle name="Note 3 5 2 4 3 3 2" xfId="17474"/>
    <cellStyle name="Note 3 5 2 4 4" xfId="17475"/>
    <cellStyle name="Note 3 5 2 4 4 2" xfId="17476"/>
    <cellStyle name="Note 3 5 2 5" xfId="2016"/>
    <cellStyle name="Note 3 5 2 6" xfId="17477"/>
    <cellStyle name="Note 3 5 2 6 2" xfId="17478"/>
    <cellStyle name="Note 3 5 2 6 2 2" xfId="17479"/>
    <cellStyle name="Note 3 5 2 6 3" xfId="17480"/>
    <cellStyle name="Note 3 5 2 6 3 2" xfId="17481"/>
    <cellStyle name="Note 3 5 2 7" xfId="17482"/>
    <cellStyle name="Note 3 5 2 7 2" xfId="17483"/>
    <cellStyle name="Note 3 5 2 7 2 2" xfId="17484"/>
    <cellStyle name="Note 3 5 2 7 3" xfId="17485"/>
    <cellStyle name="Note 3 5 2 7 3 2" xfId="17486"/>
    <cellStyle name="Note 3 5 2 8" xfId="17487"/>
    <cellStyle name="Note 3 5 2 8 2" xfId="17488"/>
    <cellStyle name="Note 3 5 3" xfId="2017"/>
    <cellStyle name="Note 3 5 3 2" xfId="2018"/>
    <cellStyle name="Note 3 5 3 2 2" xfId="2019"/>
    <cellStyle name="Note 3 5 3 2 2 2" xfId="17489"/>
    <cellStyle name="Note 3 5 3 2 3" xfId="17490"/>
    <cellStyle name="Note 3 5 3 2 4" xfId="17491"/>
    <cellStyle name="Note 3 5 3 3" xfId="2020"/>
    <cellStyle name="Note 3 5 3 3 2" xfId="17492"/>
    <cellStyle name="Note 3 5 3 3 2 2" xfId="17493"/>
    <cellStyle name="Note 3 5 3 3 2 2 2" xfId="17494"/>
    <cellStyle name="Note 3 5 3 3 2 3" xfId="17495"/>
    <cellStyle name="Note 3 5 3 3 2 3 2" xfId="17496"/>
    <cellStyle name="Note 3 5 3 3 3" xfId="17497"/>
    <cellStyle name="Note 3 5 3 3 3 2" xfId="17498"/>
    <cellStyle name="Note 3 5 3 3 3 2 2" xfId="17499"/>
    <cellStyle name="Note 3 5 3 3 3 3" xfId="17500"/>
    <cellStyle name="Note 3 5 3 3 3 3 2" xfId="17501"/>
    <cellStyle name="Note 3 5 3 3 4" xfId="17502"/>
    <cellStyle name="Note 3 5 3 3 4 2" xfId="17503"/>
    <cellStyle name="Note 3 5 3 4" xfId="17504"/>
    <cellStyle name="Note 3 5 3 4 2" xfId="17505"/>
    <cellStyle name="Note 3 5 3 5" xfId="17506"/>
    <cellStyle name="Note 3 5 3 6" xfId="17507"/>
    <cellStyle name="Note 3 5 4" xfId="2021"/>
    <cellStyle name="Note 3 5 4 2" xfId="2022"/>
    <cellStyle name="Note 3 5 4 2 2" xfId="17508"/>
    <cellStyle name="Note 3 5 4 3" xfId="17509"/>
    <cellStyle name="Note 3 5 4 4" xfId="17510"/>
    <cellStyle name="Note 3 5 5" xfId="2023"/>
    <cellStyle name="Note 3 5 5 2" xfId="17511"/>
    <cellStyle name="Note 3 5 5 2 2" xfId="17512"/>
    <cellStyle name="Note 3 5 5 2 2 2" xfId="17513"/>
    <cellStyle name="Note 3 5 5 2 3" xfId="17514"/>
    <cellStyle name="Note 3 5 5 2 3 2" xfId="17515"/>
    <cellStyle name="Note 3 5 5 3" xfId="17516"/>
    <cellStyle name="Note 3 5 5 3 2" xfId="17517"/>
    <cellStyle name="Note 3 5 5 3 2 2" xfId="17518"/>
    <cellStyle name="Note 3 5 5 3 3" xfId="17519"/>
    <cellStyle name="Note 3 5 5 3 3 2" xfId="17520"/>
    <cellStyle name="Note 3 5 5 4" xfId="17521"/>
    <cellStyle name="Note 3 5 5 4 2" xfId="17522"/>
    <cellStyle name="Note 3 5 6" xfId="17523"/>
    <cellStyle name="Note 3 5 7" xfId="17524"/>
    <cellStyle name="Note 3 6" xfId="2024"/>
    <cellStyle name="Note 3 6 2" xfId="2025"/>
    <cellStyle name="Note 3 6 2 2" xfId="2026"/>
    <cellStyle name="Note 3 6 2 2 2" xfId="2027"/>
    <cellStyle name="Note 3 6 2 2 2 2" xfId="2028"/>
    <cellStyle name="Note 3 6 2 2 3" xfId="2029"/>
    <cellStyle name="Note 3 6 2 2 3 2" xfId="17525"/>
    <cellStyle name="Note 3 6 2 2 4" xfId="17526"/>
    <cellStyle name="Note 3 6 2 2 5" xfId="17527"/>
    <cellStyle name="Note 3 6 2 3" xfId="2030"/>
    <cellStyle name="Note 3 6 2 3 2" xfId="2031"/>
    <cellStyle name="Note 3 6 2 3 3" xfId="17528"/>
    <cellStyle name="Note 3 6 2 4" xfId="2032"/>
    <cellStyle name="Note 3 6 2 4 2" xfId="17529"/>
    <cellStyle name="Note 3 6 2 4 2 2" xfId="17530"/>
    <cellStyle name="Note 3 6 2 4 2 2 2" xfId="17531"/>
    <cellStyle name="Note 3 6 2 4 2 3" xfId="17532"/>
    <cellStyle name="Note 3 6 2 4 2 3 2" xfId="17533"/>
    <cellStyle name="Note 3 6 2 4 3" xfId="17534"/>
    <cellStyle name="Note 3 6 2 4 3 2" xfId="17535"/>
    <cellStyle name="Note 3 6 2 4 3 2 2" xfId="17536"/>
    <cellStyle name="Note 3 6 2 4 3 3" xfId="17537"/>
    <cellStyle name="Note 3 6 2 4 3 3 2" xfId="17538"/>
    <cellStyle name="Note 3 6 2 4 4" xfId="17539"/>
    <cellStyle name="Note 3 6 2 4 4 2" xfId="17540"/>
    <cellStyle name="Note 3 6 2 5" xfId="2033"/>
    <cellStyle name="Note 3 6 2 6" xfId="17541"/>
    <cellStyle name="Note 3 6 2 6 2" xfId="17542"/>
    <cellStyle name="Note 3 6 2 6 2 2" xfId="17543"/>
    <cellStyle name="Note 3 6 2 6 3" xfId="17544"/>
    <cellStyle name="Note 3 6 2 6 3 2" xfId="17545"/>
    <cellStyle name="Note 3 6 2 7" xfId="17546"/>
    <cellStyle name="Note 3 6 2 7 2" xfId="17547"/>
    <cellStyle name="Note 3 6 2 7 2 2" xfId="17548"/>
    <cellStyle name="Note 3 6 2 7 3" xfId="17549"/>
    <cellStyle name="Note 3 6 2 7 3 2" xfId="17550"/>
    <cellStyle name="Note 3 6 2 8" xfId="17551"/>
    <cellStyle name="Note 3 6 2 8 2" xfId="17552"/>
    <cellStyle name="Note 3 6 3" xfId="2034"/>
    <cellStyle name="Note 3 6 3 2" xfId="2035"/>
    <cellStyle name="Note 3 6 3 2 2" xfId="2036"/>
    <cellStyle name="Note 3 6 3 2 2 2" xfId="17553"/>
    <cellStyle name="Note 3 6 3 2 3" xfId="17554"/>
    <cellStyle name="Note 3 6 3 2 4" xfId="17555"/>
    <cellStyle name="Note 3 6 3 3" xfId="2037"/>
    <cellStyle name="Note 3 6 3 3 2" xfId="17556"/>
    <cellStyle name="Note 3 6 3 3 2 2" xfId="17557"/>
    <cellStyle name="Note 3 6 3 3 2 2 2" xfId="17558"/>
    <cellStyle name="Note 3 6 3 3 2 3" xfId="17559"/>
    <cellStyle name="Note 3 6 3 3 2 3 2" xfId="17560"/>
    <cellStyle name="Note 3 6 3 3 3" xfId="17561"/>
    <cellStyle name="Note 3 6 3 3 3 2" xfId="17562"/>
    <cellStyle name="Note 3 6 3 3 3 2 2" xfId="17563"/>
    <cellStyle name="Note 3 6 3 3 3 3" xfId="17564"/>
    <cellStyle name="Note 3 6 3 3 3 3 2" xfId="17565"/>
    <cellStyle name="Note 3 6 3 3 4" xfId="17566"/>
    <cellStyle name="Note 3 6 3 3 4 2" xfId="17567"/>
    <cellStyle name="Note 3 6 3 4" xfId="17568"/>
    <cellStyle name="Note 3 6 3 4 2" xfId="17569"/>
    <cellStyle name="Note 3 6 3 5" xfId="17570"/>
    <cellStyle name="Note 3 6 3 6" xfId="17571"/>
    <cellStyle name="Note 3 6 4" xfId="2038"/>
    <cellStyle name="Note 3 6 4 2" xfId="2039"/>
    <cellStyle name="Note 3 6 4 2 2" xfId="17572"/>
    <cellStyle name="Note 3 6 4 3" xfId="17573"/>
    <cellStyle name="Note 3 6 4 4" xfId="17574"/>
    <cellStyle name="Note 3 6 5" xfId="2040"/>
    <cellStyle name="Note 3 6 5 2" xfId="17575"/>
    <cellStyle name="Note 3 6 5 2 2" xfId="17576"/>
    <cellStyle name="Note 3 6 5 2 2 2" xfId="17577"/>
    <cellStyle name="Note 3 6 5 2 3" xfId="17578"/>
    <cellStyle name="Note 3 6 5 2 3 2" xfId="17579"/>
    <cellStyle name="Note 3 6 5 3" xfId="17580"/>
    <cellStyle name="Note 3 6 5 3 2" xfId="17581"/>
    <cellStyle name="Note 3 6 5 3 2 2" xfId="17582"/>
    <cellStyle name="Note 3 6 5 3 3" xfId="17583"/>
    <cellStyle name="Note 3 6 5 3 3 2" xfId="17584"/>
    <cellStyle name="Note 3 6 5 4" xfId="17585"/>
    <cellStyle name="Note 3 6 5 4 2" xfId="17586"/>
    <cellStyle name="Note 3 6 6" xfId="17587"/>
    <cellStyle name="Note 3 6 7" xfId="17588"/>
    <cellStyle name="Note 3 7" xfId="2041"/>
    <cellStyle name="Note 3 7 2" xfId="2042"/>
    <cellStyle name="Note 3 7 2 2" xfId="2043"/>
    <cellStyle name="Note 3 7 2 2 2" xfId="2044"/>
    <cellStyle name="Note 3 7 2 2 2 2" xfId="2045"/>
    <cellStyle name="Note 3 7 2 2 3" xfId="2046"/>
    <cellStyle name="Note 3 7 2 2 3 2" xfId="17589"/>
    <cellStyle name="Note 3 7 2 2 4" xfId="17590"/>
    <cellStyle name="Note 3 7 2 2 5" xfId="17591"/>
    <cellStyle name="Note 3 7 2 3" xfId="2047"/>
    <cellStyle name="Note 3 7 2 3 2" xfId="2048"/>
    <cellStyle name="Note 3 7 2 3 3" xfId="17592"/>
    <cellStyle name="Note 3 7 2 4" xfId="2049"/>
    <cellStyle name="Note 3 7 2 4 2" xfId="17593"/>
    <cellStyle name="Note 3 7 2 4 2 2" xfId="17594"/>
    <cellStyle name="Note 3 7 2 4 2 2 2" xfId="17595"/>
    <cellStyle name="Note 3 7 2 4 2 3" xfId="17596"/>
    <cellStyle name="Note 3 7 2 4 2 3 2" xfId="17597"/>
    <cellStyle name="Note 3 7 2 4 3" xfId="17598"/>
    <cellStyle name="Note 3 7 2 4 3 2" xfId="17599"/>
    <cellStyle name="Note 3 7 2 4 3 2 2" xfId="17600"/>
    <cellStyle name="Note 3 7 2 4 3 3" xfId="17601"/>
    <cellStyle name="Note 3 7 2 4 3 3 2" xfId="17602"/>
    <cellStyle name="Note 3 7 2 4 4" xfId="17603"/>
    <cellStyle name="Note 3 7 2 4 4 2" xfId="17604"/>
    <cellStyle name="Note 3 7 2 5" xfId="2050"/>
    <cellStyle name="Note 3 7 2 6" xfId="17605"/>
    <cellStyle name="Note 3 7 2 6 2" xfId="17606"/>
    <cellStyle name="Note 3 7 2 6 2 2" xfId="17607"/>
    <cellStyle name="Note 3 7 2 6 3" xfId="17608"/>
    <cellStyle name="Note 3 7 2 6 3 2" xfId="17609"/>
    <cellStyle name="Note 3 7 2 7" xfId="17610"/>
    <cellStyle name="Note 3 7 2 7 2" xfId="17611"/>
    <cellStyle name="Note 3 7 2 7 2 2" xfId="17612"/>
    <cellStyle name="Note 3 7 2 7 3" xfId="17613"/>
    <cellStyle name="Note 3 7 2 7 3 2" xfId="17614"/>
    <cellStyle name="Note 3 7 2 8" xfId="17615"/>
    <cellStyle name="Note 3 7 2 8 2" xfId="17616"/>
    <cellStyle name="Note 3 7 3" xfId="2051"/>
    <cellStyle name="Note 3 7 3 2" xfId="2052"/>
    <cellStyle name="Note 3 7 3 2 2" xfId="2053"/>
    <cellStyle name="Note 3 7 3 2 2 2" xfId="17617"/>
    <cellStyle name="Note 3 7 3 2 3" xfId="17618"/>
    <cellStyle name="Note 3 7 3 2 4" xfId="17619"/>
    <cellStyle name="Note 3 7 3 3" xfId="2054"/>
    <cellStyle name="Note 3 7 3 3 2" xfId="17620"/>
    <cellStyle name="Note 3 7 3 3 2 2" xfId="17621"/>
    <cellStyle name="Note 3 7 3 3 2 2 2" xfId="17622"/>
    <cellStyle name="Note 3 7 3 3 2 3" xfId="17623"/>
    <cellStyle name="Note 3 7 3 3 2 3 2" xfId="17624"/>
    <cellStyle name="Note 3 7 3 3 3" xfId="17625"/>
    <cellStyle name="Note 3 7 3 3 3 2" xfId="17626"/>
    <cellStyle name="Note 3 7 3 3 3 2 2" xfId="17627"/>
    <cellStyle name="Note 3 7 3 3 3 3" xfId="17628"/>
    <cellStyle name="Note 3 7 3 3 3 3 2" xfId="17629"/>
    <cellStyle name="Note 3 7 3 3 4" xfId="17630"/>
    <cellStyle name="Note 3 7 3 3 4 2" xfId="17631"/>
    <cellStyle name="Note 3 7 3 4" xfId="17632"/>
    <cellStyle name="Note 3 7 3 4 2" xfId="17633"/>
    <cellStyle name="Note 3 7 3 5" xfId="17634"/>
    <cellStyle name="Note 3 7 3 6" xfId="17635"/>
    <cellStyle name="Note 3 7 4" xfId="2055"/>
    <cellStyle name="Note 3 7 4 2" xfId="2056"/>
    <cellStyle name="Note 3 7 4 2 2" xfId="17636"/>
    <cellStyle name="Note 3 7 4 3" xfId="17637"/>
    <cellStyle name="Note 3 7 4 4" xfId="17638"/>
    <cellStyle name="Note 3 7 5" xfId="2057"/>
    <cellStyle name="Note 3 7 5 2" xfId="17639"/>
    <cellStyle name="Note 3 7 5 2 2" xfId="17640"/>
    <cellStyle name="Note 3 7 5 2 2 2" xfId="17641"/>
    <cellStyle name="Note 3 7 5 2 3" xfId="17642"/>
    <cellStyle name="Note 3 7 5 2 3 2" xfId="17643"/>
    <cellStyle name="Note 3 7 5 3" xfId="17644"/>
    <cellStyle name="Note 3 7 5 3 2" xfId="17645"/>
    <cellStyle name="Note 3 7 5 3 2 2" xfId="17646"/>
    <cellStyle name="Note 3 7 5 3 3" xfId="17647"/>
    <cellStyle name="Note 3 7 5 3 3 2" xfId="17648"/>
    <cellStyle name="Note 3 7 5 4" xfId="17649"/>
    <cellStyle name="Note 3 7 5 4 2" xfId="17650"/>
    <cellStyle name="Note 3 7 6" xfId="17651"/>
    <cellStyle name="Note 3 7 7" xfId="17652"/>
    <cellStyle name="Note 3 8" xfId="2058"/>
    <cellStyle name="Note 3 8 2" xfId="2059"/>
    <cellStyle name="Note 3 8 2 2" xfId="2060"/>
    <cellStyle name="Note 3 8 2 2 2" xfId="2061"/>
    <cellStyle name="Note 3 8 2 2 2 2" xfId="2062"/>
    <cellStyle name="Note 3 8 2 2 3" xfId="2063"/>
    <cellStyle name="Note 3 8 2 2 3 2" xfId="17653"/>
    <cellStyle name="Note 3 8 2 2 4" xfId="17654"/>
    <cellStyle name="Note 3 8 2 2 5" xfId="17655"/>
    <cellStyle name="Note 3 8 2 3" xfId="2064"/>
    <cellStyle name="Note 3 8 2 3 2" xfId="2065"/>
    <cellStyle name="Note 3 8 2 3 3" xfId="17656"/>
    <cellStyle name="Note 3 8 2 4" xfId="2066"/>
    <cellStyle name="Note 3 8 2 4 2" xfId="17657"/>
    <cellStyle name="Note 3 8 2 4 2 2" xfId="17658"/>
    <cellStyle name="Note 3 8 2 4 2 2 2" xfId="17659"/>
    <cellStyle name="Note 3 8 2 4 2 3" xfId="17660"/>
    <cellStyle name="Note 3 8 2 4 2 3 2" xfId="17661"/>
    <cellStyle name="Note 3 8 2 4 3" xfId="17662"/>
    <cellStyle name="Note 3 8 2 4 3 2" xfId="17663"/>
    <cellStyle name="Note 3 8 2 4 3 2 2" xfId="17664"/>
    <cellStyle name="Note 3 8 2 4 3 3" xfId="17665"/>
    <cellStyle name="Note 3 8 2 4 3 3 2" xfId="17666"/>
    <cellStyle name="Note 3 8 2 4 4" xfId="17667"/>
    <cellStyle name="Note 3 8 2 4 4 2" xfId="17668"/>
    <cellStyle name="Note 3 8 2 5" xfId="2067"/>
    <cellStyle name="Note 3 8 2 6" xfId="17669"/>
    <cellStyle name="Note 3 8 2 6 2" xfId="17670"/>
    <cellStyle name="Note 3 8 2 6 2 2" xfId="17671"/>
    <cellStyle name="Note 3 8 2 6 3" xfId="17672"/>
    <cellStyle name="Note 3 8 2 6 3 2" xfId="17673"/>
    <cellStyle name="Note 3 8 2 7" xfId="17674"/>
    <cellStyle name="Note 3 8 2 7 2" xfId="17675"/>
    <cellStyle name="Note 3 8 2 7 2 2" xfId="17676"/>
    <cellStyle name="Note 3 8 2 7 3" xfId="17677"/>
    <cellStyle name="Note 3 8 2 7 3 2" xfId="17678"/>
    <cellStyle name="Note 3 8 2 8" xfId="17679"/>
    <cellStyle name="Note 3 8 2 8 2" xfId="17680"/>
    <cellStyle name="Note 3 8 3" xfId="2068"/>
    <cellStyle name="Note 3 8 3 2" xfId="2069"/>
    <cellStyle name="Note 3 8 3 2 2" xfId="2070"/>
    <cellStyle name="Note 3 8 3 2 2 2" xfId="17681"/>
    <cellStyle name="Note 3 8 3 2 3" xfId="17682"/>
    <cellStyle name="Note 3 8 3 2 4" xfId="17683"/>
    <cellStyle name="Note 3 8 3 3" xfId="2071"/>
    <cellStyle name="Note 3 8 3 3 2" xfId="17684"/>
    <cellStyle name="Note 3 8 3 3 2 2" xfId="17685"/>
    <cellStyle name="Note 3 8 3 3 2 2 2" xfId="17686"/>
    <cellStyle name="Note 3 8 3 3 2 3" xfId="17687"/>
    <cellStyle name="Note 3 8 3 3 2 3 2" xfId="17688"/>
    <cellStyle name="Note 3 8 3 3 3" xfId="17689"/>
    <cellStyle name="Note 3 8 3 3 3 2" xfId="17690"/>
    <cellStyle name="Note 3 8 3 3 3 2 2" xfId="17691"/>
    <cellStyle name="Note 3 8 3 3 3 3" xfId="17692"/>
    <cellStyle name="Note 3 8 3 3 3 3 2" xfId="17693"/>
    <cellStyle name="Note 3 8 3 3 4" xfId="17694"/>
    <cellStyle name="Note 3 8 3 3 4 2" xfId="17695"/>
    <cellStyle name="Note 3 8 3 4" xfId="17696"/>
    <cellStyle name="Note 3 8 3 4 2" xfId="17697"/>
    <cellStyle name="Note 3 8 3 5" xfId="17698"/>
    <cellStyle name="Note 3 8 3 6" xfId="17699"/>
    <cellStyle name="Note 3 8 4" xfId="2072"/>
    <cellStyle name="Note 3 8 4 2" xfId="2073"/>
    <cellStyle name="Note 3 8 4 2 2" xfId="17700"/>
    <cellStyle name="Note 3 8 4 3" xfId="17701"/>
    <cellStyle name="Note 3 8 4 4" xfId="17702"/>
    <cellStyle name="Note 3 8 5" xfId="2074"/>
    <cellStyle name="Note 3 8 5 2" xfId="17703"/>
    <cellStyle name="Note 3 8 5 2 2" xfId="17704"/>
    <cellStyle name="Note 3 8 5 2 2 2" xfId="17705"/>
    <cellStyle name="Note 3 8 5 2 3" xfId="17706"/>
    <cellStyle name="Note 3 8 5 2 3 2" xfId="17707"/>
    <cellStyle name="Note 3 8 5 3" xfId="17708"/>
    <cellStyle name="Note 3 8 5 3 2" xfId="17709"/>
    <cellStyle name="Note 3 8 5 3 2 2" xfId="17710"/>
    <cellStyle name="Note 3 8 5 3 3" xfId="17711"/>
    <cellStyle name="Note 3 8 5 3 3 2" xfId="17712"/>
    <cellStyle name="Note 3 8 5 4" xfId="17713"/>
    <cellStyle name="Note 3 8 5 4 2" xfId="17714"/>
    <cellStyle name="Note 3 8 6" xfId="17715"/>
    <cellStyle name="Note 3 8 7" xfId="17716"/>
    <cellStyle name="Note 3 9" xfId="17717"/>
    <cellStyle name="Note 4" xfId="17718"/>
    <cellStyle name="Note 4 2" xfId="2075"/>
    <cellStyle name="Note 4 2 2" xfId="2076"/>
    <cellStyle name="Note 4 2 2 2" xfId="2077"/>
    <cellStyle name="Note 4 2 2 2 2" xfId="2078"/>
    <cellStyle name="Note 4 2 2 2 2 2" xfId="2079"/>
    <cellStyle name="Note 4 2 2 2 3" xfId="2080"/>
    <cellStyle name="Note 4 2 2 2 3 2" xfId="17719"/>
    <cellStyle name="Note 4 2 2 2 4" xfId="17720"/>
    <cellStyle name="Note 4 2 2 2 5" xfId="17721"/>
    <cellStyle name="Note 4 2 2 3" xfId="2081"/>
    <cellStyle name="Note 4 2 2 3 2" xfId="2082"/>
    <cellStyle name="Note 4 2 2 3 3" xfId="17722"/>
    <cellStyle name="Note 4 2 2 4" xfId="2083"/>
    <cellStyle name="Note 4 2 2 4 2" xfId="17723"/>
    <cellStyle name="Note 4 2 2 4 2 2" xfId="17724"/>
    <cellStyle name="Note 4 2 2 4 2 2 2" xfId="17725"/>
    <cellStyle name="Note 4 2 2 4 2 3" xfId="17726"/>
    <cellStyle name="Note 4 2 2 4 2 3 2" xfId="17727"/>
    <cellStyle name="Note 4 2 2 4 3" xfId="17728"/>
    <cellStyle name="Note 4 2 2 4 3 2" xfId="17729"/>
    <cellStyle name="Note 4 2 2 4 3 2 2" xfId="17730"/>
    <cellStyle name="Note 4 2 2 4 3 3" xfId="17731"/>
    <cellStyle name="Note 4 2 2 4 3 3 2" xfId="17732"/>
    <cellStyle name="Note 4 2 2 4 4" xfId="17733"/>
    <cellStyle name="Note 4 2 2 4 4 2" xfId="17734"/>
    <cellStyle name="Note 4 2 2 5" xfId="2084"/>
    <cellStyle name="Note 4 2 2 6" xfId="17735"/>
    <cellStyle name="Note 4 2 2 6 2" xfId="17736"/>
    <cellStyle name="Note 4 2 2 6 2 2" xfId="17737"/>
    <cellStyle name="Note 4 2 2 6 3" xfId="17738"/>
    <cellStyle name="Note 4 2 2 6 3 2" xfId="17739"/>
    <cellStyle name="Note 4 2 2 7" xfId="17740"/>
    <cellStyle name="Note 4 2 2 7 2" xfId="17741"/>
    <cellStyle name="Note 4 2 2 7 2 2" xfId="17742"/>
    <cellStyle name="Note 4 2 2 7 3" xfId="17743"/>
    <cellStyle name="Note 4 2 2 7 3 2" xfId="17744"/>
    <cellStyle name="Note 4 2 2 8" xfId="17745"/>
    <cellStyle name="Note 4 2 2 8 2" xfId="17746"/>
    <cellStyle name="Note 4 2 3" xfId="2085"/>
    <cellStyle name="Note 4 2 3 2" xfId="2086"/>
    <cellStyle name="Note 4 2 3 2 2" xfId="2087"/>
    <cellStyle name="Note 4 2 3 2 2 2" xfId="17747"/>
    <cellStyle name="Note 4 2 3 2 3" xfId="17748"/>
    <cellStyle name="Note 4 2 3 2 4" xfId="17749"/>
    <cellStyle name="Note 4 2 3 3" xfId="2088"/>
    <cellStyle name="Note 4 2 3 3 2" xfId="17750"/>
    <cellStyle name="Note 4 2 3 3 2 2" xfId="17751"/>
    <cellStyle name="Note 4 2 3 3 2 2 2" xfId="17752"/>
    <cellStyle name="Note 4 2 3 3 2 3" xfId="17753"/>
    <cellStyle name="Note 4 2 3 3 2 3 2" xfId="17754"/>
    <cellStyle name="Note 4 2 3 3 3" xfId="17755"/>
    <cellStyle name="Note 4 2 3 3 3 2" xfId="17756"/>
    <cellStyle name="Note 4 2 3 3 3 2 2" xfId="17757"/>
    <cellStyle name="Note 4 2 3 3 3 3" xfId="17758"/>
    <cellStyle name="Note 4 2 3 3 3 3 2" xfId="17759"/>
    <cellStyle name="Note 4 2 3 3 4" xfId="17760"/>
    <cellStyle name="Note 4 2 3 3 4 2" xfId="17761"/>
    <cellStyle name="Note 4 2 3 4" xfId="17762"/>
    <cellStyle name="Note 4 2 3 4 2" xfId="17763"/>
    <cellStyle name="Note 4 2 3 5" xfId="17764"/>
    <cellStyle name="Note 4 2 3 6" xfId="17765"/>
    <cellStyle name="Note 4 2 4" xfId="2089"/>
    <cellStyle name="Note 4 2 4 2" xfId="2090"/>
    <cellStyle name="Note 4 2 4 2 2" xfId="17766"/>
    <cellStyle name="Note 4 2 4 3" xfId="17767"/>
    <cellStyle name="Note 4 2 4 4" xfId="17768"/>
    <cellStyle name="Note 4 2 5" xfId="2091"/>
    <cellStyle name="Note 4 2 5 2" xfId="17769"/>
    <cellStyle name="Note 4 2 5 2 2" xfId="17770"/>
    <cellStyle name="Note 4 2 5 2 2 2" xfId="17771"/>
    <cellStyle name="Note 4 2 5 2 3" xfId="17772"/>
    <cellStyle name="Note 4 2 5 2 3 2" xfId="17773"/>
    <cellStyle name="Note 4 2 5 3" xfId="17774"/>
    <cellStyle name="Note 4 2 5 3 2" xfId="17775"/>
    <cellStyle name="Note 4 2 5 3 2 2" xfId="17776"/>
    <cellStyle name="Note 4 2 5 3 3" xfId="17777"/>
    <cellStyle name="Note 4 2 5 3 3 2" xfId="17778"/>
    <cellStyle name="Note 4 2 5 4" xfId="17779"/>
    <cellStyle name="Note 4 2 5 4 2" xfId="17780"/>
    <cellStyle name="Note 4 2 6" xfId="17781"/>
    <cellStyle name="Note 4 2 7" xfId="17782"/>
    <cellStyle name="Note 4 3" xfId="2092"/>
    <cellStyle name="Note 4 3 2" xfId="2093"/>
    <cellStyle name="Note 4 3 2 2" xfId="2094"/>
    <cellStyle name="Note 4 3 2 2 2" xfId="2095"/>
    <cellStyle name="Note 4 3 2 2 2 2" xfId="2096"/>
    <cellStyle name="Note 4 3 2 2 3" xfId="2097"/>
    <cellStyle name="Note 4 3 2 2 3 2" xfId="17783"/>
    <cellStyle name="Note 4 3 2 2 4" xfId="17784"/>
    <cellStyle name="Note 4 3 2 2 5" xfId="17785"/>
    <cellStyle name="Note 4 3 2 3" xfId="2098"/>
    <cellStyle name="Note 4 3 2 3 2" xfId="2099"/>
    <cellStyle name="Note 4 3 2 3 3" xfId="17786"/>
    <cellStyle name="Note 4 3 2 4" xfId="2100"/>
    <cellStyle name="Note 4 3 2 4 2" xfId="17787"/>
    <cellStyle name="Note 4 3 2 4 2 2" xfId="17788"/>
    <cellStyle name="Note 4 3 2 4 2 2 2" xfId="17789"/>
    <cellStyle name="Note 4 3 2 4 2 3" xfId="17790"/>
    <cellStyle name="Note 4 3 2 4 2 3 2" xfId="17791"/>
    <cellStyle name="Note 4 3 2 4 3" xfId="17792"/>
    <cellStyle name="Note 4 3 2 4 3 2" xfId="17793"/>
    <cellStyle name="Note 4 3 2 4 3 2 2" xfId="17794"/>
    <cellStyle name="Note 4 3 2 4 3 3" xfId="17795"/>
    <cellStyle name="Note 4 3 2 4 3 3 2" xfId="17796"/>
    <cellStyle name="Note 4 3 2 4 4" xfId="17797"/>
    <cellStyle name="Note 4 3 2 4 4 2" xfId="17798"/>
    <cellStyle name="Note 4 3 2 5" xfId="2101"/>
    <cellStyle name="Note 4 3 2 6" xfId="17799"/>
    <cellStyle name="Note 4 3 2 6 2" xfId="17800"/>
    <cellStyle name="Note 4 3 2 6 2 2" xfId="17801"/>
    <cellStyle name="Note 4 3 2 6 3" xfId="17802"/>
    <cellStyle name="Note 4 3 2 6 3 2" xfId="17803"/>
    <cellStyle name="Note 4 3 2 7" xfId="17804"/>
    <cellStyle name="Note 4 3 2 7 2" xfId="17805"/>
    <cellStyle name="Note 4 3 2 7 2 2" xfId="17806"/>
    <cellStyle name="Note 4 3 2 7 3" xfId="17807"/>
    <cellStyle name="Note 4 3 2 7 3 2" xfId="17808"/>
    <cellStyle name="Note 4 3 2 8" xfId="17809"/>
    <cellStyle name="Note 4 3 2 8 2" xfId="17810"/>
    <cellStyle name="Note 4 3 3" xfId="2102"/>
    <cellStyle name="Note 4 3 3 2" xfId="2103"/>
    <cellStyle name="Note 4 3 3 2 2" xfId="2104"/>
    <cellStyle name="Note 4 3 3 2 2 2" xfId="17811"/>
    <cellStyle name="Note 4 3 3 2 3" xfId="17812"/>
    <cellStyle name="Note 4 3 3 2 4" xfId="17813"/>
    <cellStyle name="Note 4 3 3 3" xfId="2105"/>
    <cellStyle name="Note 4 3 3 3 2" xfId="17814"/>
    <cellStyle name="Note 4 3 3 3 2 2" xfId="17815"/>
    <cellStyle name="Note 4 3 3 3 2 2 2" xfId="17816"/>
    <cellStyle name="Note 4 3 3 3 2 3" xfId="17817"/>
    <cellStyle name="Note 4 3 3 3 2 3 2" xfId="17818"/>
    <cellStyle name="Note 4 3 3 3 3" xfId="17819"/>
    <cellStyle name="Note 4 3 3 3 3 2" xfId="17820"/>
    <cellStyle name="Note 4 3 3 3 3 2 2" xfId="17821"/>
    <cellStyle name="Note 4 3 3 3 3 3" xfId="17822"/>
    <cellStyle name="Note 4 3 3 3 3 3 2" xfId="17823"/>
    <cellStyle name="Note 4 3 3 3 4" xfId="17824"/>
    <cellStyle name="Note 4 3 3 3 4 2" xfId="17825"/>
    <cellStyle name="Note 4 3 3 4" xfId="17826"/>
    <cellStyle name="Note 4 3 3 4 2" xfId="17827"/>
    <cellStyle name="Note 4 3 3 5" xfId="17828"/>
    <cellStyle name="Note 4 3 3 6" xfId="17829"/>
    <cellStyle name="Note 4 3 4" xfId="2106"/>
    <cellStyle name="Note 4 3 4 2" xfId="2107"/>
    <cellStyle name="Note 4 3 4 2 2" xfId="17830"/>
    <cellStyle name="Note 4 3 4 3" xfId="17831"/>
    <cellStyle name="Note 4 3 4 4" xfId="17832"/>
    <cellStyle name="Note 4 3 5" xfId="2108"/>
    <cellStyle name="Note 4 3 5 2" xfId="17833"/>
    <cellStyle name="Note 4 3 5 2 2" xfId="17834"/>
    <cellStyle name="Note 4 3 5 2 2 2" xfId="17835"/>
    <cellStyle name="Note 4 3 5 2 3" xfId="17836"/>
    <cellStyle name="Note 4 3 5 2 3 2" xfId="17837"/>
    <cellStyle name="Note 4 3 5 3" xfId="17838"/>
    <cellStyle name="Note 4 3 5 3 2" xfId="17839"/>
    <cellStyle name="Note 4 3 5 3 2 2" xfId="17840"/>
    <cellStyle name="Note 4 3 5 3 3" xfId="17841"/>
    <cellStyle name="Note 4 3 5 3 3 2" xfId="17842"/>
    <cellStyle name="Note 4 3 5 4" xfId="17843"/>
    <cellStyle name="Note 4 3 5 4 2" xfId="17844"/>
    <cellStyle name="Note 4 3 6" xfId="17845"/>
    <cellStyle name="Note 4 3 7" xfId="17846"/>
    <cellStyle name="Note 4 4" xfId="2109"/>
    <cellStyle name="Note 4 4 2" xfId="2110"/>
    <cellStyle name="Note 4 4 2 2" xfId="2111"/>
    <cellStyle name="Note 4 4 2 2 2" xfId="2112"/>
    <cellStyle name="Note 4 4 2 2 2 2" xfId="2113"/>
    <cellStyle name="Note 4 4 2 2 3" xfId="2114"/>
    <cellStyle name="Note 4 4 2 2 3 2" xfId="17847"/>
    <cellStyle name="Note 4 4 2 2 4" xfId="17848"/>
    <cellStyle name="Note 4 4 2 2 5" xfId="17849"/>
    <cellStyle name="Note 4 4 2 3" xfId="2115"/>
    <cellStyle name="Note 4 4 2 3 2" xfId="2116"/>
    <cellStyle name="Note 4 4 2 3 3" xfId="17850"/>
    <cellStyle name="Note 4 4 2 4" xfId="2117"/>
    <cellStyle name="Note 4 4 2 4 2" xfId="17851"/>
    <cellStyle name="Note 4 4 2 4 2 2" xfId="17852"/>
    <cellStyle name="Note 4 4 2 4 2 2 2" xfId="17853"/>
    <cellStyle name="Note 4 4 2 4 2 3" xfId="17854"/>
    <cellStyle name="Note 4 4 2 4 2 3 2" xfId="17855"/>
    <cellStyle name="Note 4 4 2 4 3" xfId="17856"/>
    <cellStyle name="Note 4 4 2 4 3 2" xfId="17857"/>
    <cellStyle name="Note 4 4 2 4 3 2 2" xfId="17858"/>
    <cellStyle name="Note 4 4 2 4 3 3" xfId="17859"/>
    <cellStyle name="Note 4 4 2 4 3 3 2" xfId="17860"/>
    <cellStyle name="Note 4 4 2 4 4" xfId="17861"/>
    <cellStyle name="Note 4 4 2 4 4 2" xfId="17862"/>
    <cellStyle name="Note 4 4 2 5" xfId="2118"/>
    <cellStyle name="Note 4 4 2 6" xfId="17863"/>
    <cellStyle name="Note 4 4 2 6 2" xfId="17864"/>
    <cellStyle name="Note 4 4 2 6 2 2" xfId="17865"/>
    <cellStyle name="Note 4 4 2 6 3" xfId="17866"/>
    <cellStyle name="Note 4 4 2 6 3 2" xfId="17867"/>
    <cellStyle name="Note 4 4 2 7" xfId="17868"/>
    <cellStyle name="Note 4 4 2 7 2" xfId="17869"/>
    <cellStyle name="Note 4 4 2 7 2 2" xfId="17870"/>
    <cellStyle name="Note 4 4 2 7 3" xfId="17871"/>
    <cellStyle name="Note 4 4 2 7 3 2" xfId="17872"/>
    <cellStyle name="Note 4 4 2 8" xfId="17873"/>
    <cellStyle name="Note 4 4 2 8 2" xfId="17874"/>
    <cellStyle name="Note 4 4 3" xfId="2119"/>
    <cellStyle name="Note 4 4 3 2" xfId="2120"/>
    <cellStyle name="Note 4 4 3 2 2" xfId="2121"/>
    <cellStyle name="Note 4 4 3 2 2 2" xfId="17875"/>
    <cellStyle name="Note 4 4 3 2 3" xfId="17876"/>
    <cellStyle name="Note 4 4 3 2 4" xfId="17877"/>
    <cellStyle name="Note 4 4 3 3" xfId="2122"/>
    <cellStyle name="Note 4 4 3 3 2" xfId="17878"/>
    <cellStyle name="Note 4 4 3 3 2 2" xfId="17879"/>
    <cellStyle name="Note 4 4 3 3 2 2 2" xfId="17880"/>
    <cellStyle name="Note 4 4 3 3 2 3" xfId="17881"/>
    <cellStyle name="Note 4 4 3 3 2 3 2" xfId="17882"/>
    <cellStyle name="Note 4 4 3 3 3" xfId="17883"/>
    <cellStyle name="Note 4 4 3 3 3 2" xfId="17884"/>
    <cellStyle name="Note 4 4 3 3 3 2 2" xfId="17885"/>
    <cellStyle name="Note 4 4 3 3 3 3" xfId="17886"/>
    <cellStyle name="Note 4 4 3 3 3 3 2" xfId="17887"/>
    <cellStyle name="Note 4 4 3 3 4" xfId="17888"/>
    <cellStyle name="Note 4 4 3 3 4 2" xfId="17889"/>
    <cellStyle name="Note 4 4 3 4" xfId="17890"/>
    <cellStyle name="Note 4 4 3 4 2" xfId="17891"/>
    <cellStyle name="Note 4 4 3 5" xfId="17892"/>
    <cellStyle name="Note 4 4 3 6" xfId="17893"/>
    <cellStyle name="Note 4 4 4" xfId="2123"/>
    <cellStyle name="Note 4 4 4 2" xfId="2124"/>
    <cellStyle name="Note 4 4 4 2 2" xfId="17894"/>
    <cellStyle name="Note 4 4 4 3" xfId="17895"/>
    <cellStyle name="Note 4 4 4 4" xfId="17896"/>
    <cellStyle name="Note 4 4 5" xfId="2125"/>
    <cellStyle name="Note 4 4 5 2" xfId="17897"/>
    <cellStyle name="Note 4 4 5 2 2" xfId="17898"/>
    <cellStyle name="Note 4 4 5 2 2 2" xfId="17899"/>
    <cellStyle name="Note 4 4 5 2 3" xfId="17900"/>
    <cellStyle name="Note 4 4 5 2 3 2" xfId="17901"/>
    <cellStyle name="Note 4 4 5 3" xfId="17902"/>
    <cellStyle name="Note 4 4 5 3 2" xfId="17903"/>
    <cellStyle name="Note 4 4 5 3 2 2" xfId="17904"/>
    <cellStyle name="Note 4 4 5 3 3" xfId="17905"/>
    <cellStyle name="Note 4 4 5 3 3 2" xfId="17906"/>
    <cellStyle name="Note 4 4 5 4" xfId="17907"/>
    <cellStyle name="Note 4 4 5 4 2" xfId="17908"/>
    <cellStyle name="Note 4 4 6" xfId="17909"/>
    <cellStyle name="Note 4 4 7" xfId="17910"/>
    <cellStyle name="Note 4 5" xfId="2126"/>
    <cellStyle name="Note 4 5 2" xfId="2127"/>
    <cellStyle name="Note 4 5 2 2" xfId="2128"/>
    <cellStyle name="Note 4 5 2 2 2" xfId="2129"/>
    <cellStyle name="Note 4 5 2 2 2 2" xfId="2130"/>
    <cellStyle name="Note 4 5 2 2 3" xfId="2131"/>
    <cellStyle name="Note 4 5 2 2 3 2" xfId="17911"/>
    <cellStyle name="Note 4 5 2 2 4" xfId="17912"/>
    <cellStyle name="Note 4 5 2 2 5" xfId="17913"/>
    <cellStyle name="Note 4 5 2 3" xfId="2132"/>
    <cellStyle name="Note 4 5 2 3 2" xfId="2133"/>
    <cellStyle name="Note 4 5 2 3 3" xfId="17914"/>
    <cellStyle name="Note 4 5 2 4" xfId="2134"/>
    <cellStyle name="Note 4 5 2 4 2" xfId="17915"/>
    <cellStyle name="Note 4 5 2 4 2 2" xfId="17916"/>
    <cellStyle name="Note 4 5 2 4 2 2 2" xfId="17917"/>
    <cellStyle name="Note 4 5 2 4 2 3" xfId="17918"/>
    <cellStyle name="Note 4 5 2 4 2 3 2" xfId="17919"/>
    <cellStyle name="Note 4 5 2 4 3" xfId="17920"/>
    <cellStyle name="Note 4 5 2 4 3 2" xfId="17921"/>
    <cellStyle name="Note 4 5 2 4 3 2 2" xfId="17922"/>
    <cellStyle name="Note 4 5 2 4 3 3" xfId="17923"/>
    <cellStyle name="Note 4 5 2 4 3 3 2" xfId="17924"/>
    <cellStyle name="Note 4 5 2 4 4" xfId="17925"/>
    <cellStyle name="Note 4 5 2 4 4 2" xfId="17926"/>
    <cellStyle name="Note 4 5 2 5" xfId="2135"/>
    <cellStyle name="Note 4 5 2 6" xfId="17927"/>
    <cellStyle name="Note 4 5 2 6 2" xfId="17928"/>
    <cellStyle name="Note 4 5 2 6 2 2" xfId="17929"/>
    <cellStyle name="Note 4 5 2 6 3" xfId="17930"/>
    <cellStyle name="Note 4 5 2 6 3 2" xfId="17931"/>
    <cellStyle name="Note 4 5 2 7" xfId="17932"/>
    <cellStyle name="Note 4 5 2 7 2" xfId="17933"/>
    <cellStyle name="Note 4 5 2 7 2 2" xfId="17934"/>
    <cellStyle name="Note 4 5 2 7 3" xfId="17935"/>
    <cellStyle name="Note 4 5 2 7 3 2" xfId="17936"/>
    <cellStyle name="Note 4 5 2 8" xfId="17937"/>
    <cellStyle name="Note 4 5 2 8 2" xfId="17938"/>
    <cellStyle name="Note 4 5 3" xfId="2136"/>
    <cellStyle name="Note 4 5 3 2" xfId="2137"/>
    <cellStyle name="Note 4 5 3 2 2" xfId="2138"/>
    <cellStyle name="Note 4 5 3 2 2 2" xfId="17939"/>
    <cellStyle name="Note 4 5 3 2 3" xfId="17940"/>
    <cellStyle name="Note 4 5 3 2 4" xfId="17941"/>
    <cellStyle name="Note 4 5 3 3" xfId="2139"/>
    <cellStyle name="Note 4 5 3 3 2" xfId="17942"/>
    <cellStyle name="Note 4 5 3 3 2 2" xfId="17943"/>
    <cellStyle name="Note 4 5 3 3 2 2 2" xfId="17944"/>
    <cellStyle name="Note 4 5 3 3 2 3" xfId="17945"/>
    <cellStyle name="Note 4 5 3 3 2 3 2" xfId="17946"/>
    <cellStyle name="Note 4 5 3 3 3" xfId="17947"/>
    <cellStyle name="Note 4 5 3 3 3 2" xfId="17948"/>
    <cellStyle name="Note 4 5 3 3 3 2 2" xfId="17949"/>
    <cellStyle name="Note 4 5 3 3 3 3" xfId="17950"/>
    <cellStyle name="Note 4 5 3 3 3 3 2" xfId="17951"/>
    <cellStyle name="Note 4 5 3 3 4" xfId="17952"/>
    <cellStyle name="Note 4 5 3 3 4 2" xfId="17953"/>
    <cellStyle name="Note 4 5 3 4" xfId="17954"/>
    <cellStyle name="Note 4 5 3 4 2" xfId="17955"/>
    <cellStyle name="Note 4 5 3 5" xfId="17956"/>
    <cellStyle name="Note 4 5 3 6" xfId="17957"/>
    <cellStyle name="Note 4 5 4" xfId="2140"/>
    <cellStyle name="Note 4 5 4 2" xfId="2141"/>
    <cellStyle name="Note 4 5 4 2 2" xfId="17958"/>
    <cellStyle name="Note 4 5 4 3" xfId="17959"/>
    <cellStyle name="Note 4 5 4 4" xfId="17960"/>
    <cellStyle name="Note 4 5 5" xfId="2142"/>
    <cellStyle name="Note 4 5 5 2" xfId="17961"/>
    <cellStyle name="Note 4 5 5 2 2" xfId="17962"/>
    <cellStyle name="Note 4 5 5 2 2 2" xfId="17963"/>
    <cellStyle name="Note 4 5 5 2 3" xfId="17964"/>
    <cellStyle name="Note 4 5 5 2 3 2" xfId="17965"/>
    <cellStyle name="Note 4 5 5 3" xfId="17966"/>
    <cellStyle name="Note 4 5 5 3 2" xfId="17967"/>
    <cellStyle name="Note 4 5 5 3 2 2" xfId="17968"/>
    <cellStyle name="Note 4 5 5 3 3" xfId="17969"/>
    <cellStyle name="Note 4 5 5 3 3 2" xfId="17970"/>
    <cellStyle name="Note 4 5 5 4" xfId="17971"/>
    <cellStyle name="Note 4 5 5 4 2" xfId="17972"/>
    <cellStyle name="Note 4 5 6" xfId="17973"/>
    <cellStyle name="Note 4 5 7" xfId="17974"/>
    <cellStyle name="Note 4 6" xfId="2143"/>
    <cellStyle name="Note 4 6 2" xfId="2144"/>
    <cellStyle name="Note 4 6 2 2" xfId="2145"/>
    <cellStyle name="Note 4 6 2 2 2" xfId="2146"/>
    <cellStyle name="Note 4 6 2 2 2 2" xfId="2147"/>
    <cellStyle name="Note 4 6 2 2 3" xfId="2148"/>
    <cellStyle name="Note 4 6 2 2 3 2" xfId="17975"/>
    <cellStyle name="Note 4 6 2 2 4" xfId="17976"/>
    <cellStyle name="Note 4 6 2 2 5" xfId="17977"/>
    <cellStyle name="Note 4 6 2 3" xfId="2149"/>
    <cellStyle name="Note 4 6 2 3 2" xfId="2150"/>
    <cellStyle name="Note 4 6 2 3 3" xfId="17978"/>
    <cellStyle name="Note 4 6 2 4" xfId="2151"/>
    <cellStyle name="Note 4 6 2 4 2" xfId="17979"/>
    <cellStyle name="Note 4 6 2 4 2 2" xfId="17980"/>
    <cellStyle name="Note 4 6 2 4 2 2 2" xfId="17981"/>
    <cellStyle name="Note 4 6 2 4 2 3" xfId="17982"/>
    <cellStyle name="Note 4 6 2 4 2 3 2" xfId="17983"/>
    <cellStyle name="Note 4 6 2 4 3" xfId="17984"/>
    <cellStyle name="Note 4 6 2 4 3 2" xfId="17985"/>
    <cellStyle name="Note 4 6 2 4 3 2 2" xfId="17986"/>
    <cellStyle name="Note 4 6 2 4 3 3" xfId="17987"/>
    <cellStyle name="Note 4 6 2 4 3 3 2" xfId="17988"/>
    <cellStyle name="Note 4 6 2 4 4" xfId="17989"/>
    <cellStyle name="Note 4 6 2 4 4 2" xfId="17990"/>
    <cellStyle name="Note 4 6 2 5" xfId="2152"/>
    <cellStyle name="Note 4 6 2 6" xfId="17991"/>
    <cellStyle name="Note 4 6 2 6 2" xfId="17992"/>
    <cellStyle name="Note 4 6 2 6 2 2" xfId="17993"/>
    <cellStyle name="Note 4 6 2 6 3" xfId="17994"/>
    <cellStyle name="Note 4 6 2 6 3 2" xfId="17995"/>
    <cellStyle name="Note 4 6 2 7" xfId="17996"/>
    <cellStyle name="Note 4 6 2 7 2" xfId="17997"/>
    <cellStyle name="Note 4 6 2 7 2 2" xfId="17998"/>
    <cellStyle name="Note 4 6 2 7 3" xfId="17999"/>
    <cellStyle name="Note 4 6 2 7 3 2" xfId="18000"/>
    <cellStyle name="Note 4 6 2 8" xfId="18001"/>
    <cellStyle name="Note 4 6 2 8 2" xfId="18002"/>
    <cellStyle name="Note 4 6 3" xfId="2153"/>
    <cellStyle name="Note 4 6 3 2" xfId="2154"/>
    <cellStyle name="Note 4 6 3 2 2" xfId="2155"/>
    <cellStyle name="Note 4 6 3 2 2 2" xfId="18003"/>
    <cellStyle name="Note 4 6 3 2 3" xfId="18004"/>
    <cellStyle name="Note 4 6 3 2 4" xfId="18005"/>
    <cellStyle name="Note 4 6 3 3" xfId="2156"/>
    <cellStyle name="Note 4 6 3 3 2" xfId="18006"/>
    <cellStyle name="Note 4 6 3 3 2 2" xfId="18007"/>
    <cellStyle name="Note 4 6 3 3 2 2 2" xfId="18008"/>
    <cellStyle name="Note 4 6 3 3 2 3" xfId="18009"/>
    <cellStyle name="Note 4 6 3 3 2 3 2" xfId="18010"/>
    <cellStyle name="Note 4 6 3 3 3" xfId="18011"/>
    <cellStyle name="Note 4 6 3 3 3 2" xfId="18012"/>
    <cellStyle name="Note 4 6 3 3 3 2 2" xfId="18013"/>
    <cellStyle name="Note 4 6 3 3 3 3" xfId="18014"/>
    <cellStyle name="Note 4 6 3 3 3 3 2" xfId="18015"/>
    <cellStyle name="Note 4 6 3 3 4" xfId="18016"/>
    <cellStyle name="Note 4 6 3 3 4 2" xfId="18017"/>
    <cellStyle name="Note 4 6 3 4" xfId="18018"/>
    <cellStyle name="Note 4 6 3 4 2" xfId="18019"/>
    <cellStyle name="Note 4 6 3 5" xfId="18020"/>
    <cellStyle name="Note 4 6 3 6" xfId="18021"/>
    <cellStyle name="Note 4 6 4" xfId="2157"/>
    <cellStyle name="Note 4 6 4 2" xfId="2158"/>
    <cellStyle name="Note 4 6 4 2 2" xfId="18022"/>
    <cellStyle name="Note 4 6 4 3" xfId="18023"/>
    <cellStyle name="Note 4 6 4 4" xfId="18024"/>
    <cellStyle name="Note 4 6 5" xfId="2159"/>
    <cellStyle name="Note 4 6 5 2" xfId="18025"/>
    <cellStyle name="Note 4 6 5 2 2" xfId="18026"/>
    <cellStyle name="Note 4 6 5 2 2 2" xfId="18027"/>
    <cellStyle name="Note 4 6 5 2 3" xfId="18028"/>
    <cellStyle name="Note 4 6 5 2 3 2" xfId="18029"/>
    <cellStyle name="Note 4 6 5 3" xfId="18030"/>
    <cellStyle name="Note 4 6 5 3 2" xfId="18031"/>
    <cellStyle name="Note 4 6 5 3 2 2" xfId="18032"/>
    <cellStyle name="Note 4 6 5 3 3" xfId="18033"/>
    <cellStyle name="Note 4 6 5 3 3 2" xfId="18034"/>
    <cellStyle name="Note 4 6 5 4" xfId="18035"/>
    <cellStyle name="Note 4 6 5 4 2" xfId="18036"/>
    <cellStyle name="Note 4 6 6" xfId="18037"/>
    <cellStyle name="Note 4 6 7" xfId="18038"/>
    <cellStyle name="Note 4 7" xfId="2160"/>
    <cellStyle name="Note 4 7 2" xfId="2161"/>
    <cellStyle name="Note 4 7 2 2" xfId="2162"/>
    <cellStyle name="Note 4 7 2 2 2" xfId="2163"/>
    <cellStyle name="Note 4 7 2 2 2 2" xfId="2164"/>
    <cellStyle name="Note 4 7 2 2 3" xfId="2165"/>
    <cellStyle name="Note 4 7 2 2 3 2" xfId="18039"/>
    <cellStyle name="Note 4 7 2 2 4" xfId="18040"/>
    <cellStyle name="Note 4 7 2 2 5" xfId="18041"/>
    <cellStyle name="Note 4 7 2 3" xfId="2166"/>
    <cellStyle name="Note 4 7 2 3 2" xfId="2167"/>
    <cellStyle name="Note 4 7 2 3 3" xfId="18042"/>
    <cellStyle name="Note 4 7 2 4" xfId="2168"/>
    <cellStyle name="Note 4 7 2 4 2" xfId="18043"/>
    <cellStyle name="Note 4 7 2 4 2 2" xfId="18044"/>
    <cellStyle name="Note 4 7 2 4 2 2 2" xfId="18045"/>
    <cellStyle name="Note 4 7 2 4 2 3" xfId="18046"/>
    <cellStyle name="Note 4 7 2 4 2 3 2" xfId="18047"/>
    <cellStyle name="Note 4 7 2 4 3" xfId="18048"/>
    <cellStyle name="Note 4 7 2 4 3 2" xfId="18049"/>
    <cellStyle name="Note 4 7 2 4 3 2 2" xfId="18050"/>
    <cellStyle name="Note 4 7 2 4 3 3" xfId="18051"/>
    <cellStyle name="Note 4 7 2 4 3 3 2" xfId="18052"/>
    <cellStyle name="Note 4 7 2 4 4" xfId="18053"/>
    <cellStyle name="Note 4 7 2 4 4 2" xfId="18054"/>
    <cellStyle name="Note 4 7 2 5" xfId="2169"/>
    <cellStyle name="Note 4 7 2 6" xfId="18055"/>
    <cellStyle name="Note 4 7 2 6 2" xfId="18056"/>
    <cellStyle name="Note 4 7 2 6 2 2" xfId="18057"/>
    <cellStyle name="Note 4 7 2 6 3" xfId="18058"/>
    <cellStyle name="Note 4 7 2 6 3 2" xfId="18059"/>
    <cellStyle name="Note 4 7 2 7" xfId="18060"/>
    <cellStyle name="Note 4 7 2 7 2" xfId="18061"/>
    <cellStyle name="Note 4 7 2 7 2 2" xfId="18062"/>
    <cellStyle name="Note 4 7 2 7 3" xfId="18063"/>
    <cellStyle name="Note 4 7 2 7 3 2" xfId="18064"/>
    <cellStyle name="Note 4 7 2 8" xfId="18065"/>
    <cellStyle name="Note 4 7 2 8 2" xfId="18066"/>
    <cellStyle name="Note 4 7 3" xfId="2170"/>
    <cellStyle name="Note 4 7 3 2" xfId="2171"/>
    <cellStyle name="Note 4 7 3 2 2" xfId="2172"/>
    <cellStyle name="Note 4 7 3 2 2 2" xfId="18067"/>
    <cellStyle name="Note 4 7 3 2 3" xfId="18068"/>
    <cellStyle name="Note 4 7 3 2 4" xfId="18069"/>
    <cellStyle name="Note 4 7 3 3" xfId="2173"/>
    <cellStyle name="Note 4 7 3 3 2" xfId="18070"/>
    <cellStyle name="Note 4 7 3 3 2 2" xfId="18071"/>
    <cellStyle name="Note 4 7 3 3 2 2 2" xfId="18072"/>
    <cellStyle name="Note 4 7 3 3 2 3" xfId="18073"/>
    <cellStyle name="Note 4 7 3 3 2 3 2" xfId="18074"/>
    <cellStyle name="Note 4 7 3 3 3" xfId="18075"/>
    <cellStyle name="Note 4 7 3 3 3 2" xfId="18076"/>
    <cellStyle name="Note 4 7 3 3 3 2 2" xfId="18077"/>
    <cellStyle name="Note 4 7 3 3 3 3" xfId="18078"/>
    <cellStyle name="Note 4 7 3 3 3 3 2" xfId="18079"/>
    <cellStyle name="Note 4 7 3 3 4" xfId="18080"/>
    <cellStyle name="Note 4 7 3 3 4 2" xfId="18081"/>
    <cellStyle name="Note 4 7 3 4" xfId="18082"/>
    <cellStyle name="Note 4 7 3 4 2" xfId="18083"/>
    <cellStyle name="Note 4 7 3 5" xfId="18084"/>
    <cellStyle name="Note 4 7 3 6" xfId="18085"/>
    <cellStyle name="Note 4 7 4" xfId="2174"/>
    <cellStyle name="Note 4 7 4 2" xfId="2175"/>
    <cellStyle name="Note 4 7 4 2 2" xfId="18086"/>
    <cellStyle name="Note 4 7 4 3" xfId="18087"/>
    <cellStyle name="Note 4 7 4 4" xfId="18088"/>
    <cellStyle name="Note 4 7 5" xfId="2176"/>
    <cellStyle name="Note 4 7 5 2" xfId="18089"/>
    <cellStyle name="Note 4 7 5 2 2" xfId="18090"/>
    <cellStyle name="Note 4 7 5 2 2 2" xfId="18091"/>
    <cellStyle name="Note 4 7 5 2 3" xfId="18092"/>
    <cellStyle name="Note 4 7 5 2 3 2" xfId="18093"/>
    <cellStyle name="Note 4 7 5 3" xfId="18094"/>
    <cellStyle name="Note 4 7 5 3 2" xfId="18095"/>
    <cellStyle name="Note 4 7 5 3 2 2" xfId="18096"/>
    <cellStyle name="Note 4 7 5 3 3" xfId="18097"/>
    <cellStyle name="Note 4 7 5 3 3 2" xfId="18098"/>
    <cellStyle name="Note 4 7 5 4" xfId="18099"/>
    <cellStyle name="Note 4 7 5 4 2" xfId="18100"/>
    <cellStyle name="Note 4 7 6" xfId="18101"/>
    <cellStyle name="Note 4 7 7" xfId="18102"/>
    <cellStyle name="Note 4 8" xfId="2177"/>
    <cellStyle name="Note 4 8 2" xfId="2178"/>
    <cellStyle name="Note 4 8 2 2" xfId="2179"/>
    <cellStyle name="Note 4 8 2 2 2" xfId="2180"/>
    <cellStyle name="Note 4 8 2 2 2 2" xfId="2181"/>
    <cellStyle name="Note 4 8 2 2 3" xfId="2182"/>
    <cellStyle name="Note 4 8 2 2 3 2" xfId="18103"/>
    <cellStyle name="Note 4 8 2 2 4" xfId="18104"/>
    <cellStyle name="Note 4 8 2 2 5" xfId="18105"/>
    <cellStyle name="Note 4 8 2 3" xfId="2183"/>
    <cellStyle name="Note 4 8 2 3 2" xfId="2184"/>
    <cellStyle name="Note 4 8 2 3 3" xfId="18106"/>
    <cellStyle name="Note 4 8 2 4" xfId="2185"/>
    <cellStyle name="Note 4 8 2 4 2" xfId="18107"/>
    <cellStyle name="Note 4 8 2 4 2 2" xfId="18108"/>
    <cellStyle name="Note 4 8 2 4 2 2 2" xfId="18109"/>
    <cellStyle name="Note 4 8 2 4 2 3" xfId="18110"/>
    <cellStyle name="Note 4 8 2 4 2 3 2" xfId="18111"/>
    <cellStyle name="Note 4 8 2 4 3" xfId="18112"/>
    <cellStyle name="Note 4 8 2 4 3 2" xfId="18113"/>
    <cellStyle name="Note 4 8 2 4 3 2 2" xfId="18114"/>
    <cellStyle name="Note 4 8 2 4 3 3" xfId="18115"/>
    <cellStyle name="Note 4 8 2 4 3 3 2" xfId="18116"/>
    <cellStyle name="Note 4 8 2 4 4" xfId="18117"/>
    <cellStyle name="Note 4 8 2 4 4 2" xfId="18118"/>
    <cellStyle name="Note 4 8 2 5" xfId="2186"/>
    <cellStyle name="Note 4 8 2 6" xfId="18119"/>
    <cellStyle name="Note 4 8 2 6 2" xfId="18120"/>
    <cellStyle name="Note 4 8 2 6 2 2" xfId="18121"/>
    <cellStyle name="Note 4 8 2 6 3" xfId="18122"/>
    <cellStyle name="Note 4 8 2 6 3 2" xfId="18123"/>
    <cellStyle name="Note 4 8 2 7" xfId="18124"/>
    <cellStyle name="Note 4 8 2 7 2" xfId="18125"/>
    <cellStyle name="Note 4 8 2 7 2 2" xfId="18126"/>
    <cellStyle name="Note 4 8 2 7 3" xfId="18127"/>
    <cellStyle name="Note 4 8 2 7 3 2" xfId="18128"/>
    <cellStyle name="Note 4 8 2 8" xfId="18129"/>
    <cellStyle name="Note 4 8 2 8 2" xfId="18130"/>
    <cellStyle name="Note 4 8 3" xfId="2187"/>
    <cellStyle name="Note 4 8 3 2" xfId="2188"/>
    <cellStyle name="Note 4 8 3 2 2" xfId="2189"/>
    <cellStyle name="Note 4 8 3 2 2 2" xfId="18131"/>
    <cellStyle name="Note 4 8 3 2 3" xfId="18132"/>
    <cellStyle name="Note 4 8 3 2 4" xfId="18133"/>
    <cellStyle name="Note 4 8 3 3" xfId="2190"/>
    <cellStyle name="Note 4 8 3 3 2" xfId="18134"/>
    <cellStyle name="Note 4 8 3 3 2 2" xfId="18135"/>
    <cellStyle name="Note 4 8 3 3 2 2 2" xfId="18136"/>
    <cellStyle name="Note 4 8 3 3 2 3" xfId="18137"/>
    <cellStyle name="Note 4 8 3 3 2 3 2" xfId="18138"/>
    <cellStyle name="Note 4 8 3 3 3" xfId="18139"/>
    <cellStyle name="Note 4 8 3 3 3 2" xfId="18140"/>
    <cellStyle name="Note 4 8 3 3 3 2 2" xfId="18141"/>
    <cellStyle name="Note 4 8 3 3 3 3" xfId="18142"/>
    <cellStyle name="Note 4 8 3 3 3 3 2" xfId="18143"/>
    <cellStyle name="Note 4 8 3 3 4" xfId="18144"/>
    <cellStyle name="Note 4 8 3 3 4 2" xfId="18145"/>
    <cellStyle name="Note 4 8 3 4" xfId="18146"/>
    <cellStyle name="Note 4 8 3 4 2" xfId="18147"/>
    <cellStyle name="Note 4 8 3 5" xfId="18148"/>
    <cellStyle name="Note 4 8 3 6" xfId="18149"/>
    <cellStyle name="Note 4 8 4" xfId="2191"/>
    <cellStyle name="Note 4 8 4 2" xfId="2192"/>
    <cellStyle name="Note 4 8 4 2 2" xfId="18150"/>
    <cellStyle name="Note 4 8 4 3" xfId="18151"/>
    <cellStyle name="Note 4 8 4 4" xfId="18152"/>
    <cellStyle name="Note 4 8 5" xfId="2193"/>
    <cellStyle name="Note 4 8 5 2" xfId="18153"/>
    <cellStyle name="Note 4 8 5 2 2" xfId="18154"/>
    <cellStyle name="Note 4 8 5 2 2 2" xfId="18155"/>
    <cellStyle name="Note 4 8 5 2 3" xfId="18156"/>
    <cellStyle name="Note 4 8 5 2 3 2" xfId="18157"/>
    <cellStyle name="Note 4 8 5 3" xfId="18158"/>
    <cellStyle name="Note 4 8 5 3 2" xfId="18159"/>
    <cellStyle name="Note 4 8 5 3 2 2" xfId="18160"/>
    <cellStyle name="Note 4 8 5 3 3" xfId="18161"/>
    <cellStyle name="Note 4 8 5 3 3 2" xfId="18162"/>
    <cellStyle name="Note 4 8 5 4" xfId="18163"/>
    <cellStyle name="Note 4 8 5 4 2" xfId="18164"/>
    <cellStyle name="Note 4 8 6" xfId="18165"/>
    <cellStyle name="Note 4 8 7" xfId="18166"/>
    <cellStyle name="Note 5 2" xfId="2194"/>
    <cellStyle name="Note 5 2 2" xfId="2195"/>
    <cellStyle name="Note 5 2 2 2" xfId="2196"/>
    <cellStyle name="Note 5 2 2 2 2" xfId="2197"/>
    <cellStyle name="Note 5 2 2 2 2 2" xfId="2198"/>
    <cellStyle name="Note 5 2 2 2 3" xfId="2199"/>
    <cellStyle name="Note 5 2 2 2 3 2" xfId="18167"/>
    <cellStyle name="Note 5 2 2 2 4" xfId="18168"/>
    <cellStyle name="Note 5 2 2 2 5" xfId="18169"/>
    <cellStyle name="Note 5 2 2 3" xfId="2200"/>
    <cellStyle name="Note 5 2 2 3 2" xfId="2201"/>
    <cellStyle name="Note 5 2 2 3 3" xfId="18170"/>
    <cellStyle name="Note 5 2 2 4" xfId="2202"/>
    <cellStyle name="Note 5 2 2 4 2" xfId="18171"/>
    <cellStyle name="Note 5 2 2 4 2 2" xfId="18172"/>
    <cellStyle name="Note 5 2 2 4 2 2 2" xfId="18173"/>
    <cellStyle name="Note 5 2 2 4 2 3" xfId="18174"/>
    <cellStyle name="Note 5 2 2 4 2 3 2" xfId="18175"/>
    <cellStyle name="Note 5 2 2 4 3" xfId="18176"/>
    <cellStyle name="Note 5 2 2 4 3 2" xfId="18177"/>
    <cellStyle name="Note 5 2 2 4 3 2 2" xfId="18178"/>
    <cellStyle name="Note 5 2 2 4 3 3" xfId="18179"/>
    <cellStyle name="Note 5 2 2 4 3 3 2" xfId="18180"/>
    <cellStyle name="Note 5 2 2 4 4" xfId="18181"/>
    <cellStyle name="Note 5 2 2 4 4 2" xfId="18182"/>
    <cellStyle name="Note 5 2 2 5" xfId="2203"/>
    <cellStyle name="Note 5 2 2 6" xfId="18183"/>
    <cellStyle name="Note 5 2 2 6 2" xfId="18184"/>
    <cellStyle name="Note 5 2 2 6 2 2" xfId="18185"/>
    <cellStyle name="Note 5 2 2 6 3" xfId="18186"/>
    <cellStyle name="Note 5 2 2 6 3 2" xfId="18187"/>
    <cellStyle name="Note 5 2 2 7" xfId="18188"/>
    <cellStyle name="Note 5 2 2 7 2" xfId="18189"/>
    <cellStyle name="Note 5 2 2 7 2 2" xfId="18190"/>
    <cellStyle name="Note 5 2 2 7 3" xfId="18191"/>
    <cellStyle name="Note 5 2 2 7 3 2" xfId="18192"/>
    <cellStyle name="Note 5 2 2 8" xfId="18193"/>
    <cellStyle name="Note 5 2 2 8 2" xfId="18194"/>
    <cellStyle name="Note 5 2 3" xfId="2204"/>
    <cellStyle name="Note 5 2 3 2" xfId="2205"/>
    <cellStyle name="Note 5 2 3 2 2" xfId="2206"/>
    <cellStyle name="Note 5 2 3 2 2 2" xfId="18195"/>
    <cellStyle name="Note 5 2 3 2 3" xfId="18196"/>
    <cellStyle name="Note 5 2 3 2 4" xfId="18197"/>
    <cellStyle name="Note 5 2 3 3" xfId="2207"/>
    <cellStyle name="Note 5 2 3 3 2" xfId="18198"/>
    <cellStyle name="Note 5 2 3 3 2 2" xfId="18199"/>
    <cellStyle name="Note 5 2 3 3 2 2 2" xfId="18200"/>
    <cellStyle name="Note 5 2 3 3 2 3" xfId="18201"/>
    <cellStyle name="Note 5 2 3 3 2 3 2" xfId="18202"/>
    <cellStyle name="Note 5 2 3 3 3" xfId="18203"/>
    <cellStyle name="Note 5 2 3 3 3 2" xfId="18204"/>
    <cellStyle name="Note 5 2 3 3 3 2 2" xfId="18205"/>
    <cellStyle name="Note 5 2 3 3 3 3" xfId="18206"/>
    <cellStyle name="Note 5 2 3 3 3 3 2" xfId="18207"/>
    <cellStyle name="Note 5 2 3 3 4" xfId="18208"/>
    <cellStyle name="Note 5 2 3 3 4 2" xfId="18209"/>
    <cellStyle name="Note 5 2 3 4" xfId="18210"/>
    <cellStyle name="Note 5 2 3 4 2" xfId="18211"/>
    <cellStyle name="Note 5 2 3 5" xfId="18212"/>
    <cellStyle name="Note 5 2 3 6" xfId="18213"/>
    <cellStyle name="Note 5 2 4" xfId="2208"/>
    <cellStyle name="Note 5 2 4 2" xfId="2209"/>
    <cellStyle name="Note 5 2 4 2 2" xfId="18214"/>
    <cellStyle name="Note 5 2 4 3" xfId="18215"/>
    <cellStyle name="Note 5 2 4 4" xfId="18216"/>
    <cellStyle name="Note 5 2 5" xfId="2210"/>
    <cellStyle name="Note 5 2 5 2" xfId="18217"/>
    <cellStyle name="Note 5 2 5 2 2" xfId="18218"/>
    <cellStyle name="Note 5 2 5 2 2 2" xfId="18219"/>
    <cellStyle name="Note 5 2 5 2 3" xfId="18220"/>
    <cellStyle name="Note 5 2 5 2 3 2" xfId="18221"/>
    <cellStyle name="Note 5 2 5 3" xfId="18222"/>
    <cellStyle name="Note 5 2 5 3 2" xfId="18223"/>
    <cellStyle name="Note 5 2 5 3 2 2" xfId="18224"/>
    <cellStyle name="Note 5 2 5 3 3" xfId="18225"/>
    <cellStyle name="Note 5 2 5 3 3 2" xfId="18226"/>
    <cellStyle name="Note 5 2 5 4" xfId="18227"/>
    <cellStyle name="Note 5 2 5 4 2" xfId="18228"/>
    <cellStyle name="Note 5 2 6" xfId="18229"/>
    <cellStyle name="Note 5 2 7" xfId="18230"/>
    <cellStyle name="Note 5 3" xfId="2211"/>
    <cellStyle name="Note 5 3 2" xfId="2212"/>
    <cellStyle name="Note 5 3 2 2" xfId="2213"/>
    <cellStyle name="Note 5 3 2 2 2" xfId="2214"/>
    <cellStyle name="Note 5 3 2 2 2 2" xfId="2215"/>
    <cellStyle name="Note 5 3 2 2 3" xfId="2216"/>
    <cellStyle name="Note 5 3 2 2 3 2" xfId="18231"/>
    <cellStyle name="Note 5 3 2 2 4" xfId="18232"/>
    <cellStyle name="Note 5 3 2 2 5" xfId="18233"/>
    <cellStyle name="Note 5 3 2 3" xfId="2217"/>
    <cellStyle name="Note 5 3 2 3 2" xfId="2218"/>
    <cellStyle name="Note 5 3 2 3 3" xfId="18234"/>
    <cellStyle name="Note 5 3 2 4" xfId="2219"/>
    <cellStyle name="Note 5 3 2 4 2" xfId="18235"/>
    <cellStyle name="Note 5 3 2 4 2 2" xfId="18236"/>
    <cellStyle name="Note 5 3 2 4 2 2 2" xfId="18237"/>
    <cellStyle name="Note 5 3 2 4 2 3" xfId="18238"/>
    <cellStyle name="Note 5 3 2 4 2 3 2" xfId="18239"/>
    <cellStyle name="Note 5 3 2 4 3" xfId="18240"/>
    <cellStyle name="Note 5 3 2 4 3 2" xfId="18241"/>
    <cellStyle name="Note 5 3 2 4 3 2 2" xfId="18242"/>
    <cellStyle name="Note 5 3 2 4 3 3" xfId="18243"/>
    <cellStyle name="Note 5 3 2 4 3 3 2" xfId="18244"/>
    <cellStyle name="Note 5 3 2 4 4" xfId="18245"/>
    <cellStyle name="Note 5 3 2 4 4 2" xfId="18246"/>
    <cellStyle name="Note 5 3 2 5" xfId="2220"/>
    <cellStyle name="Note 5 3 2 6" xfId="18247"/>
    <cellStyle name="Note 5 3 2 6 2" xfId="18248"/>
    <cellStyle name="Note 5 3 2 6 2 2" xfId="18249"/>
    <cellStyle name="Note 5 3 2 6 3" xfId="18250"/>
    <cellStyle name="Note 5 3 2 6 3 2" xfId="18251"/>
    <cellStyle name="Note 5 3 2 7" xfId="18252"/>
    <cellStyle name="Note 5 3 2 7 2" xfId="18253"/>
    <cellStyle name="Note 5 3 2 7 2 2" xfId="18254"/>
    <cellStyle name="Note 5 3 2 7 3" xfId="18255"/>
    <cellStyle name="Note 5 3 2 7 3 2" xfId="18256"/>
    <cellStyle name="Note 5 3 2 8" xfId="18257"/>
    <cellStyle name="Note 5 3 2 8 2" xfId="18258"/>
    <cellStyle name="Note 5 3 3" xfId="2221"/>
    <cellStyle name="Note 5 3 3 2" xfId="2222"/>
    <cellStyle name="Note 5 3 3 2 2" xfId="2223"/>
    <cellStyle name="Note 5 3 3 2 2 2" xfId="18259"/>
    <cellStyle name="Note 5 3 3 2 3" xfId="18260"/>
    <cellStyle name="Note 5 3 3 2 4" xfId="18261"/>
    <cellStyle name="Note 5 3 3 3" xfId="2224"/>
    <cellStyle name="Note 5 3 3 3 2" xfId="18262"/>
    <cellStyle name="Note 5 3 3 3 2 2" xfId="18263"/>
    <cellStyle name="Note 5 3 3 3 2 2 2" xfId="18264"/>
    <cellStyle name="Note 5 3 3 3 2 3" xfId="18265"/>
    <cellStyle name="Note 5 3 3 3 2 3 2" xfId="18266"/>
    <cellStyle name="Note 5 3 3 3 3" xfId="18267"/>
    <cellStyle name="Note 5 3 3 3 3 2" xfId="18268"/>
    <cellStyle name="Note 5 3 3 3 3 2 2" xfId="18269"/>
    <cellStyle name="Note 5 3 3 3 3 3" xfId="18270"/>
    <cellStyle name="Note 5 3 3 3 3 3 2" xfId="18271"/>
    <cellStyle name="Note 5 3 3 3 4" xfId="18272"/>
    <cellStyle name="Note 5 3 3 3 4 2" xfId="18273"/>
    <cellStyle name="Note 5 3 3 4" xfId="18274"/>
    <cellStyle name="Note 5 3 3 4 2" xfId="18275"/>
    <cellStyle name="Note 5 3 3 5" xfId="18276"/>
    <cellStyle name="Note 5 3 3 6" xfId="18277"/>
    <cellStyle name="Note 5 3 4" xfId="2225"/>
    <cellStyle name="Note 5 3 4 2" xfId="2226"/>
    <cellStyle name="Note 5 3 4 2 2" xfId="18278"/>
    <cellStyle name="Note 5 3 4 3" xfId="18279"/>
    <cellStyle name="Note 5 3 4 4" xfId="18280"/>
    <cellStyle name="Note 5 3 5" xfId="2227"/>
    <cellStyle name="Note 5 3 5 2" xfId="18281"/>
    <cellStyle name="Note 5 3 5 2 2" xfId="18282"/>
    <cellStyle name="Note 5 3 5 2 2 2" xfId="18283"/>
    <cellStyle name="Note 5 3 5 2 3" xfId="18284"/>
    <cellStyle name="Note 5 3 5 2 3 2" xfId="18285"/>
    <cellStyle name="Note 5 3 5 3" xfId="18286"/>
    <cellStyle name="Note 5 3 5 3 2" xfId="18287"/>
    <cellStyle name="Note 5 3 5 3 2 2" xfId="18288"/>
    <cellStyle name="Note 5 3 5 3 3" xfId="18289"/>
    <cellStyle name="Note 5 3 5 3 3 2" xfId="18290"/>
    <cellStyle name="Note 5 3 5 4" xfId="18291"/>
    <cellStyle name="Note 5 3 5 4 2" xfId="18292"/>
    <cellStyle name="Note 5 3 6" xfId="18293"/>
    <cellStyle name="Note 5 3 7" xfId="18294"/>
    <cellStyle name="Note 5 4" xfId="2228"/>
    <cellStyle name="Note 5 4 2" xfId="2229"/>
    <cellStyle name="Note 5 4 2 2" xfId="2230"/>
    <cellStyle name="Note 5 4 2 2 2" xfId="2231"/>
    <cellStyle name="Note 5 4 2 2 2 2" xfId="2232"/>
    <cellStyle name="Note 5 4 2 2 3" xfId="2233"/>
    <cellStyle name="Note 5 4 2 2 3 2" xfId="18295"/>
    <cellStyle name="Note 5 4 2 2 4" xfId="18296"/>
    <cellStyle name="Note 5 4 2 2 5" xfId="18297"/>
    <cellStyle name="Note 5 4 2 3" xfId="2234"/>
    <cellStyle name="Note 5 4 2 3 2" xfId="2235"/>
    <cellStyle name="Note 5 4 2 3 3" xfId="18298"/>
    <cellStyle name="Note 5 4 2 4" xfId="2236"/>
    <cellStyle name="Note 5 4 2 4 2" xfId="18299"/>
    <cellStyle name="Note 5 4 2 4 2 2" xfId="18300"/>
    <cellStyle name="Note 5 4 2 4 2 2 2" xfId="18301"/>
    <cellStyle name="Note 5 4 2 4 2 3" xfId="18302"/>
    <cellStyle name="Note 5 4 2 4 2 3 2" xfId="18303"/>
    <cellStyle name="Note 5 4 2 4 3" xfId="18304"/>
    <cellStyle name="Note 5 4 2 4 3 2" xfId="18305"/>
    <cellStyle name="Note 5 4 2 4 3 2 2" xfId="18306"/>
    <cellStyle name="Note 5 4 2 4 3 3" xfId="18307"/>
    <cellStyle name="Note 5 4 2 4 3 3 2" xfId="18308"/>
    <cellStyle name="Note 5 4 2 4 4" xfId="18309"/>
    <cellStyle name="Note 5 4 2 4 4 2" xfId="18310"/>
    <cellStyle name="Note 5 4 2 5" xfId="2237"/>
    <cellStyle name="Note 5 4 2 6" xfId="18311"/>
    <cellStyle name="Note 5 4 2 6 2" xfId="18312"/>
    <cellStyle name="Note 5 4 2 6 2 2" xfId="18313"/>
    <cellStyle name="Note 5 4 2 6 3" xfId="18314"/>
    <cellStyle name="Note 5 4 2 6 3 2" xfId="18315"/>
    <cellStyle name="Note 5 4 2 7" xfId="18316"/>
    <cellStyle name="Note 5 4 2 7 2" xfId="18317"/>
    <cellStyle name="Note 5 4 2 7 2 2" xfId="18318"/>
    <cellStyle name="Note 5 4 2 7 3" xfId="18319"/>
    <cellStyle name="Note 5 4 2 7 3 2" xfId="18320"/>
    <cellStyle name="Note 5 4 2 8" xfId="18321"/>
    <cellStyle name="Note 5 4 2 8 2" xfId="18322"/>
    <cellStyle name="Note 5 4 3" xfId="2238"/>
    <cellStyle name="Note 5 4 3 2" xfId="2239"/>
    <cellStyle name="Note 5 4 3 2 2" xfId="2240"/>
    <cellStyle name="Note 5 4 3 2 2 2" xfId="18323"/>
    <cellStyle name="Note 5 4 3 2 3" xfId="18324"/>
    <cellStyle name="Note 5 4 3 2 4" xfId="18325"/>
    <cellStyle name="Note 5 4 3 3" xfId="2241"/>
    <cellStyle name="Note 5 4 3 3 2" xfId="18326"/>
    <cellStyle name="Note 5 4 3 3 2 2" xfId="18327"/>
    <cellStyle name="Note 5 4 3 3 2 2 2" xfId="18328"/>
    <cellStyle name="Note 5 4 3 3 2 3" xfId="18329"/>
    <cellStyle name="Note 5 4 3 3 2 3 2" xfId="18330"/>
    <cellStyle name="Note 5 4 3 3 3" xfId="18331"/>
    <cellStyle name="Note 5 4 3 3 3 2" xfId="18332"/>
    <cellStyle name="Note 5 4 3 3 3 2 2" xfId="18333"/>
    <cellStyle name="Note 5 4 3 3 3 3" xfId="18334"/>
    <cellStyle name="Note 5 4 3 3 3 3 2" xfId="18335"/>
    <cellStyle name="Note 5 4 3 3 4" xfId="18336"/>
    <cellStyle name="Note 5 4 3 3 4 2" xfId="18337"/>
    <cellStyle name="Note 5 4 3 4" xfId="18338"/>
    <cellStyle name="Note 5 4 3 4 2" xfId="18339"/>
    <cellStyle name="Note 5 4 3 5" xfId="18340"/>
    <cellStyle name="Note 5 4 3 6" xfId="18341"/>
    <cellStyle name="Note 5 4 4" xfId="2242"/>
    <cellStyle name="Note 5 4 4 2" xfId="2243"/>
    <cellStyle name="Note 5 4 4 2 2" xfId="18342"/>
    <cellStyle name="Note 5 4 4 3" xfId="18343"/>
    <cellStyle name="Note 5 4 4 4" xfId="18344"/>
    <cellStyle name="Note 5 4 5" xfId="2244"/>
    <cellStyle name="Note 5 4 5 2" xfId="18345"/>
    <cellStyle name="Note 5 4 5 2 2" xfId="18346"/>
    <cellStyle name="Note 5 4 5 2 2 2" xfId="18347"/>
    <cellStyle name="Note 5 4 5 2 3" xfId="18348"/>
    <cellStyle name="Note 5 4 5 2 3 2" xfId="18349"/>
    <cellStyle name="Note 5 4 5 3" xfId="18350"/>
    <cellStyle name="Note 5 4 5 3 2" xfId="18351"/>
    <cellStyle name="Note 5 4 5 3 2 2" xfId="18352"/>
    <cellStyle name="Note 5 4 5 3 3" xfId="18353"/>
    <cellStyle name="Note 5 4 5 3 3 2" xfId="18354"/>
    <cellStyle name="Note 5 4 5 4" xfId="18355"/>
    <cellStyle name="Note 5 4 5 4 2" xfId="18356"/>
    <cellStyle name="Note 5 4 6" xfId="18357"/>
    <cellStyle name="Note 5 4 7" xfId="18358"/>
    <cellStyle name="Note 5 5" xfId="2245"/>
    <cellStyle name="Note 5 5 2" xfId="2246"/>
    <cellStyle name="Note 5 5 2 2" xfId="2247"/>
    <cellStyle name="Note 5 5 2 2 2" xfId="2248"/>
    <cellStyle name="Note 5 5 2 2 2 2" xfId="2249"/>
    <cellStyle name="Note 5 5 2 2 3" xfId="2250"/>
    <cellStyle name="Note 5 5 2 2 3 2" xfId="18359"/>
    <cellStyle name="Note 5 5 2 2 4" xfId="18360"/>
    <cellStyle name="Note 5 5 2 2 5" xfId="18361"/>
    <cellStyle name="Note 5 5 2 3" xfId="2251"/>
    <cellStyle name="Note 5 5 2 3 2" xfId="2252"/>
    <cellStyle name="Note 5 5 2 3 3" xfId="18362"/>
    <cellStyle name="Note 5 5 2 4" xfId="2253"/>
    <cellStyle name="Note 5 5 2 4 2" xfId="18363"/>
    <cellStyle name="Note 5 5 2 4 2 2" xfId="18364"/>
    <cellStyle name="Note 5 5 2 4 2 2 2" xfId="18365"/>
    <cellStyle name="Note 5 5 2 4 2 3" xfId="18366"/>
    <cellStyle name="Note 5 5 2 4 2 3 2" xfId="18367"/>
    <cellStyle name="Note 5 5 2 4 3" xfId="18368"/>
    <cellStyle name="Note 5 5 2 4 3 2" xfId="18369"/>
    <cellStyle name="Note 5 5 2 4 3 2 2" xfId="18370"/>
    <cellStyle name="Note 5 5 2 4 3 3" xfId="18371"/>
    <cellStyle name="Note 5 5 2 4 3 3 2" xfId="18372"/>
    <cellStyle name="Note 5 5 2 4 4" xfId="18373"/>
    <cellStyle name="Note 5 5 2 4 4 2" xfId="18374"/>
    <cellStyle name="Note 5 5 2 5" xfId="2254"/>
    <cellStyle name="Note 5 5 2 6" xfId="18375"/>
    <cellStyle name="Note 5 5 2 6 2" xfId="18376"/>
    <cellStyle name="Note 5 5 2 6 2 2" xfId="18377"/>
    <cellStyle name="Note 5 5 2 6 3" xfId="18378"/>
    <cellStyle name="Note 5 5 2 6 3 2" xfId="18379"/>
    <cellStyle name="Note 5 5 2 7" xfId="18380"/>
    <cellStyle name="Note 5 5 2 7 2" xfId="18381"/>
    <cellStyle name="Note 5 5 2 7 2 2" xfId="18382"/>
    <cellStyle name="Note 5 5 2 7 3" xfId="18383"/>
    <cellStyle name="Note 5 5 2 7 3 2" xfId="18384"/>
    <cellStyle name="Note 5 5 2 8" xfId="18385"/>
    <cellStyle name="Note 5 5 2 8 2" xfId="18386"/>
    <cellStyle name="Note 5 5 3" xfId="2255"/>
    <cellStyle name="Note 5 5 3 2" xfId="2256"/>
    <cellStyle name="Note 5 5 3 2 2" xfId="2257"/>
    <cellStyle name="Note 5 5 3 2 2 2" xfId="18387"/>
    <cellStyle name="Note 5 5 3 2 3" xfId="18388"/>
    <cellStyle name="Note 5 5 3 2 4" xfId="18389"/>
    <cellStyle name="Note 5 5 3 3" xfId="2258"/>
    <cellStyle name="Note 5 5 3 3 2" xfId="18390"/>
    <cellStyle name="Note 5 5 3 3 2 2" xfId="18391"/>
    <cellStyle name="Note 5 5 3 3 2 2 2" xfId="18392"/>
    <cellStyle name="Note 5 5 3 3 2 3" xfId="18393"/>
    <cellStyle name="Note 5 5 3 3 2 3 2" xfId="18394"/>
    <cellStyle name="Note 5 5 3 3 3" xfId="18395"/>
    <cellStyle name="Note 5 5 3 3 3 2" xfId="18396"/>
    <cellStyle name="Note 5 5 3 3 3 2 2" xfId="18397"/>
    <cellStyle name="Note 5 5 3 3 3 3" xfId="18398"/>
    <cellStyle name="Note 5 5 3 3 3 3 2" xfId="18399"/>
    <cellStyle name="Note 5 5 3 3 4" xfId="18400"/>
    <cellStyle name="Note 5 5 3 3 4 2" xfId="18401"/>
    <cellStyle name="Note 5 5 3 4" xfId="18402"/>
    <cellStyle name="Note 5 5 3 4 2" xfId="18403"/>
    <cellStyle name="Note 5 5 3 5" xfId="18404"/>
    <cellStyle name="Note 5 5 3 6" xfId="18405"/>
    <cellStyle name="Note 5 5 4" xfId="2259"/>
    <cellStyle name="Note 5 5 4 2" xfId="2260"/>
    <cellStyle name="Note 5 5 4 2 2" xfId="18406"/>
    <cellStyle name="Note 5 5 4 3" xfId="18407"/>
    <cellStyle name="Note 5 5 4 4" xfId="18408"/>
    <cellStyle name="Note 5 5 5" xfId="2261"/>
    <cellStyle name="Note 5 5 5 2" xfId="18409"/>
    <cellStyle name="Note 5 5 5 2 2" xfId="18410"/>
    <cellStyle name="Note 5 5 5 2 2 2" xfId="18411"/>
    <cellStyle name="Note 5 5 5 2 3" xfId="18412"/>
    <cellStyle name="Note 5 5 5 2 3 2" xfId="18413"/>
    <cellStyle name="Note 5 5 5 3" xfId="18414"/>
    <cellStyle name="Note 5 5 5 3 2" xfId="18415"/>
    <cellStyle name="Note 5 5 5 3 2 2" xfId="18416"/>
    <cellStyle name="Note 5 5 5 3 3" xfId="18417"/>
    <cellStyle name="Note 5 5 5 3 3 2" xfId="18418"/>
    <cellStyle name="Note 5 5 5 4" xfId="18419"/>
    <cellStyle name="Note 5 5 5 4 2" xfId="18420"/>
    <cellStyle name="Note 5 5 6" xfId="18421"/>
    <cellStyle name="Note 5 5 7" xfId="18422"/>
    <cellStyle name="Note 5 6" xfId="2262"/>
    <cellStyle name="Note 5 6 2" xfId="2263"/>
    <cellStyle name="Note 5 6 2 2" xfId="2264"/>
    <cellStyle name="Note 5 6 2 2 2" xfId="2265"/>
    <cellStyle name="Note 5 6 2 2 2 2" xfId="2266"/>
    <cellStyle name="Note 5 6 2 2 3" xfId="2267"/>
    <cellStyle name="Note 5 6 2 2 3 2" xfId="18423"/>
    <cellStyle name="Note 5 6 2 2 4" xfId="18424"/>
    <cellStyle name="Note 5 6 2 2 5" xfId="18425"/>
    <cellStyle name="Note 5 6 2 3" xfId="2268"/>
    <cellStyle name="Note 5 6 2 3 2" xfId="2269"/>
    <cellStyle name="Note 5 6 2 3 3" xfId="18426"/>
    <cellStyle name="Note 5 6 2 4" xfId="2270"/>
    <cellStyle name="Note 5 6 2 4 2" xfId="18427"/>
    <cellStyle name="Note 5 6 2 4 2 2" xfId="18428"/>
    <cellStyle name="Note 5 6 2 4 2 2 2" xfId="18429"/>
    <cellStyle name="Note 5 6 2 4 2 3" xfId="18430"/>
    <cellStyle name="Note 5 6 2 4 2 3 2" xfId="18431"/>
    <cellStyle name="Note 5 6 2 4 3" xfId="18432"/>
    <cellStyle name="Note 5 6 2 4 3 2" xfId="18433"/>
    <cellStyle name="Note 5 6 2 4 3 2 2" xfId="18434"/>
    <cellStyle name="Note 5 6 2 4 3 3" xfId="18435"/>
    <cellStyle name="Note 5 6 2 4 3 3 2" xfId="18436"/>
    <cellStyle name="Note 5 6 2 4 4" xfId="18437"/>
    <cellStyle name="Note 5 6 2 4 4 2" xfId="18438"/>
    <cellStyle name="Note 5 6 2 5" xfId="2271"/>
    <cellStyle name="Note 5 6 2 6" xfId="18439"/>
    <cellStyle name="Note 5 6 2 6 2" xfId="18440"/>
    <cellStyle name="Note 5 6 2 6 2 2" xfId="18441"/>
    <cellStyle name="Note 5 6 2 6 3" xfId="18442"/>
    <cellStyle name="Note 5 6 2 6 3 2" xfId="18443"/>
    <cellStyle name="Note 5 6 2 7" xfId="18444"/>
    <cellStyle name="Note 5 6 2 7 2" xfId="18445"/>
    <cellStyle name="Note 5 6 2 7 2 2" xfId="18446"/>
    <cellStyle name="Note 5 6 2 7 3" xfId="18447"/>
    <cellStyle name="Note 5 6 2 7 3 2" xfId="18448"/>
    <cellStyle name="Note 5 6 2 8" xfId="18449"/>
    <cellStyle name="Note 5 6 2 8 2" xfId="18450"/>
    <cellStyle name="Note 5 6 3" xfId="2272"/>
    <cellStyle name="Note 5 6 3 2" xfId="2273"/>
    <cellStyle name="Note 5 6 3 2 2" xfId="2274"/>
    <cellStyle name="Note 5 6 3 2 2 2" xfId="18451"/>
    <cellStyle name="Note 5 6 3 2 3" xfId="18452"/>
    <cellStyle name="Note 5 6 3 2 4" xfId="18453"/>
    <cellStyle name="Note 5 6 3 3" xfId="2275"/>
    <cellStyle name="Note 5 6 3 3 2" xfId="18454"/>
    <cellStyle name="Note 5 6 3 3 2 2" xfId="18455"/>
    <cellStyle name="Note 5 6 3 3 2 2 2" xfId="18456"/>
    <cellStyle name="Note 5 6 3 3 2 3" xfId="18457"/>
    <cellStyle name="Note 5 6 3 3 2 3 2" xfId="18458"/>
    <cellStyle name="Note 5 6 3 3 3" xfId="18459"/>
    <cellStyle name="Note 5 6 3 3 3 2" xfId="18460"/>
    <cellStyle name="Note 5 6 3 3 3 2 2" xfId="18461"/>
    <cellStyle name="Note 5 6 3 3 3 3" xfId="18462"/>
    <cellStyle name="Note 5 6 3 3 3 3 2" xfId="18463"/>
    <cellStyle name="Note 5 6 3 3 4" xfId="18464"/>
    <cellStyle name="Note 5 6 3 3 4 2" xfId="18465"/>
    <cellStyle name="Note 5 6 3 4" xfId="18466"/>
    <cellStyle name="Note 5 6 3 4 2" xfId="18467"/>
    <cellStyle name="Note 5 6 3 5" xfId="18468"/>
    <cellStyle name="Note 5 6 3 6" xfId="18469"/>
    <cellStyle name="Note 5 6 4" xfId="2276"/>
    <cellStyle name="Note 5 6 4 2" xfId="2277"/>
    <cellStyle name="Note 5 6 4 2 2" xfId="18470"/>
    <cellStyle name="Note 5 6 4 3" xfId="18471"/>
    <cellStyle name="Note 5 6 4 4" xfId="18472"/>
    <cellStyle name="Note 5 6 5" xfId="2278"/>
    <cellStyle name="Note 5 6 5 2" xfId="18473"/>
    <cellStyle name="Note 5 6 5 2 2" xfId="18474"/>
    <cellStyle name="Note 5 6 5 2 2 2" xfId="18475"/>
    <cellStyle name="Note 5 6 5 2 3" xfId="18476"/>
    <cellStyle name="Note 5 6 5 2 3 2" xfId="18477"/>
    <cellStyle name="Note 5 6 5 3" xfId="18478"/>
    <cellStyle name="Note 5 6 5 3 2" xfId="18479"/>
    <cellStyle name="Note 5 6 5 3 2 2" xfId="18480"/>
    <cellStyle name="Note 5 6 5 3 3" xfId="18481"/>
    <cellStyle name="Note 5 6 5 3 3 2" xfId="18482"/>
    <cellStyle name="Note 5 6 5 4" xfId="18483"/>
    <cellStyle name="Note 5 6 5 4 2" xfId="18484"/>
    <cellStyle name="Note 5 6 6" xfId="18485"/>
    <cellStyle name="Note 5 6 7" xfId="18486"/>
    <cellStyle name="Note 5 7" xfId="2279"/>
    <cellStyle name="Note 5 7 2" xfId="2280"/>
    <cellStyle name="Note 5 7 2 2" xfId="2281"/>
    <cellStyle name="Note 5 7 2 2 2" xfId="2282"/>
    <cellStyle name="Note 5 7 2 2 2 2" xfId="2283"/>
    <cellStyle name="Note 5 7 2 2 3" xfId="2284"/>
    <cellStyle name="Note 5 7 2 2 3 2" xfId="18487"/>
    <cellStyle name="Note 5 7 2 2 4" xfId="18488"/>
    <cellStyle name="Note 5 7 2 2 5" xfId="18489"/>
    <cellStyle name="Note 5 7 2 3" xfId="2285"/>
    <cellStyle name="Note 5 7 2 3 2" xfId="2286"/>
    <cellStyle name="Note 5 7 2 3 3" xfId="18490"/>
    <cellStyle name="Note 5 7 2 4" xfId="2287"/>
    <cellStyle name="Note 5 7 2 4 2" xfId="18491"/>
    <cellStyle name="Note 5 7 2 4 2 2" xfId="18492"/>
    <cellStyle name="Note 5 7 2 4 2 2 2" xfId="18493"/>
    <cellStyle name="Note 5 7 2 4 2 3" xfId="18494"/>
    <cellStyle name="Note 5 7 2 4 2 3 2" xfId="18495"/>
    <cellStyle name="Note 5 7 2 4 3" xfId="18496"/>
    <cellStyle name="Note 5 7 2 4 3 2" xfId="18497"/>
    <cellStyle name="Note 5 7 2 4 3 2 2" xfId="18498"/>
    <cellStyle name="Note 5 7 2 4 3 3" xfId="18499"/>
    <cellStyle name="Note 5 7 2 4 3 3 2" xfId="18500"/>
    <cellStyle name="Note 5 7 2 4 4" xfId="18501"/>
    <cellStyle name="Note 5 7 2 4 4 2" xfId="18502"/>
    <cellStyle name="Note 5 7 2 5" xfId="2288"/>
    <cellStyle name="Note 5 7 2 6" xfId="18503"/>
    <cellStyle name="Note 5 7 2 6 2" xfId="18504"/>
    <cellStyle name="Note 5 7 2 6 2 2" xfId="18505"/>
    <cellStyle name="Note 5 7 2 6 3" xfId="18506"/>
    <cellStyle name="Note 5 7 2 6 3 2" xfId="18507"/>
    <cellStyle name="Note 5 7 2 7" xfId="18508"/>
    <cellStyle name="Note 5 7 2 7 2" xfId="18509"/>
    <cellStyle name="Note 5 7 2 7 2 2" xfId="18510"/>
    <cellStyle name="Note 5 7 2 7 3" xfId="18511"/>
    <cellStyle name="Note 5 7 2 7 3 2" xfId="18512"/>
    <cellStyle name="Note 5 7 2 8" xfId="18513"/>
    <cellStyle name="Note 5 7 2 8 2" xfId="18514"/>
    <cellStyle name="Note 5 7 3" xfId="2289"/>
    <cellStyle name="Note 5 7 3 2" xfId="2290"/>
    <cellStyle name="Note 5 7 3 2 2" xfId="2291"/>
    <cellStyle name="Note 5 7 3 2 2 2" xfId="18515"/>
    <cellStyle name="Note 5 7 3 2 3" xfId="18516"/>
    <cellStyle name="Note 5 7 3 2 4" xfId="18517"/>
    <cellStyle name="Note 5 7 3 3" xfId="2292"/>
    <cellStyle name="Note 5 7 3 3 2" xfId="18518"/>
    <cellStyle name="Note 5 7 3 3 2 2" xfId="18519"/>
    <cellStyle name="Note 5 7 3 3 2 2 2" xfId="18520"/>
    <cellStyle name="Note 5 7 3 3 2 3" xfId="18521"/>
    <cellStyle name="Note 5 7 3 3 2 3 2" xfId="18522"/>
    <cellStyle name="Note 5 7 3 3 3" xfId="18523"/>
    <cellStyle name="Note 5 7 3 3 3 2" xfId="18524"/>
    <cellStyle name="Note 5 7 3 3 3 2 2" xfId="18525"/>
    <cellStyle name="Note 5 7 3 3 3 3" xfId="18526"/>
    <cellStyle name="Note 5 7 3 3 3 3 2" xfId="18527"/>
    <cellStyle name="Note 5 7 3 3 4" xfId="18528"/>
    <cellStyle name="Note 5 7 3 3 4 2" xfId="18529"/>
    <cellStyle name="Note 5 7 3 4" xfId="18530"/>
    <cellStyle name="Note 5 7 3 4 2" xfId="18531"/>
    <cellStyle name="Note 5 7 3 5" xfId="18532"/>
    <cellStyle name="Note 5 7 3 6" xfId="18533"/>
    <cellStyle name="Note 5 7 4" xfId="2293"/>
    <cellStyle name="Note 5 7 4 2" xfId="2294"/>
    <cellStyle name="Note 5 7 4 2 2" xfId="18534"/>
    <cellStyle name="Note 5 7 4 3" xfId="18535"/>
    <cellStyle name="Note 5 7 4 4" xfId="18536"/>
    <cellStyle name="Note 5 7 5" xfId="2295"/>
    <cellStyle name="Note 5 7 5 2" xfId="18537"/>
    <cellStyle name="Note 5 7 5 2 2" xfId="18538"/>
    <cellStyle name="Note 5 7 5 2 2 2" xfId="18539"/>
    <cellStyle name="Note 5 7 5 2 3" xfId="18540"/>
    <cellStyle name="Note 5 7 5 2 3 2" xfId="18541"/>
    <cellStyle name="Note 5 7 5 3" xfId="18542"/>
    <cellStyle name="Note 5 7 5 3 2" xfId="18543"/>
    <cellStyle name="Note 5 7 5 3 2 2" xfId="18544"/>
    <cellStyle name="Note 5 7 5 3 3" xfId="18545"/>
    <cellStyle name="Note 5 7 5 3 3 2" xfId="18546"/>
    <cellStyle name="Note 5 7 5 4" xfId="18547"/>
    <cellStyle name="Note 5 7 5 4 2" xfId="18548"/>
    <cellStyle name="Note 5 7 6" xfId="18549"/>
    <cellStyle name="Note 5 7 7" xfId="18550"/>
    <cellStyle name="Note 5 8" xfId="2296"/>
    <cellStyle name="Note 5 8 2" xfId="2297"/>
    <cellStyle name="Note 5 8 2 2" xfId="2298"/>
    <cellStyle name="Note 5 8 2 2 2" xfId="2299"/>
    <cellStyle name="Note 5 8 2 2 2 2" xfId="2300"/>
    <cellStyle name="Note 5 8 2 2 3" xfId="2301"/>
    <cellStyle name="Note 5 8 2 2 3 2" xfId="18551"/>
    <cellStyle name="Note 5 8 2 2 4" xfId="18552"/>
    <cellStyle name="Note 5 8 2 2 5" xfId="18553"/>
    <cellStyle name="Note 5 8 2 3" xfId="2302"/>
    <cellStyle name="Note 5 8 2 3 2" xfId="2303"/>
    <cellStyle name="Note 5 8 2 3 3" xfId="18554"/>
    <cellStyle name="Note 5 8 2 4" xfId="2304"/>
    <cellStyle name="Note 5 8 2 4 2" xfId="18555"/>
    <cellStyle name="Note 5 8 2 4 2 2" xfId="18556"/>
    <cellStyle name="Note 5 8 2 4 2 2 2" xfId="18557"/>
    <cellStyle name="Note 5 8 2 4 2 3" xfId="18558"/>
    <cellStyle name="Note 5 8 2 4 2 3 2" xfId="18559"/>
    <cellStyle name="Note 5 8 2 4 3" xfId="18560"/>
    <cellStyle name="Note 5 8 2 4 3 2" xfId="18561"/>
    <cellStyle name="Note 5 8 2 4 3 2 2" xfId="18562"/>
    <cellStyle name="Note 5 8 2 4 3 3" xfId="18563"/>
    <cellStyle name="Note 5 8 2 4 3 3 2" xfId="18564"/>
    <cellStyle name="Note 5 8 2 4 4" xfId="18565"/>
    <cellStyle name="Note 5 8 2 4 4 2" xfId="18566"/>
    <cellStyle name="Note 5 8 2 5" xfId="2305"/>
    <cellStyle name="Note 5 8 2 6" xfId="18567"/>
    <cellStyle name="Note 5 8 2 6 2" xfId="18568"/>
    <cellStyle name="Note 5 8 2 6 2 2" xfId="18569"/>
    <cellStyle name="Note 5 8 2 6 3" xfId="18570"/>
    <cellStyle name="Note 5 8 2 6 3 2" xfId="18571"/>
    <cellStyle name="Note 5 8 2 7" xfId="18572"/>
    <cellStyle name="Note 5 8 2 7 2" xfId="18573"/>
    <cellStyle name="Note 5 8 2 7 2 2" xfId="18574"/>
    <cellStyle name="Note 5 8 2 7 3" xfId="18575"/>
    <cellStyle name="Note 5 8 2 7 3 2" xfId="18576"/>
    <cellStyle name="Note 5 8 2 8" xfId="18577"/>
    <cellStyle name="Note 5 8 2 8 2" xfId="18578"/>
    <cellStyle name="Note 5 8 3" xfId="2306"/>
    <cellStyle name="Note 5 8 3 2" xfId="2307"/>
    <cellStyle name="Note 5 8 3 2 2" xfId="2308"/>
    <cellStyle name="Note 5 8 3 2 2 2" xfId="18579"/>
    <cellStyle name="Note 5 8 3 2 3" xfId="18580"/>
    <cellStyle name="Note 5 8 3 2 4" xfId="18581"/>
    <cellStyle name="Note 5 8 3 3" xfId="2309"/>
    <cellStyle name="Note 5 8 3 3 2" xfId="18582"/>
    <cellStyle name="Note 5 8 3 3 2 2" xfId="18583"/>
    <cellStyle name="Note 5 8 3 3 2 2 2" xfId="18584"/>
    <cellStyle name="Note 5 8 3 3 2 3" xfId="18585"/>
    <cellStyle name="Note 5 8 3 3 2 3 2" xfId="18586"/>
    <cellStyle name="Note 5 8 3 3 3" xfId="18587"/>
    <cellStyle name="Note 5 8 3 3 3 2" xfId="18588"/>
    <cellStyle name="Note 5 8 3 3 3 2 2" xfId="18589"/>
    <cellStyle name="Note 5 8 3 3 3 3" xfId="18590"/>
    <cellStyle name="Note 5 8 3 3 3 3 2" xfId="18591"/>
    <cellStyle name="Note 5 8 3 3 4" xfId="18592"/>
    <cellStyle name="Note 5 8 3 3 4 2" xfId="18593"/>
    <cellStyle name="Note 5 8 3 4" xfId="18594"/>
    <cellStyle name="Note 5 8 3 4 2" xfId="18595"/>
    <cellStyle name="Note 5 8 3 5" xfId="18596"/>
    <cellStyle name="Note 5 8 3 6" xfId="18597"/>
    <cellStyle name="Note 5 8 4" xfId="2310"/>
    <cellStyle name="Note 5 8 4 2" xfId="2311"/>
    <cellStyle name="Note 5 8 4 2 2" xfId="18598"/>
    <cellStyle name="Note 5 8 4 3" xfId="18599"/>
    <cellStyle name="Note 5 8 4 4" xfId="18600"/>
    <cellStyle name="Note 5 8 5" xfId="2312"/>
    <cellStyle name="Note 5 8 5 2" xfId="18601"/>
    <cellStyle name="Note 5 8 5 2 2" xfId="18602"/>
    <cellStyle name="Note 5 8 5 2 2 2" xfId="18603"/>
    <cellStyle name="Note 5 8 5 2 3" xfId="18604"/>
    <cellStyle name="Note 5 8 5 2 3 2" xfId="18605"/>
    <cellStyle name="Note 5 8 5 3" xfId="18606"/>
    <cellStyle name="Note 5 8 5 3 2" xfId="18607"/>
    <cellStyle name="Note 5 8 5 3 2 2" xfId="18608"/>
    <cellStyle name="Note 5 8 5 3 3" xfId="18609"/>
    <cellStyle name="Note 5 8 5 3 3 2" xfId="18610"/>
    <cellStyle name="Note 5 8 5 4" xfId="18611"/>
    <cellStyle name="Note 5 8 5 4 2" xfId="18612"/>
    <cellStyle name="Note 5 8 6" xfId="18613"/>
    <cellStyle name="Note 5 8 7" xfId="18614"/>
    <cellStyle name="Note 6 2" xfId="2313"/>
    <cellStyle name="Note 6 2 2" xfId="2314"/>
    <cellStyle name="Note 6 2 2 2" xfId="2315"/>
    <cellStyle name="Note 6 2 2 2 2" xfId="2316"/>
    <cellStyle name="Note 6 2 2 2 2 2" xfId="2317"/>
    <cellStyle name="Note 6 2 2 2 3" xfId="2318"/>
    <cellStyle name="Note 6 2 2 2 3 2" xfId="18615"/>
    <cellStyle name="Note 6 2 2 2 4" xfId="18616"/>
    <cellStyle name="Note 6 2 2 2 5" xfId="18617"/>
    <cellStyle name="Note 6 2 2 3" xfId="2319"/>
    <cellStyle name="Note 6 2 2 3 2" xfId="2320"/>
    <cellStyle name="Note 6 2 2 3 3" xfId="18618"/>
    <cellStyle name="Note 6 2 2 4" xfId="2321"/>
    <cellStyle name="Note 6 2 2 4 2" xfId="18619"/>
    <cellStyle name="Note 6 2 2 4 2 2" xfId="18620"/>
    <cellStyle name="Note 6 2 2 4 2 2 2" xfId="18621"/>
    <cellStyle name="Note 6 2 2 4 2 3" xfId="18622"/>
    <cellStyle name="Note 6 2 2 4 2 3 2" xfId="18623"/>
    <cellStyle name="Note 6 2 2 4 3" xfId="18624"/>
    <cellStyle name="Note 6 2 2 4 3 2" xfId="18625"/>
    <cellStyle name="Note 6 2 2 4 3 2 2" xfId="18626"/>
    <cellStyle name="Note 6 2 2 4 3 3" xfId="18627"/>
    <cellStyle name="Note 6 2 2 4 3 3 2" xfId="18628"/>
    <cellStyle name="Note 6 2 2 4 4" xfId="18629"/>
    <cellStyle name="Note 6 2 2 4 4 2" xfId="18630"/>
    <cellStyle name="Note 6 2 2 5" xfId="2322"/>
    <cellStyle name="Note 6 2 2 6" xfId="18631"/>
    <cellStyle name="Note 6 2 2 6 2" xfId="18632"/>
    <cellStyle name="Note 6 2 2 6 2 2" xfId="18633"/>
    <cellStyle name="Note 6 2 2 6 3" xfId="18634"/>
    <cellStyle name="Note 6 2 2 6 3 2" xfId="18635"/>
    <cellStyle name="Note 6 2 2 7" xfId="18636"/>
    <cellStyle name="Note 6 2 2 7 2" xfId="18637"/>
    <cellStyle name="Note 6 2 2 7 2 2" xfId="18638"/>
    <cellStyle name="Note 6 2 2 7 3" xfId="18639"/>
    <cellStyle name="Note 6 2 2 7 3 2" xfId="18640"/>
    <cellStyle name="Note 6 2 2 8" xfId="18641"/>
    <cellStyle name="Note 6 2 2 8 2" xfId="18642"/>
    <cellStyle name="Note 6 2 3" xfId="2323"/>
    <cellStyle name="Note 6 2 3 2" xfId="2324"/>
    <cellStyle name="Note 6 2 3 2 2" xfId="2325"/>
    <cellStyle name="Note 6 2 3 2 2 2" xfId="18643"/>
    <cellStyle name="Note 6 2 3 2 3" xfId="18644"/>
    <cellStyle name="Note 6 2 3 2 4" xfId="18645"/>
    <cellStyle name="Note 6 2 3 3" xfId="2326"/>
    <cellStyle name="Note 6 2 3 3 2" xfId="18646"/>
    <cellStyle name="Note 6 2 3 3 2 2" xfId="18647"/>
    <cellStyle name="Note 6 2 3 3 2 2 2" xfId="18648"/>
    <cellStyle name="Note 6 2 3 3 2 3" xfId="18649"/>
    <cellStyle name="Note 6 2 3 3 2 3 2" xfId="18650"/>
    <cellStyle name="Note 6 2 3 3 3" xfId="18651"/>
    <cellStyle name="Note 6 2 3 3 3 2" xfId="18652"/>
    <cellStyle name="Note 6 2 3 3 3 2 2" xfId="18653"/>
    <cellStyle name="Note 6 2 3 3 3 3" xfId="18654"/>
    <cellStyle name="Note 6 2 3 3 3 3 2" xfId="18655"/>
    <cellStyle name="Note 6 2 3 3 4" xfId="18656"/>
    <cellStyle name="Note 6 2 3 3 4 2" xfId="18657"/>
    <cellStyle name="Note 6 2 3 4" xfId="18658"/>
    <cellStyle name="Note 6 2 3 4 2" xfId="18659"/>
    <cellStyle name="Note 6 2 3 5" xfId="18660"/>
    <cellStyle name="Note 6 2 3 6" xfId="18661"/>
    <cellStyle name="Note 6 2 4" xfId="2327"/>
    <cellStyle name="Note 6 2 4 2" xfId="2328"/>
    <cellStyle name="Note 6 2 4 2 2" xfId="18662"/>
    <cellStyle name="Note 6 2 4 3" xfId="18663"/>
    <cellStyle name="Note 6 2 4 4" xfId="18664"/>
    <cellStyle name="Note 6 2 5" xfId="2329"/>
    <cellStyle name="Note 6 2 5 2" xfId="18665"/>
    <cellStyle name="Note 6 2 5 2 2" xfId="18666"/>
    <cellStyle name="Note 6 2 5 2 2 2" xfId="18667"/>
    <cellStyle name="Note 6 2 5 2 3" xfId="18668"/>
    <cellStyle name="Note 6 2 5 2 3 2" xfId="18669"/>
    <cellStyle name="Note 6 2 5 3" xfId="18670"/>
    <cellStyle name="Note 6 2 5 3 2" xfId="18671"/>
    <cellStyle name="Note 6 2 5 3 2 2" xfId="18672"/>
    <cellStyle name="Note 6 2 5 3 3" xfId="18673"/>
    <cellStyle name="Note 6 2 5 3 3 2" xfId="18674"/>
    <cellStyle name="Note 6 2 5 4" xfId="18675"/>
    <cellStyle name="Note 6 2 5 4 2" xfId="18676"/>
    <cellStyle name="Note 6 2 6" xfId="18677"/>
    <cellStyle name="Note 6 2 7" xfId="18678"/>
    <cellStyle name="Note 6 3" xfId="2330"/>
    <cellStyle name="Note 6 3 2" xfId="2331"/>
    <cellStyle name="Note 6 3 2 2" xfId="2332"/>
    <cellStyle name="Note 6 3 2 2 2" xfId="2333"/>
    <cellStyle name="Note 6 3 2 2 2 2" xfId="2334"/>
    <cellStyle name="Note 6 3 2 2 3" xfId="2335"/>
    <cellStyle name="Note 6 3 2 2 3 2" xfId="18679"/>
    <cellStyle name="Note 6 3 2 2 4" xfId="18680"/>
    <cellStyle name="Note 6 3 2 2 5" xfId="18681"/>
    <cellStyle name="Note 6 3 2 3" xfId="2336"/>
    <cellStyle name="Note 6 3 2 3 2" xfId="2337"/>
    <cellStyle name="Note 6 3 2 3 3" xfId="18682"/>
    <cellStyle name="Note 6 3 2 4" xfId="2338"/>
    <cellStyle name="Note 6 3 2 4 2" xfId="18683"/>
    <cellStyle name="Note 6 3 2 4 2 2" xfId="18684"/>
    <cellStyle name="Note 6 3 2 4 2 2 2" xfId="18685"/>
    <cellStyle name="Note 6 3 2 4 2 3" xfId="18686"/>
    <cellStyle name="Note 6 3 2 4 2 3 2" xfId="18687"/>
    <cellStyle name="Note 6 3 2 4 3" xfId="18688"/>
    <cellStyle name="Note 6 3 2 4 3 2" xfId="18689"/>
    <cellStyle name="Note 6 3 2 4 3 2 2" xfId="18690"/>
    <cellStyle name="Note 6 3 2 4 3 3" xfId="18691"/>
    <cellStyle name="Note 6 3 2 4 3 3 2" xfId="18692"/>
    <cellStyle name="Note 6 3 2 4 4" xfId="18693"/>
    <cellStyle name="Note 6 3 2 4 4 2" xfId="18694"/>
    <cellStyle name="Note 6 3 2 5" xfId="2339"/>
    <cellStyle name="Note 6 3 2 6" xfId="18695"/>
    <cellStyle name="Note 6 3 2 6 2" xfId="18696"/>
    <cellStyle name="Note 6 3 2 6 2 2" xfId="18697"/>
    <cellStyle name="Note 6 3 2 6 3" xfId="18698"/>
    <cellStyle name="Note 6 3 2 6 3 2" xfId="18699"/>
    <cellStyle name="Note 6 3 2 7" xfId="18700"/>
    <cellStyle name="Note 6 3 2 7 2" xfId="18701"/>
    <cellStyle name="Note 6 3 2 7 2 2" xfId="18702"/>
    <cellStyle name="Note 6 3 2 7 3" xfId="18703"/>
    <cellStyle name="Note 6 3 2 7 3 2" xfId="18704"/>
    <cellStyle name="Note 6 3 2 8" xfId="18705"/>
    <cellStyle name="Note 6 3 2 8 2" xfId="18706"/>
    <cellStyle name="Note 6 3 3" xfId="2340"/>
    <cellStyle name="Note 6 3 3 2" xfId="2341"/>
    <cellStyle name="Note 6 3 3 2 2" xfId="2342"/>
    <cellStyle name="Note 6 3 3 2 2 2" xfId="18707"/>
    <cellStyle name="Note 6 3 3 2 3" xfId="18708"/>
    <cellStyle name="Note 6 3 3 2 4" xfId="18709"/>
    <cellStyle name="Note 6 3 3 3" xfId="2343"/>
    <cellStyle name="Note 6 3 3 3 2" xfId="18710"/>
    <cellStyle name="Note 6 3 3 3 2 2" xfId="18711"/>
    <cellStyle name="Note 6 3 3 3 2 2 2" xfId="18712"/>
    <cellStyle name="Note 6 3 3 3 2 3" xfId="18713"/>
    <cellStyle name="Note 6 3 3 3 2 3 2" xfId="18714"/>
    <cellStyle name="Note 6 3 3 3 3" xfId="18715"/>
    <cellStyle name="Note 6 3 3 3 3 2" xfId="18716"/>
    <cellStyle name="Note 6 3 3 3 3 2 2" xfId="18717"/>
    <cellStyle name="Note 6 3 3 3 3 3" xfId="18718"/>
    <cellStyle name="Note 6 3 3 3 3 3 2" xfId="18719"/>
    <cellStyle name="Note 6 3 3 3 4" xfId="18720"/>
    <cellStyle name="Note 6 3 3 3 4 2" xfId="18721"/>
    <cellStyle name="Note 6 3 3 4" xfId="18722"/>
    <cellStyle name="Note 6 3 3 4 2" xfId="18723"/>
    <cellStyle name="Note 6 3 3 5" xfId="18724"/>
    <cellStyle name="Note 6 3 3 6" xfId="18725"/>
    <cellStyle name="Note 6 3 4" xfId="2344"/>
    <cellStyle name="Note 6 3 4 2" xfId="2345"/>
    <cellStyle name="Note 6 3 4 2 2" xfId="18726"/>
    <cellStyle name="Note 6 3 4 3" xfId="18727"/>
    <cellStyle name="Note 6 3 4 4" xfId="18728"/>
    <cellStyle name="Note 6 3 5" xfId="2346"/>
    <cellStyle name="Note 6 3 5 2" xfId="18729"/>
    <cellStyle name="Note 6 3 5 2 2" xfId="18730"/>
    <cellStyle name="Note 6 3 5 2 2 2" xfId="18731"/>
    <cellStyle name="Note 6 3 5 2 3" xfId="18732"/>
    <cellStyle name="Note 6 3 5 2 3 2" xfId="18733"/>
    <cellStyle name="Note 6 3 5 3" xfId="18734"/>
    <cellStyle name="Note 6 3 5 3 2" xfId="18735"/>
    <cellStyle name="Note 6 3 5 3 2 2" xfId="18736"/>
    <cellStyle name="Note 6 3 5 3 3" xfId="18737"/>
    <cellStyle name="Note 6 3 5 3 3 2" xfId="18738"/>
    <cellStyle name="Note 6 3 5 4" xfId="18739"/>
    <cellStyle name="Note 6 3 5 4 2" xfId="18740"/>
    <cellStyle name="Note 6 3 6" xfId="18741"/>
    <cellStyle name="Note 6 3 7" xfId="18742"/>
    <cellStyle name="Note 6 4" xfId="2347"/>
    <cellStyle name="Note 6 4 2" xfId="2348"/>
    <cellStyle name="Note 6 4 2 2" xfId="2349"/>
    <cellStyle name="Note 6 4 2 2 2" xfId="2350"/>
    <cellStyle name="Note 6 4 2 2 2 2" xfId="2351"/>
    <cellStyle name="Note 6 4 2 2 3" xfId="2352"/>
    <cellStyle name="Note 6 4 2 2 3 2" xfId="18743"/>
    <cellStyle name="Note 6 4 2 2 4" xfId="18744"/>
    <cellStyle name="Note 6 4 2 2 5" xfId="18745"/>
    <cellStyle name="Note 6 4 2 3" xfId="2353"/>
    <cellStyle name="Note 6 4 2 3 2" xfId="2354"/>
    <cellStyle name="Note 6 4 2 3 3" xfId="18746"/>
    <cellStyle name="Note 6 4 2 4" xfId="2355"/>
    <cellStyle name="Note 6 4 2 4 2" xfId="18747"/>
    <cellStyle name="Note 6 4 2 4 2 2" xfId="18748"/>
    <cellStyle name="Note 6 4 2 4 2 2 2" xfId="18749"/>
    <cellStyle name="Note 6 4 2 4 2 3" xfId="18750"/>
    <cellStyle name="Note 6 4 2 4 2 3 2" xfId="18751"/>
    <cellStyle name="Note 6 4 2 4 3" xfId="18752"/>
    <cellStyle name="Note 6 4 2 4 3 2" xfId="18753"/>
    <cellStyle name="Note 6 4 2 4 3 2 2" xfId="18754"/>
    <cellStyle name="Note 6 4 2 4 3 3" xfId="18755"/>
    <cellStyle name="Note 6 4 2 4 3 3 2" xfId="18756"/>
    <cellStyle name="Note 6 4 2 4 4" xfId="18757"/>
    <cellStyle name="Note 6 4 2 4 4 2" xfId="18758"/>
    <cellStyle name="Note 6 4 2 5" xfId="2356"/>
    <cellStyle name="Note 6 4 2 6" xfId="18759"/>
    <cellStyle name="Note 6 4 2 6 2" xfId="18760"/>
    <cellStyle name="Note 6 4 2 6 2 2" xfId="18761"/>
    <cellStyle name="Note 6 4 2 6 3" xfId="18762"/>
    <cellStyle name="Note 6 4 2 6 3 2" xfId="18763"/>
    <cellStyle name="Note 6 4 2 7" xfId="18764"/>
    <cellStyle name="Note 6 4 2 7 2" xfId="18765"/>
    <cellStyle name="Note 6 4 2 7 2 2" xfId="18766"/>
    <cellStyle name="Note 6 4 2 7 3" xfId="18767"/>
    <cellStyle name="Note 6 4 2 7 3 2" xfId="18768"/>
    <cellStyle name="Note 6 4 2 8" xfId="18769"/>
    <cellStyle name="Note 6 4 2 8 2" xfId="18770"/>
    <cellStyle name="Note 6 4 3" xfId="2357"/>
    <cellStyle name="Note 6 4 3 2" xfId="2358"/>
    <cellStyle name="Note 6 4 3 2 2" xfId="2359"/>
    <cellStyle name="Note 6 4 3 2 2 2" xfId="18771"/>
    <cellStyle name="Note 6 4 3 2 3" xfId="18772"/>
    <cellStyle name="Note 6 4 3 2 4" xfId="18773"/>
    <cellStyle name="Note 6 4 3 3" xfId="2360"/>
    <cellStyle name="Note 6 4 3 3 2" xfId="18774"/>
    <cellStyle name="Note 6 4 3 3 2 2" xfId="18775"/>
    <cellStyle name="Note 6 4 3 3 2 2 2" xfId="18776"/>
    <cellStyle name="Note 6 4 3 3 2 3" xfId="18777"/>
    <cellStyle name="Note 6 4 3 3 2 3 2" xfId="18778"/>
    <cellStyle name="Note 6 4 3 3 3" xfId="18779"/>
    <cellStyle name="Note 6 4 3 3 3 2" xfId="18780"/>
    <cellStyle name="Note 6 4 3 3 3 2 2" xfId="18781"/>
    <cellStyle name="Note 6 4 3 3 3 3" xfId="18782"/>
    <cellStyle name="Note 6 4 3 3 3 3 2" xfId="18783"/>
    <cellStyle name="Note 6 4 3 3 4" xfId="18784"/>
    <cellStyle name="Note 6 4 3 3 4 2" xfId="18785"/>
    <cellStyle name="Note 6 4 3 4" xfId="18786"/>
    <cellStyle name="Note 6 4 3 4 2" xfId="18787"/>
    <cellStyle name="Note 6 4 3 5" xfId="18788"/>
    <cellStyle name="Note 6 4 3 6" xfId="18789"/>
    <cellStyle name="Note 6 4 4" xfId="2361"/>
    <cellStyle name="Note 6 4 4 2" xfId="2362"/>
    <cellStyle name="Note 6 4 4 2 2" xfId="18790"/>
    <cellStyle name="Note 6 4 4 3" xfId="18791"/>
    <cellStyle name="Note 6 4 4 4" xfId="18792"/>
    <cellStyle name="Note 6 4 5" xfId="2363"/>
    <cellStyle name="Note 6 4 5 2" xfId="18793"/>
    <cellStyle name="Note 6 4 5 2 2" xfId="18794"/>
    <cellStyle name="Note 6 4 5 2 2 2" xfId="18795"/>
    <cellStyle name="Note 6 4 5 2 3" xfId="18796"/>
    <cellStyle name="Note 6 4 5 2 3 2" xfId="18797"/>
    <cellStyle name="Note 6 4 5 3" xfId="18798"/>
    <cellStyle name="Note 6 4 5 3 2" xfId="18799"/>
    <cellStyle name="Note 6 4 5 3 2 2" xfId="18800"/>
    <cellStyle name="Note 6 4 5 3 3" xfId="18801"/>
    <cellStyle name="Note 6 4 5 3 3 2" xfId="18802"/>
    <cellStyle name="Note 6 4 5 4" xfId="18803"/>
    <cellStyle name="Note 6 4 5 4 2" xfId="18804"/>
    <cellStyle name="Note 6 4 6" xfId="18805"/>
    <cellStyle name="Note 6 4 7" xfId="18806"/>
    <cellStyle name="Note 6 5" xfId="2364"/>
    <cellStyle name="Note 6 5 2" xfId="2365"/>
    <cellStyle name="Note 6 5 2 2" xfId="2366"/>
    <cellStyle name="Note 6 5 2 2 2" xfId="2367"/>
    <cellStyle name="Note 6 5 2 2 2 2" xfId="2368"/>
    <cellStyle name="Note 6 5 2 2 3" xfId="2369"/>
    <cellStyle name="Note 6 5 2 2 3 2" xfId="18807"/>
    <cellStyle name="Note 6 5 2 2 4" xfId="18808"/>
    <cellStyle name="Note 6 5 2 2 5" xfId="18809"/>
    <cellStyle name="Note 6 5 2 3" xfId="2370"/>
    <cellStyle name="Note 6 5 2 3 2" xfId="2371"/>
    <cellStyle name="Note 6 5 2 3 3" xfId="18810"/>
    <cellStyle name="Note 6 5 2 4" xfId="2372"/>
    <cellStyle name="Note 6 5 2 4 2" xfId="18811"/>
    <cellStyle name="Note 6 5 2 4 2 2" xfId="18812"/>
    <cellStyle name="Note 6 5 2 4 2 2 2" xfId="18813"/>
    <cellStyle name="Note 6 5 2 4 2 3" xfId="18814"/>
    <cellStyle name="Note 6 5 2 4 2 3 2" xfId="18815"/>
    <cellStyle name="Note 6 5 2 4 3" xfId="18816"/>
    <cellStyle name="Note 6 5 2 4 3 2" xfId="18817"/>
    <cellStyle name="Note 6 5 2 4 3 2 2" xfId="18818"/>
    <cellStyle name="Note 6 5 2 4 3 3" xfId="18819"/>
    <cellStyle name="Note 6 5 2 4 3 3 2" xfId="18820"/>
    <cellStyle name="Note 6 5 2 4 4" xfId="18821"/>
    <cellStyle name="Note 6 5 2 4 4 2" xfId="18822"/>
    <cellStyle name="Note 6 5 2 5" xfId="2373"/>
    <cellStyle name="Note 6 5 2 6" xfId="18823"/>
    <cellStyle name="Note 6 5 2 6 2" xfId="18824"/>
    <cellStyle name="Note 6 5 2 6 2 2" xfId="18825"/>
    <cellStyle name="Note 6 5 2 6 3" xfId="18826"/>
    <cellStyle name="Note 6 5 2 6 3 2" xfId="18827"/>
    <cellStyle name="Note 6 5 2 7" xfId="18828"/>
    <cellStyle name="Note 6 5 2 7 2" xfId="18829"/>
    <cellStyle name="Note 6 5 2 7 2 2" xfId="18830"/>
    <cellStyle name="Note 6 5 2 7 3" xfId="18831"/>
    <cellStyle name="Note 6 5 2 7 3 2" xfId="18832"/>
    <cellStyle name="Note 6 5 2 8" xfId="18833"/>
    <cellStyle name="Note 6 5 2 8 2" xfId="18834"/>
    <cellStyle name="Note 6 5 3" xfId="2374"/>
    <cellStyle name="Note 6 5 3 2" xfId="2375"/>
    <cellStyle name="Note 6 5 3 2 2" xfId="2376"/>
    <cellStyle name="Note 6 5 3 2 2 2" xfId="18835"/>
    <cellStyle name="Note 6 5 3 2 3" xfId="18836"/>
    <cellStyle name="Note 6 5 3 2 4" xfId="18837"/>
    <cellStyle name="Note 6 5 3 3" xfId="2377"/>
    <cellStyle name="Note 6 5 3 3 2" xfId="18838"/>
    <cellStyle name="Note 6 5 3 3 2 2" xfId="18839"/>
    <cellStyle name="Note 6 5 3 3 2 2 2" xfId="18840"/>
    <cellStyle name="Note 6 5 3 3 2 3" xfId="18841"/>
    <cellStyle name="Note 6 5 3 3 2 3 2" xfId="18842"/>
    <cellStyle name="Note 6 5 3 3 3" xfId="18843"/>
    <cellStyle name="Note 6 5 3 3 3 2" xfId="18844"/>
    <cellStyle name="Note 6 5 3 3 3 2 2" xfId="18845"/>
    <cellStyle name="Note 6 5 3 3 3 3" xfId="18846"/>
    <cellStyle name="Note 6 5 3 3 3 3 2" xfId="18847"/>
    <cellStyle name="Note 6 5 3 3 4" xfId="18848"/>
    <cellStyle name="Note 6 5 3 3 4 2" xfId="18849"/>
    <cellStyle name="Note 6 5 3 4" xfId="18850"/>
    <cellStyle name="Note 6 5 3 4 2" xfId="18851"/>
    <cellStyle name="Note 6 5 3 5" xfId="18852"/>
    <cellStyle name="Note 6 5 3 6" xfId="18853"/>
    <cellStyle name="Note 6 5 4" xfId="2378"/>
    <cellStyle name="Note 6 5 4 2" xfId="2379"/>
    <cellStyle name="Note 6 5 4 2 2" xfId="18854"/>
    <cellStyle name="Note 6 5 4 3" xfId="18855"/>
    <cellStyle name="Note 6 5 4 4" xfId="18856"/>
    <cellStyle name="Note 6 5 5" xfId="2380"/>
    <cellStyle name="Note 6 5 5 2" xfId="18857"/>
    <cellStyle name="Note 6 5 5 2 2" xfId="18858"/>
    <cellStyle name="Note 6 5 5 2 2 2" xfId="18859"/>
    <cellStyle name="Note 6 5 5 2 3" xfId="18860"/>
    <cellStyle name="Note 6 5 5 2 3 2" xfId="18861"/>
    <cellStyle name="Note 6 5 5 3" xfId="18862"/>
    <cellStyle name="Note 6 5 5 3 2" xfId="18863"/>
    <cellStyle name="Note 6 5 5 3 2 2" xfId="18864"/>
    <cellStyle name="Note 6 5 5 3 3" xfId="18865"/>
    <cellStyle name="Note 6 5 5 3 3 2" xfId="18866"/>
    <cellStyle name="Note 6 5 5 4" xfId="18867"/>
    <cellStyle name="Note 6 5 5 4 2" xfId="18868"/>
    <cellStyle name="Note 6 5 6" xfId="18869"/>
    <cellStyle name="Note 6 5 7" xfId="18870"/>
    <cellStyle name="Note 6 6" xfId="2381"/>
    <cellStyle name="Note 6 6 2" xfId="2382"/>
    <cellStyle name="Note 6 6 2 2" xfId="2383"/>
    <cellStyle name="Note 6 6 2 2 2" xfId="2384"/>
    <cellStyle name="Note 6 6 2 2 2 2" xfId="2385"/>
    <cellStyle name="Note 6 6 2 2 3" xfId="2386"/>
    <cellStyle name="Note 6 6 2 2 3 2" xfId="18871"/>
    <cellStyle name="Note 6 6 2 2 4" xfId="18872"/>
    <cellStyle name="Note 6 6 2 2 5" xfId="18873"/>
    <cellStyle name="Note 6 6 2 3" xfId="2387"/>
    <cellStyle name="Note 6 6 2 3 2" xfId="2388"/>
    <cellStyle name="Note 6 6 2 3 3" xfId="18874"/>
    <cellStyle name="Note 6 6 2 4" xfId="2389"/>
    <cellStyle name="Note 6 6 2 4 2" xfId="18875"/>
    <cellStyle name="Note 6 6 2 4 2 2" xfId="18876"/>
    <cellStyle name="Note 6 6 2 4 2 2 2" xfId="18877"/>
    <cellStyle name="Note 6 6 2 4 2 3" xfId="18878"/>
    <cellStyle name="Note 6 6 2 4 2 3 2" xfId="18879"/>
    <cellStyle name="Note 6 6 2 4 3" xfId="18880"/>
    <cellStyle name="Note 6 6 2 4 3 2" xfId="18881"/>
    <cellStyle name="Note 6 6 2 4 3 2 2" xfId="18882"/>
    <cellStyle name="Note 6 6 2 4 3 3" xfId="18883"/>
    <cellStyle name="Note 6 6 2 4 3 3 2" xfId="18884"/>
    <cellStyle name="Note 6 6 2 4 4" xfId="18885"/>
    <cellStyle name="Note 6 6 2 4 4 2" xfId="18886"/>
    <cellStyle name="Note 6 6 2 5" xfId="2390"/>
    <cellStyle name="Note 6 6 2 6" xfId="18887"/>
    <cellStyle name="Note 6 6 2 6 2" xfId="18888"/>
    <cellStyle name="Note 6 6 2 6 2 2" xfId="18889"/>
    <cellStyle name="Note 6 6 2 6 3" xfId="18890"/>
    <cellStyle name="Note 6 6 2 6 3 2" xfId="18891"/>
    <cellStyle name="Note 6 6 2 7" xfId="18892"/>
    <cellStyle name="Note 6 6 2 7 2" xfId="18893"/>
    <cellStyle name="Note 6 6 2 7 2 2" xfId="18894"/>
    <cellStyle name="Note 6 6 2 7 3" xfId="18895"/>
    <cellStyle name="Note 6 6 2 7 3 2" xfId="18896"/>
    <cellStyle name="Note 6 6 2 8" xfId="18897"/>
    <cellStyle name="Note 6 6 2 8 2" xfId="18898"/>
    <cellStyle name="Note 6 6 3" xfId="2391"/>
    <cellStyle name="Note 6 6 3 2" xfId="2392"/>
    <cellStyle name="Note 6 6 3 2 2" xfId="2393"/>
    <cellStyle name="Note 6 6 3 2 2 2" xfId="18899"/>
    <cellStyle name="Note 6 6 3 2 3" xfId="18900"/>
    <cellStyle name="Note 6 6 3 2 4" xfId="18901"/>
    <cellStyle name="Note 6 6 3 3" xfId="2394"/>
    <cellStyle name="Note 6 6 3 3 2" xfId="18902"/>
    <cellStyle name="Note 6 6 3 3 2 2" xfId="18903"/>
    <cellStyle name="Note 6 6 3 3 2 2 2" xfId="18904"/>
    <cellStyle name="Note 6 6 3 3 2 3" xfId="18905"/>
    <cellStyle name="Note 6 6 3 3 2 3 2" xfId="18906"/>
    <cellStyle name="Note 6 6 3 3 3" xfId="18907"/>
    <cellStyle name="Note 6 6 3 3 3 2" xfId="18908"/>
    <cellStyle name="Note 6 6 3 3 3 2 2" xfId="18909"/>
    <cellStyle name="Note 6 6 3 3 3 3" xfId="18910"/>
    <cellStyle name="Note 6 6 3 3 3 3 2" xfId="18911"/>
    <cellStyle name="Note 6 6 3 3 4" xfId="18912"/>
    <cellStyle name="Note 6 6 3 3 4 2" xfId="18913"/>
    <cellStyle name="Note 6 6 3 4" xfId="18914"/>
    <cellStyle name="Note 6 6 3 4 2" xfId="18915"/>
    <cellStyle name="Note 6 6 3 5" xfId="18916"/>
    <cellStyle name="Note 6 6 3 6" xfId="18917"/>
    <cellStyle name="Note 6 6 4" xfId="2395"/>
    <cellStyle name="Note 6 6 4 2" xfId="2396"/>
    <cellStyle name="Note 6 6 4 2 2" xfId="18918"/>
    <cellStyle name="Note 6 6 4 3" xfId="18919"/>
    <cellStyle name="Note 6 6 4 4" xfId="18920"/>
    <cellStyle name="Note 6 6 5" xfId="2397"/>
    <cellStyle name="Note 6 6 5 2" xfId="18921"/>
    <cellStyle name="Note 6 6 5 2 2" xfId="18922"/>
    <cellStyle name="Note 6 6 5 2 2 2" xfId="18923"/>
    <cellStyle name="Note 6 6 5 2 3" xfId="18924"/>
    <cellStyle name="Note 6 6 5 2 3 2" xfId="18925"/>
    <cellStyle name="Note 6 6 5 3" xfId="18926"/>
    <cellStyle name="Note 6 6 5 3 2" xfId="18927"/>
    <cellStyle name="Note 6 6 5 3 2 2" xfId="18928"/>
    <cellStyle name="Note 6 6 5 3 3" xfId="18929"/>
    <cellStyle name="Note 6 6 5 3 3 2" xfId="18930"/>
    <cellStyle name="Note 6 6 5 4" xfId="18931"/>
    <cellStyle name="Note 6 6 5 4 2" xfId="18932"/>
    <cellStyle name="Note 6 6 6" xfId="18933"/>
    <cellStyle name="Note 6 6 7" xfId="18934"/>
    <cellStyle name="Note 6 7" xfId="2398"/>
    <cellStyle name="Note 6 7 2" xfId="2399"/>
    <cellStyle name="Note 6 7 2 2" xfId="2400"/>
    <cellStyle name="Note 6 7 2 2 2" xfId="2401"/>
    <cellStyle name="Note 6 7 2 2 2 2" xfId="2402"/>
    <cellStyle name="Note 6 7 2 2 3" xfId="2403"/>
    <cellStyle name="Note 6 7 2 2 3 2" xfId="18935"/>
    <cellStyle name="Note 6 7 2 2 4" xfId="18936"/>
    <cellStyle name="Note 6 7 2 2 5" xfId="18937"/>
    <cellStyle name="Note 6 7 2 3" xfId="2404"/>
    <cellStyle name="Note 6 7 2 3 2" xfId="2405"/>
    <cellStyle name="Note 6 7 2 3 3" xfId="18938"/>
    <cellStyle name="Note 6 7 2 4" xfId="2406"/>
    <cellStyle name="Note 6 7 2 4 2" xfId="18939"/>
    <cellStyle name="Note 6 7 2 4 2 2" xfId="18940"/>
    <cellStyle name="Note 6 7 2 4 2 2 2" xfId="18941"/>
    <cellStyle name="Note 6 7 2 4 2 3" xfId="18942"/>
    <cellStyle name="Note 6 7 2 4 2 3 2" xfId="18943"/>
    <cellStyle name="Note 6 7 2 4 3" xfId="18944"/>
    <cellStyle name="Note 6 7 2 4 3 2" xfId="18945"/>
    <cellStyle name="Note 6 7 2 4 3 2 2" xfId="18946"/>
    <cellStyle name="Note 6 7 2 4 3 3" xfId="18947"/>
    <cellStyle name="Note 6 7 2 4 3 3 2" xfId="18948"/>
    <cellStyle name="Note 6 7 2 4 4" xfId="18949"/>
    <cellStyle name="Note 6 7 2 4 4 2" xfId="18950"/>
    <cellStyle name="Note 6 7 2 5" xfId="2407"/>
    <cellStyle name="Note 6 7 2 6" xfId="18951"/>
    <cellStyle name="Note 6 7 2 6 2" xfId="18952"/>
    <cellStyle name="Note 6 7 2 6 2 2" xfId="18953"/>
    <cellStyle name="Note 6 7 2 6 3" xfId="18954"/>
    <cellStyle name="Note 6 7 2 6 3 2" xfId="18955"/>
    <cellStyle name="Note 6 7 2 7" xfId="18956"/>
    <cellStyle name="Note 6 7 2 7 2" xfId="18957"/>
    <cellStyle name="Note 6 7 2 7 2 2" xfId="18958"/>
    <cellStyle name="Note 6 7 2 7 3" xfId="18959"/>
    <cellStyle name="Note 6 7 2 7 3 2" xfId="18960"/>
    <cellStyle name="Note 6 7 2 8" xfId="18961"/>
    <cellStyle name="Note 6 7 2 8 2" xfId="18962"/>
    <cellStyle name="Note 6 7 3" xfId="2408"/>
    <cellStyle name="Note 6 7 3 2" xfId="2409"/>
    <cellStyle name="Note 6 7 3 2 2" xfId="2410"/>
    <cellStyle name="Note 6 7 3 2 2 2" xfId="18963"/>
    <cellStyle name="Note 6 7 3 2 3" xfId="18964"/>
    <cellStyle name="Note 6 7 3 2 4" xfId="18965"/>
    <cellStyle name="Note 6 7 3 3" xfId="2411"/>
    <cellStyle name="Note 6 7 3 3 2" xfId="18966"/>
    <cellStyle name="Note 6 7 3 3 2 2" xfId="18967"/>
    <cellStyle name="Note 6 7 3 3 2 2 2" xfId="18968"/>
    <cellStyle name="Note 6 7 3 3 2 3" xfId="18969"/>
    <cellStyle name="Note 6 7 3 3 2 3 2" xfId="18970"/>
    <cellStyle name="Note 6 7 3 3 3" xfId="18971"/>
    <cellStyle name="Note 6 7 3 3 3 2" xfId="18972"/>
    <cellStyle name="Note 6 7 3 3 3 2 2" xfId="18973"/>
    <cellStyle name="Note 6 7 3 3 3 3" xfId="18974"/>
    <cellStyle name="Note 6 7 3 3 3 3 2" xfId="18975"/>
    <cellStyle name="Note 6 7 3 3 4" xfId="18976"/>
    <cellStyle name="Note 6 7 3 3 4 2" xfId="18977"/>
    <cellStyle name="Note 6 7 3 4" xfId="18978"/>
    <cellStyle name="Note 6 7 3 4 2" xfId="18979"/>
    <cellStyle name="Note 6 7 3 5" xfId="18980"/>
    <cellStyle name="Note 6 7 3 6" xfId="18981"/>
    <cellStyle name="Note 6 7 4" xfId="2412"/>
    <cellStyle name="Note 6 7 4 2" xfId="2413"/>
    <cellStyle name="Note 6 7 4 2 2" xfId="18982"/>
    <cellStyle name="Note 6 7 4 3" xfId="18983"/>
    <cellStyle name="Note 6 7 4 4" xfId="18984"/>
    <cellStyle name="Note 6 7 5" xfId="2414"/>
    <cellStyle name="Note 6 7 5 2" xfId="18985"/>
    <cellStyle name="Note 6 7 5 2 2" xfId="18986"/>
    <cellStyle name="Note 6 7 5 2 2 2" xfId="18987"/>
    <cellStyle name="Note 6 7 5 2 3" xfId="18988"/>
    <cellStyle name="Note 6 7 5 2 3 2" xfId="18989"/>
    <cellStyle name="Note 6 7 5 3" xfId="18990"/>
    <cellStyle name="Note 6 7 5 3 2" xfId="18991"/>
    <cellStyle name="Note 6 7 5 3 2 2" xfId="18992"/>
    <cellStyle name="Note 6 7 5 3 3" xfId="18993"/>
    <cellStyle name="Note 6 7 5 3 3 2" xfId="18994"/>
    <cellStyle name="Note 6 7 5 4" xfId="18995"/>
    <cellStyle name="Note 6 7 5 4 2" xfId="18996"/>
    <cellStyle name="Note 6 7 6" xfId="18997"/>
    <cellStyle name="Note 6 7 7" xfId="18998"/>
    <cellStyle name="Note 6 8" xfId="2415"/>
    <cellStyle name="Note 6 8 2" xfId="2416"/>
    <cellStyle name="Note 6 8 2 2" xfId="2417"/>
    <cellStyle name="Note 6 8 2 2 2" xfId="2418"/>
    <cellStyle name="Note 6 8 2 2 2 2" xfId="2419"/>
    <cellStyle name="Note 6 8 2 2 3" xfId="2420"/>
    <cellStyle name="Note 6 8 2 2 3 2" xfId="18999"/>
    <cellStyle name="Note 6 8 2 2 4" xfId="19000"/>
    <cellStyle name="Note 6 8 2 2 5" xfId="19001"/>
    <cellStyle name="Note 6 8 2 3" xfId="2421"/>
    <cellStyle name="Note 6 8 2 3 2" xfId="2422"/>
    <cellStyle name="Note 6 8 2 3 3" xfId="19002"/>
    <cellStyle name="Note 6 8 2 4" xfId="2423"/>
    <cellStyle name="Note 6 8 2 4 2" xfId="19003"/>
    <cellStyle name="Note 6 8 2 4 2 2" xfId="19004"/>
    <cellStyle name="Note 6 8 2 4 2 2 2" xfId="19005"/>
    <cellStyle name="Note 6 8 2 4 2 3" xfId="19006"/>
    <cellStyle name="Note 6 8 2 4 2 3 2" xfId="19007"/>
    <cellStyle name="Note 6 8 2 4 3" xfId="19008"/>
    <cellStyle name="Note 6 8 2 4 3 2" xfId="19009"/>
    <cellStyle name="Note 6 8 2 4 3 2 2" xfId="19010"/>
    <cellStyle name="Note 6 8 2 4 3 3" xfId="19011"/>
    <cellStyle name="Note 6 8 2 4 3 3 2" xfId="19012"/>
    <cellStyle name="Note 6 8 2 4 4" xfId="19013"/>
    <cellStyle name="Note 6 8 2 4 4 2" xfId="19014"/>
    <cellStyle name="Note 6 8 2 5" xfId="2424"/>
    <cellStyle name="Note 6 8 2 6" xfId="19015"/>
    <cellStyle name="Note 6 8 2 6 2" xfId="19016"/>
    <cellStyle name="Note 6 8 2 6 2 2" xfId="19017"/>
    <cellStyle name="Note 6 8 2 6 3" xfId="19018"/>
    <cellStyle name="Note 6 8 2 6 3 2" xfId="19019"/>
    <cellStyle name="Note 6 8 2 7" xfId="19020"/>
    <cellStyle name="Note 6 8 2 7 2" xfId="19021"/>
    <cellStyle name="Note 6 8 2 7 2 2" xfId="19022"/>
    <cellStyle name="Note 6 8 2 7 3" xfId="19023"/>
    <cellStyle name="Note 6 8 2 7 3 2" xfId="19024"/>
    <cellStyle name="Note 6 8 2 8" xfId="19025"/>
    <cellStyle name="Note 6 8 2 8 2" xfId="19026"/>
    <cellStyle name="Note 6 8 3" xfId="2425"/>
    <cellStyle name="Note 6 8 3 2" xfId="2426"/>
    <cellStyle name="Note 6 8 3 2 2" xfId="2427"/>
    <cellStyle name="Note 6 8 3 2 2 2" xfId="19027"/>
    <cellStyle name="Note 6 8 3 2 3" xfId="19028"/>
    <cellStyle name="Note 6 8 3 2 4" xfId="19029"/>
    <cellStyle name="Note 6 8 3 3" xfId="2428"/>
    <cellStyle name="Note 6 8 3 3 2" xfId="19030"/>
    <cellStyle name="Note 6 8 3 3 2 2" xfId="19031"/>
    <cellStyle name="Note 6 8 3 3 2 2 2" xfId="19032"/>
    <cellStyle name="Note 6 8 3 3 2 3" xfId="19033"/>
    <cellStyle name="Note 6 8 3 3 2 3 2" xfId="19034"/>
    <cellStyle name="Note 6 8 3 3 3" xfId="19035"/>
    <cellStyle name="Note 6 8 3 3 3 2" xfId="19036"/>
    <cellStyle name="Note 6 8 3 3 3 2 2" xfId="19037"/>
    <cellStyle name="Note 6 8 3 3 3 3" xfId="19038"/>
    <cellStyle name="Note 6 8 3 3 3 3 2" xfId="19039"/>
    <cellStyle name="Note 6 8 3 3 4" xfId="19040"/>
    <cellStyle name="Note 6 8 3 3 4 2" xfId="19041"/>
    <cellStyle name="Note 6 8 3 4" xfId="19042"/>
    <cellStyle name="Note 6 8 3 4 2" xfId="19043"/>
    <cellStyle name="Note 6 8 3 5" xfId="19044"/>
    <cellStyle name="Note 6 8 3 6" xfId="19045"/>
    <cellStyle name="Note 6 8 4" xfId="2429"/>
    <cellStyle name="Note 6 8 4 2" xfId="2430"/>
    <cellStyle name="Note 6 8 4 2 2" xfId="19046"/>
    <cellStyle name="Note 6 8 4 3" xfId="19047"/>
    <cellStyle name="Note 6 8 4 4" xfId="19048"/>
    <cellStyle name="Note 6 8 5" xfId="2431"/>
    <cellStyle name="Note 6 8 5 2" xfId="19049"/>
    <cellStyle name="Note 6 8 5 2 2" xfId="19050"/>
    <cellStyle name="Note 6 8 5 2 2 2" xfId="19051"/>
    <cellStyle name="Note 6 8 5 2 3" xfId="19052"/>
    <cellStyle name="Note 6 8 5 2 3 2" xfId="19053"/>
    <cellStyle name="Note 6 8 5 3" xfId="19054"/>
    <cellStyle name="Note 6 8 5 3 2" xfId="19055"/>
    <cellStyle name="Note 6 8 5 3 2 2" xfId="19056"/>
    <cellStyle name="Note 6 8 5 3 3" xfId="19057"/>
    <cellStyle name="Note 6 8 5 3 3 2" xfId="19058"/>
    <cellStyle name="Note 6 8 5 4" xfId="19059"/>
    <cellStyle name="Note 6 8 5 4 2" xfId="19060"/>
    <cellStyle name="Note 6 8 6" xfId="19061"/>
    <cellStyle name="Note 6 8 7" xfId="19062"/>
    <cellStyle name="Note 7 2" xfId="2432"/>
    <cellStyle name="Note 7 2 2" xfId="2433"/>
    <cellStyle name="Note 7 2 2 2" xfId="2434"/>
    <cellStyle name="Note 7 2 2 2 2" xfId="2435"/>
    <cellStyle name="Note 7 2 2 2 2 2" xfId="2436"/>
    <cellStyle name="Note 7 2 2 2 3" xfId="2437"/>
    <cellStyle name="Note 7 2 2 2 3 2" xfId="19063"/>
    <cellStyle name="Note 7 2 2 2 4" xfId="19064"/>
    <cellStyle name="Note 7 2 2 2 5" xfId="19065"/>
    <cellStyle name="Note 7 2 2 3" xfId="2438"/>
    <cellStyle name="Note 7 2 2 3 2" xfId="2439"/>
    <cellStyle name="Note 7 2 2 3 3" xfId="19066"/>
    <cellStyle name="Note 7 2 2 4" xfId="2440"/>
    <cellStyle name="Note 7 2 2 4 2" xfId="19067"/>
    <cellStyle name="Note 7 2 2 4 2 2" xfId="19068"/>
    <cellStyle name="Note 7 2 2 4 2 2 2" xfId="19069"/>
    <cellStyle name="Note 7 2 2 4 2 3" xfId="19070"/>
    <cellStyle name="Note 7 2 2 4 2 3 2" xfId="19071"/>
    <cellStyle name="Note 7 2 2 4 3" xfId="19072"/>
    <cellStyle name="Note 7 2 2 4 3 2" xfId="19073"/>
    <cellStyle name="Note 7 2 2 4 3 2 2" xfId="19074"/>
    <cellStyle name="Note 7 2 2 4 3 3" xfId="19075"/>
    <cellStyle name="Note 7 2 2 4 3 3 2" xfId="19076"/>
    <cellStyle name="Note 7 2 2 4 4" xfId="19077"/>
    <cellStyle name="Note 7 2 2 4 4 2" xfId="19078"/>
    <cellStyle name="Note 7 2 2 5" xfId="2441"/>
    <cellStyle name="Note 7 2 2 6" xfId="19079"/>
    <cellStyle name="Note 7 2 2 6 2" xfId="19080"/>
    <cellStyle name="Note 7 2 2 6 2 2" xfId="19081"/>
    <cellStyle name="Note 7 2 2 6 3" xfId="19082"/>
    <cellStyle name="Note 7 2 2 6 3 2" xfId="19083"/>
    <cellStyle name="Note 7 2 2 7" xfId="19084"/>
    <cellStyle name="Note 7 2 2 7 2" xfId="19085"/>
    <cellStyle name="Note 7 2 2 7 2 2" xfId="19086"/>
    <cellStyle name="Note 7 2 2 7 3" xfId="19087"/>
    <cellStyle name="Note 7 2 2 7 3 2" xfId="19088"/>
    <cellStyle name="Note 7 2 2 8" xfId="19089"/>
    <cellStyle name="Note 7 2 2 8 2" xfId="19090"/>
    <cellStyle name="Note 7 2 3" xfId="2442"/>
    <cellStyle name="Note 7 2 3 2" xfId="2443"/>
    <cellStyle name="Note 7 2 3 2 2" xfId="2444"/>
    <cellStyle name="Note 7 2 3 2 2 2" xfId="19091"/>
    <cellStyle name="Note 7 2 3 2 3" xfId="19092"/>
    <cellStyle name="Note 7 2 3 2 4" xfId="19093"/>
    <cellStyle name="Note 7 2 3 3" xfId="2445"/>
    <cellStyle name="Note 7 2 3 3 2" xfId="19094"/>
    <cellStyle name="Note 7 2 3 3 2 2" xfId="19095"/>
    <cellStyle name="Note 7 2 3 3 2 2 2" xfId="19096"/>
    <cellStyle name="Note 7 2 3 3 2 3" xfId="19097"/>
    <cellStyle name="Note 7 2 3 3 2 3 2" xfId="19098"/>
    <cellStyle name="Note 7 2 3 3 3" xfId="19099"/>
    <cellStyle name="Note 7 2 3 3 3 2" xfId="19100"/>
    <cellStyle name="Note 7 2 3 3 3 2 2" xfId="19101"/>
    <cellStyle name="Note 7 2 3 3 3 3" xfId="19102"/>
    <cellStyle name="Note 7 2 3 3 3 3 2" xfId="19103"/>
    <cellStyle name="Note 7 2 3 3 4" xfId="19104"/>
    <cellStyle name="Note 7 2 3 3 4 2" xfId="19105"/>
    <cellStyle name="Note 7 2 3 4" xfId="19106"/>
    <cellStyle name="Note 7 2 3 4 2" xfId="19107"/>
    <cellStyle name="Note 7 2 3 5" xfId="19108"/>
    <cellStyle name="Note 7 2 3 6" xfId="19109"/>
    <cellStyle name="Note 7 2 4" xfId="2446"/>
    <cellStyle name="Note 7 2 4 2" xfId="2447"/>
    <cellStyle name="Note 7 2 4 2 2" xfId="19110"/>
    <cellStyle name="Note 7 2 4 3" xfId="19111"/>
    <cellStyle name="Note 7 2 4 4" xfId="19112"/>
    <cellStyle name="Note 7 2 5" xfId="2448"/>
    <cellStyle name="Note 7 2 5 2" xfId="19113"/>
    <cellStyle name="Note 7 2 5 2 2" xfId="19114"/>
    <cellStyle name="Note 7 2 5 2 2 2" xfId="19115"/>
    <cellStyle name="Note 7 2 5 2 3" xfId="19116"/>
    <cellStyle name="Note 7 2 5 2 3 2" xfId="19117"/>
    <cellStyle name="Note 7 2 5 3" xfId="19118"/>
    <cellStyle name="Note 7 2 5 3 2" xfId="19119"/>
    <cellStyle name="Note 7 2 5 3 2 2" xfId="19120"/>
    <cellStyle name="Note 7 2 5 3 3" xfId="19121"/>
    <cellStyle name="Note 7 2 5 3 3 2" xfId="19122"/>
    <cellStyle name="Note 7 2 5 4" xfId="19123"/>
    <cellStyle name="Note 7 2 5 4 2" xfId="19124"/>
    <cellStyle name="Note 7 2 6" xfId="19125"/>
    <cellStyle name="Note 7 2 7" xfId="19126"/>
    <cellStyle name="Note 7 3" xfId="2449"/>
    <cellStyle name="Note 7 3 2" xfId="2450"/>
    <cellStyle name="Note 7 3 2 2" xfId="2451"/>
    <cellStyle name="Note 7 3 2 2 2" xfId="2452"/>
    <cellStyle name="Note 7 3 2 2 2 2" xfId="2453"/>
    <cellStyle name="Note 7 3 2 2 3" xfId="2454"/>
    <cellStyle name="Note 7 3 2 2 3 2" xfId="19127"/>
    <cellStyle name="Note 7 3 2 2 4" xfId="19128"/>
    <cellStyle name="Note 7 3 2 2 5" xfId="19129"/>
    <cellStyle name="Note 7 3 2 3" xfId="2455"/>
    <cellStyle name="Note 7 3 2 3 2" xfId="2456"/>
    <cellStyle name="Note 7 3 2 3 3" xfId="19130"/>
    <cellStyle name="Note 7 3 2 4" xfId="2457"/>
    <cellStyle name="Note 7 3 2 4 2" xfId="19131"/>
    <cellStyle name="Note 7 3 2 4 2 2" xfId="19132"/>
    <cellStyle name="Note 7 3 2 4 2 2 2" xfId="19133"/>
    <cellStyle name="Note 7 3 2 4 2 3" xfId="19134"/>
    <cellStyle name="Note 7 3 2 4 2 3 2" xfId="19135"/>
    <cellStyle name="Note 7 3 2 4 3" xfId="19136"/>
    <cellStyle name="Note 7 3 2 4 3 2" xfId="19137"/>
    <cellStyle name="Note 7 3 2 4 3 2 2" xfId="19138"/>
    <cellStyle name="Note 7 3 2 4 3 3" xfId="19139"/>
    <cellStyle name="Note 7 3 2 4 3 3 2" xfId="19140"/>
    <cellStyle name="Note 7 3 2 4 4" xfId="19141"/>
    <cellStyle name="Note 7 3 2 4 4 2" xfId="19142"/>
    <cellStyle name="Note 7 3 2 5" xfId="2458"/>
    <cellStyle name="Note 7 3 2 6" xfId="19143"/>
    <cellStyle name="Note 7 3 2 6 2" xfId="19144"/>
    <cellStyle name="Note 7 3 2 6 2 2" xfId="19145"/>
    <cellStyle name="Note 7 3 2 6 3" xfId="19146"/>
    <cellStyle name="Note 7 3 2 6 3 2" xfId="19147"/>
    <cellStyle name="Note 7 3 2 7" xfId="19148"/>
    <cellStyle name="Note 7 3 2 7 2" xfId="19149"/>
    <cellStyle name="Note 7 3 2 7 2 2" xfId="19150"/>
    <cellStyle name="Note 7 3 2 7 3" xfId="19151"/>
    <cellStyle name="Note 7 3 2 7 3 2" xfId="19152"/>
    <cellStyle name="Note 7 3 2 8" xfId="19153"/>
    <cellStyle name="Note 7 3 2 8 2" xfId="19154"/>
    <cellStyle name="Note 7 3 3" xfId="2459"/>
    <cellStyle name="Note 7 3 3 2" xfId="2460"/>
    <cellStyle name="Note 7 3 3 2 2" xfId="2461"/>
    <cellStyle name="Note 7 3 3 2 2 2" xfId="19155"/>
    <cellStyle name="Note 7 3 3 2 3" xfId="19156"/>
    <cellStyle name="Note 7 3 3 2 4" xfId="19157"/>
    <cellStyle name="Note 7 3 3 3" xfId="2462"/>
    <cellStyle name="Note 7 3 3 3 2" xfId="19158"/>
    <cellStyle name="Note 7 3 3 3 2 2" xfId="19159"/>
    <cellStyle name="Note 7 3 3 3 2 2 2" xfId="19160"/>
    <cellStyle name="Note 7 3 3 3 2 3" xfId="19161"/>
    <cellStyle name="Note 7 3 3 3 2 3 2" xfId="19162"/>
    <cellStyle name="Note 7 3 3 3 3" xfId="19163"/>
    <cellStyle name="Note 7 3 3 3 3 2" xfId="19164"/>
    <cellStyle name="Note 7 3 3 3 3 2 2" xfId="19165"/>
    <cellStyle name="Note 7 3 3 3 3 3" xfId="19166"/>
    <cellStyle name="Note 7 3 3 3 3 3 2" xfId="19167"/>
    <cellStyle name="Note 7 3 3 3 4" xfId="19168"/>
    <cellStyle name="Note 7 3 3 3 4 2" xfId="19169"/>
    <cellStyle name="Note 7 3 3 4" xfId="19170"/>
    <cellStyle name="Note 7 3 3 4 2" xfId="19171"/>
    <cellStyle name="Note 7 3 3 5" xfId="19172"/>
    <cellStyle name="Note 7 3 3 6" xfId="19173"/>
    <cellStyle name="Note 7 3 4" xfId="2463"/>
    <cellStyle name="Note 7 3 4 2" xfId="2464"/>
    <cellStyle name="Note 7 3 4 2 2" xfId="19174"/>
    <cellStyle name="Note 7 3 4 3" xfId="19175"/>
    <cellStyle name="Note 7 3 4 4" xfId="19176"/>
    <cellStyle name="Note 7 3 5" xfId="2465"/>
    <cellStyle name="Note 7 3 5 2" xfId="19177"/>
    <cellStyle name="Note 7 3 5 2 2" xfId="19178"/>
    <cellStyle name="Note 7 3 5 2 2 2" xfId="19179"/>
    <cellStyle name="Note 7 3 5 2 3" xfId="19180"/>
    <cellStyle name="Note 7 3 5 2 3 2" xfId="19181"/>
    <cellStyle name="Note 7 3 5 3" xfId="19182"/>
    <cellStyle name="Note 7 3 5 3 2" xfId="19183"/>
    <cellStyle name="Note 7 3 5 3 2 2" xfId="19184"/>
    <cellStyle name="Note 7 3 5 3 3" xfId="19185"/>
    <cellStyle name="Note 7 3 5 3 3 2" xfId="19186"/>
    <cellStyle name="Note 7 3 5 4" xfId="19187"/>
    <cellStyle name="Note 7 3 5 4 2" xfId="19188"/>
    <cellStyle name="Note 7 3 6" xfId="19189"/>
    <cellStyle name="Note 7 3 7" xfId="19190"/>
    <cellStyle name="Note 7 4" xfId="2466"/>
    <cellStyle name="Note 7 4 2" xfId="2467"/>
    <cellStyle name="Note 7 4 2 2" xfId="2468"/>
    <cellStyle name="Note 7 4 2 2 2" xfId="2469"/>
    <cellStyle name="Note 7 4 2 2 2 2" xfId="2470"/>
    <cellStyle name="Note 7 4 2 2 3" xfId="2471"/>
    <cellStyle name="Note 7 4 2 2 3 2" xfId="19191"/>
    <cellStyle name="Note 7 4 2 2 4" xfId="19192"/>
    <cellStyle name="Note 7 4 2 2 5" xfId="19193"/>
    <cellStyle name="Note 7 4 2 3" xfId="2472"/>
    <cellStyle name="Note 7 4 2 3 2" xfId="2473"/>
    <cellStyle name="Note 7 4 2 3 3" xfId="19194"/>
    <cellStyle name="Note 7 4 2 4" xfId="2474"/>
    <cellStyle name="Note 7 4 2 4 2" xfId="19195"/>
    <cellStyle name="Note 7 4 2 4 2 2" xfId="19196"/>
    <cellStyle name="Note 7 4 2 4 2 2 2" xfId="19197"/>
    <cellStyle name="Note 7 4 2 4 2 3" xfId="19198"/>
    <cellStyle name="Note 7 4 2 4 2 3 2" xfId="19199"/>
    <cellStyle name="Note 7 4 2 4 3" xfId="19200"/>
    <cellStyle name="Note 7 4 2 4 3 2" xfId="19201"/>
    <cellStyle name="Note 7 4 2 4 3 2 2" xfId="19202"/>
    <cellStyle name="Note 7 4 2 4 3 3" xfId="19203"/>
    <cellStyle name="Note 7 4 2 4 3 3 2" xfId="19204"/>
    <cellStyle name="Note 7 4 2 4 4" xfId="19205"/>
    <cellStyle name="Note 7 4 2 4 4 2" xfId="19206"/>
    <cellStyle name="Note 7 4 2 5" xfId="2475"/>
    <cellStyle name="Note 7 4 2 6" xfId="19207"/>
    <cellStyle name="Note 7 4 2 6 2" xfId="19208"/>
    <cellStyle name="Note 7 4 2 6 2 2" xfId="19209"/>
    <cellStyle name="Note 7 4 2 6 3" xfId="19210"/>
    <cellStyle name="Note 7 4 2 6 3 2" xfId="19211"/>
    <cellStyle name="Note 7 4 2 7" xfId="19212"/>
    <cellStyle name="Note 7 4 2 7 2" xfId="19213"/>
    <cellStyle name="Note 7 4 2 7 2 2" xfId="19214"/>
    <cellStyle name="Note 7 4 2 7 3" xfId="19215"/>
    <cellStyle name="Note 7 4 2 7 3 2" xfId="19216"/>
    <cellStyle name="Note 7 4 2 8" xfId="19217"/>
    <cellStyle name="Note 7 4 2 8 2" xfId="19218"/>
    <cellStyle name="Note 7 4 3" xfId="2476"/>
    <cellStyle name="Note 7 4 3 2" xfId="2477"/>
    <cellStyle name="Note 7 4 3 2 2" xfId="2478"/>
    <cellStyle name="Note 7 4 3 2 2 2" xfId="19219"/>
    <cellStyle name="Note 7 4 3 2 3" xfId="19220"/>
    <cellStyle name="Note 7 4 3 2 4" xfId="19221"/>
    <cellStyle name="Note 7 4 3 3" xfId="2479"/>
    <cellStyle name="Note 7 4 3 3 2" xfId="19222"/>
    <cellStyle name="Note 7 4 3 3 2 2" xfId="19223"/>
    <cellStyle name="Note 7 4 3 3 2 2 2" xfId="19224"/>
    <cellStyle name="Note 7 4 3 3 2 3" xfId="19225"/>
    <cellStyle name="Note 7 4 3 3 2 3 2" xfId="19226"/>
    <cellStyle name="Note 7 4 3 3 3" xfId="19227"/>
    <cellStyle name="Note 7 4 3 3 3 2" xfId="19228"/>
    <cellStyle name="Note 7 4 3 3 3 2 2" xfId="19229"/>
    <cellStyle name="Note 7 4 3 3 3 3" xfId="19230"/>
    <cellStyle name="Note 7 4 3 3 3 3 2" xfId="19231"/>
    <cellStyle name="Note 7 4 3 3 4" xfId="19232"/>
    <cellStyle name="Note 7 4 3 3 4 2" xfId="19233"/>
    <cellStyle name="Note 7 4 3 4" xfId="19234"/>
    <cellStyle name="Note 7 4 3 4 2" xfId="19235"/>
    <cellStyle name="Note 7 4 3 5" xfId="19236"/>
    <cellStyle name="Note 7 4 3 6" xfId="19237"/>
    <cellStyle name="Note 7 4 4" xfId="2480"/>
    <cellStyle name="Note 7 4 4 2" xfId="2481"/>
    <cellStyle name="Note 7 4 4 2 2" xfId="19238"/>
    <cellStyle name="Note 7 4 4 3" xfId="19239"/>
    <cellStyle name="Note 7 4 4 4" xfId="19240"/>
    <cellStyle name="Note 7 4 5" xfId="2482"/>
    <cellStyle name="Note 7 4 5 2" xfId="19241"/>
    <cellStyle name="Note 7 4 5 2 2" xfId="19242"/>
    <cellStyle name="Note 7 4 5 2 2 2" xfId="19243"/>
    <cellStyle name="Note 7 4 5 2 3" xfId="19244"/>
    <cellStyle name="Note 7 4 5 2 3 2" xfId="19245"/>
    <cellStyle name="Note 7 4 5 3" xfId="19246"/>
    <cellStyle name="Note 7 4 5 3 2" xfId="19247"/>
    <cellStyle name="Note 7 4 5 3 2 2" xfId="19248"/>
    <cellStyle name="Note 7 4 5 3 3" xfId="19249"/>
    <cellStyle name="Note 7 4 5 3 3 2" xfId="19250"/>
    <cellStyle name="Note 7 4 5 4" xfId="19251"/>
    <cellStyle name="Note 7 4 5 4 2" xfId="19252"/>
    <cellStyle name="Note 7 4 6" xfId="19253"/>
    <cellStyle name="Note 7 4 7" xfId="19254"/>
    <cellStyle name="Note 7 5" xfId="2483"/>
    <cellStyle name="Note 7 5 2" xfId="2484"/>
    <cellStyle name="Note 7 5 2 2" xfId="2485"/>
    <cellStyle name="Note 7 5 2 2 2" xfId="2486"/>
    <cellStyle name="Note 7 5 2 2 2 2" xfId="2487"/>
    <cellStyle name="Note 7 5 2 2 3" xfId="2488"/>
    <cellStyle name="Note 7 5 2 2 3 2" xfId="19255"/>
    <cellStyle name="Note 7 5 2 2 4" xfId="19256"/>
    <cellStyle name="Note 7 5 2 2 5" xfId="19257"/>
    <cellStyle name="Note 7 5 2 3" xfId="2489"/>
    <cellStyle name="Note 7 5 2 3 2" xfId="2490"/>
    <cellStyle name="Note 7 5 2 3 3" xfId="19258"/>
    <cellStyle name="Note 7 5 2 4" xfId="2491"/>
    <cellStyle name="Note 7 5 2 4 2" xfId="19259"/>
    <cellStyle name="Note 7 5 2 4 2 2" xfId="19260"/>
    <cellStyle name="Note 7 5 2 4 2 2 2" xfId="19261"/>
    <cellStyle name="Note 7 5 2 4 2 3" xfId="19262"/>
    <cellStyle name="Note 7 5 2 4 2 3 2" xfId="19263"/>
    <cellStyle name="Note 7 5 2 4 3" xfId="19264"/>
    <cellStyle name="Note 7 5 2 4 3 2" xfId="19265"/>
    <cellStyle name="Note 7 5 2 4 3 2 2" xfId="19266"/>
    <cellStyle name="Note 7 5 2 4 3 3" xfId="19267"/>
    <cellStyle name="Note 7 5 2 4 3 3 2" xfId="19268"/>
    <cellStyle name="Note 7 5 2 4 4" xfId="19269"/>
    <cellStyle name="Note 7 5 2 4 4 2" xfId="19270"/>
    <cellStyle name="Note 7 5 2 5" xfId="2492"/>
    <cellStyle name="Note 7 5 2 6" xfId="19271"/>
    <cellStyle name="Note 7 5 2 6 2" xfId="19272"/>
    <cellStyle name="Note 7 5 2 6 2 2" xfId="19273"/>
    <cellStyle name="Note 7 5 2 6 3" xfId="19274"/>
    <cellStyle name="Note 7 5 2 6 3 2" xfId="19275"/>
    <cellStyle name="Note 7 5 2 7" xfId="19276"/>
    <cellStyle name="Note 7 5 2 7 2" xfId="19277"/>
    <cellStyle name="Note 7 5 2 7 2 2" xfId="19278"/>
    <cellStyle name="Note 7 5 2 7 3" xfId="19279"/>
    <cellStyle name="Note 7 5 2 7 3 2" xfId="19280"/>
    <cellStyle name="Note 7 5 2 8" xfId="19281"/>
    <cellStyle name="Note 7 5 2 8 2" xfId="19282"/>
    <cellStyle name="Note 7 5 3" xfId="2493"/>
    <cellStyle name="Note 7 5 3 2" xfId="2494"/>
    <cellStyle name="Note 7 5 3 2 2" xfId="2495"/>
    <cellStyle name="Note 7 5 3 2 2 2" xfId="19283"/>
    <cellStyle name="Note 7 5 3 2 3" xfId="19284"/>
    <cellStyle name="Note 7 5 3 2 4" xfId="19285"/>
    <cellStyle name="Note 7 5 3 3" xfId="2496"/>
    <cellStyle name="Note 7 5 3 3 2" xfId="19286"/>
    <cellStyle name="Note 7 5 3 3 2 2" xfId="19287"/>
    <cellStyle name="Note 7 5 3 3 2 2 2" xfId="19288"/>
    <cellStyle name="Note 7 5 3 3 2 3" xfId="19289"/>
    <cellStyle name="Note 7 5 3 3 2 3 2" xfId="19290"/>
    <cellStyle name="Note 7 5 3 3 3" xfId="19291"/>
    <cellStyle name="Note 7 5 3 3 3 2" xfId="19292"/>
    <cellStyle name="Note 7 5 3 3 3 2 2" xfId="19293"/>
    <cellStyle name="Note 7 5 3 3 3 3" xfId="19294"/>
    <cellStyle name="Note 7 5 3 3 3 3 2" xfId="19295"/>
    <cellStyle name="Note 7 5 3 3 4" xfId="19296"/>
    <cellStyle name="Note 7 5 3 3 4 2" xfId="19297"/>
    <cellStyle name="Note 7 5 3 4" xfId="19298"/>
    <cellStyle name="Note 7 5 3 4 2" xfId="19299"/>
    <cellStyle name="Note 7 5 3 5" xfId="19300"/>
    <cellStyle name="Note 7 5 3 6" xfId="19301"/>
    <cellStyle name="Note 7 5 4" xfId="2497"/>
    <cellStyle name="Note 7 5 4 2" xfId="2498"/>
    <cellStyle name="Note 7 5 4 2 2" xfId="19302"/>
    <cellStyle name="Note 7 5 4 3" xfId="19303"/>
    <cellStyle name="Note 7 5 4 4" xfId="19304"/>
    <cellStyle name="Note 7 5 5" xfId="2499"/>
    <cellStyle name="Note 7 5 5 2" xfId="19305"/>
    <cellStyle name="Note 7 5 5 2 2" xfId="19306"/>
    <cellStyle name="Note 7 5 5 2 2 2" xfId="19307"/>
    <cellStyle name="Note 7 5 5 2 3" xfId="19308"/>
    <cellStyle name="Note 7 5 5 2 3 2" xfId="19309"/>
    <cellStyle name="Note 7 5 5 3" xfId="19310"/>
    <cellStyle name="Note 7 5 5 3 2" xfId="19311"/>
    <cellStyle name="Note 7 5 5 3 2 2" xfId="19312"/>
    <cellStyle name="Note 7 5 5 3 3" xfId="19313"/>
    <cellStyle name="Note 7 5 5 3 3 2" xfId="19314"/>
    <cellStyle name="Note 7 5 5 4" xfId="19315"/>
    <cellStyle name="Note 7 5 5 4 2" xfId="19316"/>
    <cellStyle name="Note 7 5 6" xfId="19317"/>
    <cellStyle name="Note 7 5 7" xfId="19318"/>
    <cellStyle name="Note 7 6" xfId="2500"/>
    <cellStyle name="Note 7 6 2" xfId="2501"/>
    <cellStyle name="Note 7 6 2 2" xfId="2502"/>
    <cellStyle name="Note 7 6 2 2 2" xfId="2503"/>
    <cellStyle name="Note 7 6 2 2 2 2" xfId="2504"/>
    <cellStyle name="Note 7 6 2 2 3" xfId="2505"/>
    <cellStyle name="Note 7 6 2 2 3 2" xfId="19319"/>
    <cellStyle name="Note 7 6 2 2 4" xfId="19320"/>
    <cellStyle name="Note 7 6 2 2 5" xfId="19321"/>
    <cellStyle name="Note 7 6 2 3" xfId="2506"/>
    <cellStyle name="Note 7 6 2 3 2" xfId="2507"/>
    <cellStyle name="Note 7 6 2 3 3" xfId="19322"/>
    <cellStyle name="Note 7 6 2 4" xfId="2508"/>
    <cellStyle name="Note 7 6 2 4 2" xfId="19323"/>
    <cellStyle name="Note 7 6 2 4 2 2" xfId="19324"/>
    <cellStyle name="Note 7 6 2 4 2 2 2" xfId="19325"/>
    <cellStyle name="Note 7 6 2 4 2 3" xfId="19326"/>
    <cellStyle name="Note 7 6 2 4 2 3 2" xfId="19327"/>
    <cellStyle name="Note 7 6 2 4 3" xfId="19328"/>
    <cellStyle name="Note 7 6 2 4 3 2" xfId="19329"/>
    <cellStyle name="Note 7 6 2 4 3 2 2" xfId="19330"/>
    <cellStyle name="Note 7 6 2 4 3 3" xfId="19331"/>
    <cellStyle name="Note 7 6 2 4 3 3 2" xfId="19332"/>
    <cellStyle name="Note 7 6 2 4 4" xfId="19333"/>
    <cellStyle name="Note 7 6 2 4 4 2" xfId="19334"/>
    <cellStyle name="Note 7 6 2 5" xfId="2509"/>
    <cellStyle name="Note 7 6 2 6" xfId="19335"/>
    <cellStyle name="Note 7 6 2 6 2" xfId="19336"/>
    <cellStyle name="Note 7 6 2 6 2 2" xfId="19337"/>
    <cellStyle name="Note 7 6 2 6 3" xfId="19338"/>
    <cellStyle name="Note 7 6 2 6 3 2" xfId="19339"/>
    <cellStyle name="Note 7 6 2 7" xfId="19340"/>
    <cellStyle name="Note 7 6 2 7 2" xfId="19341"/>
    <cellStyle name="Note 7 6 2 7 2 2" xfId="19342"/>
    <cellStyle name="Note 7 6 2 7 3" xfId="19343"/>
    <cellStyle name="Note 7 6 2 7 3 2" xfId="19344"/>
    <cellStyle name="Note 7 6 2 8" xfId="19345"/>
    <cellStyle name="Note 7 6 2 8 2" xfId="19346"/>
    <cellStyle name="Note 7 6 3" xfId="2510"/>
    <cellStyle name="Note 7 6 3 2" xfId="2511"/>
    <cellStyle name="Note 7 6 3 2 2" xfId="2512"/>
    <cellStyle name="Note 7 6 3 2 2 2" xfId="19347"/>
    <cellStyle name="Note 7 6 3 2 3" xfId="19348"/>
    <cellStyle name="Note 7 6 3 2 4" xfId="19349"/>
    <cellStyle name="Note 7 6 3 3" xfId="2513"/>
    <cellStyle name="Note 7 6 3 3 2" xfId="19350"/>
    <cellStyle name="Note 7 6 3 3 2 2" xfId="19351"/>
    <cellStyle name="Note 7 6 3 3 2 2 2" xfId="19352"/>
    <cellStyle name="Note 7 6 3 3 2 3" xfId="19353"/>
    <cellStyle name="Note 7 6 3 3 2 3 2" xfId="19354"/>
    <cellStyle name="Note 7 6 3 3 3" xfId="19355"/>
    <cellStyle name="Note 7 6 3 3 3 2" xfId="19356"/>
    <cellStyle name="Note 7 6 3 3 3 2 2" xfId="19357"/>
    <cellStyle name="Note 7 6 3 3 3 3" xfId="19358"/>
    <cellStyle name="Note 7 6 3 3 3 3 2" xfId="19359"/>
    <cellStyle name="Note 7 6 3 3 4" xfId="19360"/>
    <cellStyle name="Note 7 6 3 3 4 2" xfId="19361"/>
    <cellStyle name="Note 7 6 3 4" xfId="19362"/>
    <cellStyle name="Note 7 6 3 4 2" xfId="19363"/>
    <cellStyle name="Note 7 6 3 5" xfId="19364"/>
    <cellStyle name="Note 7 6 3 6" xfId="19365"/>
    <cellStyle name="Note 7 6 4" xfId="2514"/>
    <cellStyle name="Note 7 6 4 2" xfId="2515"/>
    <cellStyle name="Note 7 6 4 2 2" xfId="19366"/>
    <cellStyle name="Note 7 6 4 3" xfId="19367"/>
    <cellStyle name="Note 7 6 4 4" xfId="19368"/>
    <cellStyle name="Note 7 6 5" xfId="2516"/>
    <cellStyle name="Note 7 6 5 2" xfId="19369"/>
    <cellStyle name="Note 7 6 5 2 2" xfId="19370"/>
    <cellStyle name="Note 7 6 5 2 2 2" xfId="19371"/>
    <cellStyle name="Note 7 6 5 2 3" xfId="19372"/>
    <cellStyle name="Note 7 6 5 2 3 2" xfId="19373"/>
    <cellStyle name="Note 7 6 5 3" xfId="19374"/>
    <cellStyle name="Note 7 6 5 3 2" xfId="19375"/>
    <cellStyle name="Note 7 6 5 3 2 2" xfId="19376"/>
    <cellStyle name="Note 7 6 5 3 3" xfId="19377"/>
    <cellStyle name="Note 7 6 5 3 3 2" xfId="19378"/>
    <cellStyle name="Note 7 6 5 4" xfId="19379"/>
    <cellStyle name="Note 7 6 5 4 2" xfId="19380"/>
    <cellStyle name="Note 7 6 6" xfId="19381"/>
    <cellStyle name="Note 7 6 7" xfId="19382"/>
    <cellStyle name="Note 7 7" xfId="2517"/>
    <cellStyle name="Note 7 7 2" xfId="2518"/>
    <cellStyle name="Note 7 7 2 2" xfId="2519"/>
    <cellStyle name="Note 7 7 2 2 2" xfId="2520"/>
    <cellStyle name="Note 7 7 2 2 2 2" xfId="2521"/>
    <cellStyle name="Note 7 7 2 2 3" xfId="2522"/>
    <cellStyle name="Note 7 7 2 2 3 2" xfId="19383"/>
    <cellStyle name="Note 7 7 2 2 4" xfId="19384"/>
    <cellStyle name="Note 7 7 2 2 5" xfId="19385"/>
    <cellStyle name="Note 7 7 2 3" xfId="2523"/>
    <cellStyle name="Note 7 7 2 3 2" xfId="2524"/>
    <cellStyle name="Note 7 7 2 3 3" xfId="19386"/>
    <cellStyle name="Note 7 7 2 4" xfId="2525"/>
    <cellStyle name="Note 7 7 2 4 2" xfId="19387"/>
    <cellStyle name="Note 7 7 2 4 2 2" xfId="19388"/>
    <cellStyle name="Note 7 7 2 4 2 2 2" xfId="19389"/>
    <cellStyle name="Note 7 7 2 4 2 3" xfId="19390"/>
    <cellStyle name="Note 7 7 2 4 2 3 2" xfId="19391"/>
    <cellStyle name="Note 7 7 2 4 3" xfId="19392"/>
    <cellStyle name="Note 7 7 2 4 3 2" xfId="19393"/>
    <cellStyle name="Note 7 7 2 4 3 2 2" xfId="19394"/>
    <cellStyle name="Note 7 7 2 4 3 3" xfId="19395"/>
    <cellStyle name="Note 7 7 2 4 3 3 2" xfId="19396"/>
    <cellStyle name="Note 7 7 2 4 4" xfId="19397"/>
    <cellStyle name="Note 7 7 2 4 4 2" xfId="19398"/>
    <cellStyle name="Note 7 7 2 5" xfId="2526"/>
    <cellStyle name="Note 7 7 2 6" xfId="19399"/>
    <cellStyle name="Note 7 7 2 6 2" xfId="19400"/>
    <cellStyle name="Note 7 7 2 6 2 2" xfId="19401"/>
    <cellStyle name="Note 7 7 2 6 3" xfId="19402"/>
    <cellStyle name="Note 7 7 2 6 3 2" xfId="19403"/>
    <cellStyle name="Note 7 7 2 7" xfId="19404"/>
    <cellStyle name="Note 7 7 2 7 2" xfId="19405"/>
    <cellStyle name="Note 7 7 2 7 2 2" xfId="19406"/>
    <cellStyle name="Note 7 7 2 7 3" xfId="19407"/>
    <cellStyle name="Note 7 7 2 7 3 2" xfId="19408"/>
    <cellStyle name="Note 7 7 2 8" xfId="19409"/>
    <cellStyle name="Note 7 7 2 8 2" xfId="19410"/>
    <cellStyle name="Note 7 7 3" xfId="2527"/>
    <cellStyle name="Note 7 7 3 2" xfId="2528"/>
    <cellStyle name="Note 7 7 3 2 2" xfId="2529"/>
    <cellStyle name="Note 7 7 3 2 2 2" xfId="19411"/>
    <cellStyle name="Note 7 7 3 2 3" xfId="19412"/>
    <cellStyle name="Note 7 7 3 2 4" xfId="19413"/>
    <cellStyle name="Note 7 7 3 3" xfId="2530"/>
    <cellStyle name="Note 7 7 3 3 2" xfId="19414"/>
    <cellStyle name="Note 7 7 3 3 2 2" xfId="19415"/>
    <cellStyle name="Note 7 7 3 3 2 2 2" xfId="19416"/>
    <cellStyle name="Note 7 7 3 3 2 3" xfId="19417"/>
    <cellStyle name="Note 7 7 3 3 2 3 2" xfId="19418"/>
    <cellStyle name="Note 7 7 3 3 3" xfId="19419"/>
    <cellStyle name="Note 7 7 3 3 3 2" xfId="19420"/>
    <cellStyle name="Note 7 7 3 3 3 2 2" xfId="19421"/>
    <cellStyle name="Note 7 7 3 3 3 3" xfId="19422"/>
    <cellStyle name="Note 7 7 3 3 3 3 2" xfId="19423"/>
    <cellStyle name="Note 7 7 3 3 4" xfId="19424"/>
    <cellStyle name="Note 7 7 3 3 4 2" xfId="19425"/>
    <cellStyle name="Note 7 7 3 4" xfId="19426"/>
    <cellStyle name="Note 7 7 3 4 2" xfId="19427"/>
    <cellStyle name="Note 7 7 3 5" xfId="19428"/>
    <cellStyle name="Note 7 7 3 6" xfId="19429"/>
    <cellStyle name="Note 7 7 4" xfId="2531"/>
    <cellStyle name="Note 7 7 4 2" xfId="2532"/>
    <cellStyle name="Note 7 7 4 2 2" xfId="19430"/>
    <cellStyle name="Note 7 7 4 3" xfId="19431"/>
    <cellStyle name="Note 7 7 4 4" xfId="19432"/>
    <cellStyle name="Note 7 7 5" xfId="2533"/>
    <cellStyle name="Note 7 7 5 2" xfId="19433"/>
    <cellStyle name="Note 7 7 5 2 2" xfId="19434"/>
    <cellStyle name="Note 7 7 5 2 2 2" xfId="19435"/>
    <cellStyle name="Note 7 7 5 2 3" xfId="19436"/>
    <cellStyle name="Note 7 7 5 2 3 2" xfId="19437"/>
    <cellStyle name="Note 7 7 5 3" xfId="19438"/>
    <cellStyle name="Note 7 7 5 3 2" xfId="19439"/>
    <cellStyle name="Note 7 7 5 3 2 2" xfId="19440"/>
    <cellStyle name="Note 7 7 5 3 3" xfId="19441"/>
    <cellStyle name="Note 7 7 5 3 3 2" xfId="19442"/>
    <cellStyle name="Note 7 7 5 4" xfId="19443"/>
    <cellStyle name="Note 7 7 5 4 2" xfId="19444"/>
    <cellStyle name="Note 7 7 6" xfId="19445"/>
    <cellStyle name="Note 7 7 7" xfId="19446"/>
    <cellStyle name="Note 7 8" xfId="2534"/>
    <cellStyle name="Note 7 8 2" xfId="2535"/>
    <cellStyle name="Note 7 8 2 2" xfId="2536"/>
    <cellStyle name="Note 7 8 2 2 2" xfId="2537"/>
    <cellStyle name="Note 7 8 2 2 2 2" xfId="2538"/>
    <cellStyle name="Note 7 8 2 2 3" xfId="2539"/>
    <cellStyle name="Note 7 8 2 2 3 2" xfId="19447"/>
    <cellStyle name="Note 7 8 2 2 4" xfId="19448"/>
    <cellStyle name="Note 7 8 2 2 5" xfId="19449"/>
    <cellStyle name="Note 7 8 2 3" xfId="2540"/>
    <cellStyle name="Note 7 8 2 3 2" xfId="2541"/>
    <cellStyle name="Note 7 8 2 3 3" xfId="19450"/>
    <cellStyle name="Note 7 8 2 4" xfId="2542"/>
    <cellStyle name="Note 7 8 2 4 2" xfId="19451"/>
    <cellStyle name="Note 7 8 2 4 2 2" xfId="19452"/>
    <cellStyle name="Note 7 8 2 4 2 2 2" xfId="19453"/>
    <cellStyle name="Note 7 8 2 4 2 3" xfId="19454"/>
    <cellStyle name="Note 7 8 2 4 2 3 2" xfId="19455"/>
    <cellStyle name="Note 7 8 2 4 3" xfId="19456"/>
    <cellStyle name="Note 7 8 2 4 3 2" xfId="19457"/>
    <cellStyle name="Note 7 8 2 4 3 2 2" xfId="19458"/>
    <cellStyle name="Note 7 8 2 4 3 3" xfId="19459"/>
    <cellStyle name="Note 7 8 2 4 3 3 2" xfId="19460"/>
    <cellStyle name="Note 7 8 2 4 4" xfId="19461"/>
    <cellStyle name="Note 7 8 2 4 4 2" xfId="19462"/>
    <cellStyle name="Note 7 8 2 5" xfId="2543"/>
    <cellStyle name="Note 7 8 2 6" xfId="19463"/>
    <cellStyle name="Note 7 8 2 6 2" xfId="19464"/>
    <cellStyle name="Note 7 8 2 6 2 2" xfId="19465"/>
    <cellStyle name="Note 7 8 2 6 3" xfId="19466"/>
    <cellStyle name="Note 7 8 2 6 3 2" xfId="19467"/>
    <cellStyle name="Note 7 8 2 7" xfId="19468"/>
    <cellStyle name="Note 7 8 2 7 2" xfId="19469"/>
    <cellStyle name="Note 7 8 2 7 2 2" xfId="19470"/>
    <cellStyle name="Note 7 8 2 7 3" xfId="19471"/>
    <cellStyle name="Note 7 8 2 7 3 2" xfId="19472"/>
    <cellStyle name="Note 7 8 2 8" xfId="19473"/>
    <cellStyle name="Note 7 8 2 8 2" xfId="19474"/>
    <cellStyle name="Note 7 8 3" xfId="2544"/>
    <cellStyle name="Note 7 8 3 2" xfId="2545"/>
    <cellStyle name="Note 7 8 3 2 2" xfId="2546"/>
    <cellStyle name="Note 7 8 3 2 2 2" xfId="19475"/>
    <cellStyle name="Note 7 8 3 2 3" xfId="19476"/>
    <cellStyle name="Note 7 8 3 2 4" xfId="19477"/>
    <cellStyle name="Note 7 8 3 3" xfId="2547"/>
    <cellStyle name="Note 7 8 3 3 2" xfId="19478"/>
    <cellStyle name="Note 7 8 3 3 2 2" xfId="19479"/>
    <cellStyle name="Note 7 8 3 3 2 2 2" xfId="19480"/>
    <cellStyle name="Note 7 8 3 3 2 3" xfId="19481"/>
    <cellStyle name="Note 7 8 3 3 2 3 2" xfId="19482"/>
    <cellStyle name="Note 7 8 3 3 3" xfId="19483"/>
    <cellStyle name="Note 7 8 3 3 3 2" xfId="19484"/>
    <cellStyle name="Note 7 8 3 3 3 2 2" xfId="19485"/>
    <cellStyle name="Note 7 8 3 3 3 3" xfId="19486"/>
    <cellStyle name="Note 7 8 3 3 3 3 2" xfId="19487"/>
    <cellStyle name="Note 7 8 3 3 4" xfId="19488"/>
    <cellStyle name="Note 7 8 3 3 4 2" xfId="19489"/>
    <cellStyle name="Note 7 8 3 4" xfId="19490"/>
    <cellStyle name="Note 7 8 3 4 2" xfId="19491"/>
    <cellStyle name="Note 7 8 3 5" xfId="19492"/>
    <cellStyle name="Note 7 8 3 6" xfId="19493"/>
    <cellStyle name="Note 7 8 4" xfId="2548"/>
    <cellStyle name="Note 7 8 4 2" xfId="2549"/>
    <cellStyle name="Note 7 8 4 2 2" xfId="19494"/>
    <cellStyle name="Note 7 8 4 3" xfId="19495"/>
    <cellStyle name="Note 7 8 4 4" xfId="19496"/>
    <cellStyle name="Note 7 8 5" xfId="2550"/>
    <cellStyle name="Note 7 8 5 2" xfId="19497"/>
    <cellStyle name="Note 7 8 5 2 2" xfId="19498"/>
    <cellStyle name="Note 7 8 5 2 2 2" xfId="19499"/>
    <cellStyle name="Note 7 8 5 2 3" xfId="19500"/>
    <cellStyle name="Note 7 8 5 2 3 2" xfId="19501"/>
    <cellStyle name="Note 7 8 5 3" xfId="19502"/>
    <cellStyle name="Note 7 8 5 3 2" xfId="19503"/>
    <cellStyle name="Note 7 8 5 3 2 2" xfId="19504"/>
    <cellStyle name="Note 7 8 5 3 3" xfId="19505"/>
    <cellStyle name="Note 7 8 5 3 3 2" xfId="19506"/>
    <cellStyle name="Note 7 8 5 4" xfId="19507"/>
    <cellStyle name="Note 7 8 5 4 2" xfId="19508"/>
    <cellStyle name="Note 7 8 6" xfId="19509"/>
    <cellStyle name="Note 7 8 7" xfId="19510"/>
    <cellStyle name="Note 8 2" xfId="2551"/>
    <cellStyle name="Note 8 2 2" xfId="2552"/>
    <cellStyle name="Note 8 2 2 2" xfId="2553"/>
    <cellStyle name="Note 8 2 2 2 2" xfId="2554"/>
    <cellStyle name="Note 8 2 2 2 2 2" xfId="2555"/>
    <cellStyle name="Note 8 2 2 2 3" xfId="2556"/>
    <cellStyle name="Note 8 2 2 2 3 2" xfId="19511"/>
    <cellStyle name="Note 8 2 2 2 4" xfId="19512"/>
    <cellStyle name="Note 8 2 2 2 5" xfId="19513"/>
    <cellStyle name="Note 8 2 2 3" xfId="2557"/>
    <cellStyle name="Note 8 2 2 3 2" xfId="2558"/>
    <cellStyle name="Note 8 2 2 3 3" xfId="19514"/>
    <cellStyle name="Note 8 2 2 4" xfId="2559"/>
    <cellStyle name="Note 8 2 2 4 2" xfId="19515"/>
    <cellStyle name="Note 8 2 2 4 2 2" xfId="19516"/>
    <cellStyle name="Note 8 2 2 4 2 2 2" xfId="19517"/>
    <cellStyle name="Note 8 2 2 4 2 3" xfId="19518"/>
    <cellStyle name="Note 8 2 2 4 2 3 2" xfId="19519"/>
    <cellStyle name="Note 8 2 2 4 3" xfId="19520"/>
    <cellStyle name="Note 8 2 2 4 3 2" xfId="19521"/>
    <cellStyle name="Note 8 2 2 4 3 2 2" xfId="19522"/>
    <cellStyle name="Note 8 2 2 4 3 3" xfId="19523"/>
    <cellStyle name="Note 8 2 2 4 3 3 2" xfId="19524"/>
    <cellStyle name="Note 8 2 2 4 4" xfId="19525"/>
    <cellStyle name="Note 8 2 2 4 4 2" xfId="19526"/>
    <cellStyle name="Note 8 2 2 5" xfId="2560"/>
    <cellStyle name="Note 8 2 2 6" xfId="19527"/>
    <cellStyle name="Note 8 2 2 6 2" xfId="19528"/>
    <cellStyle name="Note 8 2 2 6 2 2" xfId="19529"/>
    <cellStyle name="Note 8 2 2 6 3" xfId="19530"/>
    <cellStyle name="Note 8 2 2 6 3 2" xfId="19531"/>
    <cellStyle name="Note 8 2 2 7" xfId="19532"/>
    <cellStyle name="Note 8 2 2 7 2" xfId="19533"/>
    <cellStyle name="Note 8 2 2 7 2 2" xfId="19534"/>
    <cellStyle name="Note 8 2 2 7 3" xfId="19535"/>
    <cellStyle name="Note 8 2 2 7 3 2" xfId="19536"/>
    <cellStyle name="Note 8 2 2 8" xfId="19537"/>
    <cellStyle name="Note 8 2 2 8 2" xfId="19538"/>
    <cellStyle name="Note 8 2 3" xfId="2561"/>
    <cellStyle name="Note 8 2 3 2" xfId="2562"/>
    <cellStyle name="Note 8 2 3 2 2" xfId="2563"/>
    <cellStyle name="Note 8 2 3 2 2 2" xfId="19539"/>
    <cellStyle name="Note 8 2 3 2 3" xfId="19540"/>
    <cellStyle name="Note 8 2 3 2 4" xfId="19541"/>
    <cellStyle name="Note 8 2 3 3" xfId="2564"/>
    <cellStyle name="Note 8 2 3 3 2" xfId="19542"/>
    <cellStyle name="Note 8 2 3 3 2 2" xfId="19543"/>
    <cellStyle name="Note 8 2 3 3 2 2 2" xfId="19544"/>
    <cellStyle name="Note 8 2 3 3 2 3" xfId="19545"/>
    <cellStyle name="Note 8 2 3 3 2 3 2" xfId="19546"/>
    <cellStyle name="Note 8 2 3 3 3" xfId="19547"/>
    <cellStyle name="Note 8 2 3 3 3 2" xfId="19548"/>
    <cellStyle name="Note 8 2 3 3 3 2 2" xfId="19549"/>
    <cellStyle name="Note 8 2 3 3 3 3" xfId="19550"/>
    <cellStyle name="Note 8 2 3 3 3 3 2" xfId="19551"/>
    <cellStyle name="Note 8 2 3 3 4" xfId="19552"/>
    <cellStyle name="Note 8 2 3 3 4 2" xfId="19553"/>
    <cellStyle name="Note 8 2 3 4" xfId="19554"/>
    <cellStyle name="Note 8 2 3 4 2" xfId="19555"/>
    <cellStyle name="Note 8 2 3 5" xfId="19556"/>
    <cellStyle name="Note 8 2 3 6" xfId="19557"/>
    <cellStyle name="Note 8 2 4" xfId="2565"/>
    <cellStyle name="Note 8 2 4 2" xfId="2566"/>
    <cellStyle name="Note 8 2 4 2 2" xfId="19558"/>
    <cellStyle name="Note 8 2 4 3" xfId="19559"/>
    <cellStyle name="Note 8 2 4 4" xfId="19560"/>
    <cellStyle name="Note 8 2 5" xfId="2567"/>
    <cellStyle name="Note 8 2 5 2" xfId="19561"/>
    <cellStyle name="Note 8 2 5 2 2" xfId="19562"/>
    <cellStyle name="Note 8 2 5 2 2 2" xfId="19563"/>
    <cellStyle name="Note 8 2 5 2 3" xfId="19564"/>
    <cellStyle name="Note 8 2 5 2 3 2" xfId="19565"/>
    <cellStyle name="Note 8 2 5 3" xfId="19566"/>
    <cellStyle name="Note 8 2 5 3 2" xfId="19567"/>
    <cellStyle name="Note 8 2 5 3 2 2" xfId="19568"/>
    <cellStyle name="Note 8 2 5 3 3" xfId="19569"/>
    <cellStyle name="Note 8 2 5 3 3 2" xfId="19570"/>
    <cellStyle name="Note 8 2 5 4" xfId="19571"/>
    <cellStyle name="Note 8 2 5 4 2" xfId="19572"/>
    <cellStyle name="Note 8 2 6" xfId="19573"/>
    <cellStyle name="Note 8 2 7" xfId="19574"/>
    <cellStyle name="Note 8 3" xfId="2568"/>
    <cellStyle name="Note 8 3 2" xfId="2569"/>
    <cellStyle name="Note 8 3 2 2" xfId="2570"/>
    <cellStyle name="Note 8 3 2 2 2" xfId="2571"/>
    <cellStyle name="Note 8 3 2 2 2 2" xfId="2572"/>
    <cellStyle name="Note 8 3 2 2 3" xfId="2573"/>
    <cellStyle name="Note 8 3 2 2 3 2" xfId="19575"/>
    <cellStyle name="Note 8 3 2 2 4" xfId="19576"/>
    <cellStyle name="Note 8 3 2 2 5" xfId="19577"/>
    <cellStyle name="Note 8 3 2 3" xfId="2574"/>
    <cellStyle name="Note 8 3 2 3 2" xfId="2575"/>
    <cellStyle name="Note 8 3 2 3 3" xfId="19578"/>
    <cellStyle name="Note 8 3 2 4" xfId="2576"/>
    <cellStyle name="Note 8 3 2 4 2" xfId="19579"/>
    <cellStyle name="Note 8 3 2 4 2 2" xfId="19580"/>
    <cellStyle name="Note 8 3 2 4 2 2 2" xfId="19581"/>
    <cellStyle name="Note 8 3 2 4 2 3" xfId="19582"/>
    <cellStyle name="Note 8 3 2 4 2 3 2" xfId="19583"/>
    <cellStyle name="Note 8 3 2 4 3" xfId="19584"/>
    <cellStyle name="Note 8 3 2 4 3 2" xfId="19585"/>
    <cellStyle name="Note 8 3 2 4 3 2 2" xfId="19586"/>
    <cellStyle name="Note 8 3 2 4 3 3" xfId="19587"/>
    <cellStyle name="Note 8 3 2 4 3 3 2" xfId="19588"/>
    <cellStyle name="Note 8 3 2 4 4" xfId="19589"/>
    <cellStyle name="Note 8 3 2 4 4 2" xfId="19590"/>
    <cellStyle name="Note 8 3 2 5" xfId="2577"/>
    <cellStyle name="Note 8 3 2 6" xfId="19591"/>
    <cellStyle name="Note 8 3 2 6 2" xfId="19592"/>
    <cellStyle name="Note 8 3 2 6 2 2" xfId="19593"/>
    <cellStyle name="Note 8 3 2 6 3" xfId="19594"/>
    <cellStyle name="Note 8 3 2 6 3 2" xfId="19595"/>
    <cellStyle name="Note 8 3 2 7" xfId="19596"/>
    <cellStyle name="Note 8 3 2 7 2" xfId="19597"/>
    <cellStyle name="Note 8 3 2 7 2 2" xfId="19598"/>
    <cellStyle name="Note 8 3 2 7 3" xfId="19599"/>
    <cellStyle name="Note 8 3 2 7 3 2" xfId="19600"/>
    <cellStyle name="Note 8 3 2 8" xfId="19601"/>
    <cellStyle name="Note 8 3 2 8 2" xfId="19602"/>
    <cellStyle name="Note 8 3 3" xfId="2578"/>
    <cellStyle name="Note 8 3 3 2" xfId="2579"/>
    <cellStyle name="Note 8 3 3 2 2" xfId="2580"/>
    <cellStyle name="Note 8 3 3 2 2 2" xfId="19603"/>
    <cellStyle name="Note 8 3 3 2 3" xfId="19604"/>
    <cellStyle name="Note 8 3 3 2 4" xfId="19605"/>
    <cellStyle name="Note 8 3 3 3" xfId="2581"/>
    <cellStyle name="Note 8 3 3 3 2" xfId="19606"/>
    <cellStyle name="Note 8 3 3 3 2 2" xfId="19607"/>
    <cellStyle name="Note 8 3 3 3 2 2 2" xfId="19608"/>
    <cellStyle name="Note 8 3 3 3 2 3" xfId="19609"/>
    <cellStyle name="Note 8 3 3 3 2 3 2" xfId="19610"/>
    <cellStyle name="Note 8 3 3 3 3" xfId="19611"/>
    <cellStyle name="Note 8 3 3 3 3 2" xfId="19612"/>
    <cellStyle name="Note 8 3 3 3 3 2 2" xfId="19613"/>
    <cellStyle name="Note 8 3 3 3 3 3" xfId="19614"/>
    <cellStyle name="Note 8 3 3 3 3 3 2" xfId="19615"/>
    <cellStyle name="Note 8 3 3 3 4" xfId="19616"/>
    <cellStyle name="Note 8 3 3 3 4 2" xfId="19617"/>
    <cellStyle name="Note 8 3 3 4" xfId="19618"/>
    <cellStyle name="Note 8 3 3 4 2" xfId="19619"/>
    <cellStyle name="Note 8 3 3 5" xfId="19620"/>
    <cellStyle name="Note 8 3 3 6" xfId="19621"/>
    <cellStyle name="Note 8 3 4" xfId="2582"/>
    <cellStyle name="Note 8 3 4 2" xfId="2583"/>
    <cellStyle name="Note 8 3 4 2 2" xfId="19622"/>
    <cellStyle name="Note 8 3 4 3" xfId="19623"/>
    <cellStyle name="Note 8 3 4 4" xfId="19624"/>
    <cellStyle name="Note 8 3 5" xfId="2584"/>
    <cellStyle name="Note 8 3 5 2" xfId="19625"/>
    <cellStyle name="Note 8 3 5 2 2" xfId="19626"/>
    <cellStyle name="Note 8 3 5 2 2 2" xfId="19627"/>
    <cellStyle name="Note 8 3 5 2 3" xfId="19628"/>
    <cellStyle name="Note 8 3 5 2 3 2" xfId="19629"/>
    <cellStyle name="Note 8 3 5 3" xfId="19630"/>
    <cellStyle name="Note 8 3 5 3 2" xfId="19631"/>
    <cellStyle name="Note 8 3 5 3 2 2" xfId="19632"/>
    <cellStyle name="Note 8 3 5 3 3" xfId="19633"/>
    <cellStyle name="Note 8 3 5 3 3 2" xfId="19634"/>
    <cellStyle name="Note 8 3 5 4" xfId="19635"/>
    <cellStyle name="Note 8 3 5 4 2" xfId="19636"/>
    <cellStyle name="Note 8 3 6" xfId="19637"/>
    <cellStyle name="Note 8 3 7" xfId="19638"/>
    <cellStyle name="Note 8 4" xfId="2585"/>
    <cellStyle name="Note 8 4 2" xfId="2586"/>
    <cellStyle name="Note 8 4 2 2" xfId="2587"/>
    <cellStyle name="Note 8 4 2 2 2" xfId="2588"/>
    <cellStyle name="Note 8 4 2 2 2 2" xfId="2589"/>
    <cellStyle name="Note 8 4 2 2 3" xfId="2590"/>
    <cellStyle name="Note 8 4 2 2 3 2" xfId="19639"/>
    <cellStyle name="Note 8 4 2 2 4" xfId="19640"/>
    <cellStyle name="Note 8 4 2 2 5" xfId="19641"/>
    <cellStyle name="Note 8 4 2 3" xfId="2591"/>
    <cellStyle name="Note 8 4 2 3 2" xfId="2592"/>
    <cellStyle name="Note 8 4 2 3 3" xfId="19642"/>
    <cellStyle name="Note 8 4 2 4" xfId="2593"/>
    <cellStyle name="Note 8 4 2 4 2" xfId="19643"/>
    <cellStyle name="Note 8 4 2 4 2 2" xfId="19644"/>
    <cellStyle name="Note 8 4 2 4 2 2 2" xfId="19645"/>
    <cellStyle name="Note 8 4 2 4 2 3" xfId="19646"/>
    <cellStyle name="Note 8 4 2 4 2 3 2" xfId="19647"/>
    <cellStyle name="Note 8 4 2 4 3" xfId="19648"/>
    <cellStyle name="Note 8 4 2 4 3 2" xfId="19649"/>
    <cellStyle name="Note 8 4 2 4 3 2 2" xfId="19650"/>
    <cellStyle name="Note 8 4 2 4 3 3" xfId="19651"/>
    <cellStyle name="Note 8 4 2 4 3 3 2" xfId="19652"/>
    <cellStyle name="Note 8 4 2 4 4" xfId="19653"/>
    <cellStyle name="Note 8 4 2 4 4 2" xfId="19654"/>
    <cellStyle name="Note 8 4 2 5" xfId="2594"/>
    <cellStyle name="Note 8 4 2 6" xfId="19655"/>
    <cellStyle name="Note 8 4 2 6 2" xfId="19656"/>
    <cellStyle name="Note 8 4 2 6 2 2" xfId="19657"/>
    <cellStyle name="Note 8 4 2 6 3" xfId="19658"/>
    <cellStyle name="Note 8 4 2 6 3 2" xfId="19659"/>
    <cellStyle name="Note 8 4 2 7" xfId="19660"/>
    <cellStyle name="Note 8 4 2 7 2" xfId="19661"/>
    <cellStyle name="Note 8 4 2 7 2 2" xfId="19662"/>
    <cellStyle name="Note 8 4 2 7 3" xfId="19663"/>
    <cellStyle name="Note 8 4 2 7 3 2" xfId="19664"/>
    <cellStyle name="Note 8 4 2 8" xfId="19665"/>
    <cellStyle name="Note 8 4 2 8 2" xfId="19666"/>
    <cellStyle name="Note 8 4 3" xfId="2595"/>
    <cellStyle name="Note 8 4 3 2" xfId="2596"/>
    <cellStyle name="Note 8 4 3 2 2" xfId="2597"/>
    <cellStyle name="Note 8 4 3 2 2 2" xfId="19667"/>
    <cellStyle name="Note 8 4 3 2 3" xfId="19668"/>
    <cellStyle name="Note 8 4 3 2 4" xfId="19669"/>
    <cellStyle name="Note 8 4 3 3" xfId="2598"/>
    <cellStyle name="Note 8 4 3 3 2" xfId="19670"/>
    <cellStyle name="Note 8 4 3 3 2 2" xfId="19671"/>
    <cellStyle name="Note 8 4 3 3 2 2 2" xfId="19672"/>
    <cellStyle name="Note 8 4 3 3 2 3" xfId="19673"/>
    <cellStyle name="Note 8 4 3 3 2 3 2" xfId="19674"/>
    <cellStyle name="Note 8 4 3 3 3" xfId="19675"/>
    <cellStyle name="Note 8 4 3 3 3 2" xfId="19676"/>
    <cellStyle name="Note 8 4 3 3 3 2 2" xfId="19677"/>
    <cellStyle name="Note 8 4 3 3 3 3" xfId="19678"/>
    <cellStyle name="Note 8 4 3 3 3 3 2" xfId="19679"/>
    <cellStyle name="Note 8 4 3 3 4" xfId="19680"/>
    <cellStyle name="Note 8 4 3 3 4 2" xfId="19681"/>
    <cellStyle name="Note 8 4 3 4" xfId="19682"/>
    <cellStyle name="Note 8 4 3 4 2" xfId="19683"/>
    <cellStyle name="Note 8 4 3 5" xfId="19684"/>
    <cellStyle name="Note 8 4 3 6" xfId="19685"/>
    <cellStyle name="Note 8 4 4" xfId="2599"/>
    <cellStyle name="Note 8 4 4 2" xfId="2600"/>
    <cellStyle name="Note 8 4 4 2 2" xfId="19686"/>
    <cellStyle name="Note 8 4 4 3" xfId="19687"/>
    <cellStyle name="Note 8 4 4 4" xfId="19688"/>
    <cellStyle name="Note 8 4 5" xfId="2601"/>
    <cellStyle name="Note 8 4 5 2" xfId="19689"/>
    <cellStyle name="Note 8 4 5 2 2" xfId="19690"/>
    <cellStyle name="Note 8 4 5 2 2 2" xfId="19691"/>
    <cellStyle name="Note 8 4 5 2 3" xfId="19692"/>
    <cellStyle name="Note 8 4 5 2 3 2" xfId="19693"/>
    <cellStyle name="Note 8 4 5 3" xfId="19694"/>
    <cellStyle name="Note 8 4 5 3 2" xfId="19695"/>
    <cellStyle name="Note 8 4 5 3 2 2" xfId="19696"/>
    <cellStyle name="Note 8 4 5 3 3" xfId="19697"/>
    <cellStyle name="Note 8 4 5 3 3 2" xfId="19698"/>
    <cellStyle name="Note 8 4 5 4" xfId="19699"/>
    <cellStyle name="Note 8 4 5 4 2" xfId="19700"/>
    <cellStyle name="Note 8 4 6" xfId="19701"/>
    <cellStyle name="Note 8 4 7" xfId="19702"/>
    <cellStyle name="Note 8 5" xfId="2602"/>
    <cellStyle name="Note 8 5 2" xfId="2603"/>
    <cellStyle name="Note 8 5 2 2" xfId="2604"/>
    <cellStyle name="Note 8 5 2 2 2" xfId="2605"/>
    <cellStyle name="Note 8 5 2 2 2 2" xfId="2606"/>
    <cellStyle name="Note 8 5 2 2 3" xfId="2607"/>
    <cellStyle name="Note 8 5 2 2 3 2" xfId="19703"/>
    <cellStyle name="Note 8 5 2 2 4" xfId="19704"/>
    <cellStyle name="Note 8 5 2 2 5" xfId="19705"/>
    <cellStyle name="Note 8 5 2 3" xfId="2608"/>
    <cellStyle name="Note 8 5 2 3 2" xfId="2609"/>
    <cellStyle name="Note 8 5 2 3 3" xfId="19706"/>
    <cellStyle name="Note 8 5 2 4" xfId="2610"/>
    <cellStyle name="Note 8 5 2 4 2" xfId="19707"/>
    <cellStyle name="Note 8 5 2 4 2 2" xfId="19708"/>
    <cellStyle name="Note 8 5 2 4 2 2 2" xfId="19709"/>
    <cellStyle name="Note 8 5 2 4 2 3" xfId="19710"/>
    <cellStyle name="Note 8 5 2 4 2 3 2" xfId="19711"/>
    <cellStyle name="Note 8 5 2 4 3" xfId="19712"/>
    <cellStyle name="Note 8 5 2 4 3 2" xfId="19713"/>
    <cellStyle name="Note 8 5 2 4 3 2 2" xfId="19714"/>
    <cellStyle name="Note 8 5 2 4 3 3" xfId="19715"/>
    <cellStyle name="Note 8 5 2 4 3 3 2" xfId="19716"/>
    <cellStyle name="Note 8 5 2 4 4" xfId="19717"/>
    <cellStyle name="Note 8 5 2 4 4 2" xfId="19718"/>
    <cellStyle name="Note 8 5 2 5" xfId="2611"/>
    <cellStyle name="Note 8 5 2 6" xfId="19719"/>
    <cellStyle name="Note 8 5 2 6 2" xfId="19720"/>
    <cellStyle name="Note 8 5 2 6 2 2" xfId="19721"/>
    <cellStyle name="Note 8 5 2 6 3" xfId="19722"/>
    <cellStyle name="Note 8 5 2 6 3 2" xfId="19723"/>
    <cellStyle name="Note 8 5 2 7" xfId="19724"/>
    <cellStyle name="Note 8 5 2 7 2" xfId="19725"/>
    <cellStyle name="Note 8 5 2 7 2 2" xfId="19726"/>
    <cellStyle name="Note 8 5 2 7 3" xfId="19727"/>
    <cellStyle name="Note 8 5 2 7 3 2" xfId="19728"/>
    <cellStyle name="Note 8 5 2 8" xfId="19729"/>
    <cellStyle name="Note 8 5 2 8 2" xfId="19730"/>
    <cellStyle name="Note 8 5 3" xfId="2612"/>
    <cellStyle name="Note 8 5 3 2" xfId="2613"/>
    <cellStyle name="Note 8 5 3 2 2" xfId="2614"/>
    <cellStyle name="Note 8 5 3 2 2 2" xfId="19731"/>
    <cellStyle name="Note 8 5 3 2 3" xfId="19732"/>
    <cellStyle name="Note 8 5 3 2 4" xfId="19733"/>
    <cellStyle name="Note 8 5 3 3" xfId="2615"/>
    <cellStyle name="Note 8 5 3 3 2" xfId="19734"/>
    <cellStyle name="Note 8 5 3 3 2 2" xfId="19735"/>
    <cellStyle name="Note 8 5 3 3 2 2 2" xfId="19736"/>
    <cellStyle name="Note 8 5 3 3 2 3" xfId="19737"/>
    <cellStyle name="Note 8 5 3 3 2 3 2" xfId="19738"/>
    <cellStyle name="Note 8 5 3 3 3" xfId="19739"/>
    <cellStyle name="Note 8 5 3 3 3 2" xfId="19740"/>
    <cellStyle name="Note 8 5 3 3 3 2 2" xfId="19741"/>
    <cellStyle name="Note 8 5 3 3 3 3" xfId="19742"/>
    <cellStyle name="Note 8 5 3 3 3 3 2" xfId="19743"/>
    <cellStyle name="Note 8 5 3 3 4" xfId="19744"/>
    <cellStyle name="Note 8 5 3 3 4 2" xfId="19745"/>
    <cellStyle name="Note 8 5 3 4" xfId="19746"/>
    <cellStyle name="Note 8 5 3 4 2" xfId="19747"/>
    <cellStyle name="Note 8 5 3 5" xfId="19748"/>
    <cellStyle name="Note 8 5 3 6" xfId="19749"/>
    <cellStyle name="Note 8 5 4" xfId="2616"/>
    <cellStyle name="Note 8 5 4 2" xfId="2617"/>
    <cellStyle name="Note 8 5 4 2 2" xfId="19750"/>
    <cellStyle name="Note 8 5 4 3" xfId="19751"/>
    <cellStyle name="Note 8 5 4 4" xfId="19752"/>
    <cellStyle name="Note 8 5 5" xfId="2618"/>
    <cellStyle name="Note 8 5 5 2" xfId="19753"/>
    <cellStyle name="Note 8 5 5 2 2" xfId="19754"/>
    <cellStyle name="Note 8 5 5 2 2 2" xfId="19755"/>
    <cellStyle name="Note 8 5 5 2 3" xfId="19756"/>
    <cellStyle name="Note 8 5 5 2 3 2" xfId="19757"/>
    <cellStyle name="Note 8 5 5 3" xfId="19758"/>
    <cellStyle name="Note 8 5 5 3 2" xfId="19759"/>
    <cellStyle name="Note 8 5 5 3 2 2" xfId="19760"/>
    <cellStyle name="Note 8 5 5 3 3" xfId="19761"/>
    <cellStyle name="Note 8 5 5 3 3 2" xfId="19762"/>
    <cellStyle name="Note 8 5 5 4" xfId="19763"/>
    <cellStyle name="Note 8 5 5 4 2" xfId="19764"/>
    <cellStyle name="Note 8 5 6" xfId="19765"/>
    <cellStyle name="Note 8 5 7" xfId="19766"/>
    <cellStyle name="Note 8 6" xfId="2619"/>
    <cellStyle name="Note 8 6 2" xfId="2620"/>
    <cellStyle name="Note 8 6 2 2" xfId="2621"/>
    <cellStyle name="Note 8 6 2 2 2" xfId="2622"/>
    <cellStyle name="Note 8 6 2 2 2 2" xfId="2623"/>
    <cellStyle name="Note 8 6 2 2 3" xfId="2624"/>
    <cellStyle name="Note 8 6 2 2 3 2" xfId="19767"/>
    <cellStyle name="Note 8 6 2 2 4" xfId="19768"/>
    <cellStyle name="Note 8 6 2 2 5" xfId="19769"/>
    <cellStyle name="Note 8 6 2 3" xfId="2625"/>
    <cellStyle name="Note 8 6 2 3 2" xfId="2626"/>
    <cellStyle name="Note 8 6 2 3 3" xfId="19770"/>
    <cellStyle name="Note 8 6 2 4" xfId="2627"/>
    <cellStyle name="Note 8 6 2 4 2" xfId="19771"/>
    <cellStyle name="Note 8 6 2 4 2 2" xfId="19772"/>
    <cellStyle name="Note 8 6 2 4 2 2 2" xfId="19773"/>
    <cellStyle name="Note 8 6 2 4 2 3" xfId="19774"/>
    <cellStyle name="Note 8 6 2 4 2 3 2" xfId="19775"/>
    <cellStyle name="Note 8 6 2 4 3" xfId="19776"/>
    <cellStyle name="Note 8 6 2 4 3 2" xfId="19777"/>
    <cellStyle name="Note 8 6 2 4 3 2 2" xfId="19778"/>
    <cellStyle name="Note 8 6 2 4 3 3" xfId="19779"/>
    <cellStyle name="Note 8 6 2 4 3 3 2" xfId="19780"/>
    <cellStyle name="Note 8 6 2 4 4" xfId="19781"/>
    <cellStyle name="Note 8 6 2 4 4 2" xfId="19782"/>
    <cellStyle name="Note 8 6 2 5" xfId="2628"/>
    <cellStyle name="Note 8 6 2 6" xfId="19783"/>
    <cellStyle name="Note 8 6 2 6 2" xfId="19784"/>
    <cellStyle name="Note 8 6 2 6 2 2" xfId="19785"/>
    <cellStyle name="Note 8 6 2 6 3" xfId="19786"/>
    <cellStyle name="Note 8 6 2 6 3 2" xfId="19787"/>
    <cellStyle name="Note 8 6 2 7" xfId="19788"/>
    <cellStyle name="Note 8 6 2 7 2" xfId="19789"/>
    <cellStyle name="Note 8 6 2 7 2 2" xfId="19790"/>
    <cellStyle name="Note 8 6 2 7 3" xfId="19791"/>
    <cellStyle name="Note 8 6 2 7 3 2" xfId="19792"/>
    <cellStyle name="Note 8 6 2 8" xfId="19793"/>
    <cellStyle name="Note 8 6 2 8 2" xfId="19794"/>
    <cellStyle name="Note 8 6 3" xfId="2629"/>
    <cellStyle name="Note 8 6 3 2" xfId="2630"/>
    <cellStyle name="Note 8 6 3 2 2" xfId="2631"/>
    <cellStyle name="Note 8 6 3 2 2 2" xfId="19795"/>
    <cellStyle name="Note 8 6 3 2 3" xfId="19796"/>
    <cellStyle name="Note 8 6 3 2 4" xfId="19797"/>
    <cellStyle name="Note 8 6 3 3" xfId="2632"/>
    <cellStyle name="Note 8 6 3 3 2" xfId="19798"/>
    <cellStyle name="Note 8 6 3 3 2 2" xfId="19799"/>
    <cellStyle name="Note 8 6 3 3 2 2 2" xfId="19800"/>
    <cellStyle name="Note 8 6 3 3 2 3" xfId="19801"/>
    <cellStyle name="Note 8 6 3 3 2 3 2" xfId="19802"/>
    <cellStyle name="Note 8 6 3 3 3" xfId="19803"/>
    <cellStyle name="Note 8 6 3 3 3 2" xfId="19804"/>
    <cellStyle name="Note 8 6 3 3 3 2 2" xfId="19805"/>
    <cellStyle name="Note 8 6 3 3 3 3" xfId="19806"/>
    <cellStyle name="Note 8 6 3 3 3 3 2" xfId="19807"/>
    <cellStyle name="Note 8 6 3 3 4" xfId="19808"/>
    <cellStyle name="Note 8 6 3 3 4 2" xfId="19809"/>
    <cellStyle name="Note 8 6 3 4" xfId="19810"/>
    <cellStyle name="Note 8 6 3 4 2" xfId="19811"/>
    <cellStyle name="Note 8 6 3 5" xfId="19812"/>
    <cellStyle name="Note 8 6 3 6" xfId="19813"/>
    <cellStyle name="Note 8 6 4" xfId="2633"/>
    <cellStyle name="Note 8 6 4 2" xfId="2634"/>
    <cellStyle name="Note 8 6 4 2 2" xfId="19814"/>
    <cellStyle name="Note 8 6 4 3" xfId="19815"/>
    <cellStyle name="Note 8 6 4 4" xfId="19816"/>
    <cellStyle name="Note 8 6 5" xfId="2635"/>
    <cellStyle name="Note 8 6 5 2" xfId="19817"/>
    <cellStyle name="Note 8 6 5 2 2" xfId="19818"/>
    <cellStyle name="Note 8 6 5 2 2 2" xfId="19819"/>
    <cellStyle name="Note 8 6 5 2 3" xfId="19820"/>
    <cellStyle name="Note 8 6 5 2 3 2" xfId="19821"/>
    <cellStyle name="Note 8 6 5 3" xfId="19822"/>
    <cellStyle name="Note 8 6 5 3 2" xfId="19823"/>
    <cellStyle name="Note 8 6 5 3 2 2" xfId="19824"/>
    <cellStyle name="Note 8 6 5 3 3" xfId="19825"/>
    <cellStyle name="Note 8 6 5 3 3 2" xfId="19826"/>
    <cellStyle name="Note 8 6 5 4" xfId="19827"/>
    <cellStyle name="Note 8 6 5 4 2" xfId="19828"/>
    <cellStyle name="Note 8 6 6" xfId="19829"/>
    <cellStyle name="Note 8 6 7" xfId="19830"/>
    <cellStyle name="Note 8 7" xfId="2636"/>
    <cellStyle name="Note 8 7 2" xfId="2637"/>
    <cellStyle name="Note 8 7 2 2" xfId="2638"/>
    <cellStyle name="Note 8 7 2 2 2" xfId="2639"/>
    <cellStyle name="Note 8 7 2 2 2 2" xfId="2640"/>
    <cellStyle name="Note 8 7 2 2 3" xfId="2641"/>
    <cellStyle name="Note 8 7 2 2 3 2" xfId="19831"/>
    <cellStyle name="Note 8 7 2 2 4" xfId="19832"/>
    <cellStyle name="Note 8 7 2 2 5" xfId="19833"/>
    <cellStyle name="Note 8 7 2 3" xfId="2642"/>
    <cellStyle name="Note 8 7 2 3 2" xfId="2643"/>
    <cellStyle name="Note 8 7 2 3 3" xfId="19834"/>
    <cellStyle name="Note 8 7 2 4" xfId="2644"/>
    <cellStyle name="Note 8 7 2 4 2" xfId="19835"/>
    <cellStyle name="Note 8 7 2 4 2 2" xfId="19836"/>
    <cellStyle name="Note 8 7 2 4 2 2 2" xfId="19837"/>
    <cellStyle name="Note 8 7 2 4 2 3" xfId="19838"/>
    <cellStyle name="Note 8 7 2 4 2 3 2" xfId="19839"/>
    <cellStyle name="Note 8 7 2 4 3" xfId="19840"/>
    <cellStyle name="Note 8 7 2 4 3 2" xfId="19841"/>
    <cellStyle name="Note 8 7 2 4 3 2 2" xfId="19842"/>
    <cellStyle name="Note 8 7 2 4 3 3" xfId="19843"/>
    <cellStyle name="Note 8 7 2 4 3 3 2" xfId="19844"/>
    <cellStyle name="Note 8 7 2 4 4" xfId="19845"/>
    <cellStyle name="Note 8 7 2 4 4 2" xfId="19846"/>
    <cellStyle name="Note 8 7 2 5" xfId="2645"/>
    <cellStyle name="Note 8 7 2 6" xfId="19847"/>
    <cellStyle name="Note 8 7 2 6 2" xfId="19848"/>
    <cellStyle name="Note 8 7 2 6 2 2" xfId="19849"/>
    <cellStyle name="Note 8 7 2 6 3" xfId="19850"/>
    <cellStyle name="Note 8 7 2 6 3 2" xfId="19851"/>
    <cellStyle name="Note 8 7 2 7" xfId="19852"/>
    <cellStyle name="Note 8 7 2 7 2" xfId="19853"/>
    <cellStyle name="Note 8 7 2 7 2 2" xfId="19854"/>
    <cellStyle name="Note 8 7 2 7 3" xfId="19855"/>
    <cellStyle name="Note 8 7 2 7 3 2" xfId="19856"/>
    <cellStyle name="Note 8 7 2 8" xfId="19857"/>
    <cellStyle name="Note 8 7 2 8 2" xfId="19858"/>
    <cellStyle name="Note 8 7 3" xfId="2646"/>
    <cellStyle name="Note 8 7 3 2" xfId="2647"/>
    <cellStyle name="Note 8 7 3 2 2" xfId="2648"/>
    <cellStyle name="Note 8 7 3 2 2 2" xfId="19859"/>
    <cellStyle name="Note 8 7 3 2 3" xfId="19860"/>
    <cellStyle name="Note 8 7 3 2 4" xfId="19861"/>
    <cellStyle name="Note 8 7 3 3" xfId="2649"/>
    <cellStyle name="Note 8 7 3 3 2" xfId="19862"/>
    <cellStyle name="Note 8 7 3 3 2 2" xfId="19863"/>
    <cellStyle name="Note 8 7 3 3 2 2 2" xfId="19864"/>
    <cellStyle name="Note 8 7 3 3 2 3" xfId="19865"/>
    <cellStyle name="Note 8 7 3 3 2 3 2" xfId="19866"/>
    <cellStyle name="Note 8 7 3 3 3" xfId="19867"/>
    <cellStyle name="Note 8 7 3 3 3 2" xfId="19868"/>
    <cellStyle name="Note 8 7 3 3 3 2 2" xfId="19869"/>
    <cellStyle name="Note 8 7 3 3 3 3" xfId="19870"/>
    <cellStyle name="Note 8 7 3 3 3 3 2" xfId="19871"/>
    <cellStyle name="Note 8 7 3 3 4" xfId="19872"/>
    <cellStyle name="Note 8 7 3 3 4 2" xfId="19873"/>
    <cellStyle name="Note 8 7 3 4" xfId="19874"/>
    <cellStyle name="Note 8 7 3 4 2" xfId="19875"/>
    <cellStyle name="Note 8 7 3 5" xfId="19876"/>
    <cellStyle name="Note 8 7 3 6" xfId="19877"/>
    <cellStyle name="Note 8 7 4" xfId="2650"/>
    <cellStyle name="Note 8 7 4 2" xfId="2651"/>
    <cellStyle name="Note 8 7 4 2 2" xfId="19878"/>
    <cellStyle name="Note 8 7 4 3" xfId="19879"/>
    <cellStyle name="Note 8 7 4 4" xfId="19880"/>
    <cellStyle name="Note 8 7 5" xfId="2652"/>
    <cellStyle name="Note 8 7 5 2" xfId="19881"/>
    <cellStyle name="Note 8 7 5 2 2" xfId="19882"/>
    <cellStyle name="Note 8 7 5 2 2 2" xfId="19883"/>
    <cellStyle name="Note 8 7 5 2 3" xfId="19884"/>
    <cellStyle name="Note 8 7 5 2 3 2" xfId="19885"/>
    <cellStyle name="Note 8 7 5 3" xfId="19886"/>
    <cellStyle name="Note 8 7 5 3 2" xfId="19887"/>
    <cellStyle name="Note 8 7 5 3 2 2" xfId="19888"/>
    <cellStyle name="Note 8 7 5 3 3" xfId="19889"/>
    <cellStyle name="Note 8 7 5 3 3 2" xfId="19890"/>
    <cellStyle name="Note 8 7 5 4" xfId="19891"/>
    <cellStyle name="Note 8 7 5 4 2" xfId="19892"/>
    <cellStyle name="Note 8 7 6" xfId="19893"/>
    <cellStyle name="Note 8 7 7" xfId="19894"/>
    <cellStyle name="Note 8 8" xfId="2653"/>
    <cellStyle name="Note 8 8 2" xfId="2654"/>
    <cellStyle name="Note 8 8 2 2" xfId="2655"/>
    <cellStyle name="Note 8 8 2 2 2" xfId="2656"/>
    <cellStyle name="Note 8 8 2 2 2 2" xfId="2657"/>
    <cellStyle name="Note 8 8 2 2 3" xfId="2658"/>
    <cellStyle name="Note 8 8 2 2 3 2" xfId="19895"/>
    <cellStyle name="Note 8 8 2 2 4" xfId="19896"/>
    <cellStyle name="Note 8 8 2 2 5" xfId="19897"/>
    <cellStyle name="Note 8 8 2 3" xfId="2659"/>
    <cellStyle name="Note 8 8 2 3 2" xfId="2660"/>
    <cellStyle name="Note 8 8 2 3 3" xfId="19898"/>
    <cellStyle name="Note 8 8 2 4" xfId="2661"/>
    <cellStyle name="Note 8 8 2 4 2" xfId="19899"/>
    <cellStyle name="Note 8 8 2 4 2 2" xfId="19900"/>
    <cellStyle name="Note 8 8 2 4 2 2 2" xfId="19901"/>
    <cellStyle name="Note 8 8 2 4 2 3" xfId="19902"/>
    <cellStyle name="Note 8 8 2 4 2 3 2" xfId="19903"/>
    <cellStyle name="Note 8 8 2 4 3" xfId="19904"/>
    <cellStyle name="Note 8 8 2 4 3 2" xfId="19905"/>
    <cellStyle name="Note 8 8 2 4 3 2 2" xfId="19906"/>
    <cellStyle name="Note 8 8 2 4 3 3" xfId="19907"/>
    <cellStyle name="Note 8 8 2 4 3 3 2" xfId="19908"/>
    <cellStyle name="Note 8 8 2 4 4" xfId="19909"/>
    <cellStyle name="Note 8 8 2 4 4 2" xfId="19910"/>
    <cellStyle name="Note 8 8 2 5" xfId="2662"/>
    <cellStyle name="Note 8 8 2 6" xfId="19911"/>
    <cellStyle name="Note 8 8 2 6 2" xfId="19912"/>
    <cellStyle name="Note 8 8 2 6 2 2" xfId="19913"/>
    <cellStyle name="Note 8 8 2 6 3" xfId="19914"/>
    <cellStyle name="Note 8 8 2 6 3 2" xfId="19915"/>
    <cellStyle name="Note 8 8 2 7" xfId="19916"/>
    <cellStyle name="Note 8 8 2 7 2" xfId="19917"/>
    <cellStyle name="Note 8 8 2 7 2 2" xfId="19918"/>
    <cellStyle name="Note 8 8 2 7 3" xfId="19919"/>
    <cellStyle name="Note 8 8 2 7 3 2" xfId="19920"/>
    <cellStyle name="Note 8 8 2 8" xfId="19921"/>
    <cellStyle name="Note 8 8 2 8 2" xfId="19922"/>
    <cellStyle name="Note 8 8 3" xfId="2663"/>
    <cellStyle name="Note 8 8 3 2" xfId="2664"/>
    <cellStyle name="Note 8 8 3 2 2" xfId="2665"/>
    <cellStyle name="Note 8 8 3 2 2 2" xfId="19923"/>
    <cellStyle name="Note 8 8 3 2 3" xfId="19924"/>
    <cellStyle name="Note 8 8 3 2 4" xfId="19925"/>
    <cellStyle name="Note 8 8 3 3" xfId="2666"/>
    <cellStyle name="Note 8 8 3 3 2" xfId="19926"/>
    <cellStyle name="Note 8 8 3 3 2 2" xfId="19927"/>
    <cellStyle name="Note 8 8 3 3 2 2 2" xfId="19928"/>
    <cellStyle name="Note 8 8 3 3 2 3" xfId="19929"/>
    <cellStyle name="Note 8 8 3 3 2 3 2" xfId="19930"/>
    <cellStyle name="Note 8 8 3 3 3" xfId="19931"/>
    <cellStyle name="Note 8 8 3 3 3 2" xfId="19932"/>
    <cellStyle name="Note 8 8 3 3 3 2 2" xfId="19933"/>
    <cellStyle name="Note 8 8 3 3 3 3" xfId="19934"/>
    <cellStyle name="Note 8 8 3 3 3 3 2" xfId="19935"/>
    <cellStyle name="Note 8 8 3 3 4" xfId="19936"/>
    <cellStyle name="Note 8 8 3 3 4 2" xfId="19937"/>
    <cellStyle name="Note 8 8 3 4" xfId="19938"/>
    <cellStyle name="Note 8 8 3 4 2" xfId="19939"/>
    <cellStyle name="Note 8 8 3 5" xfId="19940"/>
    <cellStyle name="Note 8 8 3 6" xfId="19941"/>
    <cellStyle name="Note 8 8 4" xfId="2667"/>
    <cellStyle name="Note 8 8 4 2" xfId="2668"/>
    <cellStyle name="Note 8 8 4 2 2" xfId="19942"/>
    <cellStyle name="Note 8 8 4 3" xfId="19943"/>
    <cellStyle name="Note 8 8 4 4" xfId="19944"/>
    <cellStyle name="Note 8 8 5" xfId="2669"/>
    <cellStyle name="Note 8 8 5 2" xfId="19945"/>
    <cellStyle name="Note 8 8 5 2 2" xfId="19946"/>
    <cellStyle name="Note 8 8 5 2 2 2" xfId="19947"/>
    <cellStyle name="Note 8 8 5 2 3" xfId="19948"/>
    <cellStyle name="Note 8 8 5 2 3 2" xfId="19949"/>
    <cellStyle name="Note 8 8 5 3" xfId="19950"/>
    <cellStyle name="Note 8 8 5 3 2" xfId="19951"/>
    <cellStyle name="Note 8 8 5 3 2 2" xfId="19952"/>
    <cellStyle name="Note 8 8 5 3 3" xfId="19953"/>
    <cellStyle name="Note 8 8 5 3 3 2" xfId="19954"/>
    <cellStyle name="Note 8 8 5 4" xfId="19955"/>
    <cellStyle name="Note 8 8 5 4 2" xfId="19956"/>
    <cellStyle name="Note 8 8 6" xfId="19957"/>
    <cellStyle name="Note 8 8 7" xfId="19958"/>
    <cellStyle name="Note 9 2" xfId="2670"/>
    <cellStyle name="Note 9 2 2" xfId="2671"/>
    <cellStyle name="Note 9 2 2 2" xfId="2672"/>
    <cellStyle name="Note 9 2 2 2 2" xfId="2673"/>
    <cellStyle name="Note 9 2 2 2 2 2" xfId="2674"/>
    <cellStyle name="Note 9 2 2 2 3" xfId="2675"/>
    <cellStyle name="Note 9 2 2 2 3 2" xfId="19959"/>
    <cellStyle name="Note 9 2 2 2 4" xfId="19960"/>
    <cellStyle name="Note 9 2 2 2 5" xfId="19961"/>
    <cellStyle name="Note 9 2 2 3" xfId="2676"/>
    <cellStyle name="Note 9 2 2 3 2" xfId="2677"/>
    <cellStyle name="Note 9 2 2 3 3" xfId="19962"/>
    <cellStyle name="Note 9 2 2 4" xfId="2678"/>
    <cellStyle name="Note 9 2 2 4 2" xfId="19963"/>
    <cellStyle name="Note 9 2 2 4 2 2" xfId="19964"/>
    <cellStyle name="Note 9 2 2 4 2 2 2" xfId="19965"/>
    <cellStyle name="Note 9 2 2 4 2 3" xfId="19966"/>
    <cellStyle name="Note 9 2 2 4 2 3 2" xfId="19967"/>
    <cellStyle name="Note 9 2 2 4 3" xfId="19968"/>
    <cellStyle name="Note 9 2 2 4 3 2" xfId="19969"/>
    <cellStyle name="Note 9 2 2 4 3 2 2" xfId="19970"/>
    <cellStyle name="Note 9 2 2 4 3 3" xfId="19971"/>
    <cellStyle name="Note 9 2 2 4 3 3 2" xfId="19972"/>
    <cellStyle name="Note 9 2 2 4 4" xfId="19973"/>
    <cellStyle name="Note 9 2 2 4 4 2" xfId="19974"/>
    <cellStyle name="Note 9 2 2 5" xfId="2679"/>
    <cellStyle name="Note 9 2 2 6" xfId="19975"/>
    <cellStyle name="Note 9 2 2 6 2" xfId="19976"/>
    <cellStyle name="Note 9 2 2 6 2 2" xfId="19977"/>
    <cellStyle name="Note 9 2 2 6 3" xfId="19978"/>
    <cellStyle name="Note 9 2 2 6 3 2" xfId="19979"/>
    <cellStyle name="Note 9 2 2 7" xfId="19980"/>
    <cellStyle name="Note 9 2 2 7 2" xfId="19981"/>
    <cellStyle name="Note 9 2 2 7 2 2" xfId="19982"/>
    <cellStyle name="Note 9 2 2 7 3" xfId="19983"/>
    <cellStyle name="Note 9 2 2 7 3 2" xfId="19984"/>
    <cellStyle name="Note 9 2 2 8" xfId="19985"/>
    <cellStyle name="Note 9 2 2 8 2" xfId="19986"/>
    <cellStyle name="Note 9 2 3" xfId="2680"/>
    <cellStyle name="Note 9 2 3 2" xfId="2681"/>
    <cellStyle name="Note 9 2 3 2 2" xfId="2682"/>
    <cellStyle name="Note 9 2 3 2 2 2" xfId="19987"/>
    <cellStyle name="Note 9 2 3 2 3" xfId="19988"/>
    <cellStyle name="Note 9 2 3 2 4" xfId="19989"/>
    <cellStyle name="Note 9 2 3 3" xfId="2683"/>
    <cellStyle name="Note 9 2 3 3 2" xfId="19990"/>
    <cellStyle name="Note 9 2 3 3 2 2" xfId="19991"/>
    <cellStyle name="Note 9 2 3 3 2 2 2" xfId="19992"/>
    <cellStyle name="Note 9 2 3 3 2 3" xfId="19993"/>
    <cellStyle name="Note 9 2 3 3 2 3 2" xfId="19994"/>
    <cellStyle name="Note 9 2 3 3 3" xfId="19995"/>
    <cellStyle name="Note 9 2 3 3 3 2" xfId="19996"/>
    <cellStyle name="Note 9 2 3 3 3 2 2" xfId="19997"/>
    <cellStyle name="Note 9 2 3 3 3 3" xfId="19998"/>
    <cellStyle name="Note 9 2 3 3 3 3 2" xfId="19999"/>
    <cellStyle name="Note 9 2 3 3 4" xfId="20000"/>
    <cellStyle name="Note 9 2 3 3 4 2" xfId="20001"/>
    <cellStyle name="Note 9 2 3 4" xfId="20002"/>
    <cellStyle name="Note 9 2 3 4 2" xfId="20003"/>
    <cellStyle name="Note 9 2 3 5" xfId="20004"/>
    <cellStyle name="Note 9 2 3 6" xfId="20005"/>
    <cellStyle name="Note 9 2 4" xfId="2684"/>
    <cellStyle name="Note 9 2 4 2" xfId="2685"/>
    <cellStyle name="Note 9 2 4 2 2" xfId="20006"/>
    <cellStyle name="Note 9 2 4 3" xfId="20007"/>
    <cellStyle name="Note 9 2 4 4" xfId="20008"/>
    <cellStyle name="Note 9 2 5" xfId="2686"/>
    <cellStyle name="Note 9 2 5 2" xfId="20009"/>
    <cellStyle name="Note 9 2 5 2 2" xfId="20010"/>
    <cellStyle name="Note 9 2 5 2 2 2" xfId="20011"/>
    <cellStyle name="Note 9 2 5 2 3" xfId="20012"/>
    <cellStyle name="Note 9 2 5 2 3 2" xfId="20013"/>
    <cellStyle name="Note 9 2 5 3" xfId="20014"/>
    <cellStyle name="Note 9 2 5 3 2" xfId="20015"/>
    <cellStyle name="Note 9 2 5 3 2 2" xfId="20016"/>
    <cellStyle name="Note 9 2 5 3 3" xfId="20017"/>
    <cellStyle name="Note 9 2 5 3 3 2" xfId="20018"/>
    <cellStyle name="Note 9 2 5 4" xfId="20019"/>
    <cellStyle name="Note 9 2 5 4 2" xfId="20020"/>
    <cellStyle name="Note 9 2 6" xfId="20021"/>
    <cellStyle name="Note 9 2 7" xfId="20022"/>
    <cellStyle name="Note 9 3" xfId="2687"/>
    <cellStyle name="Note 9 3 2" xfId="2688"/>
    <cellStyle name="Note 9 3 2 2" xfId="2689"/>
    <cellStyle name="Note 9 3 2 2 2" xfId="2690"/>
    <cellStyle name="Note 9 3 2 2 2 2" xfId="2691"/>
    <cellStyle name="Note 9 3 2 2 3" xfId="2692"/>
    <cellStyle name="Note 9 3 2 2 3 2" xfId="20023"/>
    <cellStyle name="Note 9 3 2 2 4" xfId="20024"/>
    <cellStyle name="Note 9 3 2 2 5" xfId="20025"/>
    <cellStyle name="Note 9 3 2 3" xfId="2693"/>
    <cellStyle name="Note 9 3 2 3 2" xfId="2694"/>
    <cellStyle name="Note 9 3 2 3 3" xfId="20026"/>
    <cellStyle name="Note 9 3 2 4" xfId="2695"/>
    <cellStyle name="Note 9 3 2 4 2" xfId="20027"/>
    <cellStyle name="Note 9 3 2 4 2 2" xfId="20028"/>
    <cellStyle name="Note 9 3 2 4 2 2 2" xfId="20029"/>
    <cellStyle name="Note 9 3 2 4 2 3" xfId="20030"/>
    <cellStyle name="Note 9 3 2 4 2 3 2" xfId="20031"/>
    <cellStyle name="Note 9 3 2 4 3" xfId="20032"/>
    <cellStyle name="Note 9 3 2 4 3 2" xfId="20033"/>
    <cellStyle name="Note 9 3 2 4 3 2 2" xfId="20034"/>
    <cellStyle name="Note 9 3 2 4 3 3" xfId="20035"/>
    <cellStyle name="Note 9 3 2 4 3 3 2" xfId="20036"/>
    <cellStyle name="Note 9 3 2 4 4" xfId="20037"/>
    <cellStyle name="Note 9 3 2 4 4 2" xfId="20038"/>
    <cellStyle name="Note 9 3 2 5" xfId="2696"/>
    <cellStyle name="Note 9 3 2 6" xfId="20039"/>
    <cellStyle name="Note 9 3 2 6 2" xfId="20040"/>
    <cellStyle name="Note 9 3 2 6 2 2" xfId="20041"/>
    <cellStyle name="Note 9 3 2 6 3" xfId="20042"/>
    <cellStyle name="Note 9 3 2 6 3 2" xfId="20043"/>
    <cellStyle name="Note 9 3 2 7" xfId="20044"/>
    <cellStyle name="Note 9 3 2 7 2" xfId="20045"/>
    <cellStyle name="Note 9 3 2 7 2 2" xfId="20046"/>
    <cellStyle name="Note 9 3 2 7 3" xfId="20047"/>
    <cellStyle name="Note 9 3 2 7 3 2" xfId="20048"/>
    <cellStyle name="Note 9 3 2 8" xfId="20049"/>
    <cellStyle name="Note 9 3 2 8 2" xfId="20050"/>
    <cellStyle name="Note 9 3 3" xfId="2697"/>
    <cellStyle name="Note 9 3 3 2" xfId="2698"/>
    <cellStyle name="Note 9 3 3 2 2" xfId="2699"/>
    <cellStyle name="Note 9 3 3 2 2 2" xfId="20051"/>
    <cellStyle name="Note 9 3 3 2 3" xfId="20052"/>
    <cellStyle name="Note 9 3 3 2 4" xfId="20053"/>
    <cellStyle name="Note 9 3 3 3" xfId="2700"/>
    <cellStyle name="Note 9 3 3 3 2" xfId="20054"/>
    <cellStyle name="Note 9 3 3 3 2 2" xfId="20055"/>
    <cellStyle name="Note 9 3 3 3 2 2 2" xfId="20056"/>
    <cellStyle name="Note 9 3 3 3 2 3" xfId="20057"/>
    <cellStyle name="Note 9 3 3 3 2 3 2" xfId="20058"/>
    <cellStyle name="Note 9 3 3 3 3" xfId="20059"/>
    <cellStyle name="Note 9 3 3 3 3 2" xfId="20060"/>
    <cellStyle name="Note 9 3 3 3 3 2 2" xfId="20061"/>
    <cellStyle name="Note 9 3 3 3 3 3" xfId="20062"/>
    <cellStyle name="Note 9 3 3 3 3 3 2" xfId="20063"/>
    <cellStyle name="Note 9 3 3 3 4" xfId="20064"/>
    <cellStyle name="Note 9 3 3 3 4 2" xfId="20065"/>
    <cellStyle name="Note 9 3 3 4" xfId="20066"/>
    <cellStyle name="Note 9 3 3 4 2" xfId="20067"/>
    <cellStyle name="Note 9 3 3 5" xfId="20068"/>
    <cellStyle name="Note 9 3 3 6" xfId="20069"/>
    <cellStyle name="Note 9 3 4" xfId="2701"/>
    <cellStyle name="Note 9 3 4 2" xfId="2702"/>
    <cellStyle name="Note 9 3 4 2 2" xfId="20070"/>
    <cellStyle name="Note 9 3 4 3" xfId="20071"/>
    <cellStyle name="Note 9 3 4 4" xfId="20072"/>
    <cellStyle name="Note 9 3 5" xfId="2703"/>
    <cellStyle name="Note 9 3 5 2" xfId="20073"/>
    <cellStyle name="Note 9 3 5 2 2" xfId="20074"/>
    <cellStyle name="Note 9 3 5 2 2 2" xfId="20075"/>
    <cellStyle name="Note 9 3 5 2 3" xfId="20076"/>
    <cellStyle name="Note 9 3 5 2 3 2" xfId="20077"/>
    <cellStyle name="Note 9 3 5 3" xfId="20078"/>
    <cellStyle name="Note 9 3 5 3 2" xfId="20079"/>
    <cellStyle name="Note 9 3 5 3 2 2" xfId="20080"/>
    <cellStyle name="Note 9 3 5 3 3" xfId="20081"/>
    <cellStyle name="Note 9 3 5 3 3 2" xfId="20082"/>
    <cellStyle name="Note 9 3 5 4" xfId="20083"/>
    <cellStyle name="Note 9 3 5 4 2" xfId="20084"/>
    <cellStyle name="Note 9 3 6" xfId="20085"/>
    <cellStyle name="Note 9 3 7" xfId="20086"/>
    <cellStyle name="Note 9 4" xfId="2704"/>
    <cellStyle name="Note 9 4 2" xfId="2705"/>
    <cellStyle name="Note 9 4 2 2" xfId="2706"/>
    <cellStyle name="Note 9 4 2 2 2" xfId="2707"/>
    <cellStyle name="Note 9 4 2 2 2 2" xfId="2708"/>
    <cellStyle name="Note 9 4 2 2 3" xfId="2709"/>
    <cellStyle name="Note 9 4 2 2 3 2" xfId="20087"/>
    <cellStyle name="Note 9 4 2 2 4" xfId="20088"/>
    <cellStyle name="Note 9 4 2 2 5" xfId="20089"/>
    <cellStyle name="Note 9 4 2 3" xfId="2710"/>
    <cellStyle name="Note 9 4 2 3 2" xfId="2711"/>
    <cellStyle name="Note 9 4 2 3 3" xfId="20090"/>
    <cellStyle name="Note 9 4 2 4" xfId="2712"/>
    <cellStyle name="Note 9 4 2 4 2" xfId="20091"/>
    <cellStyle name="Note 9 4 2 4 2 2" xfId="20092"/>
    <cellStyle name="Note 9 4 2 4 2 2 2" xfId="20093"/>
    <cellStyle name="Note 9 4 2 4 2 3" xfId="20094"/>
    <cellStyle name="Note 9 4 2 4 2 3 2" xfId="20095"/>
    <cellStyle name="Note 9 4 2 4 3" xfId="20096"/>
    <cellStyle name="Note 9 4 2 4 3 2" xfId="20097"/>
    <cellStyle name="Note 9 4 2 4 3 2 2" xfId="20098"/>
    <cellStyle name="Note 9 4 2 4 3 3" xfId="20099"/>
    <cellStyle name="Note 9 4 2 4 3 3 2" xfId="20100"/>
    <cellStyle name="Note 9 4 2 4 4" xfId="20101"/>
    <cellStyle name="Note 9 4 2 4 4 2" xfId="20102"/>
    <cellStyle name="Note 9 4 2 5" xfId="2713"/>
    <cellStyle name="Note 9 4 2 6" xfId="20103"/>
    <cellStyle name="Note 9 4 2 6 2" xfId="20104"/>
    <cellStyle name="Note 9 4 2 6 2 2" xfId="20105"/>
    <cellStyle name="Note 9 4 2 6 3" xfId="20106"/>
    <cellStyle name="Note 9 4 2 6 3 2" xfId="20107"/>
    <cellStyle name="Note 9 4 2 7" xfId="20108"/>
    <cellStyle name="Note 9 4 2 7 2" xfId="20109"/>
    <cellStyle name="Note 9 4 2 7 2 2" xfId="20110"/>
    <cellStyle name="Note 9 4 2 7 3" xfId="20111"/>
    <cellStyle name="Note 9 4 2 7 3 2" xfId="20112"/>
    <cellStyle name="Note 9 4 2 8" xfId="20113"/>
    <cellStyle name="Note 9 4 2 8 2" xfId="20114"/>
    <cellStyle name="Note 9 4 3" xfId="2714"/>
    <cellStyle name="Note 9 4 3 2" xfId="2715"/>
    <cellStyle name="Note 9 4 3 2 2" xfId="2716"/>
    <cellStyle name="Note 9 4 3 2 2 2" xfId="20115"/>
    <cellStyle name="Note 9 4 3 2 3" xfId="20116"/>
    <cellStyle name="Note 9 4 3 2 4" xfId="20117"/>
    <cellStyle name="Note 9 4 3 3" xfId="2717"/>
    <cellStyle name="Note 9 4 3 3 2" xfId="20118"/>
    <cellStyle name="Note 9 4 3 3 2 2" xfId="20119"/>
    <cellStyle name="Note 9 4 3 3 2 2 2" xfId="20120"/>
    <cellStyle name="Note 9 4 3 3 2 3" xfId="20121"/>
    <cellStyle name="Note 9 4 3 3 2 3 2" xfId="20122"/>
    <cellStyle name="Note 9 4 3 3 3" xfId="20123"/>
    <cellStyle name="Note 9 4 3 3 3 2" xfId="20124"/>
    <cellStyle name="Note 9 4 3 3 3 2 2" xfId="20125"/>
    <cellStyle name="Note 9 4 3 3 3 3" xfId="20126"/>
    <cellStyle name="Note 9 4 3 3 3 3 2" xfId="20127"/>
    <cellStyle name="Note 9 4 3 3 4" xfId="20128"/>
    <cellStyle name="Note 9 4 3 3 4 2" xfId="20129"/>
    <cellStyle name="Note 9 4 3 4" xfId="20130"/>
    <cellStyle name="Note 9 4 3 4 2" xfId="20131"/>
    <cellStyle name="Note 9 4 3 5" xfId="20132"/>
    <cellStyle name="Note 9 4 3 6" xfId="20133"/>
    <cellStyle name="Note 9 4 4" xfId="2718"/>
    <cellStyle name="Note 9 4 4 2" xfId="2719"/>
    <cellStyle name="Note 9 4 4 2 2" xfId="20134"/>
    <cellStyle name="Note 9 4 4 3" xfId="20135"/>
    <cellStyle name="Note 9 4 4 4" xfId="20136"/>
    <cellStyle name="Note 9 4 5" xfId="2720"/>
    <cellStyle name="Note 9 4 5 2" xfId="20137"/>
    <cellStyle name="Note 9 4 5 2 2" xfId="20138"/>
    <cellStyle name="Note 9 4 5 2 2 2" xfId="20139"/>
    <cellStyle name="Note 9 4 5 2 3" xfId="20140"/>
    <cellStyle name="Note 9 4 5 2 3 2" xfId="20141"/>
    <cellStyle name="Note 9 4 5 3" xfId="20142"/>
    <cellStyle name="Note 9 4 5 3 2" xfId="20143"/>
    <cellStyle name="Note 9 4 5 3 2 2" xfId="20144"/>
    <cellStyle name="Note 9 4 5 3 3" xfId="20145"/>
    <cellStyle name="Note 9 4 5 3 3 2" xfId="20146"/>
    <cellStyle name="Note 9 4 5 4" xfId="20147"/>
    <cellStyle name="Note 9 4 5 4 2" xfId="20148"/>
    <cellStyle name="Note 9 4 6" xfId="20149"/>
    <cellStyle name="Note 9 4 7" xfId="20150"/>
    <cellStyle name="Note 9 5" xfId="2721"/>
    <cellStyle name="Note 9 5 2" xfId="2722"/>
    <cellStyle name="Note 9 5 2 2" xfId="2723"/>
    <cellStyle name="Note 9 5 2 2 2" xfId="2724"/>
    <cellStyle name="Note 9 5 2 2 2 2" xfId="2725"/>
    <cellStyle name="Note 9 5 2 2 3" xfId="2726"/>
    <cellStyle name="Note 9 5 2 2 3 2" xfId="20151"/>
    <cellStyle name="Note 9 5 2 2 4" xfId="20152"/>
    <cellStyle name="Note 9 5 2 2 5" xfId="20153"/>
    <cellStyle name="Note 9 5 2 3" xfId="2727"/>
    <cellStyle name="Note 9 5 2 3 2" xfId="2728"/>
    <cellStyle name="Note 9 5 2 3 3" xfId="20154"/>
    <cellStyle name="Note 9 5 2 4" xfId="2729"/>
    <cellStyle name="Note 9 5 2 4 2" xfId="20155"/>
    <cellStyle name="Note 9 5 2 4 2 2" xfId="20156"/>
    <cellStyle name="Note 9 5 2 4 2 2 2" xfId="20157"/>
    <cellStyle name="Note 9 5 2 4 2 3" xfId="20158"/>
    <cellStyle name="Note 9 5 2 4 2 3 2" xfId="20159"/>
    <cellStyle name="Note 9 5 2 4 3" xfId="20160"/>
    <cellStyle name="Note 9 5 2 4 3 2" xfId="20161"/>
    <cellStyle name="Note 9 5 2 4 3 2 2" xfId="20162"/>
    <cellStyle name="Note 9 5 2 4 3 3" xfId="20163"/>
    <cellStyle name="Note 9 5 2 4 3 3 2" xfId="20164"/>
    <cellStyle name="Note 9 5 2 4 4" xfId="20165"/>
    <cellStyle name="Note 9 5 2 4 4 2" xfId="20166"/>
    <cellStyle name="Note 9 5 2 5" xfId="2730"/>
    <cellStyle name="Note 9 5 2 6" xfId="20167"/>
    <cellStyle name="Note 9 5 2 6 2" xfId="20168"/>
    <cellStyle name="Note 9 5 2 6 2 2" xfId="20169"/>
    <cellStyle name="Note 9 5 2 6 3" xfId="20170"/>
    <cellStyle name="Note 9 5 2 6 3 2" xfId="20171"/>
    <cellStyle name="Note 9 5 2 7" xfId="20172"/>
    <cellStyle name="Note 9 5 2 7 2" xfId="20173"/>
    <cellStyle name="Note 9 5 2 7 2 2" xfId="20174"/>
    <cellStyle name="Note 9 5 2 7 3" xfId="20175"/>
    <cellStyle name="Note 9 5 2 7 3 2" xfId="20176"/>
    <cellStyle name="Note 9 5 2 8" xfId="20177"/>
    <cellStyle name="Note 9 5 2 8 2" xfId="20178"/>
    <cellStyle name="Note 9 5 3" xfId="2731"/>
    <cellStyle name="Note 9 5 3 2" xfId="2732"/>
    <cellStyle name="Note 9 5 3 2 2" xfId="2733"/>
    <cellStyle name="Note 9 5 3 2 2 2" xfId="20179"/>
    <cellStyle name="Note 9 5 3 2 3" xfId="20180"/>
    <cellStyle name="Note 9 5 3 2 4" xfId="20181"/>
    <cellStyle name="Note 9 5 3 3" xfId="2734"/>
    <cellStyle name="Note 9 5 3 3 2" xfId="20182"/>
    <cellStyle name="Note 9 5 3 3 2 2" xfId="20183"/>
    <cellStyle name="Note 9 5 3 3 2 2 2" xfId="20184"/>
    <cellStyle name="Note 9 5 3 3 2 3" xfId="20185"/>
    <cellStyle name="Note 9 5 3 3 2 3 2" xfId="20186"/>
    <cellStyle name="Note 9 5 3 3 3" xfId="20187"/>
    <cellStyle name="Note 9 5 3 3 3 2" xfId="20188"/>
    <cellStyle name="Note 9 5 3 3 3 2 2" xfId="20189"/>
    <cellStyle name="Note 9 5 3 3 3 3" xfId="20190"/>
    <cellStyle name="Note 9 5 3 3 3 3 2" xfId="20191"/>
    <cellStyle name="Note 9 5 3 3 4" xfId="20192"/>
    <cellStyle name="Note 9 5 3 3 4 2" xfId="20193"/>
    <cellStyle name="Note 9 5 3 4" xfId="20194"/>
    <cellStyle name="Note 9 5 3 4 2" xfId="20195"/>
    <cellStyle name="Note 9 5 3 5" xfId="20196"/>
    <cellStyle name="Note 9 5 3 6" xfId="20197"/>
    <cellStyle name="Note 9 5 4" xfId="2735"/>
    <cellStyle name="Note 9 5 4 2" xfId="2736"/>
    <cellStyle name="Note 9 5 4 2 2" xfId="20198"/>
    <cellStyle name="Note 9 5 4 3" xfId="20199"/>
    <cellStyle name="Note 9 5 4 4" xfId="20200"/>
    <cellStyle name="Note 9 5 5" xfId="2737"/>
    <cellStyle name="Note 9 5 5 2" xfId="20201"/>
    <cellStyle name="Note 9 5 5 2 2" xfId="20202"/>
    <cellStyle name="Note 9 5 5 2 2 2" xfId="20203"/>
    <cellStyle name="Note 9 5 5 2 3" xfId="20204"/>
    <cellStyle name="Note 9 5 5 2 3 2" xfId="20205"/>
    <cellStyle name="Note 9 5 5 3" xfId="20206"/>
    <cellStyle name="Note 9 5 5 3 2" xfId="20207"/>
    <cellStyle name="Note 9 5 5 3 2 2" xfId="20208"/>
    <cellStyle name="Note 9 5 5 3 3" xfId="20209"/>
    <cellStyle name="Note 9 5 5 3 3 2" xfId="20210"/>
    <cellStyle name="Note 9 5 5 4" xfId="20211"/>
    <cellStyle name="Note 9 5 5 4 2" xfId="20212"/>
    <cellStyle name="Note 9 5 6" xfId="20213"/>
    <cellStyle name="Note 9 5 7" xfId="20214"/>
    <cellStyle name="Note 9 6" xfId="2738"/>
    <cellStyle name="Note 9 6 2" xfId="2739"/>
    <cellStyle name="Note 9 6 2 2" xfId="2740"/>
    <cellStyle name="Note 9 6 2 2 2" xfId="2741"/>
    <cellStyle name="Note 9 6 2 2 2 2" xfId="2742"/>
    <cellStyle name="Note 9 6 2 2 3" xfId="2743"/>
    <cellStyle name="Note 9 6 2 2 3 2" xfId="20215"/>
    <cellStyle name="Note 9 6 2 2 4" xfId="20216"/>
    <cellStyle name="Note 9 6 2 2 5" xfId="20217"/>
    <cellStyle name="Note 9 6 2 3" xfId="2744"/>
    <cellStyle name="Note 9 6 2 3 2" xfId="2745"/>
    <cellStyle name="Note 9 6 2 3 3" xfId="20218"/>
    <cellStyle name="Note 9 6 2 4" xfId="2746"/>
    <cellStyle name="Note 9 6 2 4 2" xfId="20219"/>
    <cellStyle name="Note 9 6 2 4 2 2" xfId="20220"/>
    <cellStyle name="Note 9 6 2 4 2 2 2" xfId="20221"/>
    <cellStyle name="Note 9 6 2 4 2 3" xfId="20222"/>
    <cellStyle name="Note 9 6 2 4 2 3 2" xfId="20223"/>
    <cellStyle name="Note 9 6 2 4 3" xfId="20224"/>
    <cellStyle name="Note 9 6 2 4 3 2" xfId="20225"/>
    <cellStyle name="Note 9 6 2 4 3 2 2" xfId="20226"/>
    <cellStyle name="Note 9 6 2 4 3 3" xfId="20227"/>
    <cellStyle name="Note 9 6 2 4 3 3 2" xfId="20228"/>
    <cellStyle name="Note 9 6 2 4 4" xfId="20229"/>
    <cellStyle name="Note 9 6 2 4 4 2" xfId="20230"/>
    <cellStyle name="Note 9 6 2 5" xfId="2747"/>
    <cellStyle name="Note 9 6 2 6" xfId="20231"/>
    <cellStyle name="Note 9 6 2 6 2" xfId="20232"/>
    <cellStyle name="Note 9 6 2 6 2 2" xfId="20233"/>
    <cellStyle name="Note 9 6 2 6 3" xfId="20234"/>
    <cellStyle name="Note 9 6 2 6 3 2" xfId="20235"/>
    <cellStyle name="Note 9 6 2 7" xfId="20236"/>
    <cellStyle name="Note 9 6 2 7 2" xfId="20237"/>
    <cellStyle name="Note 9 6 2 7 2 2" xfId="20238"/>
    <cellStyle name="Note 9 6 2 7 3" xfId="20239"/>
    <cellStyle name="Note 9 6 2 7 3 2" xfId="20240"/>
    <cellStyle name="Note 9 6 2 8" xfId="20241"/>
    <cellStyle name="Note 9 6 2 8 2" xfId="20242"/>
    <cellStyle name="Note 9 6 3" xfId="2748"/>
    <cellStyle name="Note 9 6 3 2" xfId="2749"/>
    <cellStyle name="Note 9 6 3 2 2" xfId="2750"/>
    <cellStyle name="Note 9 6 3 2 2 2" xfId="20243"/>
    <cellStyle name="Note 9 6 3 2 3" xfId="20244"/>
    <cellStyle name="Note 9 6 3 2 4" xfId="20245"/>
    <cellStyle name="Note 9 6 3 3" xfId="2751"/>
    <cellStyle name="Note 9 6 3 3 2" xfId="20246"/>
    <cellStyle name="Note 9 6 3 3 2 2" xfId="20247"/>
    <cellStyle name="Note 9 6 3 3 2 2 2" xfId="20248"/>
    <cellStyle name="Note 9 6 3 3 2 3" xfId="20249"/>
    <cellStyle name="Note 9 6 3 3 2 3 2" xfId="20250"/>
    <cellStyle name="Note 9 6 3 3 3" xfId="20251"/>
    <cellStyle name="Note 9 6 3 3 3 2" xfId="20252"/>
    <cellStyle name="Note 9 6 3 3 3 2 2" xfId="20253"/>
    <cellStyle name="Note 9 6 3 3 3 3" xfId="20254"/>
    <cellStyle name="Note 9 6 3 3 3 3 2" xfId="20255"/>
    <cellStyle name="Note 9 6 3 3 4" xfId="20256"/>
    <cellStyle name="Note 9 6 3 3 4 2" xfId="20257"/>
    <cellStyle name="Note 9 6 3 4" xfId="20258"/>
    <cellStyle name="Note 9 6 3 4 2" xfId="20259"/>
    <cellStyle name="Note 9 6 3 5" xfId="20260"/>
    <cellStyle name="Note 9 6 3 6" xfId="20261"/>
    <cellStyle name="Note 9 6 4" xfId="2752"/>
    <cellStyle name="Note 9 6 4 2" xfId="2753"/>
    <cellStyle name="Note 9 6 4 2 2" xfId="20262"/>
    <cellStyle name="Note 9 6 4 3" xfId="20263"/>
    <cellStyle name="Note 9 6 4 4" xfId="20264"/>
    <cellStyle name="Note 9 6 5" xfId="2754"/>
    <cellStyle name="Note 9 6 5 2" xfId="20265"/>
    <cellStyle name="Note 9 6 5 2 2" xfId="20266"/>
    <cellStyle name="Note 9 6 5 2 2 2" xfId="20267"/>
    <cellStyle name="Note 9 6 5 2 3" xfId="20268"/>
    <cellStyle name="Note 9 6 5 2 3 2" xfId="20269"/>
    <cellStyle name="Note 9 6 5 3" xfId="20270"/>
    <cellStyle name="Note 9 6 5 3 2" xfId="20271"/>
    <cellStyle name="Note 9 6 5 3 2 2" xfId="20272"/>
    <cellStyle name="Note 9 6 5 3 3" xfId="20273"/>
    <cellStyle name="Note 9 6 5 3 3 2" xfId="20274"/>
    <cellStyle name="Note 9 6 5 4" xfId="20275"/>
    <cellStyle name="Note 9 6 5 4 2" xfId="20276"/>
    <cellStyle name="Note 9 6 6" xfId="20277"/>
    <cellStyle name="Note 9 6 7" xfId="20278"/>
    <cellStyle name="Note 9 7" xfId="2755"/>
    <cellStyle name="Note 9 7 2" xfId="2756"/>
    <cellStyle name="Note 9 7 2 2" xfId="2757"/>
    <cellStyle name="Note 9 7 2 2 2" xfId="2758"/>
    <cellStyle name="Note 9 7 2 2 2 2" xfId="2759"/>
    <cellStyle name="Note 9 7 2 2 3" xfId="2760"/>
    <cellStyle name="Note 9 7 2 2 3 2" xfId="20279"/>
    <cellStyle name="Note 9 7 2 2 4" xfId="20280"/>
    <cellStyle name="Note 9 7 2 2 5" xfId="20281"/>
    <cellStyle name="Note 9 7 2 3" xfId="2761"/>
    <cellStyle name="Note 9 7 2 3 2" xfId="2762"/>
    <cellStyle name="Note 9 7 2 3 3" xfId="20282"/>
    <cellStyle name="Note 9 7 2 4" xfId="2763"/>
    <cellStyle name="Note 9 7 2 4 2" xfId="20283"/>
    <cellStyle name="Note 9 7 2 4 2 2" xfId="20284"/>
    <cellStyle name="Note 9 7 2 4 2 2 2" xfId="20285"/>
    <cellStyle name="Note 9 7 2 4 2 3" xfId="20286"/>
    <cellStyle name="Note 9 7 2 4 2 3 2" xfId="20287"/>
    <cellStyle name="Note 9 7 2 4 3" xfId="20288"/>
    <cellStyle name="Note 9 7 2 4 3 2" xfId="20289"/>
    <cellStyle name="Note 9 7 2 4 3 2 2" xfId="20290"/>
    <cellStyle name="Note 9 7 2 4 3 3" xfId="20291"/>
    <cellStyle name="Note 9 7 2 4 3 3 2" xfId="20292"/>
    <cellStyle name="Note 9 7 2 4 4" xfId="20293"/>
    <cellStyle name="Note 9 7 2 4 4 2" xfId="20294"/>
    <cellStyle name="Note 9 7 2 5" xfId="2764"/>
    <cellStyle name="Note 9 7 2 6" xfId="20295"/>
    <cellStyle name="Note 9 7 2 6 2" xfId="20296"/>
    <cellStyle name="Note 9 7 2 6 2 2" xfId="20297"/>
    <cellStyle name="Note 9 7 2 6 3" xfId="20298"/>
    <cellStyle name="Note 9 7 2 6 3 2" xfId="20299"/>
    <cellStyle name="Note 9 7 2 7" xfId="20300"/>
    <cellStyle name="Note 9 7 2 7 2" xfId="20301"/>
    <cellStyle name="Note 9 7 2 7 2 2" xfId="20302"/>
    <cellStyle name="Note 9 7 2 7 3" xfId="20303"/>
    <cellStyle name="Note 9 7 2 7 3 2" xfId="20304"/>
    <cellStyle name="Note 9 7 2 8" xfId="20305"/>
    <cellStyle name="Note 9 7 2 8 2" xfId="20306"/>
    <cellStyle name="Note 9 7 3" xfId="2765"/>
    <cellStyle name="Note 9 7 3 2" xfId="2766"/>
    <cellStyle name="Note 9 7 3 2 2" xfId="2767"/>
    <cellStyle name="Note 9 7 3 2 2 2" xfId="20307"/>
    <cellStyle name="Note 9 7 3 2 3" xfId="20308"/>
    <cellStyle name="Note 9 7 3 2 4" xfId="20309"/>
    <cellStyle name="Note 9 7 3 3" xfId="2768"/>
    <cellStyle name="Note 9 7 3 3 2" xfId="20310"/>
    <cellStyle name="Note 9 7 3 3 2 2" xfId="20311"/>
    <cellStyle name="Note 9 7 3 3 2 2 2" xfId="20312"/>
    <cellStyle name="Note 9 7 3 3 2 3" xfId="20313"/>
    <cellStyle name="Note 9 7 3 3 2 3 2" xfId="20314"/>
    <cellStyle name="Note 9 7 3 3 3" xfId="20315"/>
    <cellStyle name="Note 9 7 3 3 3 2" xfId="20316"/>
    <cellStyle name="Note 9 7 3 3 3 2 2" xfId="20317"/>
    <cellStyle name="Note 9 7 3 3 3 3" xfId="20318"/>
    <cellStyle name="Note 9 7 3 3 3 3 2" xfId="20319"/>
    <cellStyle name="Note 9 7 3 3 4" xfId="20320"/>
    <cellStyle name="Note 9 7 3 3 4 2" xfId="20321"/>
    <cellStyle name="Note 9 7 3 4" xfId="20322"/>
    <cellStyle name="Note 9 7 3 4 2" xfId="20323"/>
    <cellStyle name="Note 9 7 3 5" xfId="20324"/>
    <cellStyle name="Note 9 7 3 6" xfId="20325"/>
    <cellStyle name="Note 9 7 4" xfId="2769"/>
    <cellStyle name="Note 9 7 4 2" xfId="2770"/>
    <cellStyle name="Note 9 7 4 2 2" xfId="20326"/>
    <cellStyle name="Note 9 7 4 3" xfId="20327"/>
    <cellStyle name="Note 9 7 4 4" xfId="20328"/>
    <cellStyle name="Note 9 7 5" xfId="2771"/>
    <cellStyle name="Note 9 7 5 2" xfId="20329"/>
    <cellStyle name="Note 9 7 5 2 2" xfId="20330"/>
    <cellStyle name="Note 9 7 5 2 2 2" xfId="20331"/>
    <cellStyle name="Note 9 7 5 2 3" xfId="20332"/>
    <cellStyle name="Note 9 7 5 2 3 2" xfId="20333"/>
    <cellStyle name="Note 9 7 5 3" xfId="20334"/>
    <cellStyle name="Note 9 7 5 3 2" xfId="20335"/>
    <cellStyle name="Note 9 7 5 3 2 2" xfId="20336"/>
    <cellStyle name="Note 9 7 5 3 3" xfId="20337"/>
    <cellStyle name="Note 9 7 5 3 3 2" xfId="20338"/>
    <cellStyle name="Note 9 7 5 4" xfId="20339"/>
    <cellStyle name="Note 9 7 5 4 2" xfId="20340"/>
    <cellStyle name="Note 9 7 6" xfId="20341"/>
    <cellStyle name="Note 9 7 7" xfId="20342"/>
    <cellStyle name="Note 9 8" xfId="2772"/>
    <cellStyle name="Note 9 8 2" xfId="2773"/>
    <cellStyle name="Note 9 8 2 2" xfId="2774"/>
    <cellStyle name="Note 9 8 2 2 2" xfId="2775"/>
    <cellStyle name="Note 9 8 2 2 2 2" xfId="2776"/>
    <cellStyle name="Note 9 8 2 2 3" xfId="2777"/>
    <cellStyle name="Note 9 8 2 2 3 2" xfId="20343"/>
    <cellStyle name="Note 9 8 2 2 4" xfId="20344"/>
    <cellStyle name="Note 9 8 2 2 5" xfId="20345"/>
    <cellStyle name="Note 9 8 2 3" xfId="2778"/>
    <cellStyle name="Note 9 8 2 3 2" xfId="2779"/>
    <cellStyle name="Note 9 8 2 3 3" xfId="20346"/>
    <cellStyle name="Note 9 8 2 4" xfId="2780"/>
    <cellStyle name="Note 9 8 2 4 2" xfId="20347"/>
    <cellStyle name="Note 9 8 2 4 2 2" xfId="20348"/>
    <cellStyle name="Note 9 8 2 4 2 2 2" xfId="20349"/>
    <cellStyle name="Note 9 8 2 4 2 3" xfId="20350"/>
    <cellStyle name="Note 9 8 2 4 2 3 2" xfId="20351"/>
    <cellStyle name="Note 9 8 2 4 3" xfId="20352"/>
    <cellStyle name="Note 9 8 2 4 3 2" xfId="20353"/>
    <cellStyle name="Note 9 8 2 4 3 2 2" xfId="20354"/>
    <cellStyle name="Note 9 8 2 4 3 3" xfId="20355"/>
    <cellStyle name="Note 9 8 2 4 3 3 2" xfId="20356"/>
    <cellStyle name="Note 9 8 2 4 4" xfId="20357"/>
    <cellStyle name="Note 9 8 2 4 4 2" xfId="20358"/>
    <cellStyle name="Note 9 8 2 5" xfId="2781"/>
    <cellStyle name="Note 9 8 2 6" xfId="20359"/>
    <cellStyle name="Note 9 8 2 6 2" xfId="20360"/>
    <cellStyle name="Note 9 8 2 6 2 2" xfId="20361"/>
    <cellStyle name="Note 9 8 2 6 3" xfId="20362"/>
    <cellStyle name="Note 9 8 2 6 3 2" xfId="20363"/>
    <cellStyle name="Note 9 8 2 7" xfId="20364"/>
    <cellStyle name="Note 9 8 2 7 2" xfId="20365"/>
    <cellStyle name="Note 9 8 2 7 2 2" xfId="20366"/>
    <cellStyle name="Note 9 8 2 7 3" xfId="20367"/>
    <cellStyle name="Note 9 8 2 7 3 2" xfId="20368"/>
    <cellStyle name="Note 9 8 2 8" xfId="20369"/>
    <cellStyle name="Note 9 8 2 8 2" xfId="20370"/>
    <cellStyle name="Note 9 8 3" xfId="2782"/>
    <cellStyle name="Note 9 8 3 2" xfId="2783"/>
    <cellStyle name="Note 9 8 3 2 2" xfId="2784"/>
    <cellStyle name="Note 9 8 3 2 2 2" xfId="20371"/>
    <cellStyle name="Note 9 8 3 2 3" xfId="20372"/>
    <cellStyle name="Note 9 8 3 2 4" xfId="20373"/>
    <cellStyle name="Note 9 8 3 3" xfId="2785"/>
    <cellStyle name="Note 9 8 3 3 2" xfId="20374"/>
    <cellStyle name="Note 9 8 3 3 2 2" xfId="20375"/>
    <cellStyle name="Note 9 8 3 3 2 2 2" xfId="20376"/>
    <cellStyle name="Note 9 8 3 3 2 3" xfId="20377"/>
    <cellStyle name="Note 9 8 3 3 2 3 2" xfId="20378"/>
    <cellStyle name="Note 9 8 3 3 3" xfId="20379"/>
    <cellStyle name="Note 9 8 3 3 3 2" xfId="20380"/>
    <cellStyle name="Note 9 8 3 3 3 2 2" xfId="20381"/>
    <cellStyle name="Note 9 8 3 3 3 3" xfId="20382"/>
    <cellStyle name="Note 9 8 3 3 3 3 2" xfId="20383"/>
    <cellStyle name="Note 9 8 3 3 4" xfId="20384"/>
    <cellStyle name="Note 9 8 3 3 4 2" xfId="20385"/>
    <cellStyle name="Note 9 8 3 4" xfId="20386"/>
    <cellStyle name="Note 9 8 3 4 2" xfId="20387"/>
    <cellStyle name="Note 9 8 3 5" xfId="20388"/>
    <cellStyle name="Note 9 8 3 6" xfId="20389"/>
    <cellStyle name="Note 9 8 4" xfId="2786"/>
    <cellStyle name="Note 9 8 4 2" xfId="2787"/>
    <cellStyle name="Note 9 8 4 2 2" xfId="20390"/>
    <cellStyle name="Note 9 8 4 3" xfId="20391"/>
    <cellStyle name="Note 9 8 4 4" xfId="20392"/>
    <cellStyle name="Note 9 8 5" xfId="2788"/>
    <cellStyle name="Note 9 8 5 2" xfId="20393"/>
    <cellStyle name="Note 9 8 5 2 2" xfId="20394"/>
    <cellStyle name="Note 9 8 5 2 2 2" xfId="20395"/>
    <cellStyle name="Note 9 8 5 2 3" xfId="20396"/>
    <cellStyle name="Note 9 8 5 2 3 2" xfId="20397"/>
    <cellStyle name="Note 9 8 5 3" xfId="20398"/>
    <cellStyle name="Note 9 8 5 3 2" xfId="20399"/>
    <cellStyle name="Note 9 8 5 3 2 2" xfId="20400"/>
    <cellStyle name="Note 9 8 5 3 3" xfId="20401"/>
    <cellStyle name="Note 9 8 5 3 3 2" xfId="20402"/>
    <cellStyle name="Note 9 8 5 4" xfId="20403"/>
    <cellStyle name="Note 9 8 5 4 2" xfId="20404"/>
    <cellStyle name="Note 9 8 6" xfId="20405"/>
    <cellStyle name="Note 9 8 7" xfId="20406"/>
    <cellStyle name="NOTE01" xfId="20407"/>
    <cellStyle name="notes" xfId="2789"/>
    <cellStyle name="Output" xfId="2790"/>
    <cellStyle name="Output 2" xfId="2791"/>
    <cellStyle name="Output 2 2" xfId="20408"/>
    <cellStyle name="Output 2 3" xfId="20409"/>
    <cellStyle name="Output 2 4" xfId="20410"/>
    <cellStyle name="Output 3" xfId="20411"/>
    <cellStyle name="Output 3 2" xfId="20412"/>
    <cellStyle name="Output 4" xfId="20413"/>
    <cellStyle name="Per cent 2" xfId="20414"/>
    <cellStyle name="Percent [2]" xfId="2792"/>
    <cellStyle name="Percent 2" xfId="2793"/>
    <cellStyle name="Percent 2 10" xfId="2794"/>
    <cellStyle name="Percent 2 10 2" xfId="2795"/>
    <cellStyle name="Percent 2 11" xfId="2796"/>
    <cellStyle name="Percent 2 11 2" xfId="2797"/>
    <cellStyle name="Percent 2 12" xfId="2798"/>
    <cellStyle name="Percent 2 12 2" xfId="2799"/>
    <cellStyle name="Percent 2 13" xfId="2800"/>
    <cellStyle name="Percent 2 14" xfId="2801"/>
    <cellStyle name="Percent 2 15" xfId="2802"/>
    <cellStyle name="Percent 2 16" xfId="2803"/>
    <cellStyle name="Percent 2 2" xfId="2804"/>
    <cellStyle name="Percent 2 2 10" xfId="2805"/>
    <cellStyle name="Percent 2 2 10 2" xfId="20415"/>
    <cellStyle name="Percent 2 2 10 3" xfId="20416"/>
    <cellStyle name="Percent 2 2 10 4" xfId="20417"/>
    <cellStyle name="Percent 2 2 11" xfId="2806"/>
    <cellStyle name="Percent 2 2 11 2" xfId="20418"/>
    <cellStyle name="Percent 2 2 11 3" xfId="20419"/>
    <cellStyle name="Percent 2 2 12" xfId="2807"/>
    <cellStyle name="Percent 2 2 13" xfId="2808"/>
    <cellStyle name="Percent 2 2 14" xfId="2809"/>
    <cellStyle name="Percent 2 2 2" xfId="2810"/>
    <cellStyle name="Percent 2 2 2 2" xfId="2811"/>
    <cellStyle name="Percent 2 2 2 2 2" xfId="2812"/>
    <cellStyle name="Percent 2 2 2 2 2 2" xfId="2813"/>
    <cellStyle name="Percent 2 2 2 2 2 2 2" xfId="20420"/>
    <cellStyle name="Percent 2 2 2 2 2 2 2 2" xfId="20421"/>
    <cellStyle name="Percent 2 2 2 2 2 2 3" xfId="20422"/>
    <cellStyle name="Percent 2 2 2 2 2 2 3 2" xfId="20423"/>
    <cellStyle name="Percent 2 2 2 2 2 2 4" xfId="20424"/>
    <cellStyle name="Percent 2 2 2 2 2 3" xfId="20425"/>
    <cellStyle name="Percent 2 2 2 2 2 3 2" xfId="20426"/>
    <cellStyle name="Percent 2 2 2 2 2 4" xfId="20427"/>
    <cellStyle name="Percent 2 2 2 2 2 4 2" xfId="20428"/>
    <cellStyle name="Percent 2 2 2 2 2 5" xfId="20429"/>
    <cellStyle name="Percent 2 2 2 2 2 6" xfId="20430"/>
    <cellStyle name="Percent 2 2 2 2 3" xfId="2814"/>
    <cellStyle name="Percent 2 2 2 2 3 2" xfId="2815"/>
    <cellStyle name="Percent 2 2 2 2 3 2 2" xfId="20431"/>
    <cellStyle name="Percent 2 2 2 2 3 3" xfId="20432"/>
    <cellStyle name="Percent 2 2 2 2 3 3 2" xfId="20433"/>
    <cellStyle name="Percent 2 2 2 2 3 4" xfId="20434"/>
    <cellStyle name="Percent 2 2 2 2 3 5" xfId="20435"/>
    <cellStyle name="Percent 2 2 2 2 4" xfId="2816"/>
    <cellStyle name="Percent 2 2 2 2 4 2" xfId="20436"/>
    <cellStyle name="Percent 2 2 2 2 4 3" xfId="20437"/>
    <cellStyle name="Percent 2 2 2 2 4 4" xfId="20438"/>
    <cellStyle name="Percent 2 2 2 2 5" xfId="2817"/>
    <cellStyle name="Percent 2 2 2 2 5 2" xfId="20439"/>
    <cellStyle name="Percent 2 2 2 2 6" xfId="2818"/>
    <cellStyle name="Percent 2 2 2 2 7" xfId="2819"/>
    <cellStyle name="Percent 2 2 2 3" xfId="2820"/>
    <cellStyle name="Percent 2 2 2 3 2" xfId="2821"/>
    <cellStyle name="Percent 2 2 2 3 2 2" xfId="20440"/>
    <cellStyle name="Percent 2 2 2 3 2 2 2" xfId="20441"/>
    <cellStyle name="Percent 2 2 2 3 2 3" xfId="20442"/>
    <cellStyle name="Percent 2 2 2 3 2 3 2" xfId="20443"/>
    <cellStyle name="Percent 2 2 2 3 2 4" xfId="20444"/>
    <cellStyle name="Percent 2 2 2 3 2 5" xfId="20445"/>
    <cellStyle name="Percent 2 2 2 3 3" xfId="2822"/>
    <cellStyle name="Percent 2 2 2 3 3 2" xfId="20446"/>
    <cellStyle name="Percent 2 2 2 3 4" xfId="20447"/>
    <cellStyle name="Percent 2 2 2 3 4 2" xfId="20448"/>
    <cellStyle name="Percent 2 2 2 3 5" xfId="20449"/>
    <cellStyle name="Percent 2 2 2 3 6" xfId="20450"/>
    <cellStyle name="Percent 2 2 2 4" xfId="2823"/>
    <cellStyle name="Percent 2 2 2 4 2" xfId="2824"/>
    <cellStyle name="Percent 2 2 2 4 2 2" xfId="20451"/>
    <cellStyle name="Percent 2 2 2 4 3" xfId="2825"/>
    <cellStyle name="Percent 2 2 2 4 3 2" xfId="20452"/>
    <cellStyle name="Percent 2 2 2 4 4" xfId="20453"/>
    <cellStyle name="Percent 2 2 2 4 5" xfId="20454"/>
    <cellStyle name="Percent 2 2 2 5" xfId="2826"/>
    <cellStyle name="Percent 2 2 2 5 2" xfId="2827"/>
    <cellStyle name="Percent 2 2 2 5 3" xfId="20455"/>
    <cellStyle name="Percent 2 2 2 5 4" xfId="20456"/>
    <cellStyle name="Percent 2 2 2 6" xfId="2828"/>
    <cellStyle name="Percent 2 2 2 6 2" xfId="2829"/>
    <cellStyle name="Percent 2 2 2 6 3" xfId="20457"/>
    <cellStyle name="Percent 2 2 2 6 4" xfId="20458"/>
    <cellStyle name="Percent 2 2 2 7" xfId="2830"/>
    <cellStyle name="Percent 2 2 2 7 2" xfId="20459"/>
    <cellStyle name="Percent 2 2 2 7 3" xfId="20460"/>
    <cellStyle name="Percent 2 2 2 8" xfId="2831"/>
    <cellStyle name="Percent 2 2 3" xfId="2832"/>
    <cellStyle name="Percent 2 2 3 2" xfId="2833"/>
    <cellStyle name="Percent 2 2 3 2 2" xfId="20461"/>
    <cellStyle name="Percent 2 2 3 2 2 2" xfId="20462"/>
    <cellStyle name="Percent 2 2 3 2 2 2 2" xfId="20463"/>
    <cellStyle name="Percent 2 2 3 2 2 2 2 2" xfId="20464"/>
    <cellStyle name="Percent 2 2 3 2 2 2 3" xfId="20465"/>
    <cellStyle name="Percent 2 2 3 2 2 2 3 2" xfId="20466"/>
    <cellStyle name="Percent 2 2 3 2 2 2 4" xfId="20467"/>
    <cellStyle name="Percent 2 2 3 2 2 3" xfId="20468"/>
    <cellStyle name="Percent 2 2 3 2 2 3 2" xfId="20469"/>
    <cellStyle name="Percent 2 2 3 2 2 4" xfId="20470"/>
    <cellStyle name="Percent 2 2 3 2 2 4 2" xfId="20471"/>
    <cellStyle name="Percent 2 2 3 2 2 5" xfId="20472"/>
    <cellStyle name="Percent 2 2 3 2 3" xfId="20473"/>
    <cellStyle name="Percent 2 2 3 2 3 2" xfId="20474"/>
    <cellStyle name="Percent 2 2 3 2 3 2 2" xfId="20475"/>
    <cellStyle name="Percent 2 2 3 2 3 3" xfId="20476"/>
    <cellStyle name="Percent 2 2 3 2 3 3 2" xfId="20477"/>
    <cellStyle name="Percent 2 2 3 2 3 4" xfId="20478"/>
    <cellStyle name="Percent 2 2 3 2 4" xfId="20479"/>
    <cellStyle name="Percent 2 2 3 2 4 2" xfId="20480"/>
    <cellStyle name="Percent 2 2 3 2 4 3" xfId="20481"/>
    <cellStyle name="Percent 2 2 3 2 4 4" xfId="20482"/>
    <cellStyle name="Percent 2 2 3 2 5" xfId="20483"/>
    <cellStyle name="Percent 2 2 3 2 5 2" xfId="20484"/>
    <cellStyle name="Percent 2 2 3 2 6" xfId="20485"/>
    <cellStyle name="Percent 2 2 3 2 7" xfId="20486"/>
    <cellStyle name="Percent 2 2 3 3" xfId="2834"/>
    <cellStyle name="Percent 2 2 3 3 2" xfId="2835"/>
    <cellStyle name="Percent 2 2 3 3 2 2" xfId="20487"/>
    <cellStyle name="Percent 2 2 3 3 2 2 2" xfId="20488"/>
    <cellStyle name="Percent 2 2 3 3 2 3" xfId="20489"/>
    <cellStyle name="Percent 2 2 3 3 2 3 2" xfId="20490"/>
    <cellStyle name="Percent 2 2 3 3 2 4" xfId="20491"/>
    <cellStyle name="Percent 2 2 3 3 3" xfId="20492"/>
    <cellStyle name="Percent 2 2 3 3 3 2" xfId="20493"/>
    <cellStyle name="Percent 2 2 3 3 4" xfId="20494"/>
    <cellStyle name="Percent 2 2 3 3 4 2" xfId="20495"/>
    <cellStyle name="Percent 2 2 3 3 5" xfId="20496"/>
    <cellStyle name="Percent 2 2 3 3 6" xfId="20497"/>
    <cellStyle name="Percent 2 2 3 4" xfId="2836"/>
    <cellStyle name="Percent 2 2 3 4 2" xfId="20498"/>
    <cellStyle name="Percent 2 2 3 4 2 2" xfId="20499"/>
    <cellStyle name="Percent 2 2 3 4 3" xfId="20500"/>
    <cellStyle name="Percent 2 2 3 4 3 2" xfId="20501"/>
    <cellStyle name="Percent 2 2 3 4 4" xfId="20502"/>
    <cellStyle name="Percent 2 2 3 5" xfId="20503"/>
    <cellStyle name="Percent 2 2 3 5 2" xfId="20504"/>
    <cellStyle name="Percent 2 2 3 5 3" xfId="20505"/>
    <cellStyle name="Percent 2 2 3 5 4" xfId="20506"/>
    <cellStyle name="Percent 2 2 3 6" xfId="20507"/>
    <cellStyle name="Percent 2 2 3 6 2" xfId="20508"/>
    <cellStyle name="Percent 2 2 3 7" xfId="20509"/>
    <cellStyle name="Percent 2 2 3 8" xfId="20510"/>
    <cellStyle name="Percent 2 2 4" xfId="2837"/>
    <cellStyle name="Percent 2 2 4 2" xfId="2838"/>
    <cellStyle name="Percent 2 2 4 2 2" xfId="20511"/>
    <cellStyle name="Percent 2 2 4 2 2 2" xfId="20512"/>
    <cellStyle name="Percent 2 2 4 2 2 2 2" xfId="20513"/>
    <cellStyle name="Percent 2 2 4 2 2 2 2 2" xfId="20514"/>
    <cellStyle name="Percent 2 2 4 2 2 2 3" xfId="20515"/>
    <cellStyle name="Percent 2 2 4 2 2 2 3 2" xfId="20516"/>
    <cellStyle name="Percent 2 2 4 2 2 2 4" xfId="20517"/>
    <cellStyle name="Percent 2 2 4 2 2 3" xfId="20518"/>
    <cellStyle name="Percent 2 2 4 2 2 3 2" xfId="20519"/>
    <cellStyle name="Percent 2 2 4 2 2 4" xfId="20520"/>
    <cellStyle name="Percent 2 2 4 2 2 4 2" xfId="20521"/>
    <cellStyle name="Percent 2 2 4 2 2 5" xfId="20522"/>
    <cellStyle name="Percent 2 2 4 2 3" xfId="20523"/>
    <cellStyle name="Percent 2 2 4 2 3 2" xfId="20524"/>
    <cellStyle name="Percent 2 2 4 2 3 2 2" xfId="20525"/>
    <cellStyle name="Percent 2 2 4 2 3 3" xfId="20526"/>
    <cellStyle name="Percent 2 2 4 2 3 3 2" xfId="20527"/>
    <cellStyle name="Percent 2 2 4 2 3 4" xfId="20528"/>
    <cellStyle name="Percent 2 2 4 2 4" xfId="20529"/>
    <cellStyle name="Percent 2 2 4 2 4 2" xfId="20530"/>
    <cellStyle name="Percent 2 2 4 2 4 3" xfId="20531"/>
    <cellStyle name="Percent 2 2 4 2 4 4" xfId="20532"/>
    <cellStyle name="Percent 2 2 4 2 5" xfId="20533"/>
    <cellStyle name="Percent 2 2 4 2 5 2" xfId="20534"/>
    <cellStyle name="Percent 2 2 4 2 6" xfId="20535"/>
    <cellStyle name="Percent 2 2 4 2 7" xfId="20536"/>
    <cellStyle name="Percent 2 2 4 3" xfId="2839"/>
    <cellStyle name="Percent 2 2 4 3 2" xfId="20537"/>
    <cellStyle name="Percent 2 2 4 3 2 2" xfId="20538"/>
    <cellStyle name="Percent 2 2 4 3 2 2 2" xfId="20539"/>
    <cellStyle name="Percent 2 2 4 3 2 3" xfId="20540"/>
    <cellStyle name="Percent 2 2 4 3 2 3 2" xfId="20541"/>
    <cellStyle name="Percent 2 2 4 3 2 4" xfId="20542"/>
    <cellStyle name="Percent 2 2 4 3 3" xfId="20543"/>
    <cellStyle name="Percent 2 2 4 3 3 2" xfId="20544"/>
    <cellStyle name="Percent 2 2 4 3 4" xfId="20545"/>
    <cellStyle name="Percent 2 2 4 3 4 2" xfId="20546"/>
    <cellStyle name="Percent 2 2 4 3 5" xfId="20547"/>
    <cellStyle name="Percent 2 2 4 3 6" xfId="20548"/>
    <cellStyle name="Percent 2 2 4 4" xfId="2840"/>
    <cellStyle name="Percent 2 2 4 4 2" xfId="20549"/>
    <cellStyle name="Percent 2 2 4 4 2 2" xfId="20550"/>
    <cellStyle name="Percent 2 2 4 4 3" xfId="20551"/>
    <cellStyle name="Percent 2 2 4 4 3 2" xfId="20552"/>
    <cellStyle name="Percent 2 2 4 4 4" xfId="20553"/>
    <cellStyle name="Percent 2 2 4 5" xfId="2841"/>
    <cellStyle name="Percent 2 2 4 5 2" xfId="20554"/>
    <cellStyle name="Percent 2 2 4 5 3" xfId="20555"/>
    <cellStyle name="Percent 2 2 4 5 4" xfId="20556"/>
    <cellStyle name="Percent 2 2 4 6" xfId="20557"/>
    <cellStyle name="Percent 2 2 4 6 2" xfId="20558"/>
    <cellStyle name="Percent 2 2 4 7" xfId="20559"/>
    <cellStyle name="Percent 2 2 4 8" xfId="20560"/>
    <cellStyle name="Percent 2 2 5" xfId="2842"/>
    <cellStyle name="Percent 2 2 5 2" xfId="2843"/>
    <cellStyle name="Percent 2 2 5 2 2" xfId="20561"/>
    <cellStyle name="Percent 2 2 5 2 3" xfId="20562"/>
    <cellStyle name="Percent 2 2 5 2 4" xfId="20563"/>
    <cellStyle name="Percent 2 2 5 3" xfId="2844"/>
    <cellStyle name="Percent 2 2 5 4" xfId="20564"/>
    <cellStyle name="Percent 2 2 5 5" xfId="20565"/>
    <cellStyle name="Percent 2 2 6" xfId="2845"/>
    <cellStyle name="Percent 2 2 6 2" xfId="2846"/>
    <cellStyle name="Percent 2 2 6 2 2" xfId="20566"/>
    <cellStyle name="Percent 2 2 6 2 2 2" xfId="20567"/>
    <cellStyle name="Percent 2 2 6 2 2 2 2" xfId="20568"/>
    <cellStyle name="Percent 2 2 6 2 2 3" xfId="20569"/>
    <cellStyle name="Percent 2 2 6 2 2 3 2" xfId="20570"/>
    <cellStyle name="Percent 2 2 6 2 2 4" xfId="20571"/>
    <cellStyle name="Percent 2 2 6 2 3" xfId="20572"/>
    <cellStyle name="Percent 2 2 6 2 3 2" xfId="20573"/>
    <cellStyle name="Percent 2 2 6 2 4" xfId="20574"/>
    <cellStyle name="Percent 2 2 6 2 4 2" xfId="20575"/>
    <cellStyle name="Percent 2 2 6 2 5" xfId="20576"/>
    <cellStyle name="Percent 2 2 6 3" xfId="20577"/>
    <cellStyle name="Percent 2 2 6 3 2" xfId="20578"/>
    <cellStyle name="Percent 2 2 6 3 2 2" xfId="20579"/>
    <cellStyle name="Percent 2 2 6 3 3" xfId="20580"/>
    <cellStyle name="Percent 2 2 6 3 3 2" xfId="20581"/>
    <cellStyle name="Percent 2 2 6 3 4" xfId="20582"/>
    <cellStyle name="Percent 2 2 6 4" xfId="20583"/>
    <cellStyle name="Percent 2 2 6 4 2" xfId="20584"/>
    <cellStyle name="Percent 2 2 6 4 3" xfId="20585"/>
    <cellStyle name="Percent 2 2 6 4 4" xfId="20586"/>
    <cellStyle name="Percent 2 2 6 5" xfId="20587"/>
    <cellStyle name="Percent 2 2 6 5 2" xfId="20588"/>
    <cellStyle name="Percent 2 2 6 6" xfId="20589"/>
    <cellStyle name="Percent 2 2 6 7" xfId="20590"/>
    <cellStyle name="Percent 2 2 7" xfId="2847"/>
    <cellStyle name="Percent 2 2 7 2" xfId="2848"/>
    <cellStyle name="Percent 2 2 7 2 2" xfId="20591"/>
    <cellStyle name="Percent 2 2 7 2 2 2" xfId="20592"/>
    <cellStyle name="Percent 2 2 7 2 3" xfId="20593"/>
    <cellStyle name="Percent 2 2 7 2 3 2" xfId="20594"/>
    <cellStyle name="Percent 2 2 7 2 4" xfId="20595"/>
    <cellStyle name="Percent 2 2 7 3" xfId="20596"/>
    <cellStyle name="Percent 2 2 7 3 2" xfId="20597"/>
    <cellStyle name="Percent 2 2 7 3 3" xfId="20598"/>
    <cellStyle name="Percent 2 2 7 3 4" xfId="20599"/>
    <cellStyle name="Percent 2 2 7 4" xfId="20600"/>
    <cellStyle name="Percent 2 2 7 4 2" xfId="20601"/>
    <cellStyle name="Percent 2 2 7 5" xfId="20602"/>
    <cellStyle name="Percent 2 2 7 6" xfId="20603"/>
    <cellStyle name="Percent 2 2 8" xfId="2849"/>
    <cellStyle name="Percent 2 2 8 2" xfId="2850"/>
    <cellStyle name="Percent 2 2 8 2 2" xfId="20604"/>
    <cellStyle name="Percent 2 2 8 3" xfId="20605"/>
    <cellStyle name="Percent 2 2 8 3 2" xfId="20606"/>
    <cellStyle name="Percent 2 2 8 4" xfId="20607"/>
    <cellStyle name="Percent 2 2 8 5" xfId="20608"/>
    <cellStyle name="Percent 2 2 9" xfId="2851"/>
    <cellStyle name="Percent 2 2 9 2" xfId="2852"/>
    <cellStyle name="Percent 2 2 9 3" xfId="20609"/>
    <cellStyle name="Percent 2 2 9 4" xfId="20610"/>
    <cellStyle name="Percent 2 3" xfId="2853"/>
    <cellStyle name="Percent 2 3 2" xfId="2854"/>
    <cellStyle name="Percent 2 3 2 2" xfId="2855"/>
    <cellStyle name="Percent 2 3 2 2 2" xfId="2856"/>
    <cellStyle name="Percent 2 3 2 3" xfId="2857"/>
    <cellStyle name="Percent 2 3 2 3 2" xfId="2858"/>
    <cellStyle name="Percent 2 3 2 4" xfId="2859"/>
    <cellStyle name="Percent 2 3 2 5" xfId="2860"/>
    <cellStyle name="Percent 2 3 2 6" xfId="2861"/>
    <cellStyle name="Percent 2 3 2 7" xfId="2862"/>
    <cellStyle name="Percent 2 3 3" xfId="2863"/>
    <cellStyle name="Percent 2 3 3 2" xfId="2864"/>
    <cellStyle name="Percent 2 3 3 3" xfId="2865"/>
    <cellStyle name="Percent 2 3 3 4" xfId="20611"/>
    <cellStyle name="Percent 2 3 4" xfId="2866"/>
    <cellStyle name="Percent 2 3 4 2" xfId="2867"/>
    <cellStyle name="Percent 2 3 4 3" xfId="2868"/>
    <cellStyle name="Percent 2 3 5" xfId="2869"/>
    <cellStyle name="Percent 2 3 5 2" xfId="2870"/>
    <cellStyle name="Percent 2 3 6" xfId="2871"/>
    <cellStyle name="Percent 2 3 6 2" xfId="2872"/>
    <cellStyle name="Percent 2 3 7" xfId="2873"/>
    <cellStyle name="Percent 2 3 8" xfId="2874"/>
    <cellStyle name="Percent 2 3 9" xfId="2875"/>
    <cellStyle name="Percent 2 4" xfId="2876"/>
    <cellStyle name="Percent 2 4 2" xfId="2877"/>
    <cellStyle name="Percent 2 4 2 2" xfId="20612"/>
    <cellStyle name="Percent 2 4 2 3" xfId="20613"/>
    <cellStyle name="Percent 2 4 3" xfId="2878"/>
    <cellStyle name="Percent 2 4 4" xfId="2879"/>
    <cellStyle name="Percent 2 4 5" xfId="20614"/>
    <cellStyle name="Percent 2 5" xfId="2880"/>
    <cellStyle name="Percent 2 5 2" xfId="2881"/>
    <cellStyle name="Percent 2 5 3" xfId="2882"/>
    <cellStyle name="Percent 2 5 4" xfId="2883"/>
    <cellStyle name="Percent 2 6" xfId="2884"/>
    <cellStyle name="Percent 2 6 2" xfId="2885"/>
    <cellStyle name="Percent 2 6 3" xfId="2886"/>
    <cellStyle name="Percent 2 7" xfId="2887"/>
    <cellStyle name="Percent 2 7 2" xfId="2888"/>
    <cellStyle name="Percent 2 7 3" xfId="20615"/>
    <cellStyle name="Percent 2 7 4" xfId="20616"/>
    <cellStyle name="Percent 2 8" xfId="2889"/>
    <cellStyle name="Percent 2 8 2" xfId="2890"/>
    <cellStyle name="Percent 2 8 3" xfId="20617"/>
    <cellStyle name="Percent 2 9" xfId="2891"/>
    <cellStyle name="Percent 2 9 2" xfId="2892"/>
    <cellStyle name="Percent 3" xfId="2893"/>
    <cellStyle name="Percent 3 10" xfId="20618"/>
    <cellStyle name="Percent 3 10 2" xfId="20619"/>
    <cellStyle name="Percent 3 10 3" xfId="20620"/>
    <cellStyle name="Percent 3 10 4" xfId="20621"/>
    <cellStyle name="Percent 3 11" xfId="20622"/>
    <cellStyle name="Percent 3 11 2" xfId="20623"/>
    <cellStyle name="Percent 3 12" xfId="20624"/>
    <cellStyle name="Percent 3 13" xfId="20625"/>
    <cellStyle name="Percent 3 2" xfId="2894"/>
    <cellStyle name="Percent 3 2 10" xfId="20626"/>
    <cellStyle name="Percent 3 2 11" xfId="20627"/>
    <cellStyle name="Percent 3 2 2" xfId="2895"/>
    <cellStyle name="Percent 3 2 2 2" xfId="20628"/>
    <cellStyle name="Percent 3 2 2 2 2" xfId="20629"/>
    <cellStyle name="Percent 3 2 2 2 2 2" xfId="20630"/>
    <cellStyle name="Percent 3 2 2 2 2 2 2" xfId="20631"/>
    <cellStyle name="Percent 3 2 2 2 2 2 2 2" xfId="20632"/>
    <cellStyle name="Percent 3 2 2 2 2 2 3" xfId="20633"/>
    <cellStyle name="Percent 3 2 2 2 2 2 3 2" xfId="20634"/>
    <cellStyle name="Percent 3 2 2 2 2 2 4" xfId="20635"/>
    <cellStyle name="Percent 3 2 2 2 2 3" xfId="20636"/>
    <cellStyle name="Percent 3 2 2 2 2 3 2" xfId="20637"/>
    <cellStyle name="Percent 3 2 2 2 2 4" xfId="20638"/>
    <cellStyle name="Percent 3 2 2 2 2 4 2" xfId="20639"/>
    <cellStyle name="Percent 3 2 2 2 2 5" xfId="20640"/>
    <cellStyle name="Percent 3 2 2 2 3" xfId="20641"/>
    <cellStyle name="Percent 3 2 2 2 3 2" xfId="20642"/>
    <cellStyle name="Percent 3 2 2 2 3 2 2" xfId="20643"/>
    <cellStyle name="Percent 3 2 2 2 3 3" xfId="20644"/>
    <cellStyle name="Percent 3 2 2 2 3 3 2" xfId="20645"/>
    <cellStyle name="Percent 3 2 2 2 3 4" xfId="20646"/>
    <cellStyle name="Percent 3 2 2 2 4" xfId="20647"/>
    <cellStyle name="Percent 3 2 2 2 4 2" xfId="20648"/>
    <cellStyle name="Percent 3 2 2 2 4 3" xfId="20649"/>
    <cellStyle name="Percent 3 2 2 2 4 4" xfId="20650"/>
    <cellStyle name="Percent 3 2 2 2 5" xfId="20651"/>
    <cellStyle name="Percent 3 2 2 2 5 2" xfId="20652"/>
    <cellStyle name="Percent 3 2 2 2 6" xfId="20653"/>
    <cellStyle name="Percent 3 2 2 2 7" xfId="20654"/>
    <cellStyle name="Percent 3 2 2 3" xfId="20655"/>
    <cellStyle name="Percent 3 2 2 3 2" xfId="20656"/>
    <cellStyle name="Percent 3 2 2 3 2 2" xfId="20657"/>
    <cellStyle name="Percent 3 2 2 3 2 2 2" xfId="20658"/>
    <cellStyle name="Percent 3 2 2 3 2 3" xfId="20659"/>
    <cellStyle name="Percent 3 2 2 3 2 3 2" xfId="20660"/>
    <cellStyle name="Percent 3 2 2 3 2 4" xfId="20661"/>
    <cellStyle name="Percent 3 2 2 3 3" xfId="20662"/>
    <cellStyle name="Percent 3 2 2 3 3 2" xfId="20663"/>
    <cellStyle name="Percent 3 2 2 3 4" xfId="20664"/>
    <cellStyle name="Percent 3 2 2 3 4 2" xfId="20665"/>
    <cellStyle name="Percent 3 2 2 3 5" xfId="20666"/>
    <cellStyle name="Percent 3 2 2 4" xfId="20667"/>
    <cellStyle name="Percent 3 2 2 4 2" xfId="20668"/>
    <cellStyle name="Percent 3 2 2 4 2 2" xfId="20669"/>
    <cellStyle name="Percent 3 2 2 4 3" xfId="20670"/>
    <cellStyle name="Percent 3 2 2 4 3 2" xfId="20671"/>
    <cellStyle name="Percent 3 2 2 4 4" xfId="20672"/>
    <cellStyle name="Percent 3 2 2 5" xfId="20673"/>
    <cellStyle name="Percent 3 2 2 5 2" xfId="20674"/>
    <cellStyle name="Percent 3 2 2 5 3" xfId="20675"/>
    <cellStyle name="Percent 3 2 2 5 4" xfId="20676"/>
    <cellStyle name="Percent 3 2 2 6" xfId="20677"/>
    <cellStyle name="Percent 3 2 2 6 2" xfId="20678"/>
    <cellStyle name="Percent 3 2 2 7" xfId="20679"/>
    <cellStyle name="Percent 3 2 2 8" xfId="20680"/>
    <cellStyle name="Percent 3 2 3" xfId="2896"/>
    <cellStyle name="Percent 3 2 3 2" xfId="20681"/>
    <cellStyle name="Percent 3 2 3 2 2" xfId="20682"/>
    <cellStyle name="Percent 3 2 3 2 2 2" xfId="20683"/>
    <cellStyle name="Percent 3 2 3 2 2 2 2" xfId="20684"/>
    <cellStyle name="Percent 3 2 3 2 2 2 2 2" xfId="20685"/>
    <cellStyle name="Percent 3 2 3 2 2 2 3" xfId="20686"/>
    <cellStyle name="Percent 3 2 3 2 2 2 3 2" xfId="20687"/>
    <cellStyle name="Percent 3 2 3 2 2 2 4" xfId="20688"/>
    <cellStyle name="Percent 3 2 3 2 2 3" xfId="20689"/>
    <cellStyle name="Percent 3 2 3 2 2 3 2" xfId="20690"/>
    <cellStyle name="Percent 3 2 3 2 2 4" xfId="20691"/>
    <cellStyle name="Percent 3 2 3 2 2 4 2" xfId="20692"/>
    <cellStyle name="Percent 3 2 3 2 2 5" xfId="20693"/>
    <cellStyle name="Percent 3 2 3 2 3" xfId="20694"/>
    <cellStyle name="Percent 3 2 3 2 3 2" xfId="20695"/>
    <cellStyle name="Percent 3 2 3 2 3 2 2" xfId="20696"/>
    <cellStyle name="Percent 3 2 3 2 3 3" xfId="20697"/>
    <cellStyle name="Percent 3 2 3 2 3 3 2" xfId="20698"/>
    <cellStyle name="Percent 3 2 3 2 3 4" xfId="20699"/>
    <cellStyle name="Percent 3 2 3 2 4" xfId="20700"/>
    <cellStyle name="Percent 3 2 3 2 4 2" xfId="20701"/>
    <cellStyle name="Percent 3 2 3 2 4 3" xfId="20702"/>
    <cellStyle name="Percent 3 2 3 2 4 4" xfId="20703"/>
    <cellStyle name="Percent 3 2 3 2 5" xfId="20704"/>
    <cellStyle name="Percent 3 2 3 2 5 2" xfId="20705"/>
    <cellStyle name="Percent 3 2 3 2 6" xfId="20706"/>
    <cellStyle name="Percent 3 2 3 2 7" xfId="20707"/>
    <cellStyle name="Percent 3 2 3 3" xfId="20708"/>
    <cellStyle name="Percent 3 2 3 3 2" xfId="20709"/>
    <cellStyle name="Percent 3 2 3 3 2 2" xfId="20710"/>
    <cellStyle name="Percent 3 2 3 3 2 2 2" xfId="20711"/>
    <cellStyle name="Percent 3 2 3 3 2 3" xfId="20712"/>
    <cellStyle name="Percent 3 2 3 3 2 3 2" xfId="20713"/>
    <cellStyle name="Percent 3 2 3 3 2 4" xfId="20714"/>
    <cellStyle name="Percent 3 2 3 3 3" xfId="20715"/>
    <cellStyle name="Percent 3 2 3 3 3 2" xfId="20716"/>
    <cellStyle name="Percent 3 2 3 3 4" xfId="20717"/>
    <cellStyle name="Percent 3 2 3 3 4 2" xfId="20718"/>
    <cellStyle name="Percent 3 2 3 3 5" xfId="20719"/>
    <cellStyle name="Percent 3 2 3 4" xfId="20720"/>
    <cellStyle name="Percent 3 2 3 4 2" xfId="20721"/>
    <cellStyle name="Percent 3 2 3 4 2 2" xfId="20722"/>
    <cellStyle name="Percent 3 2 3 4 3" xfId="20723"/>
    <cellStyle name="Percent 3 2 3 4 3 2" xfId="20724"/>
    <cellStyle name="Percent 3 2 3 4 4" xfId="20725"/>
    <cellStyle name="Percent 3 2 3 5" xfId="20726"/>
    <cellStyle name="Percent 3 2 3 5 2" xfId="20727"/>
    <cellStyle name="Percent 3 2 3 5 3" xfId="20728"/>
    <cellStyle name="Percent 3 2 3 5 4" xfId="20729"/>
    <cellStyle name="Percent 3 2 3 6" xfId="20730"/>
    <cellStyle name="Percent 3 2 3 6 2" xfId="20731"/>
    <cellStyle name="Percent 3 2 3 7" xfId="20732"/>
    <cellStyle name="Percent 3 2 3 8" xfId="20733"/>
    <cellStyle name="Percent 3 2 4" xfId="2897"/>
    <cellStyle name="Percent 3 2 4 2" xfId="20734"/>
    <cellStyle name="Percent 3 2 4 2 2" xfId="20735"/>
    <cellStyle name="Percent 3 2 4 2 2 2" xfId="20736"/>
    <cellStyle name="Percent 3 2 4 2 2 2 2" xfId="20737"/>
    <cellStyle name="Percent 3 2 4 2 2 2 2 2" xfId="20738"/>
    <cellStyle name="Percent 3 2 4 2 2 2 3" xfId="20739"/>
    <cellStyle name="Percent 3 2 4 2 2 2 3 2" xfId="20740"/>
    <cellStyle name="Percent 3 2 4 2 2 2 4" xfId="20741"/>
    <cellStyle name="Percent 3 2 4 2 2 3" xfId="20742"/>
    <cellStyle name="Percent 3 2 4 2 2 3 2" xfId="20743"/>
    <cellStyle name="Percent 3 2 4 2 2 4" xfId="20744"/>
    <cellStyle name="Percent 3 2 4 2 2 4 2" xfId="20745"/>
    <cellStyle name="Percent 3 2 4 2 2 5" xfId="20746"/>
    <cellStyle name="Percent 3 2 4 2 3" xfId="20747"/>
    <cellStyle name="Percent 3 2 4 2 3 2" xfId="20748"/>
    <cellStyle name="Percent 3 2 4 2 3 2 2" xfId="20749"/>
    <cellStyle name="Percent 3 2 4 2 3 3" xfId="20750"/>
    <cellStyle name="Percent 3 2 4 2 3 3 2" xfId="20751"/>
    <cellStyle name="Percent 3 2 4 2 3 4" xfId="20752"/>
    <cellStyle name="Percent 3 2 4 2 4" xfId="20753"/>
    <cellStyle name="Percent 3 2 4 2 4 2" xfId="20754"/>
    <cellStyle name="Percent 3 2 4 2 4 3" xfId="20755"/>
    <cellStyle name="Percent 3 2 4 2 4 4" xfId="20756"/>
    <cellStyle name="Percent 3 2 4 2 5" xfId="20757"/>
    <cellStyle name="Percent 3 2 4 2 5 2" xfId="20758"/>
    <cellStyle name="Percent 3 2 4 2 6" xfId="20759"/>
    <cellStyle name="Percent 3 2 4 2 7" xfId="20760"/>
    <cellStyle name="Percent 3 2 4 3" xfId="20761"/>
    <cellStyle name="Percent 3 2 4 3 2" xfId="20762"/>
    <cellStyle name="Percent 3 2 4 3 2 2" xfId="20763"/>
    <cellStyle name="Percent 3 2 4 3 2 2 2" xfId="20764"/>
    <cellStyle name="Percent 3 2 4 3 2 3" xfId="20765"/>
    <cellStyle name="Percent 3 2 4 3 2 3 2" xfId="20766"/>
    <cellStyle name="Percent 3 2 4 3 2 4" xfId="20767"/>
    <cellStyle name="Percent 3 2 4 3 3" xfId="20768"/>
    <cellStyle name="Percent 3 2 4 3 3 2" xfId="20769"/>
    <cellStyle name="Percent 3 2 4 3 4" xfId="20770"/>
    <cellStyle name="Percent 3 2 4 3 4 2" xfId="20771"/>
    <cellStyle name="Percent 3 2 4 3 5" xfId="20772"/>
    <cellStyle name="Percent 3 2 4 4" xfId="20773"/>
    <cellStyle name="Percent 3 2 4 4 2" xfId="20774"/>
    <cellStyle name="Percent 3 2 4 4 2 2" xfId="20775"/>
    <cellStyle name="Percent 3 2 4 4 3" xfId="20776"/>
    <cellStyle name="Percent 3 2 4 4 3 2" xfId="20777"/>
    <cellStyle name="Percent 3 2 4 4 4" xfId="20778"/>
    <cellStyle name="Percent 3 2 4 5" xfId="20779"/>
    <cellStyle name="Percent 3 2 4 5 2" xfId="20780"/>
    <cellStyle name="Percent 3 2 4 5 3" xfId="20781"/>
    <cellStyle name="Percent 3 2 4 5 4" xfId="20782"/>
    <cellStyle name="Percent 3 2 4 6" xfId="20783"/>
    <cellStyle name="Percent 3 2 4 6 2" xfId="20784"/>
    <cellStyle name="Percent 3 2 4 7" xfId="20785"/>
    <cellStyle name="Percent 3 2 4 8" xfId="20786"/>
    <cellStyle name="Percent 3 2 5" xfId="2898"/>
    <cellStyle name="Percent 3 2 5 2" xfId="20787"/>
    <cellStyle name="Percent 3 2 5 2 2" xfId="20788"/>
    <cellStyle name="Percent 3 2 5 2 2 2" xfId="20789"/>
    <cellStyle name="Percent 3 2 5 2 2 2 2" xfId="20790"/>
    <cellStyle name="Percent 3 2 5 2 2 3" xfId="20791"/>
    <cellStyle name="Percent 3 2 5 2 2 3 2" xfId="20792"/>
    <cellStyle name="Percent 3 2 5 2 2 4" xfId="20793"/>
    <cellStyle name="Percent 3 2 5 2 3" xfId="20794"/>
    <cellStyle name="Percent 3 2 5 2 3 2" xfId="20795"/>
    <cellStyle name="Percent 3 2 5 2 4" xfId="20796"/>
    <cellStyle name="Percent 3 2 5 2 4 2" xfId="20797"/>
    <cellStyle name="Percent 3 2 5 2 5" xfId="20798"/>
    <cellStyle name="Percent 3 2 5 3" xfId="20799"/>
    <cellStyle name="Percent 3 2 5 3 2" xfId="20800"/>
    <cellStyle name="Percent 3 2 5 3 2 2" xfId="20801"/>
    <cellStyle name="Percent 3 2 5 3 3" xfId="20802"/>
    <cellStyle name="Percent 3 2 5 3 3 2" xfId="20803"/>
    <cellStyle name="Percent 3 2 5 3 4" xfId="20804"/>
    <cellStyle name="Percent 3 2 5 4" xfId="20805"/>
    <cellStyle name="Percent 3 2 5 4 2" xfId="20806"/>
    <cellStyle name="Percent 3 2 5 4 3" xfId="20807"/>
    <cellStyle name="Percent 3 2 5 4 4" xfId="20808"/>
    <cellStyle name="Percent 3 2 5 5" xfId="20809"/>
    <cellStyle name="Percent 3 2 5 5 2" xfId="20810"/>
    <cellStyle name="Percent 3 2 5 6" xfId="20811"/>
    <cellStyle name="Percent 3 2 5 7" xfId="20812"/>
    <cellStyle name="Percent 3 2 6" xfId="2899"/>
    <cellStyle name="Percent 3 2 6 2" xfId="20813"/>
    <cellStyle name="Percent 3 2 6 2 2" xfId="20814"/>
    <cellStyle name="Percent 3 2 6 2 2 2" xfId="20815"/>
    <cellStyle name="Percent 3 2 6 2 3" xfId="20816"/>
    <cellStyle name="Percent 3 2 6 2 3 2" xfId="20817"/>
    <cellStyle name="Percent 3 2 6 2 4" xfId="20818"/>
    <cellStyle name="Percent 3 2 6 3" xfId="20819"/>
    <cellStyle name="Percent 3 2 6 3 2" xfId="20820"/>
    <cellStyle name="Percent 3 2 6 4" xfId="20821"/>
    <cellStyle name="Percent 3 2 6 4 2" xfId="20822"/>
    <cellStyle name="Percent 3 2 6 5" xfId="20823"/>
    <cellStyle name="Percent 3 2 7" xfId="2900"/>
    <cellStyle name="Percent 3 2 7 2" xfId="20824"/>
    <cellStyle name="Percent 3 2 7 2 2" xfId="20825"/>
    <cellStyle name="Percent 3 2 7 3" xfId="20826"/>
    <cellStyle name="Percent 3 2 7 3 2" xfId="20827"/>
    <cellStyle name="Percent 3 2 7 4" xfId="20828"/>
    <cellStyle name="Percent 3 2 8" xfId="20829"/>
    <cellStyle name="Percent 3 2 8 2" xfId="20830"/>
    <cellStyle name="Percent 3 2 8 3" xfId="20831"/>
    <cellStyle name="Percent 3 2 8 4" xfId="20832"/>
    <cellStyle name="Percent 3 2 9" xfId="20833"/>
    <cellStyle name="Percent 3 2 9 2" xfId="20834"/>
    <cellStyle name="Percent 3 3" xfId="2901"/>
    <cellStyle name="Percent 3 3 2" xfId="20835"/>
    <cellStyle name="Percent 3 3 3" xfId="20836"/>
    <cellStyle name="Percent 3 4" xfId="2902"/>
    <cellStyle name="Percent 3 4 2" xfId="20837"/>
    <cellStyle name="Percent 3 4 2 2" xfId="20838"/>
    <cellStyle name="Percent 3 4 2 2 2" xfId="20839"/>
    <cellStyle name="Percent 3 4 2 2 2 2" xfId="20840"/>
    <cellStyle name="Percent 3 4 2 2 2 2 2" xfId="20841"/>
    <cellStyle name="Percent 3 4 2 2 2 3" xfId="20842"/>
    <cellStyle name="Percent 3 4 2 2 2 3 2" xfId="20843"/>
    <cellStyle name="Percent 3 4 2 2 2 4" xfId="20844"/>
    <cellStyle name="Percent 3 4 2 2 3" xfId="20845"/>
    <cellStyle name="Percent 3 4 2 2 3 2" xfId="20846"/>
    <cellStyle name="Percent 3 4 2 2 4" xfId="20847"/>
    <cellStyle name="Percent 3 4 2 2 4 2" xfId="20848"/>
    <cellStyle name="Percent 3 4 2 2 5" xfId="20849"/>
    <cellStyle name="Percent 3 4 2 3" xfId="20850"/>
    <cellStyle name="Percent 3 4 2 3 2" xfId="20851"/>
    <cellStyle name="Percent 3 4 2 3 2 2" xfId="20852"/>
    <cellStyle name="Percent 3 4 2 3 3" xfId="20853"/>
    <cellStyle name="Percent 3 4 2 3 3 2" xfId="20854"/>
    <cellStyle name="Percent 3 4 2 3 4" xfId="20855"/>
    <cellStyle name="Percent 3 4 2 4" xfId="20856"/>
    <cellStyle name="Percent 3 4 2 4 2" xfId="20857"/>
    <cellStyle name="Percent 3 4 2 4 3" xfId="20858"/>
    <cellStyle name="Percent 3 4 2 4 4" xfId="20859"/>
    <cellStyle name="Percent 3 4 2 5" xfId="20860"/>
    <cellStyle name="Percent 3 4 2 5 2" xfId="20861"/>
    <cellStyle name="Percent 3 4 2 6" xfId="20862"/>
    <cellStyle name="Percent 3 4 2 7" xfId="20863"/>
    <cellStyle name="Percent 3 4 3" xfId="20864"/>
    <cellStyle name="Percent 3 4 3 2" xfId="20865"/>
    <cellStyle name="Percent 3 4 3 2 2" xfId="20866"/>
    <cellStyle name="Percent 3 4 3 2 2 2" xfId="20867"/>
    <cellStyle name="Percent 3 4 3 2 3" xfId="20868"/>
    <cellStyle name="Percent 3 4 3 2 3 2" xfId="20869"/>
    <cellStyle name="Percent 3 4 3 2 4" xfId="20870"/>
    <cellStyle name="Percent 3 4 3 3" xfId="20871"/>
    <cellStyle name="Percent 3 4 3 3 2" xfId="20872"/>
    <cellStyle name="Percent 3 4 3 4" xfId="20873"/>
    <cellStyle name="Percent 3 4 3 4 2" xfId="20874"/>
    <cellStyle name="Percent 3 4 3 5" xfId="20875"/>
    <cellStyle name="Percent 3 4 4" xfId="20876"/>
    <cellStyle name="Percent 3 4 4 2" xfId="20877"/>
    <cellStyle name="Percent 3 4 4 2 2" xfId="20878"/>
    <cellStyle name="Percent 3 4 4 3" xfId="20879"/>
    <cellStyle name="Percent 3 4 4 3 2" xfId="20880"/>
    <cellStyle name="Percent 3 4 4 4" xfId="20881"/>
    <cellStyle name="Percent 3 4 5" xfId="20882"/>
    <cellStyle name="Percent 3 4 5 2" xfId="20883"/>
    <cellStyle name="Percent 3 4 5 3" xfId="20884"/>
    <cellStyle name="Percent 3 4 5 4" xfId="20885"/>
    <cellStyle name="Percent 3 4 6" xfId="20886"/>
    <cellStyle name="Percent 3 4 6 2" xfId="20887"/>
    <cellStyle name="Percent 3 4 7" xfId="20888"/>
    <cellStyle name="Percent 3 4 8" xfId="20889"/>
    <cellStyle name="Percent 3 5" xfId="2903"/>
    <cellStyle name="Percent 3 5 2" xfId="20890"/>
    <cellStyle name="Percent 3 5 2 2" xfId="20891"/>
    <cellStyle name="Percent 3 5 2 2 2" xfId="20892"/>
    <cellStyle name="Percent 3 5 2 2 2 2" xfId="20893"/>
    <cellStyle name="Percent 3 5 2 2 2 2 2" xfId="20894"/>
    <cellStyle name="Percent 3 5 2 2 2 3" xfId="20895"/>
    <cellStyle name="Percent 3 5 2 2 2 3 2" xfId="20896"/>
    <cellStyle name="Percent 3 5 2 2 2 4" xfId="20897"/>
    <cellStyle name="Percent 3 5 2 2 3" xfId="20898"/>
    <cellStyle name="Percent 3 5 2 2 3 2" xfId="20899"/>
    <cellStyle name="Percent 3 5 2 2 4" xfId="20900"/>
    <cellStyle name="Percent 3 5 2 2 4 2" xfId="20901"/>
    <cellStyle name="Percent 3 5 2 2 5" xfId="20902"/>
    <cellStyle name="Percent 3 5 2 3" xfId="20903"/>
    <cellStyle name="Percent 3 5 2 3 2" xfId="20904"/>
    <cellStyle name="Percent 3 5 2 3 2 2" xfId="20905"/>
    <cellStyle name="Percent 3 5 2 3 3" xfId="20906"/>
    <cellStyle name="Percent 3 5 2 3 3 2" xfId="20907"/>
    <cellStyle name="Percent 3 5 2 3 4" xfId="20908"/>
    <cellStyle name="Percent 3 5 2 4" xfId="20909"/>
    <cellStyle name="Percent 3 5 2 4 2" xfId="20910"/>
    <cellStyle name="Percent 3 5 2 4 3" xfId="20911"/>
    <cellStyle name="Percent 3 5 2 4 4" xfId="20912"/>
    <cellStyle name="Percent 3 5 2 5" xfId="20913"/>
    <cellStyle name="Percent 3 5 2 5 2" xfId="20914"/>
    <cellStyle name="Percent 3 5 2 6" xfId="20915"/>
    <cellStyle name="Percent 3 5 2 7" xfId="20916"/>
    <cellStyle name="Percent 3 5 3" xfId="20917"/>
    <cellStyle name="Percent 3 5 3 2" xfId="20918"/>
    <cellStyle name="Percent 3 5 3 2 2" xfId="20919"/>
    <cellStyle name="Percent 3 5 3 2 2 2" xfId="20920"/>
    <cellStyle name="Percent 3 5 3 2 3" xfId="20921"/>
    <cellStyle name="Percent 3 5 3 2 3 2" xfId="20922"/>
    <cellStyle name="Percent 3 5 3 2 4" xfId="20923"/>
    <cellStyle name="Percent 3 5 3 3" xfId="20924"/>
    <cellStyle name="Percent 3 5 3 3 2" xfId="20925"/>
    <cellStyle name="Percent 3 5 3 4" xfId="20926"/>
    <cellStyle name="Percent 3 5 3 4 2" xfId="20927"/>
    <cellStyle name="Percent 3 5 3 5" xfId="20928"/>
    <cellStyle name="Percent 3 5 4" xfId="20929"/>
    <cellStyle name="Percent 3 5 4 2" xfId="20930"/>
    <cellStyle name="Percent 3 5 4 2 2" xfId="20931"/>
    <cellStyle name="Percent 3 5 4 3" xfId="20932"/>
    <cellStyle name="Percent 3 5 4 3 2" xfId="20933"/>
    <cellStyle name="Percent 3 5 4 4" xfId="20934"/>
    <cellStyle name="Percent 3 5 5" xfId="20935"/>
    <cellStyle name="Percent 3 5 5 2" xfId="20936"/>
    <cellStyle name="Percent 3 5 5 3" xfId="20937"/>
    <cellStyle name="Percent 3 5 5 4" xfId="20938"/>
    <cellStyle name="Percent 3 5 6" xfId="20939"/>
    <cellStyle name="Percent 3 5 6 2" xfId="20940"/>
    <cellStyle name="Percent 3 5 7" xfId="20941"/>
    <cellStyle name="Percent 3 5 8" xfId="20942"/>
    <cellStyle name="Percent 3 6" xfId="2904"/>
    <cellStyle name="Percent 3 6 2" xfId="20943"/>
    <cellStyle name="Percent 3 6 2 2" xfId="20944"/>
    <cellStyle name="Percent 3 6 2 3" xfId="20945"/>
    <cellStyle name="Percent 3 6 2 4" xfId="20946"/>
    <cellStyle name="Percent 3 6 3" xfId="20947"/>
    <cellStyle name="Percent 3 6 4" xfId="20948"/>
    <cellStyle name="Percent 3 6 5" xfId="20949"/>
    <cellStyle name="Percent 3 7" xfId="2905"/>
    <cellStyle name="Percent 3 7 2" xfId="20950"/>
    <cellStyle name="Percent 3 7 2 2" xfId="20951"/>
    <cellStyle name="Percent 3 7 2 2 2" xfId="20952"/>
    <cellStyle name="Percent 3 7 2 2 2 2" xfId="20953"/>
    <cellStyle name="Percent 3 7 2 2 3" xfId="20954"/>
    <cellStyle name="Percent 3 7 2 2 3 2" xfId="20955"/>
    <cellStyle name="Percent 3 7 2 2 4" xfId="20956"/>
    <cellStyle name="Percent 3 7 2 3" xfId="20957"/>
    <cellStyle name="Percent 3 7 2 3 2" xfId="20958"/>
    <cellStyle name="Percent 3 7 2 4" xfId="20959"/>
    <cellStyle name="Percent 3 7 2 4 2" xfId="20960"/>
    <cellStyle name="Percent 3 7 2 5" xfId="20961"/>
    <cellStyle name="Percent 3 7 3" xfId="20962"/>
    <cellStyle name="Percent 3 7 3 2" xfId="20963"/>
    <cellStyle name="Percent 3 7 3 2 2" xfId="20964"/>
    <cellStyle name="Percent 3 7 3 3" xfId="20965"/>
    <cellStyle name="Percent 3 7 3 3 2" xfId="20966"/>
    <cellStyle name="Percent 3 7 3 4" xfId="20967"/>
    <cellStyle name="Percent 3 7 4" xfId="20968"/>
    <cellStyle name="Percent 3 7 4 2" xfId="20969"/>
    <cellStyle name="Percent 3 7 4 3" xfId="20970"/>
    <cellStyle name="Percent 3 7 4 4" xfId="20971"/>
    <cellStyle name="Percent 3 7 5" xfId="20972"/>
    <cellStyle name="Percent 3 7 5 2" xfId="20973"/>
    <cellStyle name="Percent 3 7 6" xfId="20974"/>
    <cellStyle name="Percent 3 7 7" xfId="20975"/>
    <cellStyle name="Percent 3 8" xfId="2906"/>
    <cellStyle name="Percent 3 8 2" xfId="20976"/>
    <cellStyle name="Percent 3 8 2 2" xfId="20977"/>
    <cellStyle name="Percent 3 8 2 2 2" xfId="20978"/>
    <cellStyle name="Percent 3 8 2 3" xfId="20979"/>
    <cellStyle name="Percent 3 8 2 3 2" xfId="20980"/>
    <cellStyle name="Percent 3 8 2 4" xfId="20981"/>
    <cellStyle name="Percent 3 8 3" xfId="20982"/>
    <cellStyle name="Percent 3 8 3 2" xfId="20983"/>
    <cellStyle name="Percent 3 8 3 3" xfId="20984"/>
    <cellStyle name="Percent 3 8 3 4" xfId="20985"/>
    <cellStyle name="Percent 3 8 4" xfId="20986"/>
    <cellStyle name="Percent 3 8 4 2" xfId="20987"/>
    <cellStyle name="Percent 3 8 5" xfId="20988"/>
    <cellStyle name="Percent 3 8 6" xfId="20989"/>
    <cellStyle name="Percent 3 9" xfId="20990"/>
    <cellStyle name="Percent 3 9 2" xfId="20991"/>
    <cellStyle name="Percent 3 9 2 2" xfId="20992"/>
    <cellStyle name="Percent 3 9 3" xfId="20993"/>
    <cellStyle name="Percent 3 9 3 2" xfId="20994"/>
    <cellStyle name="Percent 3 9 4" xfId="20995"/>
    <cellStyle name="Percent 4" xfId="2907"/>
    <cellStyle name="Percent 4 2" xfId="2908"/>
    <cellStyle name="Percent 4 2 2" xfId="2909"/>
    <cellStyle name="Percent 4 2 2 2" xfId="20996"/>
    <cellStyle name="Percent 4 2 2 3" xfId="20997"/>
    <cellStyle name="Percent 4 2 3" xfId="2910"/>
    <cellStyle name="Percent 4 2 4" xfId="20998"/>
    <cellStyle name="Percent 4 3" xfId="2911"/>
    <cellStyle name="Percent 4 3 2" xfId="2912"/>
    <cellStyle name="Percent 4 3 3" xfId="20999"/>
    <cellStyle name="Percent 4 4" xfId="2913"/>
    <cellStyle name="Percent 4 5" xfId="2914"/>
    <cellStyle name="Percent 4 6" xfId="2915"/>
    <cellStyle name="Percent 4 7" xfId="2916"/>
    <cellStyle name="Percent 4 8" xfId="2917"/>
    <cellStyle name="Percent 4 9" xfId="2918"/>
    <cellStyle name="Percent 5" xfId="2919"/>
    <cellStyle name="Percent 5 2" xfId="2920"/>
    <cellStyle name="Percent 5 2 2" xfId="21000"/>
    <cellStyle name="Percent 5 2 3" xfId="21001"/>
    <cellStyle name="Percent 5 3" xfId="2921"/>
    <cellStyle name="Percent 5 4" xfId="2922"/>
    <cellStyle name="Percent 5 5" xfId="21002"/>
    <cellStyle name="Percent 6" xfId="2923"/>
    <cellStyle name="Percent 6 2" xfId="21003"/>
    <cellStyle name="Percent 6 2 2" xfId="21004"/>
    <cellStyle name="Percent 6 2 2 2" xfId="21005"/>
    <cellStyle name="Percent 6 2 2 2 2" xfId="21006"/>
    <cellStyle name="Percent 6 2 2 2 2 2" xfId="21007"/>
    <cellStyle name="Percent 6 2 2 2 3" xfId="21008"/>
    <cellStyle name="Percent 6 2 2 2 3 2" xfId="21009"/>
    <cellStyle name="Percent 6 2 2 2 4" xfId="21010"/>
    <cellStyle name="Percent 6 2 2 3" xfId="21011"/>
    <cellStyle name="Percent 6 2 2 3 2" xfId="21012"/>
    <cellStyle name="Percent 6 2 2 4" xfId="21013"/>
    <cellStyle name="Percent 6 2 2 4 2" xfId="21014"/>
    <cellStyle name="Percent 6 2 2 5" xfId="21015"/>
    <cellStyle name="Percent 6 2 3" xfId="21016"/>
    <cellStyle name="Percent 6 2 3 2" xfId="21017"/>
    <cellStyle name="Percent 6 2 3 2 2" xfId="21018"/>
    <cellStyle name="Percent 6 2 3 3" xfId="21019"/>
    <cellStyle name="Percent 6 2 3 3 2" xfId="21020"/>
    <cellStyle name="Percent 6 2 3 4" xfId="21021"/>
    <cellStyle name="Percent 6 2 4" xfId="21022"/>
    <cellStyle name="Percent 6 2 4 2" xfId="21023"/>
    <cellStyle name="Percent 6 2 5" xfId="21024"/>
    <cellStyle name="Percent 6 2 5 2" xfId="21025"/>
    <cellStyle name="Percent 6 2 6" xfId="21026"/>
    <cellStyle name="Percent 6 2 7" xfId="21027"/>
    <cellStyle name="Percent 6 3" xfId="21028"/>
    <cellStyle name="Percent 6 3 2" xfId="21029"/>
    <cellStyle name="Percent 6 3 2 2" xfId="21030"/>
    <cellStyle name="Percent 6 3 2 2 2" xfId="21031"/>
    <cellStyle name="Percent 6 3 2 3" xfId="21032"/>
    <cellStyle name="Percent 6 3 2 3 2" xfId="21033"/>
    <cellStyle name="Percent 6 3 2 4" xfId="21034"/>
    <cellStyle name="Percent 6 3 3" xfId="21035"/>
    <cellStyle name="Percent 6 3 3 2" xfId="21036"/>
    <cellStyle name="Percent 6 3 4" xfId="21037"/>
    <cellStyle name="Percent 6 3 4 2" xfId="21038"/>
    <cellStyle name="Percent 6 3 5" xfId="21039"/>
    <cellStyle name="Percent 6 4" xfId="21040"/>
    <cellStyle name="Percent 6 4 2" xfId="21041"/>
    <cellStyle name="Percent 6 4 2 2" xfId="21042"/>
    <cellStyle name="Percent 6 4 3" xfId="21043"/>
    <cellStyle name="Percent 6 4 3 2" xfId="21044"/>
    <cellStyle name="Percent 6 4 4" xfId="21045"/>
    <cellStyle name="Percent 6 5" xfId="21046"/>
    <cellStyle name="Percent 6 5 2" xfId="21047"/>
    <cellStyle name="Percent 6 6" xfId="21048"/>
    <cellStyle name="Percent 6 6 2" xfId="21049"/>
    <cellStyle name="Percent 6 7" xfId="21050"/>
    <cellStyle name="Percent 6 8" xfId="21051"/>
    <cellStyle name="Percent 7" xfId="2924"/>
    <cellStyle name="Percent 8" xfId="21052"/>
    <cellStyle name="pge" xfId="2925"/>
    <cellStyle name="pge 2" xfId="2926"/>
    <cellStyle name="pge 3" xfId="2927"/>
    <cellStyle name="Pourcentage" xfId="1" builtinId="5"/>
    <cellStyle name="Pourcentage 10" xfId="21053"/>
    <cellStyle name="Pourcentage 11" xfId="21054"/>
    <cellStyle name="Pourcentage 12" xfId="21055"/>
    <cellStyle name="Pourcentage 13" xfId="21056"/>
    <cellStyle name="Pourcentage 14" xfId="21057"/>
    <cellStyle name="Pourcentage 15" xfId="21058"/>
    <cellStyle name="Pourcentage 16" xfId="21059"/>
    <cellStyle name="Pourcentage 17" xfId="21060"/>
    <cellStyle name="Pourcentage 2" xfId="2928"/>
    <cellStyle name="Pourcentage 2 2" xfId="2929"/>
    <cellStyle name="Pourcentage 2 2 2" xfId="21061"/>
    <cellStyle name="Pourcentage 2 3" xfId="2930"/>
    <cellStyle name="Pourcentage 2 3 2" xfId="2931"/>
    <cellStyle name="Pourcentage 2 3 2 2" xfId="21062"/>
    <cellStyle name="Pourcentage 2 4" xfId="2932"/>
    <cellStyle name="Pourcentage 2 5" xfId="2933"/>
    <cellStyle name="Pourcentage 2 6" xfId="21063"/>
    <cellStyle name="Pourcentage 2 7" xfId="21064"/>
    <cellStyle name="Pourcentage 3" xfId="2934"/>
    <cellStyle name="Pourcentage 3 2" xfId="2935"/>
    <cellStyle name="Pourcentage 3 2 2" xfId="21065"/>
    <cellStyle name="Pourcentage 3 3" xfId="2936"/>
    <cellStyle name="Pourcentage 3 4" xfId="21066"/>
    <cellStyle name="Pourcentage 3 5" xfId="21067"/>
    <cellStyle name="Pourcentage 4" xfId="2937"/>
    <cellStyle name="Pourcentage 4 2" xfId="2938"/>
    <cellStyle name="Pourcentage 4 3" xfId="21068"/>
    <cellStyle name="Pourcentage 5" xfId="2939"/>
    <cellStyle name="Pourcentage 5 2" xfId="2940"/>
    <cellStyle name="Pourcentage 5 2 2" xfId="21069"/>
    <cellStyle name="Pourcentage 5 3" xfId="21070"/>
    <cellStyle name="Pourcentage 6" xfId="2941"/>
    <cellStyle name="Pourcentage 7" xfId="2942"/>
    <cellStyle name="Pourcentage 7 2" xfId="2943"/>
    <cellStyle name="Pourcentage 7 2 2" xfId="2944"/>
    <cellStyle name="Pourcentage 7 2 2 2" xfId="21071"/>
    <cellStyle name="Pourcentage 7 2 3" xfId="21072"/>
    <cellStyle name="Pourcentage 7 3" xfId="21073"/>
    <cellStyle name="Pourcentage 7 3 2" xfId="21074"/>
    <cellStyle name="Pourcentage 8" xfId="2945"/>
    <cellStyle name="Pourcentage 9" xfId="21075"/>
    <cellStyle name="Procentowy 3" xfId="2946"/>
    <cellStyle name="Procentowy 3 2" xfId="2947"/>
    <cellStyle name="Procentowy 3 2 2" xfId="21076"/>
    <cellStyle name="Procentowy 3 2 3" xfId="21077"/>
    <cellStyle name="Procentowy 3 2 4" xfId="21078"/>
    <cellStyle name="Procentowy 3 3" xfId="2948"/>
    <cellStyle name="Procentowy 3 4" xfId="21079"/>
    <cellStyle name="Procentowy 3 5" xfId="21080"/>
    <cellStyle name="Procentowy 8" xfId="2949"/>
    <cellStyle name="Procentowy 8 2" xfId="2950"/>
    <cellStyle name="Procentowy 8 2 2" xfId="21081"/>
    <cellStyle name="Procentowy 8 2 3" xfId="21082"/>
    <cellStyle name="Procentowy 8 2 4" xfId="21083"/>
    <cellStyle name="Procentowy 8 3" xfId="2951"/>
    <cellStyle name="Procentowy 8 4" xfId="21084"/>
    <cellStyle name="Procentowy 8 5" xfId="21085"/>
    <cellStyle name="Prozent_SubCatperStud" xfId="2952"/>
    <cellStyle name="REMARQ01" xfId="21086"/>
    <cellStyle name="Result" xfId="2953"/>
    <cellStyle name="Result2" xfId="2954"/>
    <cellStyle name="row" xfId="2955"/>
    <cellStyle name="row 10" xfId="21087"/>
    <cellStyle name="row 10 2" xfId="21088"/>
    <cellStyle name="row 10 3" xfId="21089"/>
    <cellStyle name="row 10 4" xfId="21090"/>
    <cellStyle name="row 11" xfId="21091"/>
    <cellStyle name="row 11 2" xfId="21092"/>
    <cellStyle name="row 11 3" xfId="21093"/>
    <cellStyle name="row 11 4" xfId="21094"/>
    <cellStyle name="row 12" xfId="21095"/>
    <cellStyle name="row 12 2" xfId="21096"/>
    <cellStyle name="row 13" xfId="21097"/>
    <cellStyle name="row 13 2" xfId="21098"/>
    <cellStyle name="row 14" xfId="21099"/>
    <cellStyle name="row 2" xfId="2956"/>
    <cellStyle name="row 2 2" xfId="21100"/>
    <cellStyle name="row 2 2 2" xfId="21101"/>
    <cellStyle name="row 2 2 3" xfId="21102"/>
    <cellStyle name="row 2 2 4" xfId="21103"/>
    <cellStyle name="row 2 3" xfId="21104"/>
    <cellStyle name="row 2 3 2" xfId="21105"/>
    <cellStyle name="row 2 3 3" xfId="21106"/>
    <cellStyle name="row 2 3 4" xfId="21107"/>
    <cellStyle name="row 2 4" xfId="21108"/>
    <cellStyle name="row 2 4 2" xfId="21109"/>
    <cellStyle name="row 2 5" xfId="21110"/>
    <cellStyle name="row 2 5 2" xfId="21111"/>
    <cellStyle name="row 2 6" xfId="21112"/>
    <cellStyle name="row 3" xfId="2957"/>
    <cellStyle name="row 3 2" xfId="2958"/>
    <cellStyle name="row 3 2 2" xfId="21113"/>
    <cellStyle name="row 3 2 2 2" xfId="21114"/>
    <cellStyle name="row 3 2 2 3" xfId="21115"/>
    <cellStyle name="row 3 2 2 4" xfId="21116"/>
    <cellStyle name="row 3 2 3" xfId="21117"/>
    <cellStyle name="row 3 2 3 2" xfId="21118"/>
    <cellStyle name="row 3 2 3 3" xfId="21119"/>
    <cellStyle name="row 3 2 3 4" xfId="21120"/>
    <cellStyle name="row 3 2 4" xfId="21121"/>
    <cellStyle name="row 3 2 4 2" xfId="21122"/>
    <cellStyle name="row 3 2 5" xfId="21123"/>
    <cellStyle name="row 3 2 5 2" xfId="21124"/>
    <cellStyle name="row 3 2 6" xfId="21125"/>
    <cellStyle name="row 3 3" xfId="2959"/>
    <cellStyle name="row 3 3 2" xfId="21126"/>
    <cellStyle name="row 3 3 2 2" xfId="21127"/>
    <cellStyle name="row 3 3 2 3" xfId="21128"/>
    <cellStyle name="row 3 3 2 4" xfId="21129"/>
    <cellStyle name="row 3 3 3" xfId="21130"/>
    <cellStyle name="row 3 3 3 2" xfId="21131"/>
    <cellStyle name="row 3 3 3 3" xfId="21132"/>
    <cellStyle name="row 3 3 3 4" xfId="21133"/>
    <cellStyle name="row 3 3 4" xfId="21134"/>
    <cellStyle name="row 3 3 4 2" xfId="21135"/>
    <cellStyle name="row 3 3 5" xfId="21136"/>
    <cellStyle name="row 3 3 5 2" xfId="21137"/>
    <cellStyle name="row 3 3 6" xfId="21138"/>
    <cellStyle name="row 3 4" xfId="21139"/>
    <cellStyle name="row 3 4 2" xfId="21140"/>
    <cellStyle name="row 3 4 3" xfId="21141"/>
    <cellStyle name="row 3 4 4" xfId="21142"/>
    <cellStyle name="row 3 5" xfId="21143"/>
    <cellStyle name="row 3 5 2" xfId="21144"/>
    <cellStyle name="row 3 5 3" xfId="21145"/>
    <cellStyle name="row 3 5 4" xfId="21146"/>
    <cellStyle name="row 3 6" xfId="21147"/>
    <cellStyle name="row 3 6 2" xfId="21148"/>
    <cellStyle name="row 3 7" xfId="21149"/>
    <cellStyle name="row 3 7 2" xfId="21150"/>
    <cellStyle name="row 3 8" xfId="21151"/>
    <cellStyle name="row 4" xfId="2960"/>
    <cellStyle name="row 4 2" xfId="2961"/>
    <cellStyle name="row 4 2 2" xfId="21152"/>
    <cellStyle name="row 4 2 2 2" xfId="21153"/>
    <cellStyle name="row 4 2 2 3" xfId="21154"/>
    <cellStyle name="row 4 2 2 4" xfId="21155"/>
    <cellStyle name="row 4 2 3" xfId="21156"/>
    <cellStyle name="row 4 2 3 2" xfId="21157"/>
    <cellStyle name="row 4 2 3 3" xfId="21158"/>
    <cellStyle name="row 4 2 3 4" xfId="21159"/>
    <cellStyle name="row 4 2 4" xfId="21160"/>
    <cellStyle name="row 4 2 4 2" xfId="21161"/>
    <cellStyle name="row 4 2 5" xfId="21162"/>
    <cellStyle name="row 4 2 5 2" xfId="21163"/>
    <cellStyle name="row 4 2 6" xfId="21164"/>
    <cellStyle name="row 4 3" xfId="2962"/>
    <cellStyle name="row 4 3 2" xfId="21165"/>
    <cellStyle name="row 4 3 2 2" xfId="21166"/>
    <cellStyle name="row 4 3 2 3" xfId="21167"/>
    <cellStyle name="row 4 3 2 4" xfId="21168"/>
    <cellStyle name="row 4 3 3" xfId="21169"/>
    <cellStyle name="row 4 3 3 2" xfId="21170"/>
    <cellStyle name="row 4 3 3 3" xfId="21171"/>
    <cellStyle name="row 4 3 3 4" xfId="21172"/>
    <cellStyle name="row 4 3 4" xfId="21173"/>
    <cellStyle name="row 4 3 4 2" xfId="21174"/>
    <cellStyle name="row 4 3 5" xfId="21175"/>
    <cellStyle name="row 4 3 5 2" xfId="21176"/>
    <cellStyle name="row 4 3 6" xfId="21177"/>
    <cellStyle name="row 4 4" xfId="21178"/>
    <cellStyle name="row 4 4 2" xfId="21179"/>
    <cellStyle name="row 4 4 3" xfId="21180"/>
    <cellStyle name="row 4 4 4" xfId="21181"/>
    <cellStyle name="row 4 5" xfId="21182"/>
    <cellStyle name="row 4 5 2" xfId="21183"/>
    <cellStyle name="row 4 5 3" xfId="21184"/>
    <cellStyle name="row 4 5 4" xfId="21185"/>
    <cellStyle name="row 4 6" xfId="21186"/>
    <cellStyle name="row 4 6 2" xfId="21187"/>
    <cellStyle name="row 4 7" xfId="21188"/>
    <cellStyle name="row 4 7 2" xfId="21189"/>
    <cellStyle name="row 4 8" xfId="21190"/>
    <cellStyle name="row 5" xfId="2963"/>
    <cellStyle name="row 5 2" xfId="21191"/>
    <cellStyle name="row 5 2 2" xfId="21192"/>
    <cellStyle name="row 5 2 3" xfId="21193"/>
    <cellStyle name="row 5 2 4" xfId="21194"/>
    <cellStyle name="row 5 3" xfId="21195"/>
    <cellStyle name="row 5 3 2" xfId="21196"/>
    <cellStyle name="row 5 3 3" xfId="21197"/>
    <cellStyle name="row 5 3 4" xfId="21198"/>
    <cellStyle name="row 5 4" xfId="21199"/>
    <cellStyle name="row 5 4 2" xfId="21200"/>
    <cellStyle name="row 5 5" xfId="21201"/>
    <cellStyle name="row 5 5 2" xfId="21202"/>
    <cellStyle name="row 5 6" xfId="21203"/>
    <cellStyle name="row 6" xfId="2964"/>
    <cellStyle name="row 6 2" xfId="21204"/>
    <cellStyle name="row 6 2 2" xfId="21205"/>
    <cellStyle name="row 6 2 3" xfId="21206"/>
    <cellStyle name="row 6 2 4" xfId="21207"/>
    <cellStyle name="row 6 3" xfId="21208"/>
    <cellStyle name="row 6 3 2" xfId="21209"/>
    <cellStyle name="row 6 3 3" xfId="21210"/>
    <cellStyle name="row 6 3 4" xfId="21211"/>
    <cellStyle name="row 6 4" xfId="21212"/>
    <cellStyle name="row 6 4 2" xfId="21213"/>
    <cellStyle name="row 6 5" xfId="21214"/>
    <cellStyle name="row 6 5 2" xfId="21215"/>
    <cellStyle name="row 6 6" xfId="21216"/>
    <cellStyle name="row 7" xfId="2965"/>
    <cellStyle name="row 7 2" xfId="21217"/>
    <cellStyle name="row 7 2 2" xfId="21218"/>
    <cellStyle name="row 7 2 3" xfId="21219"/>
    <cellStyle name="row 7 2 4" xfId="21220"/>
    <cellStyle name="row 7 3" xfId="21221"/>
    <cellStyle name="row 7 3 2" xfId="21222"/>
    <cellStyle name="row 7 3 3" xfId="21223"/>
    <cellStyle name="row 7 3 4" xfId="21224"/>
    <cellStyle name="row 7 4" xfId="21225"/>
    <cellStyle name="row 7 4 2" xfId="21226"/>
    <cellStyle name="row 7 5" xfId="21227"/>
    <cellStyle name="row 7 5 2" xfId="21228"/>
    <cellStyle name="row 7 6" xfId="21229"/>
    <cellStyle name="row 8" xfId="2966"/>
    <cellStyle name="row 8 2" xfId="21230"/>
    <cellStyle name="row 8 2 2" xfId="21231"/>
    <cellStyle name="row 8 2 3" xfId="21232"/>
    <cellStyle name="row 8 2 4" xfId="21233"/>
    <cellStyle name="row 8 3" xfId="21234"/>
    <cellStyle name="row 8 3 2" xfId="21235"/>
    <cellStyle name="row 8 3 3" xfId="21236"/>
    <cellStyle name="row 8 3 4" xfId="21237"/>
    <cellStyle name="row 8 4" xfId="21238"/>
    <cellStyle name="row 8 4 2" xfId="21239"/>
    <cellStyle name="row 8 5" xfId="21240"/>
    <cellStyle name="row 8 5 2" xfId="21241"/>
    <cellStyle name="row 8 6" xfId="21242"/>
    <cellStyle name="row 9" xfId="2967"/>
    <cellStyle name="row 9 2" xfId="21243"/>
    <cellStyle name="row 9 2 2" xfId="21244"/>
    <cellStyle name="row 9 2 3" xfId="21245"/>
    <cellStyle name="row 9 2 4" xfId="21246"/>
    <cellStyle name="row 9 3" xfId="21247"/>
    <cellStyle name="row 9 3 2" xfId="21248"/>
    <cellStyle name="row 9 3 3" xfId="21249"/>
    <cellStyle name="row 9 3 4" xfId="21250"/>
    <cellStyle name="row 9 4" xfId="21251"/>
    <cellStyle name="row 9 4 2" xfId="21252"/>
    <cellStyle name="row 9 5" xfId="21253"/>
    <cellStyle name="row 9 5 2" xfId="21254"/>
    <cellStyle name="row 9 6" xfId="21255"/>
    <cellStyle name="RowCodes" xfId="2968"/>
    <cellStyle name="Row-Col Headings" xfId="2969"/>
    <cellStyle name="RowTitles" xfId="2970"/>
    <cellStyle name="RowTitles 2" xfId="2971"/>
    <cellStyle name="RowTitles 2 2" xfId="21256"/>
    <cellStyle name="RowTitles 2 2 2" xfId="21257"/>
    <cellStyle name="RowTitles 2 2 3" xfId="21258"/>
    <cellStyle name="RowTitles 2 2 4" xfId="21259"/>
    <cellStyle name="RowTitles 2 3" xfId="21260"/>
    <cellStyle name="RowTitles 2 3 2" xfId="21261"/>
    <cellStyle name="RowTitles 2 3 3" xfId="21262"/>
    <cellStyle name="RowTitles 2 3 4" xfId="21263"/>
    <cellStyle name="RowTitles 2 4" xfId="21264"/>
    <cellStyle name="RowTitles 2 4 2" xfId="21265"/>
    <cellStyle name="RowTitles 2 5" xfId="21266"/>
    <cellStyle name="RowTitles 2 5 2" xfId="21267"/>
    <cellStyle name="RowTitles 2 6" xfId="21268"/>
    <cellStyle name="RowTitles 3" xfId="2972"/>
    <cellStyle name="RowTitles 3 2" xfId="2973"/>
    <cellStyle name="RowTitles 3 2 2" xfId="21269"/>
    <cellStyle name="RowTitles 3 2 2 2" xfId="21270"/>
    <cellStyle name="RowTitles 3 2 2 3" xfId="21271"/>
    <cellStyle name="RowTitles 3 2 2 4" xfId="21272"/>
    <cellStyle name="RowTitles 3 2 3" xfId="21273"/>
    <cellStyle name="RowTitles 3 2 3 2" xfId="21274"/>
    <cellStyle name="RowTitles 3 2 3 3" xfId="21275"/>
    <cellStyle name="RowTitles 3 2 3 4" xfId="21276"/>
    <cellStyle name="RowTitles 3 2 4" xfId="21277"/>
    <cellStyle name="RowTitles 3 2 4 2" xfId="21278"/>
    <cellStyle name="RowTitles 3 2 5" xfId="21279"/>
    <cellStyle name="RowTitles 3 2 5 2" xfId="21280"/>
    <cellStyle name="RowTitles 3 2 6" xfId="21281"/>
    <cellStyle name="RowTitles 3 3" xfId="2974"/>
    <cellStyle name="RowTitles 3 3 2" xfId="21282"/>
    <cellStyle name="RowTitles 3 3 2 2" xfId="21283"/>
    <cellStyle name="RowTitles 3 3 2 3" xfId="21284"/>
    <cellStyle name="RowTitles 3 3 2 4" xfId="21285"/>
    <cellStyle name="RowTitles 3 3 3" xfId="21286"/>
    <cellStyle name="RowTitles 3 3 3 2" xfId="21287"/>
    <cellStyle name="RowTitles 3 3 3 3" xfId="21288"/>
    <cellStyle name="RowTitles 3 3 3 4" xfId="21289"/>
    <cellStyle name="RowTitles 3 3 4" xfId="21290"/>
    <cellStyle name="RowTitles 3 3 4 2" xfId="21291"/>
    <cellStyle name="RowTitles 3 3 5" xfId="21292"/>
    <cellStyle name="RowTitles 3 3 5 2" xfId="21293"/>
    <cellStyle name="RowTitles 3 3 6" xfId="21294"/>
    <cellStyle name="RowTitles 3 4" xfId="21295"/>
    <cellStyle name="RowTitles 3 4 2" xfId="21296"/>
    <cellStyle name="RowTitles 3 4 3" xfId="21297"/>
    <cellStyle name="RowTitles 3 4 4" xfId="21298"/>
    <cellStyle name="RowTitles 3 5" xfId="21299"/>
    <cellStyle name="RowTitles 3 5 2" xfId="21300"/>
    <cellStyle name="RowTitles 3 5 3" xfId="21301"/>
    <cellStyle name="RowTitles 3 5 4" xfId="21302"/>
    <cellStyle name="RowTitles 3 6" xfId="21303"/>
    <cellStyle name="RowTitles 3 6 2" xfId="21304"/>
    <cellStyle name="RowTitles 3 7" xfId="21305"/>
    <cellStyle name="RowTitles 3 7 2" xfId="21306"/>
    <cellStyle name="RowTitles 3 8" xfId="21307"/>
    <cellStyle name="RowTitles 4" xfId="2975"/>
    <cellStyle name="RowTitles 4 2" xfId="2976"/>
    <cellStyle name="RowTitles 4 2 2" xfId="21308"/>
    <cellStyle name="RowTitles 4 2 2 2" xfId="21309"/>
    <cellStyle name="RowTitles 4 2 2 3" xfId="21310"/>
    <cellStyle name="RowTitles 4 2 2 4" xfId="21311"/>
    <cellStyle name="RowTitles 4 2 3" xfId="21312"/>
    <cellStyle name="RowTitles 4 2 3 2" xfId="21313"/>
    <cellStyle name="RowTitles 4 2 3 3" xfId="21314"/>
    <cellStyle name="RowTitles 4 2 3 4" xfId="21315"/>
    <cellStyle name="RowTitles 4 2 4" xfId="21316"/>
    <cellStyle name="RowTitles 4 2 4 2" xfId="21317"/>
    <cellStyle name="RowTitles 4 2 5" xfId="21318"/>
    <cellStyle name="RowTitles 4 2 5 2" xfId="21319"/>
    <cellStyle name="RowTitles 4 2 6" xfId="21320"/>
    <cellStyle name="RowTitles 4 3" xfId="2977"/>
    <cellStyle name="RowTitles 4 3 2" xfId="21321"/>
    <cellStyle name="RowTitles 4 3 2 2" xfId="21322"/>
    <cellStyle name="RowTitles 4 3 2 3" xfId="21323"/>
    <cellStyle name="RowTitles 4 3 2 4" xfId="21324"/>
    <cellStyle name="RowTitles 4 3 3" xfId="21325"/>
    <cellStyle name="RowTitles 4 3 3 2" xfId="21326"/>
    <cellStyle name="RowTitles 4 3 3 3" xfId="21327"/>
    <cellStyle name="RowTitles 4 3 3 4" xfId="21328"/>
    <cellStyle name="RowTitles 4 3 4" xfId="21329"/>
    <cellStyle name="RowTitles 4 3 4 2" xfId="21330"/>
    <cellStyle name="RowTitles 4 3 5" xfId="21331"/>
    <cellStyle name="RowTitles 4 3 5 2" xfId="21332"/>
    <cellStyle name="RowTitles 4 3 6" xfId="21333"/>
    <cellStyle name="RowTitles 4 4" xfId="21334"/>
    <cellStyle name="RowTitles 4 4 2" xfId="21335"/>
    <cellStyle name="RowTitles 4 4 3" xfId="21336"/>
    <cellStyle name="RowTitles 4 4 4" xfId="21337"/>
    <cellStyle name="RowTitles 4 5" xfId="21338"/>
    <cellStyle name="RowTitles 4 5 2" xfId="21339"/>
    <cellStyle name="RowTitles 4 5 3" xfId="21340"/>
    <cellStyle name="RowTitles 4 5 4" xfId="21341"/>
    <cellStyle name="RowTitles 4 6" xfId="21342"/>
    <cellStyle name="RowTitles 4 6 2" xfId="21343"/>
    <cellStyle name="RowTitles 4 7" xfId="21344"/>
    <cellStyle name="RowTitles 4 7 2" xfId="21345"/>
    <cellStyle name="RowTitles 4 8" xfId="21346"/>
    <cellStyle name="RowTitles 5" xfId="21347"/>
    <cellStyle name="RowTitles 5 2" xfId="21348"/>
    <cellStyle name="RowTitles 5 3" xfId="21349"/>
    <cellStyle name="RowTitles 5 4" xfId="21350"/>
    <cellStyle name="RowTitles 6" xfId="21351"/>
    <cellStyle name="RowTitles 6 2" xfId="21352"/>
    <cellStyle name="RowTitles 6 3" xfId="21353"/>
    <cellStyle name="RowTitles 6 4" xfId="21354"/>
    <cellStyle name="RowTitles 7" xfId="21355"/>
    <cellStyle name="RowTitles 7 2" xfId="21356"/>
    <cellStyle name="RowTitles 8" xfId="21357"/>
    <cellStyle name="RowTitles 8 2" xfId="21358"/>
    <cellStyle name="RowTitles 9" xfId="21359"/>
    <cellStyle name="RowTitles_CENTRAL_GOVT" xfId="21360"/>
    <cellStyle name="RowTitles1-Detail" xfId="2978"/>
    <cellStyle name="RowTitles1-Detail 2" xfId="2979"/>
    <cellStyle name="RowTitles1-Detail 2 2" xfId="2980"/>
    <cellStyle name="RowTitles1-Detail 2 2 2" xfId="2981"/>
    <cellStyle name="RowTitles1-Detail 2 2 2 2" xfId="21361"/>
    <cellStyle name="RowTitles1-Detail 2 2 2 2 2" xfId="21362"/>
    <cellStyle name="RowTitles1-Detail 2 2 2 2 3" xfId="21363"/>
    <cellStyle name="RowTitles1-Detail 2 2 2 2 4" xfId="21364"/>
    <cellStyle name="RowTitles1-Detail 2 2 2 3" xfId="21365"/>
    <cellStyle name="RowTitles1-Detail 2 2 2 3 2" xfId="21366"/>
    <cellStyle name="RowTitles1-Detail 2 2 2 4" xfId="21367"/>
    <cellStyle name="RowTitles1-Detail 2 2 2 4 2" xfId="21368"/>
    <cellStyle name="RowTitles1-Detail 2 2 2 5" xfId="21369"/>
    <cellStyle name="RowTitles1-Detail 2 2 3" xfId="2982"/>
    <cellStyle name="RowTitles1-Detail 2 2 3 2" xfId="21370"/>
    <cellStyle name="RowTitles1-Detail 2 2 3 2 2" xfId="21371"/>
    <cellStyle name="RowTitles1-Detail 2 2 3 2 3" xfId="21372"/>
    <cellStyle name="RowTitles1-Detail 2 2 3 2 4" xfId="21373"/>
    <cellStyle name="RowTitles1-Detail 2 2 3 3" xfId="21374"/>
    <cellStyle name="RowTitles1-Detail 2 2 3 3 2" xfId="21375"/>
    <cellStyle name="RowTitles1-Detail 2 2 3 4" xfId="21376"/>
    <cellStyle name="RowTitles1-Detail 2 2 3 4 2" xfId="21377"/>
    <cellStyle name="RowTitles1-Detail 2 2 3 5" xfId="21378"/>
    <cellStyle name="RowTitles1-Detail 2 2 4" xfId="21379"/>
    <cellStyle name="RowTitles1-Detail 2 2 4 2" xfId="21380"/>
    <cellStyle name="RowTitles1-Detail 2 2 4 3" xfId="21381"/>
    <cellStyle name="RowTitles1-Detail 2 2 4 4" xfId="21382"/>
    <cellStyle name="RowTitles1-Detail 2 2 5" xfId="21383"/>
    <cellStyle name="RowTitles1-Detail 2 2 5 2" xfId="21384"/>
    <cellStyle name="RowTitles1-Detail 2 2 6" xfId="21385"/>
    <cellStyle name="RowTitles1-Detail 2 2 6 2" xfId="21386"/>
    <cellStyle name="RowTitles1-Detail 2 2 7" xfId="21387"/>
    <cellStyle name="RowTitles1-Detail 2 3" xfId="2983"/>
    <cellStyle name="RowTitles1-Detail 2 3 2" xfId="2984"/>
    <cellStyle name="RowTitles1-Detail 2 3 2 2" xfId="21388"/>
    <cellStyle name="RowTitles1-Detail 2 3 2 2 2" xfId="21389"/>
    <cellStyle name="RowTitles1-Detail 2 3 2 2 3" xfId="21390"/>
    <cellStyle name="RowTitles1-Detail 2 3 2 2 4" xfId="21391"/>
    <cellStyle name="RowTitles1-Detail 2 3 2 3" xfId="21392"/>
    <cellStyle name="RowTitles1-Detail 2 3 2 3 2" xfId="21393"/>
    <cellStyle name="RowTitles1-Detail 2 3 2 4" xfId="21394"/>
    <cellStyle name="RowTitles1-Detail 2 3 2 4 2" xfId="21395"/>
    <cellStyle name="RowTitles1-Detail 2 3 2 5" xfId="21396"/>
    <cellStyle name="RowTitles1-Detail 2 3 3" xfId="2985"/>
    <cellStyle name="RowTitles1-Detail 2 3 3 2" xfId="21397"/>
    <cellStyle name="RowTitles1-Detail 2 3 3 2 2" xfId="21398"/>
    <cellStyle name="RowTitles1-Detail 2 3 3 2 3" xfId="21399"/>
    <cellStyle name="RowTitles1-Detail 2 3 3 2 4" xfId="21400"/>
    <cellStyle name="RowTitles1-Detail 2 3 3 3" xfId="21401"/>
    <cellStyle name="RowTitles1-Detail 2 3 3 3 2" xfId="21402"/>
    <cellStyle name="RowTitles1-Detail 2 3 3 4" xfId="21403"/>
    <cellStyle name="RowTitles1-Detail 2 3 3 4 2" xfId="21404"/>
    <cellStyle name="RowTitles1-Detail 2 3 3 5" xfId="21405"/>
    <cellStyle name="RowTitles1-Detail 2 3 4" xfId="21406"/>
    <cellStyle name="RowTitles1-Detail 2 3 4 2" xfId="21407"/>
    <cellStyle name="RowTitles1-Detail 2 3 4 3" xfId="21408"/>
    <cellStyle name="RowTitles1-Detail 2 3 4 4" xfId="21409"/>
    <cellStyle name="RowTitles1-Detail 2 3 5" xfId="21410"/>
    <cellStyle name="RowTitles1-Detail 2 3 5 2" xfId="21411"/>
    <cellStyle name="RowTitles1-Detail 2 3 6" xfId="21412"/>
    <cellStyle name="RowTitles1-Detail 2 3 6 2" xfId="21413"/>
    <cellStyle name="RowTitles1-Detail 2 3 7" xfId="21414"/>
    <cellStyle name="RowTitles1-Detail 2 4" xfId="2986"/>
    <cellStyle name="RowTitles1-Detail 2 4 2" xfId="2987"/>
    <cellStyle name="RowTitles1-Detail 2 4 2 2" xfId="21415"/>
    <cellStyle name="RowTitles1-Detail 2 4 2 2 2" xfId="21416"/>
    <cellStyle name="RowTitles1-Detail 2 4 2 2 3" xfId="21417"/>
    <cellStyle name="RowTitles1-Detail 2 4 2 2 4" xfId="21418"/>
    <cellStyle name="RowTitles1-Detail 2 4 2 3" xfId="21419"/>
    <cellStyle name="RowTitles1-Detail 2 4 2 3 2" xfId="21420"/>
    <cellStyle name="RowTitles1-Detail 2 4 2 4" xfId="21421"/>
    <cellStyle name="RowTitles1-Detail 2 4 2 4 2" xfId="21422"/>
    <cellStyle name="RowTitles1-Detail 2 4 2 5" xfId="21423"/>
    <cellStyle name="RowTitles1-Detail 2 4 3" xfId="21424"/>
    <cellStyle name="RowTitles1-Detail 2 4 3 2" xfId="21425"/>
    <cellStyle name="RowTitles1-Detail 2 4 3 3" xfId="21426"/>
    <cellStyle name="RowTitles1-Detail 2 4 3 4" xfId="21427"/>
    <cellStyle name="RowTitles1-Detail 2 4 4" xfId="21428"/>
    <cellStyle name="RowTitles1-Detail 2 4 4 2" xfId="21429"/>
    <cellStyle name="RowTitles1-Detail 2 4 5" xfId="21430"/>
    <cellStyle name="RowTitles1-Detail 2 4 5 2" xfId="21431"/>
    <cellStyle name="RowTitles1-Detail 2 4 6" xfId="21432"/>
    <cellStyle name="RowTitles1-Detail 2 5" xfId="21433"/>
    <cellStyle name="RowTitles1-Detail 2 5 2" xfId="21434"/>
    <cellStyle name="RowTitles1-Detail 2 5 3" xfId="21435"/>
    <cellStyle name="RowTitles1-Detail 2 5 4" xfId="21436"/>
    <cellStyle name="RowTitles1-Detail 2 6" xfId="21437"/>
    <cellStyle name="RowTitles1-Detail 2 6 2" xfId="21438"/>
    <cellStyle name="RowTitles1-Detail 2 7" xfId="21439"/>
    <cellStyle name="RowTitles1-Detail 2 7 2" xfId="21440"/>
    <cellStyle name="RowTitles1-Detail 2 8" xfId="21441"/>
    <cellStyle name="RowTitles1-Detail 3" xfId="21442"/>
    <cellStyle name="RowTitles1-Detail 3 2" xfId="21443"/>
    <cellStyle name="RowTitles1-Detail 3 3" xfId="21444"/>
    <cellStyle name="RowTitles1-Detail 3 4" xfId="21445"/>
    <cellStyle name="RowTitles1-Detail 4" xfId="21446"/>
    <cellStyle name="RowTitles1-Detail 4 2" xfId="21447"/>
    <cellStyle name="RowTitles1-Detail 5" xfId="21448"/>
    <cellStyle name="RowTitles1-Detail 5 2" xfId="21449"/>
    <cellStyle name="RowTitles1-Detail 6" xfId="21450"/>
    <cellStyle name="RowTitles-Col2" xfId="2988"/>
    <cellStyle name="RowTitles-Col2 2" xfId="2989"/>
    <cellStyle name="RowTitles-Col2 2 2" xfId="2990"/>
    <cellStyle name="RowTitles-Col2 2 2 2" xfId="2991"/>
    <cellStyle name="RowTitles-Col2 2 2 2 2" xfId="21451"/>
    <cellStyle name="RowTitles-Col2 2 2 2 2 2" xfId="21452"/>
    <cellStyle name="RowTitles-Col2 2 2 2 2 3" xfId="21453"/>
    <cellStyle name="RowTitles-Col2 2 2 2 3" xfId="21454"/>
    <cellStyle name="RowTitles-Col2 2 2 2 3 2" xfId="21455"/>
    <cellStyle name="RowTitles-Col2 2 2 2 4" xfId="21456"/>
    <cellStyle name="RowTitles-Col2 2 2 2 4 2" xfId="21457"/>
    <cellStyle name="RowTitles-Col2 2 2 2 5" xfId="21458"/>
    <cellStyle name="RowTitles-Col2 2 2 3" xfId="2992"/>
    <cellStyle name="RowTitles-Col2 2 2 3 2" xfId="21459"/>
    <cellStyle name="RowTitles-Col2 2 2 3 2 2" xfId="21460"/>
    <cellStyle name="RowTitles-Col2 2 2 3 2 3" xfId="21461"/>
    <cellStyle name="RowTitles-Col2 2 2 3 3" xfId="21462"/>
    <cellStyle name="RowTitles-Col2 2 2 3 3 2" xfId="21463"/>
    <cellStyle name="RowTitles-Col2 2 2 3 4" xfId="21464"/>
    <cellStyle name="RowTitles-Col2 2 2 3 4 2" xfId="21465"/>
    <cellStyle name="RowTitles-Col2 2 2 3 5" xfId="21466"/>
    <cellStyle name="RowTitles-Col2 2 2 4" xfId="21467"/>
    <cellStyle name="RowTitles-Col2 2 2 4 2" xfId="21468"/>
    <cellStyle name="RowTitles-Col2 2 2 4 3" xfId="21469"/>
    <cellStyle name="RowTitles-Col2 2 2 5" xfId="21470"/>
    <cellStyle name="RowTitles-Col2 2 2 5 2" xfId="21471"/>
    <cellStyle name="RowTitles-Col2 2 2 6" xfId="21472"/>
    <cellStyle name="RowTitles-Col2 2 2 6 2" xfId="21473"/>
    <cellStyle name="RowTitles-Col2 2 2 7" xfId="21474"/>
    <cellStyle name="RowTitles-Col2 2 3" xfId="2993"/>
    <cellStyle name="RowTitles-Col2 2 3 2" xfId="2994"/>
    <cellStyle name="RowTitles-Col2 2 3 2 2" xfId="21475"/>
    <cellStyle name="RowTitles-Col2 2 3 2 2 2" xfId="21476"/>
    <cellStyle name="RowTitles-Col2 2 3 2 2 3" xfId="21477"/>
    <cellStyle name="RowTitles-Col2 2 3 2 3" xfId="21478"/>
    <cellStyle name="RowTitles-Col2 2 3 2 3 2" xfId="21479"/>
    <cellStyle name="RowTitles-Col2 2 3 2 4" xfId="21480"/>
    <cellStyle name="RowTitles-Col2 2 3 2 4 2" xfId="21481"/>
    <cellStyle name="RowTitles-Col2 2 3 2 5" xfId="21482"/>
    <cellStyle name="RowTitles-Col2 2 3 3" xfId="2995"/>
    <cellStyle name="RowTitles-Col2 2 3 3 2" xfId="21483"/>
    <cellStyle name="RowTitles-Col2 2 3 3 2 2" xfId="21484"/>
    <cellStyle name="RowTitles-Col2 2 3 3 2 3" xfId="21485"/>
    <cellStyle name="RowTitles-Col2 2 3 3 3" xfId="21486"/>
    <cellStyle name="RowTitles-Col2 2 3 3 3 2" xfId="21487"/>
    <cellStyle name="RowTitles-Col2 2 3 3 4" xfId="21488"/>
    <cellStyle name="RowTitles-Col2 2 3 3 4 2" xfId="21489"/>
    <cellStyle name="RowTitles-Col2 2 3 3 5" xfId="21490"/>
    <cellStyle name="RowTitles-Col2 2 3 4" xfId="21491"/>
    <cellStyle name="RowTitles-Col2 2 3 4 2" xfId="21492"/>
    <cellStyle name="RowTitles-Col2 2 3 4 3" xfId="21493"/>
    <cellStyle name="RowTitles-Col2 2 3 5" xfId="21494"/>
    <cellStyle name="RowTitles-Col2 2 3 5 2" xfId="21495"/>
    <cellStyle name="RowTitles-Col2 2 3 6" xfId="21496"/>
    <cellStyle name="RowTitles-Col2 2 3 6 2" xfId="21497"/>
    <cellStyle name="RowTitles-Col2 2 3 7" xfId="21498"/>
    <cellStyle name="RowTitles-Col2 2 4" xfId="2996"/>
    <cellStyle name="RowTitles-Col2 2 4 2" xfId="2997"/>
    <cellStyle name="RowTitles-Col2 2 4 2 2" xfId="21499"/>
    <cellStyle name="RowTitles-Col2 2 4 2 2 2" xfId="21500"/>
    <cellStyle name="RowTitles-Col2 2 4 2 2 3" xfId="21501"/>
    <cellStyle name="RowTitles-Col2 2 4 2 3" xfId="21502"/>
    <cellStyle name="RowTitles-Col2 2 4 2 3 2" xfId="21503"/>
    <cellStyle name="RowTitles-Col2 2 4 2 4" xfId="21504"/>
    <cellStyle name="RowTitles-Col2 2 4 2 4 2" xfId="21505"/>
    <cellStyle name="RowTitles-Col2 2 4 2 5" xfId="21506"/>
    <cellStyle name="RowTitles-Col2 2 4 3" xfId="21507"/>
    <cellStyle name="RowTitles-Col2 2 4 3 2" xfId="21508"/>
    <cellStyle name="RowTitles-Col2 2 4 3 3" xfId="21509"/>
    <cellStyle name="RowTitles-Col2 2 4 4" xfId="21510"/>
    <cellStyle name="RowTitles-Col2 2 4 4 2" xfId="21511"/>
    <cellStyle name="RowTitles-Col2 2 4 5" xfId="21512"/>
    <cellStyle name="RowTitles-Col2 2 4 5 2" xfId="21513"/>
    <cellStyle name="RowTitles-Col2 2 4 6" xfId="21514"/>
    <cellStyle name="RowTitles-Col2 2 5" xfId="2998"/>
    <cellStyle name="RowTitles-Col2 2 5 2" xfId="21515"/>
    <cellStyle name="RowTitles-Col2 2 5 2 2" xfId="21516"/>
    <cellStyle name="RowTitles-Col2 2 5 2 3" xfId="21517"/>
    <cellStyle name="RowTitles-Col2 2 5 3" xfId="21518"/>
    <cellStyle name="RowTitles-Col2 2 5 3 2" xfId="21519"/>
    <cellStyle name="RowTitles-Col2 2 5 4" xfId="21520"/>
    <cellStyle name="RowTitles-Col2 2 5 4 2" xfId="21521"/>
    <cellStyle name="RowTitles-Col2 2 5 5" xfId="21522"/>
    <cellStyle name="RowTitles-Col2 2 6" xfId="21523"/>
    <cellStyle name="RowTitles-Col2 2 6 2" xfId="21524"/>
    <cellStyle name="RowTitles-Col2 2 6 3" xfId="21525"/>
    <cellStyle name="RowTitles-Col2 2 7" xfId="21526"/>
    <cellStyle name="RowTitles-Col2 2 7 2" xfId="21527"/>
    <cellStyle name="RowTitles-Col2 2 8" xfId="21528"/>
    <cellStyle name="RowTitles-Col2 2 8 2" xfId="21529"/>
    <cellStyle name="RowTitles-Col2 2 9" xfId="21530"/>
    <cellStyle name="RowTitles-Col2 3" xfId="2999"/>
    <cellStyle name="RowTitles-Col2 3 2" xfId="21531"/>
    <cellStyle name="RowTitles-Col2 3 2 2" xfId="21532"/>
    <cellStyle name="RowTitles-Col2 3 2 3" xfId="21533"/>
    <cellStyle name="RowTitles-Col2 3 3" xfId="21534"/>
    <cellStyle name="RowTitles-Col2 3 3 2" xfId="21535"/>
    <cellStyle name="RowTitles-Col2 3 4" xfId="21536"/>
    <cellStyle name="RowTitles-Col2 3 4 2" xfId="21537"/>
    <cellStyle name="RowTitles-Col2 3 5" xfId="21538"/>
    <cellStyle name="RowTitles-Col2 4" xfId="21539"/>
    <cellStyle name="RowTitles-Col2 4 2" xfId="21540"/>
    <cellStyle name="RowTitles-Col2 4 3" xfId="21541"/>
    <cellStyle name="RowTitles-Col2 5" xfId="21542"/>
    <cellStyle name="RowTitles-Col2 5 2" xfId="21543"/>
    <cellStyle name="RowTitles-Col2 6" xfId="21544"/>
    <cellStyle name="RowTitles-Col2 6 2" xfId="21545"/>
    <cellStyle name="RowTitles-Col2 7" xfId="21546"/>
    <cellStyle name="RowTitles-Col2_T_B1.2" xfId="21547"/>
    <cellStyle name="RowTitles-Detail" xfId="3000"/>
    <cellStyle name="RowTitles-Detail 2" xfId="3001"/>
    <cellStyle name="RowTitles-Detail 2 2" xfId="3002"/>
    <cellStyle name="RowTitles-Detail 2 2 2" xfId="3003"/>
    <cellStyle name="RowTitles-Detail 2 2 2 2" xfId="21548"/>
    <cellStyle name="RowTitles-Detail 2 2 2 2 2" xfId="21549"/>
    <cellStyle name="RowTitles-Detail 2 2 2 2 3" xfId="21550"/>
    <cellStyle name="RowTitles-Detail 2 2 2 2 4" xfId="21551"/>
    <cellStyle name="RowTitles-Detail 2 2 2 3" xfId="21552"/>
    <cellStyle name="RowTitles-Detail 2 2 2 3 2" xfId="21553"/>
    <cellStyle name="RowTitles-Detail 2 2 2 4" xfId="21554"/>
    <cellStyle name="RowTitles-Detail 2 2 2 4 2" xfId="21555"/>
    <cellStyle name="RowTitles-Detail 2 2 2 5" xfId="21556"/>
    <cellStyle name="RowTitles-Detail 2 2 3" xfId="3004"/>
    <cellStyle name="RowTitles-Detail 2 2 3 2" xfId="21557"/>
    <cellStyle name="RowTitles-Detail 2 2 3 2 2" xfId="21558"/>
    <cellStyle name="RowTitles-Detail 2 2 3 2 3" xfId="21559"/>
    <cellStyle name="RowTitles-Detail 2 2 3 2 4" xfId="21560"/>
    <cellStyle name="RowTitles-Detail 2 2 3 3" xfId="21561"/>
    <cellStyle name="RowTitles-Detail 2 2 3 3 2" xfId="21562"/>
    <cellStyle name="RowTitles-Detail 2 2 3 4" xfId="21563"/>
    <cellStyle name="RowTitles-Detail 2 2 3 4 2" xfId="21564"/>
    <cellStyle name="RowTitles-Detail 2 2 3 5" xfId="21565"/>
    <cellStyle name="RowTitles-Detail 2 2 4" xfId="21566"/>
    <cellStyle name="RowTitles-Detail 2 2 4 2" xfId="21567"/>
    <cellStyle name="RowTitles-Detail 2 2 4 3" xfId="21568"/>
    <cellStyle name="RowTitles-Detail 2 2 4 4" xfId="21569"/>
    <cellStyle name="RowTitles-Detail 2 2 5" xfId="21570"/>
    <cellStyle name="RowTitles-Detail 2 2 5 2" xfId="21571"/>
    <cellStyle name="RowTitles-Detail 2 2 6" xfId="21572"/>
    <cellStyle name="RowTitles-Detail 2 2 6 2" xfId="21573"/>
    <cellStyle name="RowTitles-Detail 2 2 7" xfId="21574"/>
    <cellStyle name="RowTitles-Detail 2 3" xfId="3005"/>
    <cellStyle name="RowTitles-Detail 2 3 2" xfId="3006"/>
    <cellStyle name="RowTitles-Detail 2 3 2 2" xfId="21575"/>
    <cellStyle name="RowTitles-Detail 2 3 2 2 2" xfId="21576"/>
    <cellStyle name="RowTitles-Detail 2 3 2 2 3" xfId="21577"/>
    <cellStyle name="RowTitles-Detail 2 3 2 2 4" xfId="21578"/>
    <cellStyle name="RowTitles-Detail 2 3 2 3" xfId="21579"/>
    <cellStyle name="RowTitles-Detail 2 3 2 3 2" xfId="21580"/>
    <cellStyle name="RowTitles-Detail 2 3 2 4" xfId="21581"/>
    <cellStyle name="RowTitles-Detail 2 3 2 4 2" xfId="21582"/>
    <cellStyle name="RowTitles-Detail 2 3 2 5" xfId="21583"/>
    <cellStyle name="RowTitles-Detail 2 3 3" xfId="3007"/>
    <cellStyle name="RowTitles-Detail 2 3 3 2" xfId="21584"/>
    <cellStyle name="RowTitles-Detail 2 3 3 2 2" xfId="21585"/>
    <cellStyle name="RowTitles-Detail 2 3 3 2 3" xfId="21586"/>
    <cellStyle name="RowTitles-Detail 2 3 3 2 4" xfId="21587"/>
    <cellStyle name="RowTitles-Detail 2 3 3 3" xfId="21588"/>
    <cellStyle name="RowTitles-Detail 2 3 3 3 2" xfId="21589"/>
    <cellStyle name="RowTitles-Detail 2 3 3 4" xfId="21590"/>
    <cellStyle name="RowTitles-Detail 2 3 3 4 2" xfId="21591"/>
    <cellStyle name="RowTitles-Detail 2 3 3 5" xfId="21592"/>
    <cellStyle name="RowTitles-Detail 2 3 4" xfId="21593"/>
    <cellStyle name="RowTitles-Detail 2 3 4 2" xfId="21594"/>
    <cellStyle name="RowTitles-Detail 2 3 4 3" xfId="21595"/>
    <cellStyle name="RowTitles-Detail 2 3 4 4" xfId="21596"/>
    <cellStyle name="RowTitles-Detail 2 3 5" xfId="21597"/>
    <cellStyle name="RowTitles-Detail 2 3 5 2" xfId="21598"/>
    <cellStyle name="RowTitles-Detail 2 3 6" xfId="21599"/>
    <cellStyle name="RowTitles-Detail 2 3 6 2" xfId="21600"/>
    <cellStyle name="RowTitles-Detail 2 3 7" xfId="21601"/>
    <cellStyle name="RowTitles-Detail 2 4" xfId="3008"/>
    <cellStyle name="RowTitles-Detail 2 4 2" xfId="3009"/>
    <cellStyle name="RowTitles-Detail 2 4 2 2" xfId="21602"/>
    <cellStyle name="RowTitles-Detail 2 4 2 2 2" xfId="21603"/>
    <cellStyle name="RowTitles-Detail 2 4 2 2 3" xfId="21604"/>
    <cellStyle name="RowTitles-Detail 2 4 2 2 4" xfId="21605"/>
    <cellStyle name="RowTitles-Detail 2 4 2 3" xfId="21606"/>
    <cellStyle name="RowTitles-Detail 2 4 2 3 2" xfId="21607"/>
    <cellStyle name="RowTitles-Detail 2 4 2 4" xfId="21608"/>
    <cellStyle name="RowTitles-Detail 2 4 2 4 2" xfId="21609"/>
    <cellStyle name="RowTitles-Detail 2 4 2 5" xfId="21610"/>
    <cellStyle name="RowTitles-Detail 2 4 3" xfId="21611"/>
    <cellStyle name="RowTitles-Detail 2 4 3 2" xfId="21612"/>
    <cellStyle name="RowTitles-Detail 2 4 3 3" xfId="21613"/>
    <cellStyle name="RowTitles-Detail 2 4 3 4" xfId="21614"/>
    <cellStyle name="RowTitles-Detail 2 4 4" xfId="21615"/>
    <cellStyle name="RowTitles-Detail 2 4 4 2" xfId="21616"/>
    <cellStyle name="RowTitles-Detail 2 4 5" xfId="21617"/>
    <cellStyle name="RowTitles-Detail 2 4 5 2" xfId="21618"/>
    <cellStyle name="RowTitles-Detail 2 4 6" xfId="21619"/>
    <cellStyle name="RowTitles-Detail 2 5" xfId="21620"/>
    <cellStyle name="RowTitles-Detail 2 5 2" xfId="21621"/>
    <cellStyle name="RowTitles-Detail 2 5 3" xfId="21622"/>
    <cellStyle name="RowTitles-Detail 2 5 4" xfId="21623"/>
    <cellStyle name="RowTitles-Detail 2 6" xfId="21624"/>
    <cellStyle name="RowTitles-Detail 2 6 2" xfId="21625"/>
    <cellStyle name="RowTitles-Detail 2 7" xfId="21626"/>
    <cellStyle name="RowTitles-Detail 2 7 2" xfId="21627"/>
    <cellStyle name="RowTitles-Detail 2 8" xfId="21628"/>
    <cellStyle name="RowTitles-Detail 3" xfId="21629"/>
    <cellStyle name="RowTitles-Detail 3 2" xfId="21630"/>
    <cellStyle name="RowTitles-Detail 3 3" xfId="21631"/>
    <cellStyle name="RowTitles-Detail 3 4" xfId="21632"/>
    <cellStyle name="RowTitles-Detail 4" xfId="21633"/>
    <cellStyle name="RowTitles-Detail 4 2" xfId="21634"/>
    <cellStyle name="RowTitles-Detail 5" xfId="21635"/>
    <cellStyle name="RowTitles-Detail 5 2" xfId="21636"/>
    <cellStyle name="RowTitles-Detail 6" xfId="21637"/>
    <cellStyle name="RowTitles-Detail_T_B1.2" xfId="21638"/>
    <cellStyle name="Satisfaisant 2" xfId="3010"/>
    <cellStyle name="Satisfaisant 2 2" xfId="21639"/>
    <cellStyle name="Satisfaisant 3" xfId="3011"/>
    <cellStyle name="semestre" xfId="3012"/>
    <cellStyle name="Sortie 2" xfId="3013"/>
    <cellStyle name="Sortie 2 2" xfId="3014"/>
    <cellStyle name="Sortie 2 2 2" xfId="21640"/>
    <cellStyle name="Sortie 2 2 2 2" xfId="21641"/>
    <cellStyle name="Sortie 2 2 2 2 2" xfId="21642"/>
    <cellStyle name="Sortie 2 2 2 3" xfId="21643"/>
    <cellStyle name="Sortie 2 2 2 3 2" xfId="21644"/>
    <cellStyle name="Sortie 2 2 2 4" xfId="21645"/>
    <cellStyle name="Sortie 2 2 3" xfId="21646"/>
    <cellStyle name="Sortie 2 2 3 2" xfId="21647"/>
    <cellStyle name="Sortie 2 2 3 2 2" xfId="21648"/>
    <cellStyle name="Sortie 2 2 3 3" xfId="21649"/>
    <cellStyle name="Sortie 2 2 3 3 2" xfId="21650"/>
    <cellStyle name="Sortie 2 2 3 4" xfId="21651"/>
    <cellStyle name="Sortie 2 2 4" xfId="21652"/>
    <cellStyle name="Sortie 2 2 4 2" xfId="21653"/>
    <cellStyle name="Sortie 2 2 4 2 2" xfId="21654"/>
    <cellStyle name="Sortie 2 2 4 3" xfId="21655"/>
    <cellStyle name="Sortie 2 2 4 3 2" xfId="21656"/>
    <cellStyle name="Sortie 2 2 4 4" xfId="21657"/>
    <cellStyle name="Sortie 2 2 5" xfId="21658"/>
    <cellStyle name="Sortie 2 3" xfId="3015"/>
    <cellStyle name="Sortie 2 3 2" xfId="21659"/>
    <cellStyle name="Sortie 2 3 2 2" xfId="21660"/>
    <cellStyle name="Sortie 2 3 2 2 2" xfId="21661"/>
    <cellStyle name="Sortie 2 3 2 3" xfId="21662"/>
    <cellStyle name="Sortie 2 3 2 3 2" xfId="21663"/>
    <cellStyle name="Sortie 2 3 2 4" xfId="21664"/>
    <cellStyle name="Sortie 2 3 3" xfId="21665"/>
    <cellStyle name="Sortie 2 3 3 2" xfId="21666"/>
    <cellStyle name="Sortie 2 3 3 2 2" xfId="21667"/>
    <cellStyle name="Sortie 2 3 3 3" xfId="21668"/>
    <cellStyle name="Sortie 2 3 3 3 2" xfId="21669"/>
    <cellStyle name="Sortie 2 3 3 4" xfId="21670"/>
    <cellStyle name="Sortie 2 3 4" xfId="21671"/>
    <cellStyle name="Sortie 2 3 4 2" xfId="21672"/>
    <cellStyle name="Sortie 2 3 4 2 2" xfId="21673"/>
    <cellStyle name="Sortie 2 3 4 3" xfId="21674"/>
    <cellStyle name="Sortie 2 3 4 3 2" xfId="21675"/>
    <cellStyle name="Sortie 2 3 4 4" xfId="21676"/>
    <cellStyle name="Sortie 2 3 5" xfId="21677"/>
    <cellStyle name="Sortie 2 4" xfId="3016"/>
    <cellStyle name="Sortie 2 4 2" xfId="21678"/>
    <cellStyle name="Sortie 2 4 2 2" xfId="21679"/>
    <cellStyle name="Sortie 2 4 2 2 2" xfId="21680"/>
    <cellStyle name="Sortie 2 4 2 3" xfId="21681"/>
    <cellStyle name="Sortie 2 4 2 3 2" xfId="21682"/>
    <cellStyle name="Sortie 2 4 2 4" xfId="21683"/>
    <cellStyle name="Sortie 2 4 3" xfId="21684"/>
    <cellStyle name="Sortie 2 4 3 2" xfId="21685"/>
    <cellStyle name="Sortie 2 4 3 2 2" xfId="21686"/>
    <cellStyle name="Sortie 2 4 3 3" xfId="21687"/>
    <cellStyle name="Sortie 2 4 3 3 2" xfId="21688"/>
    <cellStyle name="Sortie 2 4 3 4" xfId="21689"/>
    <cellStyle name="Sortie 2 4 4" xfId="21690"/>
    <cellStyle name="Sortie 2 4 4 2" xfId="21691"/>
    <cellStyle name="Sortie 2 4 4 2 2" xfId="21692"/>
    <cellStyle name="Sortie 2 4 4 3" xfId="21693"/>
    <cellStyle name="Sortie 2 4 4 3 2" xfId="21694"/>
    <cellStyle name="Sortie 2 4 4 4" xfId="21695"/>
    <cellStyle name="Sortie 2 4 5" xfId="21696"/>
    <cellStyle name="Sortie 2 5" xfId="21697"/>
    <cellStyle name="Sortie 2 6" xfId="21698"/>
    <cellStyle name="Sortie 3" xfId="3017"/>
    <cellStyle name="SOURSITU" xfId="21699"/>
    <cellStyle name="SOUS TOT" xfId="21700"/>
    <cellStyle name="ss1" xfId="21701"/>
    <cellStyle name="ss1 2" xfId="21702"/>
    <cellStyle name="ss1 2 2" xfId="21703"/>
    <cellStyle name="ss1 2 2 2" xfId="21704"/>
    <cellStyle name="ss1 2 3" xfId="21705"/>
    <cellStyle name="ss1 3" xfId="21706"/>
    <cellStyle name="ss1 3 2" xfId="21707"/>
    <cellStyle name="ss1 4" xfId="21708"/>
    <cellStyle name="ss1 4 2" xfId="21709"/>
    <cellStyle name="ss1 5" xfId="21710"/>
    <cellStyle name="ss10" xfId="21711"/>
    <cellStyle name="ss11" xfId="21712"/>
    <cellStyle name="ss12" xfId="21713"/>
    <cellStyle name="ss13" xfId="21714"/>
    <cellStyle name="ss14" xfId="21715"/>
    <cellStyle name="ss15" xfId="21716"/>
    <cellStyle name="ss16" xfId="21717"/>
    <cellStyle name="ss17" xfId="21718"/>
    <cellStyle name="ss18" xfId="21719"/>
    <cellStyle name="ss19" xfId="21720"/>
    <cellStyle name="ss2" xfId="21721"/>
    <cellStyle name="ss20" xfId="21722"/>
    <cellStyle name="ss21" xfId="21723"/>
    <cellStyle name="ss22" xfId="21724"/>
    <cellStyle name="ss23" xfId="21725"/>
    <cellStyle name="ss23 2" xfId="21726"/>
    <cellStyle name="ss23 2 2" xfId="21727"/>
    <cellStyle name="ss23 2 2 2" xfId="21728"/>
    <cellStyle name="ss23 2 3" xfId="21729"/>
    <cellStyle name="ss23 3" xfId="21730"/>
    <cellStyle name="ss23 3 2" xfId="21731"/>
    <cellStyle name="ss23 4" xfId="21732"/>
    <cellStyle name="ss23 4 2" xfId="21733"/>
    <cellStyle name="ss23 5" xfId="21734"/>
    <cellStyle name="ss24" xfId="21735"/>
    <cellStyle name="ss3" xfId="21736"/>
    <cellStyle name="ss4" xfId="21737"/>
    <cellStyle name="ss5" xfId="21738"/>
    <cellStyle name="ss6" xfId="21739"/>
    <cellStyle name="ss6 2" xfId="21740"/>
    <cellStyle name="ss6 2 2" xfId="21741"/>
    <cellStyle name="ss6 2 2 2" xfId="21742"/>
    <cellStyle name="ss6 2 3" xfId="21743"/>
    <cellStyle name="ss6 3" xfId="21744"/>
    <cellStyle name="ss6 3 2" xfId="21745"/>
    <cellStyle name="ss6 4" xfId="21746"/>
    <cellStyle name="ss6 4 2" xfId="21747"/>
    <cellStyle name="ss6 5" xfId="21748"/>
    <cellStyle name="ss7" xfId="21749"/>
    <cellStyle name="ss7 2" xfId="21750"/>
    <cellStyle name="ss8" xfId="21751"/>
    <cellStyle name="ss8 2" xfId="21752"/>
    <cellStyle name="ss9" xfId="21753"/>
    <cellStyle name="Standaard_Blad1" xfId="3018"/>
    <cellStyle name="Standard 2" xfId="21754"/>
    <cellStyle name="Standard 2 2" xfId="21755"/>
    <cellStyle name="Standard 3" xfId="21756"/>
    <cellStyle name="Standard 3 2" xfId="21757"/>
    <cellStyle name="Standard 4" xfId="21758"/>
    <cellStyle name="Standard 5" xfId="21759"/>
    <cellStyle name="Standard 5 2" xfId="21760"/>
    <cellStyle name="Standard 6" xfId="21761"/>
    <cellStyle name="Standard_DIAGRAM" xfId="3019"/>
    <cellStyle name="Sub-titles" xfId="3020"/>
    <cellStyle name="Sub-titles 2" xfId="21762"/>
    <cellStyle name="Sub-titles 3" xfId="21763"/>
    <cellStyle name="Sub-titles Cols" xfId="3021"/>
    <cellStyle name="Sub-titles Cols 2" xfId="21764"/>
    <cellStyle name="Sub-titles Cols 3" xfId="21765"/>
    <cellStyle name="Sub-titles rows" xfId="3022"/>
    <cellStyle name="Sub-titles rows 2" xfId="21766"/>
    <cellStyle name="Sub-titles rows 3" xfId="21767"/>
    <cellStyle name="tab4" xfId="3023"/>
    <cellStyle name="tab4 2" xfId="3024"/>
    <cellStyle name="TABL01" xfId="21768"/>
    <cellStyle name="Table No." xfId="3025"/>
    <cellStyle name="Table No. 2" xfId="21769"/>
    <cellStyle name="Table No. 3" xfId="21770"/>
    <cellStyle name="Table Title" xfId="3026"/>
    <cellStyle name="Table Title 2" xfId="21771"/>
    <cellStyle name="Table Title 3" xfId="21772"/>
    <cellStyle name="TableStyleLight1" xfId="21773"/>
    <cellStyle name="TableStyleLight1 2" xfId="21774"/>
    <cellStyle name="temp" xfId="3027"/>
    <cellStyle name="tête chapitre" xfId="3028"/>
    <cellStyle name="TEXT" xfId="3029"/>
    <cellStyle name="Texte explicatif" xfId="21974" builtinId="53"/>
    <cellStyle name="Texte explicatif 2" xfId="3030"/>
    <cellStyle name="Texte explicatif 2 2" xfId="21775"/>
    <cellStyle name="Texte explicatif 3" xfId="3031"/>
    <cellStyle name="Texte explicatif 3 2" xfId="21776"/>
    <cellStyle name="Texte explicatif 3 3" xfId="21777"/>
    <cellStyle name="Texte explicatif 4" xfId="21778"/>
    <cellStyle name="TITCOL01" xfId="21779"/>
    <cellStyle name="TITCOLG1" xfId="21780"/>
    <cellStyle name="Title" xfId="3032"/>
    <cellStyle name="Title 2" xfId="21781"/>
    <cellStyle name="Title 2 2" xfId="21782"/>
    <cellStyle name="Title 2 3" xfId="21783"/>
    <cellStyle name="title1" xfId="3033"/>
    <cellStyle name="Titles" xfId="3034"/>
    <cellStyle name="Titles 2" xfId="21784"/>
    <cellStyle name="Titles 3" xfId="21785"/>
    <cellStyle name="TITLIG01" xfId="21786"/>
    <cellStyle name="Titre 2" xfId="3035"/>
    <cellStyle name="Titre 3" xfId="21787"/>
    <cellStyle name="Titre 1 2" xfId="3036"/>
    <cellStyle name="Titre 1 2 2" xfId="21788"/>
    <cellStyle name="Titre 1 3" xfId="3037"/>
    <cellStyle name="Titre 2 2" xfId="3038"/>
    <cellStyle name="Titre 2 2 2" xfId="21789"/>
    <cellStyle name="Titre 2 3" xfId="3039"/>
    <cellStyle name="Titre 3 2" xfId="3040"/>
    <cellStyle name="Titre 3 2 2" xfId="21790"/>
    <cellStyle name="Titre 3 3" xfId="3041"/>
    <cellStyle name="Titre 4 2" xfId="3042"/>
    <cellStyle name="Titre 4 2 2" xfId="21791"/>
    <cellStyle name="Titre 4 3" xfId="3043"/>
    <cellStyle name="TITRE01" xfId="21792"/>
    <cellStyle name="Total 2" xfId="3044"/>
    <cellStyle name="Total 2 2" xfId="3045"/>
    <cellStyle name="Total 2 2 2" xfId="21793"/>
    <cellStyle name="Total 2 2 2 2" xfId="21794"/>
    <cellStyle name="Total 2 2 2 2 2" xfId="21795"/>
    <cellStyle name="Total 2 2 2 3" xfId="21796"/>
    <cellStyle name="Total 2 2 2 3 2" xfId="21797"/>
    <cellStyle name="Total 2 2 2 4" xfId="21798"/>
    <cellStyle name="Total 2 2 3" xfId="21799"/>
    <cellStyle name="Total 2 2 3 2" xfId="21800"/>
    <cellStyle name="Total 2 2 3 2 2" xfId="21801"/>
    <cellStyle name="Total 2 2 3 3" xfId="21802"/>
    <cellStyle name="Total 2 2 3 3 2" xfId="21803"/>
    <cellStyle name="Total 2 2 3 4" xfId="21804"/>
    <cellStyle name="Total 2 2 4" xfId="21805"/>
    <cellStyle name="Total 2 2 4 2" xfId="21806"/>
    <cellStyle name="Total 2 2 4 2 2" xfId="21807"/>
    <cellStyle name="Total 2 2 4 3" xfId="21808"/>
    <cellStyle name="Total 2 2 4 3 2" xfId="21809"/>
    <cellStyle name="Total 2 2 4 4" xfId="21810"/>
    <cellStyle name="Total 2 2 5" xfId="21811"/>
    <cellStyle name="Total 2 3" xfId="3046"/>
    <cellStyle name="Total 2 3 2" xfId="21812"/>
    <cellStyle name="Total 2 3 2 2" xfId="21813"/>
    <cellStyle name="Total 2 3 2 2 2" xfId="21814"/>
    <cellStyle name="Total 2 3 2 3" xfId="21815"/>
    <cellStyle name="Total 2 3 2 3 2" xfId="21816"/>
    <cellStyle name="Total 2 3 2 4" xfId="21817"/>
    <cellStyle name="Total 2 3 3" xfId="21818"/>
    <cellStyle name="Total 2 3 3 2" xfId="21819"/>
    <cellStyle name="Total 2 3 3 2 2" xfId="21820"/>
    <cellStyle name="Total 2 3 3 3" xfId="21821"/>
    <cellStyle name="Total 2 3 3 3 2" xfId="21822"/>
    <cellStyle name="Total 2 3 3 4" xfId="21823"/>
    <cellStyle name="Total 2 3 4" xfId="21824"/>
    <cellStyle name="Total 2 3 4 2" xfId="21825"/>
    <cellStyle name="Total 2 3 4 2 2" xfId="21826"/>
    <cellStyle name="Total 2 3 4 3" xfId="21827"/>
    <cellStyle name="Total 2 3 4 3 2" xfId="21828"/>
    <cellStyle name="Total 2 3 4 4" xfId="21829"/>
    <cellStyle name="Total 2 3 5" xfId="21830"/>
    <cellStyle name="Total 2 4" xfId="3047"/>
    <cellStyle name="Total 2 4 2" xfId="21831"/>
    <cellStyle name="Total 2 4 2 2" xfId="21832"/>
    <cellStyle name="Total 2 4 2 2 2" xfId="21833"/>
    <cellStyle name="Total 2 4 2 3" xfId="21834"/>
    <cellStyle name="Total 2 4 2 3 2" xfId="21835"/>
    <cellStyle name="Total 2 4 2 4" xfId="21836"/>
    <cellStyle name="Total 2 4 3" xfId="21837"/>
    <cellStyle name="Total 2 4 3 2" xfId="21838"/>
    <cellStyle name="Total 2 4 3 2 2" xfId="21839"/>
    <cellStyle name="Total 2 4 3 3" xfId="21840"/>
    <cellStyle name="Total 2 4 3 3 2" xfId="21841"/>
    <cellStyle name="Total 2 4 3 4" xfId="21842"/>
    <cellStyle name="Total 2 4 4" xfId="21843"/>
    <cellStyle name="Total 2 4 4 2" xfId="21844"/>
    <cellStyle name="Total 2 4 4 2 2" xfId="21845"/>
    <cellStyle name="Total 2 4 4 3" xfId="21846"/>
    <cellStyle name="Total 2 4 4 3 2" xfId="21847"/>
    <cellStyle name="Total 2 4 4 4" xfId="21848"/>
    <cellStyle name="Total 2 4 5" xfId="21849"/>
    <cellStyle name="Total 2 5" xfId="21850"/>
    <cellStyle name="Total 2 6" xfId="21851"/>
    <cellStyle name="Total 3" xfId="3048"/>
    <cellStyle name="Total 3 2" xfId="21852"/>
    <cellStyle name="TOTAL01" xfId="21853"/>
    <cellStyle name="TOTALG1" xfId="21854"/>
    <cellStyle name="toto" xfId="3049"/>
    <cellStyle name="toto 2" xfId="3050"/>
    <cellStyle name="toto 2 2" xfId="21855"/>
    <cellStyle name="toto 2 3" xfId="21856"/>
    <cellStyle name="toto 2 4" xfId="21857"/>
    <cellStyle name="toto 2 5" xfId="21858"/>
    <cellStyle name="toto 3" xfId="21859"/>
    <cellStyle name="toto 4" xfId="21860"/>
    <cellStyle name="toto 5" xfId="21861"/>
    <cellStyle name="toto 6" xfId="21862"/>
    <cellStyle name="Tusental (0)_Blad2" xfId="3051"/>
    <cellStyle name="Tusental 2" xfId="3052"/>
    <cellStyle name="Tusental 2 2" xfId="21863"/>
    <cellStyle name="Tusental 2 3" xfId="21864"/>
    <cellStyle name="Tusental 3" xfId="3053"/>
    <cellStyle name="Tusental 3 2" xfId="21865"/>
    <cellStyle name="Tusental 3 2 2" xfId="21866"/>
    <cellStyle name="Tusental 3 2 2 2" xfId="21867"/>
    <cellStyle name="Tusental 3 2 2 2 2" xfId="21868"/>
    <cellStyle name="Tusental 3 2 2 2 2 2" xfId="21869"/>
    <cellStyle name="Tusental 3 2 2 2 2 2 2" xfId="21870"/>
    <cellStyle name="Tusental 3 2 2 2 2 3" xfId="21871"/>
    <cellStyle name="Tusental 3 2 2 2 3" xfId="21872"/>
    <cellStyle name="Tusental 3 2 2 2 3 2" xfId="21873"/>
    <cellStyle name="Tusental 3 2 2 2 3 2 2" xfId="21874"/>
    <cellStyle name="Tusental 3 2 2 2 3 3" xfId="21875"/>
    <cellStyle name="Tusental 3 2 2 2 4" xfId="21876"/>
    <cellStyle name="Tusental 3 2 2 2 4 2" xfId="21877"/>
    <cellStyle name="Tusental 3 2 2 2 5" xfId="21878"/>
    <cellStyle name="Tusental 3 2 2 3" xfId="21879"/>
    <cellStyle name="Tusental 3 2 2 3 2" xfId="21880"/>
    <cellStyle name="Tusental 3 2 2 3 2 2" xfId="21881"/>
    <cellStyle name="Tusental 3 2 2 3 3" xfId="21882"/>
    <cellStyle name="Tusental 3 2 2 4" xfId="21883"/>
    <cellStyle name="Tusental 3 2 2 4 2" xfId="21884"/>
    <cellStyle name="Tusental 3 2 2 4 2 2" xfId="21885"/>
    <cellStyle name="Tusental 3 2 2 4 3" xfId="21886"/>
    <cellStyle name="Tusental 3 2 2 5" xfId="21887"/>
    <cellStyle name="Tusental 3 2 2 5 2" xfId="21888"/>
    <cellStyle name="Tusental 3 2 2 6" xfId="21889"/>
    <cellStyle name="Tusental 3 2 3" xfId="21890"/>
    <cellStyle name="Tusental 3 2 3 2" xfId="21891"/>
    <cellStyle name="Tusental 3 2 3 2 2" xfId="21892"/>
    <cellStyle name="Tusental 3 2 3 2 2 2" xfId="21893"/>
    <cellStyle name="Tusental 3 2 3 2 3" xfId="21894"/>
    <cellStyle name="Tusental 3 2 3 3" xfId="21895"/>
    <cellStyle name="Tusental 3 2 3 3 2" xfId="21896"/>
    <cellStyle name="Tusental 3 2 3 3 2 2" xfId="21897"/>
    <cellStyle name="Tusental 3 2 3 3 3" xfId="21898"/>
    <cellStyle name="Tusental 3 2 3 4" xfId="21899"/>
    <cellStyle name="Tusental 3 2 3 4 2" xfId="21900"/>
    <cellStyle name="Tusental 3 2 3 5" xfId="21901"/>
    <cellStyle name="Tusental 3 2 4" xfId="21902"/>
    <cellStyle name="Tusental 3 2 4 2" xfId="21903"/>
    <cellStyle name="Tusental 3 2 4 2 2" xfId="21904"/>
    <cellStyle name="Tusental 3 2 4 3" xfId="21905"/>
    <cellStyle name="Tusental 3 2 4 4" xfId="21906"/>
    <cellStyle name="Tusental 3 2 5" xfId="21907"/>
    <cellStyle name="Tusental 3 2 5 2" xfId="21908"/>
    <cellStyle name="Tusental 3 2 5 2 2" xfId="21909"/>
    <cellStyle name="Tusental 3 2 5 3" xfId="21910"/>
    <cellStyle name="Tusental 3 2 6" xfId="21911"/>
    <cellStyle name="Tusental 3 2 6 2" xfId="21912"/>
    <cellStyle name="Tusental 3 2 7" xfId="21913"/>
    <cellStyle name="Tusental 3 2 8" xfId="21914"/>
    <cellStyle name="Tusental 3 3" xfId="21915"/>
    <cellStyle name="Tusental 3 3 2" xfId="21916"/>
    <cellStyle name="Tusental 3 3 2 2" xfId="21917"/>
    <cellStyle name="Tusental 3 3 2 2 2" xfId="21918"/>
    <cellStyle name="Tusental 3 3 2 2 2 2" xfId="21919"/>
    <cellStyle name="Tusental 3 3 2 2 3" xfId="21920"/>
    <cellStyle name="Tusental 3 3 2 3" xfId="21921"/>
    <cellStyle name="Tusental 3 3 2 3 2" xfId="21922"/>
    <cellStyle name="Tusental 3 3 2 3 2 2" xfId="21923"/>
    <cellStyle name="Tusental 3 3 2 3 3" xfId="21924"/>
    <cellStyle name="Tusental 3 3 2 4" xfId="21925"/>
    <cellStyle name="Tusental 3 3 2 4 2" xfId="21926"/>
    <cellStyle name="Tusental 3 3 2 5" xfId="21927"/>
    <cellStyle name="Tusental 3 3 3" xfId="21928"/>
    <cellStyle name="Tusental 3 3 3 2" xfId="21929"/>
    <cellStyle name="Tusental 3 3 3 2 2" xfId="21930"/>
    <cellStyle name="Tusental 3 3 3 3" xfId="21931"/>
    <cellStyle name="Tusental 3 3 4" xfId="21932"/>
    <cellStyle name="Tusental 3 3 4 2" xfId="21933"/>
    <cellStyle name="Tusental 3 3 4 2 2" xfId="21934"/>
    <cellStyle name="Tusental 3 3 4 3" xfId="21935"/>
    <cellStyle name="Tusental 3 3 5" xfId="21936"/>
    <cellStyle name="Tusental 3 3 5 2" xfId="21937"/>
    <cellStyle name="Tusental 3 3 6" xfId="21938"/>
    <cellStyle name="Tusental 3 4" xfId="21939"/>
    <cellStyle name="Tusental 3 4 2" xfId="21940"/>
    <cellStyle name="Tusental 3 4 2 2" xfId="21941"/>
    <cellStyle name="Tusental 3 4 2 2 2" xfId="21942"/>
    <cellStyle name="Tusental 3 4 2 3" xfId="21943"/>
    <cellStyle name="Tusental 3 4 3" xfId="21944"/>
    <cellStyle name="Tusental 3 4 3 2" xfId="21945"/>
    <cellStyle name="Tusental 3 4 3 2 2" xfId="21946"/>
    <cellStyle name="Tusental 3 4 3 3" xfId="21947"/>
    <cellStyle name="Tusental 3 4 4" xfId="21948"/>
    <cellStyle name="Tusental 3 4 4 2" xfId="21949"/>
    <cellStyle name="Tusental 3 4 5" xfId="21950"/>
    <cellStyle name="Tusental 3 5" xfId="21951"/>
    <cellStyle name="Tusental 3 5 2" xfId="21952"/>
    <cellStyle name="Tusental 3 5 2 2" xfId="21953"/>
    <cellStyle name="Tusental 3 5 3" xfId="21954"/>
    <cellStyle name="Tusental 3 5 4" xfId="21955"/>
    <cellStyle name="Tusental 3 6" xfId="21956"/>
    <cellStyle name="Tusental 3 6 2" xfId="21957"/>
    <cellStyle name="Tusental 3 6 2 2" xfId="21958"/>
    <cellStyle name="Tusental 3 6 3" xfId="21959"/>
    <cellStyle name="Tusental 3 7" xfId="21960"/>
    <cellStyle name="Tusental 3 7 2" xfId="21961"/>
    <cellStyle name="Tusental 3 8" xfId="21962"/>
    <cellStyle name="Tusental 3 9" xfId="21963"/>
    <cellStyle name="Tusental_Blad2" xfId="3054"/>
    <cellStyle name="UNITE" xfId="21964"/>
    <cellStyle name="Uwaga 2" xfId="3055"/>
    <cellStyle name="Uwaga 2 2" xfId="3056"/>
    <cellStyle name="Uwaga 2 3" xfId="3057"/>
    <cellStyle name="Uwaga 2 4" xfId="21965"/>
    <cellStyle name="Uwaga 2 5" xfId="21966"/>
    <cellStyle name="Valuta (0)_Blad2" xfId="3058"/>
    <cellStyle name="Valuta_Blad2" xfId="3059"/>
    <cellStyle name="Vérification 2" xfId="3060"/>
    <cellStyle name="Vérification 2 2" xfId="21967"/>
    <cellStyle name="Vérification 3" xfId="3061"/>
    <cellStyle name="Währung [0]_DIAGRAM" xfId="3062"/>
    <cellStyle name="Währung_DIAGRAM" xfId="3063"/>
    <cellStyle name="Warning Text" xfId="3064"/>
    <cellStyle name="Warning Text 2" xfId="3065"/>
    <cellStyle name="Warning Text 2 2" xfId="21968"/>
    <cellStyle name="Warning Text 2 3" xfId="21969"/>
    <cellStyle name="Warning Text 3" xfId="21970"/>
    <cellStyle name="Wrapped" xfId="3066"/>
    <cellStyle name="쉼표 2" xfId="21971"/>
    <cellStyle name="표준_T_A8(통계청_검증결과)" xfId="3067"/>
    <cellStyle name="常规_B2.3" xfId="3068"/>
    <cellStyle name="桁区切り 4" xfId="21972"/>
    <cellStyle name="標準 3" xfId="21973"/>
    <cellStyle name="標準_法務省担当表（eigo ） " xfId="306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externalLink" Target="externalLinks/externalLink15.xml"/><Relationship Id="rId39" Type="http://schemas.openxmlformats.org/officeDocument/2006/relationships/externalLink" Target="externalLinks/externalLink28.xml"/><Relationship Id="rId21" Type="http://schemas.openxmlformats.org/officeDocument/2006/relationships/externalLink" Target="externalLinks/externalLink10.xml"/><Relationship Id="rId34" Type="http://schemas.openxmlformats.org/officeDocument/2006/relationships/externalLink" Target="externalLinks/externalLink23.xml"/><Relationship Id="rId42" Type="http://schemas.openxmlformats.org/officeDocument/2006/relationships/externalLink" Target="externalLinks/externalLink31.xml"/><Relationship Id="rId47" Type="http://schemas.openxmlformats.org/officeDocument/2006/relationships/externalLink" Target="externalLinks/externalLink36.xml"/><Relationship Id="rId50" Type="http://schemas.openxmlformats.org/officeDocument/2006/relationships/externalLink" Target="externalLinks/externalLink39.xml"/><Relationship Id="rId55" Type="http://schemas.openxmlformats.org/officeDocument/2006/relationships/externalLink" Target="externalLinks/externalLink44.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externalLink" Target="externalLinks/externalLink9.xml"/><Relationship Id="rId29" Type="http://schemas.openxmlformats.org/officeDocument/2006/relationships/externalLink" Target="externalLinks/externalLink18.xml"/><Relationship Id="rId41" Type="http://schemas.openxmlformats.org/officeDocument/2006/relationships/externalLink" Target="externalLinks/externalLink30.xml"/><Relationship Id="rId54" Type="http://schemas.openxmlformats.org/officeDocument/2006/relationships/externalLink" Target="externalLinks/externalLink43.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3.xml"/><Relationship Id="rId32" Type="http://schemas.openxmlformats.org/officeDocument/2006/relationships/externalLink" Target="externalLinks/externalLink21.xml"/><Relationship Id="rId37" Type="http://schemas.openxmlformats.org/officeDocument/2006/relationships/externalLink" Target="externalLinks/externalLink26.xml"/><Relationship Id="rId40" Type="http://schemas.openxmlformats.org/officeDocument/2006/relationships/externalLink" Target="externalLinks/externalLink29.xml"/><Relationship Id="rId45" Type="http://schemas.openxmlformats.org/officeDocument/2006/relationships/externalLink" Target="externalLinks/externalLink34.xml"/><Relationship Id="rId53" Type="http://schemas.openxmlformats.org/officeDocument/2006/relationships/externalLink" Target="externalLinks/externalLink42.xml"/><Relationship Id="rId58" Type="http://schemas.openxmlformats.org/officeDocument/2006/relationships/externalLink" Target="externalLinks/externalLink47.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externalLink" Target="externalLinks/externalLink17.xml"/><Relationship Id="rId36" Type="http://schemas.openxmlformats.org/officeDocument/2006/relationships/externalLink" Target="externalLinks/externalLink25.xml"/><Relationship Id="rId49" Type="http://schemas.openxmlformats.org/officeDocument/2006/relationships/externalLink" Target="externalLinks/externalLink38.xml"/><Relationship Id="rId57" Type="http://schemas.openxmlformats.org/officeDocument/2006/relationships/externalLink" Target="externalLinks/externalLink46.xml"/><Relationship Id="rId61" Type="http://schemas.openxmlformats.org/officeDocument/2006/relationships/externalLink" Target="externalLinks/externalLink50.xml"/><Relationship Id="rId10" Type="http://schemas.openxmlformats.org/officeDocument/2006/relationships/worksheet" Target="worksheets/sheet10.xml"/><Relationship Id="rId19" Type="http://schemas.openxmlformats.org/officeDocument/2006/relationships/externalLink" Target="externalLinks/externalLink8.xml"/><Relationship Id="rId31" Type="http://schemas.openxmlformats.org/officeDocument/2006/relationships/externalLink" Target="externalLinks/externalLink20.xml"/><Relationship Id="rId44" Type="http://schemas.openxmlformats.org/officeDocument/2006/relationships/externalLink" Target="externalLinks/externalLink33.xml"/><Relationship Id="rId52" Type="http://schemas.openxmlformats.org/officeDocument/2006/relationships/externalLink" Target="externalLinks/externalLink41.xml"/><Relationship Id="rId60" Type="http://schemas.openxmlformats.org/officeDocument/2006/relationships/externalLink" Target="externalLinks/externalLink49.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externalLink" Target="externalLinks/externalLink16.xml"/><Relationship Id="rId30" Type="http://schemas.openxmlformats.org/officeDocument/2006/relationships/externalLink" Target="externalLinks/externalLink19.xml"/><Relationship Id="rId35" Type="http://schemas.openxmlformats.org/officeDocument/2006/relationships/externalLink" Target="externalLinks/externalLink24.xml"/><Relationship Id="rId43" Type="http://schemas.openxmlformats.org/officeDocument/2006/relationships/externalLink" Target="externalLinks/externalLink32.xml"/><Relationship Id="rId48" Type="http://schemas.openxmlformats.org/officeDocument/2006/relationships/externalLink" Target="externalLinks/externalLink37.xml"/><Relationship Id="rId56" Type="http://schemas.openxmlformats.org/officeDocument/2006/relationships/externalLink" Target="externalLinks/externalLink45.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40.xml"/><Relationship Id="rId3" Type="http://schemas.openxmlformats.org/officeDocument/2006/relationships/worksheet" Target="worksheets/sheet3.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33" Type="http://schemas.openxmlformats.org/officeDocument/2006/relationships/externalLink" Target="externalLinks/externalLink22.xml"/><Relationship Id="rId38" Type="http://schemas.openxmlformats.org/officeDocument/2006/relationships/externalLink" Target="externalLinks/externalLink27.xml"/><Relationship Id="rId46" Type="http://schemas.openxmlformats.org/officeDocument/2006/relationships/externalLink" Target="externalLinks/externalLink35.xml"/><Relationship Id="rId59" Type="http://schemas.openxmlformats.org/officeDocument/2006/relationships/externalLink" Target="externalLinks/externalLink48.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sz="1400" b="1" i="0" baseline="0">
                <a:effectLst/>
              </a:rPr>
              <a:t>01 - La part des contrats temporaires selon la catégorie au sein des organismes et EPSCP</a:t>
            </a:r>
            <a:endParaRPr lang="fr-FR" sz="1400">
              <a:effectLst/>
            </a:endParaRPr>
          </a:p>
          <a:p>
            <a:pPr>
              <a:defRPr sz="1400"/>
            </a:pPr>
            <a:r>
              <a:rPr lang="en-US" sz="1400" b="0" i="0" baseline="0">
                <a:effectLst/>
              </a:rPr>
              <a:t>en % de personnes physiques au 31/12</a:t>
            </a:r>
            <a:endParaRPr lang="fr-FR" sz="1400">
              <a:effectLst/>
            </a:endParaRPr>
          </a:p>
        </c:rich>
      </c:tx>
      <c:layout>
        <c:manualLayout>
          <c:xMode val="edge"/>
          <c:yMode val="edge"/>
          <c:x val="0.10588875753435409"/>
          <c:y val="0"/>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3.8567489743393725E-2"/>
          <c:y val="0.14102633676318857"/>
          <c:w val="0.61688882093621789"/>
          <c:h val="0.69040606974872232"/>
        </c:manualLayout>
      </c:layout>
      <c:lineChart>
        <c:grouping val="standard"/>
        <c:varyColors val="0"/>
        <c:ser>
          <c:idx val="2"/>
          <c:order val="0"/>
          <c:tx>
            <c:strRef>
              <c:f>'Part temporaires'!$A$4</c:f>
              <c:strCache>
                <c:ptCount val="1"/>
                <c:pt idx="0">
                  <c:v> % contractuels</c:v>
                </c:pt>
              </c:strCache>
            </c:strRef>
          </c:tx>
          <c:spPr>
            <a:ln w="28575" cap="rnd">
              <a:solidFill>
                <a:schemeClr val="accent3"/>
              </a:solidFill>
              <a:round/>
            </a:ln>
            <a:effectLst/>
          </c:spPr>
          <c:marker>
            <c:symbol val="none"/>
          </c:marker>
          <c:dLbls>
            <c:dLbl>
              <c:idx val="10"/>
              <c:layout>
                <c:manualLayout>
                  <c:x val="-1.0199974592078189E-2"/>
                  <c:y val="-9.3172095358612563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84A-4025-BBEB-7379C0839B7F}"/>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'Part temporaires'!$C$2:$M$2</c:f>
              <c:strCache>
                <c:ptCount val="11"/>
                <c:pt idx="0">
                  <c:v>2010</c:v>
                </c:pt>
                <c:pt idx="1">
                  <c:v>2011</c:v>
                </c:pt>
                <c:pt idx="2">
                  <c:v>2012</c:v>
                </c:pt>
                <c:pt idx="3">
                  <c:v>2013</c:v>
                </c:pt>
                <c:pt idx="4">
                  <c:v>2014</c:v>
                </c:pt>
                <c:pt idx="5">
                  <c:v>2015 *</c:v>
                </c:pt>
                <c:pt idx="6">
                  <c:v>2016</c:v>
                </c:pt>
                <c:pt idx="7">
                  <c:v>2017 *</c:v>
                </c:pt>
                <c:pt idx="8">
                  <c:v>2018</c:v>
                </c:pt>
                <c:pt idx="9">
                  <c:v>2019</c:v>
                </c:pt>
                <c:pt idx="10">
                  <c:v>2020</c:v>
                </c:pt>
              </c:strCache>
            </c:strRef>
          </c:cat>
          <c:val>
            <c:numRef>
              <c:f>'Part temporaires'!$C$4:$M$4</c:f>
              <c:numCache>
                <c:formatCode>0.0</c:formatCode>
                <c:ptCount val="11"/>
                <c:pt idx="0">
                  <c:v>34.550512751865348</c:v>
                </c:pt>
                <c:pt idx="1">
                  <c:v>34.707278939139499</c:v>
                </c:pt>
                <c:pt idx="2">
                  <c:v>34.085907571929255</c:v>
                </c:pt>
                <c:pt idx="3">
                  <c:v>34.447605773328881</c:v>
                </c:pt>
                <c:pt idx="4">
                  <c:v>34.58964748085635</c:v>
                </c:pt>
                <c:pt idx="5">
                  <c:v>34.405727701713197</c:v>
                </c:pt>
                <c:pt idx="6">
                  <c:v>34.406785544845462</c:v>
                </c:pt>
                <c:pt idx="7">
                  <c:v>34.992761406622144</c:v>
                </c:pt>
                <c:pt idx="8">
                  <c:v>34.543632075471699</c:v>
                </c:pt>
                <c:pt idx="9">
                  <c:v>35.188059422809864</c:v>
                </c:pt>
                <c:pt idx="10">
                  <c:v>36.149774554009021</c:v>
                </c:pt>
              </c:numCache>
            </c:numRef>
          </c:val>
          <c:smooth val="0"/>
          <c:extLst>
            <c:ext xmlns:c16="http://schemas.microsoft.com/office/drawing/2014/chart" uri="{C3380CC4-5D6E-409C-BE32-E72D297353CC}">
              <c16:uniqueId val="{00000000-3543-49C9-83FF-22A3AD55B1DD}"/>
            </c:ext>
          </c:extLst>
        </c:ser>
        <c:ser>
          <c:idx val="3"/>
          <c:order val="1"/>
          <c:tx>
            <c:strRef>
              <c:f>'Part temporaires'!$A$5</c:f>
              <c:strCache>
                <c:ptCount val="1"/>
                <c:pt idx="0">
                  <c:v> % contractuels, hors ATER et doctorants</c:v>
                </c:pt>
              </c:strCache>
            </c:strRef>
          </c:tx>
          <c:spPr>
            <a:ln w="28575" cap="rnd">
              <a:solidFill>
                <a:schemeClr val="accent4"/>
              </a:solidFill>
              <a:round/>
            </a:ln>
            <a:effectLst/>
          </c:spPr>
          <c:marker>
            <c:symbol val="none"/>
          </c:marker>
          <c:dLbls>
            <c:dLbl>
              <c:idx val="10"/>
              <c:layout>
                <c:manualLayout>
                  <c:x val="-1.0199974592078189E-2"/>
                  <c:y val="-1.578007266904373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84A-4025-BBEB-7379C0839B7F}"/>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'Part temporaires'!$C$2:$M$2</c:f>
              <c:strCache>
                <c:ptCount val="11"/>
                <c:pt idx="0">
                  <c:v>2010</c:v>
                </c:pt>
                <c:pt idx="1">
                  <c:v>2011</c:v>
                </c:pt>
                <c:pt idx="2">
                  <c:v>2012</c:v>
                </c:pt>
                <c:pt idx="3">
                  <c:v>2013</c:v>
                </c:pt>
                <c:pt idx="4">
                  <c:v>2014</c:v>
                </c:pt>
                <c:pt idx="5">
                  <c:v>2015 *</c:v>
                </c:pt>
                <c:pt idx="6">
                  <c:v>2016</c:v>
                </c:pt>
                <c:pt idx="7">
                  <c:v>2017 *</c:v>
                </c:pt>
                <c:pt idx="8">
                  <c:v>2018</c:v>
                </c:pt>
                <c:pt idx="9">
                  <c:v>2019</c:v>
                </c:pt>
                <c:pt idx="10">
                  <c:v>2020</c:v>
                </c:pt>
              </c:strCache>
            </c:strRef>
          </c:cat>
          <c:val>
            <c:numRef>
              <c:f>'Part temporaires'!$C$5:$M$5</c:f>
              <c:numCache>
                <c:formatCode>0.0</c:formatCode>
                <c:ptCount val="11"/>
                <c:pt idx="0">
                  <c:v>16.425874728737476</c:v>
                </c:pt>
                <c:pt idx="1">
                  <c:v>16.251466940000299</c:v>
                </c:pt>
                <c:pt idx="2">
                  <c:v>15.423115998326658</c:v>
                </c:pt>
                <c:pt idx="3">
                  <c:v>14.72540645838016</c:v>
                </c:pt>
                <c:pt idx="4">
                  <c:v>16.041912632821724</c:v>
                </c:pt>
                <c:pt idx="5">
                  <c:v>15.071255511579961</c:v>
                </c:pt>
                <c:pt idx="6">
                  <c:v>14.058946602383335</c:v>
                </c:pt>
                <c:pt idx="7">
                  <c:v>14.460848324704653</c:v>
                </c:pt>
                <c:pt idx="8">
                  <c:v>14.18212739641311</c:v>
                </c:pt>
                <c:pt idx="9">
                  <c:v>13.722017678768388</c:v>
                </c:pt>
                <c:pt idx="10">
                  <c:v>14.080660428595811</c:v>
                </c:pt>
              </c:numCache>
            </c:numRef>
          </c:val>
          <c:smooth val="0"/>
          <c:extLst>
            <c:ext xmlns:c16="http://schemas.microsoft.com/office/drawing/2014/chart" uri="{C3380CC4-5D6E-409C-BE32-E72D297353CC}">
              <c16:uniqueId val="{00000001-3543-49C9-83FF-22A3AD55B1DD}"/>
            </c:ext>
          </c:extLst>
        </c:ser>
        <c:ser>
          <c:idx val="1"/>
          <c:order val="2"/>
          <c:tx>
            <c:strRef>
              <c:f>'Part temporaires'!$A$8</c:f>
              <c:strCache>
                <c:ptCount val="1"/>
                <c:pt idx="0">
                  <c:v> Personnels de soutien</c:v>
                </c:pt>
              </c:strCache>
            </c:strRef>
          </c:tx>
          <c:spPr>
            <a:ln w="28575" cap="rnd">
              <a:solidFill>
                <a:schemeClr val="accent2"/>
              </a:solidFill>
              <a:round/>
            </a:ln>
            <a:effectLst/>
          </c:spPr>
          <c:marker>
            <c:symbol val="none"/>
          </c:marker>
          <c:dLbls>
            <c:dLbl>
              <c:idx val="10"/>
              <c:layout>
                <c:manualLayout>
                  <c:x val="-5.1737969131353811E-3"/>
                  <c:y val="-9.3172095358612563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84A-4025-BBEB-7379C0839B7F}"/>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'Part temporaires'!$C$2:$M$2</c:f>
              <c:strCache>
                <c:ptCount val="11"/>
                <c:pt idx="0">
                  <c:v>2010</c:v>
                </c:pt>
                <c:pt idx="1">
                  <c:v>2011</c:v>
                </c:pt>
                <c:pt idx="2">
                  <c:v>2012</c:v>
                </c:pt>
                <c:pt idx="3">
                  <c:v>2013</c:v>
                </c:pt>
                <c:pt idx="4">
                  <c:v>2014</c:v>
                </c:pt>
                <c:pt idx="5">
                  <c:v>2015 *</c:v>
                </c:pt>
                <c:pt idx="6">
                  <c:v>2016</c:v>
                </c:pt>
                <c:pt idx="7">
                  <c:v>2017 *</c:v>
                </c:pt>
                <c:pt idx="8">
                  <c:v>2018</c:v>
                </c:pt>
                <c:pt idx="9">
                  <c:v>2019</c:v>
                </c:pt>
                <c:pt idx="10">
                  <c:v>2020</c:v>
                </c:pt>
              </c:strCache>
            </c:strRef>
          </c:cat>
          <c:val>
            <c:numRef>
              <c:f>'Part temporaires'!$C$8:$M$8</c:f>
              <c:numCache>
                <c:formatCode>0.0</c:formatCode>
                <c:ptCount val="11"/>
                <c:pt idx="0">
                  <c:v>23.419645566122416</c:v>
                </c:pt>
                <c:pt idx="1">
                  <c:v>24.882803895412554</c:v>
                </c:pt>
                <c:pt idx="2">
                  <c:v>21.835603837820258</c:v>
                </c:pt>
                <c:pt idx="3">
                  <c:v>21.613621404146066</c:v>
                </c:pt>
                <c:pt idx="4">
                  <c:v>22.335352006056016</c:v>
                </c:pt>
                <c:pt idx="5">
                  <c:v>21.42968142968143</c:v>
                </c:pt>
                <c:pt idx="6">
                  <c:v>20.866486314449396</c:v>
                </c:pt>
                <c:pt idx="7">
                  <c:v>20.968780173801093</c:v>
                </c:pt>
                <c:pt idx="8">
                  <c:v>20.909090909090907</c:v>
                </c:pt>
                <c:pt idx="9">
                  <c:v>20.938881771974049</c:v>
                </c:pt>
                <c:pt idx="10">
                  <c:v>21.410117509792485</c:v>
                </c:pt>
              </c:numCache>
            </c:numRef>
          </c:val>
          <c:smooth val="0"/>
          <c:extLst>
            <c:ext xmlns:c16="http://schemas.microsoft.com/office/drawing/2014/chart" uri="{C3380CC4-5D6E-409C-BE32-E72D297353CC}">
              <c16:uniqueId val="{00000002-3543-49C9-83FF-22A3AD55B1DD}"/>
            </c:ext>
          </c:extLst>
        </c:ser>
        <c:ser>
          <c:idx val="0"/>
          <c:order val="3"/>
          <c:tx>
            <c:strRef>
              <c:f>'Part temporaires'!$A$7</c:f>
              <c:strCache>
                <c:ptCount val="1"/>
                <c:pt idx="0">
                  <c:v> Chercheurs, IR inclus</c:v>
                </c:pt>
              </c:strCache>
            </c:strRef>
          </c:tx>
          <c:spPr>
            <a:ln w="28575" cap="rnd">
              <a:solidFill>
                <a:schemeClr val="accent1"/>
              </a:solidFill>
              <a:round/>
            </a:ln>
            <a:effectLst/>
          </c:spPr>
          <c:marker>
            <c:symbol val="none"/>
          </c:marker>
          <c:dLbls>
            <c:dLbl>
              <c:idx val="10"/>
              <c:layout>
                <c:manualLayout>
                  <c:x val="-5.1737969131353811E-3"/>
                  <c:y val="-7.0005869161795489E-4"/>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84A-4025-BBEB-7379C0839B7F}"/>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'Part temporaires'!$C$2:$M$2</c:f>
              <c:strCache>
                <c:ptCount val="11"/>
                <c:pt idx="0">
                  <c:v>2010</c:v>
                </c:pt>
                <c:pt idx="1">
                  <c:v>2011</c:v>
                </c:pt>
                <c:pt idx="2">
                  <c:v>2012</c:v>
                </c:pt>
                <c:pt idx="3">
                  <c:v>2013</c:v>
                </c:pt>
                <c:pt idx="4">
                  <c:v>2014</c:v>
                </c:pt>
                <c:pt idx="5">
                  <c:v>2015 *</c:v>
                </c:pt>
                <c:pt idx="6">
                  <c:v>2016</c:v>
                </c:pt>
                <c:pt idx="7">
                  <c:v>2017 *</c:v>
                </c:pt>
                <c:pt idx="8">
                  <c:v>2018</c:v>
                </c:pt>
                <c:pt idx="9">
                  <c:v>2019</c:v>
                </c:pt>
                <c:pt idx="10">
                  <c:v>2020</c:v>
                </c:pt>
              </c:strCache>
            </c:strRef>
          </c:cat>
          <c:val>
            <c:numRef>
              <c:f>'Part temporaires'!$C$7:$M$7</c:f>
              <c:numCache>
                <c:formatCode>0.0</c:formatCode>
                <c:ptCount val="11"/>
                <c:pt idx="0">
                  <c:v>18.895983025740833</c:v>
                </c:pt>
                <c:pt idx="1">
                  <c:v>19.111838144620684</c:v>
                </c:pt>
                <c:pt idx="2">
                  <c:v>20.075897214735349</c:v>
                </c:pt>
                <c:pt idx="3">
                  <c:v>20.957293043340272</c:v>
                </c:pt>
                <c:pt idx="4">
                  <c:v>20.356972345660875</c:v>
                </c:pt>
                <c:pt idx="5">
                  <c:v>19.702904441652503</c:v>
                </c:pt>
                <c:pt idx="6">
                  <c:v>18.942682248191431</c:v>
                </c:pt>
                <c:pt idx="7">
                  <c:v>18.871825162433549</c:v>
                </c:pt>
                <c:pt idx="8">
                  <c:v>18.569326958440605</c:v>
                </c:pt>
                <c:pt idx="9">
                  <c:v>18.510108409024319</c:v>
                </c:pt>
                <c:pt idx="10">
                  <c:v>19.295465187479742</c:v>
                </c:pt>
              </c:numCache>
            </c:numRef>
          </c:val>
          <c:smooth val="0"/>
          <c:extLst>
            <c:ext xmlns:c16="http://schemas.microsoft.com/office/drawing/2014/chart" uri="{C3380CC4-5D6E-409C-BE32-E72D297353CC}">
              <c16:uniqueId val="{00000003-3543-49C9-83FF-22A3AD55B1DD}"/>
            </c:ext>
          </c:extLst>
        </c:ser>
        <c:ser>
          <c:idx val="4"/>
          <c:order val="4"/>
          <c:tx>
            <c:strRef>
              <c:f>'Part temporaires'!$A$10</c:f>
              <c:strCache>
                <c:ptCount val="1"/>
                <c:pt idx="0">
                  <c:v> Chercheurs, IR inclus</c:v>
                </c:pt>
              </c:strCache>
            </c:strRef>
          </c:tx>
          <c:spPr>
            <a:ln w="28575" cap="rnd">
              <a:solidFill>
                <a:schemeClr val="accent5"/>
              </a:solidFill>
              <a:round/>
            </a:ln>
            <a:effectLst/>
          </c:spPr>
          <c:marker>
            <c:symbol val="none"/>
          </c:marker>
          <c:dLbls>
            <c:dLbl>
              <c:idx val="10"/>
              <c:layout>
                <c:manualLayout>
                  <c:x val="-1.0149712815288762E-2"/>
                  <c:y val="-7.1629218248005109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984A-4025-BBEB-7379C0839B7F}"/>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'Part temporaires'!$C$2:$M$2</c:f>
              <c:strCache>
                <c:ptCount val="11"/>
                <c:pt idx="0">
                  <c:v>2010</c:v>
                </c:pt>
                <c:pt idx="1">
                  <c:v>2011</c:v>
                </c:pt>
                <c:pt idx="2">
                  <c:v>2012</c:v>
                </c:pt>
                <c:pt idx="3">
                  <c:v>2013</c:v>
                </c:pt>
                <c:pt idx="4">
                  <c:v>2014</c:v>
                </c:pt>
                <c:pt idx="5">
                  <c:v>2015 *</c:v>
                </c:pt>
                <c:pt idx="6">
                  <c:v>2016</c:v>
                </c:pt>
                <c:pt idx="7">
                  <c:v>2017 *</c:v>
                </c:pt>
                <c:pt idx="8">
                  <c:v>2018</c:v>
                </c:pt>
                <c:pt idx="9">
                  <c:v>2019</c:v>
                </c:pt>
                <c:pt idx="10">
                  <c:v>2020</c:v>
                </c:pt>
              </c:strCache>
            </c:strRef>
          </c:cat>
          <c:val>
            <c:numRef>
              <c:f>'Part temporaires'!$C$10:$M$10</c:f>
              <c:numCache>
                <c:formatCode>0.0</c:formatCode>
                <c:ptCount val="11"/>
                <c:pt idx="0">
                  <c:v>9.2901296050917725</c:v>
                </c:pt>
                <c:pt idx="1">
                  <c:v>8.5929782749346728</c:v>
                </c:pt>
                <c:pt idx="2">
                  <c:v>8.8360789385238903</c:v>
                </c:pt>
                <c:pt idx="3">
                  <c:v>7.8649423976806938</c:v>
                </c:pt>
                <c:pt idx="4">
                  <c:v>7.7390907708681773</c:v>
                </c:pt>
                <c:pt idx="5">
                  <c:v>8.0774716612866904</c:v>
                </c:pt>
                <c:pt idx="6">
                  <c:v>8.3592017738359203</c:v>
                </c:pt>
                <c:pt idx="7">
                  <c:v>8.2843281387827101</c:v>
                </c:pt>
                <c:pt idx="8">
                  <c:v>8.353918706490008</c:v>
                </c:pt>
                <c:pt idx="9">
                  <c:v>7.9562259686483285</c:v>
                </c:pt>
                <c:pt idx="10">
                  <c:v>8.2895888013998249</c:v>
                </c:pt>
              </c:numCache>
            </c:numRef>
          </c:val>
          <c:smooth val="0"/>
          <c:extLst>
            <c:ext xmlns:c16="http://schemas.microsoft.com/office/drawing/2014/chart" uri="{C3380CC4-5D6E-409C-BE32-E72D297353CC}">
              <c16:uniqueId val="{00000000-65D1-4846-9438-A481370CE445}"/>
            </c:ext>
          </c:extLst>
        </c:ser>
        <c:ser>
          <c:idx val="5"/>
          <c:order val="5"/>
          <c:tx>
            <c:strRef>
              <c:f>'Part temporaires'!$A$11</c:f>
              <c:strCache>
                <c:ptCount val="1"/>
                <c:pt idx="0">
                  <c:v> Personnels de soutien</c:v>
                </c:pt>
              </c:strCache>
            </c:strRef>
          </c:tx>
          <c:spPr>
            <a:ln w="28575" cap="rnd">
              <a:solidFill>
                <a:schemeClr val="accent6"/>
              </a:solidFill>
              <a:round/>
            </a:ln>
            <a:effectLst/>
          </c:spPr>
          <c:marker>
            <c:symbol val="none"/>
          </c:marker>
          <c:dLbls>
            <c:dLbl>
              <c:idx val="10"/>
              <c:layout>
                <c:manualLayout>
                  <c:x val="1.159186962332558E-3"/>
                  <c:y val="1.4542290194428707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984A-4025-BBEB-7379C0839B7F}"/>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'Part temporaires'!$C$2:$M$2</c:f>
              <c:strCache>
                <c:ptCount val="11"/>
                <c:pt idx="0">
                  <c:v>2010</c:v>
                </c:pt>
                <c:pt idx="1">
                  <c:v>2011</c:v>
                </c:pt>
                <c:pt idx="2">
                  <c:v>2012</c:v>
                </c:pt>
                <c:pt idx="3">
                  <c:v>2013</c:v>
                </c:pt>
                <c:pt idx="4">
                  <c:v>2014</c:v>
                </c:pt>
                <c:pt idx="5">
                  <c:v>2015 *</c:v>
                </c:pt>
                <c:pt idx="6">
                  <c:v>2016</c:v>
                </c:pt>
                <c:pt idx="7">
                  <c:v>2017 *</c:v>
                </c:pt>
                <c:pt idx="8">
                  <c:v>2018</c:v>
                </c:pt>
                <c:pt idx="9">
                  <c:v>2019</c:v>
                </c:pt>
                <c:pt idx="10">
                  <c:v>2020</c:v>
                </c:pt>
              </c:strCache>
            </c:strRef>
          </c:cat>
          <c:val>
            <c:numRef>
              <c:f>'Part temporaires'!$C$11:$M$11</c:f>
              <c:numCache>
                <c:formatCode>0.0</c:formatCode>
                <c:ptCount val="11"/>
                <c:pt idx="0">
                  <c:v>4.124701580023876</c:v>
                </c:pt>
                <c:pt idx="1">
                  <c:v>4.1606446784111561</c:v>
                </c:pt>
                <c:pt idx="2">
                  <c:v>4.2165448548177622</c:v>
                </c:pt>
                <c:pt idx="3">
                  <c:v>4.4314483493848336</c:v>
                </c:pt>
                <c:pt idx="4">
                  <c:v>4.2875703767864879</c:v>
                </c:pt>
                <c:pt idx="5">
                  <c:v>4.6124088677280168</c:v>
                </c:pt>
                <c:pt idx="6">
                  <c:v>5.237662730850742</c:v>
                </c:pt>
                <c:pt idx="7">
                  <c:v>4.5634606243067655</c:v>
                </c:pt>
                <c:pt idx="8">
                  <c:v>4.2562999385371851</c:v>
                </c:pt>
                <c:pt idx="9">
                  <c:v>4.5625</c:v>
                </c:pt>
                <c:pt idx="10">
                  <c:v>4.352523537582961</c:v>
                </c:pt>
              </c:numCache>
            </c:numRef>
          </c:val>
          <c:smooth val="0"/>
          <c:extLst>
            <c:ext xmlns:c16="http://schemas.microsoft.com/office/drawing/2014/chart" uri="{C3380CC4-5D6E-409C-BE32-E72D297353CC}">
              <c16:uniqueId val="{00000001-65D1-4846-9438-A481370CE445}"/>
            </c:ext>
          </c:extLst>
        </c:ser>
        <c:dLbls>
          <c:showLegendKey val="0"/>
          <c:showVal val="0"/>
          <c:showCatName val="0"/>
          <c:showSerName val="0"/>
          <c:showPercent val="0"/>
          <c:showBubbleSize val="0"/>
        </c:dLbls>
        <c:smooth val="0"/>
        <c:axId val="866693168"/>
        <c:axId val="866696120"/>
      </c:lineChart>
      <c:catAx>
        <c:axId val="8666931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fr-FR"/>
          </a:p>
        </c:txPr>
        <c:crossAx val="866696120"/>
        <c:crosses val="autoZero"/>
        <c:auto val="0"/>
        <c:lblAlgn val="ctr"/>
        <c:lblOffset val="100"/>
        <c:noMultiLvlLbl val="0"/>
      </c:catAx>
      <c:valAx>
        <c:axId val="86669612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fr-FR"/>
          </a:p>
        </c:txPr>
        <c:crossAx val="866693168"/>
        <c:crosses val="autoZero"/>
        <c:crossBetween val="midCat"/>
        <c:majorUnit val="10"/>
      </c:valAx>
      <c:spPr>
        <a:noFill/>
        <a:ln>
          <a:noFill/>
        </a:ln>
        <a:effectLst/>
      </c:spPr>
    </c:plotArea>
    <c:legend>
      <c:legendPos val="b"/>
      <c:layout>
        <c:manualLayout>
          <c:xMode val="edge"/>
          <c:yMode val="edge"/>
          <c:x val="0.6694800742348187"/>
          <c:y val="0.15064415694410002"/>
          <c:w val="0.33051994105944743"/>
          <c:h val="0.68696808600866466"/>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a:pPr>
      <a:endParaRPr lang="fr-FR"/>
    </a:p>
  </c:txPr>
  <c:printSettings>
    <c:headerFooter/>
    <c:pageMargins b="0.75" l="0.7" r="0.7" t="0.75" header="0.3" footer="0.3"/>
    <c:pageSetup orientation="portrait"/>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2029320248012477"/>
          <c:y val="0.15519251228072001"/>
          <c:w val="0.65007883518133314"/>
          <c:h val="0.74194021895100259"/>
        </c:manualLayout>
      </c:layout>
      <c:barChart>
        <c:barDir val="bar"/>
        <c:grouping val="clustered"/>
        <c:varyColors val="0"/>
        <c:ser>
          <c:idx val="0"/>
          <c:order val="0"/>
          <c:tx>
            <c:strRef>
              <c:f>'disc fe'!$B$3</c:f>
              <c:strCache>
                <c:ptCount val="1"/>
                <c:pt idx="0">
                  <c:v>EPST **</c:v>
                </c:pt>
              </c:strCache>
            </c:strRef>
          </c:tx>
          <c:invertIfNegative val="0"/>
          <c:cat>
            <c:strRef>
              <c:f>'disc fe'!$A$4:$A$19</c:f>
              <c:strCache>
                <c:ptCount val="16"/>
                <c:pt idx="0">
                  <c:v>Mathématiques / Logiciels</c:v>
                </c:pt>
                <c:pt idx="1">
                  <c:v>Sciences physiques </c:v>
                </c:pt>
                <c:pt idx="2">
                  <c:v>Chimie</c:v>
                </c:pt>
                <c:pt idx="3">
                  <c:v>Sciences de l'ingénieur1</c:v>
                </c:pt>
                <c:pt idx="4">
                  <c:v>Sciences de l'ingénieur2</c:v>
                </c:pt>
                <c:pt idx="5">
                  <c:v>Sciences de la terre / Environnement</c:v>
                </c:pt>
                <c:pt idx="6">
                  <c:v>Sciences agricoles</c:v>
                </c:pt>
                <c:pt idx="7">
                  <c:v>Sciences biologiques</c:v>
                </c:pt>
                <c:pt idx="8">
                  <c:v>Sciences médicales</c:v>
                </c:pt>
                <c:pt idx="9">
                  <c:v>Sciences sociales</c:v>
                </c:pt>
                <c:pt idx="10">
                  <c:v>Sciences humaines</c:v>
                </c:pt>
                <c:pt idx="11">
                  <c:v>Sûreté, sécurité</c:v>
                </c:pt>
                <c:pt idx="12">
                  <c:v>STAPS</c:v>
                </c:pt>
                <c:pt idx="13">
                  <c:v>Gestion et encadrement de la R&amp;D</c:v>
                </c:pt>
                <c:pt idx="14">
                  <c:v>Non renseigné</c:v>
                </c:pt>
                <c:pt idx="15">
                  <c:v>Total chercheurs (PP)</c:v>
                </c:pt>
              </c:strCache>
            </c:strRef>
          </c:cat>
          <c:val>
            <c:numRef>
              <c:f>'disc fe'!$B$4:$B$19</c:f>
              <c:numCache>
                <c:formatCode>0.0%</c:formatCode>
                <c:ptCount val="16"/>
                <c:pt idx="0">
                  <c:v>0.2220802453360593</c:v>
                </c:pt>
                <c:pt idx="1">
                  <c:v>0.23362384031487207</c:v>
                </c:pt>
                <c:pt idx="2">
                  <c:v>0.36140690545337206</c:v>
                </c:pt>
                <c:pt idx="3">
                  <c:v>0.26408125577100644</c:v>
                </c:pt>
                <c:pt idx="4">
                  <c:v>0.27661431064572428</c:v>
                </c:pt>
                <c:pt idx="5">
                  <c:v>0.33476001222867624</c:v>
                </c:pt>
                <c:pt idx="6">
                  <c:v>0.45624999999999999</c:v>
                </c:pt>
                <c:pt idx="7">
                  <c:v>0.48234444143411903</c:v>
                </c:pt>
                <c:pt idx="8">
                  <c:v>0.56204379562043794</c:v>
                </c:pt>
                <c:pt idx="9">
                  <c:v>0.47554697554697556</c:v>
                </c:pt>
                <c:pt idx="10">
                  <c:v>0.53855208946439082</c:v>
                </c:pt>
                <c:pt idx="13">
                  <c:v>0.53206997084548102</c:v>
                </c:pt>
                <c:pt idx="15">
                  <c:v>0.38799554703444866</c:v>
                </c:pt>
              </c:numCache>
            </c:numRef>
          </c:val>
          <c:extLst>
            <c:ext xmlns:c16="http://schemas.microsoft.com/office/drawing/2014/chart" uri="{C3380CC4-5D6E-409C-BE32-E72D297353CC}">
              <c16:uniqueId val="{00000000-5ECF-478B-A07B-8D6DD6193E1C}"/>
            </c:ext>
          </c:extLst>
        </c:ser>
        <c:ser>
          <c:idx val="1"/>
          <c:order val="1"/>
          <c:tx>
            <c:strRef>
              <c:f>'disc fe'!$C$3</c:f>
              <c:strCache>
                <c:ptCount val="1"/>
                <c:pt idx="0">
                  <c:v>7 EPIC et ISBL</c:v>
                </c:pt>
              </c:strCache>
            </c:strRef>
          </c:tx>
          <c:invertIfNegative val="0"/>
          <c:cat>
            <c:strRef>
              <c:f>'disc fe'!$A$4:$A$19</c:f>
              <c:strCache>
                <c:ptCount val="16"/>
                <c:pt idx="0">
                  <c:v>Mathématiques / Logiciels</c:v>
                </c:pt>
                <c:pt idx="1">
                  <c:v>Sciences physiques </c:v>
                </c:pt>
                <c:pt idx="2">
                  <c:v>Chimie</c:v>
                </c:pt>
                <c:pt idx="3">
                  <c:v>Sciences de l'ingénieur1</c:v>
                </c:pt>
                <c:pt idx="4">
                  <c:v>Sciences de l'ingénieur2</c:v>
                </c:pt>
                <c:pt idx="5">
                  <c:v>Sciences de la terre / Environnement</c:v>
                </c:pt>
                <c:pt idx="6">
                  <c:v>Sciences agricoles</c:v>
                </c:pt>
                <c:pt idx="7">
                  <c:v>Sciences biologiques</c:v>
                </c:pt>
                <c:pt idx="8">
                  <c:v>Sciences médicales</c:v>
                </c:pt>
                <c:pt idx="9">
                  <c:v>Sciences sociales</c:v>
                </c:pt>
                <c:pt idx="10">
                  <c:v>Sciences humaines</c:v>
                </c:pt>
                <c:pt idx="11">
                  <c:v>Sûreté, sécurité</c:v>
                </c:pt>
                <c:pt idx="12">
                  <c:v>STAPS</c:v>
                </c:pt>
                <c:pt idx="13">
                  <c:v>Gestion et encadrement de la R&amp;D</c:v>
                </c:pt>
                <c:pt idx="14">
                  <c:v>Non renseigné</c:v>
                </c:pt>
                <c:pt idx="15">
                  <c:v>Total chercheurs (PP)</c:v>
                </c:pt>
              </c:strCache>
            </c:strRef>
          </c:cat>
          <c:val>
            <c:numRef>
              <c:f>'disc fe'!$C$4:$C$19</c:f>
              <c:numCache>
                <c:formatCode>0.0%</c:formatCode>
                <c:ptCount val="16"/>
                <c:pt idx="0">
                  <c:v>0.20726172465960666</c:v>
                </c:pt>
                <c:pt idx="1">
                  <c:v>0.31784005468215992</c:v>
                </c:pt>
                <c:pt idx="2">
                  <c:v>0.36822429906542054</c:v>
                </c:pt>
                <c:pt idx="3">
                  <c:v>0.2313468992248062</c:v>
                </c:pt>
                <c:pt idx="4">
                  <c:v>0.25054062403459992</c:v>
                </c:pt>
                <c:pt idx="5">
                  <c:v>0.33737864077669905</c:v>
                </c:pt>
                <c:pt idx="6">
                  <c:v>0.28846153846153844</c:v>
                </c:pt>
                <c:pt idx="7">
                  <c:v>0.52228826151560181</c:v>
                </c:pt>
                <c:pt idx="8">
                  <c:v>0.45192307692307693</c:v>
                </c:pt>
                <c:pt idx="9">
                  <c:v>0.40229885057471265</c:v>
                </c:pt>
                <c:pt idx="10">
                  <c:v>0.5</c:v>
                </c:pt>
                <c:pt idx="11">
                  <c:v>0.42857142857142855</c:v>
                </c:pt>
                <c:pt idx="13">
                  <c:v>0.48399487836107552</c:v>
                </c:pt>
                <c:pt idx="15">
                  <c:v>0.35036496350364965</c:v>
                </c:pt>
              </c:numCache>
            </c:numRef>
          </c:val>
          <c:extLst>
            <c:ext xmlns:c16="http://schemas.microsoft.com/office/drawing/2014/chart" uri="{C3380CC4-5D6E-409C-BE32-E72D297353CC}">
              <c16:uniqueId val="{00000001-5ECF-478B-A07B-8D6DD6193E1C}"/>
            </c:ext>
          </c:extLst>
        </c:ser>
        <c:ser>
          <c:idx val="2"/>
          <c:order val="2"/>
          <c:tx>
            <c:strRef>
              <c:f>'disc fe'!$D$3</c:f>
              <c:strCache>
                <c:ptCount val="1"/>
                <c:pt idx="0">
                  <c:v>EPSCP</c:v>
                </c:pt>
              </c:strCache>
            </c:strRef>
          </c:tx>
          <c:invertIfNegative val="0"/>
          <c:cat>
            <c:strRef>
              <c:f>'disc fe'!$A$4:$A$19</c:f>
              <c:strCache>
                <c:ptCount val="16"/>
                <c:pt idx="0">
                  <c:v>Mathématiques / Logiciels</c:v>
                </c:pt>
                <c:pt idx="1">
                  <c:v>Sciences physiques </c:v>
                </c:pt>
                <c:pt idx="2">
                  <c:v>Chimie</c:v>
                </c:pt>
                <c:pt idx="3">
                  <c:v>Sciences de l'ingénieur1</c:v>
                </c:pt>
                <c:pt idx="4">
                  <c:v>Sciences de l'ingénieur2</c:v>
                </c:pt>
                <c:pt idx="5">
                  <c:v>Sciences de la terre / Environnement</c:v>
                </c:pt>
                <c:pt idx="6">
                  <c:v>Sciences agricoles</c:v>
                </c:pt>
                <c:pt idx="7">
                  <c:v>Sciences biologiques</c:v>
                </c:pt>
                <c:pt idx="8">
                  <c:v>Sciences médicales</c:v>
                </c:pt>
                <c:pt idx="9">
                  <c:v>Sciences sociales</c:v>
                </c:pt>
                <c:pt idx="10">
                  <c:v>Sciences humaines</c:v>
                </c:pt>
                <c:pt idx="11">
                  <c:v>Sûreté, sécurité</c:v>
                </c:pt>
                <c:pt idx="12">
                  <c:v>STAPS</c:v>
                </c:pt>
                <c:pt idx="13">
                  <c:v>Gestion et encadrement de la R&amp;D</c:v>
                </c:pt>
                <c:pt idx="14">
                  <c:v>Non renseigné</c:v>
                </c:pt>
                <c:pt idx="15">
                  <c:v>Total chercheurs (PP)</c:v>
                </c:pt>
              </c:strCache>
            </c:strRef>
          </c:cat>
          <c:val>
            <c:numRef>
              <c:f>'disc fe'!$D$4:$D$19</c:f>
              <c:numCache>
                <c:formatCode>0.0%</c:formatCode>
                <c:ptCount val="16"/>
                <c:pt idx="0">
                  <c:v>0.23491700057240986</c:v>
                </c:pt>
                <c:pt idx="1">
                  <c:v>0.23420905533817776</c:v>
                </c:pt>
                <c:pt idx="2">
                  <c:v>0.3972572921201567</c:v>
                </c:pt>
                <c:pt idx="3">
                  <c:v>0.20300911210002118</c:v>
                </c:pt>
                <c:pt idx="4">
                  <c:v>0.23932514059570922</c:v>
                </c:pt>
                <c:pt idx="5">
                  <c:v>0.35570071258907365</c:v>
                </c:pt>
                <c:pt idx="7">
                  <c:v>0.52168876303256528</c:v>
                </c:pt>
                <c:pt idx="8">
                  <c:v>0.39427944650691865</c:v>
                </c:pt>
                <c:pt idx="9">
                  <c:v>0.46273664030673378</c:v>
                </c:pt>
                <c:pt idx="10">
                  <c:v>0.57064058248142968</c:v>
                </c:pt>
                <c:pt idx="12">
                  <c:v>0.34904013961605584</c:v>
                </c:pt>
                <c:pt idx="14">
                  <c:v>0.43298013245033112</c:v>
                </c:pt>
                <c:pt idx="15">
                  <c:v>0.40705974607055134</c:v>
                </c:pt>
              </c:numCache>
            </c:numRef>
          </c:val>
          <c:extLst>
            <c:ext xmlns:c16="http://schemas.microsoft.com/office/drawing/2014/chart" uri="{C3380CC4-5D6E-409C-BE32-E72D297353CC}">
              <c16:uniqueId val="{00000002-5ECF-478B-A07B-8D6DD6193E1C}"/>
            </c:ext>
          </c:extLst>
        </c:ser>
        <c:dLbls>
          <c:showLegendKey val="0"/>
          <c:showVal val="0"/>
          <c:showCatName val="0"/>
          <c:showSerName val="0"/>
          <c:showPercent val="0"/>
          <c:showBubbleSize val="0"/>
        </c:dLbls>
        <c:gapWidth val="150"/>
        <c:axId val="299256448"/>
        <c:axId val="299274624"/>
      </c:barChart>
      <c:catAx>
        <c:axId val="299256448"/>
        <c:scaling>
          <c:orientation val="maxMin"/>
        </c:scaling>
        <c:delete val="0"/>
        <c:axPos val="l"/>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99274624"/>
        <c:crosses val="autoZero"/>
        <c:auto val="1"/>
        <c:lblAlgn val="ctr"/>
        <c:lblOffset val="100"/>
        <c:noMultiLvlLbl val="0"/>
      </c:catAx>
      <c:valAx>
        <c:axId val="299274624"/>
        <c:scaling>
          <c:orientation val="minMax"/>
        </c:scaling>
        <c:delete val="0"/>
        <c:axPos val="t"/>
        <c:majorGridlines/>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99256448"/>
        <c:crosses val="autoZero"/>
        <c:crossBetween val="between"/>
      </c:valAx>
    </c:plotArea>
    <c:legend>
      <c:legendPos val="r"/>
      <c:layout>
        <c:manualLayout>
          <c:xMode val="edge"/>
          <c:yMode val="edge"/>
          <c:x val="0.75267905072823171"/>
          <c:y val="0.2930499909318906"/>
          <c:w val="0.14677824751479185"/>
          <c:h val="0.12020183278633528"/>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0</xdr:col>
      <xdr:colOff>66673</xdr:colOff>
      <xdr:row>14</xdr:row>
      <xdr:rowOff>171450</xdr:rowOff>
    </xdr:from>
    <xdr:to>
      <xdr:col>16</xdr:col>
      <xdr:colOff>606424</xdr:colOff>
      <xdr:row>43</xdr:row>
      <xdr:rowOff>163286</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0.06607</cdr:x>
      <cdr:y>0.77546</cdr:y>
    </cdr:from>
    <cdr:to>
      <cdr:x>0.98197</cdr:x>
      <cdr:y>1</cdr:y>
    </cdr:to>
    <cdr:sp macro="" textlink="">
      <cdr:nvSpPr>
        <cdr:cNvPr id="2" name="ZoneTexte 1"/>
        <cdr:cNvSpPr txBox="1"/>
      </cdr:nvSpPr>
      <cdr:spPr>
        <a:xfrm xmlns:a="http://schemas.openxmlformats.org/drawingml/2006/main">
          <a:off x="648245" y="4558393"/>
          <a:ext cx="8985612" cy="13198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0.00971</cdr:x>
      <cdr:y>0.87735</cdr:y>
    </cdr:from>
    <cdr:to>
      <cdr:x>0.98058</cdr:x>
      <cdr:y>0.98611</cdr:y>
    </cdr:to>
    <cdr:sp macro="" textlink="">
      <cdr:nvSpPr>
        <cdr:cNvPr id="3" name="ZoneTexte 2"/>
        <cdr:cNvSpPr txBox="1"/>
      </cdr:nvSpPr>
      <cdr:spPr>
        <a:xfrm xmlns:a="http://schemas.openxmlformats.org/drawingml/2006/main">
          <a:off x="93659" y="5324474"/>
          <a:ext cx="9364673" cy="66001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a:effectLst/>
              <a:latin typeface="+mn-lt"/>
              <a:ea typeface="+mn-ea"/>
              <a:cs typeface="+mn-cs"/>
            </a:rPr>
            <a:t>1. sauts statistiques en 2015 et 2017 pour les enseignants</a:t>
          </a:r>
        </a:p>
        <a:p xmlns:a="http://schemas.openxmlformats.org/drawingml/2006/main">
          <a:r>
            <a:rPr lang="fr-FR" sz="1100">
              <a:effectLst/>
              <a:latin typeface="+mn-lt"/>
              <a:ea typeface="+mn-ea"/>
              <a:cs typeface="+mn-cs"/>
            </a:rPr>
            <a:t>2. </a:t>
          </a:r>
          <a:r>
            <a:rPr lang="fr-FR" sz="1100" b="0">
              <a:effectLst/>
              <a:latin typeface="+mn-lt"/>
              <a:ea typeface="+mn-ea"/>
              <a:cs typeface="+mn-cs"/>
            </a:rPr>
            <a:t>CDD, vacataires et volontaires civils,</a:t>
          </a:r>
          <a:r>
            <a:rPr lang="fr-FR" sz="1100" b="1">
              <a:effectLst/>
              <a:latin typeface="+mn-lt"/>
              <a:ea typeface="+mn-ea"/>
              <a:cs typeface="+mn-cs"/>
            </a:rPr>
            <a:t> </a:t>
          </a:r>
          <a:r>
            <a:rPr lang="en-US" sz="1100" b="0" i="0" baseline="0">
              <a:effectLst/>
              <a:latin typeface="+mn-lt"/>
              <a:ea typeface="+mn-ea"/>
              <a:cs typeface="+mn-cs"/>
            </a:rPr>
            <a:t>hors doctorants contractuels ; parts ne tenant pas compte des emplois de formation et doctorants</a:t>
          </a:r>
          <a:endParaRPr lang="fr-FR" sz="1100">
            <a:effectLst/>
            <a:latin typeface="+mn-lt"/>
            <a:ea typeface="+mn-ea"/>
            <a:cs typeface="+mn-cs"/>
          </a:endParaRPr>
        </a:p>
        <a:p xmlns:a="http://schemas.openxmlformats.org/drawingml/2006/main">
          <a:r>
            <a:rPr lang="fr-FR" sz="1100" i="1">
              <a:effectLst/>
              <a:latin typeface="+mn-lt"/>
              <a:ea typeface="+mn-ea"/>
              <a:cs typeface="+mn-cs"/>
            </a:rPr>
            <a:t>Sources : MESR-SIES, enquête R&amp;D puis Tableau de bord</a:t>
          </a:r>
          <a:r>
            <a:rPr lang="fr-FR" sz="1100" i="1" baseline="0">
              <a:effectLst/>
              <a:latin typeface="+mn-lt"/>
              <a:ea typeface="+mn-ea"/>
              <a:cs typeface="+mn-cs"/>
            </a:rPr>
            <a:t> de l’emploi scientifique auprès des organismes ;</a:t>
          </a:r>
          <a:r>
            <a:rPr lang="fr-FR" sz="1100" i="1">
              <a:effectLst/>
              <a:latin typeface="+mn-lt"/>
              <a:ea typeface="+mn-ea"/>
              <a:cs typeface="+mn-cs"/>
            </a:rPr>
            <a:t> DGRH. </a:t>
          </a:r>
          <a:endParaRPr lang="fr-FR" sz="1100" i="1"/>
        </a:p>
      </cdr:txBody>
    </cdr:sp>
  </cdr:relSizeAnchor>
  <cdr:relSizeAnchor xmlns:cdr="http://schemas.openxmlformats.org/drawingml/2006/chartDrawing">
    <cdr:from>
      <cdr:x>0.65983</cdr:x>
      <cdr:y>0.3581</cdr:y>
    </cdr:from>
    <cdr:to>
      <cdr:x>0.99408</cdr:x>
      <cdr:y>0.45789</cdr:y>
    </cdr:to>
    <cdr:sp macro="" textlink="">
      <cdr:nvSpPr>
        <cdr:cNvPr id="4" name="ZoneTexte 3"/>
        <cdr:cNvSpPr txBox="1"/>
      </cdr:nvSpPr>
      <cdr:spPr>
        <a:xfrm xmlns:a="http://schemas.openxmlformats.org/drawingml/2006/main">
          <a:off x="6364442" y="2173248"/>
          <a:ext cx="3224059" cy="605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lvl="0" indent="0" defTabSz="914400" rtl="0" eaLnBrk="1" fontAlgn="auto" latinLnBrk="0" hangingPunct="1">
            <a:lnSpc>
              <a:spcPct val="100000"/>
            </a:lnSpc>
            <a:spcBef>
              <a:spcPts val="0"/>
            </a:spcBef>
            <a:spcAft>
              <a:spcPts val="0"/>
            </a:spcAft>
            <a:buClrTx/>
            <a:buSzTx/>
            <a:buFontTx/>
            <a:buNone/>
            <a:tabLst/>
            <a:defRPr/>
          </a:pPr>
          <a:r>
            <a:rPr lang="fr-FR" sz="1100" b="1">
              <a:effectLst/>
              <a:latin typeface="+mn-lt"/>
              <a:ea typeface="+mn-ea"/>
              <a:cs typeface="+mn-cs"/>
            </a:rPr>
            <a:t>% Contrats temporaires des EPST 2 : </a:t>
          </a:r>
          <a:endParaRPr lang="fr-FR" b="1">
            <a:effectLst/>
          </a:endParaRPr>
        </a:p>
      </cdr:txBody>
    </cdr:sp>
  </cdr:relSizeAnchor>
  <cdr:relSizeAnchor xmlns:cdr="http://schemas.openxmlformats.org/drawingml/2006/chartDrawing">
    <cdr:from>
      <cdr:x>0.66555</cdr:x>
      <cdr:y>0.11901</cdr:y>
    </cdr:from>
    <cdr:to>
      <cdr:x>0.98762</cdr:x>
      <cdr:y>0.19564</cdr:y>
    </cdr:to>
    <cdr:sp macro="" textlink="">
      <cdr:nvSpPr>
        <cdr:cNvPr id="5" name="ZoneTexte 4"/>
        <cdr:cNvSpPr txBox="1"/>
      </cdr:nvSpPr>
      <cdr:spPr>
        <a:xfrm xmlns:a="http://schemas.openxmlformats.org/drawingml/2006/main">
          <a:off x="6419663" y="699551"/>
          <a:ext cx="3106575" cy="4504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b="1"/>
            <a:t>Enseignants ayant statutairement une activité de recherche 1 :</a:t>
          </a:r>
        </a:p>
      </cdr:txBody>
    </cdr:sp>
  </cdr:relSizeAnchor>
  <cdr:relSizeAnchor xmlns:cdr="http://schemas.openxmlformats.org/drawingml/2006/chartDrawing">
    <cdr:from>
      <cdr:x>0.66294</cdr:x>
      <cdr:y>0.5761</cdr:y>
    </cdr:from>
    <cdr:to>
      <cdr:x>0.99719</cdr:x>
      <cdr:y>0.67589</cdr:y>
    </cdr:to>
    <cdr:sp macro="" textlink="">
      <cdr:nvSpPr>
        <cdr:cNvPr id="6" name="ZoneTexte 1"/>
        <cdr:cNvSpPr txBox="1"/>
      </cdr:nvSpPr>
      <cdr:spPr>
        <a:xfrm xmlns:a="http://schemas.openxmlformats.org/drawingml/2006/main">
          <a:off x="6700390" y="3396253"/>
          <a:ext cx="3378293" cy="58828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lvl="0" indent="0" defTabSz="914400" rtl="0" eaLnBrk="1" fontAlgn="auto" latinLnBrk="0" hangingPunct="1">
            <a:lnSpc>
              <a:spcPct val="100000"/>
            </a:lnSpc>
            <a:spcBef>
              <a:spcPts val="0"/>
            </a:spcBef>
            <a:spcAft>
              <a:spcPts val="0"/>
            </a:spcAft>
            <a:buClrTx/>
            <a:buSzTx/>
            <a:buFontTx/>
            <a:buNone/>
            <a:tabLst/>
            <a:defRPr/>
          </a:pPr>
          <a:r>
            <a:rPr lang="fr-FR" sz="1100" b="1">
              <a:effectLst/>
              <a:latin typeface="+mn-lt"/>
              <a:ea typeface="+mn-ea"/>
              <a:cs typeface="+mn-cs"/>
            </a:rPr>
            <a:t>% Contrats temporaires des 5 principaux EPIC 2 : </a:t>
          </a:r>
          <a:endParaRPr lang="fr-FR" b="1">
            <a:effectLst/>
          </a:endParaRPr>
        </a:p>
      </cdr:txBody>
    </cdr:sp>
  </cdr:relSizeAnchor>
</c:userShapes>
</file>

<file path=xl/drawings/drawing3.xml><?xml version="1.0" encoding="utf-8"?>
<xdr:wsDr xmlns:xdr="http://schemas.openxmlformats.org/drawingml/2006/spreadsheetDrawing" xmlns:a="http://schemas.openxmlformats.org/drawingml/2006/main">
  <xdr:twoCellAnchor>
    <xdr:from>
      <xdr:col>9</xdr:col>
      <xdr:colOff>388943</xdr:colOff>
      <xdr:row>1</xdr:row>
      <xdr:rowOff>112369</xdr:rowOff>
    </xdr:from>
    <xdr:to>
      <xdr:col>19</xdr:col>
      <xdr:colOff>89586</xdr:colOff>
      <xdr:row>25</xdr:row>
      <xdr:rowOff>176741</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0.00414</cdr:x>
      <cdr:y>0.91156</cdr:y>
    </cdr:from>
    <cdr:to>
      <cdr:x>0.8523</cdr:x>
      <cdr:y>1</cdr:y>
    </cdr:to>
    <cdr:sp macro="" textlink="">
      <cdr:nvSpPr>
        <cdr:cNvPr id="2" name="ZoneTexte 1"/>
        <cdr:cNvSpPr txBox="1"/>
      </cdr:nvSpPr>
      <cdr:spPr>
        <a:xfrm xmlns:a="http://schemas.openxmlformats.org/drawingml/2006/main">
          <a:off x="27073" y="4564405"/>
          <a:ext cx="5546633" cy="442833"/>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marL="0" marR="0" indent="0" defTabSz="914400" rtl="0" eaLnBrk="1" fontAlgn="auto" latinLnBrk="0" hangingPunct="1">
            <a:lnSpc>
              <a:spcPct val="100000"/>
            </a:lnSpc>
            <a:spcBef>
              <a:spcPts val="0"/>
            </a:spcBef>
            <a:spcAft>
              <a:spcPts val="0"/>
            </a:spcAft>
            <a:buClrTx/>
            <a:buSzTx/>
            <a:buFontTx/>
            <a:buNone/>
            <a:tabLst/>
            <a:defRPr/>
          </a:pPr>
          <a:r>
            <a:rPr lang="fr-FR" sz="800" b="0" i="0" baseline="0">
              <a:effectLst/>
              <a:latin typeface="Arial" panose="020B0604020202020204" pitchFamily="34" charset="0"/>
              <a:ea typeface="+mn-ea"/>
              <a:cs typeface="Arial" panose="020B0604020202020204" pitchFamily="34" charset="0"/>
            </a:rPr>
            <a:t>Disciplines : voir en Annexe la Nomenclature et la table de correspondance section CNU/ discipline.</a:t>
          </a:r>
        </a:p>
        <a:p xmlns:a="http://schemas.openxmlformats.org/drawingml/2006/main">
          <a:pPr marL="0" marR="0" indent="0" defTabSz="914400" rtl="0" eaLnBrk="1" fontAlgn="auto" latinLnBrk="0" hangingPunct="1">
            <a:lnSpc>
              <a:spcPct val="100000"/>
            </a:lnSpc>
            <a:spcBef>
              <a:spcPts val="0"/>
            </a:spcBef>
            <a:spcAft>
              <a:spcPts val="0"/>
            </a:spcAft>
            <a:buClrTx/>
            <a:buSzTx/>
            <a:buFontTx/>
            <a:buNone/>
            <a:tabLst/>
            <a:defRPr/>
          </a:pPr>
          <a:r>
            <a:rPr lang="fr-FR" sz="800" b="0" i="1" baseline="0">
              <a:effectLst/>
              <a:latin typeface="Arial" panose="020B0604020202020204" pitchFamily="34" charset="0"/>
              <a:ea typeface="+mn-ea"/>
              <a:cs typeface="Arial" panose="020B0604020202020204" pitchFamily="34" charset="0"/>
            </a:rPr>
            <a:t>Source : MESR-Sies, Tableau de Bord sur l'emploi scientifique</a:t>
          </a:r>
          <a:endParaRPr lang="fr-FR" sz="800" i="1">
            <a:effectLst/>
            <a:latin typeface="Arial" panose="020B0604020202020204" pitchFamily="34" charset="0"/>
            <a:cs typeface="Arial" panose="020B0604020202020204" pitchFamily="34" charset="0"/>
          </a:endParaRPr>
        </a:p>
        <a:p xmlns:a="http://schemas.openxmlformats.org/drawingml/2006/main">
          <a:endParaRPr lang="fr-FR" sz="1100"/>
        </a:p>
      </cdr:txBody>
    </cdr:sp>
  </cdr:relSizeAnchor>
  <cdr:relSizeAnchor xmlns:cdr="http://schemas.openxmlformats.org/drawingml/2006/chartDrawing">
    <cdr:from>
      <cdr:x>0.00665</cdr:x>
      <cdr:y>0</cdr:y>
    </cdr:from>
    <cdr:to>
      <cdr:x>1</cdr:x>
      <cdr:y>0.11223</cdr:y>
    </cdr:to>
    <cdr:sp macro="" textlink="">
      <cdr:nvSpPr>
        <cdr:cNvPr id="3" name="ZoneTexte 2"/>
        <cdr:cNvSpPr txBox="1"/>
      </cdr:nvSpPr>
      <cdr:spPr>
        <a:xfrm xmlns:a="http://schemas.openxmlformats.org/drawingml/2006/main">
          <a:off x="43489" y="0"/>
          <a:ext cx="6496104" cy="43695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rtl="0"/>
          <a:r>
            <a:rPr lang="fr-FR" sz="1000" b="1" i="0" baseline="0">
              <a:effectLst/>
              <a:latin typeface="Arial" panose="020B0604020202020204" pitchFamily="34" charset="0"/>
              <a:ea typeface="+mn-ea"/>
              <a:cs typeface="Arial" panose="020B0604020202020204" pitchFamily="34" charset="0"/>
            </a:rPr>
            <a:t>Part des femmes parmi les chercheurs en 2020, titulaires ou non, selon la discipline et </a:t>
          </a:r>
        </a:p>
        <a:p xmlns:a="http://schemas.openxmlformats.org/drawingml/2006/main">
          <a:pPr algn="ctr" rtl="0"/>
          <a:r>
            <a:rPr lang="fr-FR" sz="1000" b="1" i="0" baseline="0">
              <a:effectLst/>
              <a:latin typeface="Arial" panose="020B0604020202020204" pitchFamily="34" charset="0"/>
              <a:ea typeface="+mn-ea"/>
              <a:cs typeface="Arial" panose="020B0604020202020204" pitchFamily="34" charset="0"/>
            </a:rPr>
            <a:t>le type d'organisme</a:t>
          </a:r>
          <a:r>
            <a:rPr lang="fr-FR" sz="1000" b="0" i="0" baseline="0">
              <a:effectLst/>
              <a:latin typeface="Arial" panose="020B0604020202020204" pitchFamily="34" charset="0"/>
              <a:ea typeface="+mn-ea"/>
              <a:cs typeface="Arial" panose="020B0604020202020204" pitchFamily="34" charset="0"/>
            </a:rPr>
            <a:t> </a:t>
          </a:r>
          <a:r>
            <a:rPr lang="fr-FR" sz="900" b="0" i="0" baseline="0">
              <a:effectLst/>
              <a:latin typeface="Arial" panose="020B0604020202020204" pitchFamily="34" charset="0"/>
              <a:ea typeface="+mn-ea"/>
              <a:cs typeface="Arial" panose="020B0604020202020204" pitchFamily="34" charset="0"/>
            </a:rPr>
            <a:t>(en personnes physiques payées au 31/12, doctorants inclus)</a:t>
          </a:r>
          <a:endParaRPr lang="fr-FR" sz="900">
            <a:effectLst/>
            <a:latin typeface="Arial" panose="020B0604020202020204" pitchFamily="34" charset="0"/>
            <a:cs typeface="Arial" panose="020B0604020202020204" pitchFamily="34" charset="0"/>
          </a:endParaRPr>
        </a:p>
        <a:p xmlns:a="http://schemas.openxmlformats.org/drawingml/2006/main">
          <a:endParaRPr lang="fr-FR" sz="1100"/>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str-dgesip-dgri-a/Observatoire%20Emploi%20ESR/EES%202020/X4%20Excel%20auteur%20final%20a%20reutiliser/EES18%20III.1_SIES_R_Synth&#232;se_Secteur%20public_9%20V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Bsvr200011\dr\statistiques\cnracl\stat\recueil\2001\evolution\actifs\age%202001%20avac%20pyr110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cache.media.education.gouv.fr/Fiche%20CNU/2015/02-Maquette/Maquette_CNU_V7.xlsm"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AGIRC.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CNAV.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concentration%20entreprises%200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cache.media.enseignementsup-recherche.gouv.fr/EQ_SIESC1/Danielle/EESR/DONNEES/EESR11_27.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T:\Users\Ordinateur%20Personnel\Desktop\Politique%20contractuelle\Vague%20X%202013\Fiches%20valides\Aix-Marseill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travail%20sur%20qualification/2013/qualif%20bilan%20promo%202013_corrige.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fem07.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SAS/gesbertm/Jaune/v3/chiffres-cl&#233;s%202011P_rect_DB_OJ.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str-dgesip-dgri-a/Observatoire%20Emploi%20ESR/EES%202018/X5%20Excel%20maquette%20papier/EES18%20IV.1%20et%20IV.2%20entreprises_v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str-dgesip-dgri-a/Observatoire%20Emploi%20ESR/TAB%20de%20BORD/COLLECTE%202020/Bases%20de%20donn&#233;es/Base%20de%20donn&#233;es%20EPIC%20-%202014%20seul%20v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str-dgesip-dgri-a/Observatoire%20Emploi%20ESR/EES%202021/QP%20001/Fic%20Trav%20pour%20synthese.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Data/@@@GESUP/Gesup%20II/2015/Gesup_mars2015v2.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artemis\abaehr$\Docs%20Retraites\COR\Projection%20FP%20CZaidman_septembre%202005.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Grenelle\Vol2\10%20-%20Espace%20commun\Projections%202004\Projections%20des%20r&#233;gimes\Projections2004\Retour%20r&#233;gimes\Fiches_r&#233;gimes_actualis&#233;es\CANCAVA_graph29mars.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resbranche.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Travaux%20en%20cours/RETRAITE/RAPPORT%20ANNUEL/RA%202008-09%20VE/Pyramides%20des%20&#226;ges%2031-12-2006%203%20FP.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soutien_pp.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personnel_soutien07.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C://Stats%20et%20Etudes/BLUENOTE/2003-2004/bluenot200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DEMOGRAPHIE%20-%20FORMATION%20-%20PERFORMANCE/donn&#233;es%20retraite.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DATA/RECRUT/recr02/origines/tab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Obs%20Emploi%20Scientifique/2013/volet%20chercheur/travail/OES13_IV%20chercheurs_w.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20partie2.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Secteur"/>
      <sheetName val="Evol R&amp;D"/>
      <sheetName val="Ratio"/>
      <sheetName val="Cher sout sect"/>
      <sheetName val="Cher sout sect (2)"/>
      <sheetName val="Chercheurs Cat"/>
      <sheetName val="Soutien Cat"/>
      <sheetName val="Part Femmes"/>
      <sheetName val="Évol. Part Femmes"/>
      <sheetName val="1"/>
    </sheetNames>
    <sheetDataSet>
      <sheetData sheetId="0">
        <row r="21">
          <cell r="A21" t="str">
            <v>Les enquêtes R&amp;D : 
Les enquêtes R&amp;D constituent la principale source sur l’emploi scientifique car elles en couvrent tout le périmètre. Elles sont réalisées au sein du MESRI par le SIES, service statistique ministériel, qui forme, avec l’INSEE et les autres services statistiques ministériels, le service statistique public.</v>
          </cell>
        </row>
        <row r="22">
          <cell r="A22" t="str">
            <v>Il s’agit des enquêtes auprès des entreprises et des enquêtes auprès des administrations (universités et autres établissements de l’enseignement supérieur, organismes publics de recherche - EPST et EPIC - et autres établissements publics, services ministériels - y compris la défense -, centres hospitaliers universitaires et centres de lutte contre le cancer, institutions sans but lucratif (associations et fondations).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ge moyen"/>
      <sheetName val="evo age moyen"/>
      <sheetName val="pyramide"/>
      <sheetName val="tranches age"/>
    </sheetNames>
    <sheetDataSet>
      <sheetData sheetId="0" refreshError="1">
        <row r="9">
          <cell r="C9" t="str">
            <v>H10</v>
          </cell>
          <cell r="D9" t="str">
            <v>H20</v>
          </cell>
          <cell r="E9" t="str">
            <v>H30</v>
          </cell>
          <cell r="F9" t="str">
            <v>H40</v>
          </cell>
          <cell r="G9" t="str">
            <v>H60</v>
          </cell>
          <cell r="H9" t="str">
            <v>H70</v>
          </cell>
          <cell r="I9" t="str">
            <v>H80</v>
          </cell>
          <cell r="J9" t="str">
            <v>H90</v>
          </cell>
          <cell r="K9" t="str">
            <v>H</v>
          </cell>
          <cell r="R9" t="str">
            <v>H10</v>
          </cell>
        </row>
        <row r="10">
          <cell r="C10">
            <v>0</v>
          </cell>
          <cell r="D10">
            <v>0</v>
          </cell>
          <cell r="E10">
            <v>0</v>
          </cell>
          <cell r="F10">
            <v>0</v>
          </cell>
          <cell r="G10">
            <v>0</v>
          </cell>
          <cell r="H10">
            <v>0</v>
          </cell>
          <cell r="I10">
            <v>0</v>
          </cell>
          <cell r="J10">
            <v>0</v>
          </cell>
          <cell r="K10">
            <v>0</v>
          </cell>
          <cell r="P10">
            <v>1</v>
          </cell>
          <cell r="Q10" t="str">
            <v>15</v>
          </cell>
          <cell r="R10">
            <v>0</v>
          </cell>
        </row>
        <row r="11">
          <cell r="C11">
            <v>0</v>
          </cell>
          <cell r="D11">
            <v>0</v>
          </cell>
          <cell r="E11">
            <v>0</v>
          </cell>
          <cell r="F11">
            <v>0</v>
          </cell>
          <cell r="G11">
            <v>0</v>
          </cell>
          <cell r="H11">
            <v>0</v>
          </cell>
          <cell r="I11">
            <v>0</v>
          </cell>
          <cell r="J11">
            <v>0</v>
          </cell>
          <cell r="K11">
            <v>0</v>
          </cell>
          <cell r="P11" t="str">
            <v>1</v>
          </cell>
          <cell r="Q11" t="str">
            <v>16</v>
          </cell>
          <cell r="R11">
            <v>0</v>
          </cell>
        </row>
        <row r="12">
          <cell r="C12">
            <v>0</v>
          </cell>
          <cell r="D12">
            <v>0</v>
          </cell>
          <cell r="E12">
            <v>0</v>
          </cell>
          <cell r="F12">
            <v>0</v>
          </cell>
          <cell r="G12">
            <v>0</v>
          </cell>
          <cell r="H12">
            <v>0</v>
          </cell>
          <cell r="I12">
            <v>0</v>
          </cell>
          <cell r="J12">
            <v>0</v>
          </cell>
          <cell r="K12">
            <v>0</v>
          </cell>
          <cell r="P12" t="str">
            <v>1</v>
          </cell>
          <cell r="Q12" t="str">
            <v>17</v>
          </cell>
          <cell r="R12">
            <v>0</v>
          </cell>
        </row>
        <row r="13">
          <cell r="C13">
            <v>0</v>
          </cell>
          <cell r="D13">
            <v>0</v>
          </cell>
          <cell r="E13">
            <v>0</v>
          </cell>
          <cell r="F13">
            <v>0</v>
          </cell>
          <cell r="G13">
            <v>0</v>
          </cell>
          <cell r="H13">
            <v>0</v>
          </cell>
          <cell r="I13">
            <v>0</v>
          </cell>
          <cell r="J13">
            <v>0</v>
          </cell>
          <cell r="K13">
            <v>0</v>
          </cell>
          <cell r="P13" t="str">
            <v>1</v>
          </cell>
          <cell r="Q13" t="str">
            <v>18</v>
          </cell>
          <cell r="R13">
            <v>0</v>
          </cell>
        </row>
        <row r="14">
          <cell r="C14">
            <v>5</v>
          </cell>
          <cell r="D14">
            <v>2</v>
          </cell>
          <cell r="E14">
            <v>3</v>
          </cell>
          <cell r="F14">
            <v>1</v>
          </cell>
          <cell r="G14">
            <v>0</v>
          </cell>
          <cell r="H14">
            <v>0</v>
          </cell>
          <cell r="I14">
            <v>1</v>
          </cell>
          <cell r="J14">
            <v>0</v>
          </cell>
          <cell r="K14">
            <v>12</v>
          </cell>
          <cell r="P14" t="str">
            <v>1</v>
          </cell>
          <cell r="Q14" t="str">
            <v>19</v>
          </cell>
          <cell r="R14">
            <v>1169</v>
          </cell>
        </row>
        <row r="15">
          <cell r="C15">
            <v>18</v>
          </cell>
          <cell r="D15">
            <v>5</v>
          </cell>
          <cell r="E15">
            <v>4</v>
          </cell>
          <cell r="F15">
            <v>3</v>
          </cell>
          <cell r="G15">
            <v>1</v>
          </cell>
          <cell r="H15">
            <v>0</v>
          </cell>
          <cell r="I15">
            <v>4</v>
          </cell>
          <cell r="J15">
            <v>1</v>
          </cell>
          <cell r="K15">
            <v>36</v>
          </cell>
          <cell r="P15" t="str">
            <v>1</v>
          </cell>
          <cell r="Q15" t="str">
            <v>20</v>
          </cell>
          <cell r="R15">
            <v>4442</v>
          </cell>
        </row>
        <row r="16">
          <cell r="C16">
            <v>58</v>
          </cell>
          <cell r="D16">
            <v>33</v>
          </cell>
          <cell r="E16">
            <v>16</v>
          </cell>
          <cell r="F16">
            <v>10</v>
          </cell>
          <cell r="G16">
            <v>1</v>
          </cell>
          <cell r="H16">
            <v>2</v>
          </cell>
          <cell r="I16">
            <v>7</v>
          </cell>
          <cell r="J16">
            <v>1</v>
          </cell>
          <cell r="K16">
            <v>128</v>
          </cell>
          <cell r="P16" t="str">
            <v>1</v>
          </cell>
          <cell r="Q16" t="str">
            <v>21</v>
          </cell>
          <cell r="R16">
            <v>14963</v>
          </cell>
        </row>
        <row r="17">
          <cell r="C17">
            <v>109</v>
          </cell>
          <cell r="D17">
            <v>74</v>
          </cell>
          <cell r="E17">
            <v>29</v>
          </cell>
          <cell r="F17">
            <v>26</v>
          </cell>
          <cell r="G17">
            <v>3</v>
          </cell>
          <cell r="H17">
            <v>2</v>
          </cell>
          <cell r="I17">
            <v>9</v>
          </cell>
          <cell r="J17">
            <v>5</v>
          </cell>
          <cell r="K17">
            <v>257</v>
          </cell>
          <cell r="P17" t="str">
            <v>1</v>
          </cell>
          <cell r="Q17" t="str">
            <v>22</v>
          </cell>
          <cell r="R17">
            <v>29410</v>
          </cell>
        </row>
        <row r="18">
          <cell r="C18">
            <v>172</v>
          </cell>
          <cell r="D18">
            <v>122</v>
          </cell>
          <cell r="E18">
            <v>54</v>
          </cell>
          <cell r="F18">
            <v>40</v>
          </cell>
          <cell r="G18">
            <v>8</v>
          </cell>
          <cell r="H18">
            <v>8</v>
          </cell>
          <cell r="I18">
            <v>14</v>
          </cell>
          <cell r="J18">
            <v>13</v>
          </cell>
          <cell r="K18">
            <v>431</v>
          </cell>
          <cell r="P18" t="str">
            <v>1</v>
          </cell>
          <cell r="Q18" t="str">
            <v>23</v>
          </cell>
          <cell r="R18">
            <v>48465</v>
          </cell>
        </row>
        <row r="19">
          <cell r="C19">
            <v>298</v>
          </cell>
          <cell r="D19">
            <v>208</v>
          </cell>
          <cell r="E19">
            <v>86</v>
          </cell>
          <cell r="F19">
            <v>70</v>
          </cell>
          <cell r="G19">
            <v>5</v>
          </cell>
          <cell r="H19">
            <v>9</v>
          </cell>
          <cell r="I19">
            <v>28</v>
          </cell>
          <cell r="J19">
            <v>16</v>
          </cell>
          <cell r="K19">
            <v>720</v>
          </cell>
          <cell r="P19" t="str">
            <v>1</v>
          </cell>
          <cell r="Q19" t="str">
            <v>24</v>
          </cell>
          <cell r="R19">
            <v>87558</v>
          </cell>
        </row>
        <row r="20">
          <cell r="C20">
            <v>419</v>
          </cell>
          <cell r="D20">
            <v>322</v>
          </cell>
          <cell r="E20">
            <v>106</v>
          </cell>
          <cell r="F20">
            <v>126</v>
          </cell>
          <cell r="G20">
            <v>8</v>
          </cell>
          <cell r="H20">
            <v>17</v>
          </cell>
          <cell r="I20">
            <v>55</v>
          </cell>
          <cell r="J20">
            <v>32</v>
          </cell>
          <cell r="K20">
            <v>1085</v>
          </cell>
          <cell r="P20" t="str">
            <v>1</v>
          </cell>
          <cell r="Q20" t="str">
            <v>25</v>
          </cell>
          <cell r="R20">
            <v>128151</v>
          </cell>
        </row>
        <row r="21">
          <cell r="C21">
            <v>571</v>
          </cell>
          <cell r="D21">
            <v>506</v>
          </cell>
          <cell r="E21">
            <v>192</v>
          </cell>
          <cell r="F21">
            <v>159</v>
          </cell>
          <cell r="G21">
            <v>22</v>
          </cell>
          <cell r="H21">
            <v>24</v>
          </cell>
          <cell r="I21">
            <v>65</v>
          </cell>
          <cell r="J21">
            <v>38</v>
          </cell>
          <cell r="K21">
            <v>1577</v>
          </cell>
          <cell r="P21" t="str">
            <v>1</v>
          </cell>
          <cell r="Q21" t="str">
            <v>26</v>
          </cell>
          <cell r="R21">
            <v>181548</v>
          </cell>
        </row>
        <row r="22">
          <cell r="C22">
            <v>811</v>
          </cell>
          <cell r="D22">
            <v>682</v>
          </cell>
          <cell r="E22">
            <v>241</v>
          </cell>
          <cell r="F22">
            <v>253</v>
          </cell>
          <cell r="G22">
            <v>33</v>
          </cell>
          <cell r="H22">
            <v>45</v>
          </cell>
          <cell r="I22">
            <v>82</v>
          </cell>
          <cell r="J22">
            <v>48</v>
          </cell>
          <cell r="K22">
            <v>2195</v>
          </cell>
          <cell r="P22" t="str">
            <v>1</v>
          </cell>
          <cell r="Q22" t="str">
            <v>27</v>
          </cell>
          <cell r="R22">
            <v>267433</v>
          </cell>
        </row>
        <row r="23">
          <cell r="C23">
            <v>1046</v>
          </cell>
          <cell r="D23">
            <v>886</v>
          </cell>
          <cell r="E23">
            <v>306</v>
          </cell>
          <cell r="F23">
            <v>269</v>
          </cell>
          <cell r="G23">
            <v>26</v>
          </cell>
          <cell r="H23">
            <v>52</v>
          </cell>
          <cell r="I23">
            <v>125</v>
          </cell>
          <cell r="J23">
            <v>45</v>
          </cell>
          <cell r="K23">
            <v>2755</v>
          </cell>
          <cell r="P23" t="str">
            <v>1</v>
          </cell>
          <cell r="Q23" t="str">
            <v>28</v>
          </cell>
          <cell r="R23">
            <v>357547</v>
          </cell>
        </row>
        <row r="24">
          <cell r="C24">
            <v>1239</v>
          </cell>
          <cell r="D24">
            <v>1069</v>
          </cell>
          <cell r="E24">
            <v>352</v>
          </cell>
          <cell r="F24">
            <v>316</v>
          </cell>
          <cell r="G24">
            <v>42</v>
          </cell>
          <cell r="H24">
            <v>65</v>
          </cell>
          <cell r="I24">
            <v>166</v>
          </cell>
          <cell r="J24">
            <v>44</v>
          </cell>
          <cell r="K24">
            <v>3293</v>
          </cell>
          <cell r="P24" t="str">
            <v>1</v>
          </cell>
          <cell r="Q24" t="str">
            <v>29</v>
          </cell>
          <cell r="R24">
            <v>438163</v>
          </cell>
        </row>
        <row r="25">
          <cell r="C25">
            <v>1293</v>
          </cell>
          <cell r="D25">
            <v>1126</v>
          </cell>
          <cell r="E25">
            <v>388</v>
          </cell>
          <cell r="F25">
            <v>318</v>
          </cell>
          <cell r="G25">
            <v>53</v>
          </cell>
          <cell r="H25">
            <v>101</v>
          </cell>
          <cell r="I25">
            <v>170</v>
          </cell>
          <cell r="J25">
            <v>59</v>
          </cell>
          <cell r="K25">
            <v>3508</v>
          </cell>
          <cell r="P25" t="str">
            <v>1</v>
          </cell>
          <cell r="Q25" t="str">
            <v>30</v>
          </cell>
          <cell r="R25">
            <v>472668</v>
          </cell>
        </row>
        <row r="26">
          <cell r="C26">
            <v>1294</v>
          </cell>
          <cell r="D26">
            <v>1250</v>
          </cell>
          <cell r="E26">
            <v>389</v>
          </cell>
          <cell r="F26">
            <v>334</v>
          </cell>
          <cell r="G26">
            <v>52</v>
          </cell>
          <cell r="H26">
            <v>101</v>
          </cell>
          <cell r="I26">
            <v>200</v>
          </cell>
          <cell r="J26">
            <v>55</v>
          </cell>
          <cell r="K26">
            <v>3675</v>
          </cell>
          <cell r="P26" t="str">
            <v>1</v>
          </cell>
          <cell r="Q26" t="str">
            <v>31</v>
          </cell>
          <cell r="R26">
            <v>488429</v>
          </cell>
        </row>
        <row r="27">
          <cell r="C27">
            <v>1409</v>
          </cell>
          <cell r="D27">
            <v>1321</v>
          </cell>
          <cell r="E27">
            <v>440</v>
          </cell>
          <cell r="F27">
            <v>355</v>
          </cell>
          <cell r="G27">
            <v>56</v>
          </cell>
          <cell r="H27">
            <v>88</v>
          </cell>
          <cell r="I27">
            <v>172</v>
          </cell>
          <cell r="J27">
            <v>69</v>
          </cell>
          <cell r="K27">
            <v>3910</v>
          </cell>
          <cell r="P27" t="str">
            <v>1</v>
          </cell>
          <cell r="Q27" t="str">
            <v>32</v>
          </cell>
          <cell r="R27">
            <v>548819</v>
          </cell>
        </row>
        <row r="28">
          <cell r="C28">
            <v>1440</v>
          </cell>
          <cell r="D28">
            <v>1428</v>
          </cell>
          <cell r="E28">
            <v>479</v>
          </cell>
          <cell r="F28">
            <v>310</v>
          </cell>
          <cell r="G28">
            <v>59</v>
          </cell>
          <cell r="H28">
            <v>100</v>
          </cell>
          <cell r="I28">
            <v>195</v>
          </cell>
          <cell r="J28">
            <v>60</v>
          </cell>
          <cell r="K28">
            <v>4071</v>
          </cell>
          <cell r="P28" t="str">
            <v>1</v>
          </cell>
          <cell r="Q28" t="str">
            <v>33</v>
          </cell>
          <cell r="R28">
            <v>578118</v>
          </cell>
        </row>
        <row r="29">
          <cell r="C29">
            <v>1449</v>
          </cell>
          <cell r="D29">
            <v>1462</v>
          </cell>
          <cell r="E29">
            <v>507</v>
          </cell>
          <cell r="F29">
            <v>333</v>
          </cell>
          <cell r="G29">
            <v>73</v>
          </cell>
          <cell r="H29">
            <v>93</v>
          </cell>
          <cell r="I29">
            <v>220</v>
          </cell>
          <cell r="J29">
            <v>59</v>
          </cell>
          <cell r="K29">
            <v>4196</v>
          </cell>
          <cell r="P29" t="str">
            <v>1</v>
          </cell>
          <cell r="Q29" t="str">
            <v>34</v>
          </cell>
          <cell r="R29">
            <v>599098</v>
          </cell>
        </row>
        <row r="30">
          <cell r="C30">
            <v>1533</v>
          </cell>
          <cell r="D30">
            <v>1605</v>
          </cell>
          <cell r="E30">
            <v>547</v>
          </cell>
          <cell r="F30">
            <v>372</v>
          </cell>
          <cell r="G30">
            <v>75</v>
          </cell>
          <cell r="H30">
            <v>134</v>
          </cell>
          <cell r="I30">
            <v>256</v>
          </cell>
          <cell r="J30">
            <v>79</v>
          </cell>
          <cell r="K30">
            <v>4601</v>
          </cell>
          <cell r="P30" t="str">
            <v>1</v>
          </cell>
          <cell r="Q30" t="str">
            <v>35</v>
          </cell>
          <cell r="R30">
            <v>652458</v>
          </cell>
        </row>
        <row r="31">
          <cell r="C31">
            <v>1748</v>
          </cell>
          <cell r="D31">
            <v>1750</v>
          </cell>
          <cell r="E31">
            <v>558</v>
          </cell>
          <cell r="F31">
            <v>405</v>
          </cell>
          <cell r="G31">
            <v>75</v>
          </cell>
          <cell r="H31">
            <v>135</v>
          </cell>
          <cell r="I31">
            <v>234</v>
          </cell>
          <cell r="J31">
            <v>89</v>
          </cell>
          <cell r="K31">
            <v>4994</v>
          </cell>
          <cell r="P31" t="str">
            <v>1</v>
          </cell>
          <cell r="Q31" t="str">
            <v>36</v>
          </cell>
          <cell r="R31">
            <v>764958</v>
          </cell>
        </row>
        <row r="32">
          <cell r="C32">
            <v>1673</v>
          </cell>
          <cell r="D32">
            <v>1818</v>
          </cell>
          <cell r="E32">
            <v>569</v>
          </cell>
          <cell r="F32">
            <v>476</v>
          </cell>
          <cell r="G32">
            <v>84</v>
          </cell>
          <cell r="H32">
            <v>136</v>
          </cell>
          <cell r="I32">
            <v>270</v>
          </cell>
          <cell r="J32">
            <v>71</v>
          </cell>
          <cell r="K32">
            <v>5097</v>
          </cell>
          <cell r="P32" t="str">
            <v>1</v>
          </cell>
          <cell r="Q32" t="str">
            <v>37</v>
          </cell>
          <cell r="R32">
            <v>752497</v>
          </cell>
        </row>
        <row r="33">
          <cell r="C33">
            <v>1834</v>
          </cell>
          <cell r="D33">
            <v>1934</v>
          </cell>
          <cell r="E33">
            <v>580</v>
          </cell>
          <cell r="F33">
            <v>532</v>
          </cell>
          <cell r="G33">
            <v>125</v>
          </cell>
          <cell r="H33">
            <v>155</v>
          </cell>
          <cell r="I33">
            <v>288</v>
          </cell>
          <cell r="J33">
            <v>98</v>
          </cell>
          <cell r="K33">
            <v>5546</v>
          </cell>
          <cell r="P33" t="str">
            <v>1</v>
          </cell>
          <cell r="Q33" t="str">
            <v>38</v>
          </cell>
          <cell r="R33">
            <v>846796</v>
          </cell>
        </row>
        <row r="34">
          <cell r="C34">
            <v>1810</v>
          </cell>
          <cell r="D34">
            <v>1950</v>
          </cell>
          <cell r="E34">
            <v>641</v>
          </cell>
          <cell r="F34">
            <v>558</v>
          </cell>
          <cell r="G34">
            <v>109</v>
          </cell>
          <cell r="H34">
            <v>126</v>
          </cell>
          <cell r="I34">
            <v>247</v>
          </cell>
          <cell r="J34">
            <v>111</v>
          </cell>
          <cell r="K34">
            <v>5552</v>
          </cell>
          <cell r="P34" t="str">
            <v>1</v>
          </cell>
          <cell r="Q34" t="str">
            <v>39</v>
          </cell>
          <cell r="R34">
            <v>857131</v>
          </cell>
        </row>
        <row r="35">
          <cell r="C35">
            <v>2076</v>
          </cell>
          <cell r="D35">
            <v>2195</v>
          </cell>
          <cell r="E35">
            <v>652</v>
          </cell>
          <cell r="F35">
            <v>629</v>
          </cell>
          <cell r="G35">
            <v>116</v>
          </cell>
          <cell r="H35">
            <v>155</v>
          </cell>
          <cell r="I35">
            <v>290</v>
          </cell>
          <cell r="J35">
            <v>128</v>
          </cell>
          <cell r="K35">
            <v>6241</v>
          </cell>
          <cell r="P35" t="str">
            <v>1</v>
          </cell>
          <cell r="Q35" t="str">
            <v>40</v>
          </cell>
          <cell r="R35">
            <v>1007888</v>
          </cell>
        </row>
        <row r="36">
          <cell r="C36">
            <v>2080</v>
          </cell>
          <cell r="D36">
            <v>2189</v>
          </cell>
          <cell r="E36">
            <v>708</v>
          </cell>
          <cell r="F36">
            <v>577</v>
          </cell>
          <cell r="G36">
            <v>99</v>
          </cell>
          <cell r="H36">
            <v>175</v>
          </cell>
          <cell r="I36">
            <v>239</v>
          </cell>
          <cell r="J36">
            <v>115</v>
          </cell>
          <cell r="K36">
            <v>6182</v>
          </cell>
          <cell r="P36" t="str">
            <v>1</v>
          </cell>
          <cell r="Q36" t="str">
            <v>41</v>
          </cell>
          <cell r="R36">
            <v>1034760</v>
          </cell>
        </row>
        <row r="37">
          <cell r="C37">
            <v>2220</v>
          </cell>
          <cell r="D37">
            <v>2375</v>
          </cell>
          <cell r="E37">
            <v>732</v>
          </cell>
          <cell r="F37">
            <v>684</v>
          </cell>
          <cell r="G37">
            <v>111</v>
          </cell>
          <cell r="H37">
            <v>169</v>
          </cell>
          <cell r="I37">
            <v>241</v>
          </cell>
          <cell r="J37">
            <v>144</v>
          </cell>
          <cell r="K37">
            <v>6676</v>
          </cell>
          <cell r="P37" t="str">
            <v>1</v>
          </cell>
          <cell r="Q37" t="str">
            <v>42</v>
          </cell>
          <cell r="R37">
            <v>1131164</v>
          </cell>
        </row>
        <row r="38">
          <cell r="C38">
            <v>2306</v>
          </cell>
          <cell r="D38">
            <v>2501</v>
          </cell>
          <cell r="E38">
            <v>785</v>
          </cell>
          <cell r="F38">
            <v>691</v>
          </cell>
          <cell r="G38">
            <v>106</v>
          </cell>
          <cell r="H38">
            <v>187</v>
          </cell>
          <cell r="I38">
            <v>237</v>
          </cell>
          <cell r="J38">
            <v>143</v>
          </cell>
          <cell r="K38">
            <v>6956</v>
          </cell>
          <cell r="P38" t="str">
            <v>1</v>
          </cell>
          <cell r="Q38" t="str">
            <v>43</v>
          </cell>
          <cell r="R38">
            <v>1202920</v>
          </cell>
        </row>
        <row r="39">
          <cell r="C39">
            <v>2420</v>
          </cell>
          <cell r="D39">
            <v>2571</v>
          </cell>
          <cell r="E39">
            <v>803</v>
          </cell>
          <cell r="F39">
            <v>742</v>
          </cell>
          <cell r="G39">
            <v>116</v>
          </cell>
          <cell r="H39">
            <v>173</v>
          </cell>
          <cell r="I39">
            <v>250</v>
          </cell>
          <cell r="J39">
            <v>119</v>
          </cell>
          <cell r="K39">
            <v>7194</v>
          </cell>
          <cell r="P39" t="str">
            <v>1</v>
          </cell>
          <cell r="Q39" t="str">
            <v>44</v>
          </cell>
          <cell r="R39">
            <v>1291136</v>
          </cell>
        </row>
        <row r="40">
          <cell r="C40">
            <v>2466</v>
          </cell>
          <cell r="D40">
            <v>2664</v>
          </cell>
          <cell r="E40">
            <v>814</v>
          </cell>
          <cell r="F40">
            <v>804</v>
          </cell>
          <cell r="G40">
            <v>121</v>
          </cell>
          <cell r="H40">
            <v>194</v>
          </cell>
          <cell r="I40">
            <v>242</v>
          </cell>
          <cell r="J40">
            <v>158</v>
          </cell>
          <cell r="K40">
            <v>7463</v>
          </cell>
          <cell r="P40" t="str">
            <v>1</v>
          </cell>
          <cell r="Q40" t="str">
            <v>45</v>
          </cell>
          <cell r="R40">
            <v>1345313</v>
          </cell>
        </row>
        <row r="41">
          <cell r="C41">
            <v>2370</v>
          </cell>
          <cell r="D41">
            <v>2562</v>
          </cell>
          <cell r="E41">
            <v>809</v>
          </cell>
          <cell r="F41">
            <v>866</v>
          </cell>
          <cell r="G41">
            <v>125</v>
          </cell>
          <cell r="H41">
            <v>200</v>
          </cell>
          <cell r="I41">
            <v>267</v>
          </cell>
          <cell r="J41">
            <v>155</v>
          </cell>
          <cell r="K41">
            <v>7354</v>
          </cell>
          <cell r="P41" t="str">
            <v>1</v>
          </cell>
          <cell r="Q41" t="str">
            <v>46</v>
          </cell>
          <cell r="R41">
            <v>1321612</v>
          </cell>
        </row>
        <row r="42">
          <cell r="C42">
            <v>2425</v>
          </cell>
          <cell r="D42">
            <v>2653</v>
          </cell>
          <cell r="E42">
            <v>782</v>
          </cell>
          <cell r="F42">
            <v>882</v>
          </cell>
          <cell r="G42">
            <v>111</v>
          </cell>
          <cell r="H42">
            <v>208</v>
          </cell>
          <cell r="I42">
            <v>261</v>
          </cell>
          <cell r="J42">
            <v>149</v>
          </cell>
          <cell r="K42">
            <v>7471</v>
          </cell>
          <cell r="P42" t="str">
            <v>1</v>
          </cell>
          <cell r="Q42" t="str">
            <v>47</v>
          </cell>
          <cell r="R42">
            <v>1381128</v>
          </cell>
        </row>
        <row r="43">
          <cell r="C43">
            <v>2247</v>
          </cell>
          <cell r="D43">
            <v>2367</v>
          </cell>
          <cell r="E43">
            <v>729</v>
          </cell>
          <cell r="F43">
            <v>848</v>
          </cell>
          <cell r="G43">
            <v>98</v>
          </cell>
          <cell r="H43">
            <v>199</v>
          </cell>
          <cell r="I43">
            <v>251</v>
          </cell>
          <cell r="J43">
            <v>127</v>
          </cell>
          <cell r="K43">
            <v>6866</v>
          </cell>
          <cell r="P43" t="str">
            <v>1</v>
          </cell>
          <cell r="Q43" t="str">
            <v>48</v>
          </cell>
          <cell r="R43">
            <v>1306751</v>
          </cell>
        </row>
        <row r="44">
          <cell r="C44">
            <v>2055</v>
          </cell>
          <cell r="D44">
            <v>2266</v>
          </cell>
          <cell r="E44">
            <v>748</v>
          </cell>
          <cell r="F44">
            <v>812</v>
          </cell>
          <cell r="G44">
            <v>91</v>
          </cell>
          <cell r="H44">
            <v>190</v>
          </cell>
          <cell r="I44">
            <v>244</v>
          </cell>
          <cell r="J44">
            <v>139</v>
          </cell>
          <cell r="K44">
            <v>6545</v>
          </cell>
          <cell r="P44" t="str">
            <v>1</v>
          </cell>
          <cell r="Q44" t="str">
            <v>49</v>
          </cell>
          <cell r="R44">
            <v>1219472</v>
          </cell>
        </row>
        <row r="45">
          <cell r="C45">
            <v>1984</v>
          </cell>
          <cell r="D45">
            <v>2231</v>
          </cell>
          <cell r="E45">
            <v>690</v>
          </cell>
          <cell r="F45">
            <v>838</v>
          </cell>
          <cell r="G45">
            <v>84</v>
          </cell>
          <cell r="H45">
            <v>186</v>
          </cell>
          <cell r="I45">
            <v>244</v>
          </cell>
          <cell r="J45">
            <v>147</v>
          </cell>
          <cell r="K45">
            <v>6404</v>
          </cell>
          <cell r="P45" t="str">
            <v>1</v>
          </cell>
          <cell r="Q45" t="str">
            <v>50</v>
          </cell>
          <cell r="R45">
            <v>1201576</v>
          </cell>
        </row>
        <row r="46">
          <cell r="C46">
            <v>1895</v>
          </cell>
          <cell r="D46">
            <v>2128</v>
          </cell>
          <cell r="E46">
            <v>689</v>
          </cell>
          <cell r="F46">
            <v>872</v>
          </cell>
          <cell r="G46">
            <v>87</v>
          </cell>
          <cell r="H46">
            <v>179</v>
          </cell>
          <cell r="I46">
            <v>237</v>
          </cell>
          <cell r="J46">
            <v>148</v>
          </cell>
          <cell r="K46">
            <v>6235</v>
          </cell>
          <cell r="P46" t="str">
            <v>1</v>
          </cell>
          <cell r="Q46" t="str">
            <v>51</v>
          </cell>
          <cell r="R46">
            <v>1170348</v>
          </cell>
        </row>
        <row r="47">
          <cell r="C47">
            <v>1902</v>
          </cell>
          <cell r="D47">
            <v>1980</v>
          </cell>
          <cell r="E47">
            <v>672</v>
          </cell>
          <cell r="F47">
            <v>857</v>
          </cell>
          <cell r="G47">
            <v>85</v>
          </cell>
          <cell r="H47">
            <v>188</v>
          </cell>
          <cell r="I47">
            <v>236</v>
          </cell>
          <cell r="J47">
            <v>139</v>
          </cell>
          <cell r="K47">
            <v>6059</v>
          </cell>
          <cell r="P47" t="str">
            <v>1</v>
          </cell>
          <cell r="Q47" t="str">
            <v>52</v>
          </cell>
          <cell r="R47">
            <v>1197429</v>
          </cell>
        </row>
        <row r="48">
          <cell r="C48">
            <v>1700</v>
          </cell>
          <cell r="D48">
            <v>1936</v>
          </cell>
          <cell r="E48">
            <v>605</v>
          </cell>
          <cell r="F48">
            <v>960</v>
          </cell>
          <cell r="G48">
            <v>93</v>
          </cell>
          <cell r="H48">
            <v>163</v>
          </cell>
          <cell r="I48">
            <v>179</v>
          </cell>
          <cell r="J48">
            <v>128</v>
          </cell>
          <cell r="K48">
            <v>5764</v>
          </cell>
          <cell r="P48" t="str">
            <v>1</v>
          </cell>
          <cell r="Q48" t="str">
            <v>53</v>
          </cell>
          <cell r="R48">
            <v>1090599</v>
          </cell>
        </row>
        <row r="49">
          <cell r="C49">
            <v>1715</v>
          </cell>
          <cell r="D49">
            <v>1892</v>
          </cell>
          <cell r="E49">
            <v>644</v>
          </cell>
          <cell r="F49">
            <v>848</v>
          </cell>
          <cell r="G49">
            <v>96</v>
          </cell>
          <cell r="H49">
            <v>151</v>
          </cell>
          <cell r="I49">
            <v>231</v>
          </cell>
          <cell r="J49">
            <v>128</v>
          </cell>
          <cell r="K49">
            <v>5705</v>
          </cell>
          <cell r="P49" t="str">
            <v>1</v>
          </cell>
          <cell r="Q49" t="str">
            <v>54</v>
          </cell>
          <cell r="R49">
            <v>1120701</v>
          </cell>
        </row>
        <row r="50">
          <cell r="C50">
            <v>1351</v>
          </cell>
          <cell r="D50">
            <v>1472</v>
          </cell>
          <cell r="E50">
            <v>484</v>
          </cell>
          <cell r="F50">
            <v>560</v>
          </cell>
          <cell r="G50">
            <v>54</v>
          </cell>
          <cell r="H50">
            <v>134</v>
          </cell>
          <cell r="I50">
            <v>164</v>
          </cell>
          <cell r="J50">
            <v>100</v>
          </cell>
          <cell r="K50">
            <v>4319</v>
          </cell>
          <cell r="P50" t="str">
            <v>1</v>
          </cell>
          <cell r="Q50" t="str">
            <v>55</v>
          </cell>
          <cell r="R50">
            <v>898927</v>
          </cell>
        </row>
        <row r="51">
          <cell r="C51">
            <v>918</v>
          </cell>
          <cell r="D51">
            <v>976</v>
          </cell>
          <cell r="E51">
            <v>345</v>
          </cell>
          <cell r="F51">
            <v>368</v>
          </cell>
          <cell r="G51">
            <v>43</v>
          </cell>
          <cell r="H51">
            <v>91</v>
          </cell>
          <cell r="I51">
            <v>112</v>
          </cell>
          <cell r="J51">
            <v>64</v>
          </cell>
          <cell r="K51">
            <v>2917</v>
          </cell>
          <cell r="P51" t="str">
            <v>1</v>
          </cell>
          <cell r="Q51" t="str">
            <v>56</v>
          </cell>
          <cell r="R51">
            <v>621755</v>
          </cell>
        </row>
        <row r="52">
          <cell r="C52">
            <v>776</v>
          </cell>
          <cell r="D52">
            <v>835</v>
          </cell>
          <cell r="E52">
            <v>323</v>
          </cell>
          <cell r="F52">
            <v>276</v>
          </cell>
          <cell r="G52">
            <v>47</v>
          </cell>
          <cell r="H52">
            <v>63</v>
          </cell>
          <cell r="I52">
            <v>98</v>
          </cell>
          <cell r="J52">
            <v>50</v>
          </cell>
          <cell r="K52">
            <v>2468</v>
          </cell>
          <cell r="P52" t="str">
            <v>1</v>
          </cell>
          <cell r="Q52" t="str">
            <v>57</v>
          </cell>
          <cell r="R52">
            <v>535108</v>
          </cell>
        </row>
        <row r="53">
          <cell r="C53">
            <v>668</v>
          </cell>
          <cell r="D53">
            <v>743</v>
          </cell>
          <cell r="E53">
            <v>295</v>
          </cell>
          <cell r="F53">
            <v>232</v>
          </cell>
          <cell r="G53">
            <v>37</v>
          </cell>
          <cell r="H53">
            <v>67</v>
          </cell>
          <cell r="I53">
            <v>98</v>
          </cell>
          <cell r="J53">
            <v>42</v>
          </cell>
          <cell r="K53">
            <v>2182</v>
          </cell>
          <cell r="P53" t="str">
            <v>1</v>
          </cell>
          <cell r="Q53" t="str">
            <v>58</v>
          </cell>
          <cell r="R53">
            <v>468637</v>
          </cell>
        </row>
        <row r="54">
          <cell r="C54">
            <v>590</v>
          </cell>
          <cell r="D54">
            <v>622</v>
          </cell>
          <cell r="E54">
            <v>247</v>
          </cell>
          <cell r="F54">
            <v>230</v>
          </cell>
          <cell r="G54">
            <v>35</v>
          </cell>
          <cell r="H54">
            <v>64</v>
          </cell>
          <cell r="I54">
            <v>85</v>
          </cell>
          <cell r="J54">
            <v>38</v>
          </cell>
          <cell r="K54">
            <v>1911</v>
          </cell>
          <cell r="P54" t="str">
            <v>1</v>
          </cell>
          <cell r="Q54" t="str">
            <v>59</v>
          </cell>
          <cell r="R54">
            <v>420940</v>
          </cell>
        </row>
        <row r="55">
          <cell r="C55">
            <v>165</v>
          </cell>
          <cell r="D55">
            <v>145</v>
          </cell>
          <cell r="E55">
            <v>59</v>
          </cell>
          <cell r="F55">
            <v>50</v>
          </cell>
          <cell r="G55">
            <v>10</v>
          </cell>
          <cell r="H55">
            <v>14</v>
          </cell>
          <cell r="I55">
            <v>15</v>
          </cell>
          <cell r="J55">
            <v>9</v>
          </cell>
          <cell r="K55">
            <v>467</v>
          </cell>
          <cell r="P55" t="str">
            <v>1</v>
          </cell>
          <cell r="Q55" t="str">
            <v>60</v>
          </cell>
          <cell r="R55">
            <v>119530</v>
          </cell>
        </row>
        <row r="56">
          <cell r="C56">
            <v>98</v>
          </cell>
          <cell r="D56">
            <v>76</v>
          </cell>
          <cell r="E56">
            <v>24</v>
          </cell>
          <cell r="F56">
            <v>33</v>
          </cell>
          <cell r="G56">
            <v>8</v>
          </cell>
          <cell r="H56">
            <v>4</v>
          </cell>
          <cell r="I56">
            <v>10</v>
          </cell>
          <cell r="J56">
            <v>4</v>
          </cell>
          <cell r="K56">
            <v>257</v>
          </cell>
          <cell r="P56" t="str">
            <v>1</v>
          </cell>
          <cell r="Q56" t="str">
            <v>61</v>
          </cell>
          <cell r="R56">
            <v>72250</v>
          </cell>
        </row>
        <row r="57">
          <cell r="C57">
            <v>64</v>
          </cell>
          <cell r="D57">
            <v>51</v>
          </cell>
          <cell r="E57">
            <v>22</v>
          </cell>
          <cell r="F57">
            <v>26</v>
          </cell>
          <cell r="G57">
            <v>0</v>
          </cell>
          <cell r="H57">
            <v>3</v>
          </cell>
          <cell r="I57">
            <v>8</v>
          </cell>
          <cell r="J57">
            <v>0</v>
          </cell>
          <cell r="K57">
            <v>174</v>
          </cell>
          <cell r="P57" t="str">
            <v>1</v>
          </cell>
          <cell r="Q57" t="str">
            <v>62</v>
          </cell>
          <cell r="R57">
            <v>47976</v>
          </cell>
        </row>
        <row r="58">
          <cell r="C58">
            <v>59</v>
          </cell>
          <cell r="D58">
            <v>46</v>
          </cell>
          <cell r="E58">
            <v>24</v>
          </cell>
          <cell r="F58">
            <v>19</v>
          </cell>
          <cell r="G58">
            <v>1</v>
          </cell>
          <cell r="H58">
            <v>1</v>
          </cell>
          <cell r="I58">
            <v>6</v>
          </cell>
          <cell r="J58">
            <v>2</v>
          </cell>
          <cell r="K58">
            <v>158</v>
          </cell>
          <cell r="P58" t="str">
            <v>1</v>
          </cell>
          <cell r="Q58" t="str">
            <v>63</v>
          </cell>
          <cell r="R58">
            <v>44937</v>
          </cell>
        </row>
        <row r="59">
          <cell r="C59">
            <v>34</v>
          </cell>
          <cell r="D59">
            <v>47</v>
          </cell>
          <cell r="E59">
            <v>10</v>
          </cell>
          <cell r="F59">
            <v>19</v>
          </cell>
          <cell r="G59">
            <v>0</v>
          </cell>
          <cell r="H59">
            <v>2</v>
          </cell>
          <cell r="I59">
            <v>1</v>
          </cell>
          <cell r="J59">
            <v>4</v>
          </cell>
          <cell r="K59">
            <v>117</v>
          </cell>
          <cell r="P59" t="str">
            <v>1</v>
          </cell>
          <cell r="Q59" t="str">
            <v>64</v>
          </cell>
          <cell r="R59">
            <v>26286</v>
          </cell>
        </row>
        <row r="60">
          <cell r="C60">
            <v>26</v>
          </cell>
          <cell r="D60">
            <v>28</v>
          </cell>
          <cell r="E60">
            <v>10</v>
          </cell>
          <cell r="F60">
            <v>9</v>
          </cell>
          <cell r="G60">
            <v>3</v>
          </cell>
          <cell r="H60">
            <v>2</v>
          </cell>
          <cell r="I60">
            <v>3</v>
          </cell>
          <cell r="J60">
            <v>1</v>
          </cell>
          <cell r="K60">
            <v>82</v>
          </cell>
          <cell r="P60" t="str">
            <v>1</v>
          </cell>
          <cell r="Q60" t="str">
            <v>65</v>
          </cell>
          <cell r="R60">
            <v>20429</v>
          </cell>
        </row>
        <row r="61">
          <cell r="C61">
            <v>20</v>
          </cell>
          <cell r="D61">
            <v>27</v>
          </cell>
          <cell r="E61">
            <v>8</v>
          </cell>
          <cell r="F61">
            <v>12</v>
          </cell>
          <cell r="G61">
            <v>3</v>
          </cell>
          <cell r="H61">
            <v>3</v>
          </cell>
          <cell r="I61">
            <v>2</v>
          </cell>
          <cell r="J61">
            <v>0</v>
          </cell>
          <cell r="K61">
            <v>75</v>
          </cell>
          <cell r="P61" t="str">
            <v>1</v>
          </cell>
          <cell r="Q61" t="str">
            <v>66</v>
          </cell>
          <cell r="R61">
            <v>15963</v>
          </cell>
        </row>
        <row r="62">
          <cell r="C62">
            <v>15</v>
          </cell>
          <cell r="D62">
            <v>29</v>
          </cell>
          <cell r="E62">
            <v>11</v>
          </cell>
          <cell r="F62">
            <v>13</v>
          </cell>
          <cell r="G62">
            <v>1</v>
          </cell>
          <cell r="H62">
            <v>0</v>
          </cell>
          <cell r="I62">
            <v>0</v>
          </cell>
          <cell r="J62">
            <v>1</v>
          </cell>
          <cell r="K62">
            <v>70</v>
          </cell>
          <cell r="P62" t="str">
            <v>1</v>
          </cell>
          <cell r="Q62" t="str">
            <v>67</v>
          </cell>
          <cell r="R62">
            <v>12149</v>
          </cell>
        </row>
        <row r="63">
          <cell r="C63">
            <v>13</v>
          </cell>
          <cell r="D63">
            <v>24</v>
          </cell>
          <cell r="E63">
            <v>7</v>
          </cell>
          <cell r="F63">
            <v>9</v>
          </cell>
          <cell r="G63">
            <v>2</v>
          </cell>
          <cell r="H63">
            <v>0</v>
          </cell>
          <cell r="I63">
            <v>2</v>
          </cell>
          <cell r="J63">
            <v>1</v>
          </cell>
          <cell r="K63">
            <v>58</v>
          </cell>
          <cell r="P63" t="str">
            <v>1</v>
          </cell>
          <cell r="Q63" t="str">
            <v>68</v>
          </cell>
          <cell r="R63">
            <v>10688</v>
          </cell>
        </row>
        <row r="64">
          <cell r="C64">
            <v>17</v>
          </cell>
          <cell r="D64">
            <v>22</v>
          </cell>
          <cell r="E64">
            <v>2</v>
          </cell>
          <cell r="F64">
            <v>8</v>
          </cell>
          <cell r="G64">
            <v>3</v>
          </cell>
          <cell r="H64">
            <v>0</v>
          </cell>
          <cell r="I64">
            <v>1</v>
          </cell>
          <cell r="J64">
            <v>0</v>
          </cell>
          <cell r="K64">
            <v>53</v>
          </cell>
          <cell r="P64" t="str">
            <v>1</v>
          </cell>
          <cell r="Q64" t="str">
            <v>69</v>
          </cell>
          <cell r="R64">
            <v>14147</v>
          </cell>
        </row>
        <row r="65">
          <cell r="C65">
            <v>196</v>
          </cell>
          <cell r="D65">
            <v>167</v>
          </cell>
          <cell r="E65">
            <v>51</v>
          </cell>
          <cell r="F65">
            <v>75</v>
          </cell>
          <cell r="G65">
            <v>16</v>
          </cell>
          <cell r="H65">
            <v>3</v>
          </cell>
          <cell r="I65">
            <v>12</v>
          </cell>
          <cell r="J65">
            <v>2</v>
          </cell>
          <cell r="K65">
            <v>522</v>
          </cell>
          <cell r="P65" t="str">
            <v>1</v>
          </cell>
          <cell r="Q65" t="str">
            <v>70</v>
          </cell>
          <cell r="R65">
            <v>178075</v>
          </cell>
        </row>
        <row r="66">
          <cell r="C66">
            <v>57100</v>
          </cell>
          <cell r="D66">
            <v>59373</v>
          </cell>
          <cell r="E66">
            <v>19271</v>
          </cell>
          <cell r="F66">
            <v>19115</v>
          </cell>
          <cell r="G66">
            <v>2712</v>
          </cell>
          <cell r="H66">
            <v>4561</v>
          </cell>
          <cell r="I66">
            <v>7074</v>
          </cell>
          <cell r="J66">
            <v>3378</v>
          </cell>
          <cell r="K66">
            <v>172584</v>
          </cell>
        </row>
        <row r="67">
          <cell r="C67">
            <v>0</v>
          </cell>
          <cell r="D67">
            <v>0</v>
          </cell>
          <cell r="E67">
            <v>0</v>
          </cell>
          <cell r="F67">
            <v>0</v>
          </cell>
          <cell r="G67">
            <v>0</v>
          </cell>
          <cell r="H67">
            <v>0</v>
          </cell>
          <cell r="I67">
            <v>0</v>
          </cell>
          <cell r="J67">
            <v>0</v>
          </cell>
          <cell r="K67">
            <v>0</v>
          </cell>
          <cell r="P67">
            <v>2</v>
          </cell>
          <cell r="Q67" t="str">
            <v>15</v>
          </cell>
          <cell r="R67">
            <v>0</v>
          </cell>
        </row>
        <row r="68">
          <cell r="C68">
            <v>0</v>
          </cell>
          <cell r="D68">
            <v>0</v>
          </cell>
          <cell r="E68">
            <v>0</v>
          </cell>
          <cell r="F68">
            <v>0</v>
          </cell>
          <cell r="G68">
            <v>0</v>
          </cell>
          <cell r="H68">
            <v>0</v>
          </cell>
          <cell r="I68">
            <v>0</v>
          </cell>
          <cell r="J68">
            <v>0</v>
          </cell>
          <cell r="K68">
            <v>0</v>
          </cell>
          <cell r="P68" t="str">
            <v>2</v>
          </cell>
          <cell r="Q68" t="str">
            <v>16</v>
          </cell>
          <cell r="R68">
            <v>0</v>
          </cell>
        </row>
        <row r="69">
          <cell r="C69">
            <v>0</v>
          </cell>
          <cell r="D69">
            <v>0</v>
          </cell>
          <cell r="E69">
            <v>0</v>
          </cell>
          <cell r="F69">
            <v>0</v>
          </cell>
          <cell r="G69">
            <v>0</v>
          </cell>
          <cell r="H69">
            <v>0</v>
          </cell>
          <cell r="I69">
            <v>0</v>
          </cell>
          <cell r="J69">
            <v>0</v>
          </cell>
          <cell r="K69">
            <v>0</v>
          </cell>
          <cell r="P69" t="str">
            <v>2</v>
          </cell>
          <cell r="Q69" t="str">
            <v>17</v>
          </cell>
          <cell r="R69">
            <v>0</v>
          </cell>
        </row>
        <row r="70">
          <cell r="C70">
            <v>0</v>
          </cell>
          <cell r="D70">
            <v>0</v>
          </cell>
          <cell r="E70">
            <v>0</v>
          </cell>
          <cell r="F70">
            <v>0</v>
          </cell>
          <cell r="G70">
            <v>0</v>
          </cell>
          <cell r="H70">
            <v>0</v>
          </cell>
          <cell r="I70">
            <v>0</v>
          </cell>
          <cell r="J70">
            <v>0</v>
          </cell>
          <cell r="K70">
            <v>0</v>
          </cell>
          <cell r="P70" t="str">
            <v>2</v>
          </cell>
          <cell r="Q70" t="str">
            <v>18</v>
          </cell>
          <cell r="R70">
            <v>0</v>
          </cell>
        </row>
        <row r="71">
          <cell r="C71">
            <v>2</v>
          </cell>
          <cell r="D71">
            <v>8</v>
          </cell>
          <cell r="E71">
            <v>5</v>
          </cell>
          <cell r="F71">
            <v>0</v>
          </cell>
          <cell r="G71">
            <v>0</v>
          </cell>
          <cell r="H71">
            <v>0</v>
          </cell>
          <cell r="I71">
            <v>0</v>
          </cell>
          <cell r="J71">
            <v>0</v>
          </cell>
          <cell r="K71">
            <v>15</v>
          </cell>
          <cell r="P71" t="str">
            <v>2</v>
          </cell>
          <cell r="Q71" t="str">
            <v>19</v>
          </cell>
          <cell r="R71">
            <v>475</v>
          </cell>
        </row>
        <row r="72">
          <cell r="C72">
            <v>46</v>
          </cell>
          <cell r="D72">
            <v>44</v>
          </cell>
          <cell r="E72">
            <v>13</v>
          </cell>
          <cell r="F72">
            <v>1</v>
          </cell>
          <cell r="G72">
            <v>2</v>
          </cell>
          <cell r="H72">
            <v>1</v>
          </cell>
          <cell r="I72">
            <v>10</v>
          </cell>
          <cell r="J72">
            <v>0</v>
          </cell>
          <cell r="K72">
            <v>117</v>
          </cell>
          <cell r="P72" t="str">
            <v>2</v>
          </cell>
          <cell r="Q72" t="str">
            <v>20</v>
          </cell>
          <cell r="R72">
            <v>11333</v>
          </cell>
        </row>
        <row r="73">
          <cell r="C73">
            <v>181</v>
          </cell>
          <cell r="D73">
            <v>141</v>
          </cell>
          <cell r="E73">
            <v>83</v>
          </cell>
          <cell r="F73">
            <v>22</v>
          </cell>
          <cell r="G73">
            <v>4</v>
          </cell>
          <cell r="H73">
            <v>4</v>
          </cell>
          <cell r="I73">
            <v>26</v>
          </cell>
          <cell r="J73">
            <v>3</v>
          </cell>
          <cell r="K73">
            <v>464</v>
          </cell>
          <cell r="P73" t="str">
            <v>2</v>
          </cell>
          <cell r="Q73" t="str">
            <v>21</v>
          </cell>
          <cell r="R73">
            <v>46813</v>
          </cell>
        </row>
        <row r="74">
          <cell r="C74">
            <v>472</v>
          </cell>
          <cell r="D74">
            <v>427</v>
          </cell>
          <cell r="E74">
            <v>195</v>
          </cell>
          <cell r="F74">
            <v>49</v>
          </cell>
          <cell r="G74">
            <v>11</v>
          </cell>
          <cell r="H74">
            <v>11</v>
          </cell>
          <cell r="I74">
            <v>69</v>
          </cell>
          <cell r="J74">
            <v>17</v>
          </cell>
          <cell r="K74">
            <v>1251</v>
          </cell>
          <cell r="P74" t="str">
            <v>2</v>
          </cell>
          <cell r="Q74" t="str">
            <v>22</v>
          </cell>
          <cell r="R74">
            <v>127545</v>
          </cell>
        </row>
        <row r="75">
          <cell r="C75">
            <v>1011</v>
          </cell>
          <cell r="D75">
            <v>886</v>
          </cell>
          <cell r="E75">
            <v>393</v>
          </cell>
          <cell r="F75">
            <v>160</v>
          </cell>
          <cell r="G75">
            <v>45</v>
          </cell>
          <cell r="H75">
            <v>25</v>
          </cell>
          <cell r="I75">
            <v>137</v>
          </cell>
          <cell r="J75">
            <v>54</v>
          </cell>
          <cell r="K75">
            <v>2711</v>
          </cell>
          <cell r="P75" t="str">
            <v>2</v>
          </cell>
          <cell r="Q75" t="str">
            <v>23</v>
          </cell>
          <cell r="R75">
            <v>285069</v>
          </cell>
        </row>
        <row r="76">
          <cell r="C76">
            <v>1684</v>
          </cell>
          <cell r="D76">
            <v>1523</v>
          </cell>
          <cell r="E76">
            <v>642</v>
          </cell>
          <cell r="F76">
            <v>266</v>
          </cell>
          <cell r="G76">
            <v>54</v>
          </cell>
          <cell r="H76">
            <v>43</v>
          </cell>
          <cell r="I76">
            <v>233</v>
          </cell>
          <cell r="J76">
            <v>75</v>
          </cell>
          <cell r="K76">
            <v>4520</v>
          </cell>
          <cell r="P76" t="str">
            <v>2</v>
          </cell>
          <cell r="Q76" t="str">
            <v>24</v>
          </cell>
          <cell r="R76">
            <v>494437</v>
          </cell>
        </row>
        <row r="77">
          <cell r="C77">
            <v>2188</v>
          </cell>
          <cell r="D77">
            <v>2146</v>
          </cell>
          <cell r="E77">
            <v>834</v>
          </cell>
          <cell r="F77">
            <v>443</v>
          </cell>
          <cell r="G77">
            <v>73</v>
          </cell>
          <cell r="H77">
            <v>70</v>
          </cell>
          <cell r="I77">
            <v>310</v>
          </cell>
          <cell r="J77">
            <v>90</v>
          </cell>
          <cell r="K77">
            <v>6154</v>
          </cell>
          <cell r="P77" t="str">
            <v>2</v>
          </cell>
          <cell r="Q77" t="str">
            <v>25</v>
          </cell>
          <cell r="R77">
            <v>668460</v>
          </cell>
        </row>
        <row r="78">
          <cell r="C78">
            <v>2697</v>
          </cell>
          <cell r="D78">
            <v>2917</v>
          </cell>
          <cell r="E78">
            <v>1081</v>
          </cell>
          <cell r="F78">
            <v>568</v>
          </cell>
          <cell r="G78">
            <v>96</v>
          </cell>
          <cell r="H78">
            <v>105</v>
          </cell>
          <cell r="I78">
            <v>387</v>
          </cell>
          <cell r="J78">
            <v>129</v>
          </cell>
          <cell r="K78">
            <v>7980</v>
          </cell>
          <cell r="P78" t="str">
            <v>2</v>
          </cell>
          <cell r="Q78" t="str">
            <v>26</v>
          </cell>
          <cell r="R78">
            <v>856745</v>
          </cell>
        </row>
        <row r="79">
          <cell r="C79">
            <v>3438</v>
          </cell>
          <cell r="D79">
            <v>3793</v>
          </cell>
          <cell r="E79">
            <v>1380</v>
          </cell>
          <cell r="F79">
            <v>701</v>
          </cell>
          <cell r="G79">
            <v>132</v>
          </cell>
          <cell r="H79">
            <v>160</v>
          </cell>
          <cell r="I79">
            <v>599</v>
          </cell>
          <cell r="J79">
            <v>142</v>
          </cell>
          <cell r="K79">
            <v>10345</v>
          </cell>
          <cell r="P79" t="str">
            <v>2</v>
          </cell>
          <cell r="Q79" t="str">
            <v>27</v>
          </cell>
          <cell r="R79">
            <v>1133763</v>
          </cell>
        </row>
        <row r="80">
          <cell r="C80">
            <v>4324</v>
          </cell>
          <cell r="D80">
            <v>4868</v>
          </cell>
          <cell r="E80">
            <v>1738</v>
          </cell>
          <cell r="F80">
            <v>829</v>
          </cell>
          <cell r="G80">
            <v>188</v>
          </cell>
          <cell r="H80">
            <v>205</v>
          </cell>
          <cell r="I80">
            <v>712</v>
          </cell>
          <cell r="J80">
            <v>158</v>
          </cell>
          <cell r="K80">
            <v>13022</v>
          </cell>
          <cell r="P80" t="str">
            <v>2</v>
          </cell>
          <cell r="Q80" t="str">
            <v>28</v>
          </cell>
          <cell r="R80">
            <v>1478137</v>
          </cell>
        </row>
        <row r="81">
          <cell r="C81">
            <v>5073</v>
          </cell>
          <cell r="D81">
            <v>5617</v>
          </cell>
          <cell r="E81">
            <v>2164</v>
          </cell>
          <cell r="F81">
            <v>887</v>
          </cell>
          <cell r="G81">
            <v>217</v>
          </cell>
          <cell r="H81">
            <v>241</v>
          </cell>
          <cell r="I81">
            <v>907</v>
          </cell>
          <cell r="J81">
            <v>174</v>
          </cell>
          <cell r="K81">
            <v>15280</v>
          </cell>
          <cell r="P81" t="str">
            <v>2</v>
          </cell>
          <cell r="Q81" t="str">
            <v>29</v>
          </cell>
          <cell r="R81">
            <v>1793731</v>
          </cell>
        </row>
        <row r="82">
          <cell r="C82">
            <v>5558</v>
          </cell>
          <cell r="D82">
            <v>6550</v>
          </cell>
          <cell r="E82">
            <v>2405</v>
          </cell>
          <cell r="F82">
            <v>903</v>
          </cell>
          <cell r="G82">
            <v>240</v>
          </cell>
          <cell r="H82">
            <v>273</v>
          </cell>
          <cell r="I82">
            <v>1042</v>
          </cell>
          <cell r="J82">
            <v>163</v>
          </cell>
          <cell r="K82">
            <v>17134</v>
          </cell>
          <cell r="P82" t="str">
            <v>2</v>
          </cell>
          <cell r="Q82" t="str">
            <v>30</v>
          </cell>
          <cell r="R82">
            <v>2031596</v>
          </cell>
        </row>
        <row r="83">
          <cell r="C83">
            <v>5692</v>
          </cell>
          <cell r="D83">
            <v>6720</v>
          </cell>
          <cell r="E83">
            <v>2310</v>
          </cell>
          <cell r="F83">
            <v>894</v>
          </cell>
          <cell r="G83">
            <v>214</v>
          </cell>
          <cell r="H83">
            <v>266</v>
          </cell>
          <cell r="I83">
            <v>1096</v>
          </cell>
          <cell r="J83">
            <v>193</v>
          </cell>
          <cell r="K83">
            <v>17385</v>
          </cell>
          <cell r="P83" t="str">
            <v>2</v>
          </cell>
          <cell r="Q83" t="str">
            <v>31</v>
          </cell>
          <cell r="R83">
            <v>2148930</v>
          </cell>
        </row>
        <row r="84">
          <cell r="C84">
            <v>5687</v>
          </cell>
          <cell r="D84">
            <v>7156</v>
          </cell>
          <cell r="E84">
            <v>2487</v>
          </cell>
          <cell r="F84">
            <v>911</v>
          </cell>
          <cell r="G84">
            <v>218</v>
          </cell>
          <cell r="H84">
            <v>328</v>
          </cell>
          <cell r="I84">
            <v>1182</v>
          </cell>
          <cell r="J84">
            <v>153</v>
          </cell>
          <cell r="K84">
            <v>18122</v>
          </cell>
          <cell r="P84" t="str">
            <v>2</v>
          </cell>
          <cell r="Q84" t="str">
            <v>32</v>
          </cell>
          <cell r="R84">
            <v>2215025</v>
          </cell>
        </row>
        <row r="85">
          <cell r="C85">
            <v>5737</v>
          </cell>
          <cell r="D85">
            <v>7231</v>
          </cell>
          <cell r="E85">
            <v>2567</v>
          </cell>
          <cell r="F85">
            <v>910</v>
          </cell>
          <cell r="G85">
            <v>226</v>
          </cell>
          <cell r="H85">
            <v>314</v>
          </cell>
          <cell r="I85">
            <v>1225</v>
          </cell>
          <cell r="J85">
            <v>186</v>
          </cell>
          <cell r="K85">
            <v>18396</v>
          </cell>
          <cell r="P85" t="str">
            <v>2</v>
          </cell>
          <cell r="Q85" t="str">
            <v>33</v>
          </cell>
          <cell r="R85">
            <v>2303631</v>
          </cell>
        </row>
        <row r="86">
          <cell r="C86">
            <v>5538</v>
          </cell>
          <cell r="D86">
            <v>7314</v>
          </cell>
          <cell r="E86">
            <v>2621</v>
          </cell>
          <cell r="F86">
            <v>993</v>
          </cell>
          <cell r="G86">
            <v>276</v>
          </cell>
          <cell r="H86">
            <v>314</v>
          </cell>
          <cell r="I86">
            <v>1335</v>
          </cell>
          <cell r="J86">
            <v>174</v>
          </cell>
          <cell r="K86">
            <v>18565</v>
          </cell>
          <cell r="P86" t="str">
            <v>2</v>
          </cell>
          <cell r="Q86" t="str">
            <v>34</v>
          </cell>
          <cell r="R86">
            <v>2290152</v>
          </cell>
        </row>
        <row r="87">
          <cell r="C87">
            <v>5784</v>
          </cell>
          <cell r="D87">
            <v>7755</v>
          </cell>
          <cell r="E87">
            <v>2858</v>
          </cell>
          <cell r="F87">
            <v>1055</v>
          </cell>
          <cell r="G87">
            <v>272</v>
          </cell>
          <cell r="H87">
            <v>345</v>
          </cell>
          <cell r="I87">
            <v>1369</v>
          </cell>
          <cell r="J87">
            <v>180</v>
          </cell>
          <cell r="K87">
            <v>19618</v>
          </cell>
          <cell r="P87" t="str">
            <v>2</v>
          </cell>
          <cell r="Q87" t="str">
            <v>35</v>
          </cell>
          <cell r="R87">
            <v>2461094</v>
          </cell>
        </row>
        <row r="88">
          <cell r="C88">
            <v>5820</v>
          </cell>
          <cell r="D88">
            <v>7947</v>
          </cell>
          <cell r="E88">
            <v>2957</v>
          </cell>
          <cell r="F88">
            <v>1119</v>
          </cell>
          <cell r="G88">
            <v>281</v>
          </cell>
          <cell r="H88">
            <v>374</v>
          </cell>
          <cell r="I88">
            <v>1488</v>
          </cell>
          <cell r="J88">
            <v>191</v>
          </cell>
          <cell r="K88">
            <v>20177</v>
          </cell>
          <cell r="P88" t="str">
            <v>2</v>
          </cell>
          <cell r="Q88" t="str">
            <v>36</v>
          </cell>
          <cell r="R88">
            <v>2547122</v>
          </cell>
        </row>
        <row r="89">
          <cell r="C89">
            <v>6330</v>
          </cell>
          <cell r="D89">
            <v>8400</v>
          </cell>
          <cell r="E89">
            <v>3110</v>
          </cell>
          <cell r="F89">
            <v>1262</v>
          </cell>
          <cell r="G89">
            <v>292</v>
          </cell>
          <cell r="H89">
            <v>380</v>
          </cell>
          <cell r="I89">
            <v>1454</v>
          </cell>
          <cell r="J89">
            <v>221</v>
          </cell>
          <cell r="K89">
            <v>21449</v>
          </cell>
          <cell r="P89" t="str">
            <v>2</v>
          </cell>
          <cell r="Q89" t="str">
            <v>37</v>
          </cell>
          <cell r="R89">
            <v>2846020</v>
          </cell>
        </row>
        <row r="90">
          <cell r="C90">
            <v>6577</v>
          </cell>
          <cell r="D90">
            <v>8658</v>
          </cell>
          <cell r="E90">
            <v>3209</v>
          </cell>
          <cell r="F90">
            <v>1340</v>
          </cell>
          <cell r="G90">
            <v>334</v>
          </cell>
          <cell r="H90">
            <v>326</v>
          </cell>
          <cell r="I90">
            <v>1420</v>
          </cell>
          <cell r="J90">
            <v>257</v>
          </cell>
          <cell r="K90">
            <v>22121</v>
          </cell>
          <cell r="P90" t="str">
            <v>2</v>
          </cell>
          <cell r="Q90" t="str">
            <v>38</v>
          </cell>
          <cell r="R90">
            <v>3035497</v>
          </cell>
        </row>
        <row r="91">
          <cell r="C91">
            <v>6733</v>
          </cell>
          <cell r="D91">
            <v>9141</v>
          </cell>
          <cell r="E91">
            <v>3168</v>
          </cell>
          <cell r="F91">
            <v>1318</v>
          </cell>
          <cell r="G91">
            <v>281</v>
          </cell>
          <cell r="H91">
            <v>389</v>
          </cell>
          <cell r="I91">
            <v>1397</v>
          </cell>
          <cell r="J91">
            <v>268</v>
          </cell>
          <cell r="K91">
            <v>22695</v>
          </cell>
          <cell r="P91" t="str">
            <v>2</v>
          </cell>
          <cell r="Q91" t="str">
            <v>39</v>
          </cell>
          <cell r="R91">
            <v>3188713</v>
          </cell>
        </row>
        <row r="92">
          <cell r="C92">
            <v>7229</v>
          </cell>
          <cell r="D92">
            <v>9595</v>
          </cell>
          <cell r="E92">
            <v>3429</v>
          </cell>
          <cell r="F92">
            <v>1414</v>
          </cell>
          <cell r="G92">
            <v>330</v>
          </cell>
          <cell r="H92">
            <v>422</v>
          </cell>
          <cell r="I92">
            <v>1419</v>
          </cell>
          <cell r="J92">
            <v>300</v>
          </cell>
          <cell r="K92">
            <v>24138</v>
          </cell>
          <cell r="P92" t="str">
            <v>2</v>
          </cell>
          <cell r="Q92" t="str">
            <v>40</v>
          </cell>
          <cell r="R92">
            <v>3510690</v>
          </cell>
        </row>
        <row r="93">
          <cell r="C93">
            <v>7620</v>
          </cell>
          <cell r="D93">
            <v>10171</v>
          </cell>
          <cell r="E93">
            <v>3672</v>
          </cell>
          <cell r="F93">
            <v>1466</v>
          </cell>
          <cell r="G93">
            <v>372</v>
          </cell>
          <cell r="H93">
            <v>376</v>
          </cell>
          <cell r="I93">
            <v>1485</v>
          </cell>
          <cell r="J93">
            <v>276</v>
          </cell>
          <cell r="K93">
            <v>25438</v>
          </cell>
          <cell r="P93" t="str">
            <v>2</v>
          </cell>
          <cell r="Q93" t="str">
            <v>41</v>
          </cell>
          <cell r="R93">
            <v>3791981</v>
          </cell>
        </row>
        <row r="94">
          <cell r="C94">
            <v>8191</v>
          </cell>
          <cell r="D94">
            <v>10635</v>
          </cell>
          <cell r="E94">
            <v>3765</v>
          </cell>
          <cell r="F94">
            <v>1613</v>
          </cell>
          <cell r="G94">
            <v>368</v>
          </cell>
          <cell r="H94">
            <v>405</v>
          </cell>
          <cell r="I94">
            <v>1457</v>
          </cell>
          <cell r="J94">
            <v>302</v>
          </cell>
          <cell r="K94">
            <v>26736</v>
          </cell>
          <cell r="P94" t="str">
            <v>2</v>
          </cell>
          <cell r="Q94" t="str">
            <v>42</v>
          </cell>
          <cell r="R94">
            <v>4173837</v>
          </cell>
        </row>
        <row r="95">
          <cell r="C95">
            <v>8533</v>
          </cell>
          <cell r="D95">
            <v>10999</v>
          </cell>
          <cell r="E95">
            <v>3878</v>
          </cell>
          <cell r="F95">
            <v>1754</v>
          </cell>
          <cell r="G95">
            <v>367</v>
          </cell>
          <cell r="H95">
            <v>446</v>
          </cell>
          <cell r="I95">
            <v>1483</v>
          </cell>
          <cell r="J95">
            <v>279</v>
          </cell>
          <cell r="K95">
            <v>27739</v>
          </cell>
          <cell r="P95" t="str">
            <v>2</v>
          </cell>
          <cell r="Q95" t="str">
            <v>43</v>
          </cell>
          <cell r="R95">
            <v>4450504</v>
          </cell>
        </row>
        <row r="96">
          <cell r="C96">
            <v>9202</v>
          </cell>
          <cell r="D96">
            <v>11403</v>
          </cell>
          <cell r="E96">
            <v>3880</v>
          </cell>
          <cell r="F96">
            <v>1871</v>
          </cell>
          <cell r="G96">
            <v>365</v>
          </cell>
          <cell r="H96">
            <v>467</v>
          </cell>
          <cell r="I96">
            <v>1477</v>
          </cell>
          <cell r="J96">
            <v>308</v>
          </cell>
          <cell r="K96">
            <v>28973</v>
          </cell>
          <cell r="P96" t="str">
            <v>2</v>
          </cell>
          <cell r="Q96" t="str">
            <v>44</v>
          </cell>
          <cell r="R96">
            <v>4909745</v>
          </cell>
        </row>
        <row r="97">
          <cell r="C97">
            <v>9185</v>
          </cell>
          <cell r="D97">
            <v>11320</v>
          </cell>
          <cell r="E97">
            <v>3724</v>
          </cell>
          <cell r="F97">
            <v>1948</v>
          </cell>
          <cell r="G97">
            <v>339</v>
          </cell>
          <cell r="H97">
            <v>466</v>
          </cell>
          <cell r="I97">
            <v>1439</v>
          </cell>
          <cell r="J97">
            <v>263</v>
          </cell>
          <cell r="K97">
            <v>28684</v>
          </cell>
          <cell r="P97" t="str">
            <v>2</v>
          </cell>
          <cell r="Q97" t="str">
            <v>45</v>
          </cell>
          <cell r="R97">
            <v>5010757</v>
          </cell>
        </row>
        <row r="98">
          <cell r="C98">
            <v>8817</v>
          </cell>
          <cell r="D98">
            <v>11152</v>
          </cell>
          <cell r="E98">
            <v>3651</v>
          </cell>
          <cell r="F98">
            <v>1997</v>
          </cell>
          <cell r="G98">
            <v>337</v>
          </cell>
          <cell r="H98">
            <v>495</v>
          </cell>
          <cell r="I98">
            <v>1445</v>
          </cell>
          <cell r="J98">
            <v>289</v>
          </cell>
          <cell r="K98">
            <v>28183</v>
          </cell>
          <cell r="P98" t="str">
            <v>2</v>
          </cell>
          <cell r="Q98" t="str">
            <v>46</v>
          </cell>
          <cell r="R98">
            <v>4916177</v>
          </cell>
        </row>
        <row r="99">
          <cell r="C99">
            <v>8345</v>
          </cell>
          <cell r="D99">
            <v>10411</v>
          </cell>
          <cell r="E99">
            <v>3291</v>
          </cell>
          <cell r="F99">
            <v>1784</v>
          </cell>
          <cell r="G99">
            <v>354</v>
          </cell>
          <cell r="H99">
            <v>492</v>
          </cell>
          <cell r="I99">
            <v>1340</v>
          </cell>
          <cell r="J99">
            <v>255</v>
          </cell>
          <cell r="K99">
            <v>26272</v>
          </cell>
          <cell r="P99" t="str">
            <v>2</v>
          </cell>
          <cell r="Q99" t="str">
            <v>47</v>
          </cell>
          <cell r="R99">
            <v>4752710</v>
          </cell>
        </row>
        <row r="100">
          <cell r="C100">
            <v>7568</v>
          </cell>
          <cell r="D100">
            <v>9635</v>
          </cell>
          <cell r="E100">
            <v>3110</v>
          </cell>
          <cell r="F100">
            <v>1757</v>
          </cell>
          <cell r="G100">
            <v>299</v>
          </cell>
          <cell r="H100">
            <v>432</v>
          </cell>
          <cell r="I100">
            <v>1265</v>
          </cell>
          <cell r="J100">
            <v>226</v>
          </cell>
          <cell r="K100">
            <v>24292</v>
          </cell>
          <cell r="P100" t="str">
            <v>2</v>
          </cell>
          <cell r="Q100" t="str">
            <v>48</v>
          </cell>
          <cell r="R100">
            <v>4400884</v>
          </cell>
        </row>
        <row r="101">
          <cell r="C101">
            <v>7172</v>
          </cell>
          <cell r="D101">
            <v>8988</v>
          </cell>
          <cell r="E101">
            <v>3060</v>
          </cell>
          <cell r="F101">
            <v>1703</v>
          </cell>
          <cell r="G101">
            <v>289</v>
          </cell>
          <cell r="H101">
            <v>436</v>
          </cell>
          <cell r="I101">
            <v>1258</v>
          </cell>
          <cell r="J101">
            <v>204</v>
          </cell>
          <cell r="K101">
            <v>23110</v>
          </cell>
          <cell r="P101" t="str">
            <v>2</v>
          </cell>
          <cell r="Q101" t="str">
            <v>49</v>
          </cell>
          <cell r="R101">
            <v>4257274</v>
          </cell>
        </row>
        <row r="102">
          <cell r="C102">
            <v>6756</v>
          </cell>
          <cell r="D102">
            <v>8379</v>
          </cell>
          <cell r="E102">
            <v>2868</v>
          </cell>
          <cell r="F102">
            <v>1666</v>
          </cell>
          <cell r="G102">
            <v>281</v>
          </cell>
          <cell r="H102">
            <v>452</v>
          </cell>
          <cell r="I102">
            <v>1162</v>
          </cell>
          <cell r="J102">
            <v>207</v>
          </cell>
          <cell r="K102">
            <v>21771</v>
          </cell>
          <cell r="P102" t="str">
            <v>2</v>
          </cell>
          <cell r="Q102" t="str">
            <v>50</v>
          </cell>
          <cell r="R102">
            <v>4091183</v>
          </cell>
        </row>
        <row r="103">
          <cell r="C103">
            <v>6748</v>
          </cell>
          <cell r="D103">
            <v>8540</v>
          </cell>
          <cell r="E103">
            <v>3054</v>
          </cell>
          <cell r="F103">
            <v>1743</v>
          </cell>
          <cell r="G103">
            <v>284</v>
          </cell>
          <cell r="H103">
            <v>433</v>
          </cell>
          <cell r="I103">
            <v>1204</v>
          </cell>
          <cell r="J103">
            <v>202</v>
          </cell>
          <cell r="K103">
            <v>22208</v>
          </cell>
          <cell r="P103" t="str">
            <v>2</v>
          </cell>
          <cell r="Q103" t="str">
            <v>51</v>
          </cell>
          <cell r="R103">
            <v>4167594</v>
          </cell>
        </row>
        <row r="104">
          <cell r="C104">
            <v>6409</v>
          </cell>
          <cell r="D104">
            <v>7933</v>
          </cell>
          <cell r="E104">
            <v>2774</v>
          </cell>
          <cell r="F104">
            <v>1652</v>
          </cell>
          <cell r="G104">
            <v>240</v>
          </cell>
          <cell r="H104">
            <v>392</v>
          </cell>
          <cell r="I104">
            <v>1181</v>
          </cell>
          <cell r="J104">
            <v>202</v>
          </cell>
          <cell r="K104">
            <v>20783</v>
          </cell>
          <cell r="P104" t="str">
            <v>2</v>
          </cell>
          <cell r="Q104" t="str">
            <v>52</v>
          </cell>
          <cell r="R104">
            <v>4035016</v>
          </cell>
        </row>
        <row r="105">
          <cell r="C105">
            <v>6098</v>
          </cell>
          <cell r="D105">
            <v>7614</v>
          </cell>
          <cell r="E105">
            <v>2602</v>
          </cell>
          <cell r="F105">
            <v>1486</v>
          </cell>
          <cell r="G105">
            <v>263</v>
          </cell>
          <cell r="H105">
            <v>372</v>
          </cell>
          <cell r="I105">
            <v>1061</v>
          </cell>
          <cell r="J105">
            <v>176</v>
          </cell>
          <cell r="K105">
            <v>19672</v>
          </cell>
          <cell r="P105" t="str">
            <v>2</v>
          </cell>
          <cell r="Q105" t="str">
            <v>53</v>
          </cell>
          <cell r="R105">
            <v>3912449</v>
          </cell>
        </row>
        <row r="106">
          <cell r="C106">
            <v>5407</v>
          </cell>
          <cell r="D106">
            <v>6853</v>
          </cell>
          <cell r="E106">
            <v>2361</v>
          </cell>
          <cell r="F106">
            <v>1397</v>
          </cell>
          <cell r="G106">
            <v>221</v>
          </cell>
          <cell r="H106">
            <v>381</v>
          </cell>
          <cell r="I106">
            <v>1033</v>
          </cell>
          <cell r="J106">
            <v>161</v>
          </cell>
          <cell r="K106">
            <v>17814</v>
          </cell>
          <cell r="P106" t="str">
            <v>2</v>
          </cell>
          <cell r="Q106" t="str">
            <v>54</v>
          </cell>
          <cell r="R106">
            <v>3533251</v>
          </cell>
        </row>
        <row r="107">
          <cell r="C107">
            <v>3789</v>
          </cell>
          <cell r="D107">
            <v>4488</v>
          </cell>
          <cell r="E107">
            <v>1589</v>
          </cell>
          <cell r="F107">
            <v>918</v>
          </cell>
          <cell r="G107">
            <v>156</v>
          </cell>
          <cell r="H107">
            <v>292</v>
          </cell>
          <cell r="I107">
            <v>761</v>
          </cell>
          <cell r="J107">
            <v>107</v>
          </cell>
          <cell r="K107">
            <v>12100</v>
          </cell>
          <cell r="P107" t="str">
            <v>2</v>
          </cell>
          <cell r="Q107" t="str">
            <v>55</v>
          </cell>
          <cell r="R107">
            <v>2520512</v>
          </cell>
        </row>
        <row r="108">
          <cell r="C108">
            <v>2423</v>
          </cell>
          <cell r="D108">
            <v>2812</v>
          </cell>
          <cell r="E108">
            <v>1014</v>
          </cell>
          <cell r="F108">
            <v>511</v>
          </cell>
          <cell r="G108">
            <v>100</v>
          </cell>
          <cell r="H108">
            <v>195</v>
          </cell>
          <cell r="I108">
            <v>494</v>
          </cell>
          <cell r="J108">
            <v>43</v>
          </cell>
          <cell r="K108">
            <v>7592</v>
          </cell>
          <cell r="P108" t="str">
            <v>2</v>
          </cell>
          <cell r="Q108" t="str">
            <v>56</v>
          </cell>
          <cell r="R108">
            <v>1641427</v>
          </cell>
        </row>
        <row r="109">
          <cell r="C109">
            <v>2027</v>
          </cell>
          <cell r="D109">
            <v>2342</v>
          </cell>
          <cell r="E109">
            <v>900</v>
          </cell>
          <cell r="F109">
            <v>512</v>
          </cell>
          <cell r="G109">
            <v>97</v>
          </cell>
          <cell r="H109">
            <v>143</v>
          </cell>
          <cell r="I109">
            <v>419</v>
          </cell>
          <cell r="J109">
            <v>47</v>
          </cell>
          <cell r="K109">
            <v>6487</v>
          </cell>
          <cell r="P109" t="str">
            <v>2</v>
          </cell>
          <cell r="Q109" t="str">
            <v>57</v>
          </cell>
          <cell r="R109">
            <v>1397437</v>
          </cell>
        </row>
        <row r="110">
          <cell r="C110">
            <v>1605</v>
          </cell>
          <cell r="D110">
            <v>1923</v>
          </cell>
          <cell r="E110">
            <v>723</v>
          </cell>
          <cell r="F110">
            <v>405</v>
          </cell>
          <cell r="G110">
            <v>99</v>
          </cell>
          <cell r="H110">
            <v>146</v>
          </cell>
          <cell r="I110">
            <v>364</v>
          </cell>
          <cell r="J110">
            <v>38</v>
          </cell>
          <cell r="K110">
            <v>5303</v>
          </cell>
          <cell r="P110" t="str">
            <v>2</v>
          </cell>
          <cell r="Q110" t="str">
            <v>58</v>
          </cell>
          <cell r="R110">
            <v>1125623</v>
          </cell>
        </row>
        <row r="111">
          <cell r="C111">
            <v>1281</v>
          </cell>
          <cell r="D111">
            <v>1546</v>
          </cell>
          <cell r="E111">
            <v>563</v>
          </cell>
          <cell r="F111">
            <v>313</v>
          </cell>
          <cell r="G111">
            <v>63</v>
          </cell>
          <cell r="H111">
            <v>92</v>
          </cell>
          <cell r="I111">
            <v>296</v>
          </cell>
          <cell r="J111">
            <v>38</v>
          </cell>
          <cell r="K111">
            <v>4192</v>
          </cell>
          <cell r="P111" t="str">
            <v>2</v>
          </cell>
          <cell r="Q111" t="str">
            <v>59</v>
          </cell>
          <cell r="R111">
            <v>913739</v>
          </cell>
        </row>
        <row r="112">
          <cell r="C112">
            <v>495</v>
          </cell>
          <cell r="D112">
            <v>479</v>
          </cell>
          <cell r="E112">
            <v>183</v>
          </cell>
          <cell r="F112">
            <v>95</v>
          </cell>
          <cell r="G112">
            <v>18</v>
          </cell>
          <cell r="H112">
            <v>42</v>
          </cell>
          <cell r="I112">
            <v>105</v>
          </cell>
          <cell r="J112">
            <v>10</v>
          </cell>
          <cell r="K112">
            <v>1427</v>
          </cell>
          <cell r="P112" t="str">
            <v>2</v>
          </cell>
          <cell r="Q112" t="str">
            <v>60</v>
          </cell>
          <cell r="R112">
            <v>358498</v>
          </cell>
        </row>
        <row r="113">
          <cell r="C113">
            <v>289</v>
          </cell>
          <cell r="D113">
            <v>302</v>
          </cell>
          <cell r="E113">
            <v>123</v>
          </cell>
          <cell r="F113">
            <v>65</v>
          </cell>
          <cell r="G113">
            <v>11</v>
          </cell>
          <cell r="H113">
            <v>21</v>
          </cell>
          <cell r="I113">
            <v>61</v>
          </cell>
          <cell r="J113">
            <v>0</v>
          </cell>
          <cell r="K113">
            <v>872</v>
          </cell>
          <cell r="P113" t="str">
            <v>2</v>
          </cell>
          <cell r="Q113" t="str">
            <v>61</v>
          </cell>
          <cell r="R113">
            <v>213107</v>
          </cell>
        </row>
        <row r="114">
          <cell r="C114">
            <v>197</v>
          </cell>
          <cell r="D114">
            <v>209</v>
          </cell>
          <cell r="E114">
            <v>96</v>
          </cell>
          <cell r="F114">
            <v>45</v>
          </cell>
          <cell r="G114">
            <v>5</v>
          </cell>
          <cell r="H114">
            <v>12</v>
          </cell>
          <cell r="I114">
            <v>44</v>
          </cell>
          <cell r="J114">
            <v>7</v>
          </cell>
          <cell r="K114">
            <v>615</v>
          </cell>
          <cell r="P114" t="str">
            <v>2</v>
          </cell>
          <cell r="Q114" t="str">
            <v>62</v>
          </cell>
          <cell r="R114">
            <v>147646</v>
          </cell>
        </row>
        <row r="115">
          <cell r="C115">
            <v>147</v>
          </cell>
          <cell r="D115">
            <v>225</v>
          </cell>
          <cell r="E115">
            <v>74</v>
          </cell>
          <cell r="F115">
            <v>30</v>
          </cell>
          <cell r="G115">
            <v>7</v>
          </cell>
          <cell r="H115">
            <v>8</v>
          </cell>
          <cell r="I115">
            <v>30</v>
          </cell>
          <cell r="J115">
            <v>4</v>
          </cell>
          <cell r="K115">
            <v>525</v>
          </cell>
          <cell r="P115" t="str">
            <v>2</v>
          </cell>
          <cell r="Q115" t="str">
            <v>63</v>
          </cell>
          <cell r="R115">
            <v>112028</v>
          </cell>
        </row>
        <row r="116">
          <cell r="C116">
            <v>129</v>
          </cell>
          <cell r="D116">
            <v>178</v>
          </cell>
          <cell r="E116">
            <v>59</v>
          </cell>
          <cell r="F116">
            <v>34</v>
          </cell>
          <cell r="G116">
            <v>7</v>
          </cell>
          <cell r="H116">
            <v>5</v>
          </cell>
          <cell r="I116">
            <v>27</v>
          </cell>
          <cell r="J116">
            <v>1</v>
          </cell>
          <cell r="K116">
            <v>440</v>
          </cell>
          <cell r="P116" t="str">
            <v>2</v>
          </cell>
          <cell r="Q116" t="str">
            <v>64</v>
          </cell>
          <cell r="R116">
            <v>99759</v>
          </cell>
        </row>
        <row r="117">
          <cell r="C117">
            <v>82</v>
          </cell>
          <cell r="D117">
            <v>126</v>
          </cell>
          <cell r="E117">
            <v>46</v>
          </cell>
          <cell r="F117">
            <v>18</v>
          </cell>
          <cell r="G117">
            <v>2</v>
          </cell>
          <cell r="H117">
            <v>2</v>
          </cell>
          <cell r="I117">
            <v>16</v>
          </cell>
          <cell r="J117">
            <v>0</v>
          </cell>
          <cell r="K117">
            <v>292</v>
          </cell>
          <cell r="P117" t="str">
            <v>2</v>
          </cell>
          <cell r="Q117" t="str">
            <v>65</v>
          </cell>
          <cell r="R117">
            <v>64463</v>
          </cell>
        </row>
        <row r="118">
          <cell r="C118">
            <v>102</v>
          </cell>
          <cell r="D118">
            <v>119</v>
          </cell>
          <cell r="E118">
            <v>39</v>
          </cell>
          <cell r="F118">
            <v>10</v>
          </cell>
          <cell r="G118">
            <v>6</v>
          </cell>
          <cell r="H118">
            <v>2</v>
          </cell>
          <cell r="I118">
            <v>15</v>
          </cell>
          <cell r="J118">
            <v>1</v>
          </cell>
          <cell r="K118">
            <v>294</v>
          </cell>
          <cell r="P118" t="str">
            <v>2</v>
          </cell>
          <cell r="Q118" t="str">
            <v>66</v>
          </cell>
          <cell r="R118">
            <v>81349</v>
          </cell>
        </row>
        <row r="119">
          <cell r="C119">
            <v>88</v>
          </cell>
          <cell r="D119">
            <v>117</v>
          </cell>
          <cell r="E119">
            <v>37</v>
          </cell>
          <cell r="F119">
            <v>15</v>
          </cell>
          <cell r="G119">
            <v>4</v>
          </cell>
          <cell r="H119">
            <v>2</v>
          </cell>
          <cell r="I119">
            <v>11</v>
          </cell>
          <cell r="J119">
            <v>1</v>
          </cell>
          <cell r="K119">
            <v>275</v>
          </cell>
          <cell r="P119" t="str">
            <v>2</v>
          </cell>
          <cell r="Q119" t="str">
            <v>67</v>
          </cell>
          <cell r="R119">
            <v>71186</v>
          </cell>
        </row>
        <row r="120">
          <cell r="C120">
            <v>66</v>
          </cell>
          <cell r="D120">
            <v>100</v>
          </cell>
          <cell r="E120">
            <v>51</v>
          </cell>
          <cell r="F120">
            <v>14</v>
          </cell>
          <cell r="G120">
            <v>1</v>
          </cell>
          <cell r="H120">
            <v>3</v>
          </cell>
          <cell r="I120">
            <v>16</v>
          </cell>
          <cell r="J120">
            <v>1</v>
          </cell>
          <cell r="K120">
            <v>252</v>
          </cell>
          <cell r="P120" t="str">
            <v>2</v>
          </cell>
          <cell r="Q120" t="str">
            <v>68</v>
          </cell>
          <cell r="R120">
            <v>54233</v>
          </cell>
        </row>
        <row r="121">
          <cell r="C121">
            <v>56</v>
          </cell>
          <cell r="D121">
            <v>86</v>
          </cell>
          <cell r="E121">
            <v>35</v>
          </cell>
          <cell r="F121">
            <v>9</v>
          </cell>
          <cell r="G121">
            <v>0</v>
          </cell>
          <cell r="H121">
            <v>3</v>
          </cell>
          <cell r="I121">
            <v>5</v>
          </cell>
          <cell r="J121">
            <v>1</v>
          </cell>
          <cell r="K121">
            <v>195</v>
          </cell>
          <cell r="P121" t="str">
            <v>2</v>
          </cell>
          <cell r="Q121" t="str">
            <v>69</v>
          </cell>
          <cell r="R121">
            <v>46695</v>
          </cell>
        </row>
        <row r="122">
          <cell r="C122">
            <v>585</v>
          </cell>
          <cell r="D122">
            <v>734</v>
          </cell>
          <cell r="E122">
            <v>249</v>
          </cell>
          <cell r="F122">
            <v>84</v>
          </cell>
          <cell r="G122">
            <v>31</v>
          </cell>
          <cell r="H122">
            <v>23</v>
          </cell>
          <cell r="I122">
            <v>65</v>
          </cell>
          <cell r="J122">
            <v>2</v>
          </cell>
          <cell r="K122">
            <v>1773</v>
          </cell>
          <cell r="P122" t="str">
            <v>2</v>
          </cell>
          <cell r="Q122" t="str">
            <v>70</v>
          </cell>
          <cell r="R122">
            <v>527216</v>
          </cell>
        </row>
        <row r="123">
          <cell r="C123">
            <v>207213</v>
          </cell>
          <cell r="D123">
            <v>258656</v>
          </cell>
          <cell r="E123">
            <v>91120</v>
          </cell>
          <cell r="F123">
            <v>42960</v>
          </cell>
          <cell r="G123">
            <v>8772</v>
          </cell>
          <cell r="H123">
            <v>11632</v>
          </cell>
          <cell r="I123">
            <v>38836</v>
          </cell>
          <cell r="J123">
            <v>6779</v>
          </cell>
          <cell r="K123">
            <v>665968</v>
          </cell>
        </row>
        <row r="124">
          <cell r="C124" t="str">
            <v>T10</v>
          </cell>
          <cell r="D124" t="str">
            <v>T20</v>
          </cell>
          <cell r="E124" t="str">
            <v>T30</v>
          </cell>
          <cell r="F124" t="str">
            <v>T61</v>
          </cell>
          <cell r="G124" t="str">
            <v>T62</v>
          </cell>
          <cell r="H124" t="str">
            <v>T63</v>
          </cell>
          <cell r="I124" t="str">
            <v>T64</v>
          </cell>
          <cell r="J124" t="str">
            <v>T66</v>
          </cell>
          <cell r="K124" t="str">
            <v>T67</v>
          </cell>
          <cell r="L124" t="str">
            <v>T69</v>
          </cell>
          <cell r="M124" t="str">
            <v>T90</v>
          </cell>
          <cell r="N124" t="str">
            <v>T</v>
          </cell>
          <cell r="R124" t="str">
            <v>T10</v>
          </cell>
        </row>
        <row r="125">
          <cell r="C125">
            <v>0</v>
          </cell>
          <cell r="D125">
            <v>0</v>
          </cell>
          <cell r="E125">
            <v>0</v>
          </cell>
          <cell r="F125">
            <v>0</v>
          </cell>
          <cell r="G125">
            <v>0</v>
          </cell>
          <cell r="H125">
            <v>0</v>
          </cell>
          <cell r="I125">
            <v>0</v>
          </cell>
          <cell r="J125">
            <v>0</v>
          </cell>
          <cell r="K125">
            <v>0</v>
          </cell>
          <cell r="L125">
            <v>0</v>
          </cell>
          <cell r="M125">
            <v>0</v>
          </cell>
          <cell r="N125">
            <v>0</v>
          </cell>
          <cell r="P125" t="str">
            <v>1</v>
          </cell>
          <cell r="Q125">
            <v>15</v>
          </cell>
          <cell r="R125">
            <v>0</v>
          </cell>
        </row>
        <row r="126">
          <cell r="C126">
            <v>0</v>
          </cell>
          <cell r="D126">
            <v>0</v>
          </cell>
          <cell r="E126">
            <v>0</v>
          </cell>
          <cell r="F126">
            <v>0</v>
          </cell>
          <cell r="G126">
            <v>0</v>
          </cell>
          <cell r="H126">
            <v>0</v>
          </cell>
          <cell r="I126">
            <v>0</v>
          </cell>
          <cell r="J126">
            <v>0</v>
          </cell>
          <cell r="K126">
            <v>0</v>
          </cell>
          <cell r="L126">
            <v>0</v>
          </cell>
          <cell r="M126">
            <v>0</v>
          </cell>
          <cell r="N126">
            <v>0</v>
          </cell>
          <cell r="P126" t="str">
            <v>1</v>
          </cell>
          <cell r="Q126" t="str">
            <v>16</v>
          </cell>
          <cell r="R126">
            <v>0</v>
          </cell>
        </row>
        <row r="127">
          <cell r="C127">
            <v>0</v>
          </cell>
          <cell r="D127">
            <v>0</v>
          </cell>
          <cell r="E127">
            <v>1</v>
          </cell>
          <cell r="F127">
            <v>0</v>
          </cell>
          <cell r="G127">
            <v>0</v>
          </cell>
          <cell r="H127">
            <v>0</v>
          </cell>
          <cell r="I127">
            <v>0</v>
          </cell>
          <cell r="J127">
            <v>0</v>
          </cell>
          <cell r="K127">
            <v>0</v>
          </cell>
          <cell r="L127">
            <v>0</v>
          </cell>
          <cell r="M127">
            <v>0</v>
          </cell>
          <cell r="N127">
            <v>1</v>
          </cell>
          <cell r="P127" t="str">
            <v>1</v>
          </cell>
          <cell r="Q127" t="str">
            <v>17</v>
          </cell>
          <cell r="R127">
            <v>0</v>
          </cell>
        </row>
        <row r="128">
          <cell r="C128">
            <v>0</v>
          </cell>
          <cell r="D128">
            <v>1</v>
          </cell>
          <cell r="E128">
            <v>17</v>
          </cell>
          <cell r="F128">
            <v>0</v>
          </cell>
          <cell r="G128">
            <v>0</v>
          </cell>
          <cell r="H128">
            <v>0</v>
          </cell>
          <cell r="I128">
            <v>0</v>
          </cell>
          <cell r="J128">
            <v>0</v>
          </cell>
          <cell r="K128">
            <v>0</v>
          </cell>
          <cell r="L128">
            <v>3</v>
          </cell>
          <cell r="M128">
            <v>0</v>
          </cell>
          <cell r="N128">
            <v>21</v>
          </cell>
          <cell r="P128" t="str">
            <v>1</v>
          </cell>
          <cell r="Q128" t="str">
            <v>18</v>
          </cell>
          <cell r="R128">
            <v>0</v>
          </cell>
        </row>
        <row r="129">
          <cell r="C129">
            <v>0</v>
          </cell>
          <cell r="D129">
            <v>3</v>
          </cell>
          <cell r="E129">
            <v>101</v>
          </cell>
          <cell r="F129">
            <v>6</v>
          </cell>
          <cell r="G129">
            <v>5</v>
          </cell>
          <cell r="H129">
            <v>2</v>
          </cell>
          <cell r="I129">
            <v>0</v>
          </cell>
          <cell r="J129">
            <v>1</v>
          </cell>
          <cell r="K129">
            <v>0</v>
          </cell>
          <cell r="L129">
            <v>33</v>
          </cell>
          <cell r="M129">
            <v>0</v>
          </cell>
          <cell r="N129">
            <v>151</v>
          </cell>
          <cell r="P129" t="str">
            <v>1</v>
          </cell>
          <cell r="Q129" t="str">
            <v>19</v>
          </cell>
          <cell r="R129">
            <v>0</v>
          </cell>
        </row>
        <row r="130">
          <cell r="C130">
            <v>1</v>
          </cell>
          <cell r="D130">
            <v>12</v>
          </cell>
          <cell r="E130">
            <v>293</v>
          </cell>
          <cell r="F130">
            <v>18</v>
          </cell>
          <cell r="G130">
            <v>12</v>
          </cell>
          <cell r="H130">
            <v>2</v>
          </cell>
          <cell r="I130">
            <v>0</v>
          </cell>
          <cell r="J130">
            <v>4</v>
          </cell>
          <cell r="K130">
            <v>0</v>
          </cell>
          <cell r="L130">
            <v>145</v>
          </cell>
          <cell r="M130">
            <v>3</v>
          </cell>
          <cell r="N130">
            <v>490</v>
          </cell>
          <cell r="P130" t="str">
            <v>1</v>
          </cell>
          <cell r="Q130" t="str">
            <v>20</v>
          </cell>
          <cell r="R130">
            <v>247</v>
          </cell>
        </row>
        <row r="131">
          <cell r="C131">
            <v>0</v>
          </cell>
          <cell r="D131">
            <v>27</v>
          </cell>
          <cell r="E131">
            <v>538</v>
          </cell>
          <cell r="F131">
            <v>53</v>
          </cell>
          <cell r="G131">
            <v>28</v>
          </cell>
          <cell r="H131">
            <v>8</v>
          </cell>
          <cell r="I131">
            <v>0</v>
          </cell>
          <cell r="J131">
            <v>5</v>
          </cell>
          <cell r="K131">
            <v>0</v>
          </cell>
          <cell r="L131">
            <v>241</v>
          </cell>
          <cell r="M131">
            <v>5</v>
          </cell>
          <cell r="N131">
            <v>905</v>
          </cell>
          <cell r="P131" t="str">
            <v>1</v>
          </cell>
          <cell r="Q131" t="str">
            <v>21</v>
          </cell>
          <cell r="R131">
            <v>0</v>
          </cell>
        </row>
        <row r="132">
          <cell r="C132">
            <v>1</v>
          </cell>
          <cell r="D132">
            <v>35</v>
          </cell>
          <cell r="E132">
            <v>932</v>
          </cell>
          <cell r="F132">
            <v>64</v>
          </cell>
          <cell r="G132">
            <v>45</v>
          </cell>
          <cell r="H132">
            <v>8</v>
          </cell>
          <cell r="I132">
            <v>0</v>
          </cell>
          <cell r="J132">
            <v>14</v>
          </cell>
          <cell r="K132">
            <v>0</v>
          </cell>
          <cell r="L132">
            <v>348</v>
          </cell>
          <cell r="M132">
            <v>9</v>
          </cell>
          <cell r="N132">
            <v>1456</v>
          </cell>
          <cell r="P132" t="str">
            <v>1</v>
          </cell>
          <cell r="Q132" t="str">
            <v>22</v>
          </cell>
          <cell r="R132">
            <v>266</v>
          </cell>
        </row>
        <row r="133">
          <cell r="C133">
            <v>1</v>
          </cell>
          <cell r="D133">
            <v>63</v>
          </cell>
          <cell r="E133">
            <v>1117</v>
          </cell>
          <cell r="F133">
            <v>80</v>
          </cell>
          <cell r="G133">
            <v>62</v>
          </cell>
          <cell r="H133">
            <v>14</v>
          </cell>
          <cell r="I133">
            <v>0</v>
          </cell>
          <cell r="J133">
            <v>11</v>
          </cell>
          <cell r="K133">
            <v>0</v>
          </cell>
          <cell r="L133">
            <v>474</v>
          </cell>
          <cell r="M133">
            <v>11</v>
          </cell>
          <cell r="N133">
            <v>1833</v>
          </cell>
          <cell r="P133" t="str">
            <v>1</v>
          </cell>
          <cell r="Q133" t="str">
            <v>23</v>
          </cell>
          <cell r="R133">
            <v>276</v>
          </cell>
        </row>
        <row r="134">
          <cell r="C134">
            <v>7</v>
          </cell>
          <cell r="D134">
            <v>100</v>
          </cell>
          <cell r="E134">
            <v>1479</v>
          </cell>
          <cell r="F134">
            <v>88</v>
          </cell>
          <cell r="G134">
            <v>93</v>
          </cell>
          <cell r="H134">
            <v>21</v>
          </cell>
          <cell r="I134">
            <v>0</v>
          </cell>
          <cell r="J134">
            <v>22</v>
          </cell>
          <cell r="K134">
            <v>0</v>
          </cell>
          <cell r="L134">
            <v>683</v>
          </cell>
          <cell r="M134">
            <v>17</v>
          </cell>
          <cell r="N134">
            <v>2510</v>
          </cell>
          <cell r="P134" t="str">
            <v>1</v>
          </cell>
          <cell r="Q134" t="str">
            <v>24</v>
          </cell>
          <cell r="R134">
            <v>2056</v>
          </cell>
        </row>
        <row r="135">
          <cell r="C135">
            <v>13</v>
          </cell>
          <cell r="D135">
            <v>140</v>
          </cell>
          <cell r="E135">
            <v>2138</v>
          </cell>
          <cell r="F135">
            <v>149</v>
          </cell>
          <cell r="G135">
            <v>114</v>
          </cell>
          <cell r="H135">
            <v>40</v>
          </cell>
          <cell r="I135">
            <v>0</v>
          </cell>
          <cell r="J135">
            <v>42</v>
          </cell>
          <cell r="K135">
            <v>0</v>
          </cell>
          <cell r="L135">
            <v>724</v>
          </cell>
          <cell r="M135">
            <v>22</v>
          </cell>
          <cell r="N135">
            <v>3382</v>
          </cell>
          <cell r="P135" t="str">
            <v>1</v>
          </cell>
          <cell r="Q135" t="str">
            <v>25</v>
          </cell>
          <cell r="R135">
            <v>3997</v>
          </cell>
        </row>
        <row r="136">
          <cell r="C136">
            <v>30</v>
          </cell>
          <cell r="D136">
            <v>199</v>
          </cell>
          <cell r="E136">
            <v>2943</v>
          </cell>
          <cell r="F136">
            <v>197</v>
          </cell>
          <cell r="G136">
            <v>178</v>
          </cell>
          <cell r="H136">
            <v>60</v>
          </cell>
          <cell r="I136">
            <v>2</v>
          </cell>
          <cell r="J136">
            <v>61</v>
          </cell>
          <cell r="K136">
            <v>0</v>
          </cell>
          <cell r="L136">
            <v>929</v>
          </cell>
          <cell r="M136">
            <v>42</v>
          </cell>
          <cell r="N136">
            <v>4641</v>
          </cell>
          <cell r="P136" t="str">
            <v>1</v>
          </cell>
          <cell r="Q136" t="str">
            <v>26</v>
          </cell>
          <cell r="R136">
            <v>9543</v>
          </cell>
        </row>
        <row r="137">
          <cell r="C137">
            <v>28</v>
          </cell>
          <cell r="D137">
            <v>324</v>
          </cell>
          <cell r="E137">
            <v>4196</v>
          </cell>
          <cell r="F137">
            <v>297</v>
          </cell>
          <cell r="G137">
            <v>270</v>
          </cell>
          <cell r="H137">
            <v>77</v>
          </cell>
          <cell r="I137">
            <v>0</v>
          </cell>
          <cell r="J137">
            <v>68</v>
          </cell>
          <cell r="K137">
            <v>0</v>
          </cell>
          <cell r="L137">
            <v>1156</v>
          </cell>
          <cell r="M137">
            <v>45</v>
          </cell>
          <cell r="N137">
            <v>6461</v>
          </cell>
          <cell r="P137" t="str">
            <v>1</v>
          </cell>
          <cell r="Q137" t="str">
            <v>27</v>
          </cell>
          <cell r="R137">
            <v>9239</v>
          </cell>
        </row>
        <row r="138">
          <cell r="C138">
            <v>53</v>
          </cell>
          <cell r="D138">
            <v>406</v>
          </cell>
          <cell r="E138">
            <v>5332</v>
          </cell>
          <cell r="F138">
            <v>337</v>
          </cell>
          <cell r="G138">
            <v>332</v>
          </cell>
          <cell r="H138">
            <v>112</v>
          </cell>
          <cell r="I138">
            <v>0</v>
          </cell>
          <cell r="J138">
            <v>92</v>
          </cell>
          <cell r="K138">
            <v>2</v>
          </cell>
          <cell r="L138">
            <v>1305</v>
          </cell>
          <cell r="M138">
            <v>61</v>
          </cell>
          <cell r="N138">
            <v>8032</v>
          </cell>
          <cell r="P138" t="str">
            <v>1</v>
          </cell>
          <cell r="Q138" t="str">
            <v>28</v>
          </cell>
          <cell r="R138">
            <v>18106</v>
          </cell>
        </row>
        <row r="139">
          <cell r="C139">
            <v>81</v>
          </cell>
          <cell r="D139">
            <v>511</v>
          </cell>
          <cell r="E139">
            <v>6288</v>
          </cell>
          <cell r="F139">
            <v>387</v>
          </cell>
          <cell r="G139">
            <v>427</v>
          </cell>
          <cell r="H139">
            <v>110</v>
          </cell>
          <cell r="I139">
            <v>0</v>
          </cell>
          <cell r="J139">
            <v>143</v>
          </cell>
          <cell r="K139">
            <v>1</v>
          </cell>
          <cell r="L139">
            <v>1389</v>
          </cell>
          <cell r="M139">
            <v>77</v>
          </cell>
          <cell r="N139">
            <v>9414</v>
          </cell>
          <cell r="P139" t="str">
            <v>1</v>
          </cell>
          <cell r="Q139" t="str">
            <v>29</v>
          </cell>
          <cell r="R139">
            <v>28713</v>
          </cell>
        </row>
        <row r="140">
          <cell r="C140">
            <v>86</v>
          </cell>
          <cell r="D140">
            <v>543</v>
          </cell>
          <cell r="E140">
            <v>6983</v>
          </cell>
          <cell r="F140">
            <v>382</v>
          </cell>
          <cell r="G140">
            <v>440</v>
          </cell>
          <cell r="H140">
            <v>141</v>
          </cell>
          <cell r="I140">
            <v>2</v>
          </cell>
          <cell r="J140">
            <v>162</v>
          </cell>
          <cell r="K140">
            <v>3</v>
          </cell>
          <cell r="L140">
            <v>1457</v>
          </cell>
          <cell r="M140">
            <v>87</v>
          </cell>
          <cell r="N140">
            <v>10286</v>
          </cell>
          <cell r="P140" t="str">
            <v>1</v>
          </cell>
          <cell r="Q140" t="str">
            <v>30</v>
          </cell>
          <cell r="R140">
            <v>31484</v>
          </cell>
        </row>
        <row r="141">
          <cell r="C141">
            <v>77</v>
          </cell>
          <cell r="D141">
            <v>573</v>
          </cell>
          <cell r="E141">
            <v>7316</v>
          </cell>
          <cell r="F141">
            <v>441</v>
          </cell>
          <cell r="G141">
            <v>411</v>
          </cell>
          <cell r="H141">
            <v>157</v>
          </cell>
          <cell r="I141">
            <v>0</v>
          </cell>
          <cell r="J141">
            <v>173</v>
          </cell>
          <cell r="K141">
            <v>9</v>
          </cell>
          <cell r="L141">
            <v>1354</v>
          </cell>
          <cell r="M141">
            <v>93</v>
          </cell>
          <cell r="N141">
            <v>10604</v>
          </cell>
          <cell r="P141" t="str">
            <v>1</v>
          </cell>
          <cell r="Q141" t="str">
            <v>31</v>
          </cell>
          <cell r="R141">
            <v>29058</v>
          </cell>
        </row>
        <row r="142">
          <cell r="C142">
            <v>80</v>
          </cell>
          <cell r="D142">
            <v>643</v>
          </cell>
          <cell r="E142">
            <v>7731</v>
          </cell>
          <cell r="F142">
            <v>486</v>
          </cell>
          <cell r="G142">
            <v>446</v>
          </cell>
          <cell r="H142">
            <v>141</v>
          </cell>
          <cell r="I142">
            <v>1</v>
          </cell>
          <cell r="J142">
            <v>179</v>
          </cell>
          <cell r="K142">
            <v>11</v>
          </cell>
          <cell r="L142">
            <v>1327</v>
          </cell>
          <cell r="M142">
            <v>93</v>
          </cell>
          <cell r="N142">
            <v>11138</v>
          </cell>
          <cell r="P142" t="str">
            <v>1</v>
          </cell>
          <cell r="Q142" t="str">
            <v>32</v>
          </cell>
          <cell r="R142">
            <v>31120</v>
          </cell>
        </row>
        <row r="143">
          <cell r="C143">
            <v>100</v>
          </cell>
          <cell r="D143">
            <v>713</v>
          </cell>
          <cell r="E143">
            <v>8354</v>
          </cell>
          <cell r="F143">
            <v>478</v>
          </cell>
          <cell r="G143">
            <v>496</v>
          </cell>
          <cell r="H143">
            <v>171</v>
          </cell>
          <cell r="I143">
            <v>1</v>
          </cell>
          <cell r="J143">
            <v>203</v>
          </cell>
          <cell r="K143">
            <v>16</v>
          </cell>
          <cell r="L143">
            <v>1237</v>
          </cell>
          <cell r="M143">
            <v>77</v>
          </cell>
          <cell r="N143">
            <v>11846</v>
          </cell>
          <cell r="P143" t="str">
            <v>1</v>
          </cell>
          <cell r="Q143" t="str">
            <v>33</v>
          </cell>
          <cell r="R143">
            <v>40127</v>
          </cell>
        </row>
        <row r="144">
          <cell r="C144">
            <v>104</v>
          </cell>
          <cell r="D144">
            <v>719</v>
          </cell>
          <cell r="E144">
            <v>8959</v>
          </cell>
          <cell r="F144">
            <v>437</v>
          </cell>
          <cell r="G144">
            <v>542</v>
          </cell>
          <cell r="H144">
            <v>133</v>
          </cell>
          <cell r="I144">
            <v>1</v>
          </cell>
          <cell r="J144">
            <v>240</v>
          </cell>
          <cell r="K144">
            <v>21</v>
          </cell>
          <cell r="L144">
            <v>1228</v>
          </cell>
          <cell r="M144">
            <v>66</v>
          </cell>
          <cell r="N144">
            <v>12450</v>
          </cell>
          <cell r="P144" t="str">
            <v>1</v>
          </cell>
          <cell r="Q144" t="str">
            <v>34</v>
          </cell>
          <cell r="R144">
            <v>42992</v>
          </cell>
        </row>
        <row r="145">
          <cell r="C145">
            <v>89</v>
          </cell>
          <cell r="D145">
            <v>821</v>
          </cell>
          <cell r="E145">
            <v>9916</v>
          </cell>
          <cell r="F145">
            <v>531</v>
          </cell>
          <cell r="G145">
            <v>561</v>
          </cell>
          <cell r="H145">
            <v>166</v>
          </cell>
          <cell r="I145">
            <v>0</v>
          </cell>
          <cell r="J145">
            <v>267</v>
          </cell>
          <cell r="K145">
            <v>15</v>
          </cell>
          <cell r="L145">
            <v>1264</v>
          </cell>
          <cell r="M145">
            <v>71</v>
          </cell>
          <cell r="N145">
            <v>13701</v>
          </cell>
          <cell r="P145" t="str">
            <v>1</v>
          </cell>
          <cell r="Q145" t="str">
            <v>35</v>
          </cell>
          <cell r="R145">
            <v>37881</v>
          </cell>
        </row>
        <row r="146">
          <cell r="C146">
            <v>75</v>
          </cell>
          <cell r="D146">
            <v>925</v>
          </cell>
          <cell r="E146">
            <v>10864</v>
          </cell>
          <cell r="F146">
            <v>492</v>
          </cell>
          <cell r="G146">
            <v>660</v>
          </cell>
          <cell r="H146">
            <v>177</v>
          </cell>
          <cell r="I146">
            <v>3</v>
          </cell>
          <cell r="J146">
            <v>287</v>
          </cell>
          <cell r="K146">
            <v>30</v>
          </cell>
          <cell r="L146">
            <v>1324</v>
          </cell>
          <cell r="M146">
            <v>68</v>
          </cell>
          <cell r="N146">
            <v>14905</v>
          </cell>
          <cell r="P146" t="str">
            <v>1</v>
          </cell>
          <cell r="Q146" t="str">
            <v>36</v>
          </cell>
          <cell r="R146">
            <v>32816</v>
          </cell>
        </row>
        <row r="147">
          <cell r="C147">
            <v>97</v>
          </cell>
          <cell r="D147">
            <v>1016</v>
          </cell>
          <cell r="E147">
            <v>11809</v>
          </cell>
          <cell r="F147">
            <v>514</v>
          </cell>
          <cell r="G147">
            <v>667</v>
          </cell>
          <cell r="H147">
            <v>185</v>
          </cell>
          <cell r="I147">
            <v>1</v>
          </cell>
          <cell r="J147">
            <v>321</v>
          </cell>
          <cell r="K147">
            <v>36</v>
          </cell>
          <cell r="L147">
            <v>1447</v>
          </cell>
          <cell r="M147">
            <v>63</v>
          </cell>
          <cell r="N147">
            <v>16156</v>
          </cell>
          <cell r="P147" t="str">
            <v>1</v>
          </cell>
          <cell r="Q147" t="str">
            <v>37</v>
          </cell>
          <cell r="R147">
            <v>43616</v>
          </cell>
        </row>
        <row r="148">
          <cell r="C148">
            <v>79</v>
          </cell>
          <cell r="D148">
            <v>1055</v>
          </cell>
          <cell r="E148">
            <v>12029</v>
          </cell>
          <cell r="F148">
            <v>567</v>
          </cell>
          <cell r="G148">
            <v>674</v>
          </cell>
          <cell r="H148">
            <v>199</v>
          </cell>
          <cell r="I148">
            <v>0</v>
          </cell>
          <cell r="J148">
            <v>336</v>
          </cell>
          <cell r="K148">
            <v>38</v>
          </cell>
          <cell r="L148">
            <v>1411</v>
          </cell>
          <cell r="M148">
            <v>69</v>
          </cell>
          <cell r="N148">
            <v>16457</v>
          </cell>
          <cell r="P148" t="str">
            <v>1</v>
          </cell>
          <cell r="Q148" t="str">
            <v>38</v>
          </cell>
          <cell r="R148">
            <v>36485</v>
          </cell>
        </row>
        <row r="149">
          <cell r="C149">
            <v>80</v>
          </cell>
          <cell r="D149">
            <v>1066</v>
          </cell>
          <cell r="E149">
            <v>12271</v>
          </cell>
          <cell r="F149">
            <v>596</v>
          </cell>
          <cell r="G149">
            <v>650</v>
          </cell>
          <cell r="H149">
            <v>190</v>
          </cell>
          <cell r="I149">
            <v>2</v>
          </cell>
          <cell r="J149">
            <v>368</v>
          </cell>
          <cell r="K149">
            <v>52</v>
          </cell>
          <cell r="L149">
            <v>1481</v>
          </cell>
          <cell r="M149">
            <v>53</v>
          </cell>
          <cell r="N149">
            <v>16809</v>
          </cell>
          <cell r="P149" t="str">
            <v>1</v>
          </cell>
          <cell r="Q149" t="str">
            <v>39</v>
          </cell>
          <cell r="R149">
            <v>37868</v>
          </cell>
        </row>
        <row r="150">
          <cell r="C150">
            <v>93</v>
          </cell>
          <cell r="D150">
            <v>1163</v>
          </cell>
          <cell r="E150">
            <v>13066</v>
          </cell>
          <cell r="F150">
            <v>618</v>
          </cell>
          <cell r="G150">
            <v>694</v>
          </cell>
          <cell r="H150">
            <v>215</v>
          </cell>
          <cell r="I150">
            <v>2</v>
          </cell>
          <cell r="J150">
            <v>398</v>
          </cell>
          <cell r="K150">
            <v>75</v>
          </cell>
          <cell r="L150">
            <v>1502</v>
          </cell>
          <cell r="M150">
            <v>69</v>
          </cell>
          <cell r="N150">
            <v>17895</v>
          </cell>
          <cell r="P150" t="str">
            <v>1</v>
          </cell>
          <cell r="Q150" t="str">
            <v>40</v>
          </cell>
          <cell r="R150">
            <v>45113</v>
          </cell>
        </row>
        <row r="151">
          <cell r="C151">
            <v>87</v>
          </cell>
          <cell r="D151">
            <v>1185</v>
          </cell>
          <cell r="E151">
            <v>13275</v>
          </cell>
          <cell r="F151">
            <v>657</v>
          </cell>
          <cell r="G151">
            <v>665</v>
          </cell>
          <cell r="H151">
            <v>207</v>
          </cell>
          <cell r="I151">
            <v>3</v>
          </cell>
          <cell r="J151">
            <v>403</v>
          </cell>
          <cell r="K151">
            <v>80</v>
          </cell>
          <cell r="L151">
            <v>1497</v>
          </cell>
          <cell r="M151">
            <v>68</v>
          </cell>
          <cell r="N151">
            <v>18127</v>
          </cell>
          <cell r="P151" t="str">
            <v>1</v>
          </cell>
          <cell r="Q151" t="str">
            <v>41</v>
          </cell>
          <cell r="R151">
            <v>43246</v>
          </cell>
        </row>
        <row r="152">
          <cell r="C152">
            <v>87</v>
          </cell>
          <cell r="D152">
            <v>1258</v>
          </cell>
          <cell r="E152">
            <v>13351</v>
          </cell>
          <cell r="F152">
            <v>711</v>
          </cell>
          <cell r="G152">
            <v>712</v>
          </cell>
          <cell r="H152">
            <v>222</v>
          </cell>
          <cell r="I152">
            <v>1</v>
          </cell>
          <cell r="J152">
            <v>404</v>
          </cell>
          <cell r="K152">
            <v>83</v>
          </cell>
          <cell r="L152">
            <v>1615</v>
          </cell>
          <cell r="M152">
            <v>57</v>
          </cell>
          <cell r="N152">
            <v>18501</v>
          </cell>
          <cell r="P152" t="str">
            <v>1</v>
          </cell>
          <cell r="Q152" t="str">
            <v>42</v>
          </cell>
          <cell r="R152">
            <v>44332</v>
          </cell>
        </row>
        <row r="153">
          <cell r="C153">
            <v>66</v>
          </cell>
          <cell r="D153">
            <v>1292</v>
          </cell>
          <cell r="E153">
            <v>13252</v>
          </cell>
          <cell r="F153">
            <v>716</v>
          </cell>
          <cell r="G153">
            <v>689</v>
          </cell>
          <cell r="H153">
            <v>210</v>
          </cell>
          <cell r="I153">
            <v>1</v>
          </cell>
          <cell r="J153">
            <v>433</v>
          </cell>
          <cell r="K153">
            <v>108</v>
          </cell>
          <cell r="L153">
            <v>1660</v>
          </cell>
          <cell r="M153">
            <v>50</v>
          </cell>
          <cell r="N153">
            <v>18477</v>
          </cell>
          <cell r="P153" t="str">
            <v>1</v>
          </cell>
          <cell r="Q153" t="str">
            <v>43</v>
          </cell>
          <cell r="R153">
            <v>34386</v>
          </cell>
        </row>
        <row r="154">
          <cell r="C154">
            <v>93</v>
          </cell>
          <cell r="D154">
            <v>1347</v>
          </cell>
          <cell r="E154">
            <v>13339</v>
          </cell>
          <cell r="F154">
            <v>704</v>
          </cell>
          <cell r="G154">
            <v>672</v>
          </cell>
          <cell r="H154">
            <v>225</v>
          </cell>
          <cell r="I154">
            <v>2</v>
          </cell>
          <cell r="J154">
            <v>418</v>
          </cell>
          <cell r="K154">
            <v>115</v>
          </cell>
          <cell r="L154">
            <v>1625</v>
          </cell>
          <cell r="M154">
            <v>51</v>
          </cell>
          <cell r="N154">
            <v>18591</v>
          </cell>
          <cell r="P154" t="str">
            <v>1</v>
          </cell>
          <cell r="Q154" t="str">
            <v>44</v>
          </cell>
          <cell r="R154">
            <v>49686</v>
          </cell>
        </row>
        <row r="155">
          <cell r="C155">
            <v>79</v>
          </cell>
          <cell r="D155">
            <v>1410</v>
          </cell>
          <cell r="E155">
            <v>12983</v>
          </cell>
          <cell r="F155">
            <v>729</v>
          </cell>
          <cell r="G155">
            <v>703</v>
          </cell>
          <cell r="H155">
            <v>217</v>
          </cell>
          <cell r="I155">
            <v>1</v>
          </cell>
          <cell r="J155">
            <v>455</v>
          </cell>
          <cell r="K155">
            <v>115</v>
          </cell>
          <cell r="L155">
            <v>1596</v>
          </cell>
          <cell r="M155">
            <v>45</v>
          </cell>
          <cell r="N155">
            <v>18333</v>
          </cell>
          <cell r="P155" t="str">
            <v>1</v>
          </cell>
          <cell r="Q155" t="str">
            <v>45</v>
          </cell>
          <cell r="R155">
            <v>43136</v>
          </cell>
        </row>
        <row r="156">
          <cell r="C156">
            <v>63</v>
          </cell>
          <cell r="D156">
            <v>1365</v>
          </cell>
          <cell r="E156">
            <v>12765</v>
          </cell>
          <cell r="F156">
            <v>740</v>
          </cell>
          <cell r="G156">
            <v>630</v>
          </cell>
          <cell r="H156">
            <v>198</v>
          </cell>
          <cell r="I156">
            <v>2</v>
          </cell>
          <cell r="J156">
            <v>442</v>
          </cell>
          <cell r="K156">
            <v>128</v>
          </cell>
          <cell r="L156">
            <v>1545</v>
          </cell>
          <cell r="M156">
            <v>60</v>
          </cell>
          <cell r="N156">
            <v>17938</v>
          </cell>
          <cell r="P156" t="str">
            <v>1</v>
          </cell>
          <cell r="Q156" t="str">
            <v>46</v>
          </cell>
          <cell r="R156">
            <v>35155</v>
          </cell>
        </row>
        <row r="157">
          <cell r="C157">
            <v>59</v>
          </cell>
          <cell r="D157">
            <v>1359</v>
          </cell>
          <cell r="E157">
            <v>12580</v>
          </cell>
          <cell r="F157">
            <v>717</v>
          </cell>
          <cell r="G157">
            <v>634</v>
          </cell>
          <cell r="H157">
            <v>166</v>
          </cell>
          <cell r="I157">
            <v>1</v>
          </cell>
          <cell r="J157">
            <v>452</v>
          </cell>
          <cell r="K157">
            <v>122</v>
          </cell>
          <cell r="L157">
            <v>1569</v>
          </cell>
          <cell r="M157">
            <v>59</v>
          </cell>
          <cell r="N157">
            <v>17718</v>
          </cell>
          <cell r="P157" t="str">
            <v>1</v>
          </cell>
          <cell r="Q157" t="str">
            <v>47</v>
          </cell>
          <cell r="R157">
            <v>33604</v>
          </cell>
        </row>
        <row r="158">
          <cell r="C158">
            <v>77</v>
          </cell>
          <cell r="D158">
            <v>1278</v>
          </cell>
          <cell r="E158">
            <v>12611</v>
          </cell>
          <cell r="F158">
            <v>767</v>
          </cell>
          <cell r="G158">
            <v>583</v>
          </cell>
          <cell r="H158">
            <v>172</v>
          </cell>
          <cell r="I158">
            <v>3</v>
          </cell>
          <cell r="J158">
            <v>428</v>
          </cell>
          <cell r="K158">
            <v>113</v>
          </cell>
          <cell r="L158">
            <v>1535</v>
          </cell>
          <cell r="M158">
            <v>45</v>
          </cell>
          <cell r="N158">
            <v>17612</v>
          </cell>
          <cell r="P158" t="str">
            <v>1</v>
          </cell>
          <cell r="Q158" t="str">
            <v>48</v>
          </cell>
          <cell r="R158">
            <v>44799</v>
          </cell>
        </row>
        <row r="159">
          <cell r="C159">
            <v>50</v>
          </cell>
          <cell r="D159">
            <v>1351</v>
          </cell>
          <cell r="E159">
            <v>12033</v>
          </cell>
          <cell r="F159">
            <v>723</v>
          </cell>
          <cell r="G159">
            <v>592</v>
          </cell>
          <cell r="H159">
            <v>176</v>
          </cell>
          <cell r="I159">
            <v>1</v>
          </cell>
          <cell r="J159">
            <v>460</v>
          </cell>
          <cell r="K159">
            <v>130</v>
          </cell>
          <cell r="L159">
            <v>1496</v>
          </cell>
          <cell r="M159">
            <v>45</v>
          </cell>
          <cell r="N159">
            <v>17057</v>
          </cell>
          <cell r="P159" t="str">
            <v>1</v>
          </cell>
          <cell r="Q159" t="str">
            <v>49</v>
          </cell>
          <cell r="R159">
            <v>29640</v>
          </cell>
        </row>
        <row r="160">
          <cell r="C160">
            <v>62</v>
          </cell>
          <cell r="D160">
            <v>1200</v>
          </cell>
          <cell r="E160">
            <v>11983</v>
          </cell>
          <cell r="F160">
            <v>686</v>
          </cell>
          <cell r="G160">
            <v>568</v>
          </cell>
          <cell r="H160">
            <v>171</v>
          </cell>
          <cell r="I160">
            <v>2</v>
          </cell>
          <cell r="J160">
            <v>433</v>
          </cell>
          <cell r="K160">
            <v>126</v>
          </cell>
          <cell r="L160">
            <v>1452</v>
          </cell>
          <cell r="M160">
            <v>45</v>
          </cell>
          <cell r="N160">
            <v>16728</v>
          </cell>
          <cell r="P160" t="str">
            <v>1</v>
          </cell>
          <cell r="Q160" t="str">
            <v>50</v>
          </cell>
          <cell r="R160">
            <v>37514</v>
          </cell>
        </row>
        <row r="161">
          <cell r="C161">
            <v>67</v>
          </cell>
          <cell r="D161">
            <v>1258</v>
          </cell>
          <cell r="E161">
            <v>12092</v>
          </cell>
          <cell r="F161">
            <v>696</v>
          </cell>
          <cell r="G161">
            <v>557</v>
          </cell>
          <cell r="H161">
            <v>150</v>
          </cell>
          <cell r="I161">
            <v>1</v>
          </cell>
          <cell r="J161">
            <v>461</v>
          </cell>
          <cell r="K161">
            <v>129</v>
          </cell>
          <cell r="L161">
            <v>1448</v>
          </cell>
          <cell r="M161">
            <v>58</v>
          </cell>
          <cell r="N161">
            <v>16917</v>
          </cell>
          <cell r="P161" t="str">
            <v>1</v>
          </cell>
          <cell r="Q161" t="str">
            <v>51</v>
          </cell>
          <cell r="R161">
            <v>41338</v>
          </cell>
        </row>
        <row r="162">
          <cell r="C162">
            <v>57</v>
          </cell>
          <cell r="D162">
            <v>1120</v>
          </cell>
          <cell r="E162">
            <v>11561</v>
          </cell>
          <cell r="F162">
            <v>663</v>
          </cell>
          <cell r="G162">
            <v>537</v>
          </cell>
          <cell r="H162">
            <v>152</v>
          </cell>
          <cell r="I162">
            <v>0</v>
          </cell>
          <cell r="J162">
            <v>428</v>
          </cell>
          <cell r="K162">
            <v>141</v>
          </cell>
          <cell r="L162">
            <v>1364</v>
          </cell>
          <cell r="M162">
            <v>62</v>
          </cell>
          <cell r="N162">
            <v>16085</v>
          </cell>
          <cell r="P162" t="str">
            <v>1</v>
          </cell>
          <cell r="Q162" t="str">
            <v>52</v>
          </cell>
          <cell r="R162">
            <v>35885</v>
          </cell>
        </row>
        <row r="163">
          <cell r="C163">
            <v>57</v>
          </cell>
          <cell r="D163">
            <v>1029</v>
          </cell>
          <cell r="E163">
            <v>11087</v>
          </cell>
          <cell r="F163">
            <v>636</v>
          </cell>
          <cell r="G163">
            <v>550</v>
          </cell>
          <cell r="H163">
            <v>133</v>
          </cell>
          <cell r="I163">
            <v>1</v>
          </cell>
          <cell r="J163">
            <v>397</v>
          </cell>
          <cell r="K163">
            <v>143</v>
          </cell>
          <cell r="L163">
            <v>1353</v>
          </cell>
          <cell r="M163">
            <v>46</v>
          </cell>
          <cell r="N163">
            <v>15432</v>
          </cell>
          <cell r="P163" t="str">
            <v>1</v>
          </cell>
          <cell r="Q163" t="str">
            <v>53</v>
          </cell>
          <cell r="R163">
            <v>36532</v>
          </cell>
        </row>
        <row r="164">
          <cell r="C164">
            <v>46</v>
          </cell>
          <cell r="D164">
            <v>990</v>
          </cell>
          <cell r="E164">
            <v>10716</v>
          </cell>
          <cell r="F164">
            <v>592</v>
          </cell>
          <cell r="G164">
            <v>494</v>
          </cell>
          <cell r="H164">
            <v>143</v>
          </cell>
          <cell r="I164">
            <v>0</v>
          </cell>
          <cell r="J164">
            <v>373</v>
          </cell>
          <cell r="K164">
            <v>121</v>
          </cell>
          <cell r="L164">
            <v>1290</v>
          </cell>
          <cell r="M164">
            <v>52</v>
          </cell>
          <cell r="N164">
            <v>14817</v>
          </cell>
          <cell r="P164" t="str">
            <v>1</v>
          </cell>
          <cell r="Q164" t="str">
            <v>54</v>
          </cell>
          <cell r="R164">
            <v>30052</v>
          </cell>
        </row>
        <row r="165">
          <cell r="C165">
            <v>40</v>
          </cell>
          <cell r="D165">
            <v>873</v>
          </cell>
          <cell r="E165">
            <v>10210</v>
          </cell>
          <cell r="F165">
            <v>540</v>
          </cell>
          <cell r="G165">
            <v>441</v>
          </cell>
          <cell r="H165">
            <v>125</v>
          </cell>
          <cell r="I165">
            <v>2</v>
          </cell>
          <cell r="J165">
            <v>328</v>
          </cell>
          <cell r="K165">
            <v>107</v>
          </cell>
          <cell r="L165">
            <v>899</v>
          </cell>
          <cell r="M165">
            <v>49</v>
          </cell>
          <cell r="N165">
            <v>13614</v>
          </cell>
          <cell r="P165" t="str">
            <v>1</v>
          </cell>
          <cell r="Q165" t="str">
            <v>55</v>
          </cell>
          <cell r="R165">
            <v>26637</v>
          </cell>
        </row>
        <row r="166">
          <cell r="C166">
            <v>28</v>
          </cell>
          <cell r="D166">
            <v>565</v>
          </cell>
          <cell r="E166">
            <v>7170</v>
          </cell>
          <cell r="F166">
            <v>412</v>
          </cell>
          <cell r="G166">
            <v>264</v>
          </cell>
          <cell r="H166">
            <v>76</v>
          </cell>
          <cell r="I166">
            <v>0</v>
          </cell>
          <cell r="J166">
            <v>235</v>
          </cell>
          <cell r="K166">
            <v>90</v>
          </cell>
          <cell r="L166">
            <v>520</v>
          </cell>
          <cell r="M166">
            <v>33</v>
          </cell>
          <cell r="N166">
            <v>9393</v>
          </cell>
          <cell r="P166" t="str">
            <v>1</v>
          </cell>
          <cell r="Q166" t="str">
            <v>56</v>
          </cell>
          <cell r="R166">
            <v>18983</v>
          </cell>
        </row>
        <row r="167">
          <cell r="C167">
            <v>33</v>
          </cell>
          <cell r="D167">
            <v>519</v>
          </cell>
          <cell r="E167">
            <v>6498</v>
          </cell>
          <cell r="F167">
            <v>335</v>
          </cell>
          <cell r="G167">
            <v>310</v>
          </cell>
          <cell r="H167">
            <v>73</v>
          </cell>
          <cell r="I167">
            <v>1</v>
          </cell>
          <cell r="J167">
            <v>227</v>
          </cell>
          <cell r="K167">
            <v>80</v>
          </cell>
          <cell r="L167">
            <v>382</v>
          </cell>
          <cell r="M167">
            <v>35</v>
          </cell>
          <cell r="N167">
            <v>8493</v>
          </cell>
          <cell r="P167" t="str">
            <v>1</v>
          </cell>
          <cell r="Q167" t="str">
            <v>57</v>
          </cell>
          <cell r="R167">
            <v>22774</v>
          </cell>
        </row>
        <row r="168">
          <cell r="C168">
            <v>25</v>
          </cell>
          <cell r="D168">
            <v>474</v>
          </cell>
          <cell r="E168">
            <v>6223</v>
          </cell>
          <cell r="F168">
            <v>315</v>
          </cell>
          <cell r="G168">
            <v>234</v>
          </cell>
          <cell r="H168">
            <v>63</v>
          </cell>
          <cell r="I168">
            <v>0</v>
          </cell>
          <cell r="J168">
            <v>202</v>
          </cell>
          <cell r="K168">
            <v>82</v>
          </cell>
          <cell r="L168">
            <v>319</v>
          </cell>
          <cell r="M168">
            <v>29</v>
          </cell>
          <cell r="N168">
            <v>7966</v>
          </cell>
          <cell r="P168" t="str">
            <v>1</v>
          </cell>
          <cell r="Q168" t="str">
            <v>58</v>
          </cell>
          <cell r="R168">
            <v>17531</v>
          </cell>
        </row>
        <row r="169">
          <cell r="C169">
            <v>17</v>
          </cell>
          <cell r="D169">
            <v>401</v>
          </cell>
          <cell r="E169">
            <v>5618</v>
          </cell>
          <cell r="F169">
            <v>273</v>
          </cell>
          <cell r="G169">
            <v>218</v>
          </cell>
          <cell r="H169">
            <v>51</v>
          </cell>
          <cell r="I169">
            <v>0</v>
          </cell>
          <cell r="J169">
            <v>183</v>
          </cell>
          <cell r="K169">
            <v>74</v>
          </cell>
          <cell r="L169">
            <v>262</v>
          </cell>
          <cell r="M169">
            <v>24</v>
          </cell>
          <cell r="N169">
            <v>7121</v>
          </cell>
          <cell r="P169" t="str">
            <v>1</v>
          </cell>
          <cell r="Q169" t="str">
            <v>59</v>
          </cell>
          <cell r="R169">
            <v>12138</v>
          </cell>
        </row>
        <row r="170">
          <cell r="C170">
            <v>13</v>
          </cell>
          <cell r="D170">
            <v>171</v>
          </cell>
          <cell r="E170">
            <v>1633</v>
          </cell>
          <cell r="F170">
            <v>71</v>
          </cell>
          <cell r="G170">
            <v>60</v>
          </cell>
          <cell r="H170">
            <v>12</v>
          </cell>
          <cell r="I170">
            <v>0</v>
          </cell>
          <cell r="J170">
            <v>53</v>
          </cell>
          <cell r="K170">
            <v>14</v>
          </cell>
          <cell r="L170">
            <v>88</v>
          </cell>
          <cell r="M170">
            <v>17</v>
          </cell>
          <cell r="N170">
            <v>2132</v>
          </cell>
          <cell r="P170" t="str">
            <v>1</v>
          </cell>
          <cell r="Q170" t="str">
            <v>60</v>
          </cell>
          <cell r="R170">
            <v>9438</v>
          </cell>
        </row>
        <row r="171">
          <cell r="C171">
            <v>9</v>
          </cell>
          <cell r="D171">
            <v>132</v>
          </cell>
          <cell r="E171">
            <v>939</v>
          </cell>
          <cell r="F171">
            <v>38</v>
          </cell>
          <cell r="G171">
            <v>25</v>
          </cell>
          <cell r="H171">
            <v>7</v>
          </cell>
          <cell r="I171">
            <v>0</v>
          </cell>
          <cell r="J171">
            <v>22</v>
          </cell>
          <cell r="K171">
            <v>11</v>
          </cell>
          <cell r="L171">
            <v>55</v>
          </cell>
          <cell r="M171">
            <v>14</v>
          </cell>
          <cell r="N171">
            <v>1252</v>
          </cell>
          <cell r="P171" t="str">
            <v>1</v>
          </cell>
          <cell r="Q171" t="str">
            <v>61</v>
          </cell>
          <cell r="R171">
            <v>6618</v>
          </cell>
        </row>
        <row r="172">
          <cell r="C172">
            <v>6</v>
          </cell>
          <cell r="D172">
            <v>106</v>
          </cell>
          <cell r="E172">
            <v>734</v>
          </cell>
          <cell r="F172">
            <v>34</v>
          </cell>
          <cell r="G172">
            <v>23</v>
          </cell>
          <cell r="H172">
            <v>7</v>
          </cell>
          <cell r="I172">
            <v>0</v>
          </cell>
          <cell r="J172">
            <v>19</v>
          </cell>
          <cell r="K172">
            <v>9</v>
          </cell>
          <cell r="L172">
            <v>31</v>
          </cell>
          <cell r="M172">
            <v>16</v>
          </cell>
          <cell r="N172">
            <v>985</v>
          </cell>
          <cell r="P172" t="str">
            <v>1</v>
          </cell>
          <cell r="Q172" t="str">
            <v>62</v>
          </cell>
          <cell r="R172">
            <v>4496</v>
          </cell>
        </row>
        <row r="173">
          <cell r="C173">
            <v>1</v>
          </cell>
          <cell r="D173">
            <v>70</v>
          </cell>
          <cell r="E173">
            <v>572</v>
          </cell>
          <cell r="F173">
            <v>17</v>
          </cell>
          <cell r="G173">
            <v>13</v>
          </cell>
          <cell r="H173">
            <v>2</v>
          </cell>
          <cell r="I173">
            <v>0</v>
          </cell>
          <cell r="J173">
            <v>17</v>
          </cell>
          <cell r="K173">
            <v>3</v>
          </cell>
          <cell r="L173">
            <v>36</v>
          </cell>
          <cell r="M173">
            <v>16</v>
          </cell>
          <cell r="N173">
            <v>747</v>
          </cell>
          <cell r="P173" t="str">
            <v>1</v>
          </cell>
          <cell r="Q173" t="str">
            <v>63</v>
          </cell>
          <cell r="R173">
            <v>764</v>
          </cell>
        </row>
        <row r="174">
          <cell r="C174">
            <v>1</v>
          </cell>
          <cell r="D174">
            <v>72</v>
          </cell>
          <cell r="E174">
            <v>489</v>
          </cell>
          <cell r="F174">
            <v>22</v>
          </cell>
          <cell r="G174">
            <v>15</v>
          </cell>
          <cell r="H174">
            <v>1</v>
          </cell>
          <cell r="I174">
            <v>0</v>
          </cell>
          <cell r="J174">
            <v>12</v>
          </cell>
          <cell r="K174">
            <v>2</v>
          </cell>
          <cell r="L174">
            <v>18</v>
          </cell>
          <cell r="M174">
            <v>17</v>
          </cell>
          <cell r="N174">
            <v>649</v>
          </cell>
          <cell r="P174" t="str">
            <v>1</v>
          </cell>
          <cell r="Q174" t="str">
            <v>64</v>
          </cell>
          <cell r="R174">
            <v>777</v>
          </cell>
        </row>
        <row r="175">
          <cell r="C175">
            <v>1</v>
          </cell>
          <cell r="D175">
            <v>38</v>
          </cell>
          <cell r="E175">
            <v>290</v>
          </cell>
          <cell r="F175">
            <v>15</v>
          </cell>
          <cell r="G175">
            <v>10</v>
          </cell>
          <cell r="H175">
            <v>0</v>
          </cell>
          <cell r="I175">
            <v>0</v>
          </cell>
          <cell r="J175">
            <v>5</v>
          </cell>
          <cell r="K175">
            <v>3</v>
          </cell>
          <cell r="L175">
            <v>14</v>
          </cell>
          <cell r="M175">
            <v>13</v>
          </cell>
          <cell r="N175">
            <v>389</v>
          </cell>
          <cell r="P175" t="str">
            <v>1</v>
          </cell>
          <cell r="Q175" t="str">
            <v>65</v>
          </cell>
          <cell r="R175">
            <v>781</v>
          </cell>
        </row>
        <row r="176">
          <cell r="C176">
            <v>1</v>
          </cell>
          <cell r="D176">
            <v>25</v>
          </cell>
          <cell r="E176">
            <v>234</v>
          </cell>
          <cell r="F176">
            <v>8</v>
          </cell>
          <cell r="G176">
            <v>7</v>
          </cell>
          <cell r="H176">
            <v>1</v>
          </cell>
          <cell r="I176">
            <v>0</v>
          </cell>
          <cell r="J176">
            <v>8</v>
          </cell>
          <cell r="K176">
            <v>0</v>
          </cell>
          <cell r="L176">
            <v>6</v>
          </cell>
          <cell r="M176">
            <v>9</v>
          </cell>
          <cell r="N176">
            <v>299</v>
          </cell>
          <cell r="P176" t="str">
            <v>1</v>
          </cell>
          <cell r="Q176" t="str">
            <v>66</v>
          </cell>
          <cell r="R176">
            <v>799</v>
          </cell>
        </row>
        <row r="177">
          <cell r="C177">
            <v>0</v>
          </cell>
          <cell r="D177">
            <v>23</v>
          </cell>
          <cell r="E177">
            <v>230</v>
          </cell>
          <cell r="F177">
            <v>16</v>
          </cell>
          <cell r="G177">
            <v>4</v>
          </cell>
          <cell r="H177">
            <v>0</v>
          </cell>
          <cell r="I177">
            <v>0</v>
          </cell>
          <cell r="J177">
            <v>4</v>
          </cell>
          <cell r="K177">
            <v>3</v>
          </cell>
          <cell r="L177">
            <v>4</v>
          </cell>
          <cell r="M177">
            <v>1</v>
          </cell>
          <cell r="N177">
            <v>285</v>
          </cell>
          <cell r="P177" t="str">
            <v>1</v>
          </cell>
          <cell r="Q177" t="str">
            <v>67</v>
          </cell>
          <cell r="R177">
            <v>0</v>
          </cell>
        </row>
        <row r="178">
          <cell r="C178">
            <v>0</v>
          </cell>
          <cell r="D178">
            <v>18</v>
          </cell>
          <cell r="E178">
            <v>211</v>
          </cell>
          <cell r="F178">
            <v>8</v>
          </cell>
          <cell r="G178">
            <v>3</v>
          </cell>
          <cell r="H178">
            <v>0</v>
          </cell>
          <cell r="I178">
            <v>0</v>
          </cell>
          <cell r="J178">
            <v>2</v>
          </cell>
          <cell r="K178">
            <v>0</v>
          </cell>
          <cell r="L178">
            <v>5</v>
          </cell>
          <cell r="M178">
            <v>11</v>
          </cell>
          <cell r="N178">
            <v>258</v>
          </cell>
          <cell r="P178" t="str">
            <v>1</v>
          </cell>
          <cell r="Q178" t="str">
            <v>68</v>
          </cell>
          <cell r="R178">
            <v>0</v>
          </cell>
        </row>
        <row r="179">
          <cell r="C179">
            <v>0</v>
          </cell>
          <cell r="D179">
            <v>26</v>
          </cell>
          <cell r="E179">
            <v>216</v>
          </cell>
          <cell r="F179">
            <v>8</v>
          </cell>
          <cell r="G179">
            <v>5</v>
          </cell>
          <cell r="H179">
            <v>0</v>
          </cell>
          <cell r="I179">
            <v>0</v>
          </cell>
          <cell r="J179">
            <v>5</v>
          </cell>
          <cell r="K179">
            <v>0</v>
          </cell>
          <cell r="L179">
            <v>8</v>
          </cell>
          <cell r="M179">
            <v>3</v>
          </cell>
          <cell r="N179">
            <v>271</v>
          </cell>
          <cell r="P179" t="str">
            <v>1</v>
          </cell>
          <cell r="Q179" t="str">
            <v>69</v>
          </cell>
          <cell r="R179">
            <v>0</v>
          </cell>
        </row>
        <row r="180">
          <cell r="C180">
            <v>1</v>
          </cell>
          <cell r="D180">
            <v>150</v>
          </cell>
          <cell r="E180">
            <v>1777</v>
          </cell>
          <cell r="F180">
            <v>42</v>
          </cell>
          <cell r="G180">
            <v>31</v>
          </cell>
          <cell r="H180">
            <v>1</v>
          </cell>
          <cell r="I180">
            <v>0</v>
          </cell>
          <cell r="J180">
            <v>16</v>
          </cell>
          <cell r="K180">
            <v>9</v>
          </cell>
          <cell r="L180">
            <v>17</v>
          </cell>
          <cell r="M180">
            <v>73</v>
          </cell>
          <cell r="N180">
            <v>2117</v>
          </cell>
          <cell r="P180" t="str">
            <v>1</v>
          </cell>
          <cell r="Q180" t="str">
            <v>70</v>
          </cell>
          <cell r="R180">
            <v>851</v>
          </cell>
        </row>
        <row r="181">
          <cell r="C181">
            <v>2301</v>
          </cell>
          <cell r="D181">
            <v>32163</v>
          </cell>
          <cell r="E181">
            <v>351345</v>
          </cell>
          <cell r="F181">
            <v>19109</v>
          </cell>
          <cell r="G181">
            <v>18056</v>
          </cell>
          <cell r="H181">
            <v>5290</v>
          </cell>
          <cell r="I181">
            <v>37</v>
          </cell>
          <cell r="J181">
            <v>10722</v>
          </cell>
          <cell r="K181">
            <v>2450</v>
          </cell>
          <cell r="L181">
            <v>46171</v>
          </cell>
          <cell r="M181">
            <v>2204</v>
          </cell>
          <cell r="N181">
            <v>489848</v>
          </cell>
        </row>
        <row r="182">
          <cell r="C182">
            <v>0</v>
          </cell>
          <cell r="D182">
            <v>0</v>
          </cell>
          <cell r="E182">
            <v>0</v>
          </cell>
          <cell r="F182">
            <v>0</v>
          </cell>
          <cell r="G182">
            <v>0</v>
          </cell>
          <cell r="H182">
            <v>0</v>
          </cell>
          <cell r="I182">
            <v>0</v>
          </cell>
          <cell r="J182">
            <v>0</v>
          </cell>
          <cell r="K182">
            <v>0</v>
          </cell>
          <cell r="L182">
            <v>0</v>
          </cell>
          <cell r="M182">
            <v>0</v>
          </cell>
          <cell r="N182">
            <v>0</v>
          </cell>
          <cell r="P182">
            <v>2</v>
          </cell>
          <cell r="Q182">
            <v>15</v>
          </cell>
          <cell r="R182">
            <v>0</v>
          </cell>
        </row>
        <row r="183">
          <cell r="C183">
            <v>0</v>
          </cell>
          <cell r="D183">
            <v>0</v>
          </cell>
          <cell r="E183">
            <v>0</v>
          </cell>
          <cell r="F183">
            <v>0</v>
          </cell>
          <cell r="G183">
            <v>0</v>
          </cell>
          <cell r="H183">
            <v>0</v>
          </cell>
          <cell r="I183">
            <v>0</v>
          </cell>
          <cell r="J183">
            <v>0</v>
          </cell>
          <cell r="K183">
            <v>0</v>
          </cell>
          <cell r="L183">
            <v>0</v>
          </cell>
          <cell r="M183">
            <v>0</v>
          </cell>
          <cell r="N183">
            <v>0</v>
          </cell>
          <cell r="P183" t="str">
            <v>2</v>
          </cell>
          <cell r="Q183" t="str">
            <v>16</v>
          </cell>
          <cell r="R183">
            <v>0</v>
          </cell>
        </row>
        <row r="184">
          <cell r="C184">
            <v>0</v>
          </cell>
          <cell r="D184">
            <v>0</v>
          </cell>
          <cell r="E184">
            <v>1</v>
          </cell>
          <cell r="F184">
            <v>0</v>
          </cell>
          <cell r="G184">
            <v>0</v>
          </cell>
          <cell r="H184">
            <v>0</v>
          </cell>
          <cell r="I184">
            <v>0</v>
          </cell>
          <cell r="J184">
            <v>0</v>
          </cell>
          <cell r="K184">
            <v>0</v>
          </cell>
          <cell r="L184">
            <v>0</v>
          </cell>
          <cell r="M184">
            <v>1</v>
          </cell>
          <cell r="N184">
            <v>2</v>
          </cell>
          <cell r="P184" t="str">
            <v>2</v>
          </cell>
          <cell r="Q184" t="str">
            <v>17</v>
          </cell>
          <cell r="R184">
            <v>0</v>
          </cell>
        </row>
        <row r="185">
          <cell r="C185">
            <v>0</v>
          </cell>
          <cell r="D185">
            <v>0</v>
          </cell>
          <cell r="E185">
            <v>4</v>
          </cell>
          <cell r="F185">
            <v>0</v>
          </cell>
          <cell r="G185">
            <v>0</v>
          </cell>
          <cell r="H185">
            <v>0</v>
          </cell>
          <cell r="I185">
            <v>0</v>
          </cell>
          <cell r="J185">
            <v>0</v>
          </cell>
          <cell r="K185">
            <v>0</v>
          </cell>
          <cell r="L185">
            <v>0</v>
          </cell>
          <cell r="M185">
            <v>0</v>
          </cell>
          <cell r="N185">
            <v>4</v>
          </cell>
          <cell r="P185" t="str">
            <v>2</v>
          </cell>
          <cell r="Q185" t="str">
            <v>18</v>
          </cell>
          <cell r="R185">
            <v>0</v>
          </cell>
        </row>
        <row r="186">
          <cell r="C186">
            <v>0</v>
          </cell>
          <cell r="D186">
            <v>5</v>
          </cell>
          <cell r="E186">
            <v>42</v>
          </cell>
          <cell r="F186">
            <v>5</v>
          </cell>
          <cell r="G186">
            <v>1</v>
          </cell>
          <cell r="H186">
            <v>0</v>
          </cell>
          <cell r="I186">
            <v>0</v>
          </cell>
          <cell r="J186">
            <v>1</v>
          </cell>
          <cell r="K186">
            <v>0</v>
          </cell>
          <cell r="L186">
            <v>6</v>
          </cell>
          <cell r="M186">
            <v>0</v>
          </cell>
          <cell r="N186">
            <v>60</v>
          </cell>
          <cell r="P186" t="str">
            <v>2</v>
          </cell>
          <cell r="Q186" t="str">
            <v>19</v>
          </cell>
          <cell r="R186">
            <v>0</v>
          </cell>
        </row>
        <row r="187">
          <cell r="C187">
            <v>0</v>
          </cell>
          <cell r="D187">
            <v>6</v>
          </cell>
          <cell r="E187">
            <v>123</v>
          </cell>
          <cell r="F187">
            <v>7</v>
          </cell>
          <cell r="G187">
            <v>2</v>
          </cell>
          <cell r="H187">
            <v>2</v>
          </cell>
          <cell r="I187">
            <v>0</v>
          </cell>
          <cell r="J187">
            <v>2</v>
          </cell>
          <cell r="K187">
            <v>0</v>
          </cell>
          <cell r="L187">
            <v>24</v>
          </cell>
          <cell r="M187">
            <v>1</v>
          </cell>
          <cell r="N187">
            <v>167</v>
          </cell>
          <cell r="P187" t="str">
            <v>2</v>
          </cell>
          <cell r="Q187" t="str">
            <v>20</v>
          </cell>
          <cell r="R187">
            <v>0</v>
          </cell>
        </row>
        <row r="188">
          <cell r="C188">
            <v>2</v>
          </cell>
          <cell r="D188">
            <v>50</v>
          </cell>
          <cell r="E188">
            <v>278</v>
          </cell>
          <cell r="F188">
            <v>17</v>
          </cell>
          <cell r="G188">
            <v>6</v>
          </cell>
          <cell r="H188">
            <v>7</v>
          </cell>
          <cell r="I188">
            <v>0</v>
          </cell>
          <cell r="J188">
            <v>7</v>
          </cell>
          <cell r="K188">
            <v>0</v>
          </cell>
          <cell r="L188">
            <v>68</v>
          </cell>
          <cell r="M188">
            <v>20</v>
          </cell>
          <cell r="N188">
            <v>455</v>
          </cell>
          <cell r="P188" t="str">
            <v>2</v>
          </cell>
          <cell r="Q188" t="str">
            <v>21</v>
          </cell>
          <cell r="R188">
            <v>514</v>
          </cell>
        </row>
        <row r="189">
          <cell r="C189">
            <v>15</v>
          </cell>
          <cell r="D189">
            <v>129</v>
          </cell>
          <cell r="E189">
            <v>649</v>
          </cell>
          <cell r="F189">
            <v>27</v>
          </cell>
          <cell r="G189">
            <v>28</v>
          </cell>
          <cell r="H189">
            <v>8</v>
          </cell>
          <cell r="I189">
            <v>1</v>
          </cell>
          <cell r="J189">
            <v>13</v>
          </cell>
          <cell r="K189">
            <v>0</v>
          </cell>
          <cell r="L189">
            <v>136</v>
          </cell>
          <cell r="M189">
            <v>15</v>
          </cell>
          <cell r="N189">
            <v>1021</v>
          </cell>
          <cell r="P189" t="str">
            <v>2</v>
          </cell>
          <cell r="Q189" t="str">
            <v>22</v>
          </cell>
          <cell r="R189">
            <v>4069</v>
          </cell>
        </row>
        <row r="190">
          <cell r="C190">
            <v>13</v>
          </cell>
          <cell r="D190">
            <v>246</v>
          </cell>
          <cell r="E190">
            <v>1102</v>
          </cell>
          <cell r="F190">
            <v>39</v>
          </cell>
          <cell r="G190">
            <v>43</v>
          </cell>
          <cell r="H190">
            <v>20</v>
          </cell>
          <cell r="I190">
            <v>0</v>
          </cell>
          <cell r="J190">
            <v>19</v>
          </cell>
          <cell r="K190">
            <v>0</v>
          </cell>
          <cell r="L190">
            <v>210</v>
          </cell>
          <cell r="M190">
            <v>20</v>
          </cell>
          <cell r="N190">
            <v>1712</v>
          </cell>
          <cell r="P190" t="str">
            <v>2</v>
          </cell>
          <cell r="Q190" t="str">
            <v>23</v>
          </cell>
          <cell r="R190">
            <v>3671</v>
          </cell>
        </row>
        <row r="191">
          <cell r="C191">
            <v>35</v>
          </cell>
          <cell r="D191">
            <v>426</v>
          </cell>
          <cell r="E191">
            <v>1729</v>
          </cell>
          <cell r="F191">
            <v>76</v>
          </cell>
          <cell r="G191">
            <v>62</v>
          </cell>
          <cell r="H191">
            <v>46</v>
          </cell>
          <cell r="I191">
            <v>0</v>
          </cell>
          <cell r="J191">
            <v>30</v>
          </cell>
          <cell r="K191">
            <v>0</v>
          </cell>
          <cell r="L191">
            <v>349</v>
          </cell>
          <cell r="M191">
            <v>42</v>
          </cell>
          <cell r="N191">
            <v>2795</v>
          </cell>
          <cell r="P191" t="str">
            <v>2</v>
          </cell>
          <cell r="Q191" t="str">
            <v>24</v>
          </cell>
          <cell r="R191">
            <v>10269</v>
          </cell>
        </row>
        <row r="192">
          <cell r="C192">
            <v>45</v>
          </cell>
          <cell r="D192">
            <v>642</v>
          </cell>
          <cell r="E192">
            <v>2475</v>
          </cell>
          <cell r="F192">
            <v>89</v>
          </cell>
          <cell r="G192">
            <v>89</v>
          </cell>
          <cell r="H192">
            <v>61</v>
          </cell>
          <cell r="I192">
            <v>0</v>
          </cell>
          <cell r="J192">
            <v>48</v>
          </cell>
          <cell r="K192">
            <v>0</v>
          </cell>
          <cell r="L192">
            <v>462</v>
          </cell>
          <cell r="M192">
            <v>71</v>
          </cell>
          <cell r="N192">
            <v>3982</v>
          </cell>
          <cell r="P192" t="str">
            <v>2</v>
          </cell>
          <cell r="Q192" t="str">
            <v>25</v>
          </cell>
          <cell r="R192">
            <v>13741</v>
          </cell>
        </row>
        <row r="193">
          <cell r="C193">
            <v>80</v>
          </cell>
          <cell r="D193">
            <v>899</v>
          </cell>
          <cell r="E193">
            <v>3192</v>
          </cell>
          <cell r="F193">
            <v>116</v>
          </cell>
          <cell r="G193">
            <v>119</v>
          </cell>
          <cell r="H193">
            <v>92</v>
          </cell>
          <cell r="I193">
            <v>0</v>
          </cell>
          <cell r="J193">
            <v>57</v>
          </cell>
          <cell r="K193">
            <v>0</v>
          </cell>
          <cell r="L193">
            <v>580</v>
          </cell>
          <cell r="M193">
            <v>77</v>
          </cell>
          <cell r="N193">
            <v>5212</v>
          </cell>
          <cell r="P193" t="str">
            <v>2</v>
          </cell>
          <cell r="Q193" t="str">
            <v>26</v>
          </cell>
          <cell r="R193">
            <v>25425</v>
          </cell>
        </row>
        <row r="194">
          <cell r="C194">
            <v>87</v>
          </cell>
          <cell r="D194">
            <v>1247</v>
          </cell>
          <cell r="E194">
            <v>4303</v>
          </cell>
          <cell r="F194">
            <v>156</v>
          </cell>
          <cell r="G194">
            <v>151</v>
          </cell>
          <cell r="H194">
            <v>102</v>
          </cell>
          <cell r="I194">
            <v>2</v>
          </cell>
          <cell r="J194">
            <v>88</v>
          </cell>
          <cell r="K194">
            <v>0</v>
          </cell>
          <cell r="L194">
            <v>744</v>
          </cell>
          <cell r="M194">
            <v>92</v>
          </cell>
          <cell r="N194">
            <v>6972</v>
          </cell>
          <cell r="P194" t="str">
            <v>2</v>
          </cell>
          <cell r="Q194" t="str">
            <v>27</v>
          </cell>
          <cell r="R194">
            <v>28629</v>
          </cell>
        </row>
        <row r="195">
          <cell r="C195">
            <v>125</v>
          </cell>
          <cell r="D195">
            <v>1592</v>
          </cell>
          <cell r="E195">
            <v>5514</v>
          </cell>
          <cell r="F195">
            <v>176</v>
          </cell>
          <cell r="G195">
            <v>207</v>
          </cell>
          <cell r="H195">
            <v>143</v>
          </cell>
          <cell r="I195">
            <v>1</v>
          </cell>
          <cell r="J195">
            <v>130</v>
          </cell>
          <cell r="K195">
            <v>3</v>
          </cell>
          <cell r="L195">
            <v>1006</v>
          </cell>
          <cell r="M195">
            <v>134</v>
          </cell>
          <cell r="N195">
            <v>9031</v>
          </cell>
          <cell r="P195" t="str">
            <v>2</v>
          </cell>
          <cell r="Q195" t="str">
            <v>28</v>
          </cell>
          <cell r="R195">
            <v>42757</v>
          </cell>
        </row>
        <row r="196">
          <cell r="C196">
            <v>211</v>
          </cell>
          <cell r="D196">
            <v>1776</v>
          </cell>
          <cell r="E196">
            <v>6577</v>
          </cell>
          <cell r="F196">
            <v>208</v>
          </cell>
          <cell r="G196">
            <v>256</v>
          </cell>
          <cell r="H196">
            <v>157</v>
          </cell>
          <cell r="I196">
            <v>1</v>
          </cell>
          <cell r="J196">
            <v>145</v>
          </cell>
          <cell r="K196">
            <v>2</v>
          </cell>
          <cell r="L196">
            <v>1190</v>
          </cell>
          <cell r="M196">
            <v>152</v>
          </cell>
          <cell r="N196">
            <v>10675</v>
          </cell>
          <cell r="P196" t="str">
            <v>2</v>
          </cell>
          <cell r="Q196" t="str">
            <v>29</v>
          </cell>
          <cell r="R196">
            <v>74610</v>
          </cell>
        </row>
        <row r="197">
          <cell r="C197">
            <v>204</v>
          </cell>
          <cell r="D197">
            <v>2089</v>
          </cell>
          <cell r="E197">
            <v>7481</v>
          </cell>
          <cell r="F197">
            <v>232</v>
          </cell>
          <cell r="G197">
            <v>272</v>
          </cell>
          <cell r="H197">
            <v>189</v>
          </cell>
          <cell r="I197">
            <v>3</v>
          </cell>
          <cell r="J197">
            <v>189</v>
          </cell>
          <cell r="K197">
            <v>4</v>
          </cell>
          <cell r="L197">
            <v>1361</v>
          </cell>
          <cell r="M197">
            <v>175</v>
          </cell>
          <cell r="N197">
            <v>12199</v>
          </cell>
          <cell r="P197" t="str">
            <v>2</v>
          </cell>
          <cell r="Q197" t="str">
            <v>30</v>
          </cell>
          <cell r="R197">
            <v>74564</v>
          </cell>
        </row>
        <row r="198">
          <cell r="C198">
            <v>233</v>
          </cell>
          <cell r="D198">
            <v>2212</v>
          </cell>
          <cell r="E198">
            <v>8019</v>
          </cell>
          <cell r="F198">
            <v>219</v>
          </cell>
          <cell r="G198">
            <v>264</v>
          </cell>
          <cell r="H198">
            <v>165</v>
          </cell>
          <cell r="I198">
            <v>4</v>
          </cell>
          <cell r="J198">
            <v>157</v>
          </cell>
          <cell r="K198">
            <v>11</v>
          </cell>
          <cell r="L198">
            <v>1358</v>
          </cell>
          <cell r="M198">
            <v>166</v>
          </cell>
          <cell r="N198">
            <v>12808</v>
          </cell>
          <cell r="P198" t="str">
            <v>2</v>
          </cell>
          <cell r="Q198" t="str">
            <v>31</v>
          </cell>
          <cell r="R198">
            <v>87933</v>
          </cell>
        </row>
        <row r="199">
          <cell r="C199">
            <v>217</v>
          </cell>
          <cell r="D199">
            <v>2367</v>
          </cell>
          <cell r="E199">
            <v>8416</v>
          </cell>
          <cell r="F199">
            <v>211</v>
          </cell>
          <cell r="G199">
            <v>323</v>
          </cell>
          <cell r="H199">
            <v>148</v>
          </cell>
          <cell r="I199">
            <v>2</v>
          </cell>
          <cell r="J199">
            <v>215</v>
          </cell>
          <cell r="K199">
            <v>8</v>
          </cell>
          <cell r="L199">
            <v>1457</v>
          </cell>
          <cell r="M199">
            <v>160</v>
          </cell>
          <cell r="N199">
            <v>13524</v>
          </cell>
          <cell r="P199" t="str">
            <v>2</v>
          </cell>
          <cell r="Q199" t="str">
            <v>32</v>
          </cell>
          <cell r="R199">
            <v>84560</v>
          </cell>
        </row>
        <row r="200">
          <cell r="C200">
            <v>242</v>
          </cell>
          <cell r="D200">
            <v>2429</v>
          </cell>
          <cell r="E200">
            <v>9062</v>
          </cell>
          <cell r="F200">
            <v>239</v>
          </cell>
          <cell r="G200">
            <v>325</v>
          </cell>
          <cell r="H200">
            <v>135</v>
          </cell>
          <cell r="I200">
            <v>1</v>
          </cell>
          <cell r="J200">
            <v>209</v>
          </cell>
          <cell r="K200">
            <v>16</v>
          </cell>
          <cell r="L200">
            <v>1574</v>
          </cell>
          <cell r="M200">
            <v>143</v>
          </cell>
          <cell r="N200">
            <v>14375</v>
          </cell>
          <cell r="P200" t="str">
            <v>2</v>
          </cell>
          <cell r="Q200" t="str">
            <v>33</v>
          </cell>
          <cell r="R200">
            <v>97198</v>
          </cell>
        </row>
        <row r="201">
          <cell r="C201">
            <v>248</v>
          </cell>
          <cell r="D201">
            <v>2617</v>
          </cell>
          <cell r="E201">
            <v>10005</v>
          </cell>
          <cell r="F201">
            <v>233</v>
          </cell>
          <cell r="G201">
            <v>296</v>
          </cell>
          <cell r="H201">
            <v>154</v>
          </cell>
          <cell r="I201">
            <v>3</v>
          </cell>
          <cell r="J201">
            <v>235</v>
          </cell>
          <cell r="K201">
            <v>15</v>
          </cell>
          <cell r="L201">
            <v>1696</v>
          </cell>
          <cell r="M201">
            <v>125</v>
          </cell>
          <cell r="N201">
            <v>15627</v>
          </cell>
          <cell r="P201" t="str">
            <v>2</v>
          </cell>
          <cell r="Q201" t="str">
            <v>34</v>
          </cell>
          <cell r="R201">
            <v>102564</v>
          </cell>
        </row>
        <row r="202">
          <cell r="C202">
            <v>270</v>
          </cell>
          <cell r="D202">
            <v>2934</v>
          </cell>
          <cell r="E202">
            <v>10898</v>
          </cell>
          <cell r="F202">
            <v>264</v>
          </cell>
          <cell r="G202">
            <v>379</v>
          </cell>
          <cell r="H202">
            <v>126</v>
          </cell>
          <cell r="I202">
            <v>1</v>
          </cell>
          <cell r="J202">
            <v>234</v>
          </cell>
          <cell r="K202">
            <v>28</v>
          </cell>
          <cell r="L202">
            <v>1831</v>
          </cell>
          <cell r="M202">
            <v>142</v>
          </cell>
          <cell r="N202">
            <v>17107</v>
          </cell>
          <cell r="P202" t="str">
            <v>2</v>
          </cell>
          <cell r="Q202" t="str">
            <v>35</v>
          </cell>
          <cell r="R202">
            <v>114976</v>
          </cell>
        </row>
        <row r="203">
          <cell r="C203">
            <v>273</v>
          </cell>
          <cell r="D203">
            <v>3198</v>
          </cell>
          <cell r="E203">
            <v>12052</v>
          </cell>
          <cell r="F203">
            <v>316</v>
          </cell>
          <cell r="G203">
            <v>413</v>
          </cell>
          <cell r="H203">
            <v>148</v>
          </cell>
          <cell r="I203">
            <v>2</v>
          </cell>
          <cell r="J203">
            <v>267</v>
          </cell>
          <cell r="K203">
            <v>25</v>
          </cell>
          <cell r="L203">
            <v>1902</v>
          </cell>
          <cell r="M203">
            <v>142</v>
          </cell>
          <cell r="N203">
            <v>18738</v>
          </cell>
          <cell r="P203" t="str">
            <v>2</v>
          </cell>
          <cell r="Q203" t="str">
            <v>36</v>
          </cell>
          <cell r="R203">
            <v>119398</v>
          </cell>
        </row>
        <row r="204">
          <cell r="C204">
            <v>296</v>
          </cell>
          <cell r="D204">
            <v>3572</v>
          </cell>
          <cell r="E204">
            <v>12824</v>
          </cell>
          <cell r="F204">
            <v>307</v>
          </cell>
          <cell r="G204">
            <v>409</v>
          </cell>
          <cell r="H204">
            <v>152</v>
          </cell>
          <cell r="I204">
            <v>4</v>
          </cell>
          <cell r="J204">
            <v>267</v>
          </cell>
          <cell r="K204">
            <v>41</v>
          </cell>
          <cell r="L204">
            <v>2023</v>
          </cell>
          <cell r="M204">
            <v>141</v>
          </cell>
          <cell r="N204">
            <v>20036</v>
          </cell>
          <cell r="P204" t="str">
            <v>2</v>
          </cell>
          <cell r="Q204" t="str">
            <v>37</v>
          </cell>
          <cell r="R204">
            <v>133083</v>
          </cell>
        </row>
        <row r="205">
          <cell r="C205">
            <v>296</v>
          </cell>
          <cell r="D205">
            <v>3791</v>
          </cell>
          <cell r="E205">
            <v>13035</v>
          </cell>
          <cell r="F205">
            <v>291</v>
          </cell>
          <cell r="G205">
            <v>413</v>
          </cell>
          <cell r="H205">
            <v>129</v>
          </cell>
          <cell r="I205">
            <v>1</v>
          </cell>
          <cell r="J205">
            <v>253</v>
          </cell>
          <cell r="K205">
            <v>46</v>
          </cell>
          <cell r="L205">
            <v>2043</v>
          </cell>
          <cell r="M205">
            <v>143</v>
          </cell>
          <cell r="N205">
            <v>20441</v>
          </cell>
          <cell r="P205" t="str">
            <v>2</v>
          </cell>
          <cell r="Q205" t="str">
            <v>38</v>
          </cell>
          <cell r="R205">
            <v>136536</v>
          </cell>
        </row>
        <row r="206">
          <cell r="C206">
            <v>235</v>
          </cell>
          <cell r="D206">
            <v>3868</v>
          </cell>
          <cell r="E206">
            <v>12644</v>
          </cell>
          <cell r="F206">
            <v>284</v>
          </cell>
          <cell r="G206">
            <v>419</v>
          </cell>
          <cell r="H206">
            <v>141</v>
          </cell>
          <cell r="I206">
            <v>1</v>
          </cell>
          <cell r="J206">
            <v>289</v>
          </cell>
          <cell r="K206">
            <v>50</v>
          </cell>
          <cell r="L206">
            <v>2063</v>
          </cell>
          <cell r="M206">
            <v>143</v>
          </cell>
          <cell r="N206">
            <v>20137</v>
          </cell>
          <cell r="P206" t="str">
            <v>2</v>
          </cell>
          <cell r="Q206" t="str">
            <v>39</v>
          </cell>
          <cell r="R206">
            <v>111143</v>
          </cell>
        </row>
        <row r="207">
          <cell r="C207">
            <v>240</v>
          </cell>
          <cell r="D207">
            <v>4100</v>
          </cell>
          <cell r="E207">
            <v>13451</v>
          </cell>
          <cell r="F207">
            <v>312</v>
          </cell>
          <cell r="G207">
            <v>402</v>
          </cell>
          <cell r="H207">
            <v>159</v>
          </cell>
          <cell r="I207">
            <v>1</v>
          </cell>
          <cell r="J207">
            <v>296</v>
          </cell>
          <cell r="K207">
            <v>60</v>
          </cell>
          <cell r="L207">
            <v>2080</v>
          </cell>
          <cell r="M207">
            <v>149</v>
          </cell>
          <cell r="N207">
            <v>21250</v>
          </cell>
          <cell r="P207" t="str">
            <v>2</v>
          </cell>
          <cell r="Q207" t="str">
            <v>40</v>
          </cell>
          <cell r="R207">
            <v>116512</v>
          </cell>
        </row>
        <row r="208">
          <cell r="C208">
            <v>212</v>
          </cell>
          <cell r="D208">
            <v>4164</v>
          </cell>
          <cell r="E208">
            <v>13223</v>
          </cell>
          <cell r="F208">
            <v>318</v>
          </cell>
          <cell r="G208">
            <v>399</v>
          </cell>
          <cell r="H208">
            <v>118</v>
          </cell>
          <cell r="I208">
            <v>0</v>
          </cell>
          <cell r="J208">
            <v>304</v>
          </cell>
          <cell r="K208">
            <v>62</v>
          </cell>
          <cell r="L208">
            <v>2053</v>
          </cell>
          <cell r="M208">
            <v>158</v>
          </cell>
          <cell r="N208">
            <v>21011</v>
          </cell>
          <cell r="P208" t="str">
            <v>2</v>
          </cell>
          <cell r="Q208" t="str">
            <v>41</v>
          </cell>
          <cell r="R208">
            <v>105453</v>
          </cell>
        </row>
        <row r="209">
          <cell r="C209">
            <v>232</v>
          </cell>
          <cell r="D209">
            <v>4480</v>
          </cell>
          <cell r="E209">
            <v>13525</v>
          </cell>
          <cell r="F209">
            <v>332</v>
          </cell>
          <cell r="G209">
            <v>433</v>
          </cell>
          <cell r="H209">
            <v>153</v>
          </cell>
          <cell r="I209">
            <v>0</v>
          </cell>
          <cell r="J209">
            <v>351</v>
          </cell>
          <cell r="K209">
            <v>87</v>
          </cell>
          <cell r="L209">
            <v>2114</v>
          </cell>
          <cell r="M209">
            <v>127</v>
          </cell>
          <cell r="N209">
            <v>21834</v>
          </cell>
          <cell r="P209" t="str">
            <v>2</v>
          </cell>
          <cell r="Q209" t="str">
            <v>42</v>
          </cell>
          <cell r="R209">
            <v>118132</v>
          </cell>
        </row>
        <row r="210">
          <cell r="C210">
            <v>182</v>
          </cell>
          <cell r="D210">
            <v>4440</v>
          </cell>
          <cell r="E210">
            <v>13244</v>
          </cell>
          <cell r="F210">
            <v>370</v>
          </cell>
          <cell r="G210">
            <v>367</v>
          </cell>
          <cell r="H210">
            <v>134</v>
          </cell>
          <cell r="I210">
            <v>0</v>
          </cell>
          <cell r="J210">
            <v>325</v>
          </cell>
          <cell r="K210">
            <v>84</v>
          </cell>
          <cell r="L210">
            <v>2159</v>
          </cell>
          <cell r="M210">
            <v>127</v>
          </cell>
          <cell r="N210">
            <v>21432</v>
          </cell>
          <cell r="P210" t="str">
            <v>2</v>
          </cell>
          <cell r="Q210" t="str">
            <v>43</v>
          </cell>
          <cell r="R210">
            <v>94838</v>
          </cell>
        </row>
        <row r="211">
          <cell r="C211">
            <v>155</v>
          </cell>
          <cell r="D211">
            <v>4403</v>
          </cell>
          <cell r="E211">
            <v>13277</v>
          </cell>
          <cell r="F211">
            <v>307</v>
          </cell>
          <cell r="G211">
            <v>388</v>
          </cell>
          <cell r="H211">
            <v>131</v>
          </cell>
          <cell r="I211">
            <v>0</v>
          </cell>
          <cell r="J211">
            <v>340</v>
          </cell>
          <cell r="K211">
            <v>94</v>
          </cell>
          <cell r="L211">
            <v>2081</v>
          </cell>
          <cell r="M211">
            <v>131</v>
          </cell>
          <cell r="N211">
            <v>21307</v>
          </cell>
          <cell r="P211" t="str">
            <v>2</v>
          </cell>
          <cell r="Q211" t="str">
            <v>44</v>
          </cell>
          <cell r="R211">
            <v>82693</v>
          </cell>
        </row>
        <row r="212">
          <cell r="C212">
            <v>144</v>
          </cell>
          <cell r="D212">
            <v>4394</v>
          </cell>
          <cell r="E212">
            <v>12878</v>
          </cell>
          <cell r="F212">
            <v>338</v>
          </cell>
          <cell r="G212">
            <v>361</v>
          </cell>
          <cell r="H212">
            <v>142</v>
          </cell>
          <cell r="I212">
            <v>1</v>
          </cell>
          <cell r="J212">
            <v>310</v>
          </cell>
          <cell r="K212">
            <v>78</v>
          </cell>
          <cell r="L212">
            <v>1950</v>
          </cell>
          <cell r="M212">
            <v>127</v>
          </cell>
          <cell r="N212">
            <v>20723</v>
          </cell>
          <cell r="P212" t="str">
            <v>2</v>
          </cell>
          <cell r="Q212" t="str">
            <v>45</v>
          </cell>
          <cell r="R212">
            <v>78551</v>
          </cell>
        </row>
        <row r="213">
          <cell r="C213">
            <v>145</v>
          </cell>
          <cell r="D213">
            <v>4200</v>
          </cell>
          <cell r="E213">
            <v>12801</v>
          </cell>
          <cell r="F213">
            <v>265</v>
          </cell>
          <cell r="G213">
            <v>373</v>
          </cell>
          <cell r="H213">
            <v>133</v>
          </cell>
          <cell r="I213">
            <v>0</v>
          </cell>
          <cell r="J213">
            <v>343</v>
          </cell>
          <cell r="K213">
            <v>94</v>
          </cell>
          <cell r="L213">
            <v>1968</v>
          </cell>
          <cell r="M213">
            <v>121</v>
          </cell>
          <cell r="N213">
            <v>20443</v>
          </cell>
          <cell r="P213" t="str">
            <v>2</v>
          </cell>
          <cell r="Q213" t="str">
            <v>46</v>
          </cell>
          <cell r="R213">
            <v>80806</v>
          </cell>
        </row>
        <row r="214">
          <cell r="C214">
            <v>167</v>
          </cell>
          <cell r="D214">
            <v>4233</v>
          </cell>
          <cell r="E214">
            <v>12709</v>
          </cell>
          <cell r="F214">
            <v>293</v>
          </cell>
          <cell r="G214">
            <v>397</v>
          </cell>
          <cell r="H214">
            <v>106</v>
          </cell>
          <cell r="I214">
            <v>0</v>
          </cell>
          <cell r="J214">
            <v>331</v>
          </cell>
          <cell r="K214">
            <v>83</v>
          </cell>
          <cell r="L214">
            <v>1981</v>
          </cell>
          <cell r="M214">
            <v>138</v>
          </cell>
          <cell r="N214">
            <v>20438</v>
          </cell>
          <cell r="P214" t="str">
            <v>2</v>
          </cell>
          <cell r="Q214" t="str">
            <v>47</v>
          </cell>
          <cell r="R214">
            <v>95081</v>
          </cell>
        </row>
        <row r="215">
          <cell r="C215">
            <v>132</v>
          </cell>
          <cell r="D215">
            <v>3986</v>
          </cell>
          <cell r="E215">
            <v>12456</v>
          </cell>
          <cell r="F215">
            <v>281</v>
          </cell>
          <cell r="G215">
            <v>344</v>
          </cell>
          <cell r="H215">
            <v>111</v>
          </cell>
          <cell r="I215">
            <v>2</v>
          </cell>
          <cell r="J215">
            <v>340</v>
          </cell>
          <cell r="K215">
            <v>76</v>
          </cell>
          <cell r="L215">
            <v>1872</v>
          </cell>
          <cell r="M215">
            <v>120</v>
          </cell>
          <cell r="N215">
            <v>19720</v>
          </cell>
          <cell r="P215" t="str">
            <v>2</v>
          </cell>
          <cell r="Q215" t="str">
            <v>48</v>
          </cell>
          <cell r="R215">
            <v>76801</v>
          </cell>
        </row>
        <row r="216">
          <cell r="C216">
            <v>114</v>
          </cell>
          <cell r="D216">
            <v>3897</v>
          </cell>
          <cell r="E216">
            <v>12800</v>
          </cell>
          <cell r="F216">
            <v>297</v>
          </cell>
          <cell r="G216">
            <v>328</v>
          </cell>
          <cell r="H216">
            <v>138</v>
          </cell>
          <cell r="I216">
            <v>0</v>
          </cell>
          <cell r="J216">
            <v>329</v>
          </cell>
          <cell r="K216">
            <v>93</v>
          </cell>
          <cell r="L216">
            <v>1958</v>
          </cell>
          <cell r="M216">
            <v>149</v>
          </cell>
          <cell r="N216">
            <v>20103</v>
          </cell>
          <cell r="P216" t="str">
            <v>2</v>
          </cell>
          <cell r="Q216" t="str">
            <v>49</v>
          </cell>
          <cell r="R216">
            <v>67646</v>
          </cell>
        </row>
        <row r="217">
          <cell r="C217">
            <v>98</v>
          </cell>
          <cell r="D217">
            <v>3663</v>
          </cell>
          <cell r="E217">
            <v>12403</v>
          </cell>
          <cell r="F217">
            <v>307</v>
          </cell>
          <cell r="G217">
            <v>357</v>
          </cell>
          <cell r="H217">
            <v>95</v>
          </cell>
          <cell r="I217">
            <v>3</v>
          </cell>
          <cell r="J217">
            <v>345</v>
          </cell>
          <cell r="K217">
            <v>93</v>
          </cell>
          <cell r="L217">
            <v>1822</v>
          </cell>
          <cell r="M217">
            <v>139</v>
          </cell>
          <cell r="N217">
            <v>19325</v>
          </cell>
          <cell r="P217" t="str">
            <v>2</v>
          </cell>
          <cell r="Q217" t="str">
            <v>50</v>
          </cell>
          <cell r="R217">
            <v>59349</v>
          </cell>
        </row>
        <row r="218">
          <cell r="C218">
            <v>102</v>
          </cell>
          <cell r="D218">
            <v>3586</v>
          </cell>
          <cell r="E218">
            <v>12784</v>
          </cell>
          <cell r="F218">
            <v>331</v>
          </cell>
          <cell r="G218">
            <v>311</v>
          </cell>
          <cell r="H218">
            <v>86</v>
          </cell>
          <cell r="I218">
            <v>0</v>
          </cell>
          <cell r="J218">
            <v>333</v>
          </cell>
          <cell r="K218">
            <v>87</v>
          </cell>
          <cell r="L218">
            <v>1765</v>
          </cell>
          <cell r="M218">
            <v>119</v>
          </cell>
          <cell r="N218">
            <v>19504</v>
          </cell>
          <cell r="P218" t="str">
            <v>2</v>
          </cell>
          <cell r="Q218" t="str">
            <v>51</v>
          </cell>
          <cell r="R218">
            <v>62953</v>
          </cell>
        </row>
        <row r="219">
          <cell r="C219">
            <v>98</v>
          </cell>
          <cell r="D219">
            <v>3403</v>
          </cell>
          <cell r="E219">
            <v>12358</v>
          </cell>
          <cell r="F219">
            <v>253</v>
          </cell>
          <cell r="G219">
            <v>304</v>
          </cell>
          <cell r="H219">
            <v>98</v>
          </cell>
          <cell r="I219">
            <v>0</v>
          </cell>
          <cell r="J219">
            <v>311</v>
          </cell>
          <cell r="K219">
            <v>81</v>
          </cell>
          <cell r="L219">
            <v>1725</v>
          </cell>
          <cell r="M219">
            <v>162</v>
          </cell>
          <cell r="N219">
            <v>18793</v>
          </cell>
          <cell r="P219" t="str">
            <v>2</v>
          </cell>
          <cell r="Q219" t="str">
            <v>52</v>
          </cell>
          <cell r="R219">
            <v>61697</v>
          </cell>
        </row>
        <row r="220">
          <cell r="C220">
            <v>91</v>
          </cell>
          <cell r="D220">
            <v>3229</v>
          </cell>
          <cell r="E220">
            <v>12048</v>
          </cell>
          <cell r="F220">
            <v>278</v>
          </cell>
          <cell r="G220">
            <v>267</v>
          </cell>
          <cell r="H220">
            <v>94</v>
          </cell>
          <cell r="I220">
            <v>1</v>
          </cell>
          <cell r="J220">
            <v>299</v>
          </cell>
          <cell r="K220">
            <v>100</v>
          </cell>
          <cell r="L220">
            <v>1624</v>
          </cell>
          <cell r="M220">
            <v>134</v>
          </cell>
          <cell r="N220">
            <v>18165</v>
          </cell>
          <cell r="P220" t="str">
            <v>2</v>
          </cell>
          <cell r="Q220" t="str">
            <v>53</v>
          </cell>
          <cell r="R220">
            <v>58345</v>
          </cell>
        </row>
        <row r="221">
          <cell r="C221">
            <v>78</v>
          </cell>
          <cell r="D221">
            <v>3148</v>
          </cell>
          <cell r="E221">
            <v>11645</v>
          </cell>
          <cell r="F221">
            <v>223</v>
          </cell>
          <cell r="G221">
            <v>296</v>
          </cell>
          <cell r="H221">
            <v>83</v>
          </cell>
          <cell r="I221">
            <v>0</v>
          </cell>
          <cell r="J221">
            <v>332</v>
          </cell>
          <cell r="K221">
            <v>109</v>
          </cell>
          <cell r="L221">
            <v>1586</v>
          </cell>
          <cell r="M221">
            <v>154</v>
          </cell>
          <cell r="N221">
            <v>17654</v>
          </cell>
          <cell r="P221" t="str">
            <v>2</v>
          </cell>
          <cell r="Q221" t="str">
            <v>54</v>
          </cell>
          <cell r="R221">
            <v>50970</v>
          </cell>
        </row>
        <row r="222">
          <cell r="C222">
            <v>67</v>
          </cell>
          <cell r="D222">
            <v>2534</v>
          </cell>
          <cell r="E222">
            <v>10548</v>
          </cell>
          <cell r="F222">
            <v>245</v>
          </cell>
          <cell r="G222">
            <v>240</v>
          </cell>
          <cell r="H222">
            <v>66</v>
          </cell>
          <cell r="I222">
            <v>2</v>
          </cell>
          <cell r="J222">
            <v>265</v>
          </cell>
          <cell r="K222">
            <v>88</v>
          </cell>
          <cell r="L222">
            <v>1453</v>
          </cell>
          <cell r="M222">
            <v>160</v>
          </cell>
          <cell r="N222">
            <v>15668</v>
          </cell>
          <cell r="P222" t="str">
            <v>2</v>
          </cell>
          <cell r="Q222" t="str">
            <v>55</v>
          </cell>
          <cell r="R222">
            <v>44578</v>
          </cell>
        </row>
        <row r="223">
          <cell r="C223">
            <v>45</v>
          </cell>
          <cell r="D223">
            <v>1602</v>
          </cell>
          <cell r="E223">
            <v>7507</v>
          </cell>
          <cell r="F223">
            <v>144</v>
          </cell>
          <cell r="G223">
            <v>185</v>
          </cell>
          <cell r="H223">
            <v>40</v>
          </cell>
          <cell r="I223">
            <v>1</v>
          </cell>
          <cell r="J223">
            <v>196</v>
          </cell>
          <cell r="K223">
            <v>60</v>
          </cell>
          <cell r="L223">
            <v>981</v>
          </cell>
          <cell r="M223">
            <v>87</v>
          </cell>
          <cell r="N223">
            <v>10848</v>
          </cell>
          <cell r="P223" t="str">
            <v>2</v>
          </cell>
          <cell r="Q223" t="str">
            <v>56</v>
          </cell>
          <cell r="R223">
            <v>30467</v>
          </cell>
        </row>
        <row r="224">
          <cell r="C224">
            <v>25</v>
          </cell>
          <cell r="D224">
            <v>1527</v>
          </cell>
          <cell r="E224">
            <v>7050</v>
          </cell>
          <cell r="F224">
            <v>110</v>
          </cell>
          <cell r="G224">
            <v>166</v>
          </cell>
          <cell r="H224">
            <v>36</v>
          </cell>
          <cell r="I224">
            <v>0</v>
          </cell>
          <cell r="J224">
            <v>175</v>
          </cell>
          <cell r="K224">
            <v>59</v>
          </cell>
          <cell r="L224">
            <v>881</v>
          </cell>
          <cell r="M224">
            <v>65</v>
          </cell>
          <cell r="N224">
            <v>10094</v>
          </cell>
          <cell r="P224" t="str">
            <v>2</v>
          </cell>
          <cell r="Q224" t="str">
            <v>57</v>
          </cell>
          <cell r="R224">
            <v>17225</v>
          </cell>
        </row>
        <row r="225">
          <cell r="C225">
            <v>32</v>
          </cell>
          <cell r="D225">
            <v>1285</v>
          </cell>
          <cell r="E225">
            <v>6432</v>
          </cell>
          <cell r="F225">
            <v>125</v>
          </cell>
          <cell r="G225">
            <v>165</v>
          </cell>
          <cell r="H225">
            <v>34</v>
          </cell>
          <cell r="I225">
            <v>0</v>
          </cell>
          <cell r="J225">
            <v>151</v>
          </cell>
          <cell r="K225">
            <v>32</v>
          </cell>
          <cell r="L225">
            <v>789</v>
          </cell>
          <cell r="M225">
            <v>62</v>
          </cell>
          <cell r="N225">
            <v>9107</v>
          </cell>
          <cell r="P225" t="str">
            <v>2</v>
          </cell>
          <cell r="Q225" t="str">
            <v>58</v>
          </cell>
          <cell r="R225">
            <v>22456</v>
          </cell>
        </row>
        <row r="226">
          <cell r="C226">
            <v>28</v>
          </cell>
          <cell r="D226">
            <v>1084</v>
          </cell>
          <cell r="E226">
            <v>5667</v>
          </cell>
          <cell r="F226">
            <v>115</v>
          </cell>
          <cell r="G226">
            <v>104</v>
          </cell>
          <cell r="H226">
            <v>24</v>
          </cell>
          <cell r="I226">
            <v>0</v>
          </cell>
          <cell r="J226">
            <v>107</v>
          </cell>
          <cell r="K226">
            <v>38</v>
          </cell>
          <cell r="L226">
            <v>696</v>
          </cell>
          <cell r="M226">
            <v>47</v>
          </cell>
          <cell r="N226">
            <v>7910</v>
          </cell>
          <cell r="P226" t="str">
            <v>2</v>
          </cell>
          <cell r="Q226" t="str">
            <v>59</v>
          </cell>
          <cell r="R226">
            <v>19971</v>
          </cell>
        </row>
        <row r="227">
          <cell r="C227">
            <v>9</v>
          </cell>
          <cell r="D227">
            <v>478</v>
          </cell>
          <cell r="E227">
            <v>2387</v>
          </cell>
          <cell r="F227">
            <v>57</v>
          </cell>
          <cell r="G227">
            <v>50</v>
          </cell>
          <cell r="H227">
            <v>20</v>
          </cell>
          <cell r="I227">
            <v>0</v>
          </cell>
          <cell r="J227">
            <v>51</v>
          </cell>
          <cell r="K227">
            <v>14</v>
          </cell>
          <cell r="L227">
            <v>333</v>
          </cell>
          <cell r="M227">
            <v>35</v>
          </cell>
          <cell r="N227">
            <v>3434</v>
          </cell>
          <cell r="P227" t="str">
            <v>2</v>
          </cell>
          <cell r="Q227" t="str">
            <v>60</v>
          </cell>
          <cell r="R227">
            <v>6512</v>
          </cell>
        </row>
        <row r="228">
          <cell r="C228">
            <v>9</v>
          </cell>
          <cell r="D228">
            <v>332</v>
          </cell>
          <cell r="E228">
            <v>1502</v>
          </cell>
          <cell r="F228">
            <v>32</v>
          </cell>
          <cell r="G228">
            <v>39</v>
          </cell>
          <cell r="H228">
            <v>11</v>
          </cell>
          <cell r="I228">
            <v>0</v>
          </cell>
          <cell r="J228">
            <v>26</v>
          </cell>
          <cell r="K228">
            <v>6</v>
          </cell>
          <cell r="L228">
            <v>215</v>
          </cell>
          <cell r="M228">
            <v>13</v>
          </cell>
          <cell r="N228">
            <v>2185</v>
          </cell>
          <cell r="P228" t="str">
            <v>2</v>
          </cell>
          <cell r="Q228" t="str">
            <v>61</v>
          </cell>
          <cell r="R228">
            <v>6645</v>
          </cell>
        </row>
        <row r="229">
          <cell r="C229">
            <v>8</v>
          </cell>
          <cell r="D229">
            <v>266</v>
          </cell>
          <cell r="E229">
            <v>1265</v>
          </cell>
          <cell r="F229">
            <v>28</v>
          </cell>
          <cell r="G229">
            <v>25</v>
          </cell>
          <cell r="H229">
            <v>4</v>
          </cell>
          <cell r="I229">
            <v>0</v>
          </cell>
          <cell r="J229">
            <v>27</v>
          </cell>
          <cell r="K229">
            <v>8</v>
          </cell>
          <cell r="L229">
            <v>162</v>
          </cell>
          <cell r="M229">
            <v>13</v>
          </cell>
          <cell r="N229">
            <v>1806</v>
          </cell>
          <cell r="P229" t="str">
            <v>2</v>
          </cell>
          <cell r="Q229" t="str">
            <v>62</v>
          </cell>
          <cell r="R229">
            <v>6003</v>
          </cell>
        </row>
        <row r="230">
          <cell r="C230">
            <v>7</v>
          </cell>
          <cell r="D230">
            <v>228</v>
          </cell>
          <cell r="E230">
            <v>995</v>
          </cell>
          <cell r="F230">
            <v>20</v>
          </cell>
          <cell r="G230">
            <v>34</v>
          </cell>
          <cell r="H230">
            <v>4</v>
          </cell>
          <cell r="I230">
            <v>0</v>
          </cell>
          <cell r="J230">
            <v>20</v>
          </cell>
          <cell r="K230">
            <v>1</v>
          </cell>
          <cell r="L230">
            <v>114</v>
          </cell>
          <cell r="M230">
            <v>12</v>
          </cell>
          <cell r="N230">
            <v>1435</v>
          </cell>
          <cell r="P230" t="str">
            <v>2</v>
          </cell>
          <cell r="Q230" t="str">
            <v>63</v>
          </cell>
          <cell r="R230">
            <v>5337</v>
          </cell>
        </row>
        <row r="231">
          <cell r="C231">
            <v>6</v>
          </cell>
          <cell r="D231">
            <v>176</v>
          </cell>
          <cell r="E231">
            <v>773</v>
          </cell>
          <cell r="F231">
            <v>20</v>
          </cell>
          <cell r="G231">
            <v>26</v>
          </cell>
          <cell r="H231">
            <v>2</v>
          </cell>
          <cell r="I231">
            <v>0</v>
          </cell>
          <cell r="J231">
            <v>20</v>
          </cell>
          <cell r="K231">
            <v>4</v>
          </cell>
          <cell r="L231">
            <v>97</v>
          </cell>
          <cell r="M231">
            <v>10</v>
          </cell>
          <cell r="N231">
            <v>1134</v>
          </cell>
          <cell r="P231" t="str">
            <v>2</v>
          </cell>
          <cell r="Q231" t="str">
            <v>64</v>
          </cell>
          <cell r="R231">
            <v>4645</v>
          </cell>
        </row>
        <row r="232">
          <cell r="C232">
            <v>3</v>
          </cell>
          <cell r="D232">
            <v>75</v>
          </cell>
          <cell r="E232">
            <v>231</v>
          </cell>
          <cell r="F232">
            <v>14</v>
          </cell>
          <cell r="G232">
            <v>6</v>
          </cell>
          <cell r="H232">
            <v>0</v>
          </cell>
          <cell r="I232">
            <v>0</v>
          </cell>
          <cell r="J232">
            <v>9</v>
          </cell>
          <cell r="K232">
            <v>1</v>
          </cell>
          <cell r="L232">
            <v>19</v>
          </cell>
          <cell r="M232">
            <v>3</v>
          </cell>
          <cell r="N232">
            <v>361</v>
          </cell>
          <cell r="P232" t="str">
            <v>2</v>
          </cell>
          <cell r="Q232" t="str">
            <v>65</v>
          </cell>
          <cell r="R232">
            <v>2358</v>
          </cell>
        </row>
        <row r="233">
          <cell r="C233">
            <v>1</v>
          </cell>
          <cell r="D233">
            <v>42</v>
          </cell>
          <cell r="E233">
            <v>162</v>
          </cell>
          <cell r="F233">
            <v>13</v>
          </cell>
          <cell r="G233">
            <v>5</v>
          </cell>
          <cell r="H233">
            <v>1</v>
          </cell>
          <cell r="I233">
            <v>0</v>
          </cell>
          <cell r="J233">
            <v>8</v>
          </cell>
          <cell r="K233">
            <v>2</v>
          </cell>
          <cell r="L233">
            <v>14</v>
          </cell>
          <cell r="M233">
            <v>4</v>
          </cell>
          <cell r="N233">
            <v>252</v>
          </cell>
          <cell r="P233" t="str">
            <v>2</v>
          </cell>
          <cell r="Q233" t="str">
            <v>66</v>
          </cell>
          <cell r="R233">
            <v>799</v>
          </cell>
        </row>
        <row r="234">
          <cell r="C234">
            <v>0</v>
          </cell>
          <cell r="D234">
            <v>31</v>
          </cell>
          <cell r="E234">
            <v>169</v>
          </cell>
          <cell r="F234">
            <v>12</v>
          </cell>
          <cell r="G234">
            <v>2</v>
          </cell>
          <cell r="H234">
            <v>0</v>
          </cell>
          <cell r="I234">
            <v>0</v>
          </cell>
          <cell r="J234">
            <v>4</v>
          </cell>
          <cell r="K234">
            <v>1</v>
          </cell>
          <cell r="L234">
            <v>10</v>
          </cell>
          <cell r="M234">
            <v>3</v>
          </cell>
          <cell r="N234">
            <v>232</v>
          </cell>
          <cell r="P234" t="str">
            <v>2</v>
          </cell>
          <cell r="Q234" t="str">
            <v>67</v>
          </cell>
          <cell r="R234">
            <v>0</v>
          </cell>
        </row>
        <row r="235">
          <cell r="C235">
            <v>0</v>
          </cell>
          <cell r="D235">
            <v>45</v>
          </cell>
          <cell r="E235">
            <v>132</v>
          </cell>
          <cell r="F235">
            <v>15</v>
          </cell>
          <cell r="G235">
            <v>4</v>
          </cell>
          <cell r="H235">
            <v>0</v>
          </cell>
          <cell r="I235">
            <v>0</v>
          </cell>
          <cell r="J235">
            <v>1</v>
          </cell>
          <cell r="K235">
            <v>2</v>
          </cell>
          <cell r="L235">
            <v>15</v>
          </cell>
          <cell r="M235">
            <v>3</v>
          </cell>
          <cell r="N235">
            <v>217</v>
          </cell>
          <cell r="P235" t="str">
            <v>2</v>
          </cell>
          <cell r="Q235" t="str">
            <v>68</v>
          </cell>
          <cell r="R235">
            <v>0</v>
          </cell>
        </row>
        <row r="236">
          <cell r="C236">
            <v>0</v>
          </cell>
          <cell r="D236">
            <v>39</v>
          </cell>
          <cell r="E236">
            <v>147</v>
          </cell>
          <cell r="F236">
            <v>7</v>
          </cell>
          <cell r="G236">
            <v>6</v>
          </cell>
          <cell r="H236">
            <v>0</v>
          </cell>
          <cell r="I236">
            <v>0</v>
          </cell>
          <cell r="J236">
            <v>3</v>
          </cell>
          <cell r="K236">
            <v>1</v>
          </cell>
          <cell r="L236">
            <v>11</v>
          </cell>
          <cell r="M236">
            <v>4</v>
          </cell>
          <cell r="N236">
            <v>218</v>
          </cell>
          <cell r="P236" t="str">
            <v>2</v>
          </cell>
          <cell r="Q236" t="str">
            <v>69</v>
          </cell>
          <cell r="R236">
            <v>0</v>
          </cell>
        </row>
        <row r="237">
          <cell r="C237">
            <v>0</v>
          </cell>
          <cell r="D237">
            <v>225</v>
          </cell>
          <cell r="E237">
            <v>1067</v>
          </cell>
          <cell r="F237">
            <v>54</v>
          </cell>
          <cell r="G237">
            <v>11</v>
          </cell>
          <cell r="H237">
            <v>0</v>
          </cell>
          <cell r="I237">
            <v>0</v>
          </cell>
          <cell r="J237">
            <v>8</v>
          </cell>
          <cell r="K237">
            <v>2</v>
          </cell>
          <cell r="L237">
            <v>42</v>
          </cell>
          <cell r="M237">
            <v>21</v>
          </cell>
          <cell r="N237">
            <v>1430</v>
          </cell>
          <cell r="P237" t="str">
            <v>2</v>
          </cell>
          <cell r="Q237" t="str">
            <v>70</v>
          </cell>
          <cell r="R237">
            <v>0</v>
          </cell>
        </row>
        <row r="238">
          <cell r="C238">
            <v>5557</v>
          </cell>
          <cell r="D238">
            <v>105390</v>
          </cell>
          <cell r="E238">
            <v>368061</v>
          </cell>
          <cell r="F238">
            <v>9028</v>
          </cell>
          <cell r="G238">
            <v>10872</v>
          </cell>
          <cell r="H238">
            <v>4148</v>
          </cell>
          <cell r="I238">
            <v>38</v>
          </cell>
          <cell r="J238">
            <v>8815</v>
          </cell>
          <cell r="K238">
            <v>1849</v>
          </cell>
          <cell r="L238">
            <v>56653</v>
          </cell>
          <cell r="M238">
            <v>4702</v>
          </cell>
          <cell r="N238">
            <v>575113</v>
          </cell>
        </row>
        <row r="239">
          <cell r="C239" t="str">
            <v>H10</v>
          </cell>
          <cell r="D239" t="str">
            <v>H20</v>
          </cell>
          <cell r="E239" t="str">
            <v>H30</v>
          </cell>
          <cell r="F239" t="str">
            <v>H40</v>
          </cell>
          <cell r="G239" t="str">
            <v>H60</v>
          </cell>
          <cell r="H239" t="str">
            <v>H70</v>
          </cell>
          <cell r="I239" t="str">
            <v>H80</v>
          </cell>
          <cell r="J239" t="str">
            <v>H90</v>
          </cell>
          <cell r="K239" t="str">
            <v>H</v>
          </cell>
          <cell r="R239" t="str">
            <v>H10</v>
          </cell>
        </row>
        <row r="240">
          <cell r="C240">
            <v>0</v>
          </cell>
          <cell r="D240">
            <v>0</v>
          </cell>
          <cell r="E240">
            <v>0</v>
          </cell>
          <cell r="F240">
            <v>0</v>
          </cell>
          <cell r="G240">
            <v>0</v>
          </cell>
          <cell r="H240">
            <v>0</v>
          </cell>
          <cell r="I240">
            <v>0</v>
          </cell>
          <cell r="J240">
            <v>0</v>
          </cell>
          <cell r="K240">
            <v>0</v>
          </cell>
          <cell r="Q240" t="str">
            <v>15</v>
          </cell>
          <cell r="R240">
            <v>0</v>
          </cell>
        </row>
        <row r="241">
          <cell r="C241">
            <v>0</v>
          </cell>
          <cell r="D241">
            <v>0</v>
          </cell>
          <cell r="E241">
            <v>0</v>
          </cell>
          <cell r="F241">
            <v>0</v>
          </cell>
          <cell r="G241">
            <v>0</v>
          </cell>
          <cell r="H241">
            <v>0</v>
          </cell>
          <cell r="I241">
            <v>0</v>
          </cell>
          <cell r="J241">
            <v>0</v>
          </cell>
          <cell r="K241">
            <v>0</v>
          </cell>
          <cell r="Q241" t="str">
            <v>16</v>
          </cell>
          <cell r="R241">
            <v>0</v>
          </cell>
        </row>
        <row r="242">
          <cell r="C242">
            <v>0</v>
          </cell>
          <cell r="D242">
            <v>0</v>
          </cell>
          <cell r="E242">
            <v>0</v>
          </cell>
          <cell r="F242">
            <v>0</v>
          </cell>
          <cell r="G242">
            <v>0</v>
          </cell>
          <cell r="H242">
            <v>0</v>
          </cell>
          <cell r="I242">
            <v>0</v>
          </cell>
          <cell r="J242">
            <v>0</v>
          </cell>
          <cell r="K242">
            <v>0</v>
          </cell>
          <cell r="Q242" t="str">
            <v>17</v>
          </cell>
          <cell r="R242">
            <v>0</v>
          </cell>
        </row>
        <row r="243">
          <cell r="C243">
            <v>0</v>
          </cell>
          <cell r="D243">
            <v>0</v>
          </cell>
          <cell r="E243">
            <v>0</v>
          </cell>
          <cell r="F243">
            <v>0</v>
          </cell>
          <cell r="G243">
            <v>0</v>
          </cell>
          <cell r="H243">
            <v>0</v>
          </cell>
          <cell r="I243">
            <v>0</v>
          </cell>
          <cell r="J243">
            <v>0</v>
          </cell>
          <cell r="K243">
            <v>0</v>
          </cell>
          <cell r="Q243" t="str">
            <v>18</v>
          </cell>
          <cell r="R243">
            <v>0</v>
          </cell>
        </row>
        <row r="244">
          <cell r="C244">
            <v>7</v>
          </cell>
          <cell r="D244">
            <v>10</v>
          </cell>
          <cell r="E244">
            <v>8</v>
          </cell>
          <cell r="F244">
            <v>1</v>
          </cell>
          <cell r="G244">
            <v>0</v>
          </cell>
          <cell r="H244">
            <v>0</v>
          </cell>
          <cell r="I244">
            <v>1</v>
          </cell>
          <cell r="J244">
            <v>0</v>
          </cell>
          <cell r="K244">
            <v>27</v>
          </cell>
          <cell r="Q244" t="str">
            <v>19</v>
          </cell>
          <cell r="R244">
            <v>1644</v>
          </cell>
        </row>
        <row r="245">
          <cell r="C245">
            <v>64</v>
          </cell>
          <cell r="D245">
            <v>49</v>
          </cell>
          <cell r="E245">
            <v>17</v>
          </cell>
          <cell r="F245">
            <v>4</v>
          </cell>
          <cell r="G245">
            <v>3</v>
          </cell>
          <cell r="H245">
            <v>1</v>
          </cell>
          <cell r="I245">
            <v>14</v>
          </cell>
          <cell r="J245">
            <v>1</v>
          </cell>
          <cell r="K245">
            <v>153</v>
          </cell>
          <cell r="Q245" t="str">
            <v>20</v>
          </cell>
          <cell r="R245">
            <v>15775</v>
          </cell>
        </row>
        <row r="246">
          <cell r="C246">
            <v>239</v>
          </cell>
          <cell r="D246">
            <v>174</v>
          </cell>
          <cell r="E246">
            <v>99</v>
          </cell>
          <cell r="F246">
            <v>32</v>
          </cell>
          <cell r="G246">
            <v>5</v>
          </cell>
          <cell r="H246">
            <v>6</v>
          </cell>
          <cell r="I246">
            <v>33</v>
          </cell>
          <cell r="J246">
            <v>4</v>
          </cell>
          <cell r="K246">
            <v>592</v>
          </cell>
          <cell r="Q246" t="str">
            <v>21</v>
          </cell>
          <cell r="R246">
            <v>61776</v>
          </cell>
        </row>
        <row r="247">
          <cell r="C247">
            <v>581</v>
          </cell>
          <cell r="D247">
            <v>501</v>
          </cell>
          <cell r="E247">
            <v>224</v>
          </cell>
          <cell r="F247">
            <v>75</v>
          </cell>
          <cell r="G247">
            <v>14</v>
          </cell>
          <cell r="H247">
            <v>13</v>
          </cell>
          <cell r="I247">
            <v>78</v>
          </cell>
          <cell r="J247">
            <v>22</v>
          </cell>
          <cell r="K247">
            <v>1508</v>
          </cell>
          <cell r="Q247" t="str">
            <v>22</v>
          </cell>
          <cell r="R247">
            <v>156955</v>
          </cell>
        </row>
        <row r="248">
          <cell r="C248">
            <v>1183</v>
          </cell>
          <cell r="D248">
            <v>1008</v>
          </cell>
          <cell r="E248">
            <v>447</v>
          </cell>
          <cell r="F248">
            <v>200</v>
          </cell>
          <cell r="G248">
            <v>53</v>
          </cell>
          <cell r="H248">
            <v>33</v>
          </cell>
          <cell r="I248">
            <v>151</v>
          </cell>
          <cell r="J248">
            <v>67</v>
          </cell>
          <cell r="K248">
            <v>3142</v>
          </cell>
          <cell r="Q248" t="str">
            <v>23</v>
          </cell>
          <cell r="R248">
            <v>333534</v>
          </cell>
        </row>
        <row r="249">
          <cell r="C249">
            <v>1982</v>
          </cell>
          <cell r="D249">
            <v>1731</v>
          </cell>
          <cell r="E249">
            <v>728</v>
          </cell>
          <cell r="F249">
            <v>336</v>
          </cell>
          <cell r="G249">
            <v>59</v>
          </cell>
          <cell r="H249">
            <v>52</v>
          </cell>
          <cell r="I249">
            <v>261</v>
          </cell>
          <cell r="J249">
            <v>91</v>
          </cell>
          <cell r="K249">
            <v>5240</v>
          </cell>
          <cell r="Q249" t="str">
            <v>24</v>
          </cell>
          <cell r="R249">
            <v>581995</v>
          </cell>
        </row>
        <row r="250">
          <cell r="C250">
            <v>2607</v>
          </cell>
          <cell r="D250">
            <v>2468</v>
          </cell>
          <cell r="E250">
            <v>940</v>
          </cell>
          <cell r="F250">
            <v>569</v>
          </cell>
          <cell r="G250">
            <v>81</v>
          </cell>
          <cell r="H250">
            <v>87</v>
          </cell>
          <cell r="I250">
            <v>365</v>
          </cell>
          <cell r="J250">
            <v>122</v>
          </cell>
          <cell r="K250">
            <v>7239</v>
          </cell>
          <cell r="Q250" t="str">
            <v>25</v>
          </cell>
          <cell r="R250">
            <v>796611</v>
          </cell>
        </row>
        <row r="251">
          <cell r="C251">
            <v>3268</v>
          </cell>
          <cell r="D251">
            <v>3423</v>
          </cell>
          <cell r="E251">
            <v>1273</v>
          </cell>
          <cell r="F251">
            <v>727</v>
          </cell>
          <cell r="G251">
            <v>118</v>
          </cell>
          <cell r="H251">
            <v>129</v>
          </cell>
          <cell r="I251">
            <v>452</v>
          </cell>
          <cell r="J251">
            <v>167</v>
          </cell>
          <cell r="K251">
            <v>9557</v>
          </cell>
          <cell r="Q251" t="str">
            <v>26</v>
          </cell>
          <cell r="R251">
            <v>1038293</v>
          </cell>
        </row>
        <row r="252">
          <cell r="C252">
            <v>4249</v>
          </cell>
          <cell r="D252">
            <v>4475</v>
          </cell>
          <cell r="E252">
            <v>1621</v>
          </cell>
          <cell r="F252">
            <v>954</v>
          </cell>
          <cell r="G252">
            <v>165</v>
          </cell>
          <cell r="H252">
            <v>205</v>
          </cell>
          <cell r="I252">
            <v>681</v>
          </cell>
          <cell r="J252">
            <v>190</v>
          </cell>
          <cell r="K252">
            <v>12540</v>
          </cell>
          <cell r="Q252" t="str">
            <v>27</v>
          </cell>
          <cell r="R252">
            <v>1401196</v>
          </cell>
        </row>
        <row r="253">
          <cell r="C253">
            <v>5370</v>
          </cell>
          <cell r="D253">
            <v>5754</v>
          </cell>
          <cell r="E253">
            <v>2044</v>
          </cell>
          <cell r="F253">
            <v>1098</v>
          </cell>
          <cell r="G253">
            <v>214</v>
          </cell>
          <cell r="H253">
            <v>257</v>
          </cell>
          <cell r="I253">
            <v>837</v>
          </cell>
          <cell r="J253">
            <v>203</v>
          </cell>
          <cell r="K253">
            <v>15777</v>
          </cell>
          <cell r="Q253" t="str">
            <v>28</v>
          </cell>
          <cell r="R253">
            <v>1835684</v>
          </cell>
        </row>
        <row r="254">
          <cell r="C254">
            <v>6312</v>
          </cell>
          <cell r="D254">
            <v>6686</v>
          </cell>
          <cell r="E254">
            <v>2516</v>
          </cell>
          <cell r="F254">
            <v>1203</v>
          </cell>
          <cell r="G254">
            <v>259</v>
          </cell>
          <cell r="H254">
            <v>306</v>
          </cell>
          <cell r="I254">
            <v>1073</v>
          </cell>
          <cell r="J254">
            <v>218</v>
          </cell>
          <cell r="K254">
            <v>18573</v>
          </cell>
          <cell r="Q254" t="str">
            <v>29</v>
          </cell>
          <cell r="R254">
            <v>2231894</v>
          </cell>
        </row>
        <row r="255">
          <cell r="C255">
            <v>6851</v>
          </cell>
          <cell r="D255">
            <v>7676</v>
          </cell>
          <cell r="E255">
            <v>2793</v>
          </cell>
          <cell r="F255">
            <v>1221</v>
          </cell>
          <cell r="G255">
            <v>293</v>
          </cell>
          <cell r="H255">
            <v>374</v>
          </cell>
          <cell r="I255">
            <v>1212</v>
          </cell>
          <cell r="J255">
            <v>222</v>
          </cell>
          <cell r="K255">
            <v>20642</v>
          </cell>
          <cell r="Q255" t="str">
            <v>30</v>
          </cell>
          <cell r="R255">
            <v>2504264</v>
          </cell>
        </row>
        <row r="256">
          <cell r="C256">
            <v>6986</v>
          </cell>
          <cell r="D256">
            <v>7970</v>
          </cell>
          <cell r="E256">
            <v>2699</v>
          </cell>
          <cell r="F256">
            <v>1228</v>
          </cell>
          <cell r="G256">
            <v>266</v>
          </cell>
          <cell r="H256">
            <v>367</v>
          </cell>
          <cell r="I256">
            <v>1296</v>
          </cell>
          <cell r="J256">
            <v>248</v>
          </cell>
          <cell r="K256">
            <v>21060</v>
          </cell>
          <cell r="Q256" t="str">
            <v>31</v>
          </cell>
          <cell r="R256">
            <v>2637359</v>
          </cell>
        </row>
        <row r="257">
          <cell r="C257">
            <v>7096</v>
          </cell>
          <cell r="D257">
            <v>8477</v>
          </cell>
          <cell r="E257">
            <v>2927</v>
          </cell>
          <cell r="F257">
            <v>1266</v>
          </cell>
          <cell r="G257">
            <v>274</v>
          </cell>
          <cell r="H257">
            <v>416</v>
          </cell>
          <cell r="I257">
            <v>1354</v>
          </cell>
          <cell r="J257">
            <v>222</v>
          </cell>
          <cell r="K257">
            <v>22032</v>
          </cell>
          <cell r="Q257" t="str">
            <v>32</v>
          </cell>
          <cell r="R257">
            <v>2763844</v>
          </cell>
        </row>
        <row r="258">
          <cell r="C258">
            <v>7177</v>
          </cell>
          <cell r="D258">
            <v>8659</v>
          </cell>
          <cell r="E258">
            <v>3046</v>
          </cell>
          <cell r="F258">
            <v>1220</v>
          </cell>
          <cell r="G258">
            <v>285</v>
          </cell>
          <cell r="H258">
            <v>414</v>
          </cell>
          <cell r="I258">
            <v>1420</v>
          </cell>
          <cell r="J258">
            <v>246</v>
          </cell>
          <cell r="K258">
            <v>22467</v>
          </cell>
          <cell r="Q258" t="str">
            <v>33</v>
          </cell>
          <cell r="R258">
            <v>2881749</v>
          </cell>
        </row>
        <row r="259">
          <cell r="C259">
            <v>6987</v>
          </cell>
          <cell r="D259">
            <v>8776</v>
          </cell>
          <cell r="E259">
            <v>3128</v>
          </cell>
          <cell r="F259">
            <v>1326</v>
          </cell>
          <cell r="G259">
            <v>349</v>
          </cell>
          <cell r="H259">
            <v>407</v>
          </cell>
          <cell r="I259">
            <v>1555</v>
          </cell>
          <cell r="J259">
            <v>233</v>
          </cell>
          <cell r="K259">
            <v>22761</v>
          </cell>
          <cell r="Q259" t="str">
            <v>34</v>
          </cell>
          <cell r="R259">
            <v>2889250</v>
          </cell>
        </row>
        <row r="260">
          <cell r="C260">
            <v>7317</v>
          </cell>
          <cell r="D260">
            <v>9360</v>
          </cell>
          <cell r="E260">
            <v>3405</v>
          </cell>
          <cell r="F260">
            <v>1427</v>
          </cell>
          <cell r="G260">
            <v>347</v>
          </cell>
          <cell r="H260">
            <v>479</v>
          </cell>
          <cell r="I260">
            <v>1625</v>
          </cell>
          <cell r="J260">
            <v>259</v>
          </cell>
          <cell r="K260">
            <v>24219</v>
          </cell>
          <cell r="Q260" t="str">
            <v>35</v>
          </cell>
          <cell r="R260">
            <v>3113552</v>
          </cell>
        </row>
        <row r="261">
          <cell r="C261">
            <v>7568</v>
          </cell>
          <cell r="D261">
            <v>9697</v>
          </cell>
          <cell r="E261">
            <v>3515</v>
          </cell>
          <cell r="F261">
            <v>1524</v>
          </cell>
          <cell r="G261">
            <v>356</v>
          </cell>
          <cell r="H261">
            <v>509</v>
          </cell>
          <cell r="I261">
            <v>1722</v>
          </cell>
          <cell r="J261">
            <v>280</v>
          </cell>
          <cell r="K261">
            <v>25171</v>
          </cell>
          <cell r="Q261" t="str">
            <v>36</v>
          </cell>
          <cell r="R261">
            <v>3312080</v>
          </cell>
        </row>
        <row r="262">
          <cell r="C262">
            <v>8003</v>
          </cell>
          <cell r="D262">
            <v>10218</v>
          </cell>
          <cell r="E262">
            <v>3679</v>
          </cell>
          <cell r="F262">
            <v>1738</v>
          </cell>
          <cell r="G262">
            <v>376</v>
          </cell>
          <cell r="H262">
            <v>516</v>
          </cell>
          <cell r="I262">
            <v>1724</v>
          </cell>
          <cell r="J262">
            <v>292</v>
          </cell>
          <cell r="K262">
            <v>26546</v>
          </cell>
          <cell r="Q262" t="str">
            <v>37</v>
          </cell>
          <cell r="R262">
            <v>3598517</v>
          </cell>
        </row>
        <row r="263">
          <cell r="C263">
            <v>8411</v>
          </cell>
          <cell r="D263">
            <v>10592</v>
          </cell>
          <cell r="E263">
            <v>3789</v>
          </cell>
          <cell r="F263">
            <v>1872</v>
          </cell>
          <cell r="G263">
            <v>459</v>
          </cell>
          <cell r="H263">
            <v>481</v>
          </cell>
          <cell r="I263">
            <v>1708</v>
          </cell>
          <cell r="J263">
            <v>355</v>
          </cell>
          <cell r="K263">
            <v>27667</v>
          </cell>
          <cell r="Q263" t="str">
            <v>38</v>
          </cell>
          <cell r="R263">
            <v>3882293</v>
          </cell>
        </row>
        <row r="264">
          <cell r="C264">
            <v>8543</v>
          </cell>
          <cell r="D264">
            <v>11091</v>
          </cell>
          <cell r="E264">
            <v>3809</v>
          </cell>
          <cell r="F264">
            <v>1876</v>
          </cell>
          <cell r="G264">
            <v>390</v>
          </cell>
          <cell r="H264">
            <v>515</v>
          </cell>
          <cell r="I264">
            <v>1644</v>
          </cell>
          <cell r="J264">
            <v>379</v>
          </cell>
          <cell r="K264">
            <v>28247</v>
          </cell>
          <cell r="Q264" t="str">
            <v>39</v>
          </cell>
          <cell r="R264">
            <v>4045844</v>
          </cell>
        </row>
        <row r="265">
          <cell r="C265">
            <v>9305</v>
          </cell>
          <cell r="D265">
            <v>11790</v>
          </cell>
          <cell r="E265">
            <v>4081</v>
          </cell>
          <cell r="F265">
            <v>2043</v>
          </cell>
          <cell r="G265">
            <v>446</v>
          </cell>
          <cell r="H265">
            <v>577</v>
          </cell>
          <cell r="I265">
            <v>1709</v>
          </cell>
          <cell r="J265">
            <v>428</v>
          </cell>
          <cell r="K265">
            <v>30379</v>
          </cell>
          <cell r="Q265" t="str">
            <v>40</v>
          </cell>
          <cell r="R265">
            <v>4518578</v>
          </cell>
        </row>
        <row r="266">
          <cell r="C266">
            <v>9700</v>
          </cell>
          <cell r="D266">
            <v>12360</v>
          </cell>
          <cell r="E266">
            <v>4380</v>
          </cell>
          <cell r="F266">
            <v>2043</v>
          </cell>
          <cell r="G266">
            <v>471</v>
          </cell>
          <cell r="H266">
            <v>551</v>
          </cell>
          <cell r="I266">
            <v>1724</v>
          </cell>
          <cell r="J266">
            <v>391</v>
          </cell>
          <cell r="K266">
            <v>31620</v>
          </cell>
          <cell r="Q266" t="str">
            <v>41</v>
          </cell>
          <cell r="R266">
            <v>4826741</v>
          </cell>
        </row>
        <row r="267">
          <cell r="C267">
            <v>10411</v>
          </cell>
          <cell r="D267">
            <v>13010</v>
          </cell>
          <cell r="E267">
            <v>4497</v>
          </cell>
          <cell r="F267">
            <v>2297</v>
          </cell>
          <cell r="G267">
            <v>479</v>
          </cell>
          <cell r="H267">
            <v>574</v>
          </cell>
          <cell r="I267">
            <v>1698</v>
          </cell>
          <cell r="J267">
            <v>446</v>
          </cell>
          <cell r="K267">
            <v>33412</v>
          </cell>
          <cell r="Q267" t="str">
            <v>42</v>
          </cell>
          <cell r="R267">
            <v>5305001</v>
          </cell>
        </row>
        <row r="268">
          <cell r="C268">
            <v>10839</v>
          </cell>
          <cell r="D268">
            <v>13500</v>
          </cell>
          <cell r="E268">
            <v>4663</v>
          </cell>
          <cell r="F268">
            <v>2445</v>
          </cell>
          <cell r="G268">
            <v>473</v>
          </cell>
          <cell r="H268">
            <v>633</v>
          </cell>
          <cell r="I268">
            <v>1720</v>
          </cell>
          <cell r="J268">
            <v>422</v>
          </cell>
          <cell r="K268">
            <v>34695</v>
          </cell>
          <cell r="Q268" t="str">
            <v>43</v>
          </cell>
          <cell r="R268">
            <v>5653424</v>
          </cell>
        </row>
        <row r="269">
          <cell r="C269">
            <v>11622</v>
          </cell>
          <cell r="D269">
            <v>13974</v>
          </cell>
          <cell r="E269">
            <v>4683</v>
          </cell>
          <cell r="F269">
            <v>2613</v>
          </cell>
          <cell r="G269">
            <v>481</v>
          </cell>
          <cell r="H269">
            <v>640</v>
          </cell>
          <cell r="I269">
            <v>1727</v>
          </cell>
          <cell r="J269">
            <v>427</v>
          </cell>
          <cell r="K269">
            <v>36167</v>
          </cell>
          <cell r="Q269" t="str">
            <v>44</v>
          </cell>
          <cell r="R269">
            <v>6200881</v>
          </cell>
        </row>
        <row r="270">
          <cell r="C270">
            <v>11651</v>
          </cell>
          <cell r="D270">
            <v>13984</v>
          </cell>
          <cell r="E270">
            <v>4538</v>
          </cell>
          <cell r="F270">
            <v>2752</v>
          </cell>
          <cell r="G270">
            <v>460</v>
          </cell>
          <cell r="H270">
            <v>660</v>
          </cell>
          <cell r="I270">
            <v>1681</v>
          </cell>
          <cell r="J270">
            <v>421</v>
          </cell>
          <cell r="K270">
            <v>36147</v>
          </cell>
          <cell r="Q270" t="str">
            <v>45</v>
          </cell>
          <cell r="R270">
            <v>6356070</v>
          </cell>
        </row>
        <row r="271">
          <cell r="C271">
            <v>11187</v>
          </cell>
          <cell r="D271">
            <v>13714</v>
          </cell>
          <cell r="E271">
            <v>4460</v>
          </cell>
          <cell r="F271">
            <v>2863</v>
          </cell>
          <cell r="G271">
            <v>462</v>
          </cell>
          <cell r="H271">
            <v>695</v>
          </cell>
          <cell r="I271">
            <v>1712</v>
          </cell>
          <cell r="J271">
            <v>444</v>
          </cell>
          <cell r="K271">
            <v>35537</v>
          </cell>
          <cell r="Q271" t="str">
            <v>46</v>
          </cell>
          <cell r="R271">
            <v>6237789</v>
          </cell>
        </row>
        <row r="272">
          <cell r="C272">
            <v>10770</v>
          </cell>
          <cell r="D272">
            <v>13064</v>
          </cell>
          <cell r="E272">
            <v>4073</v>
          </cell>
          <cell r="F272">
            <v>2666</v>
          </cell>
          <cell r="G272">
            <v>465</v>
          </cell>
          <cell r="H272">
            <v>700</v>
          </cell>
          <cell r="I272">
            <v>1601</v>
          </cell>
          <cell r="J272">
            <v>404</v>
          </cell>
          <cell r="K272">
            <v>33743</v>
          </cell>
          <cell r="Q272" t="str">
            <v>47</v>
          </cell>
          <cell r="R272">
            <v>6133838</v>
          </cell>
        </row>
        <row r="273">
          <cell r="C273">
            <v>9815</v>
          </cell>
          <cell r="D273">
            <v>12002</v>
          </cell>
          <cell r="E273">
            <v>3839</v>
          </cell>
          <cell r="F273">
            <v>2605</v>
          </cell>
          <cell r="G273">
            <v>397</v>
          </cell>
          <cell r="H273">
            <v>631</v>
          </cell>
          <cell r="I273">
            <v>1516</v>
          </cell>
          <cell r="J273">
            <v>353</v>
          </cell>
          <cell r="K273">
            <v>31158</v>
          </cell>
          <cell r="Q273" t="str">
            <v>48</v>
          </cell>
          <cell r="R273">
            <v>5707635</v>
          </cell>
        </row>
        <row r="274">
          <cell r="C274">
            <v>9227</v>
          </cell>
          <cell r="D274">
            <v>11254</v>
          </cell>
          <cell r="E274">
            <v>3808</v>
          </cell>
          <cell r="F274">
            <v>2515</v>
          </cell>
          <cell r="G274">
            <v>380</v>
          </cell>
          <cell r="H274">
            <v>626</v>
          </cell>
          <cell r="I274">
            <v>1502</v>
          </cell>
          <cell r="J274">
            <v>343</v>
          </cell>
          <cell r="K274">
            <v>29655</v>
          </cell>
          <cell r="Q274" t="str">
            <v>49</v>
          </cell>
          <cell r="R274">
            <v>5476746</v>
          </cell>
        </row>
        <row r="275">
          <cell r="C275">
            <v>8740</v>
          </cell>
          <cell r="D275">
            <v>10610</v>
          </cell>
          <cell r="E275">
            <v>3558</v>
          </cell>
          <cell r="F275">
            <v>2504</v>
          </cell>
          <cell r="G275">
            <v>365</v>
          </cell>
          <cell r="H275">
            <v>638</v>
          </cell>
          <cell r="I275">
            <v>1406</v>
          </cell>
          <cell r="J275">
            <v>354</v>
          </cell>
          <cell r="K275">
            <v>28175</v>
          </cell>
          <cell r="Q275" t="str">
            <v>50</v>
          </cell>
          <cell r="R275">
            <v>5292759</v>
          </cell>
        </row>
        <row r="276">
          <cell r="C276">
            <v>8643</v>
          </cell>
          <cell r="D276">
            <v>10668</v>
          </cell>
          <cell r="E276">
            <v>3743</v>
          </cell>
          <cell r="F276">
            <v>2615</v>
          </cell>
          <cell r="G276">
            <v>371</v>
          </cell>
          <cell r="H276">
            <v>612</v>
          </cell>
          <cell r="I276">
            <v>1441</v>
          </cell>
          <cell r="J276">
            <v>350</v>
          </cell>
          <cell r="K276">
            <v>28443</v>
          </cell>
          <cell r="Q276" t="str">
            <v>51</v>
          </cell>
          <cell r="R276">
            <v>5337942</v>
          </cell>
        </row>
        <row r="277">
          <cell r="C277">
            <v>8311</v>
          </cell>
          <cell r="D277">
            <v>9913</v>
          </cell>
          <cell r="E277">
            <v>3446</v>
          </cell>
          <cell r="F277">
            <v>2509</v>
          </cell>
          <cell r="G277">
            <v>325</v>
          </cell>
          <cell r="H277">
            <v>580</v>
          </cell>
          <cell r="I277">
            <v>1417</v>
          </cell>
          <cell r="J277">
            <v>341</v>
          </cell>
          <cell r="K277">
            <v>26842</v>
          </cell>
          <cell r="Q277" t="str">
            <v>52</v>
          </cell>
          <cell r="R277">
            <v>5232445</v>
          </cell>
        </row>
        <row r="278">
          <cell r="C278">
            <v>7798</v>
          </cell>
          <cell r="D278">
            <v>9550</v>
          </cell>
          <cell r="E278">
            <v>3207</v>
          </cell>
          <cell r="F278">
            <v>2446</v>
          </cell>
          <cell r="G278">
            <v>356</v>
          </cell>
          <cell r="H278">
            <v>535</v>
          </cell>
          <cell r="I278">
            <v>1240</v>
          </cell>
          <cell r="J278">
            <v>304</v>
          </cell>
          <cell r="K278">
            <v>25436</v>
          </cell>
          <cell r="Q278" t="str">
            <v>53</v>
          </cell>
          <cell r="R278">
            <v>5003048</v>
          </cell>
        </row>
        <row r="279">
          <cell r="C279">
            <v>7122</v>
          </cell>
          <cell r="D279">
            <v>8745</v>
          </cell>
          <cell r="E279">
            <v>3005</v>
          </cell>
          <cell r="F279">
            <v>2245</v>
          </cell>
          <cell r="G279">
            <v>317</v>
          </cell>
          <cell r="H279">
            <v>532</v>
          </cell>
          <cell r="I279">
            <v>1264</v>
          </cell>
          <cell r="J279">
            <v>289</v>
          </cell>
          <cell r="K279">
            <v>23519</v>
          </cell>
          <cell r="Q279" t="str">
            <v>54</v>
          </cell>
          <cell r="R279">
            <v>4653952</v>
          </cell>
        </row>
        <row r="280">
          <cell r="C280">
            <v>5140</v>
          </cell>
          <cell r="D280">
            <v>5960</v>
          </cell>
          <cell r="E280">
            <v>2073</v>
          </cell>
          <cell r="F280">
            <v>1478</v>
          </cell>
          <cell r="G280">
            <v>210</v>
          </cell>
          <cell r="H280">
            <v>426</v>
          </cell>
          <cell r="I280">
            <v>925</v>
          </cell>
          <cell r="J280">
            <v>207</v>
          </cell>
          <cell r="K280">
            <v>16419</v>
          </cell>
          <cell r="Q280" t="str">
            <v>55</v>
          </cell>
          <cell r="R280">
            <v>3419439</v>
          </cell>
        </row>
        <row r="281">
          <cell r="C281">
            <v>3341</v>
          </cell>
          <cell r="D281">
            <v>3788</v>
          </cell>
          <cell r="E281">
            <v>1359</v>
          </cell>
          <cell r="F281">
            <v>879</v>
          </cell>
          <cell r="G281">
            <v>143</v>
          </cell>
          <cell r="H281">
            <v>286</v>
          </cell>
          <cell r="I281">
            <v>606</v>
          </cell>
          <cell r="J281">
            <v>107</v>
          </cell>
          <cell r="K281">
            <v>10509</v>
          </cell>
          <cell r="Q281" t="str">
            <v>56</v>
          </cell>
          <cell r="R281">
            <v>2263182</v>
          </cell>
        </row>
        <row r="282">
          <cell r="C282">
            <v>2803</v>
          </cell>
          <cell r="D282">
            <v>3177</v>
          </cell>
          <cell r="E282">
            <v>1223</v>
          </cell>
          <cell r="F282">
            <v>788</v>
          </cell>
          <cell r="G282">
            <v>144</v>
          </cell>
          <cell r="H282">
            <v>206</v>
          </cell>
          <cell r="I282">
            <v>517</v>
          </cell>
          <cell r="J282">
            <v>97</v>
          </cell>
          <cell r="K282">
            <v>8955</v>
          </cell>
          <cell r="Q282" t="str">
            <v>57</v>
          </cell>
          <cell r="R282">
            <v>1932545</v>
          </cell>
        </row>
        <row r="283">
          <cell r="C283">
            <v>2273</v>
          </cell>
          <cell r="D283">
            <v>2666</v>
          </cell>
          <cell r="E283">
            <v>1018</v>
          </cell>
          <cell r="F283">
            <v>637</v>
          </cell>
          <cell r="G283">
            <v>136</v>
          </cell>
          <cell r="H283">
            <v>213</v>
          </cell>
          <cell r="I283">
            <v>462</v>
          </cell>
          <cell r="J283">
            <v>80</v>
          </cell>
          <cell r="K283">
            <v>7485</v>
          </cell>
          <cell r="Q283" t="str">
            <v>58</v>
          </cell>
          <cell r="R283">
            <v>1594260</v>
          </cell>
        </row>
        <row r="284">
          <cell r="C284">
            <v>1871</v>
          </cell>
          <cell r="D284">
            <v>2168</v>
          </cell>
          <cell r="E284">
            <v>810</v>
          </cell>
          <cell r="F284">
            <v>543</v>
          </cell>
          <cell r="G284">
            <v>98</v>
          </cell>
          <cell r="H284">
            <v>156</v>
          </cell>
          <cell r="I284">
            <v>381</v>
          </cell>
          <cell r="J284">
            <v>76</v>
          </cell>
          <cell r="K284">
            <v>6103</v>
          </cell>
          <cell r="Q284" t="str">
            <v>59</v>
          </cell>
          <cell r="R284">
            <v>1334679</v>
          </cell>
        </row>
        <row r="285">
          <cell r="C285">
            <v>660</v>
          </cell>
          <cell r="D285">
            <v>624</v>
          </cell>
          <cell r="E285">
            <v>242</v>
          </cell>
          <cell r="F285">
            <v>145</v>
          </cell>
          <cell r="G285">
            <v>28</v>
          </cell>
          <cell r="H285">
            <v>56</v>
          </cell>
          <cell r="I285">
            <v>120</v>
          </cell>
          <cell r="J285">
            <v>19</v>
          </cell>
          <cell r="K285">
            <v>1894</v>
          </cell>
          <cell r="Q285" t="str">
            <v>60</v>
          </cell>
          <cell r="R285">
            <v>478028</v>
          </cell>
        </row>
        <row r="286">
          <cell r="C286">
            <v>387</v>
          </cell>
          <cell r="D286">
            <v>378</v>
          </cell>
          <cell r="E286">
            <v>147</v>
          </cell>
          <cell r="F286">
            <v>98</v>
          </cell>
          <cell r="G286">
            <v>19</v>
          </cell>
          <cell r="H286">
            <v>25</v>
          </cell>
          <cell r="I286">
            <v>71</v>
          </cell>
          <cell r="J286">
            <v>4</v>
          </cell>
          <cell r="K286">
            <v>1129</v>
          </cell>
          <cell r="Q286" t="str">
            <v>61</v>
          </cell>
          <cell r="R286">
            <v>285357</v>
          </cell>
        </row>
        <row r="287">
          <cell r="C287">
            <v>261</v>
          </cell>
          <cell r="D287">
            <v>260</v>
          </cell>
          <cell r="E287">
            <v>118</v>
          </cell>
          <cell r="F287">
            <v>71</v>
          </cell>
          <cell r="G287">
            <v>5</v>
          </cell>
          <cell r="H287">
            <v>15</v>
          </cell>
          <cell r="I287">
            <v>52</v>
          </cell>
          <cell r="J287">
            <v>7</v>
          </cell>
          <cell r="K287">
            <v>789</v>
          </cell>
          <cell r="Q287" t="str">
            <v>62</v>
          </cell>
          <cell r="R287">
            <v>195622</v>
          </cell>
        </row>
        <row r="288">
          <cell r="C288">
            <v>206</v>
          </cell>
          <cell r="D288">
            <v>271</v>
          </cell>
          <cell r="E288">
            <v>98</v>
          </cell>
          <cell r="F288">
            <v>49</v>
          </cell>
          <cell r="G288">
            <v>8</v>
          </cell>
          <cell r="H288">
            <v>9</v>
          </cell>
          <cell r="I288">
            <v>36</v>
          </cell>
          <cell r="J288">
            <v>6</v>
          </cell>
          <cell r="K288">
            <v>683</v>
          </cell>
          <cell r="Q288" t="str">
            <v>63</v>
          </cell>
          <cell r="R288">
            <v>156965</v>
          </cell>
        </row>
        <row r="289">
          <cell r="C289">
            <v>163</v>
          </cell>
          <cell r="D289">
            <v>225</v>
          </cell>
          <cell r="E289">
            <v>69</v>
          </cell>
          <cell r="F289">
            <v>53</v>
          </cell>
          <cell r="G289">
            <v>7</v>
          </cell>
          <cell r="H289">
            <v>7</v>
          </cell>
          <cell r="I289">
            <v>28</v>
          </cell>
          <cell r="J289">
            <v>5</v>
          </cell>
          <cell r="K289">
            <v>557</v>
          </cell>
          <cell r="Q289" t="str">
            <v>64</v>
          </cell>
          <cell r="R289">
            <v>126045</v>
          </cell>
        </row>
        <row r="290">
          <cell r="C290">
            <v>108</v>
          </cell>
          <cell r="D290">
            <v>154</v>
          </cell>
          <cell r="E290">
            <v>56</v>
          </cell>
          <cell r="F290">
            <v>27</v>
          </cell>
          <cell r="G290">
            <v>5</v>
          </cell>
          <cell r="H290">
            <v>4</v>
          </cell>
          <cell r="I290">
            <v>19</v>
          </cell>
          <cell r="J290">
            <v>1</v>
          </cell>
          <cell r="K290">
            <v>374</v>
          </cell>
          <cell r="Q290" t="str">
            <v>65</v>
          </cell>
          <cell r="R290">
            <v>84892</v>
          </cell>
        </row>
        <row r="291">
          <cell r="C291">
            <v>122</v>
          </cell>
          <cell r="D291">
            <v>146</v>
          </cell>
          <cell r="E291">
            <v>47</v>
          </cell>
          <cell r="F291">
            <v>22</v>
          </cell>
          <cell r="G291">
            <v>9</v>
          </cell>
          <cell r="H291">
            <v>5</v>
          </cell>
          <cell r="I291">
            <v>17</v>
          </cell>
          <cell r="J291">
            <v>1</v>
          </cell>
          <cell r="K291">
            <v>369</v>
          </cell>
          <cell r="Q291" t="str">
            <v>66</v>
          </cell>
          <cell r="R291">
            <v>97312</v>
          </cell>
        </row>
        <row r="292">
          <cell r="C292">
            <v>103</v>
          </cell>
          <cell r="D292">
            <v>146</v>
          </cell>
          <cell r="E292">
            <v>48</v>
          </cell>
          <cell r="F292">
            <v>28</v>
          </cell>
          <cell r="G292">
            <v>5</v>
          </cell>
          <cell r="H292">
            <v>2</v>
          </cell>
          <cell r="I292">
            <v>11</v>
          </cell>
          <cell r="J292">
            <v>2</v>
          </cell>
          <cell r="K292">
            <v>345</v>
          </cell>
          <cell r="Q292" t="str">
            <v>67</v>
          </cell>
          <cell r="R292">
            <v>83335</v>
          </cell>
        </row>
        <row r="293">
          <cell r="C293">
            <v>79</v>
          </cell>
          <cell r="D293">
            <v>124</v>
          </cell>
          <cell r="E293">
            <v>58</v>
          </cell>
          <cell r="F293">
            <v>23</v>
          </cell>
          <cell r="G293">
            <v>3</v>
          </cell>
          <cell r="H293">
            <v>3</v>
          </cell>
          <cell r="I293">
            <v>18</v>
          </cell>
          <cell r="J293">
            <v>2</v>
          </cell>
          <cell r="K293">
            <v>310</v>
          </cell>
          <cell r="Q293" t="str">
            <v>68</v>
          </cell>
          <cell r="R293">
            <v>64921</v>
          </cell>
        </row>
        <row r="294">
          <cell r="C294">
            <v>73</v>
          </cell>
          <cell r="D294">
            <v>108</v>
          </cell>
          <cell r="E294">
            <v>37</v>
          </cell>
          <cell r="F294">
            <v>17</v>
          </cell>
          <cell r="G294">
            <v>3</v>
          </cell>
          <cell r="H294">
            <v>3</v>
          </cell>
          <cell r="I294">
            <v>6</v>
          </cell>
          <cell r="J294">
            <v>1</v>
          </cell>
          <cell r="K294">
            <v>248</v>
          </cell>
          <cell r="Q294" t="str">
            <v>69</v>
          </cell>
          <cell r="R294">
            <v>60842</v>
          </cell>
        </row>
        <row r="295">
          <cell r="C295">
            <v>781</v>
          </cell>
          <cell r="D295">
            <v>901</v>
          </cell>
          <cell r="E295">
            <v>300</v>
          </cell>
          <cell r="F295">
            <v>159</v>
          </cell>
          <cell r="G295">
            <v>47</v>
          </cell>
          <cell r="H295">
            <v>26</v>
          </cell>
          <cell r="I295">
            <v>77</v>
          </cell>
          <cell r="J295">
            <v>4</v>
          </cell>
          <cell r="K295">
            <v>2295</v>
          </cell>
          <cell r="Q295" t="str">
            <v>70</v>
          </cell>
          <cell r="R295">
            <v>705291</v>
          </cell>
        </row>
        <row r="296">
          <cell r="C296">
            <v>264313</v>
          </cell>
          <cell r="D296">
            <v>318029</v>
          </cell>
          <cell r="E296">
            <v>110391</v>
          </cell>
          <cell r="F296">
            <v>62075</v>
          </cell>
          <cell r="G296">
            <v>11484</v>
          </cell>
          <cell r="H296">
            <v>16193</v>
          </cell>
          <cell r="I296">
            <v>45910</v>
          </cell>
          <cell r="J296">
            <v>10157</v>
          </cell>
          <cell r="K296">
            <v>838552</v>
          </cell>
        </row>
        <row r="297">
          <cell r="C297" t="str">
            <v>T10</v>
          </cell>
          <cell r="D297" t="str">
            <v>T20</v>
          </cell>
          <cell r="E297" t="str">
            <v>T30</v>
          </cell>
          <cell r="F297" t="str">
            <v>T61</v>
          </cell>
          <cell r="G297" t="str">
            <v>T62</v>
          </cell>
          <cell r="H297" t="str">
            <v>T63</v>
          </cell>
          <cell r="I297" t="str">
            <v>T64</v>
          </cell>
          <cell r="J297" t="str">
            <v>T66</v>
          </cell>
          <cell r="K297" t="str">
            <v>T67</v>
          </cell>
          <cell r="L297" t="str">
            <v>T69</v>
          </cell>
          <cell r="M297" t="str">
            <v>T90</v>
          </cell>
          <cell r="N297" t="str">
            <v>T</v>
          </cell>
          <cell r="R297" t="str">
            <v>T10</v>
          </cell>
        </row>
        <row r="298">
          <cell r="C298">
            <v>0</v>
          </cell>
          <cell r="D298">
            <v>0</v>
          </cell>
          <cell r="E298">
            <v>0</v>
          </cell>
          <cell r="F298">
            <v>0</v>
          </cell>
          <cell r="G298">
            <v>0</v>
          </cell>
          <cell r="H298">
            <v>0</v>
          </cell>
          <cell r="I298">
            <v>0</v>
          </cell>
          <cell r="J298">
            <v>0</v>
          </cell>
          <cell r="K298">
            <v>0</v>
          </cell>
          <cell r="L298">
            <v>0</v>
          </cell>
          <cell r="M298">
            <v>0</v>
          </cell>
          <cell r="N298">
            <v>0</v>
          </cell>
          <cell r="Q298">
            <v>15</v>
          </cell>
          <cell r="R298">
            <v>0</v>
          </cell>
        </row>
        <row r="299">
          <cell r="C299">
            <v>0</v>
          </cell>
          <cell r="D299">
            <v>0</v>
          </cell>
          <cell r="E299">
            <v>0</v>
          </cell>
          <cell r="F299">
            <v>0</v>
          </cell>
          <cell r="G299">
            <v>0</v>
          </cell>
          <cell r="H299">
            <v>0</v>
          </cell>
          <cell r="I299">
            <v>0</v>
          </cell>
          <cell r="J299">
            <v>0</v>
          </cell>
          <cell r="K299">
            <v>0</v>
          </cell>
          <cell r="L299">
            <v>0</v>
          </cell>
          <cell r="M299">
            <v>0</v>
          </cell>
          <cell r="N299">
            <v>0</v>
          </cell>
          <cell r="Q299" t="str">
            <v>16</v>
          </cell>
          <cell r="R299">
            <v>0</v>
          </cell>
        </row>
        <row r="300">
          <cell r="C300">
            <v>0</v>
          </cell>
          <cell r="D300">
            <v>0</v>
          </cell>
          <cell r="E300">
            <v>2</v>
          </cell>
          <cell r="F300">
            <v>0</v>
          </cell>
          <cell r="G300">
            <v>0</v>
          </cell>
          <cell r="H300">
            <v>0</v>
          </cell>
          <cell r="I300">
            <v>0</v>
          </cell>
          <cell r="J300">
            <v>0</v>
          </cell>
          <cell r="K300">
            <v>0</v>
          </cell>
          <cell r="L300">
            <v>0</v>
          </cell>
          <cell r="M300">
            <v>1</v>
          </cell>
          <cell r="N300">
            <v>3</v>
          </cell>
          <cell r="Q300" t="str">
            <v>17</v>
          </cell>
          <cell r="R300">
            <v>0</v>
          </cell>
        </row>
        <row r="301">
          <cell r="C301">
            <v>0</v>
          </cell>
          <cell r="D301">
            <v>1</v>
          </cell>
          <cell r="E301">
            <v>21</v>
          </cell>
          <cell r="F301">
            <v>0</v>
          </cell>
          <cell r="G301">
            <v>0</v>
          </cell>
          <cell r="H301">
            <v>0</v>
          </cell>
          <cell r="I301">
            <v>0</v>
          </cell>
          <cell r="J301">
            <v>0</v>
          </cell>
          <cell r="K301">
            <v>0</v>
          </cell>
          <cell r="L301">
            <v>3</v>
          </cell>
          <cell r="M301">
            <v>0</v>
          </cell>
          <cell r="N301">
            <v>25</v>
          </cell>
          <cell r="Q301" t="str">
            <v>18</v>
          </cell>
          <cell r="R301">
            <v>0</v>
          </cell>
        </row>
        <row r="302">
          <cell r="C302">
            <v>0</v>
          </cell>
          <cell r="D302">
            <v>8</v>
          </cell>
          <cell r="E302">
            <v>143</v>
          </cell>
          <cell r="F302">
            <v>11</v>
          </cell>
          <cell r="G302">
            <v>6</v>
          </cell>
          <cell r="H302">
            <v>2</v>
          </cell>
          <cell r="I302">
            <v>0</v>
          </cell>
          <cell r="J302">
            <v>2</v>
          </cell>
          <cell r="K302">
            <v>0</v>
          </cell>
          <cell r="L302">
            <v>39</v>
          </cell>
          <cell r="M302">
            <v>0</v>
          </cell>
          <cell r="N302">
            <v>211</v>
          </cell>
          <cell r="Q302" t="str">
            <v>19</v>
          </cell>
          <cell r="R302">
            <v>0</v>
          </cell>
        </row>
        <row r="303">
          <cell r="C303">
            <v>1</v>
          </cell>
          <cell r="D303">
            <v>18</v>
          </cell>
          <cell r="E303">
            <v>416</v>
          </cell>
          <cell r="F303">
            <v>25</v>
          </cell>
          <cell r="G303">
            <v>14</v>
          </cell>
          <cell r="H303">
            <v>4</v>
          </cell>
          <cell r="I303">
            <v>0</v>
          </cell>
          <cell r="J303">
            <v>6</v>
          </cell>
          <cell r="K303">
            <v>0</v>
          </cell>
          <cell r="L303">
            <v>169</v>
          </cell>
          <cell r="M303">
            <v>4</v>
          </cell>
          <cell r="N303">
            <v>657</v>
          </cell>
          <cell r="Q303" t="str">
            <v>20</v>
          </cell>
          <cell r="R303">
            <v>247</v>
          </cell>
        </row>
        <row r="304">
          <cell r="C304">
            <v>2</v>
          </cell>
          <cell r="D304">
            <v>77</v>
          </cell>
          <cell r="E304">
            <v>816</v>
          </cell>
          <cell r="F304">
            <v>70</v>
          </cell>
          <cell r="G304">
            <v>34</v>
          </cell>
          <cell r="H304">
            <v>15</v>
          </cell>
          <cell r="I304">
            <v>0</v>
          </cell>
          <cell r="J304">
            <v>12</v>
          </cell>
          <cell r="K304">
            <v>0</v>
          </cell>
          <cell r="L304">
            <v>309</v>
          </cell>
          <cell r="M304">
            <v>25</v>
          </cell>
          <cell r="N304">
            <v>1360</v>
          </cell>
          <cell r="Q304" t="str">
            <v>21</v>
          </cell>
          <cell r="R304">
            <v>514</v>
          </cell>
        </row>
        <row r="305">
          <cell r="C305">
            <v>16</v>
          </cell>
          <cell r="D305">
            <v>164</v>
          </cell>
          <cell r="E305">
            <v>1581</v>
          </cell>
          <cell r="F305">
            <v>91</v>
          </cell>
          <cell r="G305">
            <v>73</v>
          </cell>
          <cell r="H305">
            <v>16</v>
          </cell>
          <cell r="I305">
            <v>1</v>
          </cell>
          <cell r="J305">
            <v>27</v>
          </cell>
          <cell r="K305">
            <v>0</v>
          </cell>
          <cell r="L305">
            <v>484</v>
          </cell>
          <cell r="M305">
            <v>24</v>
          </cell>
          <cell r="N305">
            <v>2477</v>
          </cell>
          <cell r="Q305" t="str">
            <v>22</v>
          </cell>
          <cell r="R305">
            <v>4335</v>
          </cell>
        </row>
        <row r="306">
          <cell r="C306">
            <v>14</v>
          </cell>
          <cell r="D306">
            <v>309</v>
          </cell>
          <cell r="E306">
            <v>2219</v>
          </cell>
          <cell r="F306">
            <v>119</v>
          </cell>
          <cell r="G306">
            <v>105</v>
          </cell>
          <cell r="H306">
            <v>34</v>
          </cell>
          <cell r="I306">
            <v>0</v>
          </cell>
          <cell r="J306">
            <v>30</v>
          </cell>
          <cell r="K306">
            <v>0</v>
          </cell>
          <cell r="L306">
            <v>684</v>
          </cell>
          <cell r="M306">
            <v>31</v>
          </cell>
          <cell r="N306">
            <v>3545</v>
          </cell>
          <cell r="Q306" t="str">
            <v>23</v>
          </cell>
          <cell r="R306">
            <v>3947</v>
          </cell>
        </row>
        <row r="307">
          <cell r="C307">
            <v>42</v>
          </cell>
          <cell r="D307">
            <v>526</v>
          </cell>
          <cell r="E307">
            <v>3208</v>
          </cell>
          <cell r="F307">
            <v>164</v>
          </cell>
          <cell r="G307">
            <v>155</v>
          </cell>
          <cell r="H307">
            <v>67</v>
          </cell>
          <cell r="I307">
            <v>0</v>
          </cell>
          <cell r="J307">
            <v>52</v>
          </cell>
          <cell r="K307">
            <v>0</v>
          </cell>
          <cell r="L307">
            <v>1032</v>
          </cell>
          <cell r="M307">
            <v>59</v>
          </cell>
          <cell r="N307">
            <v>5305</v>
          </cell>
          <cell r="Q307" t="str">
            <v>24</v>
          </cell>
          <cell r="R307">
            <v>12325</v>
          </cell>
        </row>
        <row r="308">
          <cell r="C308">
            <v>58</v>
          </cell>
          <cell r="D308">
            <v>782</v>
          </cell>
          <cell r="E308">
            <v>4613</v>
          </cell>
          <cell r="F308">
            <v>238</v>
          </cell>
          <cell r="G308">
            <v>203</v>
          </cell>
          <cell r="H308">
            <v>101</v>
          </cell>
          <cell r="I308">
            <v>0</v>
          </cell>
          <cell r="J308">
            <v>90</v>
          </cell>
          <cell r="K308">
            <v>0</v>
          </cell>
          <cell r="L308">
            <v>1186</v>
          </cell>
          <cell r="M308">
            <v>93</v>
          </cell>
          <cell r="N308">
            <v>7364</v>
          </cell>
          <cell r="Q308" t="str">
            <v>25</v>
          </cell>
          <cell r="R308">
            <v>17738</v>
          </cell>
        </row>
        <row r="309">
          <cell r="C309">
            <v>110</v>
          </cell>
          <cell r="D309">
            <v>1098</v>
          </cell>
          <cell r="E309">
            <v>6135</v>
          </cell>
          <cell r="F309">
            <v>313</v>
          </cell>
          <cell r="G309">
            <v>297</v>
          </cell>
          <cell r="H309">
            <v>152</v>
          </cell>
          <cell r="I309">
            <v>2</v>
          </cell>
          <cell r="J309">
            <v>118</v>
          </cell>
          <cell r="K309">
            <v>0</v>
          </cell>
          <cell r="L309">
            <v>1509</v>
          </cell>
          <cell r="M309">
            <v>119</v>
          </cell>
          <cell r="N309">
            <v>9853</v>
          </cell>
          <cell r="Q309" t="str">
            <v>26</v>
          </cell>
          <cell r="R309">
            <v>34968</v>
          </cell>
        </row>
        <row r="310">
          <cell r="C310">
            <v>115</v>
          </cell>
          <cell r="D310">
            <v>1571</v>
          </cell>
          <cell r="E310">
            <v>8499</v>
          </cell>
          <cell r="F310">
            <v>453</v>
          </cell>
          <cell r="G310">
            <v>421</v>
          </cell>
          <cell r="H310">
            <v>179</v>
          </cell>
          <cell r="I310">
            <v>2</v>
          </cell>
          <cell r="J310">
            <v>156</v>
          </cell>
          <cell r="K310">
            <v>0</v>
          </cell>
          <cell r="L310">
            <v>1900</v>
          </cell>
          <cell r="M310">
            <v>137</v>
          </cell>
          <cell r="N310">
            <v>13433</v>
          </cell>
          <cell r="Q310" t="str">
            <v>27</v>
          </cell>
          <cell r="R310">
            <v>37868</v>
          </cell>
        </row>
        <row r="311">
          <cell r="C311">
            <v>178</v>
          </cell>
          <cell r="D311">
            <v>1998</v>
          </cell>
          <cell r="E311">
            <v>10846</v>
          </cell>
          <cell r="F311">
            <v>513</v>
          </cell>
          <cell r="G311">
            <v>539</v>
          </cell>
          <cell r="H311">
            <v>255</v>
          </cell>
          <cell r="I311">
            <v>1</v>
          </cell>
          <cell r="J311">
            <v>222</v>
          </cell>
          <cell r="K311">
            <v>5</v>
          </cell>
          <cell r="L311">
            <v>2311</v>
          </cell>
          <cell r="M311">
            <v>195</v>
          </cell>
          <cell r="N311">
            <v>17063</v>
          </cell>
          <cell r="Q311" t="str">
            <v>28</v>
          </cell>
          <cell r="R311">
            <v>60863</v>
          </cell>
        </row>
        <row r="312">
          <cell r="C312">
            <v>292</v>
          </cell>
          <cell r="D312">
            <v>2287</v>
          </cell>
          <cell r="E312">
            <v>12865</v>
          </cell>
          <cell r="F312">
            <v>595</v>
          </cell>
          <cell r="G312">
            <v>683</v>
          </cell>
          <cell r="H312">
            <v>267</v>
          </cell>
          <cell r="I312">
            <v>1</v>
          </cell>
          <cell r="J312">
            <v>288</v>
          </cell>
          <cell r="K312">
            <v>3</v>
          </cell>
          <cell r="L312">
            <v>2579</v>
          </cell>
          <cell r="M312">
            <v>229</v>
          </cell>
          <cell r="N312">
            <v>20089</v>
          </cell>
          <cell r="Q312" t="str">
            <v>29</v>
          </cell>
          <cell r="R312">
            <v>103323</v>
          </cell>
        </row>
        <row r="313">
          <cell r="C313">
            <v>290</v>
          </cell>
          <cell r="D313">
            <v>2632</v>
          </cell>
          <cell r="E313">
            <v>14464</v>
          </cell>
          <cell r="F313">
            <v>614</v>
          </cell>
          <cell r="G313">
            <v>712</v>
          </cell>
          <cell r="H313">
            <v>330</v>
          </cell>
          <cell r="I313">
            <v>5</v>
          </cell>
          <cell r="J313">
            <v>351</v>
          </cell>
          <cell r="K313">
            <v>7</v>
          </cell>
          <cell r="L313">
            <v>2818</v>
          </cell>
          <cell r="M313">
            <v>262</v>
          </cell>
          <cell r="N313">
            <v>22485</v>
          </cell>
          <cell r="Q313" t="str">
            <v>30</v>
          </cell>
          <cell r="R313">
            <v>106048</v>
          </cell>
        </row>
        <row r="314">
          <cell r="C314">
            <v>310</v>
          </cell>
          <cell r="D314">
            <v>2785</v>
          </cell>
          <cell r="E314">
            <v>15335</v>
          </cell>
          <cell r="F314">
            <v>660</v>
          </cell>
          <cell r="G314">
            <v>675</v>
          </cell>
          <cell r="H314">
            <v>322</v>
          </cell>
          <cell r="I314">
            <v>4</v>
          </cell>
          <cell r="J314">
            <v>330</v>
          </cell>
          <cell r="K314">
            <v>20</v>
          </cell>
          <cell r="L314">
            <v>2712</v>
          </cell>
          <cell r="M314">
            <v>259</v>
          </cell>
          <cell r="N314">
            <v>23412</v>
          </cell>
          <cell r="Q314" t="str">
            <v>31</v>
          </cell>
          <cell r="R314">
            <v>116991</v>
          </cell>
        </row>
        <row r="315">
          <cell r="C315">
            <v>297</v>
          </cell>
          <cell r="D315">
            <v>3010</v>
          </cell>
          <cell r="E315">
            <v>16147</v>
          </cell>
          <cell r="F315">
            <v>697</v>
          </cell>
          <cell r="G315">
            <v>769</v>
          </cell>
          <cell r="H315">
            <v>289</v>
          </cell>
          <cell r="I315">
            <v>3</v>
          </cell>
          <cell r="J315">
            <v>394</v>
          </cell>
          <cell r="K315">
            <v>19</v>
          </cell>
          <cell r="L315">
            <v>2784</v>
          </cell>
          <cell r="M315">
            <v>253</v>
          </cell>
          <cell r="N315">
            <v>24662</v>
          </cell>
          <cell r="Q315" t="str">
            <v>32</v>
          </cell>
          <cell r="R315">
            <v>115680</v>
          </cell>
        </row>
        <row r="316">
          <cell r="C316">
            <v>342</v>
          </cell>
          <cell r="D316">
            <v>3142</v>
          </cell>
          <cell r="E316">
            <v>17416</v>
          </cell>
          <cell r="F316">
            <v>717</v>
          </cell>
          <cell r="G316">
            <v>821</v>
          </cell>
          <cell r="H316">
            <v>306</v>
          </cell>
          <cell r="I316">
            <v>2</v>
          </cell>
          <cell r="J316">
            <v>412</v>
          </cell>
          <cell r="K316">
            <v>32</v>
          </cell>
          <cell r="L316">
            <v>2811</v>
          </cell>
          <cell r="M316">
            <v>220</v>
          </cell>
          <cell r="N316">
            <v>26221</v>
          </cell>
          <cell r="Q316" t="str">
            <v>33</v>
          </cell>
          <cell r="R316">
            <v>137325</v>
          </cell>
        </row>
        <row r="317">
          <cell r="C317">
            <v>352</v>
          </cell>
          <cell r="D317">
            <v>3336</v>
          </cell>
          <cell r="E317">
            <v>18964</v>
          </cell>
          <cell r="F317">
            <v>670</v>
          </cell>
          <cell r="G317">
            <v>838</v>
          </cell>
          <cell r="H317">
            <v>287</v>
          </cell>
          <cell r="I317">
            <v>4</v>
          </cell>
          <cell r="J317">
            <v>475</v>
          </cell>
          <cell r="K317">
            <v>36</v>
          </cell>
          <cell r="L317">
            <v>2924</v>
          </cell>
          <cell r="M317">
            <v>191</v>
          </cell>
          <cell r="N317">
            <v>28077</v>
          </cell>
          <cell r="Q317" t="str">
            <v>34</v>
          </cell>
          <cell r="R317">
            <v>145556</v>
          </cell>
        </row>
        <row r="318">
          <cell r="C318">
            <v>359</v>
          </cell>
          <cell r="D318">
            <v>3755</v>
          </cell>
          <cell r="E318">
            <v>20814</v>
          </cell>
          <cell r="F318">
            <v>795</v>
          </cell>
          <cell r="G318">
            <v>940</v>
          </cell>
          <cell r="H318">
            <v>292</v>
          </cell>
          <cell r="I318">
            <v>1</v>
          </cell>
          <cell r="J318">
            <v>501</v>
          </cell>
          <cell r="K318">
            <v>43</v>
          </cell>
          <cell r="L318">
            <v>3095</v>
          </cell>
          <cell r="M318">
            <v>213</v>
          </cell>
          <cell r="N318">
            <v>30808</v>
          </cell>
          <cell r="Q318" t="str">
            <v>35</v>
          </cell>
          <cell r="R318">
            <v>152857</v>
          </cell>
        </row>
        <row r="319">
          <cell r="C319">
            <v>348</v>
          </cell>
          <cell r="D319">
            <v>4123</v>
          </cell>
          <cell r="E319">
            <v>22916</v>
          </cell>
          <cell r="F319">
            <v>808</v>
          </cell>
          <cell r="G319">
            <v>1073</v>
          </cell>
          <cell r="H319">
            <v>325</v>
          </cell>
          <cell r="I319">
            <v>5</v>
          </cell>
          <cell r="J319">
            <v>554</v>
          </cell>
          <cell r="K319">
            <v>55</v>
          </cell>
          <cell r="L319">
            <v>3226</v>
          </cell>
          <cell r="M319">
            <v>210</v>
          </cell>
          <cell r="N319">
            <v>33643</v>
          </cell>
          <cell r="Q319" t="str">
            <v>36</v>
          </cell>
          <cell r="R319">
            <v>152214</v>
          </cell>
        </row>
        <row r="320">
          <cell r="C320">
            <v>393</v>
          </cell>
          <cell r="D320">
            <v>4588</v>
          </cell>
          <cell r="E320">
            <v>24633</v>
          </cell>
          <cell r="F320">
            <v>821</v>
          </cell>
          <cell r="G320">
            <v>1076</v>
          </cell>
          <cell r="H320">
            <v>337</v>
          </cell>
          <cell r="I320">
            <v>5</v>
          </cell>
          <cell r="J320">
            <v>588</v>
          </cell>
          <cell r="K320">
            <v>77</v>
          </cell>
          <cell r="L320">
            <v>3470</v>
          </cell>
          <cell r="M320">
            <v>204</v>
          </cell>
          <cell r="N320">
            <v>36192</v>
          </cell>
          <cell r="Q320" t="str">
            <v>37</v>
          </cell>
          <cell r="R320">
            <v>176699</v>
          </cell>
        </row>
        <row r="321">
          <cell r="C321">
            <v>375</v>
          </cell>
          <cell r="D321">
            <v>4846</v>
          </cell>
          <cell r="E321">
            <v>25064</v>
          </cell>
          <cell r="F321">
            <v>858</v>
          </cell>
          <cell r="G321">
            <v>1087</v>
          </cell>
          <cell r="H321">
            <v>328</v>
          </cell>
          <cell r="I321">
            <v>1</v>
          </cell>
          <cell r="J321">
            <v>589</v>
          </cell>
          <cell r="K321">
            <v>84</v>
          </cell>
          <cell r="L321">
            <v>3454</v>
          </cell>
          <cell r="M321">
            <v>212</v>
          </cell>
          <cell r="N321">
            <v>36898</v>
          </cell>
          <cell r="Q321" t="str">
            <v>38</v>
          </cell>
          <cell r="R321">
            <v>173021</v>
          </cell>
        </row>
        <row r="322">
          <cell r="C322">
            <v>315</v>
          </cell>
          <cell r="D322">
            <v>4934</v>
          </cell>
          <cell r="E322">
            <v>24915</v>
          </cell>
          <cell r="F322">
            <v>880</v>
          </cell>
          <cell r="G322">
            <v>1069</v>
          </cell>
          <cell r="H322">
            <v>331</v>
          </cell>
          <cell r="I322">
            <v>3</v>
          </cell>
          <cell r="J322">
            <v>657</v>
          </cell>
          <cell r="K322">
            <v>102</v>
          </cell>
          <cell r="L322">
            <v>3544</v>
          </cell>
          <cell r="M322">
            <v>196</v>
          </cell>
          <cell r="N322">
            <v>36946</v>
          </cell>
          <cell r="Q322" t="str">
            <v>39</v>
          </cell>
          <cell r="R322">
            <v>149011</v>
          </cell>
        </row>
        <row r="323">
          <cell r="C323">
            <v>333</v>
          </cell>
          <cell r="D323">
            <v>5263</v>
          </cell>
          <cell r="E323">
            <v>26517</v>
          </cell>
          <cell r="F323">
            <v>930</v>
          </cell>
          <cell r="G323">
            <v>1096</v>
          </cell>
          <cell r="H323">
            <v>374</v>
          </cell>
          <cell r="I323">
            <v>3</v>
          </cell>
          <cell r="J323">
            <v>694</v>
          </cell>
          <cell r="K323">
            <v>135</v>
          </cell>
          <cell r="L323">
            <v>3582</v>
          </cell>
          <cell r="M323">
            <v>218</v>
          </cell>
          <cell r="N323">
            <v>39145</v>
          </cell>
          <cell r="Q323" t="str">
            <v>40</v>
          </cell>
          <cell r="R323">
            <v>161625</v>
          </cell>
        </row>
        <row r="324">
          <cell r="C324">
            <v>299</v>
          </cell>
          <cell r="D324">
            <v>5349</v>
          </cell>
          <cell r="E324">
            <v>26498</v>
          </cell>
          <cell r="F324">
            <v>975</v>
          </cell>
          <cell r="G324">
            <v>1064</v>
          </cell>
          <cell r="H324">
            <v>325</v>
          </cell>
          <cell r="I324">
            <v>3</v>
          </cell>
          <cell r="J324">
            <v>707</v>
          </cell>
          <cell r="K324">
            <v>142</v>
          </cell>
          <cell r="L324">
            <v>3550</v>
          </cell>
          <cell r="M324">
            <v>226</v>
          </cell>
          <cell r="N324">
            <v>39138</v>
          </cell>
          <cell r="Q324" t="str">
            <v>41</v>
          </cell>
          <cell r="R324">
            <v>148699</v>
          </cell>
        </row>
        <row r="325">
          <cell r="C325">
            <v>319</v>
          </cell>
          <cell r="D325">
            <v>5738</v>
          </cell>
          <cell r="E325">
            <v>26876</v>
          </cell>
          <cell r="F325">
            <v>1043</v>
          </cell>
          <cell r="G325">
            <v>1145</v>
          </cell>
          <cell r="H325">
            <v>375</v>
          </cell>
          <cell r="I325">
            <v>1</v>
          </cell>
          <cell r="J325">
            <v>755</v>
          </cell>
          <cell r="K325">
            <v>170</v>
          </cell>
          <cell r="L325">
            <v>3729</v>
          </cell>
          <cell r="M325">
            <v>184</v>
          </cell>
          <cell r="N325">
            <v>40335</v>
          </cell>
          <cell r="Q325" t="str">
            <v>42</v>
          </cell>
          <cell r="R325">
            <v>162464</v>
          </cell>
        </row>
        <row r="326">
          <cell r="C326">
            <v>248</v>
          </cell>
          <cell r="D326">
            <v>5732</v>
          </cell>
          <cell r="E326">
            <v>26496</v>
          </cell>
          <cell r="F326">
            <v>1086</v>
          </cell>
          <cell r="G326">
            <v>1056</v>
          </cell>
          <cell r="H326">
            <v>344</v>
          </cell>
          <cell r="I326">
            <v>1</v>
          </cell>
          <cell r="J326">
            <v>758</v>
          </cell>
          <cell r="K326">
            <v>192</v>
          </cell>
          <cell r="L326">
            <v>3819</v>
          </cell>
          <cell r="M326">
            <v>177</v>
          </cell>
          <cell r="N326">
            <v>39909</v>
          </cell>
          <cell r="Q326" t="str">
            <v>43</v>
          </cell>
          <cell r="R326">
            <v>129224</v>
          </cell>
        </row>
        <row r="327">
          <cell r="C327">
            <v>248</v>
          </cell>
          <cell r="D327">
            <v>5750</v>
          </cell>
          <cell r="E327">
            <v>26616</v>
          </cell>
          <cell r="F327">
            <v>1011</v>
          </cell>
          <cell r="G327">
            <v>1060</v>
          </cell>
          <cell r="H327">
            <v>356</v>
          </cell>
          <cell r="I327">
            <v>2</v>
          </cell>
          <cell r="J327">
            <v>758</v>
          </cell>
          <cell r="K327">
            <v>209</v>
          </cell>
          <cell r="L327">
            <v>3706</v>
          </cell>
          <cell r="M327">
            <v>182</v>
          </cell>
          <cell r="N327">
            <v>39898</v>
          </cell>
          <cell r="Q327" t="str">
            <v>44</v>
          </cell>
          <cell r="R327">
            <v>132379</v>
          </cell>
        </row>
        <row r="328">
          <cell r="C328">
            <v>223</v>
          </cell>
          <cell r="D328">
            <v>5804</v>
          </cell>
          <cell r="E328">
            <v>25861</v>
          </cell>
          <cell r="F328">
            <v>1067</v>
          </cell>
          <cell r="G328">
            <v>1064</v>
          </cell>
          <cell r="H328">
            <v>359</v>
          </cell>
          <cell r="I328">
            <v>2</v>
          </cell>
          <cell r="J328">
            <v>765</v>
          </cell>
          <cell r="K328">
            <v>193</v>
          </cell>
          <cell r="L328">
            <v>3546</v>
          </cell>
          <cell r="M328">
            <v>172</v>
          </cell>
          <cell r="N328">
            <v>39056</v>
          </cell>
          <cell r="Q328" t="str">
            <v>45</v>
          </cell>
          <cell r="R328">
            <v>121687</v>
          </cell>
        </row>
        <row r="329">
          <cell r="C329">
            <v>208</v>
          </cell>
          <cell r="D329">
            <v>5565</v>
          </cell>
          <cell r="E329">
            <v>25566</v>
          </cell>
          <cell r="F329">
            <v>1005</v>
          </cell>
          <cell r="G329">
            <v>1003</v>
          </cell>
          <cell r="H329">
            <v>331</v>
          </cell>
          <cell r="I329">
            <v>2</v>
          </cell>
          <cell r="J329">
            <v>785</v>
          </cell>
          <cell r="K329">
            <v>222</v>
          </cell>
          <cell r="L329">
            <v>3513</v>
          </cell>
          <cell r="M329">
            <v>181</v>
          </cell>
          <cell r="N329">
            <v>38381</v>
          </cell>
          <cell r="Q329" t="str">
            <v>46</v>
          </cell>
          <cell r="R329">
            <v>115961</v>
          </cell>
        </row>
        <row r="330">
          <cell r="C330">
            <v>226</v>
          </cell>
          <cell r="D330">
            <v>5592</v>
          </cell>
          <cell r="E330">
            <v>25289</v>
          </cell>
          <cell r="F330">
            <v>1010</v>
          </cell>
          <cell r="G330">
            <v>1031</v>
          </cell>
          <cell r="H330">
            <v>272</v>
          </cell>
          <cell r="I330">
            <v>1</v>
          </cell>
          <cell r="J330">
            <v>783</v>
          </cell>
          <cell r="K330">
            <v>205</v>
          </cell>
          <cell r="L330">
            <v>3550</v>
          </cell>
          <cell r="M330">
            <v>197</v>
          </cell>
          <cell r="N330">
            <v>38156</v>
          </cell>
          <cell r="Q330" t="str">
            <v>47</v>
          </cell>
          <cell r="R330">
            <v>128685</v>
          </cell>
        </row>
        <row r="331">
          <cell r="C331">
            <v>209</v>
          </cell>
          <cell r="D331">
            <v>5264</v>
          </cell>
          <cell r="E331">
            <v>25067</v>
          </cell>
          <cell r="F331">
            <v>1048</v>
          </cell>
          <cell r="G331">
            <v>927</v>
          </cell>
          <cell r="H331">
            <v>283</v>
          </cell>
          <cell r="I331">
            <v>5</v>
          </cell>
          <cell r="J331">
            <v>768</v>
          </cell>
          <cell r="K331">
            <v>189</v>
          </cell>
          <cell r="L331">
            <v>3407</v>
          </cell>
          <cell r="M331">
            <v>165</v>
          </cell>
          <cell r="N331">
            <v>37332</v>
          </cell>
          <cell r="Q331" t="str">
            <v>48</v>
          </cell>
          <cell r="R331">
            <v>121600</v>
          </cell>
        </row>
        <row r="332">
          <cell r="C332">
            <v>164</v>
          </cell>
          <cell r="D332">
            <v>5248</v>
          </cell>
          <cell r="E332">
            <v>24833</v>
          </cell>
          <cell r="F332">
            <v>1020</v>
          </cell>
          <cell r="G332">
            <v>920</v>
          </cell>
          <cell r="H332">
            <v>314</v>
          </cell>
          <cell r="I332">
            <v>1</v>
          </cell>
          <cell r="J332">
            <v>789</v>
          </cell>
          <cell r="K332">
            <v>223</v>
          </cell>
          <cell r="L332">
            <v>3454</v>
          </cell>
          <cell r="M332">
            <v>194</v>
          </cell>
          <cell r="N332">
            <v>37160</v>
          </cell>
          <cell r="Q332" t="str">
            <v>49</v>
          </cell>
          <cell r="R332">
            <v>97286</v>
          </cell>
        </row>
        <row r="333">
          <cell r="C333">
            <v>160</v>
          </cell>
          <cell r="D333">
            <v>4863</v>
          </cell>
          <cell r="E333">
            <v>24386</v>
          </cell>
          <cell r="F333">
            <v>993</v>
          </cell>
          <cell r="G333">
            <v>925</v>
          </cell>
          <cell r="H333">
            <v>266</v>
          </cell>
          <cell r="I333">
            <v>5</v>
          </cell>
          <cell r="J333">
            <v>778</v>
          </cell>
          <cell r="K333">
            <v>219</v>
          </cell>
          <cell r="L333">
            <v>3274</v>
          </cell>
          <cell r="M333">
            <v>184</v>
          </cell>
          <cell r="N333">
            <v>36053</v>
          </cell>
          <cell r="Q333" t="str">
            <v>50</v>
          </cell>
          <cell r="R333">
            <v>96863</v>
          </cell>
        </row>
        <row r="334">
          <cell r="C334">
            <v>169</v>
          </cell>
          <cell r="D334">
            <v>4844</v>
          </cell>
          <cell r="E334">
            <v>24876</v>
          </cell>
          <cell r="F334">
            <v>1027</v>
          </cell>
          <cell r="G334">
            <v>868</v>
          </cell>
          <cell r="H334">
            <v>236</v>
          </cell>
          <cell r="I334">
            <v>1</v>
          </cell>
          <cell r="J334">
            <v>794</v>
          </cell>
          <cell r="K334">
            <v>216</v>
          </cell>
          <cell r="L334">
            <v>3213</v>
          </cell>
          <cell r="M334">
            <v>177</v>
          </cell>
          <cell r="N334">
            <v>36421</v>
          </cell>
          <cell r="Q334" t="str">
            <v>51</v>
          </cell>
          <cell r="R334">
            <v>104291</v>
          </cell>
        </row>
        <row r="335">
          <cell r="C335">
            <v>155</v>
          </cell>
          <cell r="D335">
            <v>4523</v>
          </cell>
          <cell r="E335">
            <v>23919</v>
          </cell>
          <cell r="F335">
            <v>916</v>
          </cell>
          <cell r="G335">
            <v>841</v>
          </cell>
          <cell r="H335">
            <v>250</v>
          </cell>
          <cell r="I335">
            <v>0</v>
          </cell>
          <cell r="J335">
            <v>739</v>
          </cell>
          <cell r="K335">
            <v>222</v>
          </cell>
          <cell r="L335">
            <v>3089</v>
          </cell>
          <cell r="M335">
            <v>224</v>
          </cell>
          <cell r="N335">
            <v>34878</v>
          </cell>
          <cell r="Q335" t="str">
            <v>52</v>
          </cell>
          <cell r="R335">
            <v>97582</v>
          </cell>
        </row>
        <row r="336">
          <cell r="C336">
            <v>148</v>
          </cell>
          <cell r="D336">
            <v>4258</v>
          </cell>
          <cell r="E336">
            <v>23135</v>
          </cell>
          <cell r="F336">
            <v>914</v>
          </cell>
          <cell r="G336">
            <v>817</v>
          </cell>
          <cell r="H336">
            <v>227</v>
          </cell>
          <cell r="I336">
            <v>2</v>
          </cell>
          <cell r="J336">
            <v>696</v>
          </cell>
          <cell r="K336">
            <v>243</v>
          </cell>
          <cell r="L336">
            <v>2977</v>
          </cell>
          <cell r="M336">
            <v>180</v>
          </cell>
          <cell r="N336">
            <v>33597</v>
          </cell>
          <cell r="Q336" t="str">
            <v>53</v>
          </cell>
          <cell r="R336">
            <v>94877</v>
          </cell>
        </row>
        <row r="337">
          <cell r="C337">
            <v>124</v>
          </cell>
          <cell r="D337">
            <v>4138</v>
          </cell>
          <cell r="E337">
            <v>22361</v>
          </cell>
          <cell r="F337">
            <v>815</v>
          </cell>
          <cell r="G337">
            <v>790</v>
          </cell>
          <cell r="H337">
            <v>226</v>
          </cell>
          <cell r="I337">
            <v>0</v>
          </cell>
          <cell r="J337">
            <v>705</v>
          </cell>
          <cell r="K337">
            <v>230</v>
          </cell>
          <cell r="L337">
            <v>2876</v>
          </cell>
          <cell r="M337">
            <v>206</v>
          </cell>
          <cell r="N337">
            <v>32471</v>
          </cell>
          <cell r="Q337" t="str">
            <v>54</v>
          </cell>
          <cell r="R337">
            <v>81022</v>
          </cell>
        </row>
        <row r="338">
          <cell r="C338">
            <v>107</v>
          </cell>
          <cell r="D338">
            <v>3407</v>
          </cell>
          <cell r="E338">
            <v>20758</v>
          </cell>
          <cell r="F338">
            <v>785</v>
          </cell>
          <cell r="G338">
            <v>681</v>
          </cell>
          <cell r="H338">
            <v>191</v>
          </cell>
          <cell r="I338">
            <v>4</v>
          </cell>
          <cell r="J338">
            <v>593</v>
          </cell>
          <cell r="K338">
            <v>195</v>
          </cell>
          <cell r="L338">
            <v>2352</v>
          </cell>
          <cell r="M338">
            <v>209</v>
          </cell>
          <cell r="N338">
            <v>29282</v>
          </cell>
          <cell r="Q338" t="str">
            <v>55</v>
          </cell>
          <cell r="R338">
            <v>71215</v>
          </cell>
        </row>
        <row r="339">
          <cell r="C339">
            <v>73</v>
          </cell>
          <cell r="D339">
            <v>2167</v>
          </cell>
          <cell r="E339">
            <v>14677</v>
          </cell>
          <cell r="F339">
            <v>556</v>
          </cell>
          <cell r="G339">
            <v>449</v>
          </cell>
          <cell r="H339">
            <v>116</v>
          </cell>
          <cell r="I339">
            <v>1</v>
          </cell>
          <cell r="J339">
            <v>431</v>
          </cell>
          <cell r="K339">
            <v>150</v>
          </cell>
          <cell r="L339">
            <v>1501</v>
          </cell>
          <cell r="M339">
            <v>120</v>
          </cell>
          <cell r="N339">
            <v>20241</v>
          </cell>
          <cell r="Q339" t="str">
            <v>56</v>
          </cell>
          <cell r="R339">
            <v>49450</v>
          </cell>
        </row>
        <row r="340">
          <cell r="C340">
            <v>58</v>
          </cell>
          <cell r="D340">
            <v>2046</v>
          </cell>
          <cell r="E340">
            <v>13548</v>
          </cell>
          <cell r="F340">
            <v>445</v>
          </cell>
          <cell r="G340">
            <v>476</v>
          </cell>
          <cell r="H340">
            <v>109</v>
          </cell>
          <cell r="I340">
            <v>1</v>
          </cell>
          <cell r="J340">
            <v>402</v>
          </cell>
          <cell r="K340">
            <v>139</v>
          </cell>
          <cell r="L340">
            <v>1263</v>
          </cell>
          <cell r="M340">
            <v>100</v>
          </cell>
          <cell r="N340">
            <v>18587</v>
          </cell>
          <cell r="Q340" t="str">
            <v>57</v>
          </cell>
          <cell r="R340">
            <v>39999</v>
          </cell>
        </row>
        <row r="341">
          <cell r="C341">
            <v>57</v>
          </cell>
          <cell r="D341">
            <v>1759</v>
          </cell>
          <cell r="E341">
            <v>12655</v>
          </cell>
          <cell r="F341">
            <v>440</v>
          </cell>
          <cell r="G341">
            <v>399</v>
          </cell>
          <cell r="H341">
            <v>97</v>
          </cell>
          <cell r="I341">
            <v>0</v>
          </cell>
          <cell r="J341">
            <v>353</v>
          </cell>
          <cell r="K341">
            <v>114</v>
          </cell>
          <cell r="L341">
            <v>1108</v>
          </cell>
          <cell r="M341">
            <v>91</v>
          </cell>
          <cell r="N341">
            <v>17073</v>
          </cell>
          <cell r="Q341" t="str">
            <v>58</v>
          </cell>
          <cell r="R341">
            <v>39987</v>
          </cell>
        </row>
        <row r="342">
          <cell r="C342">
            <v>45</v>
          </cell>
          <cell r="D342">
            <v>1485</v>
          </cell>
          <cell r="E342">
            <v>11285</v>
          </cell>
          <cell r="F342">
            <v>388</v>
          </cell>
          <cell r="G342">
            <v>322</v>
          </cell>
          <cell r="H342">
            <v>75</v>
          </cell>
          <cell r="I342">
            <v>0</v>
          </cell>
          <cell r="J342">
            <v>290</v>
          </cell>
          <cell r="K342">
            <v>112</v>
          </cell>
          <cell r="L342">
            <v>958</v>
          </cell>
          <cell r="M342">
            <v>71</v>
          </cell>
          <cell r="N342">
            <v>15031</v>
          </cell>
          <cell r="Q342" t="str">
            <v>59</v>
          </cell>
          <cell r="R342">
            <v>32109</v>
          </cell>
        </row>
        <row r="343">
          <cell r="C343">
            <v>22</v>
          </cell>
          <cell r="D343">
            <v>649</v>
          </cell>
          <cell r="E343">
            <v>4020</v>
          </cell>
          <cell r="F343">
            <v>128</v>
          </cell>
          <cell r="G343">
            <v>110</v>
          </cell>
          <cell r="H343">
            <v>32</v>
          </cell>
          <cell r="I343">
            <v>0</v>
          </cell>
          <cell r="J343">
            <v>104</v>
          </cell>
          <cell r="K343">
            <v>28</v>
          </cell>
          <cell r="L343">
            <v>421</v>
          </cell>
          <cell r="M343">
            <v>52</v>
          </cell>
          <cell r="N343">
            <v>5566</v>
          </cell>
          <cell r="Q343" t="str">
            <v>60</v>
          </cell>
          <cell r="R343">
            <v>15950</v>
          </cell>
        </row>
        <row r="344">
          <cell r="C344">
            <v>18</v>
          </cell>
          <cell r="D344">
            <v>464</v>
          </cell>
          <cell r="E344">
            <v>2441</v>
          </cell>
          <cell r="F344">
            <v>70</v>
          </cell>
          <cell r="G344">
            <v>64</v>
          </cell>
          <cell r="H344">
            <v>18</v>
          </cell>
          <cell r="I344">
            <v>0</v>
          </cell>
          <cell r="J344">
            <v>48</v>
          </cell>
          <cell r="K344">
            <v>17</v>
          </cell>
          <cell r="L344">
            <v>270</v>
          </cell>
          <cell r="M344">
            <v>27</v>
          </cell>
          <cell r="N344">
            <v>3437</v>
          </cell>
          <cell r="Q344" t="str">
            <v>61</v>
          </cell>
          <cell r="R344">
            <v>13263</v>
          </cell>
        </row>
        <row r="345">
          <cell r="C345">
            <v>14</v>
          </cell>
          <cell r="D345">
            <v>372</v>
          </cell>
          <cell r="E345">
            <v>1999</v>
          </cell>
          <cell r="F345">
            <v>62</v>
          </cell>
          <cell r="G345">
            <v>48</v>
          </cell>
          <cell r="H345">
            <v>11</v>
          </cell>
          <cell r="I345">
            <v>0</v>
          </cell>
          <cell r="J345">
            <v>46</v>
          </cell>
          <cell r="K345">
            <v>17</v>
          </cell>
          <cell r="L345">
            <v>193</v>
          </cell>
          <cell r="M345">
            <v>29</v>
          </cell>
          <cell r="N345">
            <v>2791</v>
          </cell>
          <cell r="Q345" t="str">
            <v>62</v>
          </cell>
          <cell r="R345">
            <v>10499</v>
          </cell>
        </row>
        <row r="346">
          <cell r="C346">
            <v>8</v>
          </cell>
          <cell r="D346">
            <v>298</v>
          </cell>
          <cell r="E346">
            <v>1567</v>
          </cell>
          <cell r="F346">
            <v>37</v>
          </cell>
          <cell r="G346">
            <v>47</v>
          </cell>
          <cell r="H346">
            <v>6</v>
          </cell>
          <cell r="I346">
            <v>0</v>
          </cell>
          <cell r="J346">
            <v>37</v>
          </cell>
          <cell r="K346">
            <v>4</v>
          </cell>
          <cell r="L346">
            <v>150</v>
          </cell>
          <cell r="M346">
            <v>28</v>
          </cell>
          <cell r="N346">
            <v>2182</v>
          </cell>
          <cell r="Q346" t="str">
            <v>63</v>
          </cell>
          <cell r="R346">
            <v>6101</v>
          </cell>
        </row>
        <row r="347">
          <cell r="C347">
            <v>7</v>
          </cell>
          <cell r="D347">
            <v>248</v>
          </cell>
          <cell r="E347">
            <v>1262</v>
          </cell>
          <cell r="F347">
            <v>42</v>
          </cell>
          <cell r="G347">
            <v>41</v>
          </cell>
          <cell r="H347">
            <v>3</v>
          </cell>
          <cell r="I347">
            <v>0</v>
          </cell>
          <cell r="J347">
            <v>32</v>
          </cell>
          <cell r="K347">
            <v>6</v>
          </cell>
          <cell r="L347">
            <v>115</v>
          </cell>
          <cell r="M347">
            <v>27</v>
          </cell>
          <cell r="N347">
            <v>1783</v>
          </cell>
          <cell r="Q347" t="str">
            <v>64</v>
          </cell>
          <cell r="R347">
            <v>5422</v>
          </cell>
        </row>
        <row r="348">
          <cell r="C348">
            <v>4</v>
          </cell>
          <cell r="D348">
            <v>113</v>
          </cell>
          <cell r="E348">
            <v>521</v>
          </cell>
          <cell r="F348">
            <v>29</v>
          </cell>
          <cell r="G348">
            <v>16</v>
          </cell>
          <cell r="H348">
            <v>0</v>
          </cell>
          <cell r="I348">
            <v>0</v>
          </cell>
          <cell r="J348">
            <v>14</v>
          </cell>
          <cell r="K348">
            <v>4</v>
          </cell>
          <cell r="L348">
            <v>33</v>
          </cell>
          <cell r="M348">
            <v>16</v>
          </cell>
          <cell r="N348">
            <v>750</v>
          </cell>
          <cell r="Q348" t="str">
            <v>65</v>
          </cell>
          <cell r="R348">
            <v>3139</v>
          </cell>
        </row>
        <row r="349">
          <cell r="C349">
            <v>2</v>
          </cell>
          <cell r="D349">
            <v>67</v>
          </cell>
          <cell r="E349">
            <v>396</v>
          </cell>
          <cell r="F349">
            <v>21</v>
          </cell>
          <cell r="G349">
            <v>12</v>
          </cell>
          <cell r="H349">
            <v>2</v>
          </cell>
          <cell r="I349">
            <v>0</v>
          </cell>
          <cell r="J349">
            <v>16</v>
          </cell>
          <cell r="K349">
            <v>2</v>
          </cell>
          <cell r="L349">
            <v>20</v>
          </cell>
          <cell r="M349">
            <v>13</v>
          </cell>
          <cell r="N349">
            <v>551</v>
          </cell>
          <cell r="Q349" t="str">
            <v>66</v>
          </cell>
          <cell r="R349">
            <v>1598</v>
          </cell>
        </row>
        <row r="350">
          <cell r="C350">
            <v>0</v>
          </cell>
          <cell r="D350">
            <v>54</v>
          </cell>
          <cell r="E350">
            <v>399</v>
          </cell>
          <cell r="F350">
            <v>28</v>
          </cell>
          <cell r="G350">
            <v>6</v>
          </cell>
          <cell r="H350">
            <v>0</v>
          </cell>
          <cell r="I350">
            <v>0</v>
          </cell>
          <cell r="J350">
            <v>8</v>
          </cell>
          <cell r="K350">
            <v>4</v>
          </cell>
          <cell r="L350">
            <v>14</v>
          </cell>
          <cell r="M350">
            <v>4</v>
          </cell>
          <cell r="N350">
            <v>517</v>
          </cell>
          <cell r="Q350" t="str">
            <v>67</v>
          </cell>
          <cell r="R350">
            <v>0</v>
          </cell>
        </row>
        <row r="351">
          <cell r="C351">
            <v>0</v>
          </cell>
          <cell r="D351">
            <v>63</v>
          </cell>
          <cell r="E351">
            <v>343</v>
          </cell>
          <cell r="F351">
            <v>23</v>
          </cell>
          <cell r="G351">
            <v>7</v>
          </cell>
          <cell r="H351">
            <v>0</v>
          </cell>
          <cell r="I351">
            <v>0</v>
          </cell>
          <cell r="J351">
            <v>3</v>
          </cell>
          <cell r="K351">
            <v>2</v>
          </cell>
          <cell r="L351">
            <v>20</v>
          </cell>
          <cell r="M351">
            <v>14</v>
          </cell>
          <cell r="N351">
            <v>475</v>
          </cell>
          <cell r="Q351" t="str">
            <v>68</v>
          </cell>
          <cell r="R351">
            <v>0</v>
          </cell>
        </row>
        <row r="352">
          <cell r="C352">
            <v>0</v>
          </cell>
          <cell r="D352">
            <v>65</v>
          </cell>
          <cell r="E352">
            <v>363</v>
          </cell>
          <cell r="F352">
            <v>15</v>
          </cell>
          <cell r="G352">
            <v>11</v>
          </cell>
          <cell r="H352">
            <v>0</v>
          </cell>
          <cell r="I352">
            <v>0</v>
          </cell>
          <cell r="J352">
            <v>8</v>
          </cell>
          <cell r="K352">
            <v>1</v>
          </cell>
          <cell r="L352">
            <v>19</v>
          </cell>
          <cell r="M352">
            <v>7</v>
          </cell>
          <cell r="N352">
            <v>489</v>
          </cell>
          <cell r="Q352" t="str">
            <v>69</v>
          </cell>
          <cell r="R352">
            <v>0</v>
          </cell>
        </row>
        <row r="353">
          <cell r="C353">
            <v>1</v>
          </cell>
          <cell r="D353">
            <v>375</v>
          </cell>
          <cell r="E353">
            <v>2844</v>
          </cell>
          <cell r="F353">
            <v>96</v>
          </cell>
          <cell r="G353">
            <v>42</v>
          </cell>
          <cell r="H353">
            <v>1</v>
          </cell>
          <cell r="I353">
            <v>0</v>
          </cell>
          <cell r="J353">
            <v>24</v>
          </cell>
          <cell r="K353">
            <v>11</v>
          </cell>
          <cell r="L353">
            <v>59</v>
          </cell>
          <cell r="M353">
            <v>94</v>
          </cell>
          <cell r="N353">
            <v>3547</v>
          </cell>
          <cell r="Q353" t="str">
            <v>70</v>
          </cell>
          <cell r="R353">
            <v>851</v>
          </cell>
        </row>
        <row r="354">
          <cell r="C354">
            <v>7858</v>
          </cell>
          <cell r="D354">
            <v>137553</v>
          </cell>
          <cell r="E354">
            <v>719406</v>
          </cell>
          <cell r="F354">
            <v>28137</v>
          </cell>
          <cell r="G354">
            <v>28928</v>
          </cell>
          <cell r="H354">
            <v>9438</v>
          </cell>
          <cell r="I354">
            <v>75</v>
          </cell>
          <cell r="J354">
            <v>19537</v>
          </cell>
          <cell r="K354">
            <v>4299</v>
          </cell>
          <cell r="L354">
            <v>102824</v>
          </cell>
          <cell r="M354">
            <v>6906</v>
          </cell>
          <cell r="N354">
            <v>1064961</v>
          </cell>
        </row>
      </sheetData>
      <sheetData sheetId="1" refreshError="1"/>
      <sheetData sheetId="2" refreshError="1"/>
      <sheetData sheetId="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G"/>
      <sheetName val="P1"/>
      <sheetName val="P2"/>
      <sheetName val="P3"/>
      <sheetName val="P4"/>
      <sheetName val="P6"/>
      <sheetName val="P5"/>
      <sheetName val="11_bis"/>
      <sheetName val="LISTE_SECTION"/>
      <sheetName val="HISTORI"/>
      <sheetName val="2_1_PYRAMIDE"/>
      <sheetName val="2_2_TRANCHE"/>
      <sheetName val="2_2_MEDIANE"/>
      <sheetName val="2_2_BOXPLOT"/>
      <sheetName val="3_1_QUALIF_PR"/>
      <sheetName val="3_1_RESULT_PR"/>
      <sheetName val="3_1_QUALIF_MCF"/>
      <sheetName val="3_1_RESULT_MCF"/>
      <sheetName val="3_2_PUBLIES"/>
      <sheetName val="3_2_POURVUS_PR"/>
      <sheetName val="3_2_POURVUS_MCF"/>
      <sheetName val="3_2_CANDIDATS_PR"/>
      <sheetName val="2_3_PREVISION_AGE"/>
      <sheetName val="3_2_CANDIDATS_MCF"/>
      <sheetName val="2_3_RETRAITES"/>
      <sheetName val="4_NON_PERMANENTS"/>
      <sheetName val="5_EFFECTIF_PR"/>
      <sheetName val="5_EFFECTIF_MCF"/>
    </sheetNames>
    <sheetDataSet>
      <sheetData sheetId="0"/>
      <sheetData sheetId="1">
        <row r="1">
          <cell r="T1" t="str">
            <v>85</v>
          </cell>
          <cell r="U1" t="str">
            <v>11</v>
          </cell>
          <cell r="V1" t="str">
            <v>Pharmacie</v>
          </cell>
        </row>
      </sheetData>
      <sheetData sheetId="2"/>
      <sheetData sheetId="3"/>
      <sheetData sheetId="4"/>
      <sheetData sheetId="5"/>
      <sheetData sheetId="6"/>
      <sheetData sheetId="7"/>
      <sheetData sheetId="8">
        <row r="2">
          <cell r="A2" t="str">
            <v>01</v>
          </cell>
          <cell r="B2" t="str">
            <v>Droit privé et sciences criminelles</v>
          </cell>
          <cell r="C2" t="str">
            <v>Droit</v>
          </cell>
          <cell r="D2" t="str">
            <v>01</v>
          </cell>
          <cell r="E2" t="str">
            <v>Droit et science politique</v>
          </cell>
        </row>
        <row r="3">
          <cell r="A3" t="str">
            <v>02</v>
          </cell>
          <cell r="B3" t="str">
            <v>Droit public</v>
          </cell>
          <cell r="C3" t="str">
            <v>Droit</v>
          </cell>
          <cell r="D3" t="str">
            <v>01</v>
          </cell>
          <cell r="E3" t="str">
            <v>Droit et science politique</v>
          </cell>
        </row>
        <row r="4">
          <cell r="A4" t="str">
            <v>03</v>
          </cell>
          <cell r="B4" t="str">
            <v>Histoire du droit et des institutions</v>
          </cell>
          <cell r="C4" t="str">
            <v>Droit</v>
          </cell>
          <cell r="D4" t="str">
            <v>01</v>
          </cell>
          <cell r="E4" t="str">
            <v>Droit et science politique</v>
          </cell>
        </row>
        <row r="5">
          <cell r="A5" t="str">
            <v>04</v>
          </cell>
          <cell r="B5" t="str">
            <v>Science politique</v>
          </cell>
          <cell r="C5" t="str">
            <v>Droit</v>
          </cell>
          <cell r="D5" t="str">
            <v>01</v>
          </cell>
          <cell r="E5" t="str">
            <v>Droit et science politique</v>
          </cell>
        </row>
        <row r="6">
          <cell r="A6" t="str">
            <v>05</v>
          </cell>
          <cell r="B6" t="str">
            <v xml:space="preserve">Sciences économiques </v>
          </cell>
          <cell r="C6" t="str">
            <v>Droit</v>
          </cell>
          <cell r="D6" t="str">
            <v>02</v>
          </cell>
          <cell r="E6" t="str">
            <v>Sciences économiques
et de gestion</v>
          </cell>
        </row>
        <row r="7">
          <cell r="A7" t="str">
            <v>06</v>
          </cell>
          <cell r="B7" t="str">
            <v>Sciences de gestion</v>
          </cell>
          <cell r="C7" t="str">
            <v>Droit</v>
          </cell>
          <cell r="D7" t="str">
            <v>02</v>
          </cell>
          <cell r="E7" t="str">
            <v>Sciences économiques
et de gestion</v>
          </cell>
        </row>
        <row r="8">
          <cell r="A8" t="str">
            <v>07</v>
          </cell>
          <cell r="B8" t="str">
            <v>Sciences du langage : linguistique et phonétique générales</v>
          </cell>
          <cell r="C8" t="str">
            <v>Lettres</v>
          </cell>
          <cell r="D8" t="str">
            <v>03</v>
          </cell>
          <cell r="E8" t="str">
            <v>Langues et littératures</v>
          </cell>
        </row>
        <row r="9">
          <cell r="A9" t="str">
            <v>08</v>
          </cell>
          <cell r="B9" t="str">
            <v>Langues et littératures anciennes</v>
          </cell>
          <cell r="C9" t="str">
            <v>Lettres</v>
          </cell>
          <cell r="D9" t="str">
            <v>03</v>
          </cell>
          <cell r="E9" t="str">
            <v>Langues et littératures</v>
          </cell>
        </row>
        <row r="10">
          <cell r="A10" t="str">
            <v>09</v>
          </cell>
          <cell r="B10" t="str">
            <v>Langue et littérature françaises</v>
          </cell>
          <cell r="C10" t="str">
            <v>Lettres</v>
          </cell>
          <cell r="D10" t="str">
            <v>03</v>
          </cell>
          <cell r="E10" t="str">
            <v>Langues et littératures</v>
          </cell>
        </row>
        <row r="11">
          <cell r="A11" t="str">
            <v>10</v>
          </cell>
          <cell r="B11" t="str">
            <v>Littératures comparées</v>
          </cell>
          <cell r="C11" t="str">
            <v>Lettres</v>
          </cell>
          <cell r="D11" t="str">
            <v>03</v>
          </cell>
          <cell r="E11" t="str">
            <v>Langues et littératures</v>
          </cell>
        </row>
        <row r="12">
          <cell r="A12" t="str">
            <v>11</v>
          </cell>
          <cell r="B12" t="str">
            <v>Langues et littératures anglaises et anglo-saxonnes</v>
          </cell>
          <cell r="C12" t="str">
            <v>Lettres</v>
          </cell>
          <cell r="D12" t="str">
            <v>03</v>
          </cell>
          <cell r="E12" t="str">
            <v>Langues et littératures</v>
          </cell>
        </row>
        <row r="13">
          <cell r="A13" t="str">
            <v>12</v>
          </cell>
          <cell r="B13" t="str">
            <v>Langues et littératures germaniques et scandinaves</v>
          </cell>
          <cell r="C13" t="str">
            <v>Lettres</v>
          </cell>
          <cell r="D13" t="str">
            <v>03</v>
          </cell>
          <cell r="E13" t="str">
            <v>Langues et littératures</v>
          </cell>
        </row>
        <row r="14">
          <cell r="A14" t="str">
            <v>13</v>
          </cell>
          <cell r="B14" t="str">
            <v>Langues et littératures slaves</v>
          </cell>
          <cell r="C14" t="str">
            <v>Lettres</v>
          </cell>
          <cell r="D14" t="str">
            <v>03</v>
          </cell>
          <cell r="E14" t="str">
            <v>Langues et littératures</v>
          </cell>
        </row>
        <row r="15">
          <cell r="A15" t="str">
            <v>14</v>
          </cell>
          <cell r="B15" t="str">
            <v xml:space="preserve">Langues et littératures romanes : espagnol, italien, 
portugais, autres langues romanes </v>
          </cell>
          <cell r="C15" t="str">
            <v>Lettres</v>
          </cell>
          <cell r="D15" t="str">
            <v>03</v>
          </cell>
          <cell r="E15" t="str">
            <v>Langues et littératures</v>
          </cell>
        </row>
        <row r="16">
          <cell r="A16" t="str">
            <v>15</v>
          </cell>
          <cell r="B16" t="str">
            <v>Langues et littératures arabes, chinoises, japonaises, hébraïques, d'autres domaines linguistiques</v>
          </cell>
          <cell r="C16" t="str">
            <v>Lettres</v>
          </cell>
          <cell r="D16" t="str">
            <v>03</v>
          </cell>
          <cell r="E16" t="str">
            <v>Langues et littératures</v>
          </cell>
        </row>
        <row r="17">
          <cell r="A17" t="str">
            <v>16</v>
          </cell>
          <cell r="B17" t="str">
            <v>Psychologie, psychologie clinique, psychologie sociale</v>
          </cell>
          <cell r="C17" t="str">
            <v>Lettres</v>
          </cell>
          <cell r="D17" t="str">
            <v>04</v>
          </cell>
          <cell r="E17" t="str">
            <v>Sciences humaines</v>
          </cell>
        </row>
        <row r="18">
          <cell r="A18" t="str">
            <v>17</v>
          </cell>
          <cell r="B18" t="str">
            <v>Philosophie</v>
          </cell>
          <cell r="C18" t="str">
            <v>Lettres</v>
          </cell>
          <cell r="D18" t="str">
            <v>04</v>
          </cell>
          <cell r="E18" t="str">
            <v>Sciences humaines</v>
          </cell>
        </row>
        <row r="19">
          <cell r="A19" t="str">
            <v>18</v>
          </cell>
          <cell r="B19" t="str">
            <v>Architecture (ses théories et ses pratiques) arts appliqués, arts plastiques, arts du spectacle, épistémologie des enseignements artistiques, esthétique, musicologie, musique, sciences de l'art</v>
          </cell>
          <cell r="C19" t="str">
            <v>Lettres</v>
          </cell>
          <cell r="D19" t="str">
            <v>04</v>
          </cell>
          <cell r="E19" t="str">
            <v>Sciences humaines</v>
          </cell>
        </row>
        <row r="20">
          <cell r="A20" t="str">
            <v>19</v>
          </cell>
          <cell r="B20" t="str">
            <v>Sociologie, démographie</v>
          </cell>
          <cell r="C20" t="str">
            <v>Lettres</v>
          </cell>
          <cell r="D20" t="str">
            <v>04</v>
          </cell>
          <cell r="E20" t="str">
            <v>Sciences humaines</v>
          </cell>
        </row>
        <row r="21">
          <cell r="A21" t="str">
            <v>20</v>
          </cell>
          <cell r="B21" t="str">
            <v>Anthropologie biologique, ethnologie, préhistoire</v>
          </cell>
          <cell r="C21" t="str">
            <v>Lettres</v>
          </cell>
          <cell r="D21" t="str">
            <v>04</v>
          </cell>
          <cell r="E21" t="str">
            <v>Sciences humaines</v>
          </cell>
        </row>
        <row r="22">
          <cell r="A22" t="str">
            <v>21</v>
          </cell>
          <cell r="B22" t="str">
            <v>Histoire et civilisations : histoire et archéologie des mondes 
anciens et des mondes médiévaux; de l'art</v>
          </cell>
          <cell r="C22" t="str">
            <v>Lettres</v>
          </cell>
          <cell r="D22" t="str">
            <v>04</v>
          </cell>
          <cell r="E22" t="str">
            <v>Sciences humaines</v>
          </cell>
        </row>
        <row r="23">
          <cell r="A23" t="str">
            <v>22</v>
          </cell>
          <cell r="B23" t="str">
            <v>Histoire et civilisations : histoire des mondes modernes, 
histoire du monde  contemporain ; de l'art; de la musique</v>
          </cell>
          <cell r="C23" t="str">
            <v>Lettres</v>
          </cell>
          <cell r="D23" t="str">
            <v>04</v>
          </cell>
          <cell r="E23" t="str">
            <v>Sciences humaines</v>
          </cell>
        </row>
        <row r="24">
          <cell r="A24" t="str">
            <v>23</v>
          </cell>
          <cell r="B24" t="str">
            <v>Géographie physique, humaine, économique et régionale</v>
          </cell>
          <cell r="C24" t="str">
            <v>Lettres</v>
          </cell>
          <cell r="D24" t="str">
            <v>04</v>
          </cell>
          <cell r="E24" t="str">
            <v>Sciences humaines</v>
          </cell>
        </row>
        <row r="25">
          <cell r="A25" t="str">
            <v>24</v>
          </cell>
          <cell r="B25" t="str">
            <v>Aménagement de l'espace, urbanisme</v>
          </cell>
          <cell r="C25" t="str">
            <v>Lettres</v>
          </cell>
          <cell r="D25" t="str">
            <v>04</v>
          </cell>
          <cell r="E25" t="str">
            <v>Sciences humaines</v>
          </cell>
        </row>
        <row r="26">
          <cell r="A26" t="str">
            <v>70</v>
          </cell>
          <cell r="B26" t="str">
            <v>Sciences de l'éducation</v>
          </cell>
          <cell r="C26" t="str">
            <v>Lettres</v>
          </cell>
          <cell r="D26" t="str">
            <v>12</v>
          </cell>
          <cell r="E26" t="str">
            <v>Groupe interdisciplinaire</v>
          </cell>
        </row>
        <row r="27">
          <cell r="A27" t="str">
            <v>71</v>
          </cell>
          <cell r="B27" t="str">
            <v>Sciences de l'information et de la communication</v>
          </cell>
          <cell r="C27" t="str">
            <v>Lettres</v>
          </cell>
          <cell r="D27" t="str">
            <v>12</v>
          </cell>
          <cell r="E27" t="str">
            <v>Groupe interdisciplinaire</v>
          </cell>
        </row>
        <row r="28">
          <cell r="A28" t="str">
            <v>72</v>
          </cell>
          <cell r="B28" t="str">
            <v>Epistémologie, histoire des sciences et des techniques</v>
          </cell>
          <cell r="C28" t="str">
            <v>Lettres</v>
          </cell>
          <cell r="D28" t="str">
            <v>12</v>
          </cell>
          <cell r="E28" t="str">
            <v>Groupe interdisciplinaire</v>
          </cell>
        </row>
        <row r="29">
          <cell r="A29" t="str">
            <v>73</v>
          </cell>
          <cell r="B29" t="str">
            <v>Cultures et langues régionales</v>
          </cell>
          <cell r="C29" t="str">
            <v>Lettres</v>
          </cell>
          <cell r="D29" t="str">
            <v>12</v>
          </cell>
          <cell r="E29" t="str">
            <v>Groupe interdisciplinaire</v>
          </cell>
        </row>
        <row r="30">
          <cell r="A30" t="str">
            <v>74</v>
          </cell>
          <cell r="B30" t="str">
            <v>Sciences et techniques des activités physiques et sportives</v>
          </cell>
          <cell r="C30" t="str">
            <v>Lettres</v>
          </cell>
          <cell r="D30" t="str">
            <v>12</v>
          </cell>
          <cell r="E30" t="str">
            <v>Groupe interdisciplinaire</v>
          </cell>
        </row>
        <row r="31">
          <cell r="A31" t="str">
            <v>76</v>
          </cell>
          <cell r="B31" t="str">
            <v>Théologie catholique</v>
          </cell>
          <cell r="C31" t="str">
            <v>Lettres</v>
          </cell>
          <cell r="D31" t="str">
            <v>Théologie</v>
          </cell>
          <cell r="E31" t="str">
            <v>Théologie</v>
          </cell>
        </row>
        <row r="32">
          <cell r="A32" t="str">
            <v>77</v>
          </cell>
          <cell r="B32" t="str">
            <v>Théologie protestante</v>
          </cell>
          <cell r="C32" t="str">
            <v>Lettres</v>
          </cell>
          <cell r="D32" t="str">
            <v>Théologie</v>
          </cell>
          <cell r="E32" t="str">
            <v>Théologie</v>
          </cell>
        </row>
        <row r="33">
          <cell r="A33" t="str">
            <v>25</v>
          </cell>
          <cell r="B33" t="str">
            <v>Mathématiques</v>
          </cell>
          <cell r="C33" t="str">
            <v>Sciences</v>
          </cell>
          <cell r="D33" t="str">
            <v>05</v>
          </cell>
          <cell r="E33" t="str">
            <v>Mathématiques et informatique</v>
          </cell>
        </row>
        <row r="34">
          <cell r="A34" t="str">
            <v>26</v>
          </cell>
          <cell r="B34" t="str">
            <v>Mathématiques appliquées et applications des mathématiques</v>
          </cell>
          <cell r="C34" t="str">
            <v>Sciences</v>
          </cell>
          <cell r="D34" t="str">
            <v>05</v>
          </cell>
          <cell r="E34" t="str">
            <v>Mathématiques et informatique</v>
          </cell>
        </row>
        <row r="35">
          <cell r="A35" t="str">
            <v>27</v>
          </cell>
          <cell r="B35" t="str">
            <v>Informatique</v>
          </cell>
          <cell r="C35" t="str">
            <v>Sciences</v>
          </cell>
          <cell r="D35" t="str">
            <v>05</v>
          </cell>
          <cell r="E35" t="str">
            <v>Mathématiques et informatique</v>
          </cell>
        </row>
        <row r="36">
          <cell r="A36" t="str">
            <v>28</v>
          </cell>
          <cell r="B36" t="str">
            <v>Milieux denses et matériaux</v>
          </cell>
          <cell r="C36" t="str">
            <v>Sciences</v>
          </cell>
          <cell r="D36" t="str">
            <v>06</v>
          </cell>
          <cell r="E36" t="str">
            <v>Physique</v>
          </cell>
        </row>
        <row r="37">
          <cell r="A37" t="str">
            <v>29</v>
          </cell>
          <cell r="B37" t="str">
            <v>Constituants élémentaires</v>
          </cell>
          <cell r="C37" t="str">
            <v>Sciences</v>
          </cell>
          <cell r="D37" t="str">
            <v>06</v>
          </cell>
          <cell r="E37" t="str">
            <v>Physique</v>
          </cell>
        </row>
        <row r="38">
          <cell r="A38" t="str">
            <v>30</v>
          </cell>
          <cell r="B38" t="str">
            <v>Milieux dilués et optique</v>
          </cell>
          <cell r="C38" t="str">
            <v>Sciences</v>
          </cell>
          <cell r="D38" t="str">
            <v>06</v>
          </cell>
          <cell r="E38" t="str">
            <v>Physique</v>
          </cell>
        </row>
        <row r="39">
          <cell r="A39" t="str">
            <v>31</v>
          </cell>
          <cell r="B39" t="str">
            <v>Chimie théorique, physique, analytique</v>
          </cell>
          <cell r="C39" t="str">
            <v>Sciences</v>
          </cell>
          <cell r="D39" t="str">
            <v>07</v>
          </cell>
          <cell r="E39" t="str">
            <v>Chimie</v>
          </cell>
        </row>
        <row r="40">
          <cell r="A40" t="str">
            <v>32</v>
          </cell>
          <cell r="B40" t="str">
            <v>Chimie organique, minérale, industrielle</v>
          </cell>
          <cell r="C40" t="str">
            <v>Sciences</v>
          </cell>
          <cell r="D40" t="str">
            <v>07</v>
          </cell>
          <cell r="E40" t="str">
            <v>Chimie</v>
          </cell>
        </row>
        <row r="41">
          <cell r="A41" t="str">
            <v>33</v>
          </cell>
          <cell r="B41" t="str">
            <v>Chimie des matériaux</v>
          </cell>
          <cell r="C41" t="str">
            <v>Sciences</v>
          </cell>
          <cell r="D41" t="str">
            <v>07</v>
          </cell>
          <cell r="E41" t="str">
            <v>Chimie</v>
          </cell>
        </row>
        <row r="42">
          <cell r="A42" t="str">
            <v>34</v>
          </cell>
          <cell r="B42" t="str">
            <v>Astronomie, astrophysique</v>
          </cell>
          <cell r="C42" t="str">
            <v>Sciences</v>
          </cell>
          <cell r="D42" t="str">
            <v>08</v>
          </cell>
          <cell r="E42" t="str">
            <v>Sciences de la terre</v>
          </cell>
        </row>
        <row r="43">
          <cell r="A43" t="str">
            <v>35</v>
          </cell>
          <cell r="B43" t="str">
            <v>Structure et évolution de la Terre et des autres planètes</v>
          </cell>
          <cell r="C43" t="str">
            <v>Sciences</v>
          </cell>
          <cell r="D43" t="str">
            <v>08</v>
          </cell>
          <cell r="E43" t="str">
            <v>Sciences de la terre</v>
          </cell>
        </row>
        <row r="44">
          <cell r="A44" t="str">
            <v>36</v>
          </cell>
          <cell r="B44" t="str">
            <v>Terre solide : géodynamique des enveloppes supérieures, paléo-biosphère</v>
          </cell>
          <cell r="C44" t="str">
            <v>Sciences</v>
          </cell>
          <cell r="D44" t="str">
            <v>08</v>
          </cell>
          <cell r="E44" t="str">
            <v>Sciences de la terre</v>
          </cell>
        </row>
        <row r="45">
          <cell r="A45" t="str">
            <v>37</v>
          </cell>
          <cell r="B45" t="str">
            <v xml:space="preserve">Météorologie, océanographie physique et physique de l'environnement </v>
          </cell>
          <cell r="C45" t="str">
            <v>Sciences</v>
          </cell>
          <cell r="D45" t="str">
            <v>08</v>
          </cell>
          <cell r="E45" t="str">
            <v>Sciences de la terre</v>
          </cell>
        </row>
        <row r="46">
          <cell r="A46" t="str">
            <v>60</v>
          </cell>
          <cell r="B46" t="str">
            <v>Mécanique, génie mécanique, génie civil</v>
          </cell>
          <cell r="C46" t="str">
            <v>Sciences</v>
          </cell>
          <cell r="D46" t="str">
            <v>09</v>
          </cell>
          <cell r="E46" t="str">
            <v>Mécanique, génie mécanique,
génie informatique, énergétique</v>
          </cell>
        </row>
        <row r="47">
          <cell r="A47" t="str">
            <v>61</v>
          </cell>
          <cell r="B47" t="str">
            <v>Génie informatique, automatique et traitement du signal</v>
          </cell>
          <cell r="C47" t="str">
            <v>Sciences</v>
          </cell>
          <cell r="D47" t="str">
            <v>09</v>
          </cell>
          <cell r="E47" t="str">
            <v>Mécanique, génie mécanique,
génie informatique, énergétique</v>
          </cell>
        </row>
        <row r="48">
          <cell r="A48" t="str">
            <v>62</v>
          </cell>
          <cell r="B48" t="str">
            <v>Energétique, génie des procédés</v>
          </cell>
          <cell r="C48" t="str">
            <v>Sciences</v>
          </cell>
          <cell r="D48" t="str">
            <v>09</v>
          </cell>
          <cell r="E48" t="str">
            <v>Mécanique, génie mécanique,
génie informatique, énergétique</v>
          </cell>
        </row>
        <row r="49">
          <cell r="A49" t="str">
            <v>63</v>
          </cell>
          <cell r="B49" t="str">
            <v>Génie électrique, électronique, photonique et systèmes</v>
          </cell>
          <cell r="C49" t="str">
            <v>Sciences</v>
          </cell>
          <cell r="D49" t="str">
            <v>09</v>
          </cell>
          <cell r="E49" t="str">
            <v>Mécanique, génie mécanique,
génie informatique, énergétique</v>
          </cell>
        </row>
        <row r="50">
          <cell r="A50" t="str">
            <v>64</v>
          </cell>
          <cell r="B50" t="str">
            <v>Biochimie et biologie moléculaire</v>
          </cell>
          <cell r="C50" t="str">
            <v>Sciences</v>
          </cell>
          <cell r="D50" t="str">
            <v>10</v>
          </cell>
          <cell r="E50" t="str">
            <v>Biologie et biochimie</v>
          </cell>
        </row>
        <row r="51">
          <cell r="A51" t="str">
            <v>65</v>
          </cell>
          <cell r="B51" t="str">
            <v>Biologie cellulaire</v>
          </cell>
          <cell r="C51" t="str">
            <v>Sciences</v>
          </cell>
          <cell r="D51" t="str">
            <v>10</v>
          </cell>
          <cell r="E51" t="str">
            <v>Biologie et biochimie</v>
          </cell>
        </row>
        <row r="52">
          <cell r="A52" t="str">
            <v>66</v>
          </cell>
          <cell r="B52" t="str">
            <v>Physiologie</v>
          </cell>
          <cell r="C52" t="str">
            <v>Sciences</v>
          </cell>
          <cell r="D52" t="str">
            <v>10</v>
          </cell>
          <cell r="E52" t="str">
            <v>Biologie et biochimie</v>
          </cell>
        </row>
        <row r="53">
          <cell r="A53" t="str">
            <v>67</v>
          </cell>
          <cell r="B53" t="str">
            <v>Biologie des populations et écologie</v>
          </cell>
          <cell r="C53" t="str">
            <v>Sciences</v>
          </cell>
          <cell r="D53" t="str">
            <v>10</v>
          </cell>
          <cell r="E53" t="str">
            <v>Biologie et biochimie</v>
          </cell>
        </row>
        <row r="54">
          <cell r="A54" t="str">
            <v>68</v>
          </cell>
          <cell r="B54" t="str">
            <v>Biologie des organismes</v>
          </cell>
          <cell r="C54" t="str">
            <v>Sciences</v>
          </cell>
          <cell r="D54" t="str">
            <v>10</v>
          </cell>
          <cell r="E54" t="str">
            <v>Biologie et biochimie</v>
          </cell>
        </row>
        <row r="55">
          <cell r="A55" t="str">
            <v>69</v>
          </cell>
          <cell r="B55" t="str">
            <v>Neurosciences</v>
          </cell>
          <cell r="C55" t="str">
            <v>Sciences</v>
          </cell>
          <cell r="D55" t="str">
            <v>10</v>
          </cell>
          <cell r="E55" t="str">
            <v>Biologie et biochimie</v>
          </cell>
        </row>
        <row r="56">
          <cell r="A56" t="str">
            <v>85</v>
          </cell>
          <cell r="B56" t="str">
            <v>Sciences physico-chimiques et ingéniérie appliquée à la santé</v>
          </cell>
          <cell r="C56" t="str">
            <v>Pharmacie</v>
          </cell>
          <cell r="D56" t="str">
            <v>11</v>
          </cell>
          <cell r="E56" t="str">
            <v>Pharmacie</v>
          </cell>
        </row>
        <row r="57">
          <cell r="A57" t="str">
            <v>86</v>
          </cell>
          <cell r="B57" t="str">
            <v>Sciences du médicament et des autres produits de santé</v>
          </cell>
          <cell r="C57" t="str">
            <v>Pharmacie</v>
          </cell>
          <cell r="D57" t="str">
            <v>11</v>
          </cell>
          <cell r="E57" t="str">
            <v>Pharmacie</v>
          </cell>
        </row>
        <row r="58">
          <cell r="A58" t="str">
            <v>87</v>
          </cell>
          <cell r="B58" t="str">
            <v>Sciences biologiques, fondamentales et clinique</v>
          </cell>
          <cell r="C58" t="str">
            <v>Pharmacie</v>
          </cell>
          <cell r="D58" t="str">
            <v>11</v>
          </cell>
          <cell r="E58" t="str">
            <v>Pharmacie</v>
          </cell>
        </row>
      </sheetData>
      <sheetData sheetId="9">
        <row r="1">
          <cell r="O1">
            <v>1994</v>
          </cell>
          <cell r="Q1">
            <v>1999</v>
          </cell>
          <cell r="S1">
            <v>2004</v>
          </cell>
          <cell r="U1">
            <v>2009</v>
          </cell>
          <cell r="W1">
            <v>2014</v>
          </cell>
        </row>
        <row r="2">
          <cell r="N2" t="str">
            <v>GROUPE</v>
          </cell>
          <cell r="O2" t="str">
            <v>PR</v>
          </cell>
          <cell r="P2" t="str">
            <v>MCF</v>
          </cell>
          <cell r="Q2" t="str">
            <v>PR</v>
          </cell>
          <cell r="R2" t="str">
            <v>MCF</v>
          </cell>
          <cell r="S2" t="str">
            <v>PR</v>
          </cell>
          <cell r="T2" t="str">
            <v>MCF</v>
          </cell>
          <cell r="U2" t="str">
            <v>PR</v>
          </cell>
          <cell r="V2" t="str">
            <v>MCF</v>
          </cell>
          <cell r="W2" t="str">
            <v>PR</v>
          </cell>
          <cell r="X2" t="str">
            <v>MCF</v>
          </cell>
        </row>
        <row r="3">
          <cell r="A3" t="str">
            <v>01</v>
          </cell>
          <cell r="B3">
            <v>433</v>
          </cell>
          <cell r="C3">
            <v>714</v>
          </cell>
          <cell r="D3">
            <v>466</v>
          </cell>
          <cell r="E3">
            <v>931</v>
          </cell>
          <cell r="F3">
            <v>518</v>
          </cell>
          <cell r="G3">
            <v>1081</v>
          </cell>
          <cell r="H3">
            <v>549</v>
          </cell>
          <cell r="I3">
            <v>1188</v>
          </cell>
          <cell r="J3">
            <v>603</v>
          </cell>
          <cell r="K3">
            <v>1218</v>
          </cell>
          <cell r="N3" t="str">
            <v>01</v>
          </cell>
          <cell r="O3">
            <v>1065</v>
          </cell>
          <cell r="P3">
            <v>1511</v>
          </cell>
          <cell r="Q3">
            <v>1148</v>
          </cell>
          <cell r="R3">
            <v>1920</v>
          </cell>
          <cell r="S3">
            <v>1232</v>
          </cell>
          <cell r="T3">
            <v>2231</v>
          </cell>
          <cell r="U3">
            <v>1306</v>
          </cell>
          <cell r="V3">
            <v>2365</v>
          </cell>
          <cell r="W3">
            <v>1348</v>
          </cell>
          <cell r="X3">
            <v>2430</v>
          </cell>
        </row>
        <row r="4">
          <cell r="A4" t="str">
            <v>02</v>
          </cell>
          <cell r="B4">
            <v>394</v>
          </cell>
          <cell r="C4">
            <v>535</v>
          </cell>
          <cell r="D4">
            <v>452</v>
          </cell>
          <cell r="E4">
            <v>676</v>
          </cell>
          <cell r="F4">
            <v>478</v>
          </cell>
          <cell r="G4">
            <v>780</v>
          </cell>
          <cell r="H4">
            <v>513</v>
          </cell>
          <cell r="I4">
            <v>793</v>
          </cell>
          <cell r="J4">
            <v>505</v>
          </cell>
          <cell r="K4">
            <v>818</v>
          </cell>
          <cell r="N4" t="str">
            <v>02</v>
          </cell>
          <cell r="O4">
            <v>672</v>
          </cell>
          <cell r="P4">
            <v>1589</v>
          </cell>
          <cell r="Q4">
            <v>824</v>
          </cell>
          <cell r="R4">
            <v>2129</v>
          </cell>
          <cell r="S4">
            <v>930</v>
          </cell>
          <cell r="T4">
            <v>2493</v>
          </cell>
          <cell r="U4">
            <v>935</v>
          </cell>
          <cell r="V4">
            <v>2723</v>
          </cell>
          <cell r="W4">
            <v>980</v>
          </cell>
          <cell r="X4">
            <v>2860</v>
          </cell>
        </row>
        <row r="5">
          <cell r="A5" t="str">
            <v>03</v>
          </cell>
          <cell r="B5">
            <v>130</v>
          </cell>
          <cell r="C5">
            <v>124</v>
          </cell>
          <cell r="D5">
            <v>121</v>
          </cell>
          <cell r="E5">
            <v>144</v>
          </cell>
          <cell r="F5">
            <v>112</v>
          </cell>
          <cell r="G5">
            <v>169</v>
          </cell>
          <cell r="H5">
            <v>121</v>
          </cell>
          <cell r="I5">
            <v>163</v>
          </cell>
          <cell r="J5">
            <v>109</v>
          </cell>
          <cell r="K5">
            <v>162</v>
          </cell>
          <cell r="N5" t="str">
            <v>03</v>
          </cell>
          <cell r="O5">
            <v>1745</v>
          </cell>
          <cell r="P5">
            <v>3466</v>
          </cell>
          <cell r="Q5">
            <v>1740</v>
          </cell>
          <cell r="R5">
            <v>4001</v>
          </cell>
          <cell r="S5">
            <v>1805</v>
          </cell>
          <cell r="T5">
            <v>4336</v>
          </cell>
          <cell r="U5">
            <v>1783</v>
          </cell>
          <cell r="V5">
            <v>4411</v>
          </cell>
          <cell r="W5">
            <v>1723</v>
          </cell>
          <cell r="X5">
            <v>4379</v>
          </cell>
        </row>
        <row r="6">
          <cell r="A6" t="str">
            <v>04</v>
          </cell>
          <cell r="B6">
            <v>108</v>
          </cell>
          <cell r="C6">
            <v>138</v>
          </cell>
          <cell r="D6">
            <v>109</v>
          </cell>
          <cell r="E6">
            <v>169</v>
          </cell>
          <cell r="F6">
            <v>124</v>
          </cell>
          <cell r="G6">
            <v>201</v>
          </cell>
          <cell r="H6">
            <v>123</v>
          </cell>
          <cell r="I6">
            <v>221</v>
          </cell>
          <cell r="J6">
            <v>131</v>
          </cell>
          <cell r="K6">
            <v>232</v>
          </cell>
          <cell r="N6" t="str">
            <v>04</v>
          </cell>
          <cell r="O6">
            <v>1524</v>
          </cell>
          <cell r="P6">
            <v>2579</v>
          </cell>
          <cell r="Q6">
            <v>1650</v>
          </cell>
          <cell r="R6">
            <v>3385</v>
          </cell>
          <cell r="S6">
            <v>1852</v>
          </cell>
          <cell r="T6">
            <v>3857</v>
          </cell>
          <cell r="U6">
            <v>1996</v>
          </cell>
          <cell r="V6">
            <v>4214</v>
          </cell>
          <cell r="W6">
            <v>2108</v>
          </cell>
          <cell r="X6">
            <v>4414</v>
          </cell>
        </row>
        <row r="7">
          <cell r="A7" t="str">
            <v>05</v>
          </cell>
          <cell r="B7">
            <v>434</v>
          </cell>
          <cell r="C7">
            <v>995</v>
          </cell>
          <cell r="D7">
            <v>547</v>
          </cell>
          <cell r="E7">
            <v>1177</v>
          </cell>
          <cell r="F7">
            <v>570</v>
          </cell>
          <cell r="G7">
            <v>1259</v>
          </cell>
          <cell r="H7">
            <v>541</v>
          </cell>
          <cell r="I7">
            <v>1263</v>
          </cell>
          <cell r="J7">
            <v>536</v>
          </cell>
          <cell r="K7">
            <v>1270</v>
          </cell>
          <cell r="N7" t="str">
            <v>05</v>
          </cell>
          <cell r="O7">
            <v>1421</v>
          </cell>
          <cell r="P7">
            <v>3161</v>
          </cell>
          <cell r="Q7">
            <v>1653</v>
          </cell>
          <cell r="R7">
            <v>3947</v>
          </cell>
          <cell r="S7">
            <v>1898</v>
          </cell>
          <cell r="T7">
            <v>4276</v>
          </cell>
          <cell r="U7">
            <v>2025</v>
          </cell>
          <cell r="V7">
            <v>4434</v>
          </cell>
          <cell r="W7">
            <v>2152</v>
          </cell>
          <cell r="X7">
            <v>4498</v>
          </cell>
        </row>
        <row r="8">
          <cell r="A8" t="str">
            <v>06</v>
          </cell>
          <cell r="B8">
            <v>238</v>
          </cell>
          <cell r="C8">
            <v>594</v>
          </cell>
          <cell r="D8">
            <v>277</v>
          </cell>
          <cell r="E8">
            <v>952</v>
          </cell>
          <cell r="F8">
            <v>360</v>
          </cell>
          <cell r="G8">
            <v>1234</v>
          </cell>
          <cell r="H8">
            <v>394</v>
          </cell>
          <cell r="I8">
            <v>1460</v>
          </cell>
          <cell r="J8">
            <v>444</v>
          </cell>
          <cell r="K8">
            <v>1590</v>
          </cell>
          <cell r="N8" t="str">
            <v>06</v>
          </cell>
          <cell r="O8">
            <v>965</v>
          </cell>
          <cell r="P8">
            <v>1601</v>
          </cell>
          <cell r="Q8">
            <v>1008</v>
          </cell>
          <cell r="R8">
            <v>1764</v>
          </cell>
          <cell r="S8">
            <v>965</v>
          </cell>
          <cell r="T8">
            <v>1636</v>
          </cell>
          <cell r="U8">
            <v>928</v>
          </cell>
          <cell r="V8">
            <v>1565</v>
          </cell>
          <cell r="W8">
            <v>929</v>
          </cell>
          <cell r="X8">
            <v>1500</v>
          </cell>
        </row>
        <row r="9">
          <cell r="A9" t="str">
            <v>07</v>
          </cell>
          <cell r="B9">
            <v>189</v>
          </cell>
          <cell r="C9">
            <v>350</v>
          </cell>
          <cell r="D9">
            <v>198</v>
          </cell>
          <cell r="E9">
            <v>418</v>
          </cell>
          <cell r="F9">
            <v>235</v>
          </cell>
          <cell r="G9">
            <v>464</v>
          </cell>
          <cell r="H9">
            <v>233</v>
          </cell>
          <cell r="I9">
            <v>517</v>
          </cell>
          <cell r="J9">
            <v>238</v>
          </cell>
          <cell r="K9">
            <v>545</v>
          </cell>
          <cell r="N9" t="str">
            <v>07</v>
          </cell>
          <cell r="O9">
            <v>1074</v>
          </cell>
          <cell r="P9">
            <v>1873</v>
          </cell>
          <cell r="Q9">
            <v>1118</v>
          </cell>
          <cell r="R9">
            <v>2185</v>
          </cell>
          <cell r="S9">
            <v>1075</v>
          </cell>
          <cell r="T9">
            <v>2192</v>
          </cell>
          <cell r="U9">
            <v>1059</v>
          </cell>
          <cell r="V9">
            <v>2162</v>
          </cell>
          <cell r="W9">
            <v>1061</v>
          </cell>
          <cell r="X9">
            <v>2174</v>
          </cell>
        </row>
        <row r="10">
          <cell r="A10" t="str">
            <v>08</v>
          </cell>
          <cell r="B10">
            <v>148</v>
          </cell>
          <cell r="C10">
            <v>211</v>
          </cell>
          <cell r="D10">
            <v>136</v>
          </cell>
          <cell r="E10">
            <v>211</v>
          </cell>
          <cell r="F10">
            <v>133</v>
          </cell>
          <cell r="G10">
            <v>225</v>
          </cell>
          <cell r="H10">
            <v>130</v>
          </cell>
          <cell r="I10">
            <v>227</v>
          </cell>
          <cell r="J10">
            <v>118</v>
          </cell>
          <cell r="K10">
            <v>207</v>
          </cell>
          <cell r="N10" t="str">
            <v>08</v>
          </cell>
          <cell r="O10">
            <v>398</v>
          </cell>
          <cell r="P10">
            <v>725</v>
          </cell>
          <cell r="Q10">
            <v>417</v>
          </cell>
          <cell r="R10">
            <v>791</v>
          </cell>
          <cell r="S10">
            <v>419</v>
          </cell>
          <cell r="T10">
            <v>800</v>
          </cell>
          <cell r="U10">
            <v>424</v>
          </cell>
          <cell r="V10">
            <v>870</v>
          </cell>
          <cell r="W10">
            <v>444</v>
          </cell>
          <cell r="X10">
            <v>875</v>
          </cell>
        </row>
        <row r="11">
          <cell r="A11" t="str">
            <v>09</v>
          </cell>
          <cell r="B11">
            <v>377</v>
          </cell>
          <cell r="C11">
            <v>571</v>
          </cell>
          <cell r="D11">
            <v>380</v>
          </cell>
          <cell r="E11">
            <v>646</v>
          </cell>
          <cell r="F11">
            <v>399</v>
          </cell>
          <cell r="G11">
            <v>681</v>
          </cell>
          <cell r="H11">
            <v>399</v>
          </cell>
          <cell r="I11">
            <v>666</v>
          </cell>
          <cell r="J11">
            <v>366</v>
          </cell>
          <cell r="K11">
            <v>661</v>
          </cell>
          <cell r="N11" t="str">
            <v>09</v>
          </cell>
          <cell r="O11">
            <v>1536</v>
          </cell>
          <cell r="P11">
            <v>3002</v>
          </cell>
          <cell r="Q11">
            <v>1738</v>
          </cell>
          <cell r="R11">
            <v>3947</v>
          </cell>
          <cell r="S11">
            <v>1966</v>
          </cell>
          <cell r="T11">
            <v>4313</v>
          </cell>
          <cell r="U11">
            <v>2101</v>
          </cell>
          <cell r="V11">
            <v>4568</v>
          </cell>
          <cell r="W11">
            <v>2254</v>
          </cell>
          <cell r="X11">
            <v>4711</v>
          </cell>
        </row>
        <row r="12">
          <cell r="A12" t="str">
            <v>10</v>
          </cell>
          <cell r="B12">
            <v>68</v>
          </cell>
          <cell r="C12">
            <v>119</v>
          </cell>
          <cell r="D12">
            <v>73</v>
          </cell>
          <cell r="E12">
            <v>137</v>
          </cell>
          <cell r="F12">
            <v>80</v>
          </cell>
          <cell r="G12">
            <v>147</v>
          </cell>
          <cell r="H12">
            <v>81</v>
          </cell>
          <cell r="I12">
            <v>144</v>
          </cell>
          <cell r="J12">
            <v>87</v>
          </cell>
          <cell r="K12">
            <v>132</v>
          </cell>
          <cell r="N12" t="str">
            <v>10</v>
          </cell>
          <cell r="O12">
            <v>1068</v>
          </cell>
          <cell r="P12">
            <v>2603</v>
          </cell>
          <cell r="Q12">
            <v>1071</v>
          </cell>
          <cell r="R12">
            <v>2902</v>
          </cell>
          <cell r="S12">
            <v>1142</v>
          </cell>
          <cell r="T12">
            <v>2971</v>
          </cell>
          <cell r="U12">
            <v>1163</v>
          </cell>
          <cell r="V12">
            <v>3130</v>
          </cell>
          <cell r="W12">
            <v>1222</v>
          </cell>
          <cell r="X12">
            <v>3237</v>
          </cell>
        </row>
        <row r="13">
          <cell r="A13" t="str">
            <v>11</v>
          </cell>
          <cell r="B13">
            <v>423</v>
          </cell>
          <cell r="C13">
            <v>1013</v>
          </cell>
          <cell r="D13">
            <v>412</v>
          </cell>
          <cell r="E13">
            <v>1220</v>
          </cell>
          <cell r="F13">
            <v>409</v>
          </cell>
          <cell r="G13">
            <v>1341</v>
          </cell>
          <cell r="H13">
            <v>405</v>
          </cell>
          <cell r="I13">
            <v>1347</v>
          </cell>
          <cell r="J13">
            <v>406</v>
          </cell>
          <cell r="K13">
            <v>1337</v>
          </cell>
          <cell r="N13" t="str">
            <v>11</v>
          </cell>
          <cell r="O13">
            <v>671</v>
          </cell>
          <cell r="P13">
            <v>1111</v>
          </cell>
          <cell r="Q13">
            <v>639</v>
          </cell>
          <cell r="R13">
            <v>1206</v>
          </cell>
          <cell r="S13">
            <v>616</v>
          </cell>
          <cell r="T13">
            <v>1195</v>
          </cell>
          <cell r="U13">
            <v>592</v>
          </cell>
          <cell r="V13">
            <v>1230</v>
          </cell>
          <cell r="W13">
            <v>580</v>
          </cell>
          <cell r="X13">
            <v>1194</v>
          </cell>
        </row>
        <row r="14">
          <cell r="A14" t="str">
            <v>12</v>
          </cell>
          <cell r="B14">
            <v>160</v>
          </cell>
          <cell r="C14">
            <v>387</v>
          </cell>
          <cell r="D14">
            <v>154</v>
          </cell>
          <cell r="E14">
            <v>428</v>
          </cell>
          <cell r="F14">
            <v>150</v>
          </cell>
          <cell r="G14">
            <v>402</v>
          </cell>
          <cell r="H14">
            <v>135</v>
          </cell>
          <cell r="I14">
            <v>368</v>
          </cell>
          <cell r="J14">
            <v>109</v>
          </cell>
          <cell r="K14">
            <v>344</v>
          </cell>
          <cell r="N14" t="str">
            <v>12</v>
          </cell>
          <cell r="O14">
            <v>260</v>
          </cell>
          <cell r="P14">
            <v>770</v>
          </cell>
          <cell r="Q14">
            <v>332</v>
          </cell>
          <cell r="R14">
            <v>1072</v>
          </cell>
          <cell r="S14">
            <v>453</v>
          </cell>
          <cell r="T14">
            <v>1487</v>
          </cell>
          <cell r="U14">
            <v>491</v>
          </cell>
          <cell r="V14">
            <v>1676</v>
          </cell>
          <cell r="W14">
            <v>561</v>
          </cell>
          <cell r="X14">
            <v>1850</v>
          </cell>
        </row>
        <row r="15">
          <cell r="A15" t="str">
            <v>13</v>
          </cell>
          <cell r="B15">
            <v>52</v>
          </cell>
          <cell r="C15">
            <v>103</v>
          </cell>
          <cell r="D15">
            <v>44</v>
          </cell>
          <cell r="E15">
            <v>107</v>
          </cell>
          <cell r="F15">
            <v>40</v>
          </cell>
          <cell r="G15">
            <v>117</v>
          </cell>
          <cell r="H15">
            <v>39</v>
          </cell>
          <cell r="I15">
            <v>114</v>
          </cell>
          <cell r="J15">
            <v>38</v>
          </cell>
          <cell r="K15">
            <v>95</v>
          </cell>
          <cell r="N15" t="str">
            <v>Théologie</v>
          </cell>
          <cell r="O15">
            <v>39</v>
          </cell>
          <cell r="P15">
            <v>25</v>
          </cell>
          <cell r="Q15">
            <v>37</v>
          </cell>
          <cell r="R15">
            <v>25</v>
          </cell>
          <cell r="S15">
            <v>33</v>
          </cell>
          <cell r="T15">
            <v>22</v>
          </cell>
          <cell r="U15">
            <v>36</v>
          </cell>
          <cell r="V15">
            <v>22</v>
          </cell>
          <cell r="W15">
            <v>33</v>
          </cell>
          <cell r="X15">
            <v>20</v>
          </cell>
        </row>
        <row r="16">
          <cell r="A16" t="str">
            <v>14</v>
          </cell>
          <cell r="B16">
            <v>230</v>
          </cell>
          <cell r="C16">
            <v>530</v>
          </cell>
          <cell r="D16">
            <v>252</v>
          </cell>
          <cell r="E16">
            <v>618</v>
          </cell>
          <cell r="F16">
            <v>255</v>
          </cell>
          <cell r="G16">
            <v>700</v>
          </cell>
          <cell r="H16">
            <v>253</v>
          </cell>
          <cell r="I16">
            <v>738</v>
          </cell>
          <cell r="J16">
            <v>247</v>
          </cell>
          <cell r="K16">
            <v>754</v>
          </cell>
        </row>
        <row r="17">
          <cell r="A17" t="str">
            <v>15</v>
          </cell>
          <cell r="B17">
            <v>98</v>
          </cell>
          <cell r="C17">
            <v>182</v>
          </cell>
          <cell r="D17">
            <v>91</v>
          </cell>
          <cell r="E17">
            <v>216</v>
          </cell>
          <cell r="F17">
            <v>104</v>
          </cell>
          <cell r="G17">
            <v>259</v>
          </cell>
          <cell r="H17">
            <v>108</v>
          </cell>
          <cell r="I17">
            <v>290</v>
          </cell>
          <cell r="J17">
            <v>114</v>
          </cell>
          <cell r="K17">
            <v>304</v>
          </cell>
        </row>
        <row r="18">
          <cell r="A18" t="str">
            <v>16</v>
          </cell>
          <cell r="B18">
            <v>225</v>
          </cell>
          <cell r="C18">
            <v>576</v>
          </cell>
          <cell r="D18">
            <v>251</v>
          </cell>
          <cell r="E18">
            <v>801</v>
          </cell>
          <cell r="F18">
            <v>298</v>
          </cell>
          <cell r="G18">
            <v>893</v>
          </cell>
          <cell r="H18">
            <v>336</v>
          </cell>
          <cell r="I18">
            <v>935</v>
          </cell>
          <cell r="J18">
            <v>364</v>
          </cell>
          <cell r="K18">
            <v>959</v>
          </cell>
        </row>
        <row r="19">
          <cell r="A19" t="str">
            <v>17</v>
          </cell>
          <cell r="B19">
            <v>157</v>
          </cell>
          <cell r="C19">
            <v>176</v>
          </cell>
          <cell r="D19">
            <v>145</v>
          </cell>
          <cell r="E19">
            <v>188</v>
          </cell>
          <cell r="F19">
            <v>163</v>
          </cell>
          <cell r="G19">
            <v>202</v>
          </cell>
          <cell r="H19">
            <v>171</v>
          </cell>
          <cell r="I19">
            <v>232</v>
          </cell>
          <cell r="J19">
            <v>166</v>
          </cell>
          <cell r="K19">
            <v>226</v>
          </cell>
        </row>
        <row r="20">
          <cell r="A20" t="str">
            <v>18</v>
          </cell>
          <cell r="B20">
            <v>69</v>
          </cell>
          <cell r="C20">
            <v>195</v>
          </cell>
          <cell r="D20">
            <v>99</v>
          </cell>
          <cell r="E20">
            <v>284</v>
          </cell>
          <cell r="F20">
            <v>128</v>
          </cell>
          <cell r="G20">
            <v>359</v>
          </cell>
          <cell r="H20">
            <v>161</v>
          </cell>
          <cell r="I20">
            <v>437</v>
          </cell>
          <cell r="J20">
            <v>193</v>
          </cell>
          <cell r="K20">
            <v>493</v>
          </cell>
          <cell r="O20">
            <v>1994</v>
          </cell>
          <cell r="Q20">
            <v>1999</v>
          </cell>
          <cell r="S20">
            <v>2004</v>
          </cell>
          <cell r="U20">
            <v>2009</v>
          </cell>
          <cell r="W20">
            <v>2014</v>
          </cell>
        </row>
        <row r="21">
          <cell r="A21" t="str">
            <v>19</v>
          </cell>
          <cell r="B21">
            <v>145</v>
          </cell>
          <cell r="C21">
            <v>357</v>
          </cell>
          <cell r="D21">
            <v>187</v>
          </cell>
          <cell r="E21">
            <v>476</v>
          </cell>
          <cell r="F21">
            <v>215</v>
          </cell>
          <cell r="G21">
            <v>555</v>
          </cell>
          <cell r="H21">
            <v>233</v>
          </cell>
          <cell r="I21">
            <v>604</v>
          </cell>
          <cell r="J21">
            <v>252</v>
          </cell>
          <cell r="K21">
            <v>643</v>
          </cell>
          <cell r="N21" t="str">
            <v>Étiquettes de lignes</v>
          </cell>
          <cell r="O21" t="str">
            <v>PR</v>
          </cell>
          <cell r="P21" t="str">
            <v>MCF</v>
          </cell>
          <cell r="Q21" t="str">
            <v>PR</v>
          </cell>
          <cell r="R21" t="str">
            <v>MCF</v>
          </cell>
          <cell r="S21" t="str">
            <v>PR</v>
          </cell>
          <cell r="T21" t="str">
            <v>MCF</v>
          </cell>
          <cell r="U21" t="str">
            <v>PR</v>
          </cell>
          <cell r="V21" t="str">
            <v>MCF</v>
          </cell>
          <cell r="W21" t="str">
            <v>PR</v>
          </cell>
          <cell r="X21" t="str">
            <v>MCF</v>
          </cell>
        </row>
        <row r="22">
          <cell r="A22" t="str">
            <v>20</v>
          </cell>
          <cell r="B22">
            <v>50</v>
          </cell>
          <cell r="C22">
            <v>68</v>
          </cell>
          <cell r="D22">
            <v>58</v>
          </cell>
          <cell r="E22">
            <v>87</v>
          </cell>
          <cell r="F22">
            <v>64</v>
          </cell>
          <cell r="G22">
            <v>104</v>
          </cell>
          <cell r="H22">
            <v>69</v>
          </cell>
          <cell r="I22">
            <v>123</v>
          </cell>
          <cell r="J22">
            <v>70</v>
          </cell>
          <cell r="K22">
            <v>130</v>
          </cell>
          <cell r="N22" t="str">
            <v>Droit</v>
          </cell>
          <cell r="O22">
            <v>1737</v>
          </cell>
          <cell r="P22">
            <v>3100</v>
          </cell>
          <cell r="Q22">
            <v>1972</v>
          </cell>
          <cell r="R22">
            <v>4049</v>
          </cell>
          <cell r="S22">
            <v>2162</v>
          </cell>
          <cell r="T22">
            <v>4724</v>
          </cell>
          <cell r="U22">
            <v>2241</v>
          </cell>
          <cell r="V22">
            <v>5088</v>
          </cell>
          <cell r="W22">
            <v>2328</v>
          </cell>
          <cell r="X22">
            <v>5290</v>
          </cell>
        </row>
        <row r="23">
          <cell r="A23" t="str">
            <v>21</v>
          </cell>
          <cell r="B23">
            <v>234</v>
          </cell>
          <cell r="C23">
            <v>306</v>
          </cell>
          <cell r="D23">
            <v>251</v>
          </cell>
          <cell r="E23">
            <v>394</v>
          </cell>
          <cell r="F23">
            <v>267</v>
          </cell>
          <cell r="G23">
            <v>447</v>
          </cell>
          <cell r="H23">
            <v>269</v>
          </cell>
          <cell r="I23">
            <v>497</v>
          </cell>
          <cell r="J23">
            <v>269</v>
          </cell>
          <cell r="K23">
            <v>530</v>
          </cell>
          <cell r="N23" t="str">
            <v>Lettres</v>
          </cell>
          <cell r="O23">
            <v>3568</v>
          </cell>
          <cell r="P23">
            <v>6840</v>
          </cell>
          <cell r="Q23">
            <v>3759</v>
          </cell>
          <cell r="R23">
            <v>8483</v>
          </cell>
          <cell r="S23">
            <v>4143</v>
          </cell>
          <cell r="T23">
            <v>9702</v>
          </cell>
          <cell r="U23">
            <v>4306</v>
          </cell>
          <cell r="V23">
            <v>10323</v>
          </cell>
          <cell r="W23">
            <v>4425</v>
          </cell>
          <cell r="X23">
            <v>10663</v>
          </cell>
        </row>
        <row r="24">
          <cell r="A24" t="str">
            <v>22</v>
          </cell>
          <cell r="B24">
            <v>336</v>
          </cell>
          <cell r="C24">
            <v>459</v>
          </cell>
          <cell r="D24">
            <v>342</v>
          </cell>
          <cell r="E24">
            <v>573</v>
          </cell>
          <cell r="F24">
            <v>383</v>
          </cell>
          <cell r="G24">
            <v>635</v>
          </cell>
          <cell r="H24">
            <v>405</v>
          </cell>
          <cell r="I24">
            <v>676</v>
          </cell>
          <cell r="J24">
            <v>428</v>
          </cell>
          <cell r="K24">
            <v>661</v>
          </cell>
          <cell r="N24" t="str">
            <v>Sciences</v>
          </cell>
          <cell r="O24">
            <v>6462</v>
          </cell>
          <cell r="P24">
            <v>12965</v>
          </cell>
          <cell r="Q24">
            <v>7005</v>
          </cell>
          <cell r="R24">
            <v>15536</v>
          </cell>
          <cell r="S24">
            <v>7465</v>
          </cell>
          <cell r="T24">
            <v>16188</v>
          </cell>
          <cell r="U24">
            <v>7700</v>
          </cell>
          <cell r="V24">
            <v>16729</v>
          </cell>
          <cell r="W24">
            <v>8062</v>
          </cell>
          <cell r="X24">
            <v>16995</v>
          </cell>
        </row>
        <row r="25">
          <cell r="A25" t="str">
            <v>23</v>
          </cell>
          <cell r="B25">
            <v>248</v>
          </cell>
          <cell r="C25">
            <v>349</v>
          </cell>
          <cell r="D25">
            <v>246</v>
          </cell>
          <cell r="E25">
            <v>475</v>
          </cell>
          <cell r="F25">
            <v>249</v>
          </cell>
          <cell r="G25">
            <v>530</v>
          </cell>
          <cell r="H25">
            <v>261</v>
          </cell>
          <cell r="I25">
            <v>582</v>
          </cell>
          <cell r="J25">
            <v>268</v>
          </cell>
          <cell r="K25">
            <v>610</v>
          </cell>
          <cell r="N25" t="str">
            <v>Pharmacie</v>
          </cell>
          <cell r="O25">
            <v>671</v>
          </cell>
          <cell r="P25">
            <v>1111</v>
          </cell>
          <cell r="Q25">
            <v>639</v>
          </cell>
          <cell r="R25">
            <v>1206</v>
          </cell>
          <cell r="S25">
            <v>616</v>
          </cell>
          <cell r="T25">
            <v>1195</v>
          </cell>
          <cell r="U25">
            <v>592</v>
          </cell>
          <cell r="V25">
            <v>1230</v>
          </cell>
          <cell r="W25">
            <v>580</v>
          </cell>
          <cell r="X25">
            <v>1194</v>
          </cell>
        </row>
        <row r="26">
          <cell r="A26" t="str">
            <v>24</v>
          </cell>
          <cell r="B26">
            <v>60</v>
          </cell>
          <cell r="C26">
            <v>93</v>
          </cell>
          <cell r="D26">
            <v>71</v>
          </cell>
          <cell r="E26">
            <v>107</v>
          </cell>
          <cell r="F26">
            <v>85</v>
          </cell>
          <cell r="G26">
            <v>132</v>
          </cell>
          <cell r="H26">
            <v>91</v>
          </cell>
          <cell r="I26">
            <v>128</v>
          </cell>
          <cell r="J26">
            <v>98</v>
          </cell>
          <cell r="K26">
            <v>162</v>
          </cell>
          <cell r="N26" t="str">
            <v>Total général</v>
          </cell>
        </row>
        <row r="27">
          <cell r="A27" t="str">
            <v>25</v>
          </cell>
          <cell r="B27">
            <v>541</v>
          </cell>
          <cell r="C27">
            <v>885</v>
          </cell>
          <cell r="D27">
            <v>579</v>
          </cell>
          <cell r="E27">
            <v>1004</v>
          </cell>
          <cell r="F27">
            <v>565</v>
          </cell>
          <cell r="G27">
            <v>960</v>
          </cell>
          <cell r="H27">
            <v>559</v>
          </cell>
          <cell r="I27">
            <v>918</v>
          </cell>
          <cell r="J27">
            <v>538</v>
          </cell>
          <cell r="K27">
            <v>873</v>
          </cell>
        </row>
        <row r="28">
          <cell r="A28" t="str">
            <v>26</v>
          </cell>
          <cell r="B28">
            <v>437</v>
          </cell>
          <cell r="C28">
            <v>958</v>
          </cell>
          <cell r="D28">
            <v>501</v>
          </cell>
          <cell r="E28">
            <v>1151</v>
          </cell>
          <cell r="F28">
            <v>571</v>
          </cell>
          <cell r="G28">
            <v>1188</v>
          </cell>
          <cell r="H28">
            <v>593</v>
          </cell>
          <cell r="I28">
            <v>1159</v>
          </cell>
          <cell r="J28">
            <v>636</v>
          </cell>
          <cell r="K28">
            <v>1166</v>
          </cell>
        </row>
        <row r="29">
          <cell r="A29" t="str">
            <v>27</v>
          </cell>
          <cell r="B29">
            <v>443</v>
          </cell>
          <cell r="C29">
            <v>1318</v>
          </cell>
          <cell r="D29">
            <v>573</v>
          </cell>
          <cell r="E29">
            <v>1792</v>
          </cell>
          <cell r="F29">
            <v>762</v>
          </cell>
          <cell r="G29">
            <v>2128</v>
          </cell>
          <cell r="H29">
            <v>873</v>
          </cell>
          <cell r="I29">
            <v>2357</v>
          </cell>
          <cell r="J29">
            <v>978</v>
          </cell>
          <cell r="K29">
            <v>2459</v>
          </cell>
        </row>
        <row r="30">
          <cell r="A30" t="str">
            <v>28</v>
          </cell>
          <cell r="B30">
            <v>522</v>
          </cell>
          <cell r="C30">
            <v>876</v>
          </cell>
          <cell r="D30">
            <v>548</v>
          </cell>
          <cell r="E30">
            <v>973</v>
          </cell>
          <cell r="F30">
            <v>537</v>
          </cell>
          <cell r="G30">
            <v>930</v>
          </cell>
          <cell r="H30">
            <v>516</v>
          </cell>
          <cell r="I30">
            <v>909</v>
          </cell>
          <cell r="J30">
            <v>511</v>
          </cell>
          <cell r="K30">
            <v>881</v>
          </cell>
        </row>
        <row r="31">
          <cell r="A31" t="str">
            <v>29</v>
          </cell>
          <cell r="B31">
            <v>206</v>
          </cell>
          <cell r="C31">
            <v>254</v>
          </cell>
          <cell r="D31">
            <v>211</v>
          </cell>
          <cell r="E31">
            <v>278</v>
          </cell>
          <cell r="F31">
            <v>192</v>
          </cell>
          <cell r="G31">
            <v>250</v>
          </cell>
          <cell r="H31">
            <v>179</v>
          </cell>
          <cell r="I31">
            <v>234</v>
          </cell>
          <cell r="J31">
            <v>180</v>
          </cell>
          <cell r="K31">
            <v>231</v>
          </cell>
        </row>
        <row r="32">
          <cell r="A32" t="str">
            <v>30</v>
          </cell>
          <cell r="B32">
            <v>237</v>
          </cell>
          <cell r="C32">
            <v>471</v>
          </cell>
          <cell r="D32">
            <v>249</v>
          </cell>
          <cell r="E32">
            <v>513</v>
          </cell>
          <cell r="F32">
            <v>236</v>
          </cell>
          <cell r="G32">
            <v>456</v>
          </cell>
          <cell r="H32">
            <v>233</v>
          </cell>
          <cell r="I32">
            <v>422</v>
          </cell>
          <cell r="J32">
            <v>238</v>
          </cell>
          <cell r="K32">
            <v>388</v>
          </cell>
        </row>
        <row r="33">
          <cell r="A33" t="str">
            <v>31</v>
          </cell>
          <cell r="B33">
            <v>298</v>
          </cell>
          <cell r="C33">
            <v>527</v>
          </cell>
          <cell r="D33">
            <v>326</v>
          </cell>
          <cell r="E33">
            <v>602</v>
          </cell>
          <cell r="F33">
            <v>324</v>
          </cell>
          <cell r="G33">
            <v>634</v>
          </cell>
          <cell r="H33">
            <v>326</v>
          </cell>
          <cell r="I33">
            <v>646</v>
          </cell>
          <cell r="J33">
            <v>338</v>
          </cell>
          <cell r="K33">
            <v>686</v>
          </cell>
        </row>
        <row r="34">
          <cell r="A34" t="str">
            <v>32</v>
          </cell>
          <cell r="B34">
            <v>489</v>
          </cell>
          <cell r="C34">
            <v>961</v>
          </cell>
          <cell r="D34">
            <v>503</v>
          </cell>
          <cell r="E34">
            <v>1094</v>
          </cell>
          <cell r="F34">
            <v>462</v>
          </cell>
          <cell r="G34">
            <v>1012</v>
          </cell>
          <cell r="H34">
            <v>427</v>
          </cell>
          <cell r="I34">
            <v>938</v>
          </cell>
          <cell r="J34">
            <v>406</v>
          </cell>
          <cell r="K34">
            <v>894</v>
          </cell>
        </row>
        <row r="35">
          <cell r="A35" t="str">
            <v>33</v>
          </cell>
          <cell r="B35">
            <v>287</v>
          </cell>
          <cell r="C35">
            <v>385</v>
          </cell>
          <cell r="D35">
            <v>289</v>
          </cell>
          <cell r="E35">
            <v>489</v>
          </cell>
          <cell r="F35">
            <v>289</v>
          </cell>
          <cell r="G35">
            <v>546</v>
          </cell>
          <cell r="H35">
            <v>306</v>
          </cell>
          <cell r="I35">
            <v>578</v>
          </cell>
          <cell r="J35">
            <v>317</v>
          </cell>
          <cell r="K35">
            <v>594</v>
          </cell>
        </row>
        <row r="36">
          <cell r="A36" t="str">
            <v>34</v>
          </cell>
          <cell r="B36">
            <v>54</v>
          </cell>
          <cell r="C36">
            <v>70</v>
          </cell>
          <cell r="D36">
            <v>56</v>
          </cell>
          <cell r="E36">
            <v>91</v>
          </cell>
          <cell r="F36">
            <v>60</v>
          </cell>
          <cell r="G36">
            <v>96</v>
          </cell>
          <cell r="H36">
            <v>65</v>
          </cell>
          <cell r="I36">
            <v>115</v>
          </cell>
          <cell r="J36">
            <v>70</v>
          </cell>
          <cell r="K36">
            <v>125</v>
          </cell>
        </row>
        <row r="37">
          <cell r="A37" t="str">
            <v>35</v>
          </cell>
          <cell r="B37">
            <v>170</v>
          </cell>
          <cell r="C37">
            <v>268</v>
          </cell>
          <cell r="D37">
            <v>169</v>
          </cell>
          <cell r="E37">
            <v>277</v>
          </cell>
          <cell r="F37">
            <v>174</v>
          </cell>
          <cell r="G37">
            <v>304</v>
          </cell>
          <cell r="H37">
            <v>175</v>
          </cell>
          <cell r="I37">
            <v>353</v>
          </cell>
          <cell r="J37">
            <v>193</v>
          </cell>
          <cell r="K37">
            <v>351</v>
          </cell>
        </row>
        <row r="38">
          <cell r="A38" t="str">
            <v>36</v>
          </cell>
          <cell r="B38">
            <v>130</v>
          </cell>
          <cell r="C38">
            <v>321</v>
          </cell>
          <cell r="D38">
            <v>142</v>
          </cell>
          <cell r="E38">
            <v>324</v>
          </cell>
          <cell r="F38">
            <v>129</v>
          </cell>
          <cell r="G38">
            <v>290</v>
          </cell>
          <cell r="H38">
            <v>124</v>
          </cell>
          <cell r="I38">
            <v>281</v>
          </cell>
          <cell r="J38">
            <v>122</v>
          </cell>
          <cell r="K38">
            <v>271</v>
          </cell>
        </row>
        <row r="39">
          <cell r="A39" t="str">
            <v>37</v>
          </cell>
          <cell r="B39">
            <v>44</v>
          </cell>
          <cell r="C39">
            <v>66</v>
          </cell>
          <cell r="D39">
            <v>50</v>
          </cell>
          <cell r="E39">
            <v>99</v>
          </cell>
          <cell r="F39">
            <v>56</v>
          </cell>
          <cell r="G39">
            <v>110</v>
          </cell>
          <cell r="H39">
            <v>60</v>
          </cell>
          <cell r="I39">
            <v>121</v>
          </cell>
          <cell r="J39">
            <v>59</v>
          </cell>
          <cell r="K39">
            <v>128</v>
          </cell>
        </row>
        <row r="40">
          <cell r="A40" t="str">
            <v>60</v>
          </cell>
          <cell r="B40">
            <v>467</v>
          </cell>
          <cell r="C40">
            <v>911</v>
          </cell>
          <cell r="D40">
            <v>548</v>
          </cell>
          <cell r="E40">
            <v>1248</v>
          </cell>
          <cell r="F40">
            <v>616</v>
          </cell>
          <cell r="G40">
            <v>1399</v>
          </cell>
          <cell r="H40">
            <v>694</v>
          </cell>
          <cell r="I40">
            <v>1531</v>
          </cell>
          <cell r="J40">
            <v>767</v>
          </cell>
          <cell r="K40">
            <v>1609</v>
          </cell>
        </row>
        <row r="41">
          <cell r="A41" t="str">
            <v>61</v>
          </cell>
          <cell r="B41">
            <v>276</v>
          </cell>
          <cell r="C41">
            <v>697</v>
          </cell>
          <cell r="D41">
            <v>341</v>
          </cell>
          <cell r="E41">
            <v>962</v>
          </cell>
          <cell r="F41">
            <v>437</v>
          </cell>
          <cell r="G41">
            <v>1099</v>
          </cell>
          <cell r="H41">
            <v>501</v>
          </cell>
          <cell r="I41">
            <v>1197</v>
          </cell>
          <cell r="J41">
            <v>536</v>
          </cell>
          <cell r="K41">
            <v>1226</v>
          </cell>
        </row>
        <row r="42">
          <cell r="A42" t="str">
            <v>62</v>
          </cell>
          <cell r="B42">
            <v>297</v>
          </cell>
          <cell r="C42">
            <v>473</v>
          </cell>
          <cell r="D42">
            <v>317</v>
          </cell>
          <cell r="E42">
            <v>627</v>
          </cell>
          <cell r="F42">
            <v>336</v>
          </cell>
          <cell r="G42">
            <v>678</v>
          </cell>
          <cell r="H42">
            <v>348</v>
          </cell>
          <cell r="I42">
            <v>689</v>
          </cell>
          <cell r="J42">
            <v>389</v>
          </cell>
          <cell r="K42">
            <v>710</v>
          </cell>
        </row>
        <row r="43">
          <cell r="A43" t="str">
            <v>63</v>
          </cell>
          <cell r="B43">
            <v>496</v>
          </cell>
          <cell r="C43">
            <v>921</v>
          </cell>
          <cell r="D43">
            <v>532</v>
          </cell>
          <cell r="E43">
            <v>1110</v>
          </cell>
          <cell r="F43">
            <v>577</v>
          </cell>
          <cell r="G43">
            <v>1137</v>
          </cell>
          <cell r="H43">
            <v>558</v>
          </cell>
          <cell r="I43">
            <v>1151</v>
          </cell>
          <cell r="J43">
            <v>562</v>
          </cell>
          <cell r="K43">
            <v>1166</v>
          </cell>
        </row>
        <row r="44">
          <cell r="A44" t="str">
            <v>64</v>
          </cell>
          <cell r="B44">
            <v>257</v>
          </cell>
          <cell r="C44">
            <v>553</v>
          </cell>
          <cell r="D44">
            <v>275</v>
          </cell>
          <cell r="E44">
            <v>687</v>
          </cell>
          <cell r="F44">
            <v>297</v>
          </cell>
          <cell r="G44">
            <v>730</v>
          </cell>
          <cell r="H44">
            <v>297</v>
          </cell>
          <cell r="I44">
            <v>761</v>
          </cell>
          <cell r="J44">
            <v>299</v>
          </cell>
          <cell r="K44">
            <v>797</v>
          </cell>
        </row>
        <row r="45">
          <cell r="A45" t="str">
            <v>65</v>
          </cell>
          <cell r="B45">
            <v>212</v>
          </cell>
          <cell r="C45">
            <v>529</v>
          </cell>
          <cell r="D45">
            <v>220</v>
          </cell>
          <cell r="E45">
            <v>600</v>
          </cell>
          <cell r="F45">
            <v>246</v>
          </cell>
          <cell r="G45">
            <v>631</v>
          </cell>
          <cell r="H45">
            <v>254</v>
          </cell>
          <cell r="I45">
            <v>680</v>
          </cell>
          <cell r="J45">
            <v>264</v>
          </cell>
          <cell r="K45">
            <v>740</v>
          </cell>
        </row>
        <row r="46">
          <cell r="A46" t="str">
            <v>66</v>
          </cell>
          <cell r="B46">
            <v>232</v>
          </cell>
          <cell r="C46">
            <v>587</v>
          </cell>
          <cell r="D46">
            <v>211</v>
          </cell>
          <cell r="E46">
            <v>587</v>
          </cell>
          <cell r="F46">
            <v>206</v>
          </cell>
          <cell r="G46">
            <v>550</v>
          </cell>
          <cell r="H46">
            <v>207</v>
          </cell>
          <cell r="I46">
            <v>569</v>
          </cell>
          <cell r="J46">
            <v>210</v>
          </cell>
          <cell r="K46">
            <v>540</v>
          </cell>
        </row>
        <row r="47">
          <cell r="A47" t="str">
            <v>67</v>
          </cell>
          <cell r="B47">
            <v>147</v>
          </cell>
          <cell r="C47">
            <v>377</v>
          </cell>
          <cell r="D47">
            <v>148</v>
          </cell>
          <cell r="E47">
            <v>425</v>
          </cell>
          <cell r="F47">
            <v>149</v>
          </cell>
          <cell r="G47">
            <v>444</v>
          </cell>
          <cell r="H47">
            <v>157</v>
          </cell>
          <cell r="I47">
            <v>475</v>
          </cell>
          <cell r="J47">
            <v>186</v>
          </cell>
          <cell r="K47">
            <v>519</v>
          </cell>
        </row>
        <row r="48">
          <cell r="A48" t="str">
            <v>68</v>
          </cell>
          <cell r="B48">
            <v>131</v>
          </cell>
          <cell r="C48">
            <v>376</v>
          </cell>
          <cell r="D48">
            <v>133</v>
          </cell>
          <cell r="E48">
            <v>378</v>
          </cell>
          <cell r="F48">
            <v>138</v>
          </cell>
          <cell r="G48">
            <v>376</v>
          </cell>
          <cell r="H48">
            <v>137</v>
          </cell>
          <cell r="I48">
            <v>370</v>
          </cell>
          <cell r="J48">
            <v>147</v>
          </cell>
          <cell r="K48">
            <v>355</v>
          </cell>
        </row>
        <row r="49">
          <cell r="A49" t="str">
            <v>69</v>
          </cell>
          <cell r="B49">
            <v>89</v>
          </cell>
          <cell r="C49">
            <v>181</v>
          </cell>
          <cell r="D49">
            <v>84</v>
          </cell>
          <cell r="E49">
            <v>225</v>
          </cell>
          <cell r="F49">
            <v>106</v>
          </cell>
          <cell r="G49">
            <v>240</v>
          </cell>
          <cell r="H49">
            <v>111</v>
          </cell>
          <cell r="I49">
            <v>275</v>
          </cell>
          <cell r="J49">
            <v>116</v>
          </cell>
          <cell r="K49">
            <v>286</v>
          </cell>
        </row>
        <row r="50">
          <cell r="A50" t="str">
            <v>70</v>
          </cell>
          <cell r="B50">
            <v>103</v>
          </cell>
          <cell r="C50">
            <v>288</v>
          </cell>
          <cell r="D50">
            <v>115</v>
          </cell>
          <cell r="E50">
            <v>356</v>
          </cell>
          <cell r="F50">
            <v>149</v>
          </cell>
          <cell r="G50">
            <v>397</v>
          </cell>
          <cell r="H50">
            <v>156</v>
          </cell>
          <cell r="I50">
            <v>431</v>
          </cell>
          <cell r="J50">
            <v>172</v>
          </cell>
          <cell r="K50">
            <v>489</v>
          </cell>
        </row>
        <row r="51">
          <cell r="A51" t="str">
            <v>71</v>
          </cell>
          <cell r="B51">
            <v>91</v>
          </cell>
          <cell r="C51">
            <v>282</v>
          </cell>
          <cell r="D51">
            <v>107</v>
          </cell>
          <cell r="E51">
            <v>372</v>
          </cell>
          <cell r="F51">
            <v>140</v>
          </cell>
          <cell r="G51">
            <v>505</v>
          </cell>
          <cell r="H51">
            <v>153</v>
          </cell>
          <cell r="I51">
            <v>581</v>
          </cell>
          <cell r="J51">
            <v>172</v>
          </cell>
          <cell r="K51">
            <v>631</v>
          </cell>
        </row>
        <row r="52">
          <cell r="A52" t="str">
            <v>72</v>
          </cell>
          <cell r="B52">
            <v>15</v>
          </cell>
          <cell r="C52">
            <v>39</v>
          </cell>
          <cell r="D52">
            <v>18</v>
          </cell>
          <cell r="E52">
            <v>36</v>
          </cell>
          <cell r="F52">
            <v>22</v>
          </cell>
          <cell r="G52">
            <v>50</v>
          </cell>
          <cell r="H52">
            <v>23</v>
          </cell>
          <cell r="I52">
            <v>56</v>
          </cell>
          <cell r="J52">
            <v>24</v>
          </cell>
          <cell r="K52">
            <v>64</v>
          </cell>
        </row>
        <row r="53">
          <cell r="A53" t="str">
            <v>73</v>
          </cell>
          <cell r="B53">
            <v>16</v>
          </cell>
          <cell r="C53">
            <v>25</v>
          </cell>
          <cell r="D53">
            <v>20</v>
          </cell>
          <cell r="E53">
            <v>29</v>
          </cell>
          <cell r="F53">
            <v>25</v>
          </cell>
          <cell r="G53">
            <v>32</v>
          </cell>
          <cell r="H53">
            <v>24</v>
          </cell>
          <cell r="I53">
            <v>31</v>
          </cell>
          <cell r="J53">
            <v>27</v>
          </cell>
          <cell r="K53">
            <v>29</v>
          </cell>
        </row>
        <row r="54">
          <cell r="A54" t="str">
            <v>74</v>
          </cell>
          <cell r="B54">
            <v>35</v>
          </cell>
          <cell r="C54">
            <v>136</v>
          </cell>
          <cell r="D54">
            <v>72</v>
          </cell>
          <cell r="E54">
            <v>279</v>
          </cell>
          <cell r="F54">
            <v>117</v>
          </cell>
          <cell r="G54">
            <v>503</v>
          </cell>
          <cell r="H54">
            <v>135</v>
          </cell>
          <cell r="I54">
            <v>577</v>
          </cell>
          <cell r="J54">
            <v>166</v>
          </cell>
          <cell r="K54">
            <v>637</v>
          </cell>
        </row>
        <row r="55">
          <cell r="A55" t="str">
            <v>76</v>
          </cell>
          <cell r="B55">
            <v>23</v>
          </cell>
          <cell r="C55">
            <v>17</v>
          </cell>
          <cell r="D55">
            <v>23</v>
          </cell>
          <cell r="E55">
            <v>18</v>
          </cell>
          <cell r="F55">
            <v>21</v>
          </cell>
          <cell r="G55">
            <v>14</v>
          </cell>
          <cell r="H55">
            <v>20</v>
          </cell>
          <cell r="I55">
            <v>16</v>
          </cell>
          <cell r="J55">
            <v>17</v>
          </cell>
          <cell r="K55">
            <v>13</v>
          </cell>
        </row>
        <row r="56">
          <cell r="A56" t="str">
            <v>77</v>
          </cell>
          <cell r="B56">
            <v>16</v>
          </cell>
          <cell r="C56">
            <v>8</v>
          </cell>
          <cell r="D56">
            <v>14</v>
          </cell>
          <cell r="E56">
            <v>7</v>
          </cell>
          <cell r="F56">
            <v>12</v>
          </cell>
          <cell r="G56">
            <v>8</v>
          </cell>
          <cell r="H56">
            <v>16</v>
          </cell>
          <cell r="I56">
            <v>6</v>
          </cell>
          <cell r="J56">
            <v>16</v>
          </cell>
          <cell r="K56">
            <v>7</v>
          </cell>
        </row>
        <row r="57">
          <cell r="A57" t="str">
            <v>85</v>
          </cell>
          <cell r="B57">
            <v>187</v>
          </cell>
          <cell r="C57">
            <v>371</v>
          </cell>
          <cell r="D57">
            <v>172</v>
          </cell>
          <cell r="E57">
            <v>401</v>
          </cell>
          <cell r="F57">
            <v>157</v>
          </cell>
          <cell r="G57">
            <v>386</v>
          </cell>
          <cell r="H57">
            <v>155</v>
          </cell>
          <cell r="I57">
            <v>372</v>
          </cell>
          <cell r="J57">
            <v>137</v>
          </cell>
          <cell r="K57">
            <v>369</v>
          </cell>
        </row>
        <row r="58">
          <cell r="A58" t="str">
            <v>86</v>
          </cell>
          <cell r="B58">
            <v>293</v>
          </cell>
          <cell r="C58">
            <v>404</v>
          </cell>
          <cell r="D58">
            <v>284</v>
          </cell>
          <cell r="E58">
            <v>417</v>
          </cell>
          <cell r="F58">
            <v>272</v>
          </cell>
          <cell r="G58">
            <v>416</v>
          </cell>
          <cell r="H58">
            <v>258</v>
          </cell>
          <cell r="I58">
            <v>455</v>
          </cell>
          <cell r="J58">
            <v>248</v>
          </cell>
          <cell r="K58">
            <v>441</v>
          </cell>
        </row>
        <row r="59">
          <cell r="A59" t="str">
            <v>87</v>
          </cell>
          <cell r="B59">
            <v>191</v>
          </cell>
          <cell r="C59">
            <v>336</v>
          </cell>
          <cell r="D59">
            <v>183</v>
          </cell>
          <cell r="E59">
            <v>388</v>
          </cell>
          <cell r="F59">
            <v>187</v>
          </cell>
          <cell r="G59">
            <v>393</v>
          </cell>
          <cell r="H59">
            <v>179</v>
          </cell>
          <cell r="I59">
            <v>403</v>
          </cell>
          <cell r="J59">
            <v>195</v>
          </cell>
          <cell r="K59">
            <v>384</v>
          </cell>
        </row>
      </sheetData>
      <sheetData sheetId="10">
        <row r="1">
          <cell r="A1" t="str">
            <v>PROFESSEUR</v>
          </cell>
          <cell r="L1" t="str">
            <v>MAITRE</v>
          </cell>
        </row>
        <row r="2">
          <cell r="A2" t="str">
            <v>Étiquettes de lignes</v>
          </cell>
          <cell r="B2" t="str">
            <v>Moins de 30 ans</v>
          </cell>
          <cell r="C2" t="str">
            <v>30-34 ans</v>
          </cell>
          <cell r="D2" t="str">
            <v>35-39 ans</v>
          </cell>
          <cell r="E2" t="str">
            <v>40-44 ans</v>
          </cell>
          <cell r="F2" t="str">
            <v>45-49 ans</v>
          </cell>
          <cell r="G2" t="str">
            <v>50-54 ans</v>
          </cell>
          <cell r="H2" t="str">
            <v>55-59 ans</v>
          </cell>
          <cell r="I2" t="str">
            <v>60-64 ans</v>
          </cell>
          <cell r="J2" t="str">
            <v>65 ans et plus</v>
          </cell>
          <cell r="L2" t="str">
            <v>Étiquettes de lignes</v>
          </cell>
          <cell r="M2" t="str">
            <v>Moins de 30 ans</v>
          </cell>
          <cell r="N2" t="str">
            <v>30-34 ans</v>
          </cell>
          <cell r="O2" t="str">
            <v>35-39 ans</v>
          </cell>
          <cell r="P2" t="str">
            <v>40-44 ans</v>
          </cell>
          <cell r="Q2" t="str">
            <v>45-49 ans</v>
          </cell>
          <cell r="R2" t="str">
            <v>50-54 ans</v>
          </cell>
          <cell r="S2" t="str">
            <v>55-59 ans</v>
          </cell>
          <cell r="T2" t="str">
            <v>60-64 ans</v>
          </cell>
          <cell r="U2" t="str">
            <v>65 ans et plus</v>
          </cell>
        </row>
        <row r="3">
          <cell r="A3" t="str">
            <v>01</v>
          </cell>
          <cell r="B3">
            <v>1.658374792703151E-3</v>
          </cell>
          <cell r="C3">
            <v>3.316749585406302E-2</v>
          </cell>
          <cell r="D3">
            <v>0.12437810945273632</v>
          </cell>
          <cell r="E3">
            <v>0.17744610281923714</v>
          </cell>
          <cell r="F3">
            <v>0.18407960199004975</v>
          </cell>
          <cell r="G3">
            <v>0.14593698175787728</v>
          </cell>
          <cell r="H3">
            <v>0.11276948590381426</v>
          </cell>
          <cell r="I3">
            <v>0.12271973466003316</v>
          </cell>
          <cell r="J3">
            <v>9.7844112769485903E-2</v>
          </cell>
          <cell r="L3" t="str">
            <v>01</v>
          </cell>
          <cell r="M3">
            <v>5.7471264367816091E-3</v>
          </cell>
          <cell r="N3">
            <v>0.11494252873563218</v>
          </cell>
          <cell r="O3">
            <v>0.17569786535303777</v>
          </cell>
          <cell r="P3">
            <v>0.22167487684729065</v>
          </cell>
          <cell r="Q3">
            <v>0.18390804597701149</v>
          </cell>
          <cell r="R3">
            <v>0.10673234811165845</v>
          </cell>
          <cell r="S3">
            <v>6.9786535303776681E-2</v>
          </cell>
          <cell r="T3">
            <v>8.9490968801313631E-2</v>
          </cell>
          <cell r="U3">
            <v>3.2019704433497539E-2</v>
          </cell>
        </row>
        <row r="4">
          <cell r="A4" t="str">
            <v>02</v>
          </cell>
          <cell r="B4">
            <v>0</v>
          </cell>
          <cell r="C4">
            <v>2.9702970297029702E-2</v>
          </cell>
          <cell r="D4">
            <v>0.12079207920792079</v>
          </cell>
          <cell r="E4">
            <v>0.16435643564356436</v>
          </cell>
          <cell r="F4">
            <v>0.18613861386138614</v>
          </cell>
          <cell r="G4">
            <v>0.11485148514851486</v>
          </cell>
          <cell r="H4">
            <v>8.9108910891089105E-2</v>
          </cell>
          <cell r="I4">
            <v>0.14257425742574256</v>
          </cell>
          <cell r="J4">
            <v>0.15247524752475247</v>
          </cell>
          <cell r="L4" t="str">
            <v>02</v>
          </cell>
          <cell r="M4">
            <v>2.4449877750611247E-3</v>
          </cell>
          <cell r="N4">
            <v>0.1332518337408313</v>
          </cell>
          <cell r="O4">
            <v>0.15158924205378974</v>
          </cell>
          <cell r="P4">
            <v>0.21026894865525672</v>
          </cell>
          <cell r="Q4">
            <v>0.21149144254278729</v>
          </cell>
          <cell r="R4">
            <v>0.10146699266503667</v>
          </cell>
          <cell r="S4">
            <v>8.4352078239608802E-2</v>
          </cell>
          <cell r="T4">
            <v>7.7017114914425422E-2</v>
          </cell>
          <cell r="U4">
            <v>2.8117359413202935E-2</v>
          </cell>
        </row>
        <row r="5">
          <cell r="A5" t="str">
            <v>03</v>
          </cell>
          <cell r="B5">
            <v>0</v>
          </cell>
          <cell r="C5">
            <v>1.834862385321101E-2</v>
          </cell>
          <cell r="D5">
            <v>9.1743119266055051E-2</v>
          </cell>
          <cell r="E5">
            <v>0.23853211009174313</v>
          </cell>
          <cell r="F5">
            <v>0.16513761467889909</v>
          </cell>
          <cell r="G5">
            <v>0.11926605504587157</v>
          </cell>
          <cell r="H5">
            <v>0.10091743119266056</v>
          </cell>
          <cell r="I5">
            <v>0.10091743119266056</v>
          </cell>
          <cell r="J5">
            <v>0.16513761467889909</v>
          </cell>
          <cell r="L5" t="str">
            <v>03</v>
          </cell>
          <cell r="M5">
            <v>1.2345679012345678E-2</v>
          </cell>
          <cell r="N5">
            <v>8.0246913580246909E-2</v>
          </cell>
          <cell r="O5">
            <v>0.1728395061728395</v>
          </cell>
          <cell r="P5">
            <v>0.31481481481481483</v>
          </cell>
          <cell r="Q5">
            <v>0.1728395061728395</v>
          </cell>
          <cell r="R5">
            <v>0.12345679012345678</v>
          </cell>
          <cell r="S5">
            <v>4.3209876543209874E-2</v>
          </cell>
          <cell r="T5">
            <v>3.7037037037037035E-2</v>
          </cell>
          <cell r="U5">
            <v>4.3209876543209874E-2</v>
          </cell>
        </row>
        <row r="6">
          <cell r="A6" t="str">
            <v>04</v>
          </cell>
          <cell r="B6">
            <v>0</v>
          </cell>
          <cell r="C6">
            <v>1.5267175572519083E-2</v>
          </cell>
          <cell r="D6">
            <v>3.0534351145038167E-2</v>
          </cell>
          <cell r="E6">
            <v>0.14503816793893129</v>
          </cell>
          <cell r="F6">
            <v>0.22137404580152673</v>
          </cell>
          <cell r="G6">
            <v>0.14503816793893129</v>
          </cell>
          <cell r="H6">
            <v>0.17557251908396945</v>
          </cell>
          <cell r="I6">
            <v>0.13740458015267176</v>
          </cell>
          <cell r="J6">
            <v>0.12977099236641221</v>
          </cell>
          <cell r="L6" t="str">
            <v>04</v>
          </cell>
          <cell r="M6">
            <v>4.3103448275862068E-3</v>
          </cell>
          <cell r="N6">
            <v>6.8965517241379309E-2</v>
          </cell>
          <cell r="O6">
            <v>0.24568965517241378</v>
          </cell>
          <cell r="P6">
            <v>0.23275862068965517</v>
          </cell>
          <cell r="Q6">
            <v>0.16379310344827586</v>
          </cell>
          <cell r="R6">
            <v>0.14655172413793102</v>
          </cell>
          <cell r="S6">
            <v>5.1724137931034482E-2</v>
          </cell>
          <cell r="T6">
            <v>4.3103448275862072E-2</v>
          </cell>
          <cell r="U6">
            <v>4.3103448275862072E-2</v>
          </cell>
        </row>
        <row r="7">
          <cell r="A7" t="str">
            <v>05</v>
          </cell>
          <cell r="B7">
            <v>0</v>
          </cell>
          <cell r="C7">
            <v>9.3283582089552231E-3</v>
          </cell>
          <cell r="D7">
            <v>5.0373134328358209E-2</v>
          </cell>
          <cell r="E7">
            <v>0.18283582089552239</v>
          </cell>
          <cell r="F7">
            <v>0.21828358208955223</v>
          </cell>
          <cell r="G7">
            <v>0.14738805970149255</v>
          </cell>
          <cell r="H7">
            <v>0.125</v>
          </cell>
          <cell r="I7">
            <v>0.12686567164179105</v>
          </cell>
          <cell r="J7">
            <v>0.13992537313432835</v>
          </cell>
          <cell r="L7" t="str">
            <v>05</v>
          </cell>
          <cell r="M7">
            <v>8.6614173228346455E-3</v>
          </cell>
          <cell r="N7">
            <v>0.12834645669291339</v>
          </cell>
          <cell r="O7">
            <v>0.18740157480314962</v>
          </cell>
          <cell r="P7">
            <v>0.17401574803149605</v>
          </cell>
          <cell r="Q7">
            <v>0.16141732283464566</v>
          </cell>
          <cell r="R7">
            <v>0.13464566929133859</v>
          </cell>
          <cell r="S7">
            <v>8.7401574803149612E-2</v>
          </cell>
          <cell r="T7">
            <v>8.7401574803149612E-2</v>
          </cell>
          <cell r="U7">
            <v>3.0708661417322834E-2</v>
          </cell>
        </row>
        <row r="8">
          <cell r="A8" t="str">
            <v>06</v>
          </cell>
          <cell r="B8">
            <v>0</v>
          </cell>
          <cell r="C8">
            <v>9.0090090090090089E-3</v>
          </cell>
          <cell r="D8">
            <v>6.0810810810810814E-2</v>
          </cell>
          <cell r="E8">
            <v>0.16666666666666666</v>
          </cell>
          <cell r="F8">
            <v>0.20945945945945946</v>
          </cell>
          <cell r="G8">
            <v>0.17117117117117117</v>
          </cell>
          <cell r="H8">
            <v>0.11486486486486487</v>
          </cell>
          <cell r="I8">
            <v>0.14414414414414414</v>
          </cell>
          <cell r="J8">
            <v>0.12387387387387387</v>
          </cell>
          <cell r="L8" t="str">
            <v>06</v>
          </cell>
          <cell r="M8">
            <v>5.6603773584905656E-3</v>
          </cell>
          <cell r="N8">
            <v>0.11572327044025157</v>
          </cell>
          <cell r="O8">
            <v>0.18805031446540882</v>
          </cell>
          <cell r="P8">
            <v>0.21635220125786164</v>
          </cell>
          <cell r="Q8">
            <v>0.19559748427672957</v>
          </cell>
          <cell r="R8">
            <v>0.1119496855345912</v>
          </cell>
          <cell r="S8">
            <v>7.9874213836477984E-2</v>
          </cell>
          <cell r="T8">
            <v>5.9119496855345913E-2</v>
          </cell>
          <cell r="U8">
            <v>2.7672955974842768E-2</v>
          </cell>
        </row>
        <row r="9">
          <cell r="A9" t="str">
            <v>07</v>
          </cell>
          <cell r="B9">
            <v>0</v>
          </cell>
          <cell r="C9">
            <v>0</v>
          </cell>
          <cell r="D9">
            <v>4.2016806722689074E-3</v>
          </cell>
          <cell r="E9">
            <v>2.9411764705882353E-2</v>
          </cell>
          <cell r="F9">
            <v>0.13865546218487396</v>
          </cell>
          <cell r="G9">
            <v>0.21428571428571427</v>
          </cell>
          <cell r="H9">
            <v>0.20168067226890757</v>
          </cell>
          <cell r="I9">
            <v>0.25210084033613445</v>
          </cell>
          <cell r="J9">
            <v>0.15966386554621848</v>
          </cell>
          <cell r="L9" t="str">
            <v>07</v>
          </cell>
          <cell r="M9">
            <v>0</v>
          </cell>
          <cell r="N9">
            <v>7.8899082568807344E-2</v>
          </cell>
          <cell r="O9">
            <v>0.1871559633027523</v>
          </cell>
          <cell r="P9">
            <v>0.1853211009174312</v>
          </cell>
          <cell r="Q9">
            <v>0.16513761467889909</v>
          </cell>
          <cell r="R9">
            <v>0.12844036697247707</v>
          </cell>
          <cell r="S9">
            <v>0.10642201834862386</v>
          </cell>
          <cell r="T9">
            <v>0.10825688073394496</v>
          </cell>
          <cell r="U9">
            <v>4.0366972477064222E-2</v>
          </cell>
        </row>
        <row r="10">
          <cell r="A10" t="str">
            <v>08</v>
          </cell>
          <cell r="B10">
            <v>0</v>
          </cell>
          <cell r="C10">
            <v>0</v>
          </cell>
          <cell r="D10">
            <v>0</v>
          </cell>
          <cell r="E10">
            <v>3.3898305084745763E-2</v>
          </cell>
          <cell r="F10">
            <v>0.1271186440677966</v>
          </cell>
          <cell r="G10">
            <v>0.29661016949152541</v>
          </cell>
          <cell r="H10">
            <v>0.17796610169491525</v>
          </cell>
          <cell r="I10">
            <v>0.24576271186440679</v>
          </cell>
          <cell r="J10">
            <v>0.11864406779661017</v>
          </cell>
          <cell r="L10" t="str">
            <v>08</v>
          </cell>
          <cell r="M10">
            <v>0</v>
          </cell>
          <cell r="N10">
            <v>4.3478260869565216E-2</v>
          </cell>
          <cell r="O10">
            <v>0.19323671497584541</v>
          </cell>
          <cell r="P10">
            <v>0.22222222222222221</v>
          </cell>
          <cell r="Q10">
            <v>0.23671497584541062</v>
          </cell>
          <cell r="R10">
            <v>0.12560386473429952</v>
          </cell>
          <cell r="S10">
            <v>9.6618357487922704E-2</v>
          </cell>
          <cell r="T10">
            <v>8.2125603864734303E-2</v>
          </cell>
          <cell r="U10">
            <v>0</v>
          </cell>
        </row>
        <row r="11">
          <cell r="A11" t="str">
            <v>09</v>
          </cell>
          <cell r="B11">
            <v>0</v>
          </cell>
          <cell r="C11">
            <v>0</v>
          </cell>
          <cell r="D11">
            <v>2.7322404371584699E-3</v>
          </cell>
          <cell r="E11">
            <v>3.2786885245901641E-2</v>
          </cell>
          <cell r="F11">
            <v>0.14754098360655737</v>
          </cell>
          <cell r="G11">
            <v>0.1830601092896175</v>
          </cell>
          <cell r="H11">
            <v>0.26229508196721313</v>
          </cell>
          <cell r="I11">
            <v>0.26229508196721313</v>
          </cell>
          <cell r="J11">
            <v>0.10928961748633879</v>
          </cell>
          <cell r="L11" t="str">
            <v>09</v>
          </cell>
          <cell r="M11">
            <v>1.5128593040847202E-3</v>
          </cell>
          <cell r="N11">
            <v>5.1437216338880487E-2</v>
          </cell>
          <cell r="O11">
            <v>0.14220877458396369</v>
          </cell>
          <cell r="P11">
            <v>0.2118003025718608</v>
          </cell>
          <cell r="Q11">
            <v>0.20272314674735251</v>
          </cell>
          <cell r="R11">
            <v>0.15279878971255673</v>
          </cell>
          <cell r="S11">
            <v>0.11951588502269289</v>
          </cell>
          <cell r="T11">
            <v>9.8335854765506811E-2</v>
          </cell>
          <cell r="U11">
            <v>1.9667170953101363E-2</v>
          </cell>
        </row>
        <row r="12">
          <cell r="A12" t="str">
            <v>10</v>
          </cell>
          <cell r="B12">
            <v>0</v>
          </cell>
          <cell r="C12">
            <v>0</v>
          </cell>
          <cell r="D12">
            <v>2.2988505747126436E-2</v>
          </cell>
          <cell r="E12">
            <v>4.5977011494252873E-2</v>
          </cell>
          <cell r="F12">
            <v>0.20689655172413793</v>
          </cell>
          <cell r="G12">
            <v>0.25287356321839083</v>
          </cell>
          <cell r="H12">
            <v>0.20689655172413793</v>
          </cell>
          <cell r="I12">
            <v>0.13793103448275862</v>
          </cell>
          <cell r="J12">
            <v>0.12643678160919541</v>
          </cell>
          <cell r="L12" t="str">
            <v>10</v>
          </cell>
          <cell r="M12">
            <v>0</v>
          </cell>
          <cell r="N12">
            <v>3.0303030303030304E-2</v>
          </cell>
          <cell r="O12">
            <v>0.21212121212121213</v>
          </cell>
          <cell r="P12">
            <v>0.20454545454545456</v>
          </cell>
          <cell r="Q12">
            <v>0.18939393939393939</v>
          </cell>
          <cell r="R12">
            <v>0.12121212121212122</v>
          </cell>
          <cell r="S12">
            <v>0.15909090909090909</v>
          </cell>
          <cell r="T12">
            <v>4.5454545454545456E-2</v>
          </cell>
          <cell r="U12">
            <v>3.787878787878788E-2</v>
          </cell>
        </row>
        <row r="13">
          <cell r="A13" t="str">
            <v>11</v>
          </cell>
          <cell r="B13">
            <v>0</v>
          </cell>
          <cell r="C13">
            <v>0</v>
          </cell>
          <cell r="D13">
            <v>9.852216748768473E-3</v>
          </cell>
          <cell r="E13">
            <v>7.8817733990147784E-2</v>
          </cell>
          <cell r="F13">
            <v>0.15763546798029557</v>
          </cell>
          <cell r="G13">
            <v>0.19211822660098521</v>
          </cell>
          <cell r="H13">
            <v>0.23645320197044334</v>
          </cell>
          <cell r="I13">
            <v>0.22660098522167488</v>
          </cell>
          <cell r="J13">
            <v>9.8522167487684734E-2</v>
          </cell>
          <cell r="L13" t="str">
            <v>11</v>
          </cell>
          <cell r="M13">
            <v>0</v>
          </cell>
          <cell r="N13">
            <v>5.9087509349289455E-2</v>
          </cell>
          <cell r="O13">
            <v>0.16753926701570682</v>
          </cell>
          <cell r="P13">
            <v>0.17427075542258788</v>
          </cell>
          <cell r="Q13">
            <v>0.18399401645474944</v>
          </cell>
          <cell r="R13">
            <v>0.14958863126402394</v>
          </cell>
          <cell r="S13">
            <v>0.13238593866866119</v>
          </cell>
          <cell r="T13">
            <v>9.7980553477935675E-2</v>
          </cell>
          <cell r="U13">
            <v>3.5153328347045626E-2</v>
          </cell>
        </row>
        <row r="14">
          <cell r="A14" t="str">
            <v>12</v>
          </cell>
          <cell r="B14">
            <v>0</v>
          </cell>
          <cell r="C14">
            <v>0</v>
          </cell>
          <cell r="D14">
            <v>0</v>
          </cell>
          <cell r="E14">
            <v>4.5871559633027525E-2</v>
          </cell>
          <cell r="F14">
            <v>7.3394495412844041E-2</v>
          </cell>
          <cell r="G14">
            <v>0.16513761467889909</v>
          </cell>
          <cell r="H14">
            <v>0.23853211009174313</v>
          </cell>
          <cell r="I14">
            <v>0.32110091743119268</v>
          </cell>
          <cell r="J14">
            <v>0.15596330275229359</v>
          </cell>
          <cell r="L14" t="str">
            <v>12</v>
          </cell>
          <cell r="M14">
            <v>0</v>
          </cell>
          <cell r="N14">
            <v>4.0697674418604654E-2</v>
          </cell>
          <cell r="O14">
            <v>0.13372093023255813</v>
          </cell>
          <cell r="P14">
            <v>0.15988372093023256</v>
          </cell>
          <cell r="Q14">
            <v>0.2005813953488372</v>
          </cell>
          <cell r="R14">
            <v>0.15116279069767441</v>
          </cell>
          <cell r="S14">
            <v>0.13953488372093023</v>
          </cell>
          <cell r="T14">
            <v>0.13953488372093023</v>
          </cell>
          <cell r="U14">
            <v>3.4883720930232558E-2</v>
          </cell>
        </row>
        <row r="15">
          <cell r="A15" t="str">
            <v>13</v>
          </cell>
          <cell r="B15">
            <v>0</v>
          </cell>
          <cell r="C15">
            <v>0</v>
          </cell>
          <cell r="D15">
            <v>0</v>
          </cell>
          <cell r="E15">
            <v>2.6315789473684209E-2</v>
          </cell>
          <cell r="F15">
            <v>0.10526315789473684</v>
          </cell>
          <cell r="G15">
            <v>0.21052631578947367</v>
          </cell>
          <cell r="H15">
            <v>0.18421052631578946</v>
          </cell>
          <cell r="I15">
            <v>0.23684210526315788</v>
          </cell>
          <cell r="J15">
            <v>0.23684210526315788</v>
          </cell>
          <cell r="L15" t="str">
            <v>13</v>
          </cell>
          <cell r="M15">
            <v>0</v>
          </cell>
          <cell r="N15">
            <v>2.1052631578947368E-2</v>
          </cell>
          <cell r="O15">
            <v>0.17894736842105263</v>
          </cell>
          <cell r="P15">
            <v>0.18947368421052632</v>
          </cell>
          <cell r="Q15">
            <v>0.15789473684210525</v>
          </cell>
          <cell r="R15">
            <v>9.4736842105263161E-2</v>
          </cell>
          <cell r="S15">
            <v>0.2</v>
          </cell>
          <cell r="T15">
            <v>0.14736842105263157</v>
          </cell>
          <cell r="U15">
            <v>1.0526315789473684E-2</v>
          </cell>
        </row>
        <row r="16">
          <cell r="A16" t="str">
            <v>14</v>
          </cell>
          <cell r="B16">
            <v>0</v>
          </cell>
          <cell r="C16">
            <v>0</v>
          </cell>
          <cell r="D16">
            <v>0</v>
          </cell>
          <cell r="E16">
            <v>5.6680161943319839E-2</v>
          </cell>
          <cell r="F16">
            <v>0.19028340080971659</v>
          </cell>
          <cell r="G16">
            <v>0.23076923076923078</v>
          </cell>
          <cell r="H16">
            <v>0.18623481781376519</v>
          </cell>
          <cell r="I16">
            <v>0.24696356275303644</v>
          </cell>
          <cell r="J16">
            <v>8.9068825910931168E-2</v>
          </cell>
          <cell r="L16" t="str">
            <v>14</v>
          </cell>
          <cell r="M16">
            <v>0</v>
          </cell>
          <cell r="N16">
            <v>5.7029177718832889E-2</v>
          </cell>
          <cell r="O16">
            <v>0.17241379310344829</v>
          </cell>
          <cell r="P16">
            <v>0.20291777188328913</v>
          </cell>
          <cell r="Q16">
            <v>0.17506631299734748</v>
          </cell>
          <cell r="R16">
            <v>0.13660477453580902</v>
          </cell>
          <cell r="S16">
            <v>0.11140583554376658</v>
          </cell>
          <cell r="T16">
            <v>0.10610079575596817</v>
          </cell>
          <cell r="U16">
            <v>3.8461538461538464E-2</v>
          </cell>
        </row>
        <row r="17">
          <cell r="A17" t="str">
            <v>15</v>
          </cell>
          <cell r="B17">
            <v>0</v>
          </cell>
          <cell r="C17">
            <v>0</v>
          </cell>
          <cell r="D17">
            <v>0</v>
          </cell>
          <cell r="E17">
            <v>3.5087719298245612E-2</v>
          </cell>
          <cell r="F17">
            <v>7.0175438596491224E-2</v>
          </cell>
          <cell r="G17">
            <v>0.13157894736842105</v>
          </cell>
          <cell r="H17">
            <v>0.21929824561403508</v>
          </cell>
          <cell r="I17">
            <v>0.32456140350877194</v>
          </cell>
          <cell r="J17">
            <v>0.21929824561403508</v>
          </cell>
          <cell r="L17" t="str">
            <v>15</v>
          </cell>
          <cell r="M17">
            <v>0</v>
          </cell>
          <cell r="N17">
            <v>3.6184210526315791E-2</v>
          </cell>
          <cell r="O17">
            <v>0.13157894736842105</v>
          </cell>
          <cell r="P17">
            <v>0.11842105263157894</v>
          </cell>
          <cell r="Q17">
            <v>0.14802631578947367</v>
          </cell>
          <cell r="R17">
            <v>0.16776315789473684</v>
          </cell>
          <cell r="S17">
            <v>0.15131578947368421</v>
          </cell>
          <cell r="T17">
            <v>0.17763157894736842</v>
          </cell>
          <cell r="U17">
            <v>6.9078947368421059E-2</v>
          </cell>
        </row>
        <row r="18">
          <cell r="A18" t="str">
            <v>16</v>
          </cell>
          <cell r="B18">
            <v>0</v>
          </cell>
          <cell r="C18">
            <v>0</v>
          </cell>
          <cell r="D18">
            <v>2.197802197802198E-2</v>
          </cell>
          <cell r="E18">
            <v>0.12087912087912088</v>
          </cell>
          <cell r="F18">
            <v>0.17307692307692307</v>
          </cell>
          <cell r="G18">
            <v>0.18956043956043955</v>
          </cell>
          <cell r="H18">
            <v>0.19505494505494506</v>
          </cell>
          <cell r="I18">
            <v>0.18406593406593408</v>
          </cell>
          <cell r="J18">
            <v>0.11538461538461539</v>
          </cell>
          <cell r="L18" t="str">
            <v>16</v>
          </cell>
          <cell r="M18">
            <v>8.3420229405630868E-3</v>
          </cell>
          <cell r="N18">
            <v>0.11678832116788321</v>
          </cell>
          <cell r="O18">
            <v>0.18456725755995829</v>
          </cell>
          <cell r="P18">
            <v>0.18665276329509906</v>
          </cell>
          <cell r="Q18">
            <v>0.17309697601668406</v>
          </cell>
          <cell r="R18">
            <v>0.11366006256517205</v>
          </cell>
          <cell r="S18">
            <v>0.11366006256517205</v>
          </cell>
          <cell r="T18">
            <v>7.8206465067778938E-2</v>
          </cell>
          <cell r="U18">
            <v>2.502606882168926E-2</v>
          </cell>
        </row>
        <row r="19">
          <cell r="A19" t="str">
            <v>17</v>
          </cell>
          <cell r="B19">
            <v>0</v>
          </cell>
          <cell r="C19">
            <v>0</v>
          </cell>
          <cell r="D19">
            <v>0</v>
          </cell>
          <cell r="E19">
            <v>7.2289156626506021E-2</v>
          </cell>
          <cell r="F19">
            <v>0.15060240963855423</v>
          </cell>
          <cell r="G19">
            <v>0.19277108433734941</v>
          </cell>
          <cell r="H19">
            <v>0.18674698795180722</v>
          </cell>
          <cell r="I19">
            <v>0.20481927710843373</v>
          </cell>
          <cell r="J19">
            <v>0.19277108433734941</v>
          </cell>
          <cell r="L19" t="str">
            <v>17</v>
          </cell>
          <cell r="M19">
            <v>0</v>
          </cell>
          <cell r="N19">
            <v>2.2222222222222223E-2</v>
          </cell>
          <cell r="O19">
            <v>0.18666666666666668</v>
          </cell>
          <cell r="P19">
            <v>0.26222222222222225</v>
          </cell>
          <cell r="Q19">
            <v>0.20444444444444446</v>
          </cell>
          <cell r="R19">
            <v>0.14666666666666667</v>
          </cell>
          <cell r="S19">
            <v>7.1111111111111111E-2</v>
          </cell>
          <cell r="T19">
            <v>0.08</v>
          </cell>
          <cell r="U19">
            <v>2.6666666666666668E-2</v>
          </cell>
        </row>
        <row r="20">
          <cell r="A20" t="str">
            <v>18</v>
          </cell>
          <cell r="B20">
            <v>0</v>
          </cell>
          <cell r="C20">
            <v>0</v>
          </cell>
          <cell r="D20">
            <v>1.0362694300518135E-2</v>
          </cell>
          <cell r="E20">
            <v>3.1088082901554404E-2</v>
          </cell>
          <cell r="F20">
            <v>0.10880829015544041</v>
          </cell>
          <cell r="G20">
            <v>0.20207253886010362</v>
          </cell>
          <cell r="H20">
            <v>0.22797927461139897</v>
          </cell>
          <cell r="I20">
            <v>0.24870466321243523</v>
          </cell>
          <cell r="J20">
            <v>0.17098445595854922</v>
          </cell>
          <cell r="L20" t="str">
            <v>18</v>
          </cell>
          <cell r="M20">
            <v>0</v>
          </cell>
          <cell r="N20">
            <v>6.2880324543610547E-2</v>
          </cell>
          <cell r="O20">
            <v>0.17444219066937119</v>
          </cell>
          <cell r="P20">
            <v>0.19878296146044624</v>
          </cell>
          <cell r="Q20">
            <v>0.13387423935091278</v>
          </cell>
          <cell r="R20">
            <v>0.12981744421906694</v>
          </cell>
          <cell r="S20">
            <v>0.16227180527383367</v>
          </cell>
          <cell r="T20">
            <v>0.10141987829614604</v>
          </cell>
          <cell r="U20">
            <v>3.6511156186612576E-2</v>
          </cell>
        </row>
        <row r="21">
          <cell r="A21" t="str">
            <v>19</v>
          </cell>
          <cell r="B21">
            <v>0</v>
          </cell>
          <cell r="C21">
            <v>0</v>
          </cell>
          <cell r="D21">
            <v>3.968253968253968E-3</v>
          </cell>
          <cell r="E21">
            <v>5.5555555555555552E-2</v>
          </cell>
          <cell r="F21">
            <v>0.17460317460317459</v>
          </cell>
          <cell r="G21">
            <v>0.18253968253968253</v>
          </cell>
          <cell r="H21">
            <v>0.21825396825396826</v>
          </cell>
          <cell r="I21">
            <v>0.21428571428571427</v>
          </cell>
          <cell r="J21">
            <v>0.15079365079365079</v>
          </cell>
          <cell r="L21" t="str">
            <v>19</v>
          </cell>
          <cell r="M21">
            <v>1.5552099533437014E-3</v>
          </cell>
          <cell r="N21">
            <v>8.7091757387247282E-2</v>
          </cell>
          <cell r="O21">
            <v>0.18818040435458788</v>
          </cell>
          <cell r="P21">
            <v>0.18662519440124417</v>
          </cell>
          <cell r="Q21">
            <v>0.18195956454121306</v>
          </cell>
          <cell r="R21">
            <v>0.14307931570762053</v>
          </cell>
          <cell r="S21">
            <v>8.8646967340590979E-2</v>
          </cell>
          <cell r="T21">
            <v>8.7091757387247282E-2</v>
          </cell>
          <cell r="U21">
            <v>3.5769828926905133E-2</v>
          </cell>
        </row>
        <row r="22">
          <cell r="A22" t="str">
            <v>20</v>
          </cell>
          <cell r="B22">
            <v>0</v>
          </cell>
          <cell r="C22">
            <v>0</v>
          </cell>
          <cell r="D22">
            <v>1.4285714285714285E-2</v>
          </cell>
          <cell r="E22">
            <v>4.2857142857142858E-2</v>
          </cell>
          <cell r="F22">
            <v>0.15714285714285714</v>
          </cell>
          <cell r="G22">
            <v>0.11428571428571428</v>
          </cell>
          <cell r="H22">
            <v>0.18571428571428572</v>
          </cell>
          <cell r="I22">
            <v>0.31428571428571428</v>
          </cell>
          <cell r="J22">
            <v>0.17142857142857143</v>
          </cell>
          <cell r="L22" t="str">
            <v>20</v>
          </cell>
          <cell r="M22">
            <v>0</v>
          </cell>
          <cell r="N22">
            <v>4.6153846153846156E-2</v>
          </cell>
          <cell r="O22">
            <v>0.12307692307692308</v>
          </cell>
          <cell r="P22">
            <v>0.25384615384615383</v>
          </cell>
          <cell r="Q22">
            <v>0.16923076923076924</v>
          </cell>
          <cell r="R22">
            <v>0.17692307692307693</v>
          </cell>
          <cell r="S22">
            <v>8.461538461538462E-2</v>
          </cell>
          <cell r="T22">
            <v>0.1076923076923077</v>
          </cell>
          <cell r="U22">
            <v>3.8461538461538464E-2</v>
          </cell>
        </row>
        <row r="23">
          <cell r="A23" t="str">
            <v>21</v>
          </cell>
          <cell r="B23">
            <v>0</v>
          </cell>
          <cell r="C23">
            <v>0</v>
          </cell>
          <cell r="D23">
            <v>0</v>
          </cell>
          <cell r="E23">
            <v>4.0892193308550186E-2</v>
          </cell>
          <cell r="F23">
            <v>0.16728624535315986</v>
          </cell>
          <cell r="G23">
            <v>0.22304832713754646</v>
          </cell>
          <cell r="H23">
            <v>0.27509293680297398</v>
          </cell>
          <cell r="I23">
            <v>0.18215613382899629</v>
          </cell>
          <cell r="J23">
            <v>0.11152416356877323</v>
          </cell>
          <cell r="L23" t="str">
            <v>21</v>
          </cell>
          <cell r="M23">
            <v>0</v>
          </cell>
          <cell r="N23">
            <v>4.3396226415094337E-2</v>
          </cell>
          <cell r="O23">
            <v>0.18679245283018867</v>
          </cell>
          <cell r="P23">
            <v>0.27547169811320754</v>
          </cell>
          <cell r="Q23">
            <v>0.21509433962264152</v>
          </cell>
          <cell r="R23">
            <v>0.13962264150943396</v>
          </cell>
          <cell r="S23">
            <v>8.3018867924528297E-2</v>
          </cell>
          <cell r="T23">
            <v>4.1509433962264149E-2</v>
          </cell>
          <cell r="U23">
            <v>1.509433962264151E-2</v>
          </cell>
        </row>
        <row r="24">
          <cell r="A24" t="str">
            <v>22</v>
          </cell>
          <cell r="B24">
            <v>0</v>
          </cell>
          <cell r="C24">
            <v>0</v>
          </cell>
          <cell r="D24">
            <v>2.3364485981308409E-3</v>
          </cell>
          <cell r="E24">
            <v>4.2056074766355138E-2</v>
          </cell>
          <cell r="F24">
            <v>0.15887850467289719</v>
          </cell>
          <cell r="G24">
            <v>0.23598130841121495</v>
          </cell>
          <cell r="H24">
            <v>0.20794392523364486</v>
          </cell>
          <cell r="I24">
            <v>0.22897196261682243</v>
          </cell>
          <cell r="J24">
            <v>0.12383177570093458</v>
          </cell>
          <cell r="L24" t="str">
            <v>22</v>
          </cell>
          <cell r="M24">
            <v>0</v>
          </cell>
          <cell r="N24">
            <v>5.2950075642965201E-2</v>
          </cell>
          <cell r="O24">
            <v>0.18154311649016641</v>
          </cell>
          <cell r="P24">
            <v>0.20423600605143721</v>
          </cell>
          <cell r="Q24">
            <v>0.23146747352496219</v>
          </cell>
          <cell r="R24">
            <v>0.15431164901664146</v>
          </cell>
          <cell r="S24">
            <v>8.3207261724659601E-2</v>
          </cell>
          <cell r="T24">
            <v>7.1104387291981846E-2</v>
          </cell>
          <cell r="U24">
            <v>2.118003025718608E-2</v>
          </cell>
        </row>
        <row r="25">
          <cell r="A25" t="str">
            <v>23</v>
          </cell>
          <cell r="B25">
            <v>0</v>
          </cell>
          <cell r="C25">
            <v>0</v>
          </cell>
          <cell r="D25">
            <v>0</v>
          </cell>
          <cell r="E25">
            <v>4.4776119402985072E-2</v>
          </cell>
          <cell r="F25">
            <v>0.23507462686567165</v>
          </cell>
          <cell r="G25">
            <v>0.22014925373134328</v>
          </cell>
          <cell r="H25">
            <v>0.2462686567164179</v>
          </cell>
          <cell r="I25">
            <v>0.13805970149253732</v>
          </cell>
          <cell r="J25">
            <v>0.11567164179104478</v>
          </cell>
          <cell r="L25" t="str">
            <v>23</v>
          </cell>
          <cell r="M25">
            <v>4.9180327868852463E-3</v>
          </cell>
          <cell r="N25">
            <v>0.1</v>
          </cell>
          <cell r="O25">
            <v>0.22459016393442624</v>
          </cell>
          <cell r="P25">
            <v>0.18524590163934426</v>
          </cell>
          <cell r="Q25">
            <v>0.24098360655737705</v>
          </cell>
          <cell r="R25">
            <v>0.12131147540983607</v>
          </cell>
          <cell r="S25">
            <v>7.2131147540983612E-2</v>
          </cell>
          <cell r="T25">
            <v>4.5901639344262293E-2</v>
          </cell>
          <cell r="U25">
            <v>4.9180327868852463E-3</v>
          </cell>
        </row>
        <row r="26">
          <cell r="A26" t="str">
            <v>24</v>
          </cell>
          <cell r="B26">
            <v>0</v>
          </cell>
          <cell r="C26">
            <v>0</v>
          </cell>
          <cell r="D26">
            <v>0</v>
          </cell>
          <cell r="E26">
            <v>8.1632653061224483E-2</v>
          </cell>
          <cell r="F26">
            <v>0.17346938775510204</v>
          </cell>
          <cell r="G26">
            <v>0.1326530612244898</v>
          </cell>
          <cell r="H26">
            <v>0.21428571428571427</v>
          </cell>
          <cell r="I26">
            <v>0.23469387755102042</v>
          </cell>
          <cell r="J26">
            <v>0.16326530612244897</v>
          </cell>
          <cell r="L26" t="str">
            <v>24</v>
          </cell>
          <cell r="M26">
            <v>1.2345679012345678E-2</v>
          </cell>
          <cell r="N26">
            <v>0.18518518518518517</v>
          </cell>
          <cell r="O26">
            <v>0.21604938271604937</v>
          </cell>
          <cell r="P26">
            <v>0.25308641975308643</v>
          </cell>
          <cell r="Q26">
            <v>0.1419753086419753</v>
          </cell>
          <cell r="R26">
            <v>7.407407407407407E-2</v>
          </cell>
          <cell r="S26">
            <v>6.1728395061728392E-2</v>
          </cell>
          <cell r="T26">
            <v>3.7037037037037035E-2</v>
          </cell>
          <cell r="U26">
            <v>1.8518518518518517E-2</v>
          </cell>
        </row>
        <row r="27">
          <cell r="A27" t="str">
            <v>25</v>
          </cell>
          <cell r="B27">
            <v>0</v>
          </cell>
          <cell r="C27">
            <v>1.8587360594795538E-3</v>
          </cell>
          <cell r="D27">
            <v>8.5501858736059477E-2</v>
          </cell>
          <cell r="E27">
            <v>0.17472118959107807</v>
          </cell>
          <cell r="F27">
            <v>0.17286245353159851</v>
          </cell>
          <cell r="G27">
            <v>0.16171003717472118</v>
          </cell>
          <cell r="H27">
            <v>0.15799256505576209</v>
          </cell>
          <cell r="I27">
            <v>0.16914498141263939</v>
          </cell>
          <cell r="J27">
            <v>7.6208178438661706E-2</v>
          </cell>
          <cell r="L27" t="str">
            <v>25</v>
          </cell>
          <cell r="M27">
            <v>1.9473081328751432E-2</v>
          </cell>
          <cell r="N27">
            <v>0.15463917525773196</v>
          </cell>
          <cell r="O27">
            <v>0.19587628865979381</v>
          </cell>
          <cell r="P27">
            <v>0.15693012600229095</v>
          </cell>
          <cell r="Q27">
            <v>0.17525773195876287</v>
          </cell>
          <cell r="R27">
            <v>0.13402061855670103</v>
          </cell>
          <cell r="S27">
            <v>8.3619702176403202E-2</v>
          </cell>
          <cell r="T27">
            <v>5.4982817869415807E-2</v>
          </cell>
          <cell r="U27">
            <v>2.5200458190148912E-2</v>
          </cell>
        </row>
        <row r="28">
          <cell r="A28" t="str">
            <v>26</v>
          </cell>
          <cell r="B28">
            <v>0</v>
          </cell>
          <cell r="C28">
            <v>9.433962264150943E-3</v>
          </cell>
          <cell r="D28">
            <v>9.276729559748427E-2</v>
          </cell>
          <cell r="E28">
            <v>0.18867924528301888</v>
          </cell>
          <cell r="F28">
            <v>0.19654088050314467</v>
          </cell>
          <cell r="G28">
            <v>0.16037735849056603</v>
          </cell>
          <cell r="H28">
            <v>0.16037735849056603</v>
          </cell>
          <cell r="I28">
            <v>0.12264150943396226</v>
          </cell>
          <cell r="J28">
            <v>6.9182389937106917E-2</v>
          </cell>
          <cell r="L28" t="str">
            <v>26</v>
          </cell>
          <cell r="M28">
            <v>2.317596566523605E-2</v>
          </cell>
          <cell r="N28">
            <v>0.19742489270386265</v>
          </cell>
          <cell r="O28">
            <v>0.21974248927038625</v>
          </cell>
          <cell r="P28">
            <v>0.14592274678111589</v>
          </cell>
          <cell r="Q28">
            <v>0.1536480686695279</v>
          </cell>
          <cell r="R28">
            <v>0.11931330472103004</v>
          </cell>
          <cell r="S28">
            <v>7.2961373390557943E-2</v>
          </cell>
          <cell r="T28">
            <v>4.978540772532189E-2</v>
          </cell>
          <cell r="U28">
            <v>1.8025751072961373E-2</v>
          </cell>
        </row>
        <row r="29">
          <cell r="A29" t="str">
            <v>27</v>
          </cell>
          <cell r="B29">
            <v>0</v>
          </cell>
          <cell r="C29">
            <v>4.0899795501022499E-3</v>
          </cell>
          <cell r="D29">
            <v>3.7832310838445807E-2</v>
          </cell>
          <cell r="E29">
            <v>0.16155419222903886</v>
          </cell>
          <cell r="F29">
            <v>0.2392638036809816</v>
          </cell>
          <cell r="G29">
            <v>0.21779141104294478</v>
          </cell>
          <cell r="H29">
            <v>0.16768916155419222</v>
          </cell>
          <cell r="I29">
            <v>0.11349693251533742</v>
          </cell>
          <cell r="J29">
            <v>5.8282208588957052E-2</v>
          </cell>
          <cell r="L29" t="str">
            <v>27</v>
          </cell>
          <cell r="M29">
            <v>1.3013420089467263E-2</v>
          </cell>
          <cell r="N29">
            <v>0.15900772671817812</v>
          </cell>
          <cell r="O29">
            <v>0.23952826352175682</v>
          </cell>
          <cell r="P29">
            <v>0.18340788938592925</v>
          </cell>
          <cell r="Q29">
            <v>0.15168767791785279</v>
          </cell>
          <cell r="R29">
            <v>0.1268808458723058</v>
          </cell>
          <cell r="S29">
            <v>6.6287108580723869E-2</v>
          </cell>
          <cell r="T29">
            <v>4.5140300935339571E-2</v>
          </cell>
          <cell r="U29">
            <v>1.5046766978446523E-2</v>
          </cell>
        </row>
        <row r="30">
          <cell r="A30" t="str">
            <v>28</v>
          </cell>
          <cell r="B30">
            <v>0</v>
          </cell>
          <cell r="C30">
            <v>0</v>
          </cell>
          <cell r="D30">
            <v>1.7612524461839529E-2</v>
          </cell>
          <cell r="E30">
            <v>0.15851272015655576</v>
          </cell>
          <cell r="F30">
            <v>0.27005870841487278</v>
          </cell>
          <cell r="G30">
            <v>0.22309197651663404</v>
          </cell>
          <cell r="H30">
            <v>0.16438356164383561</v>
          </cell>
          <cell r="I30">
            <v>9.393346379647749E-2</v>
          </cell>
          <cell r="J30">
            <v>7.2407045009784732E-2</v>
          </cell>
          <cell r="L30" t="str">
            <v>28</v>
          </cell>
          <cell r="M30">
            <v>5.6753688989784334E-3</v>
          </cell>
          <cell r="N30">
            <v>0.1021566401816118</v>
          </cell>
          <cell r="O30">
            <v>0.300794551645857</v>
          </cell>
          <cell r="P30">
            <v>0.21793416572077184</v>
          </cell>
          <cell r="Q30">
            <v>0.17593643586833144</v>
          </cell>
          <cell r="R30">
            <v>0.10669693530079455</v>
          </cell>
          <cell r="S30">
            <v>6.0158910329171394E-2</v>
          </cell>
          <cell r="T30">
            <v>2.383654937570942E-2</v>
          </cell>
          <cell r="U30">
            <v>6.8104426787741201E-3</v>
          </cell>
        </row>
        <row r="31">
          <cell r="A31" t="str">
            <v>29</v>
          </cell>
          <cell r="B31">
            <v>0</v>
          </cell>
          <cell r="C31">
            <v>0</v>
          </cell>
          <cell r="D31">
            <v>1.1111111111111112E-2</v>
          </cell>
          <cell r="E31">
            <v>0.17777777777777778</v>
          </cell>
          <cell r="F31">
            <v>0.14444444444444443</v>
          </cell>
          <cell r="G31">
            <v>0.22777777777777777</v>
          </cell>
          <cell r="H31">
            <v>0.20555555555555555</v>
          </cell>
          <cell r="I31">
            <v>0.16111111111111112</v>
          </cell>
          <cell r="J31">
            <v>7.2222222222222215E-2</v>
          </cell>
          <cell r="L31" t="str">
            <v>29</v>
          </cell>
          <cell r="M31">
            <v>1.2987012987012988E-2</v>
          </cell>
          <cell r="N31">
            <v>0.12987012987012986</v>
          </cell>
          <cell r="O31">
            <v>0.27705627705627706</v>
          </cell>
          <cell r="P31">
            <v>0.25541125541125542</v>
          </cell>
          <cell r="Q31">
            <v>0.1774891774891775</v>
          </cell>
          <cell r="R31">
            <v>7.792207792207792E-2</v>
          </cell>
          <cell r="S31">
            <v>3.4632034632034632E-2</v>
          </cell>
          <cell r="T31">
            <v>2.5974025974025976E-2</v>
          </cell>
          <cell r="U31">
            <v>8.658008658008658E-3</v>
          </cell>
        </row>
        <row r="32">
          <cell r="A32" t="str">
            <v>30</v>
          </cell>
          <cell r="B32">
            <v>0</v>
          </cell>
          <cell r="C32">
            <v>0</v>
          </cell>
          <cell r="D32">
            <v>2.9411764705882353E-2</v>
          </cell>
          <cell r="E32">
            <v>0.12184873949579832</v>
          </cell>
          <cell r="F32">
            <v>0.31092436974789917</v>
          </cell>
          <cell r="G32">
            <v>0.24369747899159663</v>
          </cell>
          <cell r="H32">
            <v>0.14285714285714285</v>
          </cell>
          <cell r="I32">
            <v>9.6638655462184878E-2</v>
          </cell>
          <cell r="J32">
            <v>5.4621848739495799E-2</v>
          </cell>
          <cell r="L32" t="str">
            <v>30</v>
          </cell>
          <cell r="M32">
            <v>1.0309278350515464E-2</v>
          </cell>
          <cell r="N32">
            <v>0.13917525773195877</v>
          </cell>
          <cell r="O32">
            <v>0.28092783505154639</v>
          </cell>
          <cell r="P32">
            <v>0.25257731958762886</v>
          </cell>
          <cell r="Q32">
            <v>0.18041237113402062</v>
          </cell>
          <cell r="R32">
            <v>6.9587628865979384E-2</v>
          </cell>
          <cell r="S32">
            <v>4.8969072164948453E-2</v>
          </cell>
          <cell r="T32">
            <v>1.5463917525773196E-2</v>
          </cell>
          <cell r="U32">
            <v>2.5773195876288659E-3</v>
          </cell>
        </row>
        <row r="33">
          <cell r="A33" t="str">
            <v>31</v>
          </cell>
          <cell r="B33">
            <v>0</v>
          </cell>
          <cell r="C33">
            <v>0</v>
          </cell>
          <cell r="D33">
            <v>2.6627218934911243E-2</v>
          </cell>
          <cell r="E33">
            <v>0.17455621301775148</v>
          </cell>
          <cell r="F33">
            <v>0.32840236686390534</v>
          </cell>
          <cell r="G33">
            <v>0.20414201183431951</v>
          </cell>
          <cell r="H33">
            <v>9.1715976331360943E-2</v>
          </cell>
          <cell r="I33">
            <v>0.10059171597633136</v>
          </cell>
          <cell r="J33">
            <v>7.3964497041420121E-2</v>
          </cell>
          <cell r="L33" t="str">
            <v>31</v>
          </cell>
          <cell r="M33">
            <v>4.3731778425655978E-3</v>
          </cell>
          <cell r="N33">
            <v>0.15743440233236153</v>
          </cell>
          <cell r="O33">
            <v>0.31341107871720114</v>
          </cell>
          <cell r="P33">
            <v>0.21865889212827988</v>
          </cell>
          <cell r="Q33">
            <v>0.18075801749271136</v>
          </cell>
          <cell r="R33">
            <v>6.8513119533527692E-2</v>
          </cell>
          <cell r="S33">
            <v>2.9154518950437316E-2</v>
          </cell>
          <cell r="T33">
            <v>2.1865889212827987E-2</v>
          </cell>
          <cell r="U33">
            <v>5.8309037900874635E-3</v>
          </cell>
        </row>
        <row r="34">
          <cell r="A34" t="str">
            <v>32</v>
          </cell>
          <cell r="B34">
            <v>0</v>
          </cell>
          <cell r="C34">
            <v>0</v>
          </cell>
          <cell r="D34">
            <v>1.4778325123152709E-2</v>
          </cell>
          <cell r="E34">
            <v>0.13793103448275862</v>
          </cell>
          <cell r="F34">
            <v>0.32019704433497537</v>
          </cell>
          <cell r="G34">
            <v>0.25615763546798032</v>
          </cell>
          <cell r="H34">
            <v>0.13054187192118227</v>
          </cell>
          <cell r="I34">
            <v>6.4039408866995079E-2</v>
          </cell>
          <cell r="J34">
            <v>7.6354679802955669E-2</v>
          </cell>
          <cell r="L34" t="str">
            <v>32</v>
          </cell>
          <cell r="M34">
            <v>6.7114093959731542E-3</v>
          </cell>
          <cell r="N34">
            <v>0.12639821029082773</v>
          </cell>
          <cell r="O34">
            <v>0.2348993288590604</v>
          </cell>
          <cell r="P34">
            <v>0.24272930648769575</v>
          </cell>
          <cell r="Q34">
            <v>0.20022371364653244</v>
          </cell>
          <cell r="R34">
            <v>0.11297539149888143</v>
          </cell>
          <cell r="S34">
            <v>3.5794183445190156E-2</v>
          </cell>
          <cell r="T34">
            <v>3.0201342281879196E-2</v>
          </cell>
          <cell r="U34">
            <v>1.0067114093959731E-2</v>
          </cell>
        </row>
        <row r="35">
          <cell r="A35" t="str">
            <v>33</v>
          </cell>
          <cell r="B35">
            <v>0</v>
          </cell>
          <cell r="C35">
            <v>3.1545741324921135E-3</v>
          </cell>
          <cell r="D35">
            <v>2.2082018927444796E-2</v>
          </cell>
          <cell r="E35">
            <v>0.15141955835962145</v>
          </cell>
          <cell r="F35">
            <v>0.32492113564668768</v>
          </cell>
          <cell r="G35">
            <v>0.21451104100946372</v>
          </cell>
          <cell r="H35">
            <v>0.14826498422712933</v>
          </cell>
          <cell r="I35">
            <v>7.5709779179810727E-2</v>
          </cell>
          <cell r="J35">
            <v>5.993690851735016E-2</v>
          </cell>
          <cell r="L35" t="str">
            <v>33</v>
          </cell>
          <cell r="M35">
            <v>1.1784511784511785E-2</v>
          </cell>
          <cell r="N35">
            <v>0.16666666666666666</v>
          </cell>
          <cell r="O35">
            <v>0.27441077441077444</v>
          </cell>
          <cell r="P35">
            <v>0.24747474747474749</v>
          </cell>
          <cell r="Q35">
            <v>0.15824915824915825</v>
          </cell>
          <cell r="R35">
            <v>7.575757575757576E-2</v>
          </cell>
          <cell r="S35">
            <v>3.8720538720538718E-2</v>
          </cell>
          <cell r="T35">
            <v>2.1885521885521887E-2</v>
          </cell>
          <cell r="U35">
            <v>5.0505050505050509E-3</v>
          </cell>
        </row>
        <row r="36">
          <cell r="A36" t="str">
            <v>34</v>
          </cell>
          <cell r="B36">
            <v>0</v>
          </cell>
          <cell r="C36">
            <v>0</v>
          </cell>
          <cell r="D36">
            <v>1.4285714285714285E-2</v>
          </cell>
          <cell r="E36">
            <v>0.12857142857142856</v>
          </cell>
          <cell r="F36">
            <v>0.2857142857142857</v>
          </cell>
          <cell r="G36">
            <v>0.3</v>
          </cell>
          <cell r="H36">
            <v>0.18571428571428572</v>
          </cell>
          <cell r="I36">
            <v>4.2857142857142858E-2</v>
          </cell>
          <cell r="J36">
            <v>4.2857142857142858E-2</v>
          </cell>
          <cell r="L36" t="str">
            <v>34</v>
          </cell>
          <cell r="M36">
            <v>1.6E-2</v>
          </cell>
          <cell r="N36">
            <v>0.16800000000000001</v>
          </cell>
          <cell r="O36">
            <v>0.36</v>
          </cell>
          <cell r="P36">
            <v>0.216</v>
          </cell>
          <cell r="Q36">
            <v>0.16</v>
          </cell>
          <cell r="R36">
            <v>4.8000000000000001E-2</v>
          </cell>
          <cell r="S36">
            <v>2.4E-2</v>
          </cell>
          <cell r="T36">
            <v>8.0000000000000002E-3</v>
          </cell>
          <cell r="U36">
            <v>0</v>
          </cell>
        </row>
        <row r="37">
          <cell r="A37" t="str">
            <v>35</v>
          </cell>
          <cell r="B37">
            <v>0</v>
          </cell>
          <cell r="C37">
            <v>0</v>
          </cell>
          <cell r="D37">
            <v>3.1088082901554404E-2</v>
          </cell>
          <cell r="E37">
            <v>0.13471502590673576</v>
          </cell>
          <cell r="F37">
            <v>0.20725388601036268</v>
          </cell>
          <cell r="G37">
            <v>0.19689119170984457</v>
          </cell>
          <cell r="H37">
            <v>0.16062176165803108</v>
          </cell>
          <cell r="I37">
            <v>0.17098445595854922</v>
          </cell>
          <cell r="J37">
            <v>9.8445595854922283E-2</v>
          </cell>
          <cell r="L37" t="str">
            <v>35</v>
          </cell>
          <cell r="M37">
            <v>5.6980056980056983E-3</v>
          </cell>
          <cell r="N37">
            <v>0.16524216524216523</v>
          </cell>
          <cell r="O37">
            <v>0.27350427350427353</v>
          </cell>
          <cell r="P37">
            <v>0.21652421652421652</v>
          </cell>
          <cell r="Q37">
            <v>0.150997150997151</v>
          </cell>
          <cell r="R37">
            <v>0.10256410256410256</v>
          </cell>
          <cell r="S37">
            <v>3.7037037037037035E-2</v>
          </cell>
          <cell r="T37">
            <v>3.4188034188034191E-2</v>
          </cell>
          <cell r="U37">
            <v>1.4245014245014245E-2</v>
          </cell>
        </row>
        <row r="38">
          <cell r="A38" t="str">
            <v>36</v>
          </cell>
          <cell r="B38">
            <v>0</v>
          </cell>
          <cell r="C38">
            <v>0</v>
          </cell>
          <cell r="D38">
            <v>1.6393442622950821E-2</v>
          </cell>
          <cell r="E38">
            <v>0.11475409836065574</v>
          </cell>
          <cell r="F38">
            <v>0.22131147540983606</v>
          </cell>
          <cell r="G38">
            <v>0.25409836065573771</v>
          </cell>
          <cell r="H38">
            <v>0.18032786885245902</v>
          </cell>
          <cell r="I38">
            <v>0.15573770491803279</v>
          </cell>
          <cell r="J38">
            <v>5.737704918032787E-2</v>
          </cell>
          <cell r="L38" t="str">
            <v>36</v>
          </cell>
          <cell r="M38">
            <v>7.3800738007380072E-3</v>
          </cell>
          <cell r="N38">
            <v>0.11070110701107011</v>
          </cell>
          <cell r="O38">
            <v>0.23616236162361623</v>
          </cell>
          <cell r="P38">
            <v>0.28413284132841327</v>
          </cell>
          <cell r="Q38">
            <v>0.16236162361623616</v>
          </cell>
          <cell r="R38">
            <v>9.9630996309963096E-2</v>
          </cell>
          <cell r="S38">
            <v>4.4280442804428041E-2</v>
          </cell>
          <cell r="T38">
            <v>2.5830258302583026E-2</v>
          </cell>
          <cell r="U38">
            <v>2.9520295202952029E-2</v>
          </cell>
        </row>
        <row r="39">
          <cell r="A39" t="str">
            <v>37</v>
          </cell>
          <cell r="B39">
            <v>0</v>
          </cell>
          <cell r="C39">
            <v>0</v>
          </cell>
          <cell r="D39">
            <v>1.6949152542372881E-2</v>
          </cell>
          <cell r="E39">
            <v>0.10169491525423729</v>
          </cell>
          <cell r="F39">
            <v>0.22033898305084745</v>
          </cell>
          <cell r="G39">
            <v>0.25423728813559321</v>
          </cell>
          <cell r="H39">
            <v>0.22033898305084745</v>
          </cell>
          <cell r="I39">
            <v>8.4745762711864403E-2</v>
          </cell>
          <cell r="J39">
            <v>0.10169491525423729</v>
          </cell>
          <cell r="L39" t="str">
            <v>37</v>
          </cell>
          <cell r="M39">
            <v>0</v>
          </cell>
          <cell r="N39">
            <v>0.1171875</v>
          </cell>
          <cell r="O39">
            <v>0.265625</v>
          </cell>
          <cell r="P39">
            <v>0.2421875</v>
          </cell>
          <cell r="Q39">
            <v>0.1953125</v>
          </cell>
          <cell r="R39">
            <v>0.109375</v>
          </cell>
          <cell r="S39">
            <v>3.90625E-2</v>
          </cell>
          <cell r="T39">
            <v>2.34375E-2</v>
          </cell>
          <cell r="U39">
            <v>7.8125E-3</v>
          </cell>
        </row>
        <row r="40">
          <cell r="A40" t="str">
            <v>60</v>
          </cell>
          <cell r="B40">
            <v>0</v>
          </cell>
          <cell r="C40">
            <v>0</v>
          </cell>
          <cell r="D40">
            <v>2.8683181225554105E-2</v>
          </cell>
          <cell r="E40">
            <v>0.11994784876140809</v>
          </cell>
          <cell r="F40">
            <v>0.25554106910039115</v>
          </cell>
          <cell r="G40">
            <v>0.23207301173402869</v>
          </cell>
          <cell r="H40">
            <v>0.19295958279009126</v>
          </cell>
          <cell r="I40">
            <v>0.11864406779661017</v>
          </cell>
          <cell r="J40">
            <v>5.215123859191656E-2</v>
          </cell>
          <cell r="L40" t="str">
            <v>60</v>
          </cell>
          <cell r="M40">
            <v>1.1187072715972654E-2</v>
          </cell>
          <cell r="N40">
            <v>0.17277812305779988</v>
          </cell>
          <cell r="O40">
            <v>0.2367930391547545</v>
          </cell>
          <cell r="P40">
            <v>0.21006836544437538</v>
          </cell>
          <cell r="Q40">
            <v>0.14108141702921068</v>
          </cell>
          <cell r="R40">
            <v>0.11000621504039776</v>
          </cell>
          <cell r="S40">
            <v>6.2150403977625855E-2</v>
          </cell>
          <cell r="T40">
            <v>4.5369794903666875E-2</v>
          </cell>
          <cell r="U40">
            <v>1.0565568676196395E-2</v>
          </cell>
        </row>
        <row r="41">
          <cell r="A41" t="str">
            <v>61</v>
          </cell>
          <cell r="B41">
            <v>0</v>
          </cell>
          <cell r="C41">
            <v>0</v>
          </cell>
          <cell r="D41">
            <v>2.6119402985074626E-2</v>
          </cell>
          <cell r="E41">
            <v>0.13432835820895522</v>
          </cell>
          <cell r="F41">
            <v>0.24440298507462688</v>
          </cell>
          <cell r="G41">
            <v>0.27425373134328357</v>
          </cell>
          <cell r="H41">
            <v>0.19402985074626866</v>
          </cell>
          <cell r="I41">
            <v>9.1417910447761194E-2</v>
          </cell>
          <cell r="J41">
            <v>3.5447761194029849E-2</v>
          </cell>
          <cell r="L41" t="str">
            <v>61</v>
          </cell>
          <cell r="M41">
            <v>1.5497553017944535E-2</v>
          </cell>
          <cell r="N41">
            <v>0.14192495921696574</v>
          </cell>
          <cell r="O41">
            <v>0.22512234910277323</v>
          </cell>
          <cell r="P41">
            <v>0.16639477977161501</v>
          </cell>
          <cell r="Q41">
            <v>0.19902120717781402</v>
          </cell>
          <cell r="R41">
            <v>0.13621533442088091</v>
          </cell>
          <cell r="S41">
            <v>7.3409461663947795E-2</v>
          </cell>
          <cell r="T41">
            <v>3.4257748776508973E-2</v>
          </cell>
          <cell r="U41">
            <v>8.1566068515497546E-3</v>
          </cell>
        </row>
        <row r="42">
          <cell r="A42" t="str">
            <v>62</v>
          </cell>
          <cell r="B42">
            <v>0</v>
          </cell>
          <cell r="C42">
            <v>2.5706940874035988E-3</v>
          </cell>
          <cell r="D42">
            <v>1.5424164524421594E-2</v>
          </cell>
          <cell r="E42">
            <v>0.13881748071979436</v>
          </cell>
          <cell r="F42">
            <v>0.24935732647814909</v>
          </cell>
          <cell r="G42">
            <v>0.2262210796915167</v>
          </cell>
          <cell r="H42">
            <v>0.17994858611825193</v>
          </cell>
          <cell r="I42">
            <v>0.13110539845758354</v>
          </cell>
          <cell r="J42">
            <v>5.6555269922879174E-2</v>
          </cell>
          <cell r="L42" t="str">
            <v>62</v>
          </cell>
          <cell r="M42">
            <v>8.4507042253521118E-3</v>
          </cell>
          <cell r="N42">
            <v>0.17887323943661973</v>
          </cell>
          <cell r="O42">
            <v>0.25352112676056338</v>
          </cell>
          <cell r="P42">
            <v>0.18591549295774648</v>
          </cell>
          <cell r="Q42">
            <v>0.176056338028169</v>
          </cell>
          <cell r="R42">
            <v>9.295774647887324E-2</v>
          </cell>
          <cell r="S42">
            <v>5.6338028169014086E-2</v>
          </cell>
          <cell r="T42">
            <v>4.2253521126760563E-2</v>
          </cell>
          <cell r="U42">
            <v>5.6338028169014088E-3</v>
          </cell>
        </row>
        <row r="43">
          <cell r="A43" t="str">
            <v>63</v>
          </cell>
          <cell r="B43">
            <v>0</v>
          </cell>
          <cell r="C43">
            <v>0</v>
          </cell>
          <cell r="D43">
            <v>1.7793594306049824E-2</v>
          </cell>
          <cell r="E43">
            <v>0.14234875444839859</v>
          </cell>
          <cell r="F43">
            <v>0.27580071174377224</v>
          </cell>
          <cell r="G43">
            <v>0.2597864768683274</v>
          </cell>
          <cell r="H43">
            <v>0.16903914590747332</v>
          </cell>
          <cell r="I43">
            <v>9.2526690391459068E-2</v>
          </cell>
          <cell r="J43">
            <v>4.2704626334519574E-2</v>
          </cell>
          <cell r="L43" t="str">
            <v>63</v>
          </cell>
          <cell r="M43">
            <v>1.0291595197255575E-2</v>
          </cell>
          <cell r="N43">
            <v>0.12692967409948541</v>
          </cell>
          <cell r="O43">
            <v>0.2504288164665523</v>
          </cell>
          <cell r="P43">
            <v>0.20154373927958832</v>
          </cell>
          <cell r="Q43">
            <v>0.1732418524871355</v>
          </cell>
          <cell r="R43">
            <v>0.13293310463121785</v>
          </cell>
          <cell r="S43">
            <v>6.1749571183533448E-2</v>
          </cell>
          <cell r="T43">
            <v>3.1732418524871353E-2</v>
          </cell>
          <cell r="U43">
            <v>1.1149228130360206E-2</v>
          </cell>
        </row>
        <row r="44">
          <cell r="A44" t="str">
            <v>64</v>
          </cell>
          <cell r="B44">
            <v>0</v>
          </cell>
          <cell r="C44">
            <v>0</v>
          </cell>
          <cell r="D44">
            <v>3.3444816053511705E-3</v>
          </cell>
          <cell r="E44">
            <v>8.0267558528428096E-2</v>
          </cell>
          <cell r="F44">
            <v>0.18394648829431437</v>
          </cell>
          <cell r="G44">
            <v>0.28093645484949831</v>
          </cell>
          <cell r="H44">
            <v>0.22408026755852842</v>
          </cell>
          <cell r="I44">
            <v>0.14046822742474915</v>
          </cell>
          <cell r="J44">
            <v>8.6956521739130432E-2</v>
          </cell>
          <cell r="L44" t="str">
            <v>64</v>
          </cell>
          <cell r="M44">
            <v>3.7641154328732747E-3</v>
          </cell>
          <cell r="N44">
            <v>5.6461731493099125E-2</v>
          </cell>
          <cell r="O44">
            <v>0.24090338770388958</v>
          </cell>
          <cell r="P44">
            <v>0.24843161856963614</v>
          </cell>
          <cell r="Q44">
            <v>0.16813048933500627</v>
          </cell>
          <cell r="R44">
            <v>0.12547051442910917</v>
          </cell>
          <cell r="S44">
            <v>7.9046424090338768E-2</v>
          </cell>
          <cell r="T44">
            <v>5.520702634880803E-2</v>
          </cell>
          <cell r="U44">
            <v>2.258469259723965E-2</v>
          </cell>
        </row>
        <row r="45">
          <cell r="A45" t="str">
            <v>65</v>
          </cell>
          <cell r="B45">
            <v>0</v>
          </cell>
          <cell r="C45">
            <v>0</v>
          </cell>
          <cell r="D45">
            <v>3.787878787878788E-3</v>
          </cell>
          <cell r="E45">
            <v>8.7121212121212127E-2</v>
          </cell>
          <cell r="F45">
            <v>0.24242424242424243</v>
          </cell>
          <cell r="G45">
            <v>0.29166666666666669</v>
          </cell>
          <cell r="H45">
            <v>0.18181818181818182</v>
          </cell>
          <cell r="I45">
            <v>0.12121212121212122</v>
          </cell>
          <cell r="J45">
            <v>7.1969696969696975E-2</v>
          </cell>
          <cell r="L45" t="str">
            <v>65</v>
          </cell>
          <cell r="M45">
            <v>0</v>
          </cell>
          <cell r="N45">
            <v>0.05</v>
          </cell>
          <cell r="O45">
            <v>0.23648648648648649</v>
          </cell>
          <cell r="P45">
            <v>0.25405405405405407</v>
          </cell>
          <cell r="Q45">
            <v>0.22432432432432434</v>
          </cell>
          <cell r="R45">
            <v>0.12432432432432433</v>
          </cell>
          <cell r="S45">
            <v>5.9459459459459463E-2</v>
          </cell>
          <cell r="T45">
            <v>4.0540540540540543E-2</v>
          </cell>
          <cell r="U45">
            <v>1.0810810810810811E-2</v>
          </cell>
        </row>
        <row r="46">
          <cell r="A46" t="str">
            <v>66</v>
          </cell>
          <cell r="B46">
            <v>0</v>
          </cell>
          <cell r="C46">
            <v>0</v>
          </cell>
          <cell r="D46">
            <v>1.9047619047619049E-2</v>
          </cell>
          <cell r="E46">
            <v>7.1428571428571425E-2</v>
          </cell>
          <cell r="F46">
            <v>0.20952380952380953</v>
          </cell>
          <cell r="G46">
            <v>0.35714285714285715</v>
          </cell>
          <cell r="H46">
            <v>0.19047619047619047</v>
          </cell>
          <cell r="I46">
            <v>8.0952380952380956E-2</v>
          </cell>
          <cell r="J46">
            <v>7.1428571428571425E-2</v>
          </cell>
          <cell r="L46" t="str">
            <v>66</v>
          </cell>
          <cell r="M46">
            <v>1.8518518518518519E-3</v>
          </cell>
          <cell r="N46">
            <v>4.0740740740740744E-2</v>
          </cell>
          <cell r="O46">
            <v>0.23518518518518519</v>
          </cell>
          <cell r="P46">
            <v>0.23333333333333334</v>
          </cell>
          <cell r="Q46">
            <v>0.25740740740740742</v>
          </cell>
          <cell r="R46">
            <v>0.12037037037037036</v>
          </cell>
          <cell r="S46">
            <v>5.9259259259259262E-2</v>
          </cell>
          <cell r="T46">
            <v>3.3333333333333333E-2</v>
          </cell>
          <cell r="U46">
            <v>1.8518518518518517E-2</v>
          </cell>
        </row>
        <row r="47">
          <cell r="A47" t="str">
            <v>67</v>
          </cell>
          <cell r="B47">
            <v>0</v>
          </cell>
          <cell r="C47">
            <v>0</v>
          </cell>
          <cell r="D47">
            <v>2.6881720430107527E-2</v>
          </cell>
          <cell r="E47">
            <v>0.13440860215053763</v>
          </cell>
          <cell r="F47">
            <v>0.29569892473118281</v>
          </cell>
          <cell r="G47">
            <v>0.23655913978494625</v>
          </cell>
          <cell r="H47">
            <v>0.18817204301075269</v>
          </cell>
          <cell r="I47">
            <v>8.0645161290322578E-2</v>
          </cell>
          <cell r="J47">
            <v>3.7634408602150539E-2</v>
          </cell>
          <cell r="L47" t="str">
            <v>67</v>
          </cell>
          <cell r="M47">
            <v>5.7803468208092483E-3</v>
          </cell>
          <cell r="N47">
            <v>0.12138728323699421</v>
          </cell>
          <cell r="O47">
            <v>0.26974951830443161</v>
          </cell>
          <cell r="P47">
            <v>0.21772639691714837</v>
          </cell>
          <cell r="Q47">
            <v>0.21001926782273603</v>
          </cell>
          <cell r="R47">
            <v>8.6705202312138727E-2</v>
          </cell>
          <cell r="S47">
            <v>4.6242774566473986E-2</v>
          </cell>
          <cell r="T47">
            <v>3.2755298651252408E-2</v>
          </cell>
          <cell r="U47">
            <v>9.6339113680154135E-3</v>
          </cell>
        </row>
        <row r="48">
          <cell r="A48" t="str">
            <v>68</v>
          </cell>
          <cell r="B48">
            <v>0</v>
          </cell>
          <cell r="C48">
            <v>0</v>
          </cell>
          <cell r="D48">
            <v>1.3605442176870748E-2</v>
          </cell>
          <cell r="E48">
            <v>0.12925170068027211</v>
          </cell>
          <cell r="F48">
            <v>0.26530612244897961</v>
          </cell>
          <cell r="G48">
            <v>0.25170068027210885</v>
          </cell>
          <cell r="H48">
            <v>0.18367346938775511</v>
          </cell>
          <cell r="I48">
            <v>0.10204081632653061</v>
          </cell>
          <cell r="J48">
            <v>5.4421768707482991E-2</v>
          </cell>
          <cell r="L48" t="str">
            <v>68</v>
          </cell>
          <cell r="M48">
            <v>8.4507042253521118E-3</v>
          </cell>
          <cell r="N48">
            <v>9.014084507042254E-2</v>
          </cell>
          <cell r="O48">
            <v>0.21408450704225351</v>
          </cell>
          <cell r="P48">
            <v>0.24788732394366197</v>
          </cell>
          <cell r="Q48">
            <v>0.19154929577464788</v>
          </cell>
          <cell r="R48">
            <v>0.13521126760563379</v>
          </cell>
          <cell r="S48">
            <v>3.9436619718309862E-2</v>
          </cell>
          <cell r="T48">
            <v>5.9154929577464786E-2</v>
          </cell>
          <cell r="U48">
            <v>1.4084507042253521E-2</v>
          </cell>
        </row>
        <row r="49">
          <cell r="A49" t="str">
            <v>69</v>
          </cell>
          <cell r="B49">
            <v>0</v>
          </cell>
          <cell r="C49">
            <v>0</v>
          </cell>
          <cell r="D49">
            <v>3.4482758620689655E-2</v>
          </cell>
          <cell r="E49">
            <v>9.4827586206896547E-2</v>
          </cell>
          <cell r="F49">
            <v>0.22413793103448276</v>
          </cell>
          <cell r="G49">
            <v>0.25862068965517243</v>
          </cell>
          <cell r="H49">
            <v>0.18965517241379309</v>
          </cell>
          <cell r="I49">
            <v>9.4827586206896547E-2</v>
          </cell>
          <cell r="J49">
            <v>0.10344827586206896</v>
          </cell>
          <cell r="L49" t="str">
            <v>69</v>
          </cell>
          <cell r="M49">
            <v>3.4965034965034965E-3</v>
          </cell>
          <cell r="N49">
            <v>3.1468531468531472E-2</v>
          </cell>
          <cell r="O49">
            <v>0.23426573426573427</v>
          </cell>
          <cell r="P49">
            <v>0.27972027972027974</v>
          </cell>
          <cell r="Q49">
            <v>0.21328671328671328</v>
          </cell>
          <cell r="R49">
            <v>0.11888111888111888</v>
          </cell>
          <cell r="S49">
            <v>6.9930069930069935E-2</v>
          </cell>
          <cell r="T49">
            <v>3.1468531468531472E-2</v>
          </cell>
          <cell r="U49">
            <v>1.7482517482517484E-2</v>
          </cell>
        </row>
        <row r="50">
          <cell r="A50" t="str">
            <v>70</v>
          </cell>
          <cell r="B50">
            <v>0</v>
          </cell>
          <cell r="C50">
            <v>0</v>
          </cell>
          <cell r="D50">
            <v>0</v>
          </cell>
          <cell r="E50">
            <v>4.6511627906976744E-2</v>
          </cell>
          <cell r="F50">
            <v>4.0697674418604654E-2</v>
          </cell>
          <cell r="G50">
            <v>0.19186046511627908</v>
          </cell>
          <cell r="H50">
            <v>0.27906976744186046</v>
          </cell>
          <cell r="I50">
            <v>0.2441860465116279</v>
          </cell>
          <cell r="J50">
            <v>0.19767441860465115</v>
          </cell>
          <cell r="L50" t="str">
            <v>70</v>
          </cell>
          <cell r="M50">
            <v>0</v>
          </cell>
          <cell r="N50">
            <v>5.737704918032787E-2</v>
          </cell>
          <cell r="O50">
            <v>0.12295081967213115</v>
          </cell>
          <cell r="P50">
            <v>0.14344262295081966</v>
          </cell>
          <cell r="Q50">
            <v>0.14344262295081966</v>
          </cell>
          <cell r="R50">
            <v>0.20081967213114754</v>
          </cell>
          <cell r="S50">
            <v>0.18032786885245902</v>
          </cell>
          <cell r="T50">
            <v>0.11475409836065574</v>
          </cell>
          <cell r="U50">
            <v>3.6885245901639344E-2</v>
          </cell>
        </row>
        <row r="51">
          <cell r="A51" t="str">
            <v>71</v>
          </cell>
          <cell r="B51">
            <v>0</v>
          </cell>
          <cell r="C51">
            <v>0</v>
          </cell>
          <cell r="D51">
            <v>1.1627906976744186E-2</v>
          </cell>
          <cell r="E51">
            <v>4.6511627906976744E-2</v>
          </cell>
          <cell r="F51">
            <v>0.18023255813953487</v>
          </cell>
          <cell r="G51">
            <v>0.12790697674418605</v>
          </cell>
          <cell r="H51">
            <v>0.2441860465116279</v>
          </cell>
          <cell r="I51">
            <v>0.22674418604651161</v>
          </cell>
          <cell r="J51">
            <v>0.16279069767441862</v>
          </cell>
          <cell r="L51" t="str">
            <v>71</v>
          </cell>
          <cell r="M51">
            <v>4.7543581616481777E-3</v>
          </cell>
          <cell r="N51">
            <v>8.2408874801901746E-2</v>
          </cell>
          <cell r="O51">
            <v>0.15847860538827258</v>
          </cell>
          <cell r="P51">
            <v>0.2091917591125198</v>
          </cell>
          <cell r="Q51">
            <v>0.16323296354992076</v>
          </cell>
          <cell r="R51">
            <v>0.14263074484944532</v>
          </cell>
          <cell r="S51">
            <v>0.11410459587955626</v>
          </cell>
          <cell r="T51">
            <v>0.10301109350237718</v>
          </cell>
          <cell r="U51">
            <v>2.2187004754358162E-2</v>
          </cell>
        </row>
        <row r="52">
          <cell r="A52" t="str">
            <v>72</v>
          </cell>
          <cell r="B52">
            <v>0</v>
          </cell>
          <cell r="C52">
            <v>0</v>
          </cell>
          <cell r="D52">
            <v>0</v>
          </cell>
          <cell r="E52">
            <v>0</v>
          </cell>
          <cell r="F52">
            <v>0.20833333333333334</v>
          </cell>
          <cell r="G52">
            <v>0.20833333333333334</v>
          </cell>
          <cell r="H52">
            <v>0.125</v>
          </cell>
          <cell r="I52">
            <v>0.20833333333333334</v>
          </cell>
          <cell r="J52">
            <v>0.25</v>
          </cell>
          <cell r="L52" t="str">
            <v>72</v>
          </cell>
          <cell r="M52">
            <v>0</v>
          </cell>
          <cell r="N52">
            <v>6.25E-2</v>
          </cell>
          <cell r="O52">
            <v>0.125</v>
          </cell>
          <cell r="P52">
            <v>0.203125</v>
          </cell>
          <cell r="Q52">
            <v>0.265625</v>
          </cell>
          <cell r="R52">
            <v>0.171875</v>
          </cell>
          <cell r="S52">
            <v>7.8125E-2</v>
          </cell>
          <cell r="T52">
            <v>6.25E-2</v>
          </cell>
          <cell r="U52">
            <v>3.125E-2</v>
          </cell>
        </row>
        <row r="53">
          <cell r="A53" t="str">
            <v>73</v>
          </cell>
          <cell r="B53">
            <v>0</v>
          </cell>
          <cell r="C53">
            <v>0</v>
          </cell>
          <cell r="D53">
            <v>0</v>
          </cell>
          <cell r="E53">
            <v>3.7037037037037035E-2</v>
          </cell>
          <cell r="F53">
            <v>0.1111111111111111</v>
          </cell>
          <cell r="G53">
            <v>0.1111111111111111</v>
          </cell>
          <cell r="H53">
            <v>0.22222222222222221</v>
          </cell>
          <cell r="I53">
            <v>0.37037037037037035</v>
          </cell>
          <cell r="J53">
            <v>0.14814814814814814</v>
          </cell>
          <cell r="L53" t="str">
            <v>73</v>
          </cell>
          <cell r="M53">
            <v>0</v>
          </cell>
          <cell r="N53">
            <v>3.4482758620689655E-2</v>
          </cell>
          <cell r="O53">
            <v>0.2413793103448276</v>
          </cell>
          <cell r="P53">
            <v>0.10344827586206896</v>
          </cell>
          <cell r="Q53">
            <v>0.20689655172413793</v>
          </cell>
          <cell r="R53">
            <v>0.17241379310344829</v>
          </cell>
          <cell r="S53">
            <v>0.13793103448275862</v>
          </cell>
          <cell r="T53">
            <v>6.8965517241379309E-2</v>
          </cell>
          <cell r="U53">
            <v>3.4482758620689655E-2</v>
          </cell>
        </row>
        <row r="54">
          <cell r="A54" t="str">
            <v>74</v>
          </cell>
          <cell r="B54">
            <v>0</v>
          </cell>
          <cell r="C54">
            <v>0</v>
          </cell>
          <cell r="D54">
            <v>6.024096385542169E-3</v>
          </cell>
          <cell r="E54">
            <v>0.13855421686746988</v>
          </cell>
          <cell r="F54">
            <v>0.2289156626506024</v>
          </cell>
          <cell r="G54">
            <v>0.25301204819277107</v>
          </cell>
          <cell r="H54">
            <v>0.15060240963855423</v>
          </cell>
          <cell r="I54">
            <v>0.10843373493975904</v>
          </cell>
          <cell r="J54">
            <v>0.1144578313253012</v>
          </cell>
          <cell r="L54" t="str">
            <v>74</v>
          </cell>
          <cell r="M54">
            <v>6.2794348508634227E-3</v>
          </cell>
          <cell r="N54">
            <v>0.13186813186813187</v>
          </cell>
          <cell r="O54">
            <v>0.21821036106750394</v>
          </cell>
          <cell r="P54">
            <v>0.18524332810047095</v>
          </cell>
          <cell r="Q54">
            <v>0.18210361067503925</v>
          </cell>
          <cell r="R54">
            <v>0.15384615384615385</v>
          </cell>
          <cell r="S54">
            <v>7.8492935635792779E-2</v>
          </cell>
          <cell r="T54">
            <v>3.7676609105180531E-2</v>
          </cell>
          <cell r="U54">
            <v>6.2794348508634227E-3</v>
          </cell>
        </row>
        <row r="55">
          <cell r="A55" t="str">
            <v>76</v>
          </cell>
          <cell r="B55">
            <v>0</v>
          </cell>
          <cell r="C55">
            <v>0</v>
          </cell>
          <cell r="D55">
            <v>0</v>
          </cell>
          <cell r="E55">
            <v>5.8823529411764705E-2</v>
          </cell>
          <cell r="F55">
            <v>0.17647058823529413</v>
          </cell>
          <cell r="G55">
            <v>0</v>
          </cell>
          <cell r="H55">
            <v>0.35294117647058826</v>
          </cell>
          <cell r="I55">
            <v>0.23529411764705882</v>
          </cell>
          <cell r="J55">
            <v>0.17647058823529413</v>
          </cell>
          <cell r="L55" t="str">
            <v>76</v>
          </cell>
          <cell r="M55">
            <v>0</v>
          </cell>
          <cell r="N55">
            <v>0</v>
          </cell>
          <cell r="O55">
            <v>7.6923076923076927E-2</v>
          </cell>
          <cell r="P55">
            <v>0.23076923076923078</v>
          </cell>
          <cell r="Q55">
            <v>7.6923076923076927E-2</v>
          </cell>
          <cell r="R55">
            <v>0.46153846153846156</v>
          </cell>
          <cell r="S55">
            <v>0.15384615384615385</v>
          </cell>
          <cell r="T55">
            <v>0</v>
          </cell>
          <cell r="U55">
            <v>0</v>
          </cell>
        </row>
        <row r="56">
          <cell r="A56" t="str">
            <v>77</v>
          </cell>
          <cell r="B56">
            <v>0</v>
          </cell>
          <cell r="C56">
            <v>0</v>
          </cell>
          <cell r="D56">
            <v>0</v>
          </cell>
          <cell r="E56">
            <v>0</v>
          </cell>
          <cell r="F56">
            <v>0.1875</v>
          </cell>
          <cell r="G56">
            <v>0.1875</v>
          </cell>
          <cell r="H56">
            <v>0.3125</v>
          </cell>
          <cell r="I56">
            <v>0.125</v>
          </cell>
          <cell r="J56">
            <v>0.1875</v>
          </cell>
          <cell r="L56" t="str">
            <v>77</v>
          </cell>
          <cell r="M56">
            <v>0</v>
          </cell>
          <cell r="N56">
            <v>0</v>
          </cell>
          <cell r="O56">
            <v>0.2857142857142857</v>
          </cell>
          <cell r="P56">
            <v>0.2857142857142857</v>
          </cell>
          <cell r="Q56">
            <v>0.14285714285714285</v>
          </cell>
          <cell r="R56">
            <v>0.14285714285714285</v>
          </cell>
          <cell r="S56">
            <v>0.14285714285714285</v>
          </cell>
          <cell r="T56">
            <v>0</v>
          </cell>
          <cell r="U56">
            <v>0</v>
          </cell>
        </row>
        <row r="57">
          <cell r="A57" t="str">
            <v>85</v>
          </cell>
          <cell r="B57">
            <v>0</v>
          </cell>
          <cell r="C57">
            <v>0</v>
          </cell>
          <cell r="D57">
            <v>7.2992700729927005E-3</v>
          </cell>
          <cell r="E57">
            <v>0.10218978102189781</v>
          </cell>
          <cell r="F57">
            <v>0.20437956204379562</v>
          </cell>
          <cell r="G57">
            <v>0.16058394160583941</v>
          </cell>
          <cell r="H57">
            <v>0.19708029197080293</v>
          </cell>
          <cell r="I57">
            <v>0.21167883211678831</v>
          </cell>
          <cell r="J57">
            <v>0.11678832116788321</v>
          </cell>
          <cell r="L57" t="str">
            <v>85</v>
          </cell>
          <cell r="M57">
            <v>1.3550135501355014E-2</v>
          </cell>
          <cell r="N57">
            <v>0.10298102981029811</v>
          </cell>
          <cell r="O57">
            <v>0.23306233062330622</v>
          </cell>
          <cell r="P57">
            <v>0.19783197831978319</v>
          </cell>
          <cell r="Q57">
            <v>0.13008130081300814</v>
          </cell>
          <cell r="R57">
            <v>9.2140921409214094E-2</v>
          </cell>
          <cell r="S57">
            <v>7.5880758807588072E-2</v>
          </cell>
          <cell r="T57">
            <v>0.11382113821138211</v>
          </cell>
          <cell r="U57">
            <v>4.065040650406504E-2</v>
          </cell>
        </row>
        <row r="58">
          <cell r="A58" t="str">
            <v>86</v>
          </cell>
          <cell r="B58">
            <v>0</v>
          </cell>
          <cell r="C58">
            <v>0</v>
          </cell>
          <cell r="D58">
            <v>3.2258064516129031E-2</v>
          </cell>
          <cell r="E58">
            <v>0.11290322580645161</v>
          </cell>
          <cell r="F58">
            <v>0.15725806451612903</v>
          </cell>
          <cell r="G58">
            <v>0.20967741935483872</v>
          </cell>
          <cell r="H58">
            <v>0.18548387096774194</v>
          </cell>
          <cell r="I58">
            <v>0.15725806451612903</v>
          </cell>
          <cell r="J58">
            <v>0.14516129032258066</v>
          </cell>
          <cell r="L58" t="str">
            <v>86</v>
          </cell>
          <cell r="M58">
            <v>0</v>
          </cell>
          <cell r="N58">
            <v>9.5238095238095233E-2</v>
          </cell>
          <cell r="O58">
            <v>0.25396825396825395</v>
          </cell>
          <cell r="P58">
            <v>0.24036281179138322</v>
          </cell>
          <cell r="Q58">
            <v>0.15873015873015872</v>
          </cell>
          <cell r="R58">
            <v>0.10657596371882086</v>
          </cell>
          <cell r="S58">
            <v>5.6689342403628121E-2</v>
          </cell>
          <cell r="T58">
            <v>6.1224489795918366E-2</v>
          </cell>
          <cell r="U58">
            <v>2.7210884353741496E-2</v>
          </cell>
        </row>
        <row r="59">
          <cell r="A59" t="str">
            <v>87</v>
          </cell>
          <cell r="B59">
            <v>0</v>
          </cell>
          <cell r="C59">
            <v>0</v>
          </cell>
          <cell r="D59">
            <v>5.1282051282051282E-3</v>
          </cell>
          <cell r="E59">
            <v>5.6410256410256411E-2</v>
          </cell>
          <cell r="F59">
            <v>0.2153846153846154</v>
          </cell>
          <cell r="G59">
            <v>0.24615384615384617</v>
          </cell>
          <cell r="H59">
            <v>0.18974358974358974</v>
          </cell>
          <cell r="I59">
            <v>0.15897435897435896</v>
          </cell>
          <cell r="J59">
            <v>0.12820512820512819</v>
          </cell>
          <cell r="L59" t="str">
            <v>87</v>
          </cell>
          <cell r="M59">
            <v>0</v>
          </cell>
          <cell r="N59">
            <v>7.5520833333333329E-2</v>
          </cell>
          <cell r="O59">
            <v>0.22395833333333334</v>
          </cell>
          <cell r="P59">
            <v>0.21614583333333334</v>
          </cell>
          <cell r="Q59">
            <v>0.1484375</v>
          </cell>
          <cell r="R59">
            <v>0.12239583333333333</v>
          </cell>
          <cell r="S59">
            <v>8.59375E-2</v>
          </cell>
          <cell r="T59">
            <v>8.8541666666666671E-2</v>
          </cell>
          <cell r="U59">
            <v>3.90625E-2</v>
          </cell>
        </row>
      </sheetData>
      <sheetData sheetId="11">
        <row r="1">
          <cell r="A1" t="str">
            <v>PR</v>
          </cell>
        </row>
        <row r="2">
          <cell r="B2" t="str">
            <v>Moins de 30 ans</v>
          </cell>
          <cell r="D2" t="str">
            <v>30-34 ans</v>
          </cell>
          <cell r="F2" t="str">
            <v>35-39 ans</v>
          </cell>
          <cell r="H2" t="str">
            <v>40-44 ans</v>
          </cell>
          <cell r="J2" t="str">
            <v>45-49 ans</v>
          </cell>
          <cell r="L2" t="str">
            <v>50-54 ans</v>
          </cell>
          <cell r="N2" t="str">
            <v>55-59 ans</v>
          </cell>
          <cell r="P2" t="str">
            <v>60-64 ans</v>
          </cell>
          <cell r="R2" t="str">
            <v>65 ans et plus</v>
          </cell>
          <cell r="V2" t="str">
            <v>Moins de 30 ans</v>
          </cell>
          <cell r="X2" t="str">
            <v>30-34 ans</v>
          </cell>
          <cell r="Z2" t="str">
            <v>35-39 ans</v>
          </cell>
          <cell r="AB2" t="str">
            <v>40-44 ans</v>
          </cell>
          <cell r="AD2" t="str">
            <v>45-49 ans</v>
          </cell>
          <cell r="AF2" t="str">
            <v>50-54 ans</v>
          </cell>
          <cell r="AH2" t="str">
            <v>55-59 ans</v>
          </cell>
          <cell r="AJ2" t="str">
            <v>60-64 ans</v>
          </cell>
          <cell r="AL2" t="str">
            <v>65 ans et plus</v>
          </cell>
        </row>
        <row r="3">
          <cell r="A3" t="str">
            <v>Étiquettes de lignes</v>
          </cell>
          <cell r="B3" t="str">
            <v>F</v>
          </cell>
          <cell r="C3" t="str">
            <v>H</v>
          </cell>
          <cell r="D3" t="str">
            <v>F</v>
          </cell>
          <cell r="E3" t="str">
            <v>H</v>
          </cell>
          <cell r="F3" t="str">
            <v>F</v>
          </cell>
          <cell r="G3" t="str">
            <v>H</v>
          </cell>
          <cell r="H3" t="str">
            <v>F</v>
          </cell>
          <cell r="I3" t="str">
            <v>H</v>
          </cell>
          <cell r="J3" t="str">
            <v>F</v>
          </cell>
          <cell r="K3" t="str">
            <v>H</v>
          </cell>
          <cell r="L3" t="str">
            <v>F</v>
          </cell>
          <cell r="M3" t="str">
            <v>H</v>
          </cell>
          <cell r="N3" t="str">
            <v>F</v>
          </cell>
          <cell r="O3" t="str">
            <v>H</v>
          </cell>
          <cell r="P3" t="str">
            <v>F</v>
          </cell>
          <cell r="Q3" t="str">
            <v>H</v>
          </cell>
          <cell r="R3" t="str">
            <v>F</v>
          </cell>
          <cell r="S3" t="str">
            <v>H</v>
          </cell>
          <cell r="U3" t="str">
            <v>Étiquettes de lignes</v>
          </cell>
          <cell r="V3" t="str">
            <v>F</v>
          </cell>
          <cell r="W3" t="str">
            <v>H</v>
          </cell>
          <cell r="X3" t="str">
            <v>F</v>
          </cell>
          <cell r="Y3" t="str">
            <v>H</v>
          </cell>
          <cell r="Z3" t="str">
            <v>F</v>
          </cell>
          <cell r="AA3" t="str">
            <v>H</v>
          </cell>
          <cell r="AB3" t="str">
            <v>F</v>
          </cell>
          <cell r="AC3" t="str">
            <v>H</v>
          </cell>
          <cell r="AD3" t="str">
            <v>F</v>
          </cell>
          <cell r="AE3" t="str">
            <v>H</v>
          </cell>
          <cell r="AF3" t="str">
            <v>F</v>
          </cell>
          <cell r="AG3" t="str">
            <v>H</v>
          </cell>
          <cell r="AH3" t="str">
            <v>F</v>
          </cell>
          <cell r="AI3" t="str">
            <v>H</v>
          </cell>
          <cell r="AJ3" t="str">
            <v>F</v>
          </cell>
          <cell r="AK3" t="str">
            <v>H</v>
          </cell>
          <cell r="AL3" t="str">
            <v>F</v>
          </cell>
          <cell r="AM3" t="str">
            <v>H</v>
          </cell>
        </row>
        <row r="4">
          <cell r="A4">
            <v>1</v>
          </cell>
          <cell r="B4">
            <v>2</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cell r="S4">
            <v>19</v>
          </cell>
          <cell r="U4" t="str">
            <v>01</v>
          </cell>
          <cell r="V4">
            <v>4</v>
          </cell>
          <cell r="W4">
            <v>3</v>
          </cell>
          <cell r="X4">
            <v>66</v>
          </cell>
          <cell r="Y4">
            <v>74</v>
          </cell>
          <cell r="Z4">
            <v>109</v>
          </cell>
          <cell r="AA4">
            <v>105</v>
          </cell>
          <cell r="AB4">
            <v>162</v>
          </cell>
          <cell r="AC4">
            <v>108</v>
          </cell>
          <cell r="AD4">
            <v>118</v>
          </cell>
          <cell r="AE4">
            <v>106</v>
          </cell>
          <cell r="AF4">
            <v>82</v>
          </cell>
          <cell r="AG4">
            <v>48</v>
          </cell>
          <cell r="AH4">
            <v>41</v>
          </cell>
          <cell r="AI4">
            <v>44</v>
          </cell>
          <cell r="AJ4">
            <v>52</v>
          </cell>
          <cell r="AK4">
            <v>57</v>
          </cell>
          <cell r="AL4">
            <v>18</v>
          </cell>
          <cell r="AM4">
            <v>21</v>
          </cell>
        </row>
        <row r="5">
          <cell r="A5" t="str">
            <v>01</v>
          </cell>
          <cell r="B5">
            <v>1</v>
          </cell>
          <cell r="D5">
            <v>7</v>
          </cell>
          <cell r="E5">
            <v>13</v>
          </cell>
          <cell r="F5">
            <v>29</v>
          </cell>
          <cell r="G5">
            <v>46</v>
          </cell>
          <cell r="H5">
            <v>48</v>
          </cell>
          <cell r="I5">
            <v>59</v>
          </cell>
          <cell r="J5">
            <v>37</v>
          </cell>
          <cell r="K5">
            <v>74</v>
          </cell>
          <cell r="L5">
            <v>33</v>
          </cell>
          <cell r="M5">
            <v>55</v>
          </cell>
          <cell r="N5">
            <v>28</v>
          </cell>
          <cell r="O5">
            <v>40</v>
          </cell>
          <cell r="P5">
            <v>22</v>
          </cell>
          <cell r="Q5">
            <v>52</v>
          </cell>
          <cell r="R5">
            <v>16</v>
          </cell>
          <cell r="S5">
            <v>43</v>
          </cell>
          <cell r="U5" t="str">
            <v>02</v>
          </cell>
          <cell r="W5">
            <v>2</v>
          </cell>
          <cell r="X5">
            <v>46</v>
          </cell>
          <cell r="Y5">
            <v>63</v>
          </cell>
          <cell r="Z5">
            <v>62</v>
          </cell>
          <cell r="AA5">
            <v>62</v>
          </cell>
          <cell r="AB5">
            <v>89</v>
          </cell>
          <cell r="AC5">
            <v>83</v>
          </cell>
          <cell r="AD5">
            <v>77</v>
          </cell>
          <cell r="AE5">
            <v>96</v>
          </cell>
          <cell r="AF5">
            <v>47</v>
          </cell>
          <cell r="AG5">
            <v>36</v>
          </cell>
          <cell r="AH5">
            <v>27</v>
          </cell>
          <cell r="AI5">
            <v>42</v>
          </cell>
          <cell r="AJ5">
            <v>20</v>
          </cell>
          <cell r="AK5">
            <v>43</v>
          </cell>
          <cell r="AL5">
            <v>4</v>
          </cell>
          <cell r="AM5">
            <v>19</v>
          </cell>
        </row>
        <row r="6">
          <cell r="A6" t="str">
            <v>02</v>
          </cell>
          <cell r="D6">
            <v>6</v>
          </cell>
          <cell r="E6">
            <v>9</v>
          </cell>
          <cell r="F6">
            <v>19</v>
          </cell>
          <cell r="G6">
            <v>42</v>
          </cell>
          <cell r="H6">
            <v>36</v>
          </cell>
          <cell r="I6">
            <v>47</v>
          </cell>
          <cell r="J6">
            <v>23</v>
          </cell>
          <cell r="K6">
            <v>71</v>
          </cell>
          <cell r="L6">
            <v>14</v>
          </cell>
          <cell r="M6">
            <v>44</v>
          </cell>
          <cell r="N6">
            <v>9</v>
          </cell>
          <cell r="O6">
            <v>36</v>
          </cell>
          <cell r="P6">
            <v>14</v>
          </cell>
          <cell r="Q6">
            <v>58</v>
          </cell>
          <cell r="R6">
            <v>12</v>
          </cell>
          <cell r="S6">
            <v>65</v>
          </cell>
          <cell r="U6" t="str">
            <v>03</v>
          </cell>
          <cell r="W6">
            <v>2</v>
          </cell>
          <cell r="X6">
            <v>5</v>
          </cell>
          <cell r="Y6">
            <v>8</v>
          </cell>
          <cell r="Z6">
            <v>15</v>
          </cell>
          <cell r="AA6">
            <v>13</v>
          </cell>
          <cell r="AB6">
            <v>24</v>
          </cell>
          <cell r="AC6">
            <v>27</v>
          </cell>
          <cell r="AD6">
            <v>12</v>
          </cell>
          <cell r="AE6">
            <v>16</v>
          </cell>
          <cell r="AF6">
            <v>8</v>
          </cell>
          <cell r="AG6">
            <v>12</v>
          </cell>
          <cell r="AH6">
            <v>3</v>
          </cell>
          <cell r="AI6">
            <v>4</v>
          </cell>
          <cell r="AJ6">
            <v>2</v>
          </cell>
          <cell r="AK6">
            <v>4</v>
          </cell>
          <cell r="AL6">
            <v>2</v>
          </cell>
          <cell r="AM6">
            <v>5</v>
          </cell>
        </row>
        <row r="7">
          <cell r="A7" t="str">
            <v>03</v>
          </cell>
          <cell r="D7">
            <v>1</v>
          </cell>
          <cell r="E7">
            <v>1</v>
          </cell>
          <cell r="F7">
            <v>1</v>
          </cell>
          <cell r="G7">
            <v>9</v>
          </cell>
          <cell r="H7">
            <v>6</v>
          </cell>
          <cell r="I7">
            <v>20</v>
          </cell>
          <cell r="J7">
            <v>3</v>
          </cell>
          <cell r="K7">
            <v>15</v>
          </cell>
          <cell r="L7">
            <v>3</v>
          </cell>
          <cell r="M7">
            <v>10</v>
          </cell>
          <cell r="N7">
            <v>2</v>
          </cell>
          <cell r="O7">
            <v>9</v>
          </cell>
          <cell r="P7">
            <v>1</v>
          </cell>
          <cell r="Q7">
            <v>10</v>
          </cell>
          <cell r="R7">
            <v>1</v>
          </cell>
          <cell r="S7">
            <v>17</v>
          </cell>
          <cell r="U7" t="str">
            <v>04</v>
          </cell>
          <cell r="W7">
            <v>1</v>
          </cell>
          <cell r="X7">
            <v>12</v>
          </cell>
          <cell r="Y7">
            <v>4</v>
          </cell>
          <cell r="Z7">
            <v>23</v>
          </cell>
          <cell r="AA7">
            <v>34</v>
          </cell>
          <cell r="AB7">
            <v>22</v>
          </cell>
          <cell r="AC7">
            <v>32</v>
          </cell>
          <cell r="AD7">
            <v>18</v>
          </cell>
          <cell r="AE7">
            <v>20</v>
          </cell>
          <cell r="AF7">
            <v>8</v>
          </cell>
          <cell r="AG7">
            <v>26</v>
          </cell>
          <cell r="AH7">
            <v>2</v>
          </cell>
          <cell r="AI7">
            <v>10</v>
          </cell>
          <cell r="AJ7">
            <v>3</v>
          </cell>
          <cell r="AK7">
            <v>7</v>
          </cell>
          <cell r="AL7">
            <v>4</v>
          </cell>
          <cell r="AM7">
            <v>6</v>
          </cell>
        </row>
        <row r="8">
          <cell r="A8" t="str">
            <v>04</v>
          </cell>
          <cell r="D8">
            <v>2</v>
          </cell>
          <cell r="F8">
            <v>3</v>
          </cell>
          <cell r="G8">
            <v>1</v>
          </cell>
          <cell r="H8">
            <v>6</v>
          </cell>
          <cell r="I8">
            <v>13</v>
          </cell>
          <cell r="J8">
            <v>5</v>
          </cell>
          <cell r="K8">
            <v>24</v>
          </cell>
          <cell r="L8">
            <v>2</v>
          </cell>
          <cell r="M8">
            <v>17</v>
          </cell>
          <cell r="N8">
            <v>2</v>
          </cell>
          <cell r="O8">
            <v>21</v>
          </cell>
          <cell r="P8">
            <v>3</v>
          </cell>
          <cell r="Q8">
            <v>15</v>
          </cell>
          <cell r="S8">
            <v>17</v>
          </cell>
          <cell r="U8" t="str">
            <v>05</v>
          </cell>
          <cell r="V8">
            <v>4</v>
          </cell>
          <cell r="W8">
            <v>7</v>
          </cell>
          <cell r="X8">
            <v>87</v>
          </cell>
          <cell r="Y8">
            <v>76</v>
          </cell>
          <cell r="Z8">
            <v>95</v>
          </cell>
          <cell r="AA8">
            <v>143</v>
          </cell>
          <cell r="AB8">
            <v>112</v>
          </cell>
          <cell r="AC8">
            <v>109</v>
          </cell>
          <cell r="AD8">
            <v>96</v>
          </cell>
          <cell r="AE8">
            <v>109</v>
          </cell>
          <cell r="AF8">
            <v>62</v>
          </cell>
          <cell r="AG8">
            <v>109</v>
          </cell>
          <cell r="AH8">
            <v>36</v>
          </cell>
          <cell r="AI8">
            <v>75</v>
          </cell>
          <cell r="AJ8">
            <v>30</v>
          </cell>
          <cell r="AK8">
            <v>81</v>
          </cell>
          <cell r="AL8">
            <v>5</v>
          </cell>
          <cell r="AM8">
            <v>34</v>
          </cell>
        </row>
        <row r="9">
          <cell r="A9" t="str">
            <v>05</v>
          </cell>
          <cell r="D9">
            <v>1</v>
          </cell>
          <cell r="E9">
            <v>4</v>
          </cell>
          <cell r="F9">
            <v>10</v>
          </cell>
          <cell r="G9">
            <v>17</v>
          </cell>
          <cell r="H9">
            <v>27</v>
          </cell>
          <cell r="I9">
            <v>71</v>
          </cell>
          <cell r="J9">
            <v>34</v>
          </cell>
          <cell r="K9">
            <v>83</v>
          </cell>
          <cell r="L9">
            <v>16</v>
          </cell>
          <cell r="M9">
            <v>63</v>
          </cell>
          <cell r="N9">
            <v>6</v>
          </cell>
          <cell r="O9">
            <v>61</v>
          </cell>
          <cell r="P9">
            <v>5</v>
          </cell>
          <cell r="Q9">
            <v>63</v>
          </cell>
          <cell r="R9">
            <v>7</v>
          </cell>
          <cell r="S9">
            <v>68</v>
          </cell>
          <cell r="U9" t="str">
            <v>06</v>
          </cell>
          <cell r="V9">
            <v>6</v>
          </cell>
          <cell r="W9">
            <v>3</v>
          </cell>
          <cell r="X9">
            <v>112</v>
          </cell>
          <cell r="Y9">
            <v>72</v>
          </cell>
          <cell r="Z9">
            <v>179</v>
          </cell>
          <cell r="AA9">
            <v>120</v>
          </cell>
          <cell r="AB9">
            <v>195</v>
          </cell>
          <cell r="AC9">
            <v>149</v>
          </cell>
          <cell r="AD9">
            <v>154</v>
          </cell>
          <cell r="AE9">
            <v>157</v>
          </cell>
          <cell r="AF9">
            <v>93</v>
          </cell>
          <cell r="AG9">
            <v>85</v>
          </cell>
          <cell r="AH9">
            <v>45</v>
          </cell>
          <cell r="AI9">
            <v>82</v>
          </cell>
          <cell r="AJ9">
            <v>30</v>
          </cell>
          <cell r="AK9">
            <v>64</v>
          </cell>
          <cell r="AL9">
            <v>4</v>
          </cell>
          <cell r="AM9">
            <v>40</v>
          </cell>
        </row>
        <row r="10">
          <cell r="A10" t="str">
            <v>06</v>
          </cell>
          <cell r="D10">
            <v>1</v>
          </cell>
          <cell r="E10">
            <v>3</v>
          </cell>
          <cell r="F10">
            <v>13</v>
          </cell>
          <cell r="G10">
            <v>14</v>
          </cell>
          <cell r="H10">
            <v>26</v>
          </cell>
          <cell r="I10">
            <v>48</v>
          </cell>
          <cell r="J10">
            <v>27</v>
          </cell>
          <cell r="K10">
            <v>66</v>
          </cell>
          <cell r="L10">
            <v>22</v>
          </cell>
          <cell r="M10">
            <v>54</v>
          </cell>
          <cell r="N10">
            <v>11</v>
          </cell>
          <cell r="O10">
            <v>40</v>
          </cell>
          <cell r="P10">
            <v>9</v>
          </cell>
          <cell r="Q10">
            <v>55</v>
          </cell>
          <cell r="R10">
            <v>7</v>
          </cell>
          <cell r="S10">
            <v>48</v>
          </cell>
          <cell r="U10" t="str">
            <v>07</v>
          </cell>
          <cell r="X10">
            <v>35</v>
          </cell>
          <cell r="Y10">
            <v>8</v>
          </cell>
          <cell r="Z10">
            <v>70</v>
          </cell>
          <cell r="AA10">
            <v>32</v>
          </cell>
          <cell r="AB10">
            <v>72</v>
          </cell>
          <cell r="AC10">
            <v>29</v>
          </cell>
          <cell r="AD10">
            <v>60</v>
          </cell>
          <cell r="AE10">
            <v>30</v>
          </cell>
          <cell r="AF10">
            <v>48</v>
          </cell>
          <cell r="AG10">
            <v>22</v>
          </cell>
          <cell r="AH10">
            <v>39</v>
          </cell>
          <cell r="AI10">
            <v>19</v>
          </cell>
          <cell r="AJ10">
            <v>38</v>
          </cell>
          <cell r="AK10">
            <v>21</v>
          </cell>
          <cell r="AL10">
            <v>11</v>
          </cell>
          <cell r="AM10">
            <v>11</v>
          </cell>
        </row>
        <row r="11">
          <cell r="A11" t="str">
            <v>07</v>
          </cell>
          <cell r="G11">
            <v>1</v>
          </cell>
          <cell r="H11">
            <v>3</v>
          </cell>
          <cell r="I11">
            <v>4</v>
          </cell>
          <cell r="J11">
            <v>18</v>
          </cell>
          <cell r="K11">
            <v>15</v>
          </cell>
          <cell r="L11">
            <v>33</v>
          </cell>
          <cell r="M11">
            <v>18</v>
          </cell>
          <cell r="N11">
            <v>26</v>
          </cell>
          <cell r="O11">
            <v>22</v>
          </cell>
          <cell r="P11">
            <v>22</v>
          </cell>
          <cell r="Q11">
            <v>38</v>
          </cell>
          <cell r="R11">
            <v>10</v>
          </cell>
          <cell r="S11">
            <v>28</v>
          </cell>
          <cell r="U11" t="str">
            <v>08</v>
          </cell>
          <cell r="X11">
            <v>1</v>
          </cell>
          <cell r="Y11">
            <v>8</v>
          </cell>
          <cell r="Z11">
            <v>28</v>
          </cell>
          <cell r="AA11">
            <v>12</v>
          </cell>
          <cell r="AB11">
            <v>27</v>
          </cell>
          <cell r="AC11">
            <v>19</v>
          </cell>
          <cell r="AD11">
            <v>38</v>
          </cell>
          <cell r="AE11">
            <v>11</v>
          </cell>
          <cell r="AF11">
            <v>15</v>
          </cell>
          <cell r="AG11">
            <v>11</v>
          </cell>
          <cell r="AH11">
            <v>10</v>
          </cell>
          <cell r="AI11">
            <v>10</v>
          </cell>
          <cell r="AJ11">
            <v>13</v>
          </cell>
          <cell r="AK11">
            <v>4</v>
          </cell>
        </row>
        <row r="12">
          <cell r="A12" t="str">
            <v>08</v>
          </cell>
          <cell r="H12">
            <v>1</v>
          </cell>
          <cell r="I12">
            <v>3</v>
          </cell>
          <cell r="J12">
            <v>8</v>
          </cell>
          <cell r="K12">
            <v>7</v>
          </cell>
          <cell r="L12">
            <v>16</v>
          </cell>
          <cell r="M12">
            <v>19</v>
          </cell>
          <cell r="N12">
            <v>10</v>
          </cell>
          <cell r="O12">
            <v>11</v>
          </cell>
          <cell r="P12">
            <v>12</v>
          </cell>
          <cell r="Q12">
            <v>17</v>
          </cell>
          <cell r="R12">
            <v>4</v>
          </cell>
          <cell r="S12">
            <v>10</v>
          </cell>
          <cell r="U12" t="str">
            <v>09</v>
          </cell>
          <cell r="V12">
            <v>1</v>
          </cell>
          <cell r="X12">
            <v>27</v>
          </cell>
          <cell r="Y12">
            <v>7</v>
          </cell>
          <cell r="Z12">
            <v>63</v>
          </cell>
          <cell r="AA12">
            <v>31</v>
          </cell>
          <cell r="AB12">
            <v>89</v>
          </cell>
          <cell r="AC12">
            <v>51</v>
          </cell>
          <cell r="AD12">
            <v>89</v>
          </cell>
          <cell r="AE12">
            <v>45</v>
          </cell>
          <cell r="AF12">
            <v>67</v>
          </cell>
          <cell r="AG12">
            <v>34</v>
          </cell>
          <cell r="AH12">
            <v>41</v>
          </cell>
          <cell r="AI12">
            <v>38</v>
          </cell>
          <cell r="AJ12">
            <v>45</v>
          </cell>
          <cell r="AK12">
            <v>20</v>
          </cell>
          <cell r="AL12">
            <v>5</v>
          </cell>
          <cell r="AM12">
            <v>8</v>
          </cell>
        </row>
        <row r="13">
          <cell r="A13" t="str">
            <v>09</v>
          </cell>
          <cell r="F13">
            <v>1</v>
          </cell>
          <cell r="H13">
            <v>5</v>
          </cell>
          <cell r="I13">
            <v>7</v>
          </cell>
          <cell r="J13">
            <v>32</v>
          </cell>
          <cell r="K13">
            <v>22</v>
          </cell>
          <cell r="L13">
            <v>33</v>
          </cell>
          <cell r="M13">
            <v>34</v>
          </cell>
          <cell r="N13">
            <v>39</v>
          </cell>
          <cell r="O13">
            <v>57</v>
          </cell>
          <cell r="P13">
            <v>46</v>
          </cell>
          <cell r="Q13">
            <v>50</v>
          </cell>
          <cell r="R13">
            <v>7</v>
          </cell>
          <cell r="S13">
            <v>33</v>
          </cell>
          <cell r="U13" t="str">
            <v>10</v>
          </cell>
          <cell r="X13">
            <v>2</v>
          </cell>
          <cell r="Y13">
            <v>2</v>
          </cell>
          <cell r="Z13">
            <v>24</v>
          </cell>
          <cell r="AA13">
            <v>4</v>
          </cell>
          <cell r="AB13">
            <v>21</v>
          </cell>
          <cell r="AC13">
            <v>6</v>
          </cell>
          <cell r="AD13">
            <v>17</v>
          </cell>
          <cell r="AE13">
            <v>8</v>
          </cell>
          <cell r="AF13">
            <v>11</v>
          </cell>
          <cell r="AG13">
            <v>5</v>
          </cell>
          <cell r="AH13">
            <v>12</v>
          </cell>
          <cell r="AI13">
            <v>9</v>
          </cell>
          <cell r="AJ13">
            <v>3</v>
          </cell>
          <cell r="AK13">
            <v>3</v>
          </cell>
          <cell r="AM13">
            <v>5</v>
          </cell>
        </row>
        <row r="14">
          <cell r="A14" t="str">
            <v>10</v>
          </cell>
          <cell r="G14">
            <v>2</v>
          </cell>
          <cell r="H14">
            <v>2</v>
          </cell>
          <cell r="I14">
            <v>2</v>
          </cell>
          <cell r="J14">
            <v>8</v>
          </cell>
          <cell r="K14">
            <v>10</v>
          </cell>
          <cell r="L14">
            <v>14</v>
          </cell>
          <cell r="M14">
            <v>8</v>
          </cell>
          <cell r="N14">
            <v>5</v>
          </cell>
          <cell r="O14">
            <v>13</v>
          </cell>
          <cell r="P14">
            <v>4</v>
          </cell>
          <cell r="Q14">
            <v>8</v>
          </cell>
          <cell r="R14">
            <v>5</v>
          </cell>
          <cell r="S14">
            <v>6</v>
          </cell>
          <cell r="U14" t="str">
            <v>11</v>
          </cell>
          <cell r="X14">
            <v>60</v>
          </cell>
          <cell r="Y14">
            <v>19</v>
          </cell>
          <cell r="Z14">
            <v>163</v>
          </cell>
          <cell r="AA14">
            <v>61</v>
          </cell>
          <cell r="AB14">
            <v>165</v>
          </cell>
          <cell r="AC14">
            <v>68</v>
          </cell>
          <cell r="AD14">
            <v>159</v>
          </cell>
          <cell r="AE14">
            <v>87</v>
          </cell>
          <cell r="AF14">
            <v>122</v>
          </cell>
          <cell r="AG14">
            <v>78</v>
          </cell>
          <cell r="AH14">
            <v>112</v>
          </cell>
          <cell r="AI14">
            <v>65</v>
          </cell>
          <cell r="AJ14">
            <v>70</v>
          </cell>
          <cell r="AK14">
            <v>61</v>
          </cell>
          <cell r="AL14">
            <v>22</v>
          </cell>
          <cell r="AM14">
            <v>25</v>
          </cell>
        </row>
        <row r="15">
          <cell r="A15" t="str">
            <v>11</v>
          </cell>
          <cell r="F15">
            <v>1</v>
          </cell>
          <cell r="G15">
            <v>3</v>
          </cell>
          <cell r="H15">
            <v>23</v>
          </cell>
          <cell r="I15">
            <v>9</v>
          </cell>
          <cell r="J15">
            <v>39</v>
          </cell>
          <cell r="K15">
            <v>25</v>
          </cell>
          <cell r="L15">
            <v>43</v>
          </cell>
          <cell r="M15">
            <v>35</v>
          </cell>
          <cell r="N15">
            <v>45</v>
          </cell>
          <cell r="O15">
            <v>51</v>
          </cell>
          <cell r="P15">
            <v>44</v>
          </cell>
          <cell r="Q15">
            <v>48</v>
          </cell>
          <cell r="R15">
            <v>17</v>
          </cell>
          <cell r="S15">
            <v>23</v>
          </cell>
          <cell r="U15" t="str">
            <v>12</v>
          </cell>
          <cell r="X15">
            <v>12</v>
          </cell>
          <cell r="Y15">
            <v>2</v>
          </cell>
          <cell r="Z15">
            <v>33</v>
          </cell>
          <cell r="AA15">
            <v>13</v>
          </cell>
          <cell r="AB15">
            <v>37</v>
          </cell>
          <cell r="AC15">
            <v>18</v>
          </cell>
          <cell r="AD15">
            <v>55</v>
          </cell>
          <cell r="AE15">
            <v>14</v>
          </cell>
          <cell r="AF15">
            <v>31</v>
          </cell>
          <cell r="AG15">
            <v>21</v>
          </cell>
          <cell r="AH15">
            <v>26</v>
          </cell>
          <cell r="AI15">
            <v>22</v>
          </cell>
          <cell r="AJ15">
            <v>27</v>
          </cell>
          <cell r="AK15">
            <v>21</v>
          </cell>
          <cell r="AL15">
            <v>2</v>
          </cell>
          <cell r="AM15">
            <v>10</v>
          </cell>
        </row>
        <row r="16">
          <cell r="A16" t="str">
            <v>12</v>
          </cell>
          <cell r="H16">
            <v>2</v>
          </cell>
          <cell r="I16">
            <v>3</v>
          </cell>
          <cell r="J16">
            <v>5</v>
          </cell>
          <cell r="K16">
            <v>3</v>
          </cell>
          <cell r="L16">
            <v>5</v>
          </cell>
          <cell r="M16">
            <v>13</v>
          </cell>
          <cell r="N16">
            <v>16</v>
          </cell>
          <cell r="O16">
            <v>10</v>
          </cell>
          <cell r="P16">
            <v>13</v>
          </cell>
          <cell r="Q16">
            <v>22</v>
          </cell>
          <cell r="R16">
            <v>4</v>
          </cell>
          <cell r="S16">
            <v>13</v>
          </cell>
          <cell r="U16" t="str">
            <v>13</v>
          </cell>
          <cell r="X16">
            <v>2</v>
          </cell>
          <cell r="Z16">
            <v>13</v>
          </cell>
          <cell r="AA16">
            <v>4</v>
          </cell>
          <cell r="AB16">
            <v>10</v>
          </cell>
          <cell r="AC16">
            <v>8</v>
          </cell>
          <cell r="AD16">
            <v>10</v>
          </cell>
          <cell r="AE16">
            <v>5</v>
          </cell>
          <cell r="AF16">
            <v>7</v>
          </cell>
          <cell r="AG16">
            <v>2</v>
          </cell>
          <cell r="AH16">
            <v>8</v>
          </cell>
          <cell r="AI16">
            <v>11</v>
          </cell>
          <cell r="AJ16">
            <v>11</v>
          </cell>
          <cell r="AK16">
            <v>3</v>
          </cell>
          <cell r="AM16">
            <v>1</v>
          </cell>
        </row>
        <row r="17">
          <cell r="A17" t="str">
            <v>13</v>
          </cell>
          <cell r="H17">
            <v>1</v>
          </cell>
          <cell r="J17">
            <v>1</v>
          </cell>
          <cell r="K17">
            <v>3</v>
          </cell>
          <cell r="L17">
            <v>4</v>
          </cell>
          <cell r="M17">
            <v>4</v>
          </cell>
          <cell r="N17">
            <v>2</v>
          </cell>
          <cell r="O17">
            <v>5</v>
          </cell>
          <cell r="P17">
            <v>6</v>
          </cell>
          <cell r="Q17">
            <v>3</v>
          </cell>
          <cell r="R17">
            <v>5</v>
          </cell>
          <cell r="S17">
            <v>4</v>
          </cell>
          <cell r="U17" t="str">
            <v>14</v>
          </cell>
          <cell r="X17">
            <v>31</v>
          </cell>
          <cell r="Y17">
            <v>12</v>
          </cell>
          <cell r="Z17">
            <v>93</v>
          </cell>
          <cell r="AA17">
            <v>37</v>
          </cell>
          <cell r="AB17">
            <v>111</v>
          </cell>
          <cell r="AC17">
            <v>42</v>
          </cell>
          <cell r="AD17">
            <v>86</v>
          </cell>
          <cell r="AE17">
            <v>46</v>
          </cell>
          <cell r="AF17">
            <v>76</v>
          </cell>
          <cell r="AG17">
            <v>27</v>
          </cell>
          <cell r="AH17">
            <v>54</v>
          </cell>
          <cell r="AI17">
            <v>30</v>
          </cell>
          <cell r="AJ17">
            <v>47</v>
          </cell>
          <cell r="AK17">
            <v>33</v>
          </cell>
          <cell r="AL17">
            <v>18</v>
          </cell>
          <cell r="AM17">
            <v>11</v>
          </cell>
        </row>
        <row r="18">
          <cell r="A18" t="str">
            <v>14</v>
          </cell>
          <cell r="H18">
            <v>9</v>
          </cell>
          <cell r="I18">
            <v>5</v>
          </cell>
          <cell r="J18">
            <v>24</v>
          </cell>
          <cell r="K18">
            <v>23</v>
          </cell>
          <cell r="L18">
            <v>33</v>
          </cell>
          <cell r="M18">
            <v>24</v>
          </cell>
          <cell r="N18">
            <v>24</v>
          </cell>
          <cell r="O18">
            <v>22</v>
          </cell>
          <cell r="P18">
            <v>29</v>
          </cell>
          <cell r="Q18">
            <v>32</v>
          </cell>
          <cell r="R18">
            <v>13</v>
          </cell>
          <cell r="S18">
            <v>9</v>
          </cell>
          <cell r="U18" t="str">
            <v>15</v>
          </cell>
          <cell r="X18">
            <v>6</v>
          </cell>
          <cell r="Y18">
            <v>5</v>
          </cell>
          <cell r="Z18">
            <v>22</v>
          </cell>
          <cell r="AA18">
            <v>18</v>
          </cell>
          <cell r="AB18">
            <v>18</v>
          </cell>
          <cell r="AC18">
            <v>18</v>
          </cell>
          <cell r="AD18">
            <v>29</v>
          </cell>
          <cell r="AE18">
            <v>16</v>
          </cell>
          <cell r="AF18">
            <v>22</v>
          </cell>
          <cell r="AG18">
            <v>29</v>
          </cell>
          <cell r="AH18">
            <v>31</v>
          </cell>
          <cell r="AI18">
            <v>15</v>
          </cell>
          <cell r="AJ18">
            <v>26</v>
          </cell>
          <cell r="AK18">
            <v>28</v>
          </cell>
          <cell r="AL18">
            <v>8</v>
          </cell>
          <cell r="AM18">
            <v>13</v>
          </cell>
        </row>
        <row r="19">
          <cell r="A19" t="str">
            <v>15</v>
          </cell>
          <cell r="H19">
            <v>1</v>
          </cell>
          <cell r="I19">
            <v>3</v>
          </cell>
          <cell r="J19">
            <v>2</v>
          </cell>
          <cell r="K19">
            <v>6</v>
          </cell>
          <cell r="L19">
            <v>1</v>
          </cell>
          <cell r="M19">
            <v>14</v>
          </cell>
          <cell r="N19">
            <v>13</v>
          </cell>
          <cell r="O19">
            <v>12</v>
          </cell>
          <cell r="P19">
            <v>13</v>
          </cell>
          <cell r="Q19">
            <v>24</v>
          </cell>
          <cell r="R19">
            <v>3</v>
          </cell>
          <cell r="S19">
            <v>22</v>
          </cell>
          <cell r="U19" t="str">
            <v>16</v>
          </cell>
          <cell r="V19">
            <v>5</v>
          </cell>
          <cell r="W19">
            <v>3</v>
          </cell>
          <cell r="X19">
            <v>82</v>
          </cell>
          <cell r="Y19">
            <v>30</v>
          </cell>
          <cell r="Z19">
            <v>115</v>
          </cell>
          <cell r="AA19">
            <v>62</v>
          </cell>
          <cell r="AB19">
            <v>118</v>
          </cell>
          <cell r="AC19">
            <v>61</v>
          </cell>
          <cell r="AD19">
            <v>109</v>
          </cell>
          <cell r="AE19">
            <v>57</v>
          </cell>
          <cell r="AF19">
            <v>70</v>
          </cell>
          <cell r="AG19">
            <v>39</v>
          </cell>
          <cell r="AH19">
            <v>49</v>
          </cell>
          <cell r="AI19">
            <v>60</v>
          </cell>
          <cell r="AJ19">
            <v>42</v>
          </cell>
          <cell r="AK19">
            <v>33</v>
          </cell>
          <cell r="AL19">
            <v>12</v>
          </cell>
          <cell r="AM19">
            <v>12</v>
          </cell>
        </row>
        <row r="20">
          <cell r="A20" t="str">
            <v>16</v>
          </cell>
          <cell r="F20">
            <v>4</v>
          </cell>
          <cell r="G20">
            <v>4</v>
          </cell>
          <cell r="H20">
            <v>22</v>
          </cell>
          <cell r="I20">
            <v>22</v>
          </cell>
          <cell r="J20">
            <v>28</v>
          </cell>
          <cell r="K20">
            <v>35</v>
          </cell>
          <cell r="L20">
            <v>34</v>
          </cell>
          <cell r="M20">
            <v>35</v>
          </cell>
          <cell r="N20">
            <v>29</v>
          </cell>
          <cell r="O20">
            <v>42</v>
          </cell>
          <cell r="P20">
            <v>18</v>
          </cell>
          <cell r="Q20">
            <v>49</v>
          </cell>
          <cell r="R20">
            <v>12</v>
          </cell>
          <cell r="S20">
            <v>30</v>
          </cell>
          <cell r="U20" t="str">
            <v>17</v>
          </cell>
          <cell r="X20">
            <v>4</v>
          </cell>
          <cell r="Y20">
            <v>1</v>
          </cell>
          <cell r="Z20">
            <v>16</v>
          </cell>
          <cell r="AA20">
            <v>26</v>
          </cell>
          <cell r="AB20">
            <v>21</v>
          </cell>
          <cell r="AC20">
            <v>38</v>
          </cell>
          <cell r="AD20">
            <v>15</v>
          </cell>
          <cell r="AE20">
            <v>32</v>
          </cell>
          <cell r="AF20">
            <v>5</v>
          </cell>
          <cell r="AG20">
            <v>28</v>
          </cell>
          <cell r="AH20">
            <v>7</v>
          </cell>
          <cell r="AI20">
            <v>9</v>
          </cell>
          <cell r="AJ20">
            <v>6</v>
          </cell>
          <cell r="AK20">
            <v>12</v>
          </cell>
          <cell r="AM20">
            <v>6</v>
          </cell>
        </row>
        <row r="21">
          <cell r="A21" t="str">
            <v>17</v>
          </cell>
          <cell r="H21">
            <v>5</v>
          </cell>
          <cell r="I21">
            <v>7</v>
          </cell>
          <cell r="J21">
            <v>4</v>
          </cell>
          <cell r="K21">
            <v>21</v>
          </cell>
          <cell r="L21">
            <v>7</v>
          </cell>
          <cell r="M21">
            <v>25</v>
          </cell>
          <cell r="N21">
            <v>3</v>
          </cell>
          <cell r="O21">
            <v>28</v>
          </cell>
          <cell r="P21">
            <v>6</v>
          </cell>
          <cell r="Q21">
            <v>28</v>
          </cell>
          <cell r="R21">
            <v>7</v>
          </cell>
          <cell r="S21">
            <v>25</v>
          </cell>
          <cell r="U21" t="str">
            <v>18</v>
          </cell>
          <cell r="X21">
            <v>21</v>
          </cell>
          <cell r="Y21">
            <v>10</v>
          </cell>
          <cell r="Z21">
            <v>54</v>
          </cell>
          <cell r="AA21">
            <v>32</v>
          </cell>
          <cell r="AB21">
            <v>49</v>
          </cell>
          <cell r="AC21">
            <v>49</v>
          </cell>
          <cell r="AD21">
            <v>28</v>
          </cell>
          <cell r="AE21">
            <v>38</v>
          </cell>
          <cell r="AF21">
            <v>30</v>
          </cell>
          <cell r="AG21">
            <v>34</v>
          </cell>
          <cell r="AH21">
            <v>28</v>
          </cell>
          <cell r="AI21">
            <v>52</v>
          </cell>
          <cell r="AJ21">
            <v>19</v>
          </cell>
          <cell r="AK21">
            <v>31</v>
          </cell>
          <cell r="AL21">
            <v>8</v>
          </cell>
          <cell r="AM21">
            <v>10</v>
          </cell>
        </row>
        <row r="22">
          <cell r="A22" t="str">
            <v>18</v>
          </cell>
          <cell r="F22">
            <v>1</v>
          </cell>
          <cell r="G22">
            <v>1</v>
          </cell>
          <cell r="H22">
            <v>1</v>
          </cell>
          <cell r="I22">
            <v>5</v>
          </cell>
          <cell r="J22">
            <v>7</v>
          </cell>
          <cell r="K22">
            <v>14</v>
          </cell>
          <cell r="L22">
            <v>16</v>
          </cell>
          <cell r="M22">
            <v>23</v>
          </cell>
          <cell r="N22">
            <v>12</v>
          </cell>
          <cell r="O22">
            <v>32</v>
          </cell>
          <cell r="P22">
            <v>14</v>
          </cell>
          <cell r="Q22">
            <v>34</v>
          </cell>
          <cell r="R22">
            <v>9</v>
          </cell>
          <cell r="S22">
            <v>24</v>
          </cell>
          <cell r="U22" t="str">
            <v>19</v>
          </cell>
          <cell r="V22">
            <v>1</v>
          </cell>
          <cell r="X22">
            <v>31</v>
          </cell>
          <cell r="Y22">
            <v>25</v>
          </cell>
          <cell r="Z22">
            <v>65</v>
          </cell>
          <cell r="AA22">
            <v>56</v>
          </cell>
          <cell r="AB22">
            <v>79</v>
          </cell>
          <cell r="AC22">
            <v>41</v>
          </cell>
          <cell r="AD22">
            <v>67</v>
          </cell>
          <cell r="AE22">
            <v>50</v>
          </cell>
          <cell r="AF22">
            <v>45</v>
          </cell>
          <cell r="AG22">
            <v>47</v>
          </cell>
          <cell r="AH22">
            <v>26</v>
          </cell>
          <cell r="AI22">
            <v>31</v>
          </cell>
          <cell r="AJ22">
            <v>22</v>
          </cell>
          <cell r="AK22">
            <v>34</v>
          </cell>
          <cell r="AL22">
            <v>6</v>
          </cell>
          <cell r="AM22">
            <v>17</v>
          </cell>
        </row>
        <row r="23">
          <cell r="A23" t="str">
            <v>19</v>
          </cell>
          <cell r="F23">
            <v>1</v>
          </cell>
          <cell r="H23">
            <v>4</v>
          </cell>
          <cell r="I23">
            <v>10</v>
          </cell>
          <cell r="J23">
            <v>14</v>
          </cell>
          <cell r="K23">
            <v>30</v>
          </cell>
          <cell r="L23">
            <v>17</v>
          </cell>
          <cell r="M23">
            <v>29</v>
          </cell>
          <cell r="N23">
            <v>16</v>
          </cell>
          <cell r="O23">
            <v>39</v>
          </cell>
          <cell r="P23">
            <v>18</v>
          </cell>
          <cell r="Q23">
            <v>36</v>
          </cell>
          <cell r="R23">
            <v>10</v>
          </cell>
          <cell r="S23">
            <v>28</v>
          </cell>
          <cell r="U23" t="str">
            <v>20</v>
          </cell>
          <cell r="X23">
            <v>4</v>
          </cell>
          <cell r="Y23">
            <v>2</v>
          </cell>
          <cell r="Z23">
            <v>9</v>
          </cell>
          <cell r="AA23">
            <v>7</v>
          </cell>
          <cell r="AB23">
            <v>24</v>
          </cell>
          <cell r="AC23">
            <v>9</v>
          </cell>
          <cell r="AD23">
            <v>17</v>
          </cell>
          <cell r="AE23">
            <v>5</v>
          </cell>
          <cell r="AF23">
            <v>11</v>
          </cell>
          <cell r="AG23">
            <v>12</v>
          </cell>
          <cell r="AH23">
            <v>3</v>
          </cell>
          <cell r="AI23">
            <v>8</v>
          </cell>
          <cell r="AJ23">
            <v>7</v>
          </cell>
          <cell r="AK23">
            <v>7</v>
          </cell>
          <cell r="AM23">
            <v>5</v>
          </cell>
        </row>
        <row r="24">
          <cell r="A24" t="str">
            <v>20</v>
          </cell>
          <cell r="G24">
            <v>1</v>
          </cell>
          <cell r="H24">
            <v>1</v>
          </cell>
          <cell r="I24">
            <v>2</v>
          </cell>
          <cell r="J24">
            <v>4</v>
          </cell>
          <cell r="K24">
            <v>7</v>
          </cell>
          <cell r="M24">
            <v>8</v>
          </cell>
          <cell r="N24">
            <v>5</v>
          </cell>
          <cell r="O24">
            <v>8</v>
          </cell>
          <cell r="P24">
            <v>4</v>
          </cell>
          <cell r="Q24">
            <v>18</v>
          </cell>
          <cell r="R24">
            <v>1</v>
          </cell>
          <cell r="S24">
            <v>11</v>
          </cell>
          <cell r="U24" t="str">
            <v>21</v>
          </cell>
          <cell r="X24">
            <v>13</v>
          </cell>
          <cell r="Y24">
            <v>10</v>
          </cell>
          <cell r="Z24">
            <v>58</v>
          </cell>
          <cell r="AA24">
            <v>41</v>
          </cell>
          <cell r="AB24">
            <v>62</v>
          </cell>
          <cell r="AC24">
            <v>84</v>
          </cell>
          <cell r="AD24">
            <v>57</v>
          </cell>
          <cell r="AE24">
            <v>57</v>
          </cell>
          <cell r="AF24">
            <v>41</v>
          </cell>
          <cell r="AG24">
            <v>33</v>
          </cell>
          <cell r="AH24">
            <v>26</v>
          </cell>
          <cell r="AI24">
            <v>18</v>
          </cell>
          <cell r="AJ24">
            <v>12</v>
          </cell>
          <cell r="AK24">
            <v>10</v>
          </cell>
          <cell r="AL24">
            <v>5</v>
          </cell>
          <cell r="AM24">
            <v>3</v>
          </cell>
        </row>
        <row r="25">
          <cell r="A25" t="str">
            <v>21</v>
          </cell>
          <cell r="H25">
            <v>4</v>
          </cell>
          <cell r="I25">
            <v>7</v>
          </cell>
          <cell r="J25">
            <v>17</v>
          </cell>
          <cell r="K25">
            <v>28</v>
          </cell>
          <cell r="L25">
            <v>21</v>
          </cell>
          <cell r="M25">
            <v>39</v>
          </cell>
          <cell r="N25">
            <v>23</v>
          </cell>
          <cell r="O25">
            <v>51</v>
          </cell>
          <cell r="P25">
            <v>14</v>
          </cell>
          <cell r="Q25">
            <v>35</v>
          </cell>
          <cell r="R25">
            <v>12</v>
          </cell>
          <cell r="S25">
            <v>18</v>
          </cell>
          <cell r="U25" t="str">
            <v>22</v>
          </cell>
          <cell r="X25">
            <v>19</v>
          </cell>
          <cell r="Y25">
            <v>16</v>
          </cell>
          <cell r="Z25">
            <v>60</v>
          </cell>
          <cell r="AA25">
            <v>60</v>
          </cell>
          <cell r="AB25">
            <v>68</v>
          </cell>
          <cell r="AC25">
            <v>67</v>
          </cell>
          <cell r="AD25">
            <v>70</v>
          </cell>
          <cell r="AE25">
            <v>83</v>
          </cell>
          <cell r="AF25">
            <v>52</v>
          </cell>
          <cell r="AG25">
            <v>50</v>
          </cell>
          <cell r="AH25">
            <v>21</v>
          </cell>
          <cell r="AI25">
            <v>34</v>
          </cell>
          <cell r="AJ25">
            <v>21</v>
          </cell>
          <cell r="AK25">
            <v>26</v>
          </cell>
          <cell r="AL25">
            <v>6</v>
          </cell>
          <cell r="AM25">
            <v>8</v>
          </cell>
        </row>
        <row r="26">
          <cell r="A26" t="str">
            <v>22</v>
          </cell>
          <cell r="G26">
            <v>1</v>
          </cell>
          <cell r="H26">
            <v>3</v>
          </cell>
          <cell r="I26">
            <v>15</v>
          </cell>
          <cell r="J26">
            <v>14</v>
          </cell>
          <cell r="K26">
            <v>54</v>
          </cell>
          <cell r="L26">
            <v>32</v>
          </cell>
          <cell r="M26">
            <v>69</v>
          </cell>
          <cell r="N26">
            <v>15</v>
          </cell>
          <cell r="O26">
            <v>74</v>
          </cell>
          <cell r="P26">
            <v>30</v>
          </cell>
          <cell r="Q26">
            <v>68</v>
          </cell>
          <cell r="R26">
            <v>13</v>
          </cell>
          <cell r="S26">
            <v>40</v>
          </cell>
          <cell r="U26" t="str">
            <v>23</v>
          </cell>
          <cell r="W26">
            <v>3</v>
          </cell>
          <cell r="X26">
            <v>33</v>
          </cell>
          <cell r="Y26">
            <v>28</v>
          </cell>
          <cell r="Z26">
            <v>53</v>
          </cell>
          <cell r="AA26">
            <v>84</v>
          </cell>
          <cell r="AB26">
            <v>56</v>
          </cell>
          <cell r="AC26">
            <v>57</v>
          </cell>
          <cell r="AD26">
            <v>65</v>
          </cell>
          <cell r="AE26">
            <v>82</v>
          </cell>
          <cell r="AF26">
            <v>32</v>
          </cell>
          <cell r="AG26">
            <v>42</v>
          </cell>
          <cell r="AH26">
            <v>17</v>
          </cell>
          <cell r="AI26">
            <v>27</v>
          </cell>
          <cell r="AJ26">
            <v>6</v>
          </cell>
          <cell r="AK26">
            <v>22</v>
          </cell>
          <cell r="AM26">
            <v>3</v>
          </cell>
        </row>
        <row r="27">
          <cell r="A27" t="str">
            <v>23</v>
          </cell>
          <cell r="H27">
            <v>6</v>
          </cell>
          <cell r="I27">
            <v>6</v>
          </cell>
          <cell r="J27">
            <v>11</v>
          </cell>
          <cell r="K27">
            <v>52</v>
          </cell>
          <cell r="L27">
            <v>19</v>
          </cell>
          <cell r="M27">
            <v>40</v>
          </cell>
          <cell r="N27">
            <v>12</v>
          </cell>
          <cell r="O27">
            <v>54</v>
          </cell>
          <cell r="P27">
            <v>8</v>
          </cell>
          <cell r="Q27">
            <v>29</v>
          </cell>
          <cell r="R27">
            <v>3</v>
          </cell>
          <cell r="S27">
            <v>28</v>
          </cell>
          <cell r="U27" t="str">
            <v>24</v>
          </cell>
          <cell r="V27">
            <v>1</v>
          </cell>
          <cell r="W27">
            <v>1</v>
          </cell>
          <cell r="X27">
            <v>17</v>
          </cell>
          <cell r="Y27">
            <v>13</v>
          </cell>
          <cell r="Z27">
            <v>18</v>
          </cell>
          <cell r="AA27">
            <v>17</v>
          </cell>
          <cell r="AB27">
            <v>18</v>
          </cell>
          <cell r="AC27">
            <v>23</v>
          </cell>
          <cell r="AD27">
            <v>11</v>
          </cell>
          <cell r="AE27">
            <v>12</v>
          </cell>
          <cell r="AF27">
            <v>4</v>
          </cell>
          <cell r="AG27">
            <v>8</v>
          </cell>
          <cell r="AH27">
            <v>3</v>
          </cell>
          <cell r="AI27">
            <v>7</v>
          </cell>
          <cell r="AJ27">
            <v>1</v>
          </cell>
          <cell r="AK27">
            <v>5</v>
          </cell>
          <cell r="AL27">
            <v>1</v>
          </cell>
          <cell r="AM27">
            <v>2</v>
          </cell>
        </row>
        <row r="28">
          <cell r="A28" t="str">
            <v>24</v>
          </cell>
          <cell r="H28">
            <v>1</v>
          </cell>
          <cell r="I28">
            <v>7</v>
          </cell>
          <cell r="J28">
            <v>4</v>
          </cell>
          <cell r="K28">
            <v>13</v>
          </cell>
          <cell r="L28">
            <v>6</v>
          </cell>
          <cell r="M28">
            <v>7</v>
          </cell>
          <cell r="N28">
            <v>8</v>
          </cell>
          <cell r="O28">
            <v>13</v>
          </cell>
          <cell r="P28">
            <v>3</v>
          </cell>
          <cell r="Q28">
            <v>20</v>
          </cell>
          <cell r="R28">
            <v>2</v>
          </cell>
          <cell r="S28">
            <v>14</v>
          </cell>
          <cell r="U28" t="str">
            <v>25</v>
          </cell>
          <cell r="V28">
            <v>2</v>
          </cell>
          <cell r="W28">
            <v>15</v>
          </cell>
          <cell r="X28">
            <v>24</v>
          </cell>
          <cell r="Y28">
            <v>111</v>
          </cell>
          <cell r="Z28">
            <v>32</v>
          </cell>
          <cell r="AA28">
            <v>139</v>
          </cell>
          <cell r="AB28">
            <v>23</v>
          </cell>
          <cell r="AC28">
            <v>114</v>
          </cell>
          <cell r="AD28">
            <v>36</v>
          </cell>
          <cell r="AE28">
            <v>117</v>
          </cell>
          <cell r="AF28">
            <v>23</v>
          </cell>
          <cell r="AG28">
            <v>94</v>
          </cell>
          <cell r="AH28">
            <v>12</v>
          </cell>
          <cell r="AI28">
            <v>61</v>
          </cell>
          <cell r="AJ28">
            <v>4</v>
          </cell>
          <cell r="AK28">
            <v>44</v>
          </cell>
          <cell r="AL28">
            <v>3</v>
          </cell>
          <cell r="AM28">
            <v>19</v>
          </cell>
        </row>
        <row r="29">
          <cell r="A29" t="str">
            <v>25</v>
          </cell>
          <cell r="E29">
            <v>1</v>
          </cell>
          <cell r="F29">
            <v>4</v>
          </cell>
          <cell r="G29">
            <v>42</v>
          </cell>
          <cell r="H29">
            <v>8</v>
          </cell>
          <cell r="I29">
            <v>86</v>
          </cell>
          <cell r="J29">
            <v>10</v>
          </cell>
          <cell r="K29">
            <v>83</v>
          </cell>
          <cell r="L29">
            <v>6</v>
          </cell>
          <cell r="M29">
            <v>81</v>
          </cell>
          <cell r="N29">
            <v>3</v>
          </cell>
          <cell r="O29">
            <v>82</v>
          </cell>
          <cell r="P29">
            <v>2</v>
          </cell>
          <cell r="Q29">
            <v>89</v>
          </cell>
          <cell r="R29">
            <v>3</v>
          </cell>
          <cell r="S29">
            <v>38</v>
          </cell>
          <cell r="U29" t="str">
            <v>26</v>
          </cell>
          <cell r="V29">
            <v>6</v>
          </cell>
          <cell r="W29">
            <v>21</v>
          </cell>
          <cell r="X29">
            <v>68</v>
          </cell>
          <cell r="Y29">
            <v>162</v>
          </cell>
          <cell r="Z29">
            <v>94</v>
          </cell>
          <cell r="AA29">
            <v>162</v>
          </cell>
          <cell r="AB29">
            <v>62</v>
          </cell>
          <cell r="AC29">
            <v>108</v>
          </cell>
          <cell r="AD29">
            <v>61</v>
          </cell>
          <cell r="AE29">
            <v>119</v>
          </cell>
          <cell r="AF29">
            <v>47</v>
          </cell>
          <cell r="AG29">
            <v>92</v>
          </cell>
          <cell r="AH29">
            <v>30</v>
          </cell>
          <cell r="AI29">
            <v>55</v>
          </cell>
          <cell r="AJ29">
            <v>17</v>
          </cell>
          <cell r="AK29">
            <v>41</v>
          </cell>
          <cell r="AL29">
            <v>3</v>
          </cell>
          <cell r="AM29">
            <v>18</v>
          </cell>
        </row>
        <row r="30">
          <cell r="A30" t="str">
            <v>26</v>
          </cell>
          <cell r="D30">
            <v>1</v>
          </cell>
          <cell r="E30">
            <v>5</v>
          </cell>
          <cell r="F30">
            <v>12</v>
          </cell>
          <cell r="G30">
            <v>47</v>
          </cell>
          <cell r="H30">
            <v>18</v>
          </cell>
          <cell r="I30">
            <v>102</v>
          </cell>
          <cell r="J30">
            <v>19</v>
          </cell>
          <cell r="K30">
            <v>106</v>
          </cell>
          <cell r="L30">
            <v>16</v>
          </cell>
          <cell r="M30">
            <v>86</v>
          </cell>
          <cell r="N30">
            <v>12</v>
          </cell>
          <cell r="O30">
            <v>90</v>
          </cell>
          <cell r="P30">
            <v>14</v>
          </cell>
          <cell r="Q30">
            <v>64</v>
          </cell>
          <cell r="R30">
            <v>4</v>
          </cell>
          <cell r="S30">
            <v>40</v>
          </cell>
          <cell r="U30" t="str">
            <v>27</v>
          </cell>
          <cell r="V30">
            <v>5</v>
          </cell>
          <cell r="W30">
            <v>27</v>
          </cell>
          <cell r="X30">
            <v>79</v>
          </cell>
          <cell r="Y30">
            <v>312</v>
          </cell>
          <cell r="Z30">
            <v>143</v>
          </cell>
          <cell r="AA30">
            <v>446</v>
          </cell>
          <cell r="AB30">
            <v>107</v>
          </cell>
          <cell r="AC30">
            <v>344</v>
          </cell>
          <cell r="AD30">
            <v>116</v>
          </cell>
          <cell r="AE30">
            <v>257</v>
          </cell>
          <cell r="AF30">
            <v>108</v>
          </cell>
          <cell r="AG30">
            <v>204</v>
          </cell>
          <cell r="AH30">
            <v>40</v>
          </cell>
          <cell r="AI30">
            <v>123</v>
          </cell>
          <cell r="AJ30">
            <v>27</v>
          </cell>
          <cell r="AK30">
            <v>84</v>
          </cell>
          <cell r="AL30">
            <v>3</v>
          </cell>
          <cell r="AM30">
            <v>34</v>
          </cell>
        </row>
        <row r="31">
          <cell r="A31" t="str">
            <v>27</v>
          </cell>
          <cell r="E31">
            <v>4</v>
          </cell>
          <cell r="F31">
            <v>4</v>
          </cell>
          <cell r="G31">
            <v>33</v>
          </cell>
          <cell r="H31">
            <v>17</v>
          </cell>
          <cell r="I31">
            <v>141</v>
          </cell>
          <cell r="J31">
            <v>32</v>
          </cell>
          <cell r="K31">
            <v>202</v>
          </cell>
          <cell r="L31">
            <v>60</v>
          </cell>
          <cell r="M31">
            <v>153</v>
          </cell>
          <cell r="N31">
            <v>41</v>
          </cell>
          <cell r="O31">
            <v>123</v>
          </cell>
          <cell r="P31">
            <v>18</v>
          </cell>
          <cell r="Q31">
            <v>93</v>
          </cell>
          <cell r="R31">
            <v>11</v>
          </cell>
          <cell r="S31">
            <v>46</v>
          </cell>
          <cell r="U31" t="str">
            <v>28</v>
          </cell>
          <cell r="V31">
            <v>1</v>
          </cell>
          <cell r="W31">
            <v>4</v>
          </cell>
          <cell r="X31">
            <v>27</v>
          </cell>
          <cell r="Y31">
            <v>63</v>
          </cell>
          <cell r="Z31">
            <v>68</v>
          </cell>
          <cell r="AA31">
            <v>197</v>
          </cell>
          <cell r="AB31">
            <v>61</v>
          </cell>
          <cell r="AC31">
            <v>131</v>
          </cell>
          <cell r="AD31">
            <v>71</v>
          </cell>
          <cell r="AE31">
            <v>84</v>
          </cell>
          <cell r="AF31">
            <v>23</v>
          </cell>
          <cell r="AG31">
            <v>71</v>
          </cell>
          <cell r="AH31">
            <v>19</v>
          </cell>
          <cell r="AI31">
            <v>34</v>
          </cell>
          <cell r="AJ31">
            <v>3</v>
          </cell>
          <cell r="AK31">
            <v>18</v>
          </cell>
          <cell r="AL31">
            <v>2</v>
          </cell>
          <cell r="AM31">
            <v>4</v>
          </cell>
        </row>
        <row r="32">
          <cell r="A32" t="str">
            <v>28</v>
          </cell>
          <cell r="F32">
            <v>1</v>
          </cell>
          <cell r="G32">
            <v>8</v>
          </cell>
          <cell r="H32">
            <v>14</v>
          </cell>
          <cell r="I32">
            <v>67</v>
          </cell>
          <cell r="J32">
            <v>18</v>
          </cell>
          <cell r="K32">
            <v>120</v>
          </cell>
          <cell r="L32">
            <v>17</v>
          </cell>
          <cell r="M32">
            <v>97</v>
          </cell>
          <cell r="N32">
            <v>11</v>
          </cell>
          <cell r="O32">
            <v>73</v>
          </cell>
          <cell r="P32">
            <v>5</v>
          </cell>
          <cell r="Q32">
            <v>43</v>
          </cell>
          <cell r="R32">
            <v>4</v>
          </cell>
          <cell r="S32">
            <v>33</v>
          </cell>
          <cell r="U32" t="str">
            <v>29</v>
          </cell>
          <cell r="V32">
            <v>2</v>
          </cell>
          <cell r="W32">
            <v>1</v>
          </cell>
          <cell r="X32">
            <v>9</v>
          </cell>
          <cell r="Y32">
            <v>21</v>
          </cell>
          <cell r="Z32">
            <v>13</v>
          </cell>
          <cell r="AA32">
            <v>51</v>
          </cell>
          <cell r="AB32">
            <v>16</v>
          </cell>
          <cell r="AC32">
            <v>43</v>
          </cell>
          <cell r="AD32">
            <v>13</v>
          </cell>
          <cell r="AE32">
            <v>28</v>
          </cell>
          <cell r="AF32">
            <v>3</v>
          </cell>
          <cell r="AG32">
            <v>15</v>
          </cell>
          <cell r="AH32">
            <v>1</v>
          </cell>
          <cell r="AI32">
            <v>7</v>
          </cell>
          <cell r="AJ32">
            <v>2</v>
          </cell>
          <cell r="AK32">
            <v>4</v>
          </cell>
          <cell r="AL32">
            <v>1</v>
          </cell>
          <cell r="AM32">
            <v>1</v>
          </cell>
        </row>
        <row r="33">
          <cell r="A33" t="str">
            <v>29</v>
          </cell>
          <cell r="G33">
            <v>2</v>
          </cell>
          <cell r="H33">
            <v>4</v>
          </cell>
          <cell r="I33">
            <v>28</v>
          </cell>
          <cell r="J33">
            <v>4</v>
          </cell>
          <cell r="K33">
            <v>22</v>
          </cell>
          <cell r="L33">
            <v>2</v>
          </cell>
          <cell r="M33">
            <v>39</v>
          </cell>
          <cell r="N33">
            <v>4</v>
          </cell>
          <cell r="O33">
            <v>33</v>
          </cell>
          <cell r="P33">
            <v>2</v>
          </cell>
          <cell r="Q33">
            <v>27</v>
          </cell>
          <cell r="S33">
            <v>13</v>
          </cell>
          <cell r="U33" t="str">
            <v>30</v>
          </cell>
          <cell r="W33">
            <v>4</v>
          </cell>
          <cell r="X33">
            <v>13</v>
          </cell>
          <cell r="Y33">
            <v>41</v>
          </cell>
          <cell r="Z33">
            <v>14</v>
          </cell>
          <cell r="AA33">
            <v>95</v>
          </cell>
          <cell r="AB33">
            <v>23</v>
          </cell>
          <cell r="AC33">
            <v>75</v>
          </cell>
          <cell r="AD33">
            <v>18</v>
          </cell>
          <cell r="AE33">
            <v>52</v>
          </cell>
          <cell r="AF33">
            <v>6</v>
          </cell>
          <cell r="AG33">
            <v>21</v>
          </cell>
          <cell r="AH33">
            <v>2</v>
          </cell>
          <cell r="AI33">
            <v>17</v>
          </cell>
          <cell r="AJ33">
            <v>3</v>
          </cell>
          <cell r="AK33">
            <v>3</v>
          </cell>
          <cell r="AL33">
            <v>1</v>
          </cell>
        </row>
        <row r="34">
          <cell r="A34" t="str">
            <v>30</v>
          </cell>
          <cell r="G34">
            <v>7</v>
          </cell>
          <cell r="H34">
            <v>7</v>
          </cell>
          <cell r="I34">
            <v>22</v>
          </cell>
          <cell r="J34">
            <v>8</v>
          </cell>
          <cell r="K34">
            <v>66</v>
          </cell>
          <cell r="L34">
            <v>9</v>
          </cell>
          <cell r="M34">
            <v>49</v>
          </cell>
          <cell r="N34">
            <v>4</v>
          </cell>
          <cell r="O34">
            <v>30</v>
          </cell>
          <cell r="P34">
            <v>3</v>
          </cell>
          <cell r="Q34">
            <v>20</v>
          </cell>
          <cell r="R34">
            <v>2</v>
          </cell>
          <cell r="S34">
            <v>11</v>
          </cell>
          <cell r="U34" t="str">
            <v>31</v>
          </cell>
          <cell r="W34">
            <v>3</v>
          </cell>
          <cell r="X34">
            <v>42</v>
          </cell>
          <cell r="Y34">
            <v>66</v>
          </cell>
          <cell r="Z34">
            <v>86</v>
          </cell>
          <cell r="AA34">
            <v>129</v>
          </cell>
          <cell r="AB34">
            <v>69</v>
          </cell>
          <cell r="AC34">
            <v>81</v>
          </cell>
          <cell r="AD34">
            <v>68</v>
          </cell>
          <cell r="AE34">
            <v>56</v>
          </cell>
          <cell r="AF34">
            <v>18</v>
          </cell>
          <cell r="AG34">
            <v>29</v>
          </cell>
          <cell r="AH34">
            <v>6</v>
          </cell>
          <cell r="AI34">
            <v>14</v>
          </cell>
          <cell r="AJ34">
            <v>3</v>
          </cell>
          <cell r="AK34">
            <v>12</v>
          </cell>
          <cell r="AM34">
            <v>4</v>
          </cell>
        </row>
        <row r="35">
          <cell r="A35" t="str">
            <v>31</v>
          </cell>
          <cell r="G35">
            <v>9</v>
          </cell>
          <cell r="H35">
            <v>18</v>
          </cell>
          <cell r="I35">
            <v>41</v>
          </cell>
          <cell r="J35">
            <v>31</v>
          </cell>
          <cell r="K35">
            <v>80</v>
          </cell>
          <cell r="L35">
            <v>9</v>
          </cell>
          <cell r="M35">
            <v>60</v>
          </cell>
          <cell r="N35">
            <v>4</v>
          </cell>
          <cell r="O35">
            <v>27</v>
          </cell>
          <cell r="P35">
            <v>5</v>
          </cell>
          <cell r="Q35">
            <v>29</v>
          </cell>
          <cell r="R35">
            <v>5</v>
          </cell>
          <cell r="S35">
            <v>20</v>
          </cell>
          <cell r="U35" t="str">
            <v>32</v>
          </cell>
          <cell r="V35">
            <v>4</v>
          </cell>
          <cell r="W35">
            <v>2</v>
          </cell>
          <cell r="X35">
            <v>39</v>
          </cell>
          <cell r="Y35">
            <v>74</v>
          </cell>
          <cell r="Z35">
            <v>79</v>
          </cell>
          <cell r="AA35">
            <v>131</v>
          </cell>
          <cell r="AB35">
            <v>103</v>
          </cell>
          <cell r="AC35">
            <v>114</v>
          </cell>
          <cell r="AD35">
            <v>100</v>
          </cell>
          <cell r="AE35">
            <v>79</v>
          </cell>
          <cell r="AF35">
            <v>51</v>
          </cell>
          <cell r="AG35">
            <v>50</v>
          </cell>
          <cell r="AH35">
            <v>16</v>
          </cell>
          <cell r="AI35">
            <v>16</v>
          </cell>
          <cell r="AJ35">
            <v>4</v>
          </cell>
          <cell r="AK35">
            <v>23</v>
          </cell>
          <cell r="AL35">
            <v>1</v>
          </cell>
          <cell r="AM35">
            <v>8</v>
          </cell>
        </row>
        <row r="36">
          <cell r="A36" t="str">
            <v>32</v>
          </cell>
          <cell r="F36">
            <v>2</v>
          </cell>
          <cell r="G36">
            <v>4</v>
          </cell>
          <cell r="H36">
            <v>9</v>
          </cell>
          <cell r="I36">
            <v>47</v>
          </cell>
          <cell r="J36">
            <v>32</v>
          </cell>
          <cell r="K36">
            <v>98</v>
          </cell>
          <cell r="L36">
            <v>35</v>
          </cell>
          <cell r="M36">
            <v>69</v>
          </cell>
          <cell r="N36">
            <v>14</v>
          </cell>
          <cell r="O36">
            <v>39</v>
          </cell>
          <cell r="P36">
            <v>6</v>
          </cell>
          <cell r="Q36">
            <v>20</v>
          </cell>
          <cell r="R36">
            <v>2</v>
          </cell>
          <cell r="S36">
            <v>29</v>
          </cell>
          <cell r="U36" t="str">
            <v>33</v>
          </cell>
          <cell r="V36">
            <v>2</v>
          </cell>
          <cell r="W36">
            <v>5</v>
          </cell>
          <cell r="X36">
            <v>42</v>
          </cell>
          <cell r="Y36">
            <v>57</v>
          </cell>
          <cell r="Z36">
            <v>69</v>
          </cell>
          <cell r="AA36">
            <v>94</v>
          </cell>
          <cell r="AB36">
            <v>60</v>
          </cell>
          <cell r="AC36">
            <v>87</v>
          </cell>
          <cell r="AD36">
            <v>54</v>
          </cell>
          <cell r="AE36">
            <v>40</v>
          </cell>
          <cell r="AF36">
            <v>27</v>
          </cell>
          <cell r="AG36">
            <v>18</v>
          </cell>
          <cell r="AH36">
            <v>7</v>
          </cell>
          <cell r="AI36">
            <v>16</v>
          </cell>
          <cell r="AJ36">
            <v>3</v>
          </cell>
          <cell r="AK36">
            <v>10</v>
          </cell>
          <cell r="AL36">
            <v>1</v>
          </cell>
          <cell r="AM36">
            <v>2</v>
          </cell>
        </row>
        <row r="37">
          <cell r="A37" t="str">
            <v>33</v>
          </cell>
          <cell r="E37">
            <v>1</v>
          </cell>
          <cell r="G37">
            <v>7</v>
          </cell>
          <cell r="H37">
            <v>15</v>
          </cell>
          <cell r="I37">
            <v>33</v>
          </cell>
          <cell r="J37">
            <v>34</v>
          </cell>
          <cell r="K37">
            <v>69</v>
          </cell>
          <cell r="L37">
            <v>8</v>
          </cell>
          <cell r="M37">
            <v>60</v>
          </cell>
          <cell r="N37">
            <v>8</v>
          </cell>
          <cell r="O37">
            <v>39</v>
          </cell>
          <cell r="P37">
            <v>4</v>
          </cell>
          <cell r="Q37">
            <v>20</v>
          </cell>
          <cell r="R37">
            <v>2</v>
          </cell>
          <cell r="S37">
            <v>17</v>
          </cell>
          <cell r="U37" t="str">
            <v>34</v>
          </cell>
          <cell r="V37">
            <v>1</v>
          </cell>
          <cell r="W37">
            <v>1</v>
          </cell>
          <cell r="X37">
            <v>1</v>
          </cell>
          <cell r="Y37">
            <v>20</v>
          </cell>
          <cell r="Z37">
            <v>10</v>
          </cell>
          <cell r="AA37">
            <v>35</v>
          </cell>
          <cell r="AB37">
            <v>6</v>
          </cell>
          <cell r="AC37">
            <v>21</v>
          </cell>
          <cell r="AD37">
            <v>6</v>
          </cell>
          <cell r="AE37">
            <v>14</v>
          </cell>
          <cell r="AF37">
            <v>2</v>
          </cell>
          <cell r="AG37">
            <v>4</v>
          </cell>
          <cell r="AI37">
            <v>3</v>
          </cell>
          <cell r="AJ37">
            <v>1</v>
          </cell>
        </row>
        <row r="38">
          <cell r="A38" t="str">
            <v>34</v>
          </cell>
          <cell r="G38">
            <v>1</v>
          </cell>
          <cell r="I38">
            <v>9</v>
          </cell>
          <cell r="J38">
            <v>5</v>
          </cell>
          <cell r="K38">
            <v>15</v>
          </cell>
          <cell r="L38">
            <v>5</v>
          </cell>
          <cell r="M38">
            <v>16</v>
          </cell>
          <cell r="N38">
            <v>3</v>
          </cell>
          <cell r="O38">
            <v>10</v>
          </cell>
          <cell r="Q38">
            <v>3</v>
          </cell>
          <cell r="S38">
            <v>3</v>
          </cell>
          <cell r="U38" t="str">
            <v>35</v>
          </cell>
          <cell r="W38">
            <v>2</v>
          </cell>
          <cell r="X38">
            <v>16</v>
          </cell>
          <cell r="Y38">
            <v>42</v>
          </cell>
          <cell r="Z38">
            <v>38</v>
          </cell>
          <cell r="AA38">
            <v>58</v>
          </cell>
          <cell r="AB38">
            <v>28</v>
          </cell>
          <cell r="AC38">
            <v>48</v>
          </cell>
          <cell r="AD38">
            <v>22</v>
          </cell>
          <cell r="AE38">
            <v>31</v>
          </cell>
          <cell r="AF38">
            <v>18</v>
          </cell>
          <cell r="AG38">
            <v>18</v>
          </cell>
          <cell r="AH38">
            <v>3</v>
          </cell>
          <cell r="AI38">
            <v>10</v>
          </cell>
          <cell r="AJ38">
            <v>3</v>
          </cell>
          <cell r="AK38">
            <v>9</v>
          </cell>
          <cell r="AL38">
            <v>2</v>
          </cell>
          <cell r="AM38">
            <v>3</v>
          </cell>
        </row>
        <row r="39">
          <cell r="A39" t="str">
            <v>35</v>
          </cell>
          <cell r="F39">
            <v>1</v>
          </cell>
          <cell r="G39">
            <v>5</v>
          </cell>
          <cell r="H39">
            <v>9</v>
          </cell>
          <cell r="I39">
            <v>17</v>
          </cell>
          <cell r="J39">
            <v>6</v>
          </cell>
          <cell r="K39">
            <v>34</v>
          </cell>
          <cell r="L39">
            <v>5</v>
          </cell>
          <cell r="M39">
            <v>33</v>
          </cell>
          <cell r="N39">
            <v>1</v>
          </cell>
          <cell r="O39">
            <v>30</v>
          </cell>
          <cell r="P39">
            <v>1</v>
          </cell>
          <cell r="Q39">
            <v>32</v>
          </cell>
          <cell r="S39">
            <v>19</v>
          </cell>
          <cell r="U39" t="str">
            <v>36</v>
          </cell>
          <cell r="V39">
            <v>1</v>
          </cell>
          <cell r="W39">
            <v>1</v>
          </cell>
          <cell r="X39">
            <v>11</v>
          </cell>
          <cell r="Y39">
            <v>19</v>
          </cell>
          <cell r="Z39">
            <v>26</v>
          </cell>
          <cell r="AA39">
            <v>38</v>
          </cell>
          <cell r="AB39">
            <v>30</v>
          </cell>
          <cell r="AC39">
            <v>47</v>
          </cell>
          <cell r="AD39">
            <v>17</v>
          </cell>
          <cell r="AE39">
            <v>27</v>
          </cell>
          <cell r="AF39">
            <v>10</v>
          </cell>
          <cell r="AG39">
            <v>17</v>
          </cell>
          <cell r="AH39">
            <v>5</v>
          </cell>
          <cell r="AI39">
            <v>7</v>
          </cell>
          <cell r="AK39">
            <v>7</v>
          </cell>
          <cell r="AL39">
            <v>1</v>
          </cell>
          <cell r="AM39">
            <v>7</v>
          </cell>
        </row>
        <row r="40">
          <cell r="A40" t="str">
            <v>36</v>
          </cell>
          <cell r="G40">
            <v>2</v>
          </cell>
          <cell r="H40">
            <v>4</v>
          </cell>
          <cell r="I40">
            <v>10</v>
          </cell>
          <cell r="J40">
            <v>5</v>
          </cell>
          <cell r="K40">
            <v>22</v>
          </cell>
          <cell r="L40">
            <v>3</v>
          </cell>
          <cell r="M40">
            <v>28</v>
          </cell>
          <cell r="O40">
            <v>22</v>
          </cell>
          <cell r="P40">
            <v>1</v>
          </cell>
          <cell r="Q40">
            <v>18</v>
          </cell>
          <cell r="R40">
            <v>1</v>
          </cell>
          <cell r="S40">
            <v>6</v>
          </cell>
          <cell r="U40" t="str">
            <v>37</v>
          </cell>
          <cell r="X40">
            <v>5</v>
          </cell>
          <cell r="Y40">
            <v>10</v>
          </cell>
          <cell r="Z40">
            <v>11</v>
          </cell>
          <cell r="AA40">
            <v>23</v>
          </cell>
          <cell r="AB40">
            <v>10</v>
          </cell>
          <cell r="AC40">
            <v>21</v>
          </cell>
          <cell r="AD40">
            <v>9</v>
          </cell>
          <cell r="AE40">
            <v>16</v>
          </cell>
          <cell r="AF40">
            <v>5</v>
          </cell>
          <cell r="AG40">
            <v>9</v>
          </cell>
          <cell r="AH40">
            <v>2</v>
          </cell>
          <cell r="AI40">
            <v>3</v>
          </cell>
          <cell r="AJ40">
            <v>2</v>
          </cell>
          <cell r="AK40">
            <v>1</v>
          </cell>
          <cell r="AM40">
            <v>1</v>
          </cell>
        </row>
        <row r="41">
          <cell r="A41" t="str">
            <v>37</v>
          </cell>
          <cell r="G41">
            <v>1</v>
          </cell>
          <cell r="H41">
            <v>2</v>
          </cell>
          <cell r="I41">
            <v>4</v>
          </cell>
          <cell r="J41">
            <v>3</v>
          </cell>
          <cell r="K41">
            <v>10</v>
          </cell>
          <cell r="L41">
            <v>2</v>
          </cell>
          <cell r="M41">
            <v>13</v>
          </cell>
          <cell r="N41">
            <v>3</v>
          </cell>
          <cell r="O41">
            <v>10</v>
          </cell>
          <cell r="P41">
            <v>1</v>
          </cell>
          <cell r="Q41">
            <v>4</v>
          </cell>
          <cell r="R41">
            <v>1</v>
          </cell>
          <cell r="S41">
            <v>5</v>
          </cell>
          <cell r="U41" t="str">
            <v>60</v>
          </cell>
          <cell r="V41">
            <v>6</v>
          </cell>
          <cell r="W41">
            <v>12</v>
          </cell>
          <cell r="X41">
            <v>60</v>
          </cell>
          <cell r="Y41">
            <v>218</v>
          </cell>
          <cell r="Z41">
            <v>67</v>
          </cell>
          <cell r="AA41">
            <v>314</v>
          </cell>
          <cell r="AB41">
            <v>73</v>
          </cell>
          <cell r="AC41">
            <v>265</v>
          </cell>
          <cell r="AD41">
            <v>59</v>
          </cell>
          <cell r="AE41">
            <v>168</v>
          </cell>
          <cell r="AF41">
            <v>35</v>
          </cell>
          <cell r="AG41">
            <v>142</v>
          </cell>
          <cell r="AH41">
            <v>16</v>
          </cell>
          <cell r="AI41">
            <v>84</v>
          </cell>
          <cell r="AJ41">
            <v>2</v>
          </cell>
          <cell r="AK41">
            <v>71</v>
          </cell>
          <cell r="AM41">
            <v>17</v>
          </cell>
        </row>
        <row r="42">
          <cell r="A42" t="str">
            <v>60</v>
          </cell>
          <cell r="G42">
            <v>22</v>
          </cell>
          <cell r="H42">
            <v>9</v>
          </cell>
          <cell r="I42">
            <v>83</v>
          </cell>
          <cell r="J42">
            <v>24</v>
          </cell>
          <cell r="K42">
            <v>172</v>
          </cell>
          <cell r="L42">
            <v>14</v>
          </cell>
          <cell r="M42">
            <v>164</v>
          </cell>
          <cell r="N42">
            <v>14</v>
          </cell>
          <cell r="O42">
            <v>134</v>
          </cell>
          <cell r="P42">
            <v>4</v>
          </cell>
          <cell r="Q42">
            <v>87</v>
          </cell>
          <cell r="R42">
            <v>2</v>
          </cell>
          <cell r="S42">
            <v>38</v>
          </cell>
          <cell r="U42" t="str">
            <v>61</v>
          </cell>
          <cell r="V42">
            <v>4</v>
          </cell>
          <cell r="W42">
            <v>15</v>
          </cell>
          <cell r="X42">
            <v>37</v>
          </cell>
          <cell r="Y42">
            <v>137</v>
          </cell>
          <cell r="Z42">
            <v>61</v>
          </cell>
          <cell r="AA42">
            <v>215</v>
          </cell>
          <cell r="AB42">
            <v>42</v>
          </cell>
          <cell r="AC42">
            <v>162</v>
          </cell>
          <cell r="AD42">
            <v>51</v>
          </cell>
          <cell r="AE42">
            <v>193</v>
          </cell>
          <cell r="AF42">
            <v>33</v>
          </cell>
          <cell r="AG42">
            <v>134</v>
          </cell>
          <cell r="AH42">
            <v>13</v>
          </cell>
          <cell r="AI42">
            <v>77</v>
          </cell>
          <cell r="AJ42">
            <v>8</v>
          </cell>
          <cell r="AK42">
            <v>34</v>
          </cell>
          <cell r="AM42">
            <v>10</v>
          </cell>
        </row>
        <row r="43">
          <cell r="A43" t="str">
            <v>61</v>
          </cell>
          <cell r="F43">
            <v>1</v>
          </cell>
          <cell r="G43">
            <v>13</v>
          </cell>
          <cell r="H43">
            <v>9</v>
          </cell>
          <cell r="I43">
            <v>63</v>
          </cell>
          <cell r="J43">
            <v>14</v>
          </cell>
          <cell r="K43">
            <v>117</v>
          </cell>
          <cell r="L43">
            <v>14</v>
          </cell>
          <cell r="M43">
            <v>133</v>
          </cell>
          <cell r="N43">
            <v>14</v>
          </cell>
          <cell r="O43">
            <v>90</v>
          </cell>
          <cell r="P43">
            <v>3</v>
          </cell>
          <cell r="Q43">
            <v>46</v>
          </cell>
          <cell r="R43">
            <v>1</v>
          </cell>
          <cell r="S43">
            <v>18</v>
          </cell>
          <cell r="U43" t="str">
            <v>62</v>
          </cell>
          <cell r="V43">
            <v>2</v>
          </cell>
          <cell r="W43">
            <v>4</v>
          </cell>
          <cell r="X43">
            <v>38</v>
          </cell>
          <cell r="Y43">
            <v>89</v>
          </cell>
          <cell r="Z43">
            <v>60</v>
          </cell>
          <cell r="AA43">
            <v>120</v>
          </cell>
          <cell r="AB43">
            <v>50</v>
          </cell>
          <cell r="AC43">
            <v>82</v>
          </cell>
          <cell r="AD43">
            <v>41</v>
          </cell>
          <cell r="AE43">
            <v>84</v>
          </cell>
          <cell r="AF43">
            <v>27</v>
          </cell>
          <cell r="AG43">
            <v>39</v>
          </cell>
          <cell r="AH43">
            <v>9</v>
          </cell>
          <cell r="AI43">
            <v>31</v>
          </cell>
          <cell r="AJ43">
            <v>7</v>
          </cell>
          <cell r="AK43">
            <v>23</v>
          </cell>
          <cell r="AM43">
            <v>4</v>
          </cell>
        </row>
        <row r="44">
          <cell r="A44" t="str">
            <v>62</v>
          </cell>
          <cell r="E44">
            <v>1</v>
          </cell>
          <cell r="F44">
            <v>1</v>
          </cell>
          <cell r="G44">
            <v>5</v>
          </cell>
          <cell r="H44">
            <v>15</v>
          </cell>
          <cell r="I44">
            <v>39</v>
          </cell>
          <cell r="J44">
            <v>25</v>
          </cell>
          <cell r="K44">
            <v>72</v>
          </cell>
          <cell r="L44">
            <v>23</v>
          </cell>
          <cell r="M44">
            <v>65</v>
          </cell>
          <cell r="N44">
            <v>13</v>
          </cell>
          <cell r="O44">
            <v>57</v>
          </cell>
          <cell r="P44">
            <v>6</v>
          </cell>
          <cell r="Q44">
            <v>45</v>
          </cell>
          <cell r="R44">
            <v>2</v>
          </cell>
          <cell r="S44">
            <v>20</v>
          </cell>
          <cell r="U44" t="str">
            <v>63</v>
          </cell>
          <cell r="V44">
            <v>3</v>
          </cell>
          <cell r="W44">
            <v>9</v>
          </cell>
          <cell r="X44">
            <v>32</v>
          </cell>
          <cell r="Y44">
            <v>116</v>
          </cell>
          <cell r="Z44">
            <v>49</v>
          </cell>
          <cell r="AA44">
            <v>243</v>
          </cell>
          <cell r="AB44">
            <v>52</v>
          </cell>
          <cell r="AC44">
            <v>183</v>
          </cell>
          <cell r="AD44">
            <v>39</v>
          </cell>
          <cell r="AE44">
            <v>163</v>
          </cell>
          <cell r="AF44">
            <v>28</v>
          </cell>
          <cell r="AG44">
            <v>127</v>
          </cell>
          <cell r="AH44">
            <v>11</v>
          </cell>
          <cell r="AI44">
            <v>61</v>
          </cell>
          <cell r="AJ44">
            <v>4</v>
          </cell>
          <cell r="AK44">
            <v>33</v>
          </cell>
          <cell r="AL44">
            <v>3</v>
          </cell>
          <cell r="AM44">
            <v>10</v>
          </cell>
        </row>
        <row r="45">
          <cell r="A45" t="str">
            <v>63</v>
          </cell>
          <cell r="F45">
            <v>2</v>
          </cell>
          <cell r="G45">
            <v>8</v>
          </cell>
          <cell r="H45">
            <v>13</v>
          </cell>
          <cell r="I45">
            <v>67</v>
          </cell>
          <cell r="J45">
            <v>15</v>
          </cell>
          <cell r="K45">
            <v>140</v>
          </cell>
          <cell r="L45">
            <v>19</v>
          </cell>
          <cell r="M45">
            <v>127</v>
          </cell>
          <cell r="N45">
            <v>12</v>
          </cell>
          <cell r="O45">
            <v>83</v>
          </cell>
          <cell r="P45">
            <v>2</v>
          </cell>
          <cell r="Q45">
            <v>50</v>
          </cell>
          <cell r="R45">
            <v>1</v>
          </cell>
          <cell r="S45">
            <v>23</v>
          </cell>
          <cell r="U45" t="str">
            <v>64</v>
          </cell>
          <cell r="V45">
            <v>1</v>
          </cell>
          <cell r="W45">
            <v>2</v>
          </cell>
          <cell r="X45">
            <v>27</v>
          </cell>
          <cell r="Y45">
            <v>18</v>
          </cell>
          <cell r="Z45">
            <v>110</v>
          </cell>
          <cell r="AA45">
            <v>82</v>
          </cell>
          <cell r="AB45">
            <v>102</v>
          </cell>
          <cell r="AC45">
            <v>96</v>
          </cell>
          <cell r="AD45">
            <v>74</v>
          </cell>
          <cell r="AE45">
            <v>60</v>
          </cell>
          <cell r="AF45">
            <v>62</v>
          </cell>
          <cell r="AG45">
            <v>38</v>
          </cell>
          <cell r="AH45">
            <v>28</v>
          </cell>
          <cell r="AI45">
            <v>35</v>
          </cell>
          <cell r="AJ45">
            <v>18</v>
          </cell>
          <cell r="AK45">
            <v>26</v>
          </cell>
          <cell r="AL45">
            <v>9</v>
          </cell>
          <cell r="AM45">
            <v>9</v>
          </cell>
        </row>
        <row r="46">
          <cell r="A46" t="str">
            <v>64</v>
          </cell>
          <cell r="G46">
            <v>1</v>
          </cell>
          <cell r="H46">
            <v>5</v>
          </cell>
          <cell r="I46">
            <v>19</v>
          </cell>
          <cell r="J46">
            <v>13</v>
          </cell>
          <cell r="K46">
            <v>42</v>
          </cell>
          <cell r="L46">
            <v>27</v>
          </cell>
          <cell r="M46">
            <v>57</v>
          </cell>
          <cell r="N46">
            <v>14</v>
          </cell>
          <cell r="O46">
            <v>53</v>
          </cell>
          <cell r="P46">
            <v>11</v>
          </cell>
          <cell r="Q46">
            <v>31</v>
          </cell>
          <cell r="R46">
            <v>4</v>
          </cell>
          <cell r="S46">
            <v>22</v>
          </cell>
          <cell r="U46" t="str">
            <v>65</v>
          </cell>
          <cell r="X46">
            <v>28</v>
          </cell>
          <cell r="Y46">
            <v>9</v>
          </cell>
          <cell r="Z46">
            <v>104</v>
          </cell>
          <cell r="AA46">
            <v>71</v>
          </cell>
          <cell r="AB46">
            <v>108</v>
          </cell>
          <cell r="AC46">
            <v>80</v>
          </cell>
          <cell r="AD46">
            <v>107</v>
          </cell>
          <cell r="AE46">
            <v>59</v>
          </cell>
          <cell r="AF46">
            <v>52</v>
          </cell>
          <cell r="AG46">
            <v>40</v>
          </cell>
          <cell r="AH46">
            <v>21</v>
          </cell>
          <cell r="AI46">
            <v>23</v>
          </cell>
          <cell r="AJ46">
            <v>18</v>
          </cell>
          <cell r="AK46">
            <v>12</v>
          </cell>
          <cell r="AL46">
            <v>7</v>
          </cell>
          <cell r="AM46">
            <v>1</v>
          </cell>
        </row>
        <row r="47">
          <cell r="A47" t="str">
            <v>65</v>
          </cell>
          <cell r="F47">
            <v>1</v>
          </cell>
          <cell r="H47">
            <v>8</v>
          </cell>
          <cell r="I47">
            <v>15</v>
          </cell>
          <cell r="J47">
            <v>27</v>
          </cell>
          <cell r="K47">
            <v>37</v>
          </cell>
          <cell r="L47">
            <v>26</v>
          </cell>
          <cell r="M47">
            <v>51</v>
          </cell>
          <cell r="N47">
            <v>13</v>
          </cell>
          <cell r="O47">
            <v>35</v>
          </cell>
          <cell r="P47">
            <v>8</v>
          </cell>
          <cell r="Q47">
            <v>24</v>
          </cell>
          <cell r="R47">
            <v>4</v>
          </cell>
          <cell r="S47">
            <v>15</v>
          </cell>
          <cell r="U47" t="str">
            <v>66</v>
          </cell>
          <cell r="V47">
            <v>1</v>
          </cell>
          <cell r="X47">
            <v>7</v>
          </cell>
          <cell r="Y47">
            <v>15</v>
          </cell>
          <cell r="Z47">
            <v>58</v>
          </cell>
          <cell r="AA47">
            <v>69</v>
          </cell>
          <cell r="AB47">
            <v>77</v>
          </cell>
          <cell r="AC47">
            <v>49</v>
          </cell>
          <cell r="AD47">
            <v>79</v>
          </cell>
          <cell r="AE47">
            <v>60</v>
          </cell>
          <cell r="AF47">
            <v>34</v>
          </cell>
          <cell r="AG47">
            <v>31</v>
          </cell>
          <cell r="AH47">
            <v>20</v>
          </cell>
          <cell r="AI47">
            <v>12</v>
          </cell>
          <cell r="AJ47">
            <v>9</v>
          </cell>
          <cell r="AK47">
            <v>9</v>
          </cell>
          <cell r="AL47">
            <v>5</v>
          </cell>
          <cell r="AM47">
            <v>5</v>
          </cell>
        </row>
        <row r="48">
          <cell r="A48" t="str">
            <v>66</v>
          </cell>
          <cell r="G48">
            <v>4</v>
          </cell>
          <cell r="H48">
            <v>2</v>
          </cell>
          <cell r="I48">
            <v>13</v>
          </cell>
          <cell r="J48">
            <v>12</v>
          </cell>
          <cell r="K48">
            <v>32</v>
          </cell>
          <cell r="L48">
            <v>23</v>
          </cell>
          <cell r="M48">
            <v>52</v>
          </cell>
          <cell r="N48">
            <v>12</v>
          </cell>
          <cell r="O48">
            <v>28</v>
          </cell>
          <cell r="P48">
            <v>2</v>
          </cell>
          <cell r="Q48">
            <v>15</v>
          </cell>
          <cell r="R48">
            <v>1</v>
          </cell>
          <cell r="S48">
            <v>14</v>
          </cell>
          <cell r="U48" t="str">
            <v>67</v>
          </cell>
          <cell r="V48">
            <v>1</v>
          </cell>
          <cell r="W48">
            <v>2</v>
          </cell>
          <cell r="X48">
            <v>31</v>
          </cell>
          <cell r="Y48">
            <v>32</v>
          </cell>
          <cell r="Z48">
            <v>65</v>
          </cell>
          <cell r="AA48">
            <v>75</v>
          </cell>
          <cell r="AB48">
            <v>64</v>
          </cell>
          <cell r="AC48">
            <v>49</v>
          </cell>
          <cell r="AD48">
            <v>49</v>
          </cell>
          <cell r="AE48">
            <v>60</v>
          </cell>
          <cell r="AF48">
            <v>23</v>
          </cell>
          <cell r="AG48">
            <v>22</v>
          </cell>
          <cell r="AH48">
            <v>7</v>
          </cell>
          <cell r="AI48">
            <v>17</v>
          </cell>
          <cell r="AJ48">
            <v>4</v>
          </cell>
          <cell r="AK48">
            <v>13</v>
          </cell>
          <cell r="AM48">
            <v>5</v>
          </cell>
        </row>
        <row r="49">
          <cell r="A49" t="str">
            <v>67</v>
          </cell>
          <cell r="F49">
            <v>3</v>
          </cell>
          <cell r="G49">
            <v>2</v>
          </cell>
          <cell r="H49">
            <v>5</v>
          </cell>
          <cell r="I49">
            <v>20</v>
          </cell>
          <cell r="J49">
            <v>20</v>
          </cell>
          <cell r="K49">
            <v>35</v>
          </cell>
          <cell r="L49">
            <v>12</v>
          </cell>
          <cell r="M49">
            <v>32</v>
          </cell>
          <cell r="N49">
            <v>6</v>
          </cell>
          <cell r="O49">
            <v>29</v>
          </cell>
          <cell r="P49">
            <v>6</v>
          </cell>
          <cell r="Q49">
            <v>9</v>
          </cell>
          <cell r="R49">
            <v>1</v>
          </cell>
          <cell r="S49">
            <v>6</v>
          </cell>
          <cell r="U49" t="str">
            <v>68</v>
          </cell>
          <cell r="V49">
            <v>3</v>
          </cell>
          <cell r="X49">
            <v>18</v>
          </cell>
          <cell r="Y49">
            <v>14</v>
          </cell>
          <cell r="Z49">
            <v>40</v>
          </cell>
          <cell r="AA49">
            <v>36</v>
          </cell>
          <cell r="AB49">
            <v>46</v>
          </cell>
          <cell r="AC49">
            <v>42</v>
          </cell>
          <cell r="AD49">
            <v>31</v>
          </cell>
          <cell r="AE49">
            <v>37</v>
          </cell>
          <cell r="AF49">
            <v>26</v>
          </cell>
          <cell r="AG49">
            <v>22</v>
          </cell>
          <cell r="AH49">
            <v>9</v>
          </cell>
          <cell r="AI49">
            <v>5</v>
          </cell>
          <cell r="AJ49">
            <v>6</v>
          </cell>
          <cell r="AK49">
            <v>15</v>
          </cell>
          <cell r="AL49">
            <v>3</v>
          </cell>
          <cell r="AM49">
            <v>2</v>
          </cell>
        </row>
        <row r="50">
          <cell r="A50" t="str">
            <v>68</v>
          </cell>
          <cell r="G50">
            <v>2</v>
          </cell>
          <cell r="H50">
            <v>6</v>
          </cell>
          <cell r="I50">
            <v>13</v>
          </cell>
          <cell r="J50">
            <v>9</v>
          </cell>
          <cell r="K50">
            <v>30</v>
          </cell>
          <cell r="L50">
            <v>6</v>
          </cell>
          <cell r="M50">
            <v>31</v>
          </cell>
          <cell r="N50">
            <v>7</v>
          </cell>
          <cell r="O50">
            <v>20</v>
          </cell>
          <cell r="P50">
            <v>4</v>
          </cell>
          <cell r="Q50">
            <v>11</v>
          </cell>
          <cell r="S50">
            <v>8</v>
          </cell>
          <cell r="U50" t="str">
            <v>69</v>
          </cell>
          <cell r="W50">
            <v>1</v>
          </cell>
          <cell r="X50">
            <v>6</v>
          </cell>
          <cell r="Y50">
            <v>3</v>
          </cell>
          <cell r="Z50">
            <v>36</v>
          </cell>
          <cell r="AA50">
            <v>31</v>
          </cell>
          <cell r="AB50">
            <v>42</v>
          </cell>
          <cell r="AC50">
            <v>38</v>
          </cell>
          <cell r="AD50">
            <v>31</v>
          </cell>
          <cell r="AE50">
            <v>30</v>
          </cell>
          <cell r="AF50">
            <v>15</v>
          </cell>
          <cell r="AG50">
            <v>19</v>
          </cell>
          <cell r="AH50">
            <v>8</v>
          </cell>
          <cell r="AI50">
            <v>12</v>
          </cell>
          <cell r="AJ50">
            <v>3</v>
          </cell>
          <cell r="AK50">
            <v>6</v>
          </cell>
          <cell r="AL50">
            <v>3</v>
          </cell>
          <cell r="AM50">
            <v>2</v>
          </cell>
        </row>
        <row r="51">
          <cell r="A51" t="str">
            <v>69</v>
          </cell>
          <cell r="F51">
            <v>1</v>
          </cell>
          <cell r="G51">
            <v>3</v>
          </cell>
          <cell r="H51">
            <v>5</v>
          </cell>
          <cell r="I51">
            <v>6</v>
          </cell>
          <cell r="J51">
            <v>10</v>
          </cell>
          <cell r="K51">
            <v>16</v>
          </cell>
          <cell r="L51">
            <v>9</v>
          </cell>
          <cell r="M51">
            <v>21</v>
          </cell>
          <cell r="N51">
            <v>3</v>
          </cell>
          <cell r="O51">
            <v>19</v>
          </cell>
          <cell r="P51">
            <v>2</v>
          </cell>
          <cell r="Q51">
            <v>9</v>
          </cell>
          <cell r="R51">
            <v>2</v>
          </cell>
          <cell r="S51">
            <v>10</v>
          </cell>
          <cell r="U51" t="str">
            <v>70</v>
          </cell>
          <cell r="X51">
            <v>23</v>
          </cell>
          <cell r="Y51">
            <v>5</v>
          </cell>
          <cell r="Z51">
            <v>29</v>
          </cell>
          <cell r="AA51">
            <v>31</v>
          </cell>
          <cell r="AB51">
            <v>45</v>
          </cell>
          <cell r="AC51">
            <v>25</v>
          </cell>
          <cell r="AD51">
            <v>34</v>
          </cell>
          <cell r="AE51">
            <v>37</v>
          </cell>
          <cell r="AF51">
            <v>53</v>
          </cell>
          <cell r="AG51">
            <v>45</v>
          </cell>
          <cell r="AH51">
            <v>46</v>
          </cell>
          <cell r="AI51">
            <v>42</v>
          </cell>
          <cell r="AJ51">
            <v>30</v>
          </cell>
          <cell r="AK51">
            <v>26</v>
          </cell>
          <cell r="AL51">
            <v>9</v>
          </cell>
          <cell r="AM51">
            <v>9</v>
          </cell>
        </row>
        <row r="52">
          <cell r="A52" t="str">
            <v>70</v>
          </cell>
          <cell r="H52">
            <v>5</v>
          </cell>
          <cell r="I52">
            <v>3</v>
          </cell>
          <cell r="J52">
            <v>5</v>
          </cell>
          <cell r="K52">
            <v>2</v>
          </cell>
          <cell r="L52">
            <v>11</v>
          </cell>
          <cell r="M52">
            <v>22</v>
          </cell>
          <cell r="N52">
            <v>16</v>
          </cell>
          <cell r="O52">
            <v>32</v>
          </cell>
          <cell r="P52">
            <v>14</v>
          </cell>
          <cell r="Q52">
            <v>28</v>
          </cell>
          <cell r="R52">
            <v>7</v>
          </cell>
          <cell r="S52">
            <v>27</v>
          </cell>
          <cell r="U52" t="str">
            <v>71</v>
          </cell>
          <cell r="V52">
            <v>2</v>
          </cell>
          <cell r="W52">
            <v>1</v>
          </cell>
          <cell r="X52">
            <v>37</v>
          </cell>
          <cell r="Y52">
            <v>15</v>
          </cell>
          <cell r="Z52">
            <v>64</v>
          </cell>
          <cell r="AA52">
            <v>36</v>
          </cell>
          <cell r="AB52">
            <v>81</v>
          </cell>
          <cell r="AC52">
            <v>51</v>
          </cell>
          <cell r="AD52">
            <v>57</v>
          </cell>
          <cell r="AE52">
            <v>46</v>
          </cell>
          <cell r="AF52">
            <v>47</v>
          </cell>
          <cell r="AG52">
            <v>43</v>
          </cell>
          <cell r="AH52">
            <v>29</v>
          </cell>
          <cell r="AI52">
            <v>43</v>
          </cell>
          <cell r="AJ52">
            <v>31</v>
          </cell>
          <cell r="AK52">
            <v>34</v>
          </cell>
          <cell r="AL52">
            <v>4</v>
          </cell>
          <cell r="AM52">
            <v>10</v>
          </cell>
        </row>
        <row r="53">
          <cell r="A53" t="str">
            <v>71</v>
          </cell>
          <cell r="F53">
            <v>1</v>
          </cell>
          <cell r="G53">
            <v>1</v>
          </cell>
          <cell r="H53">
            <v>2</v>
          </cell>
          <cell r="I53">
            <v>6</v>
          </cell>
          <cell r="J53">
            <v>14</v>
          </cell>
          <cell r="K53">
            <v>17</v>
          </cell>
          <cell r="L53">
            <v>7</v>
          </cell>
          <cell r="M53">
            <v>15</v>
          </cell>
          <cell r="N53">
            <v>19</v>
          </cell>
          <cell r="O53">
            <v>23</v>
          </cell>
          <cell r="P53">
            <v>10</v>
          </cell>
          <cell r="Q53">
            <v>29</v>
          </cell>
          <cell r="R53">
            <v>5</v>
          </cell>
          <cell r="S53">
            <v>23</v>
          </cell>
          <cell r="U53" t="str">
            <v>72</v>
          </cell>
          <cell r="X53">
            <v>2</v>
          </cell>
          <cell r="Y53">
            <v>2</v>
          </cell>
          <cell r="Z53">
            <v>2</v>
          </cell>
          <cell r="AA53">
            <v>6</v>
          </cell>
          <cell r="AB53">
            <v>7</v>
          </cell>
          <cell r="AC53">
            <v>6</v>
          </cell>
          <cell r="AD53">
            <v>6</v>
          </cell>
          <cell r="AE53">
            <v>11</v>
          </cell>
          <cell r="AF53">
            <v>6</v>
          </cell>
          <cell r="AG53">
            <v>5</v>
          </cell>
          <cell r="AH53">
            <v>1</v>
          </cell>
          <cell r="AI53">
            <v>4</v>
          </cell>
          <cell r="AJ53">
            <v>1</v>
          </cell>
          <cell r="AK53">
            <v>3</v>
          </cell>
          <cell r="AL53">
            <v>2</v>
          </cell>
        </row>
        <row r="54">
          <cell r="A54" t="str">
            <v>72</v>
          </cell>
          <cell r="J54">
            <v>3</v>
          </cell>
          <cell r="K54">
            <v>2</v>
          </cell>
          <cell r="M54">
            <v>5</v>
          </cell>
          <cell r="O54">
            <v>3</v>
          </cell>
          <cell r="P54">
            <v>1</v>
          </cell>
          <cell r="Q54">
            <v>4</v>
          </cell>
          <cell r="R54">
            <v>2</v>
          </cell>
          <cell r="S54">
            <v>4</v>
          </cell>
          <cell r="U54" t="str">
            <v>73</v>
          </cell>
          <cell r="Y54">
            <v>1</v>
          </cell>
          <cell r="Z54">
            <v>6</v>
          </cell>
          <cell r="AA54">
            <v>1</v>
          </cell>
          <cell r="AB54">
            <v>1</v>
          </cell>
          <cell r="AC54">
            <v>2</v>
          </cell>
          <cell r="AD54">
            <v>2</v>
          </cell>
          <cell r="AE54">
            <v>4</v>
          </cell>
          <cell r="AF54">
            <v>3</v>
          </cell>
          <cell r="AG54">
            <v>2</v>
          </cell>
          <cell r="AH54">
            <v>2</v>
          </cell>
          <cell r="AI54">
            <v>2</v>
          </cell>
          <cell r="AK54">
            <v>2</v>
          </cell>
          <cell r="AM54">
            <v>1</v>
          </cell>
        </row>
        <row r="55">
          <cell r="A55" t="str">
            <v>73</v>
          </cell>
          <cell r="I55">
            <v>1</v>
          </cell>
          <cell r="K55">
            <v>3</v>
          </cell>
          <cell r="L55">
            <v>1</v>
          </cell>
          <cell r="M55">
            <v>2</v>
          </cell>
          <cell r="N55">
            <v>1</v>
          </cell>
          <cell r="O55">
            <v>5</v>
          </cell>
          <cell r="P55">
            <v>4</v>
          </cell>
          <cell r="Q55">
            <v>6</v>
          </cell>
          <cell r="R55">
            <v>1</v>
          </cell>
          <cell r="S55">
            <v>3</v>
          </cell>
          <cell r="U55" t="str">
            <v>74</v>
          </cell>
          <cell r="V55">
            <v>1</v>
          </cell>
          <cell r="W55">
            <v>3</v>
          </cell>
          <cell r="X55">
            <v>27</v>
          </cell>
          <cell r="Y55">
            <v>57</v>
          </cell>
          <cell r="Z55">
            <v>45</v>
          </cell>
          <cell r="AA55">
            <v>94</v>
          </cell>
          <cell r="AB55">
            <v>54</v>
          </cell>
          <cell r="AC55">
            <v>64</v>
          </cell>
          <cell r="AD55">
            <v>43</v>
          </cell>
          <cell r="AE55">
            <v>73</v>
          </cell>
          <cell r="AF55">
            <v>33</v>
          </cell>
          <cell r="AG55">
            <v>65</v>
          </cell>
          <cell r="AH55">
            <v>14</v>
          </cell>
          <cell r="AI55">
            <v>36</v>
          </cell>
          <cell r="AJ55">
            <v>5</v>
          </cell>
          <cell r="AK55">
            <v>19</v>
          </cell>
          <cell r="AM55">
            <v>4</v>
          </cell>
        </row>
        <row r="56">
          <cell r="A56" t="str">
            <v>74</v>
          </cell>
          <cell r="G56">
            <v>1</v>
          </cell>
          <cell r="H56">
            <v>6</v>
          </cell>
          <cell r="I56">
            <v>17</v>
          </cell>
          <cell r="J56">
            <v>11</v>
          </cell>
          <cell r="K56">
            <v>27</v>
          </cell>
          <cell r="L56">
            <v>10</v>
          </cell>
          <cell r="M56">
            <v>32</v>
          </cell>
          <cell r="N56">
            <v>2</v>
          </cell>
          <cell r="O56">
            <v>23</v>
          </cell>
          <cell r="P56">
            <v>5</v>
          </cell>
          <cell r="Q56">
            <v>13</v>
          </cell>
          <cell r="R56">
            <v>1</v>
          </cell>
          <cell r="S56">
            <v>18</v>
          </cell>
          <cell r="U56" t="str">
            <v>76</v>
          </cell>
          <cell r="AA56">
            <v>1</v>
          </cell>
          <cell r="AB56">
            <v>3</v>
          </cell>
          <cell r="AE56">
            <v>1</v>
          </cell>
          <cell r="AF56">
            <v>1</v>
          </cell>
          <cell r="AG56">
            <v>5</v>
          </cell>
          <cell r="AH56">
            <v>1</v>
          </cell>
          <cell r="AI56">
            <v>1</v>
          </cell>
        </row>
        <row r="57">
          <cell r="A57" t="str">
            <v>76</v>
          </cell>
          <cell r="I57">
            <v>1</v>
          </cell>
          <cell r="K57">
            <v>3</v>
          </cell>
          <cell r="N57">
            <v>2</v>
          </cell>
          <cell r="O57">
            <v>4</v>
          </cell>
          <cell r="P57">
            <v>1</v>
          </cell>
          <cell r="Q57">
            <v>3</v>
          </cell>
          <cell r="R57">
            <v>1</v>
          </cell>
          <cell r="S57">
            <v>2</v>
          </cell>
          <cell r="U57" t="str">
            <v>77</v>
          </cell>
          <cell r="Z57">
            <v>1</v>
          </cell>
          <cell r="AA57">
            <v>1</v>
          </cell>
          <cell r="AC57">
            <v>2</v>
          </cell>
          <cell r="AD57">
            <v>1</v>
          </cell>
          <cell r="AG57">
            <v>1</v>
          </cell>
          <cell r="AH57">
            <v>1</v>
          </cell>
        </row>
        <row r="58">
          <cell r="A58" t="str">
            <v>77</v>
          </cell>
          <cell r="K58">
            <v>3</v>
          </cell>
          <cell r="L58">
            <v>1</v>
          </cell>
          <cell r="M58">
            <v>2</v>
          </cell>
          <cell r="N58">
            <v>1</v>
          </cell>
          <cell r="O58">
            <v>4</v>
          </cell>
          <cell r="P58">
            <v>2</v>
          </cell>
          <cell r="S58">
            <v>3</v>
          </cell>
          <cell r="U58" t="str">
            <v>85</v>
          </cell>
          <cell r="V58">
            <v>3</v>
          </cell>
          <cell r="W58">
            <v>2</v>
          </cell>
          <cell r="X58">
            <v>22</v>
          </cell>
          <cell r="Y58">
            <v>16</v>
          </cell>
          <cell r="Z58">
            <v>55</v>
          </cell>
          <cell r="AA58">
            <v>31</v>
          </cell>
          <cell r="AB58">
            <v>37</v>
          </cell>
          <cell r="AC58">
            <v>36</v>
          </cell>
          <cell r="AD58">
            <v>25</v>
          </cell>
          <cell r="AE58">
            <v>23</v>
          </cell>
          <cell r="AF58">
            <v>21</v>
          </cell>
          <cell r="AG58">
            <v>13</v>
          </cell>
          <cell r="AH58">
            <v>16</v>
          </cell>
          <cell r="AI58">
            <v>12</v>
          </cell>
          <cell r="AJ58">
            <v>28</v>
          </cell>
          <cell r="AK58">
            <v>14</v>
          </cell>
          <cell r="AL58">
            <v>9</v>
          </cell>
          <cell r="AM58">
            <v>6</v>
          </cell>
        </row>
        <row r="59">
          <cell r="A59" t="str">
            <v>85</v>
          </cell>
          <cell r="G59">
            <v>1</v>
          </cell>
          <cell r="H59">
            <v>4</v>
          </cell>
          <cell r="I59">
            <v>10</v>
          </cell>
          <cell r="J59">
            <v>13</v>
          </cell>
          <cell r="K59">
            <v>15</v>
          </cell>
          <cell r="L59">
            <v>7</v>
          </cell>
          <cell r="M59">
            <v>15</v>
          </cell>
          <cell r="N59">
            <v>7</v>
          </cell>
          <cell r="O59">
            <v>20</v>
          </cell>
          <cell r="P59">
            <v>9</v>
          </cell>
          <cell r="Q59">
            <v>20</v>
          </cell>
          <cell r="R59">
            <v>2</v>
          </cell>
          <cell r="S59">
            <v>14</v>
          </cell>
          <cell r="U59" t="str">
            <v>86</v>
          </cell>
          <cell r="X59">
            <v>27</v>
          </cell>
          <cell r="Y59">
            <v>15</v>
          </cell>
          <cell r="Z59">
            <v>59</v>
          </cell>
          <cell r="AA59">
            <v>53</v>
          </cell>
          <cell r="AB59">
            <v>71</v>
          </cell>
          <cell r="AC59">
            <v>35</v>
          </cell>
          <cell r="AD59">
            <v>42</v>
          </cell>
          <cell r="AE59">
            <v>28</v>
          </cell>
          <cell r="AF59">
            <v>25</v>
          </cell>
          <cell r="AG59">
            <v>22</v>
          </cell>
          <cell r="AH59">
            <v>18</v>
          </cell>
          <cell r="AI59">
            <v>7</v>
          </cell>
          <cell r="AJ59">
            <v>12</v>
          </cell>
          <cell r="AK59">
            <v>15</v>
          </cell>
          <cell r="AL59">
            <v>5</v>
          </cell>
          <cell r="AM59">
            <v>7</v>
          </cell>
        </row>
        <row r="60">
          <cell r="A60" t="str">
            <v>86</v>
          </cell>
          <cell r="F60">
            <v>2</v>
          </cell>
          <cell r="G60">
            <v>6</v>
          </cell>
          <cell r="H60">
            <v>12</v>
          </cell>
          <cell r="I60">
            <v>16</v>
          </cell>
          <cell r="J60">
            <v>18</v>
          </cell>
          <cell r="K60">
            <v>21</v>
          </cell>
          <cell r="L60">
            <v>20</v>
          </cell>
          <cell r="M60">
            <v>32</v>
          </cell>
          <cell r="N60">
            <v>17</v>
          </cell>
          <cell r="O60">
            <v>29</v>
          </cell>
          <cell r="P60">
            <v>12</v>
          </cell>
          <cell r="Q60">
            <v>27</v>
          </cell>
          <cell r="R60">
            <v>6</v>
          </cell>
          <cell r="S60">
            <v>30</v>
          </cell>
          <cell r="U60" t="str">
            <v>87</v>
          </cell>
          <cell r="X60">
            <v>14</v>
          </cell>
          <cell r="Y60">
            <v>15</v>
          </cell>
          <cell r="Z60">
            <v>49</v>
          </cell>
          <cell r="AA60">
            <v>37</v>
          </cell>
          <cell r="AB60">
            <v>51</v>
          </cell>
          <cell r="AC60">
            <v>32</v>
          </cell>
          <cell r="AD60">
            <v>37</v>
          </cell>
          <cell r="AE60">
            <v>20</v>
          </cell>
          <cell r="AF60">
            <v>29</v>
          </cell>
          <cell r="AG60">
            <v>18</v>
          </cell>
          <cell r="AH60">
            <v>22</v>
          </cell>
          <cell r="AI60">
            <v>11</v>
          </cell>
          <cell r="AJ60">
            <v>22</v>
          </cell>
          <cell r="AK60">
            <v>12</v>
          </cell>
          <cell r="AL60">
            <v>8</v>
          </cell>
          <cell r="AM60">
            <v>7</v>
          </cell>
        </row>
        <row r="61">
          <cell r="A61" t="str">
            <v>87</v>
          </cell>
          <cell r="G61">
            <v>1</v>
          </cell>
          <cell r="H61">
            <v>5</v>
          </cell>
          <cell r="I61">
            <v>6</v>
          </cell>
          <cell r="J61">
            <v>22</v>
          </cell>
          <cell r="K61">
            <v>20</v>
          </cell>
          <cell r="L61">
            <v>22</v>
          </cell>
          <cell r="M61">
            <v>26</v>
          </cell>
          <cell r="N61">
            <v>10</v>
          </cell>
          <cell r="O61">
            <v>27</v>
          </cell>
          <cell r="P61">
            <v>6</v>
          </cell>
          <cell r="Q61">
            <v>25</v>
          </cell>
          <cell r="R61">
            <v>6</v>
          </cell>
          <cell r="S61">
            <v>19</v>
          </cell>
        </row>
      </sheetData>
      <sheetData sheetId="12">
        <row r="1">
          <cell r="I1" t="str">
            <v>CNU2</v>
          </cell>
          <cell r="J1" t="str">
            <v>age_REC_Median</v>
          </cell>
          <cell r="K1" t="str">
            <v>age_REC_Mean</v>
          </cell>
        </row>
        <row r="2">
          <cell r="C2" t="str">
            <v>01</v>
          </cell>
          <cell r="D2">
            <v>47</v>
          </cell>
          <cell r="E2">
            <v>49</v>
          </cell>
          <cell r="I2" t="str">
            <v>01</v>
          </cell>
          <cell r="J2">
            <v>49</v>
          </cell>
          <cell r="K2">
            <v>50.484293193717299</v>
          </cell>
          <cell r="O2" t="str">
            <v>01</v>
          </cell>
          <cell r="P2">
            <v>49</v>
          </cell>
          <cell r="Q2">
            <v>49.9402985074627</v>
          </cell>
        </row>
        <row r="3">
          <cell r="C3" t="str">
            <v>02</v>
          </cell>
          <cell r="D3">
            <v>45</v>
          </cell>
          <cell r="E3">
            <v>48.293233082706799</v>
          </cell>
          <cell r="I3" t="str">
            <v>02</v>
          </cell>
          <cell r="J3">
            <v>52</v>
          </cell>
          <cell r="K3">
            <v>52.362903225806399</v>
          </cell>
          <cell r="O3" t="str">
            <v>02</v>
          </cell>
          <cell r="P3">
            <v>49</v>
          </cell>
          <cell r="Q3">
            <v>51.291089108910903</v>
          </cell>
        </row>
        <row r="4">
          <cell r="C4" t="str">
            <v>03</v>
          </cell>
          <cell r="D4">
            <v>47.5</v>
          </cell>
          <cell r="E4">
            <v>47.9444444444444</v>
          </cell>
          <cell r="I4" t="str">
            <v>03</v>
          </cell>
          <cell r="J4">
            <v>50</v>
          </cell>
          <cell r="K4">
            <v>51.824175824175803</v>
          </cell>
          <cell r="O4" t="str">
            <v>03</v>
          </cell>
          <cell r="P4">
            <v>49</v>
          </cell>
          <cell r="Q4">
            <v>51.183486238532097</v>
          </cell>
        </row>
        <row r="5">
          <cell r="C5" t="str">
            <v>04</v>
          </cell>
          <cell r="D5">
            <v>45</v>
          </cell>
          <cell r="E5">
            <v>45.7826086956522</v>
          </cell>
          <cell r="I5" t="str">
            <v>04</v>
          </cell>
          <cell r="J5">
            <v>54</v>
          </cell>
          <cell r="K5">
            <v>54.3611111111111</v>
          </cell>
          <cell r="O5" t="str">
            <v>04</v>
          </cell>
          <cell r="P5">
            <v>52</v>
          </cell>
          <cell r="Q5">
            <v>52.8549618320611</v>
          </cell>
        </row>
        <row r="6">
          <cell r="C6" t="str">
            <v>05</v>
          </cell>
          <cell r="D6">
            <v>47</v>
          </cell>
          <cell r="E6">
            <v>48.188679245282998</v>
          </cell>
          <cell r="I6" t="str">
            <v>05</v>
          </cell>
          <cell r="J6">
            <v>52</v>
          </cell>
          <cell r="K6">
            <v>53.237209302325603</v>
          </cell>
          <cell r="O6" t="str">
            <v>05</v>
          </cell>
          <cell r="P6">
            <v>50.5</v>
          </cell>
          <cell r="Q6">
            <v>52.238805970149301</v>
          </cell>
        </row>
        <row r="7">
          <cell r="C7" t="str">
            <v>06</v>
          </cell>
          <cell r="D7">
            <v>47</v>
          </cell>
          <cell r="E7">
            <v>48.8965517241379</v>
          </cell>
          <cell r="I7" t="str">
            <v>06</v>
          </cell>
          <cell r="J7">
            <v>52</v>
          </cell>
          <cell r="K7">
            <v>53.152439024390198</v>
          </cell>
          <cell r="O7" t="str">
            <v>06</v>
          </cell>
          <cell r="P7">
            <v>50</v>
          </cell>
          <cell r="Q7">
            <v>52.040540540540498</v>
          </cell>
        </row>
        <row r="8">
          <cell r="C8" t="str">
            <v>07</v>
          </cell>
          <cell r="D8">
            <v>55</v>
          </cell>
          <cell r="E8">
            <v>55.428571428571402</v>
          </cell>
          <cell r="I8" t="str">
            <v>07</v>
          </cell>
          <cell r="J8">
            <v>60</v>
          </cell>
          <cell r="K8">
            <v>58.158730158730201</v>
          </cell>
          <cell r="O8" t="str">
            <v>07</v>
          </cell>
          <cell r="P8">
            <v>57.5</v>
          </cell>
          <cell r="Q8">
            <v>56.873949579831901</v>
          </cell>
        </row>
        <row r="9">
          <cell r="C9" t="str">
            <v>08</v>
          </cell>
          <cell r="D9">
            <v>55</v>
          </cell>
          <cell r="E9">
            <v>55.156862745098003</v>
          </cell>
          <cell r="I9" t="str">
            <v>08</v>
          </cell>
          <cell r="J9">
            <v>57</v>
          </cell>
          <cell r="K9">
            <v>56.552238805970099</v>
          </cell>
          <cell r="O9" t="str">
            <v>08</v>
          </cell>
          <cell r="P9">
            <v>55</v>
          </cell>
          <cell r="Q9">
            <v>55.9491525423729</v>
          </cell>
        </row>
        <row r="10">
          <cell r="C10" t="str">
            <v>09</v>
          </cell>
          <cell r="D10">
            <v>56</v>
          </cell>
          <cell r="E10">
            <v>55.300613496932499</v>
          </cell>
          <cell r="I10" t="str">
            <v>09</v>
          </cell>
          <cell r="J10">
            <v>58</v>
          </cell>
          <cell r="K10">
            <v>57.261083743842399</v>
          </cell>
          <cell r="O10" t="str">
            <v>09</v>
          </cell>
          <cell r="P10">
            <v>57</v>
          </cell>
          <cell r="Q10">
            <v>56.387978142076499</v>
          </cell>
        </row>
        <row r="11">
          <cell r="C11" t="str">
            <v>10</v>
          </cell>
          <cell r="D11">
            <v>53</v>
          </cell>
          <cell r="E11">
            <v>53.842105263157897</v>
          </cell>
          <cell r="I11" t="str">
            <v>10</v>
          </cell>
          <cell r="J11">
            <v>55</v>
          </cell>
          <cell r="K11">
            <v>55</v>
          </cell>
          <cell r="O11" t="str">
            <v>10</v>
          </cell>
          <cell r="P11">
            <v>54</v>
          </cell>
          <cell r="Q11">
            <v>54.494252873563198</v>
          </cell>
        </row>
        <row r="12">
          <cell r="C12" t="str">
            <v>11</v>
          </cell>
          <cell r="D12">
            <v>54.5</v>
          </cell>
          <cell r="E12">
            <v>54.400943396226403</v>
          </cell>
          <cell r="I12" t="str">
            <v>11</v>
          </cell>
          <cell r="J12">
            <v>57</v>
          </cell>
          <cell r="K12">
            <v>56.211340206185596</v>
          </cell>
          <cell r="O12" t="str">
            <v>11</v>
          </cell>
          <cell r="P12">
            <v>56</v>
          </cell>
          <cell r="Q12">
            <v>55.266009852216698</v>
          </cell>
        </row>
        <row r="13">
          <cell r="C13" t="str">
            <v>12</v>
          </cell>
          <cell r="D13">
            <v>58</v>
          </cell>
          <cell r="E13">
            <v>57</v>
          </cell>
          <cell r="I13" t="str">
            <v>12</v>
          </cell>
          <cell r="J13">
            <v>60</v>
          </cell>
          <cell r="K13">
            <v>58.640625</v>
          </cell>
          <cell r="O13" t="str">
            <v>12</v>
          </cell>
          <cell r="P13">
            <v>59</v>
          </cell>
          <cell r="Q13">
            <v>57.9633027522936</v>
          </cell>
        </row>
        <row r="14">
          <cell r="C14" t="str">
            <v>13</v>
          </cell>
          <cell r="D14">
            <v>61</v>
          </cell>
          <cell r="E14">
            <v>58.684210526315802</v>
          </cell>
          <cell r="I14" t="str">
            <v>13</v>
          </cell>
          <cell r="J14">
            <v>55</v>
          </cell>
          <cell r="K14">
            <v>57.2631578947368</v>
          </cell>
          <cell r="O14" t="str">
            <v>13</v>
          </cell>
          <cell r="P14">
            <v>58.5</v>
          </cell>
          <cell r="Q14">
            <v>57.973684210526301</v>
          </cell>
        </row>
        <row r="15">
          <cell r="C15" t="str">
            <v>14</v>
          </cell>
          <cell r="D15">
            <v>54.5</v>
          </cell>
          <cell r="E15">
            <v>55.045454545454497</v>
          </cell>
          <cell r="I15" t="str">
            <v>14</v>
          </cell>
          <cell r="J15">
            <v>55</v>
          </cell>
          <cell r="K15">
            <v>55.486956521739103</v>
          </cell>
          <cell r="O15" t="str">
            <v>14</v>
          </cell>
          <cell r="P15">
            <v>55</v>
          </cell>
          <cell r="Q15">
            <v>55.251012145749002</v>
          </cell>
        </row>
        <row r="16">
          <cell r="C16" t="str">
            <v>15</v>
          </cell>
          <cell r="D16">
            <v>59</v>
          </cell>
          <cell r="E16">
            <v>58.696969696969703</v>
          </cell>
          <cell r="I16" t="str">
            <v>15</v>
          </cell>
          <cell r="J16">
            <v>62</v>
          </cell>
          <cell r="K16">
            <v>59.271604938271601</v>
          </cell>
          <cell r="O16" t="str">
            <v>15</v>
          </cell>
          <cell r="P16">
            <v>60</v>
          </cell>
          <cell r="Q16">
            <v>59.105263157894697</v>
          </cell>
        </row>
        <row r="17">
          <cell r="C17" t="str">
            <v>16</v>
          </cell>
          <cell r="D17">
            <v>52</v>
          </cell>
          <cell r="E17">
            <v>52.748299319727899</v>
          </cell>
          <cell r="I17" t="str">
            <v>16</v>
          </cell>
          <cell r="J17">
            <v>56</v>
          </cell>
          <cell r="K17">
            <v>55.138248847926299</v>
          </cell>
          <cell r="O17" t="str">
            <v>16</v>
          </cell>
          <cell r="P17">
            <v>54</v>
          </cell>
          <cell r="Q17">
            <v>54.173076923076898</v>
          </cell>
        </row>
        <row r="18">
          <cell r="C18" t="str">
            <v>17</v>
          </cell>
          <cell r="D18">
            <v>54</v>
          </cell>
          <cell r="E18">
            <v>54.9375</v>
          </cell>
          <cell r="I18" t="str">
            <v>17</v>
          </cell>
          <cell r="J18">
            <v>57</v>
          </cell>
          <cell r="K18">
            <v>56.320895522388099</v>
          </cell>
          <cell r="O18" t="str">
            <v>17</v>
          </cell>
          <cell r="P18">
            <v>56.5</v>
          </cell>
          <cell r="Q18">
            <v>56.054216867469897</v>
          </cell>
        </row>
        <row r="19">
          <cell r="C19" t="str">
            <v>18</v>
          </cell>
          <cell r="D19">
            <v>56.5</v>
          </cell>
          <cell r="E19">
            <v>56.6</v>
          </cell>
          <cell r="I19" t="str">
            <v>18</v>
          </cell>
          <cell r="J19">
            <v>58</v>
          </cell>
          <cell r="K19">
            <v>57.541353383458599</v>
          </cell>
          <cell r="O19" t="str">
            <v>18</v>
          </cell>
          <cell r="P19">
            <v>58</v>
          </cell>
          <cell r="Q19">
            <v>57.248704663212401</v>
          </cell>
        </row>
        <row r="20">
          <cell r="C20" t="str">
            <v>19</v>
          </cell>
          <cell r="D20">
            <v>56</v>
          </cell>
          <cell r="E20">
            <v>55.462499999999999</v>
          </cell>
          <cell r="I20" t="str">
            <v>19</v>
          </cell>
          <cell r="J20">
            <v>58</v>
          </cell>
          <cell r="K20">
            <v>56.197674418604599</v>
          </cell>
          <cell r="O20" t="str">
            <v>19</v>
          </cell>
          <cell r="P20">
            <v>57.5</v>
          </cell>
          <cell r="Q20">
            <v>55.964285714285701</v>
          </cell>
        </row>
        <row r="21">
          <cell r="C21" t="str">
            <v>20</v>
          </cell>
          <cell r="D21">
            <v>57</v>
          </cell>
          <cell r="E21">
            <v>55.6666666666667</v>
          </cell>
          <cell r="I21" t="str">
            <v>20</v>
          </cell>
          <cell r="J21">
            <v>60</v>
          </cell>
          <cell r="K21">
            <v>57.927272727272701</v>
          </cell>
          <cell r="O21" t="str">
            <v>20</v>
          </cell>
          <cell r="P21">
            <v>58.5</v>
          </cell>
          <cell r="Q21">
            <v>57.4428571428571</v>
          </cell>
        </row>
        <row r="22">
          <cell r="C22" t="str">
            <v>21</v>
          </cell>
          <cell r="D22">
            <v>55</v>
          </cell>
          <cell r="E22">
            <v>55.439560439560402</v>
          </cell>
          <cell r="I22" t="str">
            <v>21</v>
          </cell>
          <cell r="J22">
            <v>56</v>
          </cell>
          <cell r="K22">
            <v>55.752808988764002</v>
          </cell>
          <cell r="O22" t="str">
            <v>21</v>
          </cell>
          <cell r="P22">
            <v>56</v>
          </cell>
          <cell r="Q22">
            <v>55.646840148698899</v>
          </cell>
        </row>
        <row r="23">
          <cell r="C23" t="str">
            <v>22</v>
          </cell>
          <cell r="D23">
            <v>57</v>
          </cell>
          <cell r="E23">
            <v>56.383177570093501</v>
          </cell>
          <cell r="I23" t="str">
            <v>22</v>
          </cell>
          <cell r="J23">
            <v>56</v>
          </cell>
          <cell r="K23">
            <v>55.785046728971999</v>
          </cell>
          <cell r="O23" t="str">
            <v>22</v>
          </cell>
          <cell r="P23">
            <v>56</v>
          </cell>
          <cell r="Q23">
            <v>55.934579439252303</v>
          </cell>
        </row>
        <row r="24">
          <cell r="C24" t="str">
            <v>23</v>
          </cell>
          <cell r="D24">
            <v>53</v>
          </cell>
          <cell r="E24">
            <v>53.559322033898297</v>
          </cell>
          <cell r="I24" t="str">
            <v>23</v>
          </cell>
          <cell r="J24">
            <v>55</v>
          </cell>
          <cell r="K24">
            <v>55.090909090909101</v>
          </cell>
          <cell r="O24" t="str">
            <v>23</v>
          </cell>
          <cell r="P24">
            <v>54.5</v>
          </cell>
          <cell r="Q24">
            <v>54.753731343283597</v>
          </cell>
        </row>
        <row r="25">
          <cell r="C25" t="str">
            <v>24</v>
          </cell>
          <cell r="D25">
            <v>55</v>
          </cell>
          <cell r="E25">
            <v>54.9583333333333</v>
          </cell>
          <cell r="I25" t="str">
            <v>24</v>
          </cell>
          <cell r="J25">
            <v>58</v>
          </cell>
          <cell r="K25">
            <v>56.648648648648603</v>
          </cell>
          <cell r="O25" t="str">
            <v>24</v>
          </cell>
          <cell r="P25">
            <v>57</v>
          </cell>
          <cell r="Q25">
            <v>56.234693877551003</v>
          </cell>
        </row>
        <row r="26">
          <cell r="C26" t="str">
            <v>25</v>
          </cell>
          <cell r="D26">
            <v>47.5</v>
          </cell>
          <cell r="E26">
            <v>48.75</v>
          </cell>
          <cell r="I26" t="str">
            <v>25</v>
          </cell>
          <cell r="J26">
            <v>52</v>
          </cell>
          <cell r="K26">
            <v>51.888446215139403</v>
          </cell>
          <cell r="O26" t="str">
            <v>25</v>
          </cell>
          <cell r="P26">
            <v>51</v>
          </cell>
          <cell r="Q26">
            <v>51.678438661709997</v>
          </cell>
        </row>
        <row r="27">
          <cell r="C27" t="str">
            <v>26</v>
          </cell>
          <cell r="D27">
            <v>49</v>
          </cell>
          <cell r="E27">
            <v>50.1354166666667</v>
          </cell>
          <cell r="I27" t="str">
            <v>26</v>
          </cell>
          <cell r="J27">
            <v>50</v>
          </cell>
          <cell r="K27">
            <v>50.720370370370397</v>
          </cell>
          <cell r="O27" t="str">
            <v>26</v>
          </cell>
          <cell r="P27">
            <v>50</v>
          </cell>
          <cell r="Q27">
            <v>50.632075471698101</v>
          </cell>
        </row>
        <row r="28">
          <cell r="C28" t="str">
            <v>27</v>
          </cell>
          <cell r="D28">
            <v>53</v>
          </cell>
          <cell r="E28">
            <v>52.890710382513703</v>
          </cell>
          <cell r="I28" t="str">
            <v>27</v>
          </cell>
          <cell r="J28">
            <v>50</v>
          </cell>
          <cell r="K28">
            <v>51.079245283018899</v>
          </cell>
          <cell r="O28" t="str">
            <v>27</v>
          </cell>
          <cell r="P28">
            <v>51</v>
          </cell>
          <cell r="Q28">
            <v>51.418200408997997</v>
          </cell>
        </row>
        <row r="29">
          <cell r="C29" t="str">
            <v>28</v>
          </cell>
          <cell r="D29">
            <v>50.5</v>
          </cell>
          <cell r="E29">
            <v>50.857142857142897</v>
          </cell>
          <cell r="I29" t="str">
            <v>28</v>
          </cell>
          <cell r="J29">
            <v>51</v>
          </cell>
          <cell r="K29">
            <v>51.863945578231302</v>
          </cell>
          <cell r="O29" t="str">
            <v>28</v>
          </cell>
          <cell r="P29">
            <v>51</v>
          </cell>
          <cell r="Q29">
            <v>51.726027397260303</v>
          </cell>
        </row>
        <row r="30">
          <cell r="C30" t="str">
            <v>29</v>
          </cell>
          <cell r="D30">
            <v>49.5</v>
          </cell>
          <cell r="E30">
            <v>50.6875</v>
          </cell>
          <cell r="I30" t="str">
            <v>29</v>
          </cell>
          <cell r="J30">
            <v>53</v>
          </cell>
          <cell r="K30">
            <v>53.353658536585399</v>
          </cell>
          <cell r="O30" t="str">
            <v>29</v>
          </cell>
          <cell r="P30">
            <v>52</v>
          </cell>
          <cell r="Q30">
            <v>53.116666666666703</v>
          </cell>
        </row>
        <row r="31">
          <cell r="C31" t="str">
            <v>30</v>
          </cell>
          <cell r="D31">
            <v>50</v>
          </cell>
          <cell r="E31">
            <v>51.2424242424242</v>
          </cell>
          <cell r="I31" t="str">
            <v>30</v>
          </cell>
          <cell r="J31">
            <v>50</v>
          </cell>
          <cell r="K31">
            <v>51.404878048780503</v>
          </cell>
          <cell r="O31" t="str">
            <v>30</v>
          </cell>
          <cell r="P31">
            <v>50</v>
          </cell>
          <cell r="Q31">
            <v>51.382352941176499</v>
          </cell>
        </row>
        <row r="32">
          <cell r="C32" t="str">
            <v>31</v>
          </cell>
          <cell r="D32">
            <v>47</v>
          </cell>
          <cell r="E32">
            <v>49.3333333333333</v>
          </cell>
          <cell r="I32" t="str">
            <v>31</v>
          </cell>
          <cell r="J32">
            <v>50</v>
          </cell>
          <cell r="K32">
            <v>51.195488721804502</v>
          </cell>
          <cell r="O32" t="str">
            <v>31</v>
          </cell>
          <cell r="P32">
            <v>49</v>
          </cell>
          <cell r="Q32">
            <v>50.7988165680473</v>
          </cell>
        </row>
        <row r="33">
          <cell r="C33" t="str">
            <v>32</v>
          </cell>
          <cell r="D33">
            <v>50.5</v>
          </cell>
          <cell r="E33">
            <v>50.98</v>
          </cell>
          <cell r="I33" t="str">
            <v>32</v>
          </cell>
          <cell r="J33">
            <v>50</v>
          </cell>
          <cell r="K33">
            <v>51.457516339869301</v>
          </cell>
          <cell r="O33" t="str">
            <v>32</v>
          </cell>
          <cell r="P33">
            <v>50</v>
          </cell>
          <cell r="Q33">
            <v>51.339901477832498</v>
          </cell>
        </row>
        <row r="34">
          <cell r="C34" t="str">
            <v>33</v>
          </cell>
          <cell r="D34">
            <v>48</v>
          </cell>
          <cell r="E34">
            <v>49.0704225352113</v>
          </cell>
          <cell r="I34" t="str">
            <v>33</v>
          </cell>
          <cell r="J34">
            <v>50</v>
          </cell>
          <cell r="K34">
            <v>51.569105691056897</v>
          </cell>
          <cell r="O34" t="str">
            <v>33</v>
          </cell>
          <cell r="P34">
            <v>49</v>
          </cell>
          <cell r="Q34">
            <v>51.009463722397498</v>
          </cell>
        </row>
        <row r="35">
          <cell r="C35" t="str">
            <v>34</v>
          </cell>
          <cell r="D35">
            <v>52</v>
          </cell>
          <cell r="E35">
            <v>51.076923076923102</v>
          </cell>
          <cell r="I35" t="str">
            <v>34</v>
          </cell>
          <cell r="J35">
            <v>51</v>
          </cell>
          <cell r="K35">
            <v>51.140350877193001</v>
          </cell>
          <cell r="O35" t="str">
            <v>34</v>
          </cell>
          <cell r="P35">
            <v>51</v>
          </cell>
          <cell r="Q35">
            <v>51.128571428571398</v>
          </cell>
        </row>
        <row r="36">
          <cell r="C36" t="str">
            <v>35</v>
          </cell>
          <cell r="D36">
            <v>46</v>
          </cell>
          <cell r="E36">
            <v>47.130434782608702</v>
          </cell>
          <cell r="I36" t="str">
            <v>35</v>
          </cell>
          <cell r="J36">
            <v>54</v>
          </cell>
          <cell r="K36">
            <v>53.970588235294102</v>
          </cell>
          <cell r="O36" t="str">
            <v>35</v>
          </cell>
          <cell r="P36">
            <v>53</v>
          </cell>
          <cell r="Q36">
            <v>53.155440414507801</v>
          </cell>
        </row>
        <row r="37">
          <cell r="C37" t="str">
            <v>36</v>
          </cell>
          <cell r="D37">
            <v>48</v>
          </cell>
          <cell r="E37">
            <v>49.642857142857103</v>
          </cell>
          <cell r="I37" t="str">
            <v>36</v>
          </cell>
          <cell r="J37">
            <v>53</v>
          </cell>
          <cell r="K37">
            <v>53.092592592592602</v>
          </cell>
          <cell r="O37" t="str">
            <v>36</v>
          </cell>
          <cell r="P37">
            <v>52</v>
          </cell>
          <cell r="Q37">
            <v>52.6967213114754</v>
          </cell>
        </row>
        <row r="38">
          <cell r="C38" t="str">
            <v>37</v>
          </cell>
          <cell r="D38">
            <v>50</v>
          </cell>
          <cell r="E38">
            <v>52.3333333333333</v>
          </cell>
          <cell r="I38" t="str">
            <v>37</v>
          </cell>
          <cell r="J38">
            <v>52</v>
          </cell>
          <cell r="K38">
            <v>53.276595744680897</v>
          </cell>
          <cell r="O38" t="str">
            <v>37</v>
          </cell>
          <cell r="P38">
            <v>51</v>
          </cell>
          <cell r="Q38">
            <v>53.084745762711897</v>
          </cell>
        </row>
        <row r="39">
          <cell r="C39" t="str">
            <v>60</v>
          </cell>
          <cell r="D39">
            <v>50</v>
          </cell>
          <cell r="E39">
            <v>50.895522388059703</v>
          </cell>
          <cell r="I39" t="str">
            <v>60</v>
          </cell>
          <cell r="J39">
            <v>52</v>
          </cell>
          <cell r="K39">
            <v>52.11</v>
          </cell>
          <cell r="O39" t="str">
            <v>60</v>
          </cell>
          <cell r="P39">
            <v>51</v>
          </cell>
          <cell r="Q39">
            <v>52.003911342894398</v>
          </cell>
        </row>
        <row r="40">
          <cell r="C40" t="str">
            <v>61</v>
          </cell>
          <cell r="D40">
            <v>50.5</v>
          </cell>
          <cell r="E40">
            <v>50.785714285714299</v>
          </cell>
          <cell r="I40" t="str">
            <v>61</v>
          </cell>
          <cell r="J40">
            <v>51</v>
          </cell>
          <cell r="K40">
            <v>51.633333333333297</v>
          </cell>
          <cell r="O40" t="str">
            <v>61</v>
          </cell>
          <cell r="P40">
            <v>51</v>
          </cell>
          <cell r="Q40">
            <v>51.544776119402997</v>
          </cell>
        </row>
        <row r="41">
          <cell r="C41" t="str">
            <v>62</v>
          </cell>
          <cell r="D41">
            <v>50</v>
          </cell>
          <cell r="E41">
            <v>50.529411764705898</v>
          </cell>
          <cell r="I41" t="str">
            <v>62</v>
          </cell>
          <cell r="J41">
            <v>52</v>
          </cell>
          <cell r="K41">
            <v>52.726973684210499</v>
          </cell>
          <cell r="O41" t="str">
            <v>62</v>
          </cell>
          <cell r="P41">
            <v>51</v>
          </cell>
          <cell r="Q41">
            <v>52.246786632390702</v>
          </cell>
        </row>
        <row r="42">
          <cell r="C42" t="str">
            <v>63</v>
          </cell>
          <cell r="D42">
            <v>50</v>
          </cell>
          <cell r="E42">
            <v>49.75</v>
          </cell>
          <cell r="I42" t="str">
            <v>63</v>
          </cell>
          <cell r="J42">
            <v>51</v>
          </cell>
          <cell r="K42">
            <v>51.534136546184698</v>
          </cell>
          <cell r="O42" t="str">
            <v>63</v>
          </cell>
          <cell r="P42">
            <v>50</v>
          </cell>
          <cell r="Q42">
            <v>51.330960854092503</v>
          </cell>
        </row>
        <row r="43">
          <cell r="C43" t="str">
            <v>64</v>
          </cell>
          <cell r="D43">
            <v>52</v>
          </cell>
          <cell r="E43">
            <v>53.229729729729698</v>
          </cell>
          <cell r="I43" t="str">
            <v>64</v>
          </cell>
          <cell r="J43">
            <v>54</v>
          </cell>
          <cell r="K43">
            <v>54.28</v>
          </cell>
          <cell r="O43" t="str">
            <v>64</v>
          </cell>
          <cell r="P43">
            <v>54</v>
          </cell>
          <cell r="Q43">
            <v>54.020066889632098</v>
          </cell>
        </row>
        <row r="44">
          <cell r="C44" t="str">
            <v>65</v>
          </cell>
          <cell r="D44">
            <v>50</v>
          </cell>
          <cell r="E44">
            <v>51.597701149425298</v>
          </cell>
          <cell r="I44" t="str">
            <v>65</v>
          </cell>
          <cell r="J44">
            <v>53</v>
          </cell>
          <cell r="K44">
            <v>53.966101694915302</v>
          </cell>
          <cell r="O44" t="str">
            <v>65</v>
          </cell>
          <cell r="P44">
            <v>53</v>
          </cell>
          <cell r="Q44">
            <v>53.185606060606098</v>
          </cell>
        </row>
        <row r="45">
          <cell r="C45" t="str">
            <v>66</v>
          </cell>
          <cell r="D45">
            <v>52</v>
          </cell>
          <cell r="E45">
            <v>52.211538461538503</v>
          </cell>
          <cell r="I45" t="str">
            <v>66</v>
          </cell>
          <cell r="J45">
            <v>52</v>
          </cell>
          <cell r="K45">
            <v>52.993670886075897</v>
          </cell>
          <cell r="O45" t="str">
            <v>66</v>
          </cell>
          <cell r="P45">
            <v>52</v>
          </cell>
          <cell r="Q45">
            <v>52.8</v>
          </cell>
        </row>
        <row r="46">
          <cell r="C46" t="str">
            <v>67</v>
          </cell>
          <cell r="D46">
            <v>49</v>
          </cell>
          <cell r="E46">
            <v>50.396226415094297</v>
          </cell>
          <cell r="I46" t="str">
            <v>67</v>
          </cell>
          <cell r="J46">
            <v>51</v>
          </cell>
          <cell r="K46">
            <v>51.451127819548901</v>
          </cell>
          <cell r="O46" t="str">
            <v>67</v>
          </cell>
          <cell r="P46">
            <v>51</v>
          </cell>
          <cell r="Q46">
            <v>51.1505376344086</v>
          </cell>
        </row>
        <row r="47">
          <cell r="C47" t="str">
            <v>68</v>
          </cell>
          <cell r="D47">
            <v>50.5</v>
          </cell>
          <cell r="E47">
            <v>51.40625</v>
          </cell>
          <cell r="I47" t="str">
            <v>68</v>
          </cell>
          <cell r="J47">
            <v>51</v>
          </cell>
          <cell r="K47">
            <v>52.165217391304303</v>
          </cell>
          <cell r="O47" t="str">
            <v>68</v>
          </cell>
          <cell r="P47">
            <v>51</v>
          </cell>
          <cell r="Q47">
            <v>52</v>
          </cell>
        </row>
        <row r="48">
          <cell r="C48" t="str">
            <v>69</v>
          </cell>
          <cell r="D48">
            <v>49.5</v>
          </cell>
          <cell r="E48">
            <v>50.4375</v>
          </cell>
          <cell r="I48" t="str">
            <v>69</v>
          </cell>
          <cell r="J48">
            <v>53</v>
          </cell>
          <cell r="K48">
            <v>53.678571428571402</v>
          </cell>
          <cell r="O48" t="str">
            <v>69</v>
          </cell>
          <cell r="P48">
            <v>52</v>
          </cell>
          <cell r="Q48">
            <v>52.784482758620697</v>
          </cell>
        </row>
        <row r="49">
          <cell r="C49" t="str">
            <v>70</v>
          </cell>
          <cell r="D49">
            <v>57.5</v>
          </cell>
          <cell r="E49">
            <v>56.362068965517203</v>
          </cell>
          <cell r="I49" t="str">
            <v>70</v>
          </cell>
          <cell r="J49">
            <v>59</v>
          </cell>
          <cell r="K49">
            <v>58.947368421052602</v>
          </cell>
          <cell r="O49" t="str">
            <v>70</v>
          </cell>
          <cell r="P49">
            <v>58</v>
          </cell>
          <cell r="Q49">
            <v>58.075581395348799</v>
          </cell>
        </row>
        <row r="50">
          <cell r="C50" t="str">
            <v>71</v>
          </cell>
          <cell r="D50">
            <v>57</v>
          </cell>
          <cell r="E50">
            <v>55.1034482758621</v>
          </cell>
          <cell r="I50" t="str">
            <v>71</v>
          </cell>
          <cell r="J50">
            <v>58</v>
          </cell>
          <cell r="K50">
            <v>57.1929824561403</v>
          </cell>
          <cell r="O50" t="str">
            <v>71</v>
          </cell>
          <cell r="P50">
            <v>58</v>
          </cell>
          <cell r="Q50">
            <v>56.488372093023301</v>
          </cell>
        </row>
        <row r="51">
          <cell r="C51" t="str">
            <v>72</v>
          </cell>
          <cell r="D51">
            <v>55.5</v>
          </cell>
          <cell r="E51">
            <v>55.1666666666667</v>
          </cell>
          <cell r="I51" t="str">
            <v>72</v>
          </cell>
          <cell r="J51">
            <v>56.5</v>
          </cell>
          <cell r="K51">
            <v>57.6666666666667</v>
          </cell>
          <cell r="O51" t="str">
            <v>72</v>
          </cell>
          <cell r="P51">
            <v>56.5</v>
          </cell>
          <cell r="Q51">
            <v>57.0416666666667</v>
          </cell>
        </row>
        <row r="52">
          <cell r="C52" t="str">
            <v>73</v>
          </cell>
          <cell r="D52">
            <v>61</v>
          </cell>
          <cell r="E52">
            <v>60.857142857142897</v>
          </cell>
          <cell r="I52" t="str">
            <v>73</v>
          </cell>
          <cell r="J52">
            <v>58.5</v>
          </cell>
          <cell r="K52">
            <v>57.55</v>
          </cell>
          <cell r="O52" t="str">
            <v>73</v>
          </cell>
          <cell r="P52">
            <v>61</v>
          </cell>
          <cell r="Q52">
            <v>58.407407407407398</v>
          </cell>
        </row>
        <row r="53">
          <cell r="C53" t="str">
            <v>74</v>
          </cell>
          <cell r="D53">
            <v>50</v>
          </cell>
          <cell r="E53">
            <v>51.0571428571429</v>
          </cell>
          <cell r="I53" t="str">
            <v>74</v>
          </cell>
          <cell r="J53">
            <v>52</v>
          </cell>
          <cell r="K53">
            <v>53.244274809160302</v>
          </cell>
          <cell r="O53" t="str">
            <v>74</v>
          </cell>
          <cell r="P53">
            <v>52</v>
          </cell>
          <cell r="Q53">
            <v>52.783132530120497</v>
          </cell>
        </row>
        <row r="54">
          <cell r="C54" t="str">
            <v>76</v>
          </cell>
          <cell r="D54">
            <v>60.5</v>
          </cell>
          <cell r="E54">
            <v>61</v>
          </cell>
          <cell r="I54" t="str">
            <v>76</v>
          </cell>
          <cell r="J54">
            <v>57</v>
          </cell>
          <cell r="K54">
            <v>56</v>
          </cell>
          <cell r="O54" t="str">
            <v>76</v>
          </cell>
          <cell r="P54">
            <v>57</v>
          </cell>
          <cell r="Q54">
            <v>57.176470588235297</v>
          </cell>
        </row>
        <row r="55">
          <cell r="C55" t="str">
            <v>77</v>
          </cell>
          <cell r="D55">
            <v>58</v>
          </cell>
          <cell r="E55">
            <v>57.5</v>
          </cell>
          <cell r="I55" t="str">
            <v>77</v>
          </cell>
          <cell r="J55">
            <v>55</v>
          </cell>
          <cell r="K55">
            <v>56.25</v>
          </cell>
          <cell r="O55" t="str">
            <v>77</v>
          </cell>
          <cell r="P55">
            <v>55.5</v>
          </cell>
          <cell r="Q55">
            <v>56.5625</v>
          </cell>
        </row>
        <row r="56">
          <cell r="C56" t="str">
            <v>85</v>
          </cell>
          <cell r="D56">
            <v>52</v>
          </cell>
          <cell r="E56">
            <v>52.976190476190503</v>
          </cell>
          <cell r="I56" t="str">
            <v>85</v>
          </cell>
          <cell r="J56">
            <v>56</v>
          </cell>
          <cell r="K56">
            <v>55.578947368421098</v>
          </cell>
          <cell r="O56" t="str">
            <v>85</v>
          </cell>
          <cell r="P56">
            <v>55</v>
          </cell>
          <cell r="Q56">
            <v>54.781021897810199</v>
          </cell>
        </row>
        <row r="57">
          <cell r="C57" t="str">
            <v>86</v>
          </cell>
          <cell r="D57">
            <v>52</v>
          </cell>
          <cell r="E57">
            <v>52.471264367816097</v>
          </cell>
          <cell r="I57" t="str">
            <v>86</v>
          </cell>
          <cell r="J57">
            <v>55</v>
          </cell>
          <cell r="K57">
            <v>55.043478260869598</v>
          </cell>
          <cell r="O57" t="str">
            <v>86</v>
          </cell>
          <cell r="P57">
            <v>54</v>
          </cell>
          <cell r="Q57">
            <v>54.1411290322581</v>
          </cell>
        </row>
        <row r="58">
          <cell r="C58" t="str">
            <v>87</v>
          </cell>
          <cell r="D58">
            <v>51</v>
          </cell>
          <cell r="E58">
            <v>52.450704225352098</v>
          </cell>
          <cell r="I58" t="str">
            <v>87</v>
          </cell>
          <cell r="J58">
            <v>56</v>
          </cell>
          <cell r="K58">
            <v>55.870967741935502</v>
          </cell>
          <cell r="O58" t="str">
            <v>87</v>
          </cell>
          <cell r="P58">
            <v>54</v>
          </cell>
          <cell r="Q58">
            <v>54.625641025641002</v>
          </cell>
        </row>
        <row r="62">
          <cell r="C62" t="str">
            <v>01</v>
          </cell>
          <cell r="D62">
            <v>44</v>
          </cell>
          <cell r="E62">
            <v>45.389570552147198</v>
          </cell>
          <cell r="I62" t="str">
            <v>01</v>
          </cell>
          <cell r="J62">
            <v>44</v>
          </cell>
          <cell r="K62">
            <v>45.666077738515902</v>
          </cell>
          <cell r="O62" t="str">
            <v>01</v>
          </cell>
          <cell r="P62">
            <v>44</v>
          </cell>
          <cell r="Q62">
            <v>45.518062397372702</v>
          </cell>
        </row>
        <row r="63">
          <cell r="C63" t="str">
            <v>02</v>
          </cell>
          <cell r="D63">
            <v>44</v>
          </cell>
          <cell r="E63">
            <v>44.494623655913998</v>
          </cell>
          <cell r="I63" t="str">
            <v>02</v>
          </cell>
          <cell r="J63">
            <v>45</v>
          </cell>
          <cell r="K63">
            <v>46.082959641255599</v>
          </cell>
          <cell r="O63" t="str">
            <v>02</v>
          </cell>
          <cell r="P63">
            <v>45</v>
          </cell>
          <cell r="Q63">
            <v>45.360635696821497</v>
          </cell>
        </row>
        <row r="64">
          <cell r="C64" t="str">
            <v>03</v>
          </cell>
          <cell r="D64">
            <v>43</v>
          </cell>
          <cell r="E64">
            <v>44.154929577464799</v>
          </cell>
          <cell r="I64" t="str">
            <v>03</v>
          </cell>
          <cell r="J64">
            <v>44</v>
          </cell>
          <cell r="K64">
            <v>45.120879120879103</v>
          </cell>
          <cell r="O64" t="str">
            <v>03</v>
          </cell>
          <cell r="P64">
            <v>44</v>
          </cell>
          <cell r="Q64">
            <v>44.697530864197503</v>
          </cell>
        </row>
        <row r="65">
          <cell r="C65" t="str">
            <v>04</v>
          </cell>
          <cell r="D65">
            <v>41</v>
          </cell>
          <cell r="E65">
            <v>43.2173913043478</v>
          </cell>
          <cell r="I65" t="str">
            <v>04</v>
          </cell>
          <cell r="J65">
            <v>44</v>
          </cell>
          <cell r="K65">
            <v>46.257142857142902</v>
          </cell>
          <cell r="O65" t="str">
            <v>04</v>
          </cell>
          <cell r="P65">
            <v>44</v>
          </cell>
          <cell r="Q65">
            <v>45.051724137930997</v>
          </cell>
        </row>
        <row r="66">
          <cell r="C66" t="str">
            <v>05</v>
          </cell>
          <cell r="D66">
            <v>43</v>
          </cell>
          <cell r="E66">
            <v>43.770398481973402</v>
          </cell>
          <cell r="I66" t="str">
            <v>05</v>
          </cell>
          <cell r="J66">
            <v>46</v>
          </cell>
          <cell r="K66">
            <v>46.854643337819702</v>
          </cell>
          <cell r="O66" t="str">
            <v>05</v>
          </cell>
          <cell r="P66">
            <v>45</v>
          </cell>
          <cell r="Q66">
            <v>45.574803149606304</v>
          </cell>
        </row>
        <row r="67">
          <cell r="C67" t="str">
            <v>06</v>
          </cell>
          <cell r="D67">
            <v>42</v>
          </cell>
          <cell r="E67">
            <v>43.244498777506102</v>
          </cell>
          <cell r="I67" t="str">
            <v>06</v>
          </cell>
          <cell r="J67">
            <v>46</v>
          </cell>
          <cell r="K67">
            <v>46.847150259067398</v>
          </cell>
          <cell r="O67" t="str">
            <v>06</v>
          </cell>
          <cell r="P67">
            <v>44</v>
          </cell>
          <cell r="Q67">
            <v>44.9937106918239</v>
          </cell>
        </row>
        <row r="68">
          <cell r="C68" t="str">
            <v>07</v>
          </cell>
          <cell r="D68">
            <v>45</v>
          </cell>
          <cell r="E68">
            <v>46.533512064343199</v>
          </cell>
          <cell r="I68" t="str">
            <v>07</v>
          </cell>
          <cell r="J68">
            <v>47</v>
          </cell>
          <cell r="K68">
            <v>48.284883720930203</v>
          </cell>
          <cell r="O68" t="str">
            <v>07</v>
          </cell>
          <cell r="P68">
            <v>46</v>
          </cell>
          <cell r="Q68">
            <v>47.086238532110102</v>
          </cell>
        </row>
        <row r="69">
          <cell r="C69" t="str">
            <v>08</v>
          </cell>
          <cell r="D69">
            <v>45.5</v>
          </cell>
          <cell r="E69">
            <v>46.689393939393902</v>
          </cell>
          <cell r="I69" t="str">
            <v>08</v>
          </cell>
          <cell r="J69">
            <v>44</v>
          </cell>
          <cell r="K69">
            <v>45.24</v>
          </cell>
          <cell r="O69" t="str">
            <v>08</v>
          </cell>
          <cell r="P69">
            <v>45</v>
          </cell>
          <cell r="Q69">
            <v>46.1642512077295</v>
          </cell>
        </row>
        <row r="70">
          <cell r="C70" t="str">
            <v>09</v>
          </cell>
          <cell r="D70">
            <v>47</v>
          </cell>
          <cell r="E70">
            <v>47.1709601873536</v>
          </cell>
          <cell r="I70" t="str">
            <v>09</v>
          </cell>
          <cell r="J70">
            <v>48</v>
          </cell>
          <cell r="K70">
            <v>48.487179487179503</v>
          </cell>
          <cell r="O70" t="str">
            <v>09</v>
          </cell>
          <cell r="P70">
            <v>47</v>
          </cell>
          <cell r="Q70">
            <v>47.636913767019699</v>
          </cell>
        </row>
        <row r="71">
          <cell r="C71" t="str">
            <v>10</v>
          </cell>
          <cell r="D71">
            <v>43.5</v>
          </cell>
          <cell r="E71">
            <v>45.255555555555603</v>
          </cell>
          <cell r="I71" t="str">
            <v>10</v>
          </cell>
          <cell r="J71">
            <v>50</v>
          </cell>
          <cell r="K71">
            <v>50.5</v>
          </cell>
          <cell r="O71" t="str">
            <v>10</v>
          </cell>
          <cell r="P71">
            <v>46</v>
          </cell>
          <cell r="Q71">
            <v>46.924242424242401</v>
          </cell>
        </row>
        <row r="72">
          <cell r="C72" t="str">
            <v>11</v>
          </cell>
          <cell r="D72">
            <v>46</v>
          </cell>
          <cell r="E72">
            <v>46.911798396334497</v>
          </cell>
          <cell r="I72" t="str">
            <v>11</v>
          </cell>
          <cell r="J72">
            <v>49</v>
          </cell>
          <cell r="K72">
            <v>49.571120689655203</v>
          </cell>
          <cell r="O72" t="str">
            <v>11</v>
          </cell>
          <cell r="P72">
            <v>47</v>
          </cell>
          <cell r="Q72">
            <v>47.834704562453297</v>
          </cell>
        </row>
        <row r="73">
          <cell r="C73" t="str">
            <v>12</v>
          </cell>
          <cell r="D73">
            <v>47</v>
          </cell>
          <cell r="E73">
            <v>47.726457399103097</v>
          </cell>
          <cell r="I73" t="str">
            <v>12</v>
          </cell>
          <cell r="J73">
            <v>53</v>
          </cell>
          <cell r="K73">
            <v>51.677685950413199</v>
          </cell>
          <cell r="O73" t="str">
            <v>12</v>
          </cell>
          <cell r="P73">
            <v>49</v>
          </cell>
          <cell r="Q73">
            <v>49.116279069767401</v>
          </cell>
        </row>
        <row r="74">
          <cell r="C74" t="str">
            <v>13</v>
          </cell>
          <cell r="D74">
            <v>49</v>
          </cell>
          <cell r="E74">
            <v>48.475409836065602</v>
          </cell>
          <cell r="I74" t="str">
            <v>13</v>
          </cell>
          <cell r="J74">
            <v>50.5</v>
          </cell>
          <cell r="K74">
            <v>50.294117647058798</v>
          </cell>
          <cell r="O74" t="str">
            <v>13</v>
          </cell>
          <cell r="P74">
            <v>49</v>
          </cell>
          <cell r="Q74">
            <v>49.126315789473701</v>
          </cell>
        </row>
        <row r="75">
          <cell r="C75" t="str">
            <v>14</v>
          </cell>
          <cell r="D75">
            <v>45.5</v>
          </cell>
          <cell r="E75">
            <v>47.034883720930203</v>
          </cell>
          <cell r="I75" t="str">
            <v>14</v>
          </cell>
          <cell r="J75">
            <v>47</v>
          </cell>
          <cell r="K75">
            <v>48.672268907563002</v>
          </cell>
          <cell r="O75" t="str">
            <v>14</v>
          </cell>
          <cell r="P75">
            <v>46</v>
          </cell>
          <cell r="Q75">
            <v>47.551724137930997</v>
          </cell>
        </row>
        <row r="76">
          <cell r="C76" t="str">
            <v>15</v>
          </cell>
          <cell r="D76">
            <v>50</v>
          </cell>
          <cell r="E76">
            <v>50.771604938271601</v>
          </cell>
          <cell r="I76" t="str">
            <v>15</v>
          </cell>
          <cell r="J76">
            <v>52</v>
          </cell>
          <cell r="K76">
            <v>51.492957746478901</v>
          </cell>
          <cell r="O76" t="str">
            <v>15</v>
          </cell>
          <cell r="P76">
            <v>52</v>
          </cell>
          <cell r="Q76">
            <v>51.108552631578902</v>
          </cell>
        </row>
        <row r="77">
          <cell r="C77" t="str">
            <v>16</v>
          </cell>
          <cell r="D77">
            <v>44</v>
          </cell>
          <cell r="E77">
            <v>44.6960132890365</v>
          </cell>
          <cell r="I77" t="str">
            <v>16</v>
          </cell>
          <cell r="J77">
            <v>47</v>
          </cell>
          <cell r="K77">
            <v>47.240896358543402</v>
          </cell>
          <cell r="O77" t="str">
            <v>16</v>
          </cell>
          <cell r="P77">
            <v>45</v>
          </cell>
          <cell r="Q77">
            <v>45.643378519290899</v>
          </cell>
        </row>
        <row r="78">
          <cell r="C78" t="str">
            <v>17</v>
          </cell>
          <cell r="D78">
            <v>43</v>
          </cell>
          <cell r="E78">
            <v>45.081081081081102</v>
          </cell>
          <cell r="I78" t="str">
            <v>17</v>
          </cell>
          <cell r="J78">
            <v>46</v>
          </cell>
          <cell r="K78">
            <v>47.278145695364202</v>
          </cell>
          <cell r="O78" t="str">
            <v>17</v>
          </cell>
          <cell r="P78">
            <v>45</v>
          </cell>
          <cell r="Q78">
            <v>46.5555555555556</v>
          </cell>
        </row>
        <row r="79">
          <cell r="C79" t="str">
            <v>18</v>
          </cell>
          <cell r="D79">
            <v>44</v>
          </cell>
          <cell r="E79">
            <v>46.021097046413502</v>
          </cell>
          <cell r="I79" t="str">
            <v>18</v>
          </cell>
          <cell r="J79">
            <v>49</v>
          </cell>
          <cell r="K79">
            <v>49.515625</v>
          </cell>
          <cell r="O79" t="str">
            <v>18</v>
          </cell>
          <cell r="P79">
            <v>47</v>
          </cell>
          <cell r="Q79">
            <v>47.835699797160203</v>
          </cell>
        </row>
        <row r="80">
          <cell r="C80" t="str">
            <v>19</v>
          </cell>
          <cell r="D80">
            <v>44</v>
          </cell>
          <cell r="E80">
            <v>45.485380116959099</v>
          </cell>
          <cell r="I80" t="str">
            <v>19</v>
          </cell>
          <cell r="J80">
            <v>47</v>
          </cell>
          <cell r="K80">
            <v>48.073089700996697</v>
          </cell>
          <cell r="O80" t="str">
            <v>19</v>
          </cell>
          <cell r="P80">
            <v>46</v>
          </cell>
          <cell r="Q80">
            <v>46.696734059097999</v>
          </cell>
        </row>
        <row r="81">
          <cell r="C81" t="str">
            <v>20</v>
          </cell>
          <cell r="D81">
            <v>45</v>
          </cell>
          <cell r="E81">
            <v>45.76</v>
          </cell>
          <cell r="I81" t="str">
            <v>20</v>
          </cell>
          <cell r="J81">
            <v>53</v>
          </cell>
          <cell r="K81">
            <v>50.854545454545502</v>
          </cell>
          <cell r="O81" t="str">
            <v>20</v>
          </cell>
          <cell r="P81">
            <v>47.5</v>
          </cell>
          <cell r="Q81">
            <v>47.915384615384603</v>
          </cell>
        </row>
        <row r="82">
          <cell r="C82" t="str">
            <v>21</v>
          </cell>
          <cell r="D82">
            <v>45</v>
          </cell>
          <cell r="E82">
            <v>45.762773722627699</v>
          </cell>
          <cell r="I82" t="str">
            <v>21</v>
          </cell>
          <cell r="J82">
            <v>44</v>
          </cell>
          <cell r="K82">
            <v>45.30078125</v>
          </cell>
          <cell r="O82" t="str">
            <v>21</v>
          </cell>
          <cell r="P82">
            <v>44</v>
          </cell>
          <cell r="Q82">
            <v>45.539622641509403</v>
          </cell>
        </row>
        <row r="83">
          <cell r="C83" t="str">
            <v>22</v>
          </cell>
          <cell r="D83">
            <v>45</v>
          </cell>
          <cell r="E83">
            <v>46.0946372239748</v>
          </cell>
          <cell r="I83" t="str">
            <v>22</v>
          </cell>
          <cell r="J83">
            <v>46</v>
          </cell>
          <cell r="K83">
            <v>46.941860465116299</v>
          </cell>
          <cell r="O83" t="str">
            <v>22</v>
          </cell>
          <cell r="P83">
            <v>46</v>
          </cell>
          <cell r="Q83">
            <v>46.535552193645998</v>
          </cell>
        </row>
        <row r="84">
          <cell r="C84" t="str">
            <v>23</v>
          </cell>
          <cell r="D84">
            <v>43</v>
          </cell>
          <cell r="E84">
            <v>43.5610687022901</v>
          </cell>
          <cell r="I84" t="str">
            <v>23</v>
          </cell>
          <cell r="J84">
            <v>45</v>
          </cell>
          <cell r="K84">
            <v>44.939655172413801</v>
          </cell>
          <cell r="O84" t="str">
            <v>23</v>
          </cell>
          <cell r="P84">
            <v>44</v>
          </cell>
          <cell r="Q84">
            <v>44.347540983606599</v>
          </cell>
        </row>
        <row r="85">
          <cell r="C85" t="str">
            <v>24</v>
          </cell>
          <cell r="D85">
            <v>40</v>
          </cell>
          <cell r="E85">
            <v>40.594594594594597</v>
          </cell>
          <cell r="I85" t="str">
            <v>24</v>
          </cell>
          <cell r="J85">
            <v>43</v>
          </cell>
          <cell r="K85">
            <v>44.113636363636402</v>
          </cell>
          <cell r="O85" t="str">
            <v>24</v>
          </cell>
          <cell r="P85">
            <v>41.5</v>
          </cell>
          <cell r="Q85">
            <v>42.506172839506199</v>
          </cell>
        </row>
        <row r="86">
          <cell r="C86" t="str">
            <v>25</v>
          </cell>
          <cell r="D86">
            <v>44</v>
          </cell>
          <cell r="E86">
            <v>44.144654088050302</v>
          </cell>
          <cell r="I86" t="str">
            <v>25</v>
          </cell>
          <cell r="J86">
            <v>44</v>
          </cell>
          <cell r="K86">
            <v>44.488795518207297</v>
          </cell>
          <cell r="O86" t="str">
            <v>25</v>
          </cell>
          <cell r="P86">
            <v>44</v>
          </cell>
          <cell r="Q86">
            <v>44.426116838487999</v>
          </cell>
        </row>
        <row r="87">
          <cell r="C87" t="str">
            <v>26</v>
          </cell>
          <cell r="D87">
            <v>42</v>
          </cell>
          <cell r="E87">
            <v>42.981912144702797</v>
          </cell>
          <cell r="I87" t="str">
            <v>26</v>
          </cell>
          <cell r="J87">
            <v>42</v>
          </cell>
          <cell r="K87">
            <v>43.048843187660701</v>
          </cell>
          <cell r="O87" t="str">
            <v>26</v>
          </cell>
          <cell r="P87">
            <v>42</v>
          </cell>
          <cell r="Q87">
            <v>43.026609442060099</v>
          </cell>
        </row>
        <row r="88">
          <cell r="C88" t="str">
            <v>27</v>
          </cell>
          <cell r="D88">
            <v>44</v>
          </cell>
          <cell r="E88">
            <v>44.152866242038201</v>
          </cell>
          <cell r="I88" t="str">
            <v>27</v>
          </cell>
          <cell r="J88">
            <v>41</v>
          </cell>
          <cell r="K88">
            <v>43.0251228836701</v>
          </cell>
          <cell r="O88" t="str">
            <v>27</v>
          </cell>
          <cell r="P88">
            <v>42</v>
          </cell>
          <cell r="Q88">
            <v>43.313135420902803</v>
          </cell>
        </row>
        <row r="89">
          <cell r="C89" t="str">
            <v>28</v>
          </cell>
          <cell r="D89">
            <v>43</v>
          </cell>
          <cell r="E89">
            <v>43.312727272727301</v>
          </cell>
          <cell r="I89" t="str">
            <v>28</v>
          </cell>
          <cell r="J89">
            <v>41</v>
          </cell>
          <cell r="K89">
            <v>42.698019801980202</v>
          </cell>
          <cell r="O89" t="str">
            <v>28</v>
          </cell>
          <cell r="P89">
            <v>41</v>
          </cell>
          <cell r="Q89">
            <v>42.889897843359797</v>
          </cell>
        </row>
        <row r="90">
          <cell r="C90" t="str">
            <v>29</v>
          </cell>
          <cell r="D90">
            <v>41.5</v>
          </cell>
          <cell r="E90">
            <v>41.8333333333333</v>
          </cell>
          <cell r="I90" t="str">
            <v>29</v>
          </cell>
          <cell r="J90">
            <v>41</v>
          </cell>
          <cell r="K90">
            <v>42.187134502924003</v>
          </cell>
          <cell r="O90" t="str">
            <v>29</v>
          </cell>
          <cell r="P90">
            <v>41</v>
          </cell>
          <cell r="Q90">
            <v>42.095238095238102</v>
          </cell>
        </row>
        <row r="91">
          <cell r="C91" t="str">
            <v>30</v>
          </cell>
          <cell r="D91">
            <v>43</v>
          </cell>
          <cell r="E91">
            <v>42.9</v>
          </cell>
          <cell r="I91" t="str">
            <v>30</v>
          </cell>
          <cell r="J91">
            <v>40</v>
          </cell>
          <cell r="K91">
            <v>41.613636363636402</v>
          </cell>
          <cell r="O91" t="str">
            <v>30</v>
          </cell>
          <cell r="P91">
            <v>41</v>
          </cell>
          <cell r="Q91">
            <v>41.878865979381402</v>
          </cell>
        </row>
        <row r="92">
          <cell r="C92" t="str">
            <v>31</v>
          </cell>
          <cell r="D92">
            <v>41</v>
          </cell>
          <cell r="E92">
            <v>41.441780821917803</v>
          </cell>
          <cell r="I92" t="str">
            <v>31</v>
          </cell>
          <cell r="J92">
            <v>39</v>
          </cell>
          <cell r="K92">
            <v>41.535532994923898</v>
          </cell>
          <cell r="O92" t="str">
            <v>31</v>
          </cell>
          <cell r="P92">
            <v>40</v>
          </cell>
          <cell r="Q92">
            <v>41.495626822157398</v>
          </cell>
        </row>
        <row r="93">
          <cell r="C93" t="str">
            <v>32</v>
          </cell>
          <cell r="D93">
            <v>43</v>
          </cell>
          <cell r="E93">
            <v>43.284634760705302</v>
          </cell>
          <cell r="I93" t="str">
            <v>32</v>
          </cell>
          <cell r="J93">
            <v>41</v>
          </cell>
          <cell r="K93">
            <v>42.720321931589503</v>
          </cell>
          <cell r="O93" t="str">
            <v>32</v>
          </cell>
          <cell r="P93">
            <v>42</v>
          </cell>
          <cell r="Q93">
            <v>42.970917225950799</v>
          </cell>
        </row>
        <row r="94">
          <cell r="C94" t="str">
            <v>33</v>
          </cell>
          <cell r="D94">
            <v>41</v>
          </cell>
          <cell r="E94">
            <v>41.622641509433997</v>
          </cell>
          <cell r="I94" t="str">
            <v>33</v>
          </cell>
          <cell r="J94">
            <v>40</v>
          </cell>
          <cell r="K94">
            <v>41.118541033434703</v>
          </cell>
          <cell r="O94" t="str">
            <v>33</v>
          </cell>
          <cell r="P94">
            <v>40</v>
          </cell>
          <cell r="Q94">
            <v>41.343434343434303</v>
          </cell>
        </row>
        <row r="95">
          <cell r="C95" t="str">
            <v>34</v>
          </cell>
          <cell r="D95">
            <v>41</v>
          </cell>
          <cell r="E95">
            <v>41.962962962962997</v>
          </cell>
          <cell r="I95" t="str">
            <v>34</v>
          </cell>
          <cell r="J95">
            <v>38</v>
          </cell>
          <cell r="K95">
            <v>39.969387755101998</v>
          </cell>
          <cell r="O95" t="str">
            <v>34</v>
          </cell>
          <cell r="P95">
            <v>39</v>
          </cell>
          <cell r="Q95">
            <v>40.4</v>
          </cell>
        </row>
        <row r="96">
          <cell r="C96" t="str">
            <v>35</v>
          </cell>
          <cell r="D96">
            <v>41</v>
          </cell>
          <cell r="E96">
            <v>42.823076923076897</v>
          </cell>
          <cell r="I96" t="str">
            <v>35</v>
          </cell>
          <cell r="J96">
            <v>40</v>
          </cell>
          <cell r="K96">
            <v>42.058823529411796</v>
          </cell>
          <cell r="O96" t="str">
            <v>35</v>
          </cell>
          <cell r="P96">
            <v>41</v>
          </cell>
          <cell r="Q96">
            <v>42.341880341880298</v>
          </cell>
        </row>
        <row r="97">
          <cell r="C97" t="str">
            <v>36</v>
          </cell>
          <cell r="D97">
            <v>41</v>
          </cell>
          <cell r="E97">
            <v>42.118811881188101</v>
          </cell>
          <cell r="I97" t="str">
            <v>36</v>
          </cell>
          <cell r="J97">
            <v>42</v>
          </cell>
          <cell r="K97">
            <v>43.8</v>
          </cell>
          <cell r="O97" t="str">
            <v>36</v>
          </cell>
          <cell r="P97">
            <v>42</v>
          </cell>
          <cell r="Q97">
            <v>43.173431734317298</v>
          </cell>
        </row>
        <row r="98">
          <cell r="C98" t="str">
            <v>37</v>
          </cell>
          <cell r="D98">
            <v>41</v>
          </cell>
          <cell r="E98">
            <v>43.181818181818201</v>
          </cell>
          <cell r="I98" t="str">
            <v>37</v>
          </cell>
          <cell r="J98">
            <v>41.5</v>
          </cell>
          <cell r="K98">
            <v>42.297619047619101</v>
          </cell>
          <cell r="O98" t="str">
            <v>37</v>
          </cell>
          <cell r="P98">
            <v>41</v>
          </cell>
          <cell r="Q98">
            <v>42.6015625</v>
          </cell>
        </row>
        <row r="99">
          <cell r="C99" t="str">
            <v>60</v>
          </cell>
          <cell r="D99">
            <v>42</v>
          </cell>
          <cell r="E99">
            <v>41.657232704402503</v>
          </cell>
          <cell r="I99" t="str">
            <v>60</v>
          </cell>
          <cell r="J99">
            <v>41</v>
          </cell>
          <cell r="K99">
            <v>43.124709527498098</v>
          </cell>
          <cell r="O99" t="str">
            <v>60</v>
          </cell>
          <cell r="P99">
            <v>41</v>
          </cell>
          <cell r="Q99">
            <v>42.834679925419501</v>
          </cell>
        </row>
        <row r="100">
          <cell r="C100" t="str">
            <v>61</v>
          </cell>
          <cell r="D100">
            <v>42</v>
          </cell>
          <cell r="E100">
            <v>42.783132530120497</v>
          </cell>
          <cell r="I100" t="str">
            <v>61</v>
          </cell>
          <cell r="J100">
            <v>43</v>
          </cell>
          <cell r="K100">
            <v>43.791197543500502</v>
          </cell>
          <cell r="O100" t="str">
            <v>61</v>
          </cell>
          <cell r="P100">
            <v>43</v>
          </cell>
          <cell r="Q100">
            <v>43.586460032626398</v>
          </cell>
        </row>
        <row r="101">
          <cell r="C101" t="str">
            <v>62</v>
          </cell>
          <cell r="D101">
            <v>41</v>
          </cell>
          <cell r="E101">
            <v>42.217948717948701</v>
          </cell>
          <cell r="I101" t="str">
            <v>62</v>
          </cell>
          <cell r="J101">
            <v>41</v>
          </cell>
          <cell r="K101">
            <v>42.575630252100801</v>
          </cell>
          <cell r="O101" t="str">
            <v>62</v>
          </cell>
          <cell r="P101">
            <v>41</v>
          </cell>
          <cell r="Q101">
            <v>42.457746478873197</v>
          </cell>
        </row>
        <row r="102">
          <cell r="C102" t="str">
            <v>63</v>
          </cell>
          <cell r="D102">
            <v>42</v>
          </cell>
          <cell r="E102">
            <v>42.959276018099501</v>
          </cell>
          <cell r="I102" t="str">
            <v>63</v>
          </cell>
          <cell r="J102">
            <v>42</v>
          </cell>
          <cell r="K102">
            <v>43.473015873015903</v>
          </cell>
          <cell r="O102" t="str">
            <v>63</v>
          </cell>
          <cell r="P102">
            <v>42</v>
          </cell>
          <cell r="Q102">
            <v>43.3756432246998</v>
          </cell>
        </row>
        <row r="103">
          <cell r="C103" t="str">
            <v>64</v>
          </cell>
          <cell r="D103">
            <v>43</v>
          </cell>
          <cell r="E103">
            <v>44.658932714617201</v>
          </cell>
          <cell r="I103" t="str">
            <v>64</v>
          </cell>
          <cell r="J103">
            <v>43.5</v>
          </cell>
          <cell r="K103">
            <v>45.551912568306001</v>
          </cell>
          <cell r="O103" t="str">
            <v>64</v>
          </cell>
          <cell r="P103">
            <v>43</v>
          </cell>
          <cell r="Q103">
            <v>45.069008782936002</v>
          </cell>
        </row>
        <row r="104">
          <cell r="C104" t="str">
            <v>65</v>
          </cell>
          <cell r="D104">
            <v>43</v>
          </cell>
          <cell r="E104">
            <v>44.458426966292102</v>
          </cell>
          <cell r="I104" t="str">
            <v>65</v>
          </cell>
          <cell r="J104">
            <v>43</v>
          </cell>
          <cell r="K104">
            <v>44.847457627118601</v>
          </cell>
          <cell r="O104" t="str">
            <v>65</v>
          </cell>
          <cell r="P104">
            <v>43</v>
          </cell>
          <cell r="Q104">
            <v>44.613513513513503</v>
          </cell>
        </row>
        <row r="105">
          <cell r="C105" t="str">
            <v>66</v>
          </cell>
          <cell r="D105">
            <v>45</v>
          </cell>
          <cell r="E105">
            <v>45.372413793103398</v>
          </cell>
          <cell r="I105" t="str">
            <v>66</v>
          </cell>
          <cell r="J105">
            <v>43.5</v>
          </cell>
          <cell r="K105">
            <v>44.311999999999998</v>
          </cell>
          <cell r="O105" t="str">
            <v>66</v>
          </cell>
          <cell r="P105">
            <v>44</v>
          </cell>
          <cell r="Q105">
            <v>44.881481481481501</v>
          </cell>
        </row>
        <row r="106">
          <cell r="C106" t="str">
            <v>67</v>
          </cell>
          <cell r="D106">
            <v>42</v>
          </cell>
          <cell r="E106">
            <v>42.102459016393396</v>
          </cell>
          <cell r="I106" t="str">
            <v>67</v>
          </cell>
          <cell r="J106">
            <v>43</v>
          </cell>
          <cell r="K106">
            <v>43.494545454545502</v>
          </cell>
          <cell r="O106" t="str">
            <v>67</v>
          </cell>
          <cell r="P106">
            <v>42</v>
          </cell>
          <cell r="Q106">
            <v>42.840077071290899</v>
          </cell>
        </row>
        <row r="107">
          <cell r="C107" t="str">
            <v>68</v>
          </cell>
          <cell r="D107">
            <v>43</v>
          </cell>
          <cell r="E107">
            <v>43.890109890109898</v>
          </cell>
          <cell r="I107" t="str">
            <v>68</v>
          </cell>
          <cell r="J107">
            <v>44</v>
          </cell>
          <cell r="K107">
            <v>44.988439306358401</v>
          </cell>
          <cell r="O107" t="str">
            <v>68</v>
          </cell>
          <cell r="P107">
            <v>44</v>
          </cell>
          <cell r="Q107">
            <v>44.425352112676102</v>
          </cell>
        </row>
        <row r="108">
          <cell r="C108" t="str">
            <v>69</v>
          </cell>
          <cell r="D108">
            <v>43</v>
          </cell>
          <cell r="E108">
            <v>44.0972222222222</v>
          </cell>
          <cell r="I108" t="str">
            <v>69</v>
          </cell>
          <cell r="J108">
            <v>44</v>
          </cell>
          <cell r="K108">
            <v>45.521126760563398</v>
          </cell>
          <cell r="O108" t="str">
            <v>69</v>
          </cell>
          <cell r="P108">
            <v>43</v>
          </cell>
          <cell r="Q108">
            <v>44.8041958041958</v>
          </cell>
        </row>
        <row r="109">
          <cell r="C109" t="str">
            <v>70</v>
          </cell>
          <cell r="D109">
            <v>50</v>
          </cell>
          <cell r="E109">
            <v>48.835820895522403</v>
          </cell>
          <cell r="I109" t="str">
            <v>70</v>
          </cell>
          <cell r="J109">
            <v>51</v>
          </cell>
          <cell r="K109">
            <v>50.372727272727303</v>
          </cell>
          <cell r="O109" t="str">
            <v>70</v>
          </cell>
          <cell r="P109">
            <v>50</v>
          </cell>
          <cell r="Q109">
            <v>49.528688524590201</v>
          </cell>
        </row>
        <row r="110">
          <cell r="C110" t="str">
            <v>71</v>
          </cell>
          <cell r="D110">
            <v>44</v>
          </cell>
          <cell r="E110">
            <v>45.451704545454497</v>
          </cell>
          <cell r="I110" t="str">
            <v>71</v>
          </cell>
          <cell r="J110">
            <v>48</v>
          </cell>
          <cell r="K110">
            <v>48.867383512544798</v>
          </cell>
          <cell r="O110" t="str">
            <v>71</v>
          </cell>
          <cell r="P110">
            <v>46</v>
          </cell>
          <cell r="Q110">
            <v>46.961965134706801</v>
          </cell>
        </row>
        <row r="111">
          <cell r="C111" t="str">
            <v>72</v>
          </cell>
          <cell r="D111">
            <v>46</v>
          </cell>
          <cell r="E111">
            <v>47.518518518518498</v>
          </cell>
          <cell r="I111" t="str">
            <v>72</v>
          </cell>
          <cell r="J111">
            <v>46</v>
          </cell>
          <cell r="K111">
            <v>46.405405405405403</v>
          </cell>
          <cell r="O111" t="str">
            <v>72</v>
          </cell>
          <cell r="P111">
            <v>46</v>
          </cell>
          <cell r="Q111">
            <v>46.875</v>
          </cell>
        </row>
        <row r="112">
          <cell r="C112" t="str">
            <v>73</v>
          </cell>
          <cell r="D112">
            <v>43.5</v>
          </cell>
          <cell r="E112">
            <v>44.857142857142897</v>
          </cell>
          <cell r="I112" t="str">
            <v>73</v>
          </cell>
          <cell r="J112">
            <v>49</v>
          </cell>
          <cell r="K112">
            <v>49.733333333333299</v>
          </cell>
          <cell r="O112" t="str">
            <v>73</v>
          </cell>
          <cell r="P112">
            <v>47</v>
          </cell>
          <cell r="Q112">
            <v>47.379310344827601</v>
          </cell>
        </row>
        <row r="113">
          <cell r="C113" t="str">
            <v>74</v>
          </cell>
          <cell r="D113">
            <v>43</v>
          </cell>
          <cell r="E113">
            <v>43.454954954954999</v>
          </cell>
          <cell r="I113" t="str">
            <v>74</v>
          </cell>
          <cell r="J113">
            <v>43</v>
          </cell>
          <cell r="K113">
            <v>44.346987951807201</v>
          </cell>
          <cell r="O113" t="str">
            <v>74</v>
          </cell>
          <cell r="P113">
            <v>43</v>
          </cell>
          <cell r="Q113">
            <v>44.036106750392499</v>
          </cell>
        </row>
        <row r="114">
          <cell r="C114" t="str">
            <v>76</v>
          </cell>
          <cell r="D114">
            <v>44</v>
          </cell>
          <cell r="E114">
            <v>47.6</v>
          </cell>
          <cell r="I114" t="str">
            <v>76</v>
          </cell>
          <cell r="J114">
            <v>51</v>
          </cell>
          <cell r="K114">
            <v>49.75</v>
          </cell>
          <cell r="O114" t="str">
            <v>76</v>
          </cell>
          <cell r="P114">
            <v>51</v>
          </cell>
          <cell r="Q114">
            <v>48.923076923076898</v>
          </cell>
        </row>
        <row r="115">
          <cell r="C115" t="str">
            <v>77</v>
          </cell>
          <cell r="D115">
            <v>46</v>
          </cell>
          <cell r="E115">
            <v>46.3333333333333</v>
          </cell>
          <cell r="I115" t="str">
            <v>77</v>
          </cell>
          <cell r="J115">
            <v>41</v>
          </cell>
          <cell r="K115">
            <v>42.75</v>
          </cell>
          <cell r="O115" t="str">
            <v>77</v>
          </cell>
          <cell r="P115">
            <v>42</v>
          </cell>
          <cell r="Q115">
            <v>44.285714285714299</v>
          </cell>
        </row>
        <row r="116">
          <cell r="C116" t="str">
            <v>85</v>
          </cell>
          <cell r="D116">
            <v>43.5</v>
          </cell>
          <cell r="E116">
            <v>45.782407407407398</v>
          </cell>
          <cell r="I116" t="str">
            <v>85</v>
          </cell>
          <cell r="J116">
            <v>43</v>
          </cell>
          <cell r="K116">
            <v>45.405228758169898</v>
          </cell>
          <cell r="O116" t="str">
            <v>85</v>
          </cell>
          <cell r="P116">
            <v>43</v>
          </cell>
          <cell r="Q116">
            <v>45.626016260162601</v>
          </cell>
        </row>
        <row r="117">
          <cell r="C117" t="str">
            <v>86</v>
          </cell>
          <cell r="D117">
            <v>42</v>
          </cell>
          <cell r="E117">
            <v>44.088803088803097</v>
          </cell>
          <cell r="I117" t="str">
            <v>86</v>
          </cell>
          <cell r="J117">
            <v>42</v>
          </cell>
          <cell r="K117">
            <v>44.708791208791197</v>
          </cell>
          <cell r="O117" t="str">
            <v>86</v>
          </cell>
          <cell r="P117">
            <v>42</v>
          </cell>
          <cell r="Q117">
            <v>44.344671201814101</v>
          </cell>
        </row>
        <row r="118">
          <cell r="C118" t="str">
            <v>87</v>
          </cell>
          <cell r="D118">
            <v>45</v>
          </cell>
          <cell r="E118">
            <v>46.568965517241402</v>
          </cell>
          <cell r="I118" t="str">
            <v>87</v>
          </cell>
          <cell r="J118">
            <v>43</v>
          </cell>
          <cell r="K118">
            <v>45.453947368421098</v>
          </cell>
          <cell r="O118" t="str">
            <v>87</v>
          </cell>
          <cell r="P118">
            <v>44</v>
          </cell>
          <cell r="Q118">
            <v>46.1276041666667</v>
          </cell>
        </row>
      </sheetData>
      <sheetData sheetId="13">
        <row r="2">
          <cell r="C2" t="str">
            <v>01</v>
          </cell>
          <cell r="D2">
            <v>5</v>
          </cell>
          <cell r="E2">
            <v>603</v>
          </cell>
          <cell r="F2">
            <v>42</v>
          </cell>
          <cell r="G2">
            <v>58</v>
          </cell>
          <cell r="H2">
            <v>27</v>
          </cell>
          <cell r="I2">
            <v>70</v>
          </cell>
          <cell r="J2">
            <v>49</v>
          </cell>
          <cell r="K2">
            <v>49.9402985074627</v>
          </cell>
          <cell r="O2" t="str">
            <v>01</v>
          </cell>
          <cell r="P2">
            <v>5</v>
          </cell>
          <cell r="Q2">
            <v>1218</v>
          </cell>
          <cell r="R2">
            <v>38</v>
          </cell>
          <cell r="S2">
            <v>51</v>
          </cell>
          <cell r="T2">
            <v>28</v>
          </cell>
          <cell r="U2">
            <v>68</v>
          </cell>
          <cell r="V2">
            <v>44</v>
          </cell>
          <cell r="W2">
            <v>45.518062397372702</v>
          </cell>
        </row>
        <row r="3">
          <cell r="C3" t="str">
            <v>02</v>
          </cell>
          <cell r="D3">
            <v>5</v>
          </cell>
          <cell r="E3">
            <v>505</v>
          </cell>
          <cell r="F3">
            <v>43</v>
          </cell>
          <cell r="G3">
            <v>61</v>
          </cell>
          <cell r="H3">
            <v>32</v>
          </cell>
          <cell r="I3">
            <v>69</v>
          </cell>
          <cell r="J3">
            <v>49</v>
          </cell>
          <cell r="K3">
            <v>51.291089108910903</v>
          </cell>
          <cell r="O3" t="str">
            <v>02</v>
          </cell>
          <cell r="P3">
            <v>5</v>
          </cell>
          <cell r="Q3">
            <v>818</v>
          </cell>
          <cell r="R3">
            <v>38</v>
          </cell>
          <cell r="S3">
            <v>51</v>
          </cell>
          <cell r="T3">
            <v>29</v>
          </cell>
          <cell r="U3">
            <v>68</v>
          </cell>
          <cell r="V3">
            <v>45</v>
          </cell>
          <cell r="W3">
            <v>45.360635696821497</v>
          </cell>
        </row>
        <row r="4">
          <cell r="C4" t="str">
            <v>03</v>
          </cell>
          <cell r="D4">
            <v>5</v>
          </cell>
          <cell r="E4">
            <v>109</v>
          </cell>
          <cell r="F4">
            <v>43</v>
          </cell>
          <cell r="G4">
            <v>61</v>
          </cell>
          <cell r="H4">
            <v>32</v>
          </cell>
          <cell r="I4">
            <v>70</v>
          </cell>
          <cell r="J4">
            <v>49</v>
          </cell>
          <cell r="K4">
            <v>51.183486238532097</v>
          </cell>
          <cell r="O4" t="str">
            <v>03</v>
          </cell>
          <cell r="P4">
            <v>5</v>
          </cell>
          <cell r="Q4">
            <v>162</v>
          </cell>
          <cell r="R4">
            <v>39</v>
          </cell>
          <cell r="S4">
            <v>49</v>
          </cell>
          <cell r="T4">
            <v>28</v>
          </cell>
          <cell r="U4">
            <v>66</v>
          </cell>
          <cell r="V4">
            <v>44</v>
          </cell>
          <cell r="W4">
            <v>44.697530864197503</v>
          </cell>
        </row>
        <row r="5">
          <cell r="C5" t="str">
            <v>04</v>
          </cell>
          <cell r="D5">
            <v>5</v>
          </cell>
          <cell r="E5">
            <v>131</v>
          </cell>
          <cell r="F5">
            <v>46</v>
          </cell>
          <cell r="G5">
            <v>60</v>
          </cell>
          <cell r="H5">
            <v>30</v>
          </cell>
          <cell r="I5">
            <v>70</v>
          </cell>
          <cell r="J5">
            <v>52</v>
          </cell>
          <cell r="K5">
            <v>52.8549618320611</v>
          </cell>
          <cell r="O5" t="str">
            <v>04</v>
          </cell>
          <cell r="P5">
            <v>5</v>
          </cell>
          <cell r="Q5">
            <v>232</v>
          </cell>
          <cell r="R5">
            <v>38</v>
          </cell>
          <cell r="S5">
            <v>50.5</v>
          </cell>
          <cell r="T5">
            <v>29</v>
          </cell>
          <cell r="U5">
            <v>69</v>
          </cell>
          <cell r="V5">
            <v>44</v>
          </cell>
          <cell r="W5">
            <v>45.051724137930997</v>
          </cell>
        </row>
        <row r="6">
          <cell r="C6" t="str">
            <v>05</v>
          </cell>
          <cell r="D6">
            <v>5</v>
          </cell>
          <cell r="E6">
            <v>536</v>
          </cell>
          <cell r="F6">
            <v>45</v>
          </cell>
          <cell r="G6">
            <v>60</v>
          </cell>
          <cell r="H6">
            <v>34</v>
          </cell>
          <cell r="I6">
            <v>70</v>
          </cell>
          <cell r="J6">
            <v>50.5</v>
          </cell>
          <cell r="K6">
            <v>52.238805970149301</v>
          </cell>
          <cell r="O6" t="str">
            <v>05</v>
          </cell>
          <cell r="P6">
            <v>5</v>
          </cell>
          <cell r="Q6">
            <v>1270</v>
          </cell>
          <cell r="R6">
            <v>37</v>
          </cell>
          <cell r="S6">
            <v>52</v>
          </cell>
          <cell r="T6">
            <v>28</v>
          </cell>
          <cell r="U6">
            <v>68</v>
          </cell>
          <cell r="V6">
            <v>45</v>
          </cell>
          <cell r="W6">
            <v>45.574803149606304</v>
          </cell>
        </row>
        <row r="7">
          <cell r="C7" t="str">
            <v>06</v>
          </cell>
          <cell r="D7">
            <v>5</v>
          </cell>
          <cell r="E7">
            <v>444</v>
          </cell>
          <cell r="F7">
            <v>45</v>
          </cell>
          <cell r="G7">
            <v>60</v>
          </cell>
          <cell r="H7">
            <v>32</v>
          </cell>
          <cell r="I7">
            <v>69</v>
          </cell>
          <cell r="J7">
            <v>50</v>
          </cell>
          <cell r="K7">
            <v>52.040540540540498</v>
          </cell>
          <cell r="O7" t="str">
            <v>06</v>
          </cell>
          <cell r="P7">
            <v>5</v>
          </cell>
          <cell r="Q7">
            <v>1590</v>
          </cell>
          <cell r="R7">
            <v>38</v>
          </cell>
          <cell r="S7">
            <v>50</v>
          </cell>
          <cell r="T7">
            <v>28</v>
          </cell>
          <cell r="U7">
            <v>68</v>
          </cell>
          <cell r="V7">
            <v>44</v>
          </cell>
          <cell r="W7">
            <v>44.9937106918239</v>
          </cell>
        </row>
        <row r="8">
          <cell r="C8" t="str">
            <v>07</v>
          </cell>
          <cell r="D8">
            <v>5</v>
          </cell>
          <cell r="E8">
            <v>238</v>
          </cell>
          <cell r="F8">
            <v>52</v>
          </cell>
          <cell r="G8">
            <v>63</v>
          </cell>
          <cell r="H8">
            <v>38</v>
          </cell>
          <cell r="I8">
            <v>70</v>
          </cell>
          <cell r="J8">
            <v>57.5</v>
          </cell>
          <cell r="K8">
            <v>56.873949579831901</v>
          </cell>
          <cell r="O8" t="str">
            <v>07</v>
          </cell>
          <cell r="P8">
            <v>5</v>
          </cell>
          <cell r="Q8">
            <v>545</v>
          </cell>
          <cell r="R8">
            <v>39</v>
          </cell>
          <cell r="S8">
            <v>55</v>
          </cell>
          <cell r="T8">
            <v>30</v>
          </cell>
          <cell r="U8">
            <v>68</v>
          </cell>
          <cell r="V8">
            <v>46</v>
          </cell>
          <cell r="W8">
            <v>47.086238532110102</v>
          </cell>
        </row>
        <row r="9">
          <cell r="C9" t="str">
            <v>08</v>
          </cell>
          <cell r="D9">
            <v>5</v>
          </cell>
          <cell r="E9">
            <v>118</v>
          </cell>
          <cell r="F9">
            <v>51</v>
          </cell>
          <cell r="G9">
            <v>62</v>
          </cell>
          <cell r="H9">
            <v>40</v>
          </cell>
          <cell r="I9">
            <v>69</v>
          </cell>
          <cell r="J9">
            <v>55</v>
          </cell>
          <cell r="K9">
            <v>55.9491525423729</v>
          </cell>
          <cell r="O9" t="str">
            <v>08</v>
          </cell>
          <cell r="P9">
            <v>5</v>
          </cell>
          <cell r="Q9">
            <v>207</v>
          </cell>
          <cell r="R9">
            <v>40</v>
          </cell>
          <cell r="S9">
            <v>51</v>
          </cell>
          <cell r="T9">
            <v>31</v>
          </cell>
          <cell r="U9">
            <v>63</v>
          </cell>
          <cell r="V9">
            <v>45</v>
          </cell>
          <cell r="W9">
            <v>46.1642512077295</v>
          </cell>
        </row>
        <row r="10">
          <cell r="C10" t="str">
            <v>09</v>
          </cell>
          <cell r="D10">
            <v>5</v>
          </cell>
          <cell r="E10">
            <v>366</v>
          </cell>
          <cell r="F10">
            <v>52</v>
          </cell>
          <cell r="G10">
            <v>62</v>
          </cell>
          <cell r="H10">
            <v>39</v>
          </cell>
          <cell r="I10">
            <v>68</v>
          </cell>
          <cell r="J10">
            <v>57</v>
          </cell>
          <cell r="K10">
            <v>56.387978142076499</v>
          </cell>
          <cell r="O10" t="str">
            <v>09</v>
          </cell>
          <cell r="P10">
            <v>5</v>
          </cell>
          <cell r="Q10">
            <v>661</v>
          </cell>
          <cell r="R10">
            <v>41</v>
          </cell>
          <cell r="S10">
            <v>54</v>
          </cell>
          <cell r="T10">
            <v>28</v>
          </cell>
          <cell r="U10">
            <v>69</v>
          </cell>
          <cell r="V10">
            <v>47</v>
          </cell>
          <cell r="W10">
            <v>47.636913767019699</v>
          </cell>
        </row>
        <row r="11">
          <cell r="C11" t="str">
            <v>10</v>
          </cell>
          <cell r="D11">
            <v>5</v>
          </cell>
          <cell r="E11">
            <v>87</v>
          </cell>
          <cell r="F11">
            <v>49</v>
          </cell>
          <cell r="G11">
            <v>61</v>
          </cell>
          <cell r="H11">
            <v>39</v>
          </cell>
          <cell r="I11">
            <v>68</v>
          </cell>
          <cell r="J11">
            <v>54</v>
          </cell>
          <cell r="K11">
            <v>54.494252873563198</v>
          </cell>
          <cell r="O11" t="str">
            <v>10</v>
          </cell>
          <cell r="P11">
            <v>5</v>
          </cell>
          <cell r="Q11">
            <v>132</v>
          </cell>
          <cell r="R11">
            <v>40</v>
          </cell>
          <cell r="S11">
            <v>53.5</v>
          </cell>
          <cell r="T11">
            <v>31</v>
          </cell>
          <cell r="U11">
            <v>68</v>
          </cell>
          <cell r="V11">
            <v>46</v>
          </cell>
          <cell r="W11">
            <v>46.924242424242401</v>
          </cell>
        </row>
        <row r="12">
          <cell r="C12" t="str">
            <v>11</v>
          </cell>
          <cell r="D12">
            <v>5</v>
          </cell>
          <cell r="E12">
            <v>406</v>
          </cell>
          <cell r="F12">
            <v>50</v>
          </cell>
          <cell r="G12">
            <v>61</v>
          </cell>
          <cell r="H12">
            <v>37</v>
          </cell>
          <cell r="I12">
            <v>69</v>
          </cell>
          <cell r="J12">
            <v>56</v>
          </cell>
          <cell r="K12">
            <v>55.266009852216698</v>
          </cell>
          <cell r="O12" t="str">
            <v>11</v>
          </cell>
          <cell r="P12">
            <v>5</v>
          </cell>
          <cell r="Q12">
            <v>1337</v>
          </cell>
          <cell r="R12">
            <v>40</v>
          </cell>
          <cell r="S12">
            <v>55</v>
          </cell>
          <cell r="T12">
            <v>30</v>
          </cell>
          <cell r="U12">
            <v>68</v>
          </cell>
          <cell r="V12">
            <v>47</v>
          </cell>
          <cell r="W12">
            <v>47.834704562453297</v>
          </cell>
        </row>
        <row r="13">
          <cell r="C13" t="str">
            <v>12</v>
          </cell>
          <cell r="D13">
            <v>5</v>
          </cell>
          <cell r="E13">
            <v>109</v>
          </cell>
          <cell r="F13">
            <v>54</v>
          </cell>
          <cell r="G13">
            <v>62</v>
          </cell>
          <cell r="H13">
            <v>40</v>
          </cell>
          <cell r="I13">
            <v>70</v>
          </cell>
          <cell r="J13">
            <v>59</v>
          </cell>
          <cell r="K13">
            <v>57.9633027522936</v>
          </cell>
          <cell r="O13" t="str">
            <v>12</v>
          </cell>
          <cell r="P13">
            <v>5</v>
          </cell>
          <cell r="Q13">
            <v>344</v>
          </cell>
          <cell r="R13">
            <v>42</v>
          </cell>
          <cell r="S13">
            <v>57</v>
          </cell>
          <cell r="T13">
            <v>31</v>
          </cell>
          <cell r="U13">
            <v>69</v>
          </cell>
          <cell r="V13">
            <v>49</v>
          </cell>
          <cell r="W13">
            <v>49.116279069767401</v>
          </cell>
        </row>
        <row r="14">
          <cell r="C14" t="str">
            <v>13</v>
          </cell>
          <cell r="D14">
            <v>5</v>
          </cell>
          <cell r="E14">
            <v>38</v>
          </cell>
          <cell r="F14">
            <v>52</v>
          </cell>
          <cell r="G14">
            <v>64</v>
          </cell>
          <cell r="H14">
            <v>41</v>
          </cell>
          <cell r="I14">
            <v>69</v>
          </cell>
          <cell r="J14">
            <v>58.5</v>
          </cell>
          <cell r="K14">
            <v>57.973684210526301</v>
          </cell>
          <cell r="O14" t="str">
            <v>13</v>
          </cell>
          <cell r="P14">
            <v>5</v>
          </cell>
          <cell r="Q14">
            <v>95</v>
          </cell>
          <cell r="R14">
            <v>41</v>
          </cell>
          <cell r="S14">
            <v>57</v>
          </cell>
          <cell r="T14">
            <v>32</v>
          </cell>
          <cell r="U14">
            <v>66</v>
          </cell>
          <cell r="V14">
            <v>49</v>
          </cell>
          <cell r="W14">
            <v>49.126315789473701</v>
          </cell>
        </row>
        <row r="15">
          <cell r="C15" t="str">
            <v>14</v>
          </cell>
          <cell r="D15">
            <v>5</v>
          </cell>
          <cell r="E15">
            <v>247</v>
          </cell>
          <cell r="F15">
            <v>50</v>
          </cell>
          <cell r="G15">
            <v>61</v>
          </cell>
          <cell r="H15">
            <v>41</v>
          </cell>
          <cell r="I15">
            <v>68</v>
          </cell>
          <cell r="J15">
            <v>55</v>
          </cell>
          <cell r="K15">
            <v>55.251012145749002</v>
          </cell>
          <cell r="O15" t="str">
            <v>14</v>
          </cell>
          <cell r="P15">
            <v>5</v>
          </cell>
          <cell r="Q15">
            <v>754</v>
          </cell>
          <cell r="R15">
            <v>40</v>
          </cell>
          <cell r="S15">
            <v>55</v>
          </cell>
          <cell r="T15">
            <v>30</v>
          </cell>
          <cell r="U15">
            <v>68</v>
          </cell>
          <cell r="V15">
            <v>46</v>
          </cell>
          <cell r="W15">
            <v>47.551724137930997</v>
          </cell>
        </row>
        <row r="16">
          <cell r="C16" t="str">
            <v>15</v>
          </cell>
          <cell r="D16">
            <v>5</v>
          </cell>
          <cell r="E16">
            <v>114</v>
          </cell>
          <cell r="F16">
            <v>55</v>
          </cell>
          <cell r="G16">
            <v>64</v>
          </cell>
          <cell r="H16">
            <v>42</v>
          </cell>
          <cell r="I16">
            <v>69</v>
          </cell>
          <cell r="J16">
            <v>60</v>
          </cell>
          <cell r="K16">
            <v>59.105263157894697</v>
          </cell>
          <cell r="O16" t="str">
            <v>15</v>
          </cell>
          <cell r="P16">
            <v>5</v>
          </cell>
          <cell r="Q16">
            <v>304</v>
          </cell>
          <cell r="R16">
            <v>44</v>
          </cell>
          <cell r="S16">
            <v>59</v>
          </cell>
          <cell r="T16">
            <v>30</v>
          </cell>
          <cell r="U16">
            <v>68</v>
          </cell>
          <cell r="V16">
            <v>52</v>
          </cell>
          <cell r="W16">
            <v>51.108552631578902</v>
          </cell>
        </row>
        <row r="17">
          <cell r="C17" t="str">
            <v>16</v>
          </cell>
          <cell r="D17">
            <v>5</v>
          </cell>
          <cell r="E17">
            <v>364</v>
          </cell>
          <cell r="F17">
            <v>48</v>
          </cell>
          <cell r="G17">
            <v>61</v>
          </cell>
          <cell r="H17">
            <v>37</v>
          </cell>
          <cell r="I17">
            <v>69</v>
          </cell>
          <cell r="J17">
            <v>54</v>
          </cell>
          <cell r="K17">
            <v>54.173076923076898</v>
          </cell>
          <cell r="O17" t="str">
            <v>16</v>
          </cell>
          <cell r="P17">
            <v>5</v>
          </cell>
          <cell r="Q17">
            <v>959</v>
          </cell>
          <cell r="R17">
            <v>38</v>
          </cell>
          <cell r="S17">
            <v>52</v>
          </cell>
          <cell r="T17">
            <v>28</v>
          </cell>
          <cell r="U17">
            <v>69</v>
          </cell>
          <cell r="V17">
            <v>45</v>
          </cell>
          <cell r="W17">
            <v>45.643378519290899</v>
          </cell>
        </row>
        <row r="18">
          <cell r="C18" t="str">
            <v>17</v>
          </cell>
          <cell r="D18">
            <v>5</v>
          </cell>
          <cell r="E18">
            <v>166</v>
          </cell>
          <cell r="F18">
            <v>50</v>
          </cell>
          <cell r="G18">
            <v>64</v>
          </cell>
          <cell r="H18">
            <v>40</v>
          </cell>
          <cell r="I18">
            <v>69</v>
          </cell>
          <cell r="J18">
            <v>56.5</v>
          </cell>
          <cell r="K18">
            <v>56.054216867469897</v>
          </cell>
          <cell r="O18" t="str">
            <v>17</v>
          </cell>
          <cell r="P18">
            <v>5</v>
          </cell>
          <cell r="Q18">
            <v>225</v>
          </cell>
          <cell r="R18">
            <v>40</v>
          </cell>
          <cell r="S18">
            <v>51</v>
          </cell>
          <cell r="T18">
            <v>30</v>
          </cell>
          <cell r="U18">
            <v>67</v>
          </cell>
          <cell r="V18">
            <v>45</v>
          </cell>
          <cell r="W18">
            <v>46.5555555555556</v>
          </cell>
        </row>
        <row r="19">
          <cell r="C19" t="str">
            <v>18</v>
          </cell>
          <cell r="D19">
            <v>5</v>
          </cell>
          <cell r="E19">
            <v>193</v>
          </cell>
          <cell r="F19">
            <v>52</v>
          </cell>
          <cell r="G19">
            <v>62</v>
          </cell>
          <cell r="H19">
            <v>39</v>
          </cell>
          <cell r="I19">
            <v>71</v>
          </cell>
          <cell r="J19">
            <v>58</v>
          </cell>
          <cell r="K19">
            <v>57.248704663212401</v>
          </cell>
          <cell r="O19" t="str">
            <v>18</v>
          </cell>
          <cell r="P19">
            <v>5</v>
          </cell>
          <cell r="Q19">
            <v>493</v>
          </cell>
          <cell r="R19">
            <v>40</v>
          </cell>
          <cell r="S19">
            <v>56</v>
          </cell>
          <cell r="T19">
            <v>30</v>
          </cell>
          <cell r="U19">
            <v>68</v>
          </cell>
          <cell r="V19">
            <v>47</v>
          </cell>
          <cell r="W19">
            <v>47.835699797160203</v>
          </cell>
        </row>
        <row r="20">
          <cell r="C20" t="str">
            <v>19</v>
          </cell>
          <cell r="D20">
            <v>5</v>
          </cell>
          <cell r="E20">
            <v>252</v>
          </cell>
          <cell r="F20">
            <v>50</v>
          </cell>
          <cell r="G20">
            <v>61.5</v>
          </cell>
          <cell r="H20">
            <v>39</v>
          </cell>
          <cell r="I20">
            <v>70</v>
          </cell>
          <cell r="J20">
            <v>57.5</v>
          </cell>
          <cell r="K20">
            <v>55.964285714285701</v>
          </cell>
          <cell r="O20" t="str">
            <v>19</v>
          </cell>
          <cell r="P20">
            <v>5</v>
          </cell>
          <cell r="Q20">
            <v>643</v>
          </cell>
          <cell r="R20">
            <v>39</v>
          </cell>
          <cell r="S20">
            <v>53</v>
          </cell>
          <cell r="T20">
            <v>29</v>
          </cell>
          <cell r="U20">
            <v>69</v>
          </cell>
          <cell r="V20">
            <v>46</v>
          </cell>
          <cell r="W20">
            <v>46.696734059097999</v>
          </cell>
        </row>
        <row r="21">
          <cell r="C21" t="str">
            <v>20</v>
          </cell>
          <cell r="D21">
            <v>5</v>
          </cell>
          <cell r="E21">
            <v>70</v>
          </cell>
          <cell r="F21">
            <v>50</v>
          </cell>
          <cell r="G21">
            <v>63</v>
          </cell>
          <cell r="H21">
            <v>39</v>
          </cell>
          <cell r="I21">
            <v>68</v>
          </cell>
          <cell r="J21">
            <v>58.5</v>
          </cell>
          <cell r="K21">
            <v>57.4428571428571</v>
          </cell>
          <cell r="O21" t="str">
            <v>20</v>
          </cell>
          <cell r="P21">
            <v>5</v>
          </cell>
          <cell r="Q21">
            <v>130</v>
          </cell>
          <cell r="R21">
            <v>41</v>
          </cell>
          <cell r="S21">
            <v>54</v>
          </cell>
          <cell r="T21">
            <v>30</v>
          </cell>
          <cell r="U21">
            <v>67</v>
          </cell>
          <cell r="V21">
            <v>47.5</v>
          </cell>
          <cell r="W21">
            <v>47.915384615384603</v>
          </cell>
        </row>
        <row r="22">
          <cell r="C22" t="str">
            <v>21</v>
          </cell>
          <cell r="D22">
            <v>5</v>
          </cell>
          <cell r="E22">
            <v>269</v>
          </cell>
          <cell r="F22">
            <v>51</v>
          </cell>
          <cell r="G22">
            <v>61</v>
          </cell>
          <cell r="H22">
            <v>41</v>
          </cell>
          <cell r="I22">
            <v>69</v>
          </cell>
          <cell r="J22">
            <v>56</v>
          </cell>
          <cell r="K22">
            <v>55.646840148698899</v>
          </cell>
          <cell r="O22" t="str">
            <v>21</v>
          </cell>
          <cell r="P22">
            <v>5</v>
          </cell>
          <cell r="Q22">
            <v>530</v>
          </cell>
          <cell r="R22">
            <v>40</v>
          </cell>
          <cell r="S22">
            <v>51</v>
          </cell>
          <cell r="T22">
            <v>32</v>
          </cell>
          <cell r="U22">
            <v>66</v>
          </cell>
          <cell r="V22">
            <v>44</v>
          </cell>
          <cell r="W22">
            <v>45.539622641509403</v>
          </cell>
        </row>
        <row r="23">
          <cell r="C23" t="str">
            <v>22</v>
          </cell>
          <cell r="D23">
            <v>5</v>
          </cell>
          <cell r="E23">
            <v>428</v>
          </cell>
          <cell r="F23">
            <v>51</v>
          </cell>
          <cell r="G23">
            <v>62</v>
          </cell>
          <cell r="H23">
            <v>38</v>
          </cell>
          <cell r="I23">
            <v>69</v>
          </cell>
          <cell r="J23">
            <v>56</v>
          </cell>
          <cell r="K23">
            <v>55.934579439252303</v>
          </cell>
          <cell r="O23" t="str">
            <v>22</v>
          </cell>
          <cell r="P23">
            <v>5</v>
          </cell>
          <cell r="Q23">
            <v>661</v>
          </cell>
          <cell r="R23">
            <v>40</v>
          </cell>
          <cell r="S23">
            <v>52</v>
          </cell>
          <cell r="T23">
            <v>31</v>
          </cell>
          <cell r="U23">
            <v>68</v>
          </cell>
          <cell r="V23">
            <v>46</v>
          </cell>
          <cell r="W23">
            <v>46.535552193645998</v>
          </cell>
        </row>
        <row r="24">
          <cell r="C24" t="str">
            <v>23</v>
          </cell>
          <cell r="D24">
            <v>5</v>
          </cell>
          <cell r="E24">
            <v>268</v>
          </cell>
          <cell r="F24">
            <v>49</v>
          </cell>
          <cell r="G24">
            <v>60</v>
          </cell>
          <cell r="H24">
            <v>41</v>
          </cell>
          <cell r="I24">
            <v>69</v>
          </cell>
          <cell r="J24">
            <v>54.5</v>
          </cell>
          <cell r="K24">
            <v>54.753731343283597</v>
          </cell>
          <cell r="O24" t="str">
            <v>23</v>
          </cell>
          <cell r="P24">
            <v>5</v>
          </cell>
          <cell r="Q24">
            <v>610</v>
          </cell>
          <cell r="R24">
            <v>38</v>
          </cell>
          <cell r="S24">
            <v>49</v>
          </cell>
          <cell r="T24">
            <v>29</v>
          </cell>
          <cell r="U24">
            <v>68</v>
          </cell>
          <cell r="V24">
            <v>44</v>
          </cell>
          <cell r="W24">
            <v>44.347540983606599</v>
          </cell>
        </row>
        <row r="25">
          <cell r="C25" t="str">
            <v>24</v>
          </cell>
          <cell r="D25">
            <v>5</v>
          </cell>
          <cell r="E25">
            <v>98</v>
          </cell>
          <cell r="F25">
            <v>49</v>
          </cell>
          <cell r="G25">
            <v>63</v>
          </cell>
          <cell r="H25">
            <v>40</v>
          </cell>
          <cell r="I25">
            <v>69</v>
          </cell>
          <cell r="J25">
            <v>57</v>
          </cell>
          <cell r="K25">
            <v>56.234693877551003</v>
          </cell>
          <cell r="O25" t="str">
            <v>24</v>
          </cell>
          <cell r="P25">
            <v>5</v>
          </cell>
          <cell r="Q25">
            <v>162</v>
          </cell>
          <cell r="R25">
            <v>36</v>
          </cell>
          <cell r="S25">
            <v>48</v>
          </cell>
          <cell r="T25">
            <v>28</v>
          </cell>
          <cell r="U25">
            <v>67</v>
          </cell>
          <cell r="V25">
            <v>41.5</v>
          </cell>
          <cell r="W25">
            <v>42.506172839506199</v>
          </cell>
        </row>
        <row r="26">
          <cell r="C26" t="str">
            <v>25</v>
          </cell>
          <cell r="D26">
            <v>5</v>
          </cell>
          <cell r="E26">
            <v>538</v>
          </cell>
          <cell r="F26">
            <v>44</v>
          </cell>
          <cell r="G26">
            <v>59</v>
          </cell>
          <cell r="H26">
            <v>30</v>
          </cell>
          <cell r="I26">
            <v>71</v>
          </cell>
          <cell r="J26">
            <v>51</v>
          </cell>
          <cell r="K26">
            <v>51.678438661709997</v>
          </cell>
          <cell r="O26" t="str">
            <v>25</v>
          </cell>
          <cell r="P26">
            <v>5</v>
          </cell>
          <cell r="Q26">
            <v>873</v>
          </cell>
          <cell r="R26">
            <v>36</v>
          </cell>
          <cell r="S26">
            <v>51</v>
          </cell>
          <cell r="T26">
            <v>26</v>
          </cell>
          <cell r="U26">
            <v>68</v>
          </cell>
          <cell r="V26">
            <v>44</v>
          </cell>
          <cell r="W26">
            <v>44.426116838487999</v>
          </cell>
        </row>
        <row r="27">
          <cell r="C27" t="str">
            <v>26</v>
          </cell>
          <cell r="D27">
            <v>5</v>
          </cell>
          <cell r="E27">
            <v>636</v>
          </cell>
          <cell r="F27">
            <v>44</v>
          </cell>
          <cell r="G27">
            <v>57</v>
          </cell>
          <cell r="H27">
            <v>33</v>
          </cell>
          <cell r="I27">
            <v>68</v>
          </cell>
          <cell r="J27">
            <v>50</v>
          </cell>
          <cell r="K27">
            <v>50.632075471698101</v>
          </cell>
          <cell r="O27" t="str">
            <v>26</v>
          </cell>
          <cell r="P27">
            <v>5</v>
          </cell>
          <cell r="Q27">
            <v>1165</v>
          </cell>
          <cell r="R27">
            <v>35</v>
          </cell>
          <cell r="S27">
            <v>50</v>
          </cell>
          <cell r="T27">
            <v>26</v>
          </cell>
          <cell r="U27">
            <v>68</v>
          </cell>
          <cell r="V27">
            <v>42</v>
          </cell>
          <cell r="W27">
            <v>43.026609442060099</v>
          </cell>
        </row>
        <row r="28">
          <cell r="C28" t="str">
            <v>27</v>
          </cell>
          <cell r="D28">
            <v>5</v>
          </cell>
          <cell r="E28">
            <v>978</v>
          </cell>
          <cell r="F28">
            <v>46</v>
          </cell>
          <cell r="G28">
            <v>57</v>
          </cell>
          <cell r="H28">
            <v>32</v>
          </cell>
          <cell r="I28">
            <v>69</v>
          </cell>
          <cell r="J28">
            <v>51</v>
          </cell>
          <cell r="K28">
            <v>51.418200408997997</v>
          </cell>
          <cell r="O28" t="str">
            <v>27</v>
          </cell>
          <cell r="P28">
            <v>5</v>
          </cell>
          <cell r="Q28">
            <v>2459</v>
          </cell>
          <cell r="R28">
            <v>36</v>
          </cell>
          <cell r="S28">
            <v>50</v>
          </cell>
          <cell r="T28">
            <v>27</v>
          </cell>
          <cell r="U28">
            <v>69</v>
          </cell>
          <cell r="V28">
            <v>42</v>
          </cell>
          <cell r="W28">
            <v>43.313135420902803</v>
          </cell>
        </row>
        <row r="29">
          <cell r="C29" t="str">
            <v>28</v>
          </cell>
          <cell r="D29">
            <v>5</v>
          </cell>
          <cell r="E29">
            <v>511</v>
          </cell>
          <cell r="F29">
            <v>46</v>
          </cell>
          <cell r="G29">
            <v>57</v>
          </cell>
          <cell r="H29">
            <v>36</v>
          </cell>
          <cell r="I29">
            <v>72</v>
          </cell>
          <cell r="J29">
            <v>51</v>
          </cell>
          <cell r="K29">
            <v>51.726027397260303</v>
          </cell>
          <cell r="O29" t="str">
            <v>28</v>
          </cell>
          <cell r="P29">
            <v>5</v>
          </cell>
          <cell r="Q29">
            <v>881</v>
          </cell>
          <cell r="R29">
            <v>37</v>
          </cell>
          <cell r="S29">
            <v>48</v>
          </cell>
          <cell r="T29">
            <v>28</v>
          </cell>
          <cell r="U29">
            <v>67</v>
          </cell>
          <cell r="V29">
            <v>41</v>
          </cell>
          <cell r="W29">
            <v>42.889897843359797</v>
          </cell>
        </row>
        <row r="30">
          <cell r="C30" t="str">
            <v>29</v>
          </cell>
          <cell r="D30">
            <v>5</v>
          </cell>
          <cell r="E30">
            <v>180</v>
          </cell>
          <cell r="F30">
            <v>47</v>
          </cell>
          <cell r="G30">
            <v>59</v>
          </cell>
          <cell r="H30">
            <v>38</v>
          </cell>
          <cell r="I30">
            <v>69</v>
          </cell>
          <cell r="J30">
            <v>52</v>
          </cell>
          <cell r="K30">
            <v>53.116666666666703</v>
          </cell>
          <cell r="O30" t="str">
            <v>29</v>
          </cell>
          <cell r="P30">
            <v>5</v>
          </cell>
          <cell r="Q30">
            <v>231</v>
          </cell>
          <cell r="R30">
            <v>37</v>
          </cell>
          <cell r="S30">
            <v>46</v>
          </cell>
          <cell r="T30">
            <v>29</v>
          </cell>
          <cell r="U30">
            <v>65</v>
          </cell>
          <cell r="V30">
            <v>41</v>
          </cell>
          <cell r="W30">
            <v>42.095238095238102</v>
          </cell>
        </row>
        <row r="31">
          <cell r="C31" t="str">
            <v>30</v>
          </cell>
          <cell r="D31">
            <v>5</v>
          </cell>
          <cell r="E31">
            <v>238</v>
          </cell>
          <cell r="F31">
            <v>46</v>
          </cell>
          <cell r="G31">
            <v>56</v>
          </cell>
          <cell r="H31">
            <v>36</v>
          </cell>
          <cell r="I31">
            <v>69</v>
          </cell>
          <cell r="J31">
            <v>50</v>
          </cell>
          <cell r="K31">
            <v>51.382352941176499</v>
          </cell>
          <cell r="O31" t="str">
            <v>30</v>
          </cell>
          <cell r="P31">
            <v>5</v>
          </cell>
          <cell r="Q31">
            <v>388</v>
          </cell>
          <cell r="R31">
            <v>37</v>
          </cell>
          <cell r="S31">
            <v>46</v>
          </cell>
          <cell r="T31">
            <v>28</v>
          </cell>
          <cell r="U31">
            <v>65</v>
          </cell>
          <cell r="V31">
            <v>41</v>
          </cell>
          <cell r="W31">
            <v>41.878865979381402</v>
          </cell>
        </row>
        <row r="32">
          <cell r="C32" t="str">
            <v>31</v>
          </cell>
          <cell r="D32">
            <v>5</v>
          </cell>
          <cell r="E32">
            <v>338</v>
          </cell>
          <cell r="F32">
            <v>45</v>
          </cell>
          <cell r="G32">
            <v>56</v>
          </cell>
          <cell r="H32">
            <v>35</v>
          </cell>
          <cell r="I32">
            <v>70</v>
          </cell>
          <cell r="J32">
            <v>49</v>
          </cell>
          <cell r="K32">
            <v>50.7988165680473</v>
          </cell>
          <cell r="O32" t="str">
            <v>31</v>
          </cell>
          <cell r="P32">
            <v>5</v>
          </cell>
          <cell r="Q32">
            <v>686</v>
          </cell>
          <cell r="R32">
            <v>36</v>
          </cell>
          <cell r="S32">
            <v>46</v>
          </cell>
          <cell r="T32">
            <v>27</v>
          </cell>
          <cell r="U32">
            <v>66</v>
          </cell>
          <cell r="V32">
            <v>40</v>
          </cell>
          <cell r="W32">
            <v>41.495626822157398</v>
          </cell>
        </row>
        <row r="33">
          <cell r="C33" t="str">
            <v>32</v>
          </cell>
          <cell r="D33">
            <v>5</v>
          </cell>
          <cell r="E33">
            <v>406</v>
          </cell>
          <cell r="F33">
            <v>46</v>
          </cell>
          <cell r="G33">
            <v>55</v>
          </cell>
          <cell r="H33">
            <v>37</v>
          </cell>
          <cell r="I33">
            <v>69</v>
          </cell>
          <cell r="J33">
            <v>50</v>
          </cell>
          <cell r="K33">
            <v>51.339901477832498</v>
          </cell>
          <cell r="O33" t="str">
            <v>32</v>
          </cell>
          <cell r="P33">
            <v>5</v>
          </cell>
          <cell r="Q33">
            <v>894</v>
          </cell>
          <cell r="R33">
            <v>37</v>
          </cell>
          <cell r="S33">
            <v>48</v>
          </cell>
          <cell r="T33">
            <v>28</v>
          </cell>
          <cell r="U33">
            <v>68</v>
          </cell>
          <cell r="V33">
            <v>42</v>
          </cell>
          <cell r="W33">
            <v>42.970917225950799</v>
          </cell>
        </row>
        <row r="34">
          <cell r="C34" t="str">
            <v>33</v>
          </cell>
          <cell r="D34">
            <v>5</v>
          </cell>
          <cell r="E34">
            <v>317</v>
          </cell>
          <cell r="F34">
            <v>46</v>
          </cell>
          <cell r="G34">
            <v>55</v>
          </cell>
          <cell r="H34">
            <v>34</v>
          </cell>
          <cell r="I34">
            <v>70</v>
          </cell>
          <cell r="J34">
            <v>49</v>
          </cell>
          <cell r="K34">
            <v>51.009463722397498</v>
          </cell>
          <cell r="O34" t="str">
            <v>33</v>
          </cell>
          <cell r="P34">
            <v>5</v>
          </cell>
          <cell r="Q34">
            <v>594</v>
          </cell>
          <cell r="R34">
            <v>36</v>
          </cell>
          <cell r="S34">
            <v>46</v>
          </cell>
          <cell r="T34">
            <v>27</v>
          </cell>
          <cell r="U34">
            <v>66</v>
          </cell>
          <cell r="V34">
            <v>40</v>
          </cell>
          <cell r="W34">
            <v>41.343434343434303</v>
          </cell>
        </row>
        <row r="35">
          <cell r="C35" t="str">
            <v>34</v>
          </cell>
          <cell r="D35">
            <v>5</v>
          </cell>
          <cell r="E35">
            <v>70</v>
          </cell>
          <cell r="F35">
            <v>47</v>
          </cell>
          <cell r="G35">
            <v>55</v>
          </cell>
          <cell r="H35">
            <v>38</v>
          </cell>
          <cell r="I35">
            <v>68</v>
          </cell>
          <cell r="J35">
            <v>51</v>
          </cell>
          <cell r="K35">
            <v>51.128571428571398</v>
          </cell>
          <cell r="O35" t="str">
            <v>34</v>
          </cell>
          <cell r="P35">
            <v>5</v>
          </cell>
          <cell r="Q35">
            <v>125</v>
          </cell>
          <cell r="R35">
            <v>36</v>
          </cell>
          <cell r="S35">
            <v>44</v>
          </cell>
          <cell r="T35">
            <v>29</v>
          </cell>
          <cell r="U35">
            <v>61</v>
          </cell>
          <cell r="V35">
            <v>39</v>
          </cell>
          <cell r="W35">
            <v>40.4</v>
          </cell>
        </row>
        <row r="36">
          <cell r="C36" t="str">
            <v>35</v>
          </cell>
          <cell r="D36">
            <v>5</v>
          </cell>
          <cell r="E36">
            <v>193</v>
          </cell>
          <cell r="F36">
            <v>47</v>
          </cell>
          <cell r="G36">
            <v>60</v>
          </cell>
          <cell r="H36">
            <v>36</v>
          </cell>
          <cell r="I36">
            <v>69</v>
          </cell>
          <cell r="J36">
            <v>53</v>
          </cell>
          <cell r="K36">
            <v>53.155440414507801</v>
          </cell>
          <cell r="O36" t="str">
            <v>35</v>
          </cell>
          <cell r="P36">
            <v>5</v>
          </cell>
          <cell r="Q36">
            <v>351</v>
          </cell>
          <cell r="R36">
            <v>36</v>
          </cell>
          <cell r="S36">
            <v>48</v>
          </cell>
          <cell r="T36">
            <v>29</v>
          </cell>
          <cell r="U36">
            <v>67</v>
          </cell>
          <cell r="V36">
            <v>41</v>
          </cell>
          <cell r="W36">
            <v>42.341880341880298</v>
          </cell>
        </row>
        <row r="37">
          <cell r="C37" t="str">
            <v>36</v>
          </cell>
          <cell r="D37">
            <v>5</v>
          </cell>
          <cell r="E37">
            <v>122</v>
          </cell>
          <cell r="F37">
            <v>48</v>
          </cell>
          <cell r="G37">
            <v>58</v>
          </cell>
          <cell r="H37">
            <v>37</v>
          </cell>
          <cell r="I37">
            <v>68</v>
          </cell>
          <cell r="J37">
            <v>52</v>
          </cell>
          <cell r="K37">
            <v>52.6967213114754</v>
          </cell>
          <cell r="O37" t="str">
            <v>36</v>
          </cell>
          <cell r="P37">
            <v>5</v>
          </cell>
          <cell r="Q37">
            <v>271</v>
          </cell>
          <cell r="R37">
            <v>37</v>
          </cell>
          <cell r="S37">
            <v>48</v>
          </cell>
          <cell r="T37">
            <v>28</v>
          </cell>
          <cell r="U37">
            <v>67</v>
          </cell>
          <cell r="V37">
            <v>42</v>
          </cell>
          <cell r="W37">
            <v>43.173431734317298</v>
          </cell>
        </row>
        <row r="38">
          <cell r="C38" t="str">
            <v>37</v>
          </cell>
          <cell r="D38">
            <v>5</v>
          </cell>
          <cell r="E38">
            <v>59</v>
          </cell>
          <cell r="F38">
            <v>48</v>
          </cell>
          <cell r="G38">
            <v>58</v>
          </cell>
          <cell r="H38">
            <v>39</v>
          </cell>
          <cell r="I38">
            <v>70</v>
          </cell>
          <cell r="J38">
            <v>51</v>
          </cell>
          <cell r="K38">
            <v>53.084745762711897</v>
          </cell>
          <cell r="O38" t="str">
            <v>37</v>
          </cell>
          <cell r="P38">
            <v>5</v>
          </cell>
          <cell r="Q38">
            <v>128</v>
          </cell>
          <cell r="R38">
            <v>37</v>
          </cell>
          <cell r="S38">
            <v>47.5</v>
          </cell>
          <cell r="T38">
            <v>30</v>
          </cell>
          <cell r="U38">
            <v>67</v>
          </cell>
          <cell r="V38">
            <v>41</v>
          </cell>
          <cell r="W38">
            <v>42.6015625</v>
          </cell>
        </row>
        <row r="39">
          <cell r="C39" t="str">
            <v>60</v>
          </cell>
          <cell r="D39">
            <v>5</v>
          </cell>
          <cell r="E39">
            <v>767</v>
          </cell>
          <cell r="F39">
            <v>46</v>
          </cell>
          <cell r="G39">
            <v>57</v>
          </cell>
          <cell r="H39">
            <v>36</v>
          </cell>
          <cell r="I39">
            <v>69</v>
          </cell>
          <cell r="J39">
            <v>51</v>
          </cell>
          <cell r="K39">
            <v>52.003911342894398</v>
          </cell>
          <cell r="O39" t="str">
            <v>60</v>
          </cell>
          <cell r="P39">
            <v>5</v>
          </cell>
          <cell r="Q39">
            <v>1609</v>
          </cell>
          <cell r="R39">
            <v>36</v>
          </cell>
          <cell r="S39">
            <v>49</v>
          </cell>
          <cell r="T39">
            <v>27</v>
          </cell>
          <cell r="U39">
            <v>68</v>
          </cell>
          <cell r="V39">
            <v>41</v>
          </cell>
          <cell r="W39">
            <v>42.834679925419501</v>
          </cell>
        </row>
        <row r="40">
          <cell r="C40" t="str">
            <v>61</v>
          </cell>
          <cell r="D40">
            <v>5</v>
          </cell>
          <cell r="E40">
            <v>536</v>
          </cell>
          <cell r="F40">
            <v>47</v>
          </cell>
          <cell r="G40">
            <v>56</v>
          </cell>
          <cell r="H40">
            <v>35</v>
          </cell>
          <cell r="I40">
            <v>71</v>
          </cell>
          <cell r="J40">
            <v>51</v>
          </cell>
          <cell r="K40">
            <v>51.544776119402997</v>
          </cell>
          <cell r="O40" t="str">
            <v>61</v>
          </cell>
          <cell r="P40">
            <v>5</v>
          </cell>
          <cell r="Q40">
            <v>1226</v>
          </cell>
          <cell r="R40">
            <v>37</v>
          </cell>
          <cell r="S40">
            <v>50</v>
          </cell>
          <cell r="T40">
            <v>27</v>
          </cell>
          <cell r="U40">
            <v>67</v>
          </cell>
          <cell r="V40">
            <v>43</v>
          </cell>
          <cell r="W40">
            <v>43.586460032626398</v>
          </cell>
        </row>
        <row r="41">
          <cell r="C41" t="str">
            <v>62</v>
          </cell>
          <cell r="D41">
            <v>5</v>
          </cell>
          <cell r="E41">
            <v>389</v>
          </cell>
          <cell r="F41">
            <v>47</v>
          </cell>
          <cell r="G41">
            <v>58</v>
          </cell>
          <cell r="H41">
            <v>34</v>
          </cell>
          <cell r="I41">
            <v>69</v>
          </cell>
          <cell r="J41">
            <v>51</v>
          </cell>
          <cell r="K41">
            <v>52.246786632390702</v>
          </cell>
          <cell r="O41" t="str">
            <v>62</v>
          </cell>
          <cell r="P41">
            <v>5</v>
          </cell>
          <cell r="Q41">
            <v>710</v>
          </cell>
          <cell r="R41">
            <v>36</v>
          </cell>
          <cell r="S41">
            <v>48</v>
          </cell>
          <cell r="T41">
            <v>28</v>
          </cell>
          <cell r="U41">
            <v>67</v>
          </cell>
          <cell r="V41">
            <v>41</v>
          </cell>
          <cell r="W41">
            <v>42.457746478873197</v>
          </cell>
        </row>
        <row r="42">
          <cell r="C42" t="str">
            <v>63</v>
          </cell>
          <cell r="D42">
            <v>5</v>
          </cell>
          <cell r="E42">
            <v>562</v>
          </cell>
          <cell r="F42">
            <v>46</v>
          </cell>
          <cell r="G42">
            <v>56</v>
          </cell>
          <cell r="H42">
            <v>36</v>
          </cell>
          <cell r="I42">
            <v>70</v>
          </cell>
          <cell r="J42">
            <v>50</v>
          </cell>
          <cell r="K42">
            <v>51.330960854092503</v>
          </cell>
          <cell r="O42" t="str">
            <v>63</v>
          </cell>
          <cell r="P42">
            <v>5</v>
          </cell>
          <cell r="Q42">
            <v>1166</v>
          </cell>
          <cell r="R42">
            <v>37</v>
          </cell>
          <cell r="S42">
            <v>49</v>
          </cell>
          <cell r="T42">
            <v>27</v>
          </cell>
          <cell r="U42">
            <v>67</v>
          </cell>
          <cell r="V42">
            <v>42</v>
          </cell>
          <cell r="W42">
            <v>43.3756432246998</v>
          </cell>
        </row>
        <row r="43">
          <cell r="C43" t="str">
            <v>64</v>
          </cell>
          <cell r="D43">
            <v>5</v>
          </cell>
          <cell r="E43">
            <v>299</v>
          </cell>
          <cell r="F43">
            <v>49</v>
          </cell>
          <cell r="G43">
            <v>59</v>
          </cell>
          <cell r="H43">
            <v>38</v>
          </cell>
          <cell r="I43">
            <v>69</v>
          </cell>
          <cell r="J43">
            <v>54</v>
          </cell>
          <cell r="K43">
            <v>54.020066889632098</v>
          </cell>
          <cell r="O43" t="str">
            <v>64</v>
          </cell>
          <cell r="P43">
            <v>5</v>
          </cell>
          <cell r="Q43">
            <v>797</v>
          </cell>
          <cell r="R43">
            <v>38</v>
          </cell>
          <cell r="S43">
            <v>50</v>
          </cell>
          <cell r="T43">
            <v>28</v>
          </cell>
          <cell r="U43">
            <v>68</v>
          </cell>
          <cell r="V43">
            <v>43</v>
          </cell>
          <cell r="W43">
            <v>45.069008782936002</v>
          </cell>
        </row>
        <row r="44">
          <cell r="C44" t="str">
            <v>65</v>
          </cell>
          <cell r="D44">
            <v>5</v>
          </cell>
          <cell r="E44">
            <v>264</v>
          </cell>
          <cell r="F44">
            <v>48</v>
          </cell>
          <cell r="G44">
            <v>57</v>
          </cell>
          <cell r="H44">
            <v>39</v>
          </cell>
          <cell r="I44">
            <v>69</v>
          </cell>
          <cell r="J44">
            <v>53</v>
          </cell>
          <cell r="K44">
            <v>53.185606060606098</v>
          </cell>
          <cell r="O44" t="str">
            <v>65</v>
          </cell>
          <cell r="P44">
            <v>5</v>
          </cell>
          <cell r="Q44">
            <v>740</v>
          </cell>
          <cell r="R44">
            <v>39</v>
          </cell>
          <cell r="S44">
            <v>49</v>
          </cell>
          <cell r="T44">
            <v>30</v>
          </cell>
          <cell r="U44">
            <v>68</v>
          </cell>
          <cell r="V44">
            <v>43</v>
          </cell>
          <cell r="W44">
            <v>44.613513513513503</v>
          </cell>
        </row>
        <row r="45">
          <cell r="C45" t="str">
            <v>66</v>
          </cell>
          <cell r="D45">
            <v>5</v>
          </cell>
          <cell r="E45">
            <v>210</v>
          </cell>
          <cell r="F45">
            <v>49</v>
          </cell>
          <cell r="G45">
            <v>57</v>
          </cell>
          <cell r="H45">
            <v>36</v>
          </cell>
          <cell r="I45">
            <v>68</v>
          </cell>
          <cell r="J45">
            <v>52</v>
          </cell>
          <cell r="K45">
            <v>52.8</v>
          </cell>
          <cell r="O45" t="str">
            <v>66</v>
          </cell>
          <cell r="P45">
            <v>5</v>
          </cell>
          <cell r="Q45">
            <v>540</v>
          </cell>
          <cell r="R45">
            <v>39</v>
          </cell>
          <cell r="S45">
            <v>49</v>
          </cell>
          <cell r="T45">
            <v>29</v>
          </cell>
          <cell r="U45">
            <v>67</v>
          </cell>
          <cell r="V45">
            <v>44</v>
          </cell>
          <cell r="W45">
            <v>44.881481481481501</v>
          </cell>
        </row>
        <row r="46">
          <cell r="C46" t="str">
            <v>67</v>
          </cell>
          <cell r="D46">
            <v>5</v>
          </cell>
          <cell r="E46">
            <v>186</v>
          </cell>
          <cell r="F46">
            <v>46</v>
          </cell>
          <cell r="G46">
            <v>56</v>
          </cell>
          <cell r="H46">
            <v>37</v>
          </cell>
          <cell r="I46">
            <v>68</v>
          </cell>
          <cell r="J46">
            <v>51</v>
          </cell>
          <cell r="K46">
            <v>51.1505376344086</v>
          </cell>
          <cell r="O46" t="str">
            <v>67</v>
          </cell>
          <cell r="P46">
            <v>5</v>
          </cell>
          <cell r="Q46">
            <v>519</v>
          </cell>
          <cell r="R46">
            <v>37</v>
          </cell>
          <cell r="S46">
            <v>47</v>
          </cell>
          <cell r="T46">
            <v>27</v>
          </cell>
          <cell r="U46">
            <v>68</v>
          </cell>
          <cell r="V46">
            <v>42</v>
          </cell>
          <cell r="W46">
            <v>42.840077071290899</v>
          </cell>
        </row>
        <row r="47">
          <cell r="C47" t="str">
            <v>68</v>
          </cell>
          <cell r="D47">
            <v>5</v>
          </cell>
          <cell r="E47">
            <v>147</v>
          </cell>
          <cell r="F47">
            <v>47</v>
          </cell>
          <cell r="G47">
            <v>57</v>
          </cell>
          <cell r="H47">
            <v>36</v>
          </cell>
          <cell r="I47">
            <v>69</v>
          </cell>
          <cell r="J47">
            <v>51</v>
          </cell>
          <cell r="K47">
            <v>52</v>
          </cell>
          <cell r="O47" t="str">
            <v>68</v>
          </cell>
          <cell r="P47">
            <v>5</v>
          </cell>
          <cell r="Q47">
            <v>355</v>
          </cell>
          <cell r="R47">
            <v>38</v>
          </cell>
          <cell r="S47">
            <v>49</v>
          </cell>
          <cell r="T47">
            <v>29</v>
          </cell>
          <cell r="U47">
            <v>67</v>
          </cell>
          <cell r="V47">
            <v>44</v>
          </cell>
          <cell r="W47">
            <v>44.425352112676102</v>
          </cell>
        </row>
        <row r="48">
          <cell r="C48" t="str">
            <v>69</v>
          </cell>
          <cell r="D48">
            <v>5</v>
          </cell>
          <cell r="E48">
            <v>116</v>
          </cell>
          <cell r="F48">
            <v>47</v>
          </cell>
          <cell r="G48">
            <v>58</v>
          </cell>
          <cell r="H48">
            <v>36</v>
          </cell>
          <cell r="I48">
            <v>69</v>
          </cell>
          <cell r="J48">
            <v>52</v>
          </cell>
          <cell r="K48">
            <v>52.784482758620697</v>
          </cell>
          <cell r="O48" t="str">
            <v>69</v>
          </cell>
          <cell r="P48">
            <v>5</v>
          </cell>
          <cell r="Q48">
            <v>286</v>
          </cell>
          <cell r="R48">
            <v>39</v>
          </cell>
          <cell r="S48">
            <v>49</v>
          </cell>
          <cell r="T48">
            <v>29</v>
          </cell>
          <cell r="U48">
            <v>68</v>
          </cell>
          <cell r="V48">
            <v>43</v>
          </cell>
          <cell r="W48">
            <v>44.8041958041958</v>
          </cell>
        </row>
        <row r="49">
          <cell r="C49" t="str">
            <v>70</v>
          </cell>
          <cell r="D49">
            <v>5</v>
          </cell>
          <cell r="E49">
            <v>172</v>
          </cell>
          <cell r="F49">
            <v>54</v>
          </cell>
          <cell r="G49">
            <v>63</v>
          </cell>
          <cell r="H49">
            <v>41</v>
          </cell>
          <cell r="I49">
            <v>68</v>
          </cell>
          <cell r="J49">
            <v>58</v>
          </cell>
          <cell r="K49">
            <v>58.075581395348799</v>
          </cell>
          <cell r="O49" t="str">
            <v>70</v>
          </cell>
          <cell r="P49">
            <v>5</v>
          </cell>
          <cell r="Q49">
            <v>488</v>
          </cell>
          <cell r="R49">
            <v>42</v>
          </cell>
          <cell r="S49">
            <v>57</v>
          </cell>
          <cell r="T49">
            <v>30</v>
          </cell>
          <cell r="U49">
            <v>68</v>
          </cell>
          <cell r="V49">
            <v>50</v>
          </cell>
          <cell r="W49">
            <v>49.528688524590201</v>
          </cell>
        </row>
        <row r="50">
          <cell r="C50" t="str">
            <v>71</v>
          </cell>
          <cell r="D50">
            <v>5</v>
          </cell>
          <cell r="E50">
            <v>172</v>
          </cell>
          <cell r="F50">
            <v>50</v>
          </cell>
          <cell r="G50">
            <v>63</v>
          </cell>
          <cell r="H50">
            <v>37</v>
          </cell>
          <cell r="I50">
            <v>69</v>
          </cell>
          <cell r="J50">
            <v>58</v>
          </cell>
          <cell r="K50">
            <v>56.488372093023301</v>
          </cell>
          <cell r="O50" t="str">
            <v>71</v>
          </cell>
          <cell r="P50">
            <v>5</v>
          </cell>
          <cell r="Q50">
            <v>631</v>
          </cell>
          <cell r="R50">
            <v>40</v>
          </cell>
          <cell r="S50">
            <v>54</v>
          </cell>
          <cell r="T50">
            <v>29</v>
          </cell>
          <cell r="U50">
            <v>68</v>
          </cell>
          <cell r="V50">
            <v>46</v>
          </cell>
          <cell r="W50">
            <v>46.961965134706801</v>
          </cell>
        </row>
        <row r="51">
          <cell r="C51" t="str">
            <v>72</v>
          </cell>
          <cell r="D51">
            <v>5</v>
          </cell>
          <cell r="E51">
            <v>24</v>
          </cell>
          <cell r="F51">
            <v>51</v>
          </cell>
          <cell r="G51">
            <v>64</v>
          </cell>
          <cell r="H51">
            <v>45</v>
          </cell>
          <cell r="I51">
            <v>70</v>
          </cell>
          <cell r="J51">
            <v>56.5</v>
          </cell>
          <cell r="K51">
            <v>57.0416666666667</v>
          </cell>
          <cell r="O51" t="str">
            <v>72</v>
          </cell>
          <cell r="P51">
            <v>5</v>
          </cell>
          <cell r="Q51">
            <v>64</v>
          </cell>
          <cell r="R51">
            <v>41</v>
          </cell>
          <cell r="S51">
            <v>51</v>
          </cell>
          <cell r="T51">
            <v>32</v>
          </cell>
          <cell r="U51">
            <v>68</v>
          </cell>
          <cell r="V51">
            <v>46</v>
          </cell>
          <cell r="W51">
            <v>46.875</v>
          </cell>
        </row>
        <row r="52">
          <cell r="C52" t="str">
            <v>73</v>
          </cell>
          <cell r="D52">
            <v>5</v>
          </cell>
          <cell r="E52">
            <v>27</v>
          </cell>
          <cell r="F52">
            <v>53</v>
          </cell>
          <cell r="G52">
            <v>63</v>
          </cell>
          <cell r="H52">
            <v>43</v>
          </cell>
          <cell r="I52">
            <v>67</v>
          </cell>
          <cell r="J52">
            <v>61</v>
          </cell>
          <cell r="K52">
            <v>58.407407407407398</v>
          </cell>
          <cell r="O52" t="str">
            <v>73</v>
          </cell>
          <cell r="P52">
            <v>5</v>
          </cell>
          <cell r="Q52">
            <v>29</v>
          </cell>
          <cell r="R52">
            <v>39</v>
          </cell>
          <cell r="S52">
            <v>53</v>
          </cell>
          <cell r="T52">
            <v>30</v>
          </cell>
          <cell r="U52">
            <v>66</v>
          </cell>
          <cell r="V52">
            <v>47</v>
          </cell>
          <cell r="W52">
            <v>47.379310344827601</v>
          </cell>
        </row>
        <row r="53">
          <cell r="C53" t="str">
            <v>74</v>
          </cell>
          <cell r="D53">
            <v>5</v>
          </cell>
          <cell r="E53">
            <v>166</v>
          </cell>
          <cell r="F53">
            <v>47</v>
          </cell>
          <cell r="G53">
            <v>58</v>
          </cell>
          <cell r="H53">
            <v>37</v>
          </cell>
          <cell r="I53">
            <v>71</v>
          </cell>
          <cell r="J53">
            <v>52</v>
          </cell>
          <cell r="K53">
            <v>52.783132530120497</v>
          </cell>
          <cell r="O53" t="str">
            <v>74</v>
          </cell>
          <cell r="P53">
            <v>5</v>
          </cell>
          <cell r="Q53">
            <v>637</v>
          </cell>
          <cell r="R53">
            <v>37</v>
          </cell>
          <cell r="S53">
            <v>50</v>
          </cell>
          <cell r="T53">
            <v>29</v>
          </cell>
          <cell r="U53">
            <v>66</v>
          </cell>
          <cell r="V53">
            <v>43</v>
          </cell>
          <cell r="W53">
            <v>44.036106750392499</v>
          </cell>
        </row>
        <row r="54">
          <cell r="C54" t="str">
            <v>76</v>
          </cell>
          <cell r="D54">
            <v>5</v>
          </cell>
          <cell r="E54">
            <v>17</v>
          </cell>
          <cell r="F54">
            <v>55</v>
          </cell>
          <cell r="G54">
            <v>64</v>
          </cell>
          <cell r="H54">
            <v>40</v>
          </cell>
          <cell r="I54">
            <v>68</v>
          </cell>
          <cell r="J54">
            <v>57</v>
          </cell>
          <cell r="K54">
            <v>57.176470588235297</v>
          </cell>
          <cell r="O54" t="str">
            <v>76</v>
          </cell>
          <cell r="P54">
            <v>5</v>
          </cell>
          <cell r="Q54">
            <v>13</v>
          </cell>
          <cell r="R54">
            <v>44</v>
          </cell>
          <cell r="S54">
            <v>51</v>
          </cell>
          <cell r="T54">
            <v>36</v>
          </cell>
          <cell r="U54">
            <v>59</v>
          </cell>
          <cell r="V54">
            <v>51</v>
          </cell>
          <cell r="W54">
            <v>48.923076923076898</v>
          </cell>
        </row>
        <row r="55">
          <cell r="C55" t="str">
            <v>77</v>
          </cell>
          <cell r="D55">
            <v>5</v>
          </cell>
          <cell r="E55">
            <v>16</v>
          </cell>
          <cell r="F55">
            <v>52</v>
          </cell>
          <cell r="G55">
            <v>60.5</v>
          </cell>
          <cell r="H55">
            <v>47</v>
          </cell>
          <cell r="I55">
            <v>68</v>
          </cell>
          <cell r="J55">
            <v>55.5</v>
          </cell>
          <cell r="K55">
            <v>56.5625</v>
          </cell>
          <cell r="O55" t="str">
            <v>77</v>
          </cell>
          <cell r="P55">
            <v>5</v>
          </cell>
          <cell r="Q55">
            <v>7</v>
          </cell>
          <cell r="R55">
            <v>38</v>
          </cell>
          <cell r="S55">
            <v>51</v>
          </cell>
          <cell r="T55">
            <v>37</v>
          </cell>
          <cell r="U55">
            <v>56</v>
          </cell>
          <cell r="V55">
            <v>42</v>
          </cell>
          <cell r="W55">
            <v>44.285714285714299</v>
          </cell>
        </row>
        <row r="56">
          <cell r="C56" t="str">
            <v>85</v>
          </cell>
          <cell r="D56">
            <v>5</v>
          </cell>
          <cell r="E56">
            <v>137</v>
          </cell>
          <cell r="F56">
            <v>48</v>
          </cell>
          <cell r="G56">
            <v>61</v>
          </cell>
          <cell r="H56">
            <v>37</v>
          </cell>
          <cell r="I56">
            <v>70</v>
          </cell>
          <cell r="J56">
            <v>55</v>
          </cell>
          <cell r="K56">
            <v>54.781021897810199</v>
          </cell>
          <cell r="O56" t="str">
            <v>85</v>
          </cell>
          <cell r="P56">
            <v>5</v>
          </cell>
          <cell r="Q56">
            <v>369</v>
          </cell>
          <cell r="R56">
            <v>37</v>
          </cell>
          <cell r="S56">
            <v>54</v>
          </cell>
          <cell r="T56">
            <v>24</v>
          </cell>
          <cell r="U56">
            <v>71</v>
          </cell>
          <cell r="V56">
            <v>43</v>
          </cell>
          <cell r="W56">
            <v>45.626016260162601</v>
          </cell>
        </row>
        <row r="57">
          <cell r="C57" t="str">
            <v>86</v>
          </cell>
          <cell r="D57">
            <v>5</v>
          </cell>
          <cell r="E57">
            <v>248</v>
          </cell>
          <cell r="F57">
            <v>48</v>
          </cell>
          <cell r="G57">
            <v>60</v>
          </cell>
          <cell r="H57">
            <v>35</v>
          </cell>
          <cell r="I57">
            <v>70</v>
          </cell>
          <cell r="J57">
            <v>54</v>
          </cell>
          <cell r="K57">
            <v>54.1411290322581</v>
          </cell>
          <cell r="O57" t="str">
            <v>86</v>
          </cell>
          <cell r="P57">
            <v>5</v>
          </cell>
          <cell r="Q57">
            <v>441</v>
          </cell>
          <cell r="R57">
            <v>38</v>
          </cell>
          <cell r="S57">
            <v>50</v>
          </cell>
          <cell r="T57">
            <v>30</v>
          </cell>
          <cell r="U57">
            <v>66</v>
          </cell>
          <cell r="V57">
            <v>42</v>
          </cell>
          <cell r="W57">
            <v>44.344671201814101</v>
          </cell>
        </row>
        <row r="58">
          <cell r="C58" t="str">
            <v>87</v>
          </cell>
          <cell r="D58">
            <v>5</v>
          </cell>
          <cell r="E58">
            <v>195</v>
          </cell>
          <cell r="F58">
            <v>49</v>
          </cell>
          <cell r="G58">
            <v>61</v>
          </cell>
          <cell r="H58">
            <v>36</v>
          </cell>
          <cell r="I58">
            <v>69</v>
          </cell>
          <cell r="J58">
            <v>54</v>
          </cell>
          <cell r="K58">
            <v>54.625641025641002</v>
          </cell>
          <cell r="O58" t="str">
            <v>87</v>
          </cell>
          <cell r="P58">
            <v>5</v>
          </cell>
          <cell r="Q58">
            <v>384</v>
          </cell>
          <cell r="R58">
            <v>38</v>
          </cell>
          <cell r="S58">
            <v>52</v>
          </cell>
          <cell r="T58">
            <v>31</v>
          </cell>
          <cell r="U58">
            <v>69</v>
          </cell>
          <cell r="V58">
            <v>44</v>
          </cell>
          <cell r="W58">
            <v>46.1276041666667</v>
          </cell>
        </row>
        <row r="68">
          <cell r="B68" t="str">
            <v>01</v>
          </cell>
          <cell r="C68">
            <v>3</v>
          </cell>
          <cell r="D68">
            <v>2430</v>
          </cell>
          <cell r="E68">
            <v>38</v>
          </cell>
          <cell r="F68">
            <v>51</v>
          </cell>
          <cell r="G68">
            <v>28</v>
          </cell>
          <cell r="H68">
            <v>69</v>
          </cell>
          <cell r="I68">
            <v>44</v>
          </cell>
          <cell r="J68">
            <v>45.3658436213992</v>
          </cell>
        </row>
        <row r="69">
          <cell r="B69" t="str">
            <v>02</v>
          </cell>
          <cell r="C69">
            <v>3</v>
          </cell>
          <cell r="D69">
            <v>2860</v>
          </cell>
          <cell r="E69">
            <v>37</v>
          </cell>
          <cell r="F69">
            <v>51</v>
          </cell>
          <cell r="G69">
            <v>28</v>
          </cell>
          <cell r="H69">
            <v>68</v>
          </cell>
          <cell r="I69">
            <v>44</v>
          </cell>
          <cell r="J69">
            <v>45.251748251748303</v>
          </cell>
        </row>
        <row r="70">
          <cell r="B70" t="str">
            <v>03</v>
          </cell>
          <cell r="C70">
            <v>3</v>
          </cell>
          <cell r="D70">
            <v>4379</v>
          </cell>
          <cell r="E70">
            <v>40</v>
          </cell>
          <cell r="F70">
            <v>55</v>
          </cell>
          <cell r="G70">
            <v>28</v>
          </cell>
          <cell r="H70">
            <v>69</v>
          </cell>
          <cell r="I70">
            <v>47</v>
          </cell>
          <cell r="J70">
            <v>47.912537108929001</v>
          </cell>
        </row>
        <row r="71">
          <cell r="B71" t="str">
            <v>04</v>
          </cell>
          <cell r="C71">
            <v>3</v>
          </cell>
          <cell r="D71">
            <v>4413</v>
          </cell>
          <cell r="E71">
            <v>39</v>
          </cell>
          <cell r="F71">
            <v>52</v>
          </cell>
          <cell r="G71">
            <v>28</v>
          </cell>
          <cell r="H71">
            <v>69</v>
          </cell>
          <cell r="I71">
            <v>45</v>
          </cell>
          <cell r="J71">
            <v>45.982098345796501</v>
          </cell>
        </row>
        <row r="72">
          <cell r="B72" t="str">
            <v>05</v>
          </cell>
          <cell r="C72">
            <v>3</v>
          </cell>
          <cell r="D72">
            <v>4497</v>
          </cell>
          <cell r="E72">
            <v>36</v>
          </cell>
          <cell r="F72">
            <v>50</v>
          </cell>
          <cell r="G72">
            <v>26</v>
          </cell>
          <cell r="H72">
            <v>69</v>
          </cell>
          <cell r="I72">
            <v>42</v>
          </cell>
          <cell r="J72">
            <v>43.4549699799867</v>
          </cell>
        </row>
        <row r="73">
          <cell r="B73" t="str">
            <v>06</v>
          </cell>
          <cell r="C73">
            <v>3</v>
          </cell>
          <cell r="D73">
            <v>1500</v>
          </cell>
          <cell r="E73">
            <v>37</v>
          </cell>
          <cell r="F73">
            <v>47</v>
          </cell>
          <cell r="G73">
            <v>28</v>
          </cell>
          <cell r="H73">
            <v>67</v>
          </cell>
          <cell r="I73">
            <v>41</v>
          </cell>
          <cell r="J73">
            <v>42.506</v>
          </cell>
        </row>
        <row r="74">
          <cell r="B74" t="str">
            <v>07</v>
          </cell>
          <cell r="C74">
            <v>3</v>
          </cell>
          <cell r="D74">
            <v>2174</v>
          </cell>
          <cell r="E74">
            <v>36</v>
          </cell>
          <cell r="F74">
            <v>47</v>
          </cell>
          <cell r="G74">
            <v>27</v>
          </cell>
          <cell r="H74">
            <v>68</v>
          </cell>
          <cell r="I74">
            <v>41</v>
          </cell>
          <cell r="J74">
            <v>42.060717571297097</v>
          </cell>
        </row>
        <row r="75">
          <cell r="B75" t="str">
            <v>08</v>
          </cell>
          <cell r="C75">
            <v>3</v>
          </cell>
          <cell r="D75">
            <v>875</v>
          </cell>
          <cell r="E75">
            <v>37</v>
          </cell>
          <cell r="F75">
            <v>47</v>
          </cell>
          <cell r="G75">
            <v>28</v>
          </cell>
          <cell r="H75">
            <v>67</v>
          </cell>
          <cell r="I75">
            <v>41</v>
          </cell>
          <cell r="J75">
            <v>42.36</v>
          </cell>
        </row>
        <row r="76">
          <cell r="B76" t="str">
            <v>09</v>
          </cell>
          <cell r="C76">
            <v>3</v>
          </cell>
          <cell r="D76">
            <v>4711</v>
          </cell>
          <cell r="E76">
            <v>36</v>
          </cell>
          <cell r="F76">
            <v>49</v>
          </cell>
          <cell r="G76">
            <v>27</v>
          </cell>
          <cell r="H76">
            <v>68</v>
          </cell>
          <cell r="I76">
            <v>42</v>
          </cell>
          <cell r="J76">
            <v>43.107408193589499</v>
          </cell>
        </row>
        <row r="77">
          <cell r="B77" t="str">
            <v>10</v>
          </cell>
          <cell r="C77">
            <v>3</v>
          </cell>
          <cell r="D77">
            <v>3237</v>
          </cell>
          <cell r="E77">
            <v>38</v>
          </cell>
          <cell r="F77">
            <v>49</v>
          </cell>
          <cell r="G77">
            <v>27</v>
          </cell>
          <cell r="H77">
            <v>68</v>
          </cell>
          <cell r="I77">
            <v>43</v>
          </cell>
          <cell r="J77">
            <v>44.4822366388631</v>
          </cell>
        </row>
        <row r="78">
          <cell r="B78" t="str">
            <v>11</v>
          </cell>
          <cell r="C78">
            <v>3</v>
          </cell>
          <cell r="D78">
            <v>1194</v>
          </cell>
          <cell r="E78">
            <v>38</v>
          </cell>
          <cell r="F78">
            <v>52</v>
          </cell>
          <cell r="G78">
            <v>24</v>
          </cell>
          <cell r="H78">
            <v>71</v>
          </cell>
          <cell r="I78">
            <v>43</v>
          </cell>
          <cell r="J78">
            <v>45.314070351758801</v>
          </cell>
        </row>
        <row r="79">
          <cell r="B79" t="str">
            <v>12</v>
          </cell>
          <cell r="C79">
            <v>3</v>
          </cell>
          <cell r="D79">
            <v>1849</v>
          </cell>
          <cell r="E79">
            <v>39</v>
          </cell>
          <cell r="F79">
            <v>53</v>
          </cell>
          <cell r="G79">
            <v>29</v>
          </cell>
          <cell r="H79">
            <v>68</v>
          </cell>
          <cell r="I79">
            <v>46</v>
          </cell>
          <cell r="J79">
            <v>46.634937804218502</v>
          </cell>
        </row>
        <row r="80">
          <cell r="B80" t="str">
            <v>Théologie</v>
          </cell>
          <cell r="C80">
            <v>3</v>
          </cell>
          <cell r="D80">
            <v>20</v>
          </cell>
          <cell r="E80">
            <v>42</v>
          </cell>
          <cell r="F80">
            <v>51</v>
          </cell>
          <cell r="G80">
            <v>36</v>
          </cell>
          <cell r="H80">
            <v>59</v>
          </cell>
          <cell r="I80">
            <v>49.5</v>
          </cell>
          <cell r="J80">
            <v>47.3</v>
          </cell>
        </row>
        <row r="81">
          <cell r="B81" t="str">
            <v>01</v>
          </cell>
          <cell r="C81">
            <v>3</v>
          </cell>
          <cell r="D81">
            <v>1348</v>
          </cell>
          <cell r="E81">
            <v>43</v>
          </cell>
          <cell r="F81">
            <v>60</v>
          </cell>
          <cell r="G81">
            <v>27</v>
          </cell>
          <cell r="H81">
            <v>70</v>
          </cell>
          <cell r="I81">
            <v>49</v>
          </cell>
          <cell r="J81">
            <v>50.830118694362</v>
          </cell>
        </row>
        <row r="82">
          <cell r="B82" t="str">
            <v>02</v>
          </cell>
          <cell r="C82">
            <v>3</v>
          </cell>
          <cell r="D82">
            <v>980</v>
          </cell>
          <cell r="E82">
            <v>45</v>
          </cell>
          <cell r="F82">
            <v>60</v>
          </cell>
          <cell r="G82">
            <v>32</v>
          </cell>
          <cell r="H82">
            <v>70</v>
          </cell>
          <cell r="I82">
            <v>50</v>
          </cell>
          <cell r="J82">
            <v>52.148979591836699</v>
          </cell>
        </row>
        <row r="83">
          <cell r="B83" t="str">
            <v>03</v>
          </cell>
          <cell r="C83">
            <v>3</v>
          </cell>
          <cell r="D83">
            <v>1723</v>
          </cell>
          <cell r="E83">
            <v>51</v>
          </cell>
          <cell r="F83">
            <v>62</v>
          </cell>
          <cell r="G83">
            <v>37</v>
          </cell>
          <cell r="H83">
            <v>70</v>
          </cell>
          <cell r="I83">
            <v>57</v>
          </cell>
          <cell r="J83">
            <v>56.2164828786999</v>
          </cell>
        </row>
        <row r="84">
          <cell r="B84" t="str">
            <v>04</v>
          </cell>
          <cell r="C84">
            <v>3</v>
          </cell>
          <cell r="D84">
            <v>2108</v>
          </cell>
          <cell r="E84">
            <v>50</v>
          </cell>
          <cell r="F84">
            <v>62</v>
          </cell>
          <cell r="G84">
            <v>37</v>
          </cell>
          <cell r="H84">
            <v>71</v>
          </cell>
          <cell r="I84">
            <v>56</v>
          </cell>
          <cell r="J84">
            <v>55.640891840607203</v>
          </cell>
        </row>
        <row r="85">
          <cell r="B85" t="str">
            <v>05</v>
          </cell>
          <cell r="C85">
            <v>3</v>
          </cell>
          <cell r="D85">
            <v>2152</v>
          </cell>
          <cell r="E85">
            <v>45</v>
          </cell>
          <cell r="F85">
            <v>58</v>
          </cell>
          <cell r="G85">
            <v>30</v>
          </cell>
          <cell r="H85">
            <v>71</v>
          </cell>
          <cell r="I85">
            <v>51</v>
          </cell>
          <cell r="J85">
            <v>51.250929368029702</v>
          </cell>
        </row>
        <row r="86">
          <cell r="B86" t="str">
            <v>06</v>
          </cell>
          <cell r="C86">
            <v>3</v>
          </cell>
          <cell r="D86">
            <v>929</v>
          </cell>
          <cell r="E86">
            <v>46</v>
          </cell>
          <cell r="F86">
            <v>57</v>
          </cell>
          <cell r="G86">
            <v>36</v>
          </cell>
          <cell r="H86">
            <v>72</v>
          </cell>
          <cell r="I86">
            <v>51</v>
          </cell>
          <cell r="J86">
            <v>51.907427341227098</v>
          </cell>
        </row>
        <row r="87">
          <cell r="B87" t="str">
            <v>07</v>
          </cell>
          <cell r="C87">
            <v>3</v>
          </cell>
          <cell r="D87">
            <v>1061</v>
          </cell>
          <cell r="E87">
            <v>46</v>
          </cell>
          <cell r="F87">
            <v>55</v>
          </cell>
          <cell r="G87">
            <v>34</v>
          </cell>
          <cell r="H87">
            <v>70</v>
          </cell>
          <cell r="I87">
            <v>50</v>
          </cell>
          <cell r="J87">
            <v>51.068803016022599</v>
          </cell>
        </row>
        <row r="88">
          <cell r="B88" t="str">
            <v>08</v>
          </cell>
          <cell r="C88">
            <v>3</v>
          </cell>
          <cell r="D88">
            <v>444</v>
          </cell>
          <cell r="E88">
            <v>47</v>
          </cell>
          <cell r="F88">
            <v>58</v>
          </cell>
          <cell r="G88">
            <v>36</v>
          </cell>
          <cell r="H88">
            <v>70</v>
          </cell>
          <cell r="I88">
            <v>52</v>
          </cell>
          <cell r="J88">
            <v>52.700450450450496</v>
          </cell>
        </row>
        <row r="89">
          <cell r="B89" t="str">
            <v>09</v>
          </cell>
          <cell r="C89">
            <v>3</v>
          </cell>
          <cell r="D89">
            <v>2254</v>
          </cell>
          <cell r="E89">
            <v>46</v>
          </cell>
          <cell r="F89">
            <v>57</v>
          </cell>
          <cell r="G89">
            <v>34</v>
          </cell>
          <cell r="H89">
            <v>71</v>
          </cell>
          <cell r="I89">
            <v>51</v>
          </cell>
          <cell r="J89">
            <v>51.768855368234199</v>
          </cell>
        </row>
        <row r="90">
          <cell r="B90" t="str">
            <v>10</v>
          </cell>
          <cell r="C90">
            <v>3</v>
          </cell>
          <cell r="D90">
            <v>1222</v>
          </cell>
          <cell r="E90">
            <v>48</v>
          </cell>
          <cell r="F90">
            <v>57</v>
          </cell>
          <cell r="G90">
            <v>36</v>
          </cell>
          <cell r="H90">
            <v>69</v>
          </cell>
          <cell r="I90">
            <v>52</v>
          </cell>
          <cell r="J90">
            <v>52.833060556464801</v>
          </cell>
        </row>
        <row r="91">
          <cell r="B91" t="str">
            <v>11</v>
          </cell>
          <cell r="C91">
            <v>3</v>
          </cell>
          <cell r="D91">
            <v>580</v>
          </cell>
          <cell r="E91">
            <v>49</v>
          </cell>
          <cell r="F91">
            <v>61</v>
          </cell>
          <cell r="G91">
            <v>35</v>
          </cell>
          <cell r="H91">
            <v>70</v>
          </cell>
          <cell r="I91">
            <v>54</v>
          </cell>
          <cell r="J91">
            <v>54.4551724137931</v>
          </cell>
        </row>
        <row r="92">
          <cell r="B92" t="str">
            <v>12</v>
          </cell>
          <cell r="C92">
            <v>3</v>
          </cell>
          <cell r="D92">
            <v>561</v>
          </cell>
          <cell r="E92">
            <v>50</v>
          </cell>
          <cell r="F92">
            <v>62</v>
          </cell>
          <cell r="G92">
            <v>37</v>
          </cell>
          <cell r="H92">
            <v>71</v>
          </cell>
          <cell r="I92">
            <v>57</v>
          </cell>
          <cell r="J92">
            <v>55.994652406417103</v>
          </cell>
        </row>
        <row r="93">
          <cell r="B93" t="str">
            <v>Théologie</v>
          </cell>
          <cell r="C93">
            <v>3</v>
          </cell>
          <cell r="D93">
            <v>33</v>
          </cell>
          <cell r="E93">
            <v>53</v>
          </cell>
          <cell r="F93">
            <v>61</v>
          </cell>
          <cell r="G93">
            <v>40</v>
          </cell>
          <cell r="H93">
            <v>68</v>
          </cell>
          <cell r="I93">
            <v>57</v>
          </cell>
          <cell r="J93">
            <v>56.878787878787897</v>
          </cell>
        </row>
        <row r="96">
          <cell r="B96" t="str">
            <v>Droit</v>
          </cell>
          <cell r="C96">
            <v>3</v>
          </cell>
          <cell r="D96">
            <v>5290</v>
          </cell>
          <cell r="E96">
            <v>38</v>
          </cell>
          <cell r="F96">
            <v>51</v>
          </cell>
          <cell r="G96">
            <v>28</v>
          </cell>
          <cell r="H96">
            <v>69</v>
          </cell>
          <cell r="I96">
            <v>44</v>
          </cell>
          <cell r="J96">
            <v>45.304158790170099</v>
          </cell>
        </row>
        <row r="97">
          <cell r="B97" t="str">
            <v>Lettres</v>
          </cell>
          <cell r="C97">
            <v>3</v>
          </cell>
          <cell r="D97">
            <v>10661</v>
          </cell>
          <cell r="E97">
            <v>40</v>
          </cell>
          <cell r="F97">
            <v>54</v>
          </cell>
          <cell r="G97">
            <v>28</v>
          </cell>
          <cell r="H97">
            <v>69</v>
          </cell>
          <cell r="I97">
            <v>46</v>
          </cell>
          <cell r="J97">
            <v>46.890723196698197</v>
          </cell>
        </row>
        <row r="98">
          <cell r="B98" t="str">
            <v>Sciences</v>
          </cell>
          <cell r="C98">
            <v>3</v>
          </cell>
          <cell r="D98">
            <v>16994</v>
          </cell>
          <cell r="E98">
            <v>37</v>
          </cell>
          <cell r="F98">
            <v>49</v>
          </cell>
          <cell r="G98">
            <v>26</v>
          </cell>
          <cell r="H98">
            <v>69</v>
          </cell>
          <cell r="I98">
            <v>42</v>
          </cell>
          <cell r="J98">
            <v>43.235789102036001</v>
          </cell>
        </row>
        <row r="99">
          <cell r="B99" t="str">
            <v>Pharmacie</v>
          </cell>
          <cell r="C99">
            <v>3</v>
          </cell>
          <cell r="D99">
            <v>1194</v>
          </cell>
          <cell r="E99">
            <v>38</v>
          </cell>
          <cell r="F99">
            <v>52</v>
          </cell>
          <cell r="G99">
            <v>24</v>
          </cell>
          <cell r="H99">
            <v>71</v>
          </cell>
          <cell r="I99">
            <v>43</v>
          </cell>
          <cell r="J99">
            <v>45.314070351758801</v>
          </cell>
        </row>
        <row r="100">
          <cell r="B100" t="str">
            <v>Droit</v>
          </cell>
          <cell r="C100">
            <v>3</v>
          </cell>
          <cell r="D100">
            <v>2328</v>
          </cell>
          <cell r="E100">
            <v>44</v>
          </cell>
          <cell r="F100">
            <v>60</v>
          </cell>
          <cell r="G100">
            <v>27</v>
          </cell>
          <cell r="H100">
            <v>70</v>
          </cell>
          <cell r="I100">
            <v>50</v>
          </cell>
          <cell r="J100">
            <v>51.385309278350498</v>
          </cell>
        </row>
        <row r="101">
          <cell r="B101" t="str">
            <v>Lettres</v>
          </cell>
          <cell r="C101">
            <v>3</v>
          </cell>
          <cell r="D101">
            <v>4425</v>
          </cell>
          <cell r="E101">
            <v>50</v>
          </cell>
          <cell r="F101">
            <v>62</v>
          </cell>
          <cell r="G101">
            <v>37</v>
          </cell>
          <cell r="H101">
            <v>71</v>
          </cell>
          <cell r="I101">
            <v>56</v>
          </cell>
          <cell r="J101">
            <v>55.919096045197698</v>
          </cell>
        </row>
        <row r="102">
          <cell r="B102" t="str">
            <v>Sciences</v>
          </cell>
          <cell r="C102">
            <v>3</v>
          </cell>
          <cell r="D102">
            <v>8062</v>
          </cell>
          <cell r="E102">
            <v>46</v>
          </cell>
          <cell r="F102">
            <v>57</v>
          </cell>
          <cell r="G102">
            <v>30</v>
          </cell>
          <cell r="H102">
            <v>72</v>
          </cell>
          <cell r="I102">
            <v>51</v>
          </cell>
          <cell r="J102">
            <v>51.767055321260202</v>
          </cell>
        </row>
        <row r="103">
          <cell r="B103" t="str">
            <v>Pharmacie</v>
          </cell>
          <cell r="C103">
            <v>3</v>
          </cell>
          <cell r="D103">
            <v>580</v>
          </cell>
          <cell r="E103">
            <v>49</v>
          </cell>
          <cell r="F103">
            <v>61</v>
          </cell>
          <cell r="G103">
            <v>35</v>
          </cell>
          <cell r="H103">
            <v>70</v>
          </cell>
          <cell r="I103">
            <v>54</v>
          </cell>
          <cell r="J103">
            <v>54.4551724137931</v>
          </cell>
        </row>
      </sheetData>
      <sheetData sheetId="14">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1</v>
          </cell>
          <cell r="B3" t="str">
            <v>6</v>
          </cell>
          <cell r="C3" t="str">
            <v>7</v>
          </cell>
          <cell r="D3" t="str">
            <v>8</v>
          </cell>
          <cell r="E3" t="str">
            <v>9</v>
          </cell>
          <cell r="F3" t="str">
            <v>10</v>
          </cell>
          <cell r="G3" t="str">
            <v>11</v>
          </cell>
          <cell r="H3" t="str">
            <v>12</v>
          </cell>
          <cell r="I3" t="str">
            <v>13</v>
          </cell>
          <cell r="J3" t="str">
            <v>14</v>
          </cell>
          <cell r="K3" t="str">
            <v>15</v>
          </cell>
          <cell r="L3" t="str">
            <v>16</v>
          </cell>
          <cell r="M3" t="str">
            <v>17</v>
          </cell>
          <cell r="N3" t="str">
            <v>18</v>
          </cell>
          <cell r="O3" t="str">
            <v>19</v>
          </cell>
          <cell r="P3" t="str">
            <v>20</v>
          </cell>
          <cell r="Q3" t="str">
            <v>21</v>
          </cell>
          <cell r="R3" t="str">
            <v>18</v>
          </cell>
          <cell r="S3" t="str">
            <v>19</v>
          </cell>
          <cell r="T3" t="str">
            <v>20</v>
          </cell>
          <cell r="U3" t="str">
            <v>21</v>
          </cell>
        </row>
        <row r="4">
          <cell r="A4" t="str">
            <v>01</v>
          </cell>
          <cell r="B4">
            <v>4</v>
          </cell>
          <cell r="C4">
            <v>7</v>
          </cell>
          <cell r="D4">
            <v>0.36363636363636365</v>
          </cell>
          <cell r="E4">
            <v>11</v>
          </cell>
          <cell r="F4">
            <v>3</v>
          </cell>
          <cell r="G4">
            <v>6</v>
          </cell>
          <cell r="H4">
            <v>0.33333333333333331</v>
          </cell>
          <cell r="I4">
            <v>9</v>
          </cell>
          <cell r="J4">
            <v>3</v>
          </cell>
          <cell r="K4">
            <v>9</v>
          </cell>
          <cell r="L4">
            <v>0.25</v>
          </cell>
          <cell r="M4">
            <v>12</v>
          </cell>
          <cell r="O4">
            <v>4</v>
          </cell>
          <cell r="P4">
            <v>0</v>
          </cell>
          <cell r="Q4">
            <v>4</v>
          </cell>
          <cell r="R4">
            <v>2</v>
          </cell>
          <cell r="S4">
            <v>2</v>
          </cell>
          <cell r="T4">
            <v>0.5</v>
          </cell>
          <cell r="U4">
            <v>4</v>
          </cell>
        </row>
        <row r="5">
          <cell r="A5" t="str">
            <v>02</v>
          </cell>
          <cell r="B5">
            <v>2</v>
          </cell>
          <cell r="C5">
            <v>2</v>
          </cell>
          <cell r="D5">
            <v>0.5</v>
          </cell>
          <cell r="E5">
            <v>4</v>
          </cell>
          <cell r="G5">
            <v>3</v>
          </cell>
          <cell r="H5">
            <v>0</v>
          </cell>
          <cell r="I5">
            <v>3</v>
          </cell>
          <cell r="K5">
            <v>3</v>
          </cell>
          <cell r="L5">
            <v>0</v>
          </cell>
          <cell r="M5">
            <v>3</v>
          </cell>
          <cell r="N5">
            <v>2</v>
          </cell>
          <cell r="O5">
            <v>3</v>
          </cell>
          <cell r="P5">
            <v>0.4</v>
          </cell>
          <cell r="Q5">
            <v>5</v>
          </cell>
          <cell r="R5">
            <v>1</v>
          </cell>
          <cell r="S5">
            <v>4</v>
          </cell>
          <cell r="T5">
            <v>0.2</v>
          </cell>
          <cell r="U5">
            <v>5</v>
          </cell>
        </row>
        <row r="6">
          <cell r="A6" t="str">
            <v>03</v>
          </cell>
          <cell r="C6">
            <v>1</v>
          </cell>
          <cell r="D6">
            <v>0</v>
          </cell>
          <cell r="E6">
            <v>1</v>
          </cell>
          <cell r="G6">
            <v>2</v>
          </cell>
          <cell r="H6">
            <v>0</v>
          </cell>
          <cell r="I6">
            <v>2</v>
          </cell>
          <cell r="K6">
            <v>1</v>
          </cell>
          <cell r="L6">
            <v>0</v>
          </cell>
          <cell r="M6">
            <v>1</v>
          </cell>
          <cell r="R6">
            <v>0</v>
          </cell>
          <cell r="S6">
            <v>2</v>
          </cell>
          <cell r="T6">
            <v>0</v>
          </cell>
          <cell r="U6">
            <v>2</v>
          </cell>
        </row>
        <row r="7">
          <cell r="A7" t="str">
            <v>04</v>
          </cell>
          <cell r="B7">
            <v>3</v>
          </cell>
          <cell r="C7">
            <v>17</v>
          </cell>
          <cell r="D7">
            <v>0.15</v>
          </cell>
          <cell r="E7">
            <v>20</v>
          </cell>
          <cell r="F7">
            <v>5</v>
          </cell>
          <cell r="G7">
            <v>15</v>
          </cell>
          <cell r="H7">
            <v>0.25</v>
          </cell>
          <cell r="I7">
            <v>20</v>
          </cell>
          <cell r="J7">
            <v>6</v>
          </cell>
          <cell r="K7">
            <v>17</v>
          </cell>
          <cell r="L7">
            <v>0.2608695652173913</v>
          </cell>
          <cell r="M7">
            <v>23</v>
          </cell>
          <cell r="N7">
            <v>3</v>
          </cell>
          <cell r="O7">
            <v>7</v>
          </cell>
          <cell r="P7">
            <v>0.3</v>
          </cell>
          <cell r="Q7">
            <v>10</v>
          </cell>
          <cell r="R7">
            <v>3</v>
          </cell>
          <cell r="S7">
            <v>9</v>
          </cell>
          <cell r="T7">
            <v>0.25</v>
          </cell>
          <cell r="U7">
            <v>12</v>
          </cell>
        </row>
        <row r="8">
          <cell r="A8" t="str">
            <v>05</v>
          </cell>
          <cell r="B8">
            <v>4</v>
          </cell>
          <cell r="C8">
            <v>13</v>
          </cell>
          <cell r="D8">
            <v>0.23529411764705882</v>
          </cell>
          <cell r="E8">
            <v>17</v>
          </cell>
          <cell r="F8">
            <v>9</v>
          </cell>
          <cell r="G8">
            <v>12</v>
          </cell>
          <cell r="H8">
            <v>0.42857142857142855</v>
          </cell>
          <cell r="I8">
            <v>21</v>
          </cell>
          <cell r="J8">
            <v>6</v>
          </cell>
          <cell r="K8">
            <v>21</v>
          </cell>
          <cell r="L8">
            <v>0.22222222222222221</v>
          </cell>
          <cell r="M8">
            <v>27</v>
          </cell>
          <cell r="N8">
            <v>7</v>
          </cell>
          <cell r="O8">
            <v>25</v>
          </cell>
          <cell r="P8">
            <v>0.21875</v>
          </cell>
          <cell r="Q8">
            <v>32</v>
          </cell>
          <cell r="R8">
            <v>10</v>
          </cell>
          <cell r="S8">
            <v>14</v>
          </cell>
          <cell r="T8">
            <v>0.41666666666666669</v>
          </cell>
          <cell r="U8">
            <v>24</v>
          </cell>
        </row>
        <row r="9">
          <cell r="A9" t="str">
            <v>06</v>
          </cell>
          <cell r="B9">
            <v>8</v>
          </cell>
          <cell r="C9">
            <v>22</v>
          </cell>
          <cell r="D9">
            <v>0.26666666666666666</v>
          </cell>
          <cell r="E9">
            <v>30</v>
          </cell>
          <cell r="F9">
            <v>5</v>
          </cell>
          <cell r="G9">
            <v>16</v>
          </cell>
          <cell r="H9">
            <v>0.23809523809523808</v>
          </cell>
          <cell r="I9">
            <v>21</v>
          </cell>
          <cell r="J9">
            <v>11</v>
          </cell>
          <cell r="K9">
            <v>22</v>
          </cell>
          <cell r="L9">
            <v>0.33333333333333331</v>
          </cell>
          <cell r="M9">
            <v>33</v>
          </cell>
          <cell r="N9">
            <v>10</v>
          </cell>
          <cell r="O9">
            <v>24</v>
          </cell>
          <cell r="P9">
            <v>0.29411764705882354</v>
          </cell>
          <cell r="Q9">
            <v>34</v>
          </cell>
          <cell r="R9">
            <v>11</v>
          </cell>
          <cell r="S9">
            <v>15</v>
          </cell>
          <cell r="T9">
            <v>0.42307692307692307</v>
          </cell>
          <cell r="U9">
            <v>26</v>
          </cell>
        </row>
        <row r="10">
          <cell r="A10" t="str">
            <v>07</v>
          </cell>
          <cell r="B10">
            <v>34</v>
          </cell>
          <cell r="C10">
            <v>28</v>
          </cell>
          <cell r="D10">
            <v>0.54838709677419351</v>
          </cell>
          <cell r="E10">
            <v>62</v>
          </cell>
          <cell r="F10">
            <v>24</v>
          </cell>
          <cell r="G10">
            <v>28</v>
          </cell>
          <cell r="H10">
            <v>0.46153846153846156</v>
          </cell>
          <cell r="I10">
            <v>52</v>
          </cell>
          <cell r="J10">
            <v>27</v>
          </cell>
          <cell r="K10">
            <v>36</v>
          </cell>
          <cell r="L10">
            <v>0.42857142857142855</v>
          </cell>
          <cell r="M10">
            <v>63</v>
          </cell>
          <cell r="N10">
            <v>29</v>
          </cell>
          <cell r="O10">
            <v>25</v>
          </cell>
          <cell r="P10">
            <v>0.53703703703703709</v>
          </cell>
          <cell r="Q10">
            <v>54</v>
          </cell>
          <cell r="R10">
            <v>46</v>
          </cell>
          <cell r="S10">
            <v>49</v>
          </cell>
          <cell r="T10">
            <v>0.48421052631578948</v>
          </cell>
          <cell r="U10">
            <v>95</v>
          </cell>
        </row>
        <row r="11">
          <cell r="A11" t="str">
            <v>08</v>
          </cell>
          <cell r="B11">
            <v>8</v>
          </cell>
          <cell r="C11">
            <v>3</v>
          </cell>
          <cell r="D11">
            <v>0.72727272727272729</v>
          </cell>
          <cell r="E11">
            <v>11</v>
          </cell>
          <cell r="F11">
            <v>4</v>
          </cell>
          <cell r="G11">
            <v>3</v>
          </cell>
          <cell r="H11">
            <v>0.5714285714285714</v>
          </cell>
          <cell r="I11">
            <v>7</v>
          </cell>
          <cell r="J11">
            <v>9</v>
          </cell>
          <cell r="K11">
            <v>4</v>
          </cell>
          <cell r="L11">
            <v>0.69230769230769229</v>
          </cell>
          <cell r="M11">
            <v>13</v>
          </cell>
          <cell r="N11">
            <v>11</v>
          </cell>
          <cell r="O11">
            <v>5</v>
          </cell>
          <cell r="P11">
            <v>0.6875</v>
          </cell>
          <cell r="Q11">
            <v>16</v>
          </cell>
          <cell r="R11">
            <v>15</v>
          </cell>
          <cell r="S11">
            <v>9</v>
          </cell>
          <cell r="T11">
            <v>0.625</v>
          </cell>
          <cell r="U11">
            <v>24</v>
          </cell>
        </row>
        <row r="12">
          <cell r="A12" t="str">
            <v>09</v>
          </cell>
          <cell r="B12">
            <v>23</v>
          </cell>
          <cell r="C12">
            <v>23</v>
          </cell>
          <cell r="D12">
            <v>0.5</v>
          </cell>
          <cell r="E12">
            <v>46</v>
          </cell>
          <cell r="F12">
            <v>28</v>
          </cell>
          <cell r="G12">
            <v>21</v>
          </cell>
          <cell r="H12">
            <v>0.5714285714285714</v>
          </cell>
          <cell r="I12">
            <v>49</v>
          </cell>
          <cell r="J12">
            <v>25</v>
          </cell>
          <cell r="K12">
            <v>30</v>
          </cell>
          <cell r="L12">
            <v>0.45454545454545453</v>
          </cell>
          <cell r="M12">
            <v>55</v>
          </cell>
          <cell r="N12">
            <v>27</v>
          </cell>
          <cell r="O12">
            <v>14</v>
          </cell>
          <cell r="P12">
            <v>0.65853658536585369</v>
          </cell>
          <cell r="Q12">
            <v>41</v>
          </cell>
          <cell r="R12">
            <v>32</v>
          </cell>
          <cell r="S12">
            <v>15</v>
          </cell>
          <cell r="T12">
            <v>0.68085106382978722</v>
          </cell>
          <cell r="U12">
            <v>47</v>
          </cell>
        </row>
        <row r="13">
          <cell r="A13" t="str">
            <v>10</v>
          </cell>
          <cell r="B13">
            <v>13</v>
          </cell>
          <cell r="C13">
            <v>10</v>
          </cell>
          <cell r="D13">
            <v>0.56521739130434778</v>
          </cell>
          <cell r="E13">
            <v>23</v>
          </cell>
          <cell r="F13">
            <v>12</v>
          </cell>
          <cell r="G13">
            <v>9</v>
          </cell>
          <cell r="H13">
            <v>0.5714285714285714</v>
          </cell>
          <cell r="I13">
            <v>21</v>
          </cell>
          <cell r="J13">
            <v>13</v>
          </cell>
          <cell r="K13">
            <v>14</v>
          </cell>
          <cell r="L13">
            <v>0.48148148148148145</v>
          </cell>
          <cell r="M13">
            <v>27</v>
          </cell>
          <cell r="N13">
            <v>12</v>
          </cell>
          <cell r="O13">
            <v>9</v>
          </cell>
          <cell r="P13">
            <v>0.5714285714285714</v>
          </cell>
          <cell r="Q13">
            <v>21</v>
          </cell>
          <cell r="R13">
            <v>16</v>
          </cell>
          <cell r="S13">
            <v>10</v>
          </cell>
          <cell r="T13">
            <v>0.61538461538461542</v>
          </cell>
          <cell r="U13">
            <v>26</v>
          </cell>
        </row>
        <row r="14">
          <cell r="A14" t="str">
            <v>11</v>
          </cell>
          <cell r="B14">
            <v>19</v>
          </cell>
          <cell r="C14">
            <v>15</v>
          </cell>
          <cell r="D14">
            <v>0.55882352941176472</v>
          </cell>
          <cell r="E14">
            <v>34</v>
          </cell>
          <cell r="F14">
            <v>22</v>
          </cell>
          <cell r="G14">
            <v>17</v>
          </cell>
          <cell r="H14">
            <v>0.5641025641025641</v>
          </cell>
          <cell r="I14">
            <v>39</v>
          </cell>
          <cell r="J14">
            <v>33</v>
          </cell>
          <cell r="K14">
            <v>30</v>
          </cell>
          <cell r="L14">
            <v>0.52380952380952384</v>
          </cell>
          <cell r="M14">
            <v>63</v>
          </cell>
          <cell r="N14">
            <v>19</v>
          </cell>
          <cell r="O14">
            <v>23</v>
          </cell>
          <cell r="P14">
            <v>0.45238095238095238</v>
          </cell>
          <cell r="Q14">
            <v>42</v>
          </cell>
          <cell r="R14">
            <v>25</v>
          </cell>
          <cell r="S14">
            <v>16</v>
          </cell>
          <cell r="T14">
            <v>0.6097560975609756</v>
          </cell>
          <cell r="U14">
            <v>41</v>
          </cell>
        </row>
        <row r="15">
          <cell r="A15" t="str">
            <v>12</v>
          </cell>
          <cell r="B15">
            <v>4</v>
          </cell>
          <cell r="C15">
            <v>10</v>
          </cell>
          <cell r="D15">
            <v>0.2857142857142857</v>
          </cell>
          <cell r="E15">
            <v>14</v>
          </cell>
          <cell r="F15">
            <v>7</v>
          </cell>
          <cell r="G15">
            <v>4</v>
          </cell>
          <cell r="H15">
            <v>0.63636363636363635</v>
          </cell>
          <cell r="I15">
            <v>11</v>
          </cell>
          <cell r="J15">
            <v>10</v>
          </cell>
          <cell r="K15">
            <v>10</v>
          </cell>
          <cell r="L15">
            <v>0.5</v>
          </cell>
          <cell r="M15">
            <v>20</v>
          </cell>
          <cell r="N15">
            <v>8</v>
          </cell>
          <cell r="O15">
            <v>7</v>
          </cell>
          <cell r="P15">
            <v>0.53333333333333333</v>
          </cell>
          <cell r="Q15">
            <v>15</v>
          </cell>
          <cell r="R15">
            <v>8</v>
          </cell>
          <cell r="S15">
            <v>9</v>
          </cell>
          <cell r="T15">
            <v>0.47058823529411764</v>
          </cell>
          <cell r="U15">
            <v>17</v>
          </cell>
        </row>
        <row r="16">
          <cell r="A16" t="str">
            <v>13</v>
          </cell>
          <cell r="B16">
            <v>5</v>
          </cell>
          <cell r="C16">
            <v>3</v>
          </cell>
          <cell r="D16">
            <v>0.625</v>
          </cell>
          <cell r="E16">
            <v>8</v>
          </cell>
          <cell r="F16">
            <v>6</v>
          </cell>
          <cell r="G16">
            <v>5</v>
          </cell>
          <cell r="H16">
            <v>0.54545454545454541</v>
          </cell>
          <cell r="I16">
            <v>11</v>
          </cell>
          <cell r="J16">
            <v>3</v>
          </cell>
          <cell r="K16">
            <v>4</v>
          </cell>
          <cell r="L16">
            <v>0.42857142857142855</v>
          </cell>
          <cell r="M16">
            <v>7</v>
          </cell>
          <cell r="N16">
            <v>11</v>
          </cell>
          <cell r="O16">
            <v>3</v>
          </cell>
          <cell r="P16">
            <v>0.7857142857142857</v>
          </cell>
          <cell r="Q16">
            <v>14</v>
          </cell>
          <cell r="R16">
            <v>5</v>
          </cell>
          <cell r="S16">
            <v>2</v>
          </cell>
          <cell r="T16">
            <v>0.7142857142857143</v>
          </cell>
          <cell r="U16">
            <v>7</v>
          </cell>
        </row>
        <row r="17">
          <cell r="A17" t="str">
            <v>14</v>
          </cell>
          <cell r="B17">
            <v>27</v>
          </cell>
          <cell r="C17">
            <v>23</v>
          </cell>
          <cell r="D17">
            <v>0.54</v>
          </cell>
          <cell r="E17">
            <v>50</v>
          </cell>
          <cell r="F17">
            <v>21</v>
          </cell>
          <cell r="G17">
            <v>17</v>
          </cell>
          <cell r="H17">
            <v>0.55263157894736847</v>
          </cell>
          <cell r="I17">
            <v>38</v>
          </cell>
          <cell r="J17">
            <v>24</v>
          </cell>
          <cell r="K17">
            <v>15</v>
          </cell>
          <cell r="L17">
            <v>0.61538461538461542</v>
          </cell>
          <cell r="M17">
            <v>39</v>
          </cell>
          <cell r="N17">
            <v>22</v>
          </cell>
          <cell r="O17">
            <v>12</v>
          </cell>
          <cell r="P17">
            <v>0.6470588235294118</v>
          </cell>
          <cell r="Q17">
            <v>34</v>
          </cell>
          <cell r="R17">
            <v>21</v>
          </cell>
          <cell r="S17">
            <v>17</v>
          </cell>
          <cell r="T17">
            <v>0.55263157894736847</v>
          </cell>
          <cell r="U17">
            <v>38</v>
          </cell>
        </row>
        <row r="18">
          <cell r="A18" t="str">
            <v>15</v>
          </cell>
          <cell r="B18">
            <v>10</v>
          </cell>
          <cell r="C18">
            <v>13</v>
          </cell>
          <cell r="D18">
            <v>0.43478260869565216</v>
          </cell>
          <cell r="E18">
            <v>23</v>
          </cell>
          <cell r="F18">
            <v>12</v>
          </cell>
          <cell r="G18">
            <v>18</v>
          </cell>
          <cell r="H18">
            <v>0.4</v>
          </cell>
          <cell r="I18">
            <v>30</v>
          </cell>
          <cell r="J18">
            <v>8</v>
          </cell>
          <cell r="K18">
            <v>21</v>
          </cell>
          <cell r="L18">
            <v>0.27586206896551724</v>
          </cell>
          <cell r="M18">
            <v>29</v>
          </cell>
          <cell r="N18">
            <v>8</v>
          </cell>
          <cell r="O18">
            <v>10</v>
          </cell>
          <cell r="P18">
            <v>0.44444444444444442</v>
          </cell>
          <cell r="Q18">
            <v>18</v>
          </cell>
          <cell r="R18">
            <v>11</v>
          </cell>
          <cell r="S18">
            <v>11</v>
          </cell>
          <cell r="T18">
            <v>0.5</v>
          </cell>
          <cell r="U18">
            <v>22</v>
          </cell>
        </row>
        <row r="19">
          <cell r="A19" t="str">
            <v>16</v>
          </cell>
          <cell r="B19">
            <v>28</v>
          </cell>
          <cell r="C19">
            <v>31</v>
          </cell>
          <cell r="D19">
            <v>0.47457627118644069</v>
          </cell>
          <cell r="E19">
            <v>59</v>
          </cell>
          <cell r="F19">
            <v>30</v>
          </cell>
          <cell r="G19">
            <v>42</v>
          </cell>
          <cell r="H19">
            <v>0.41666666666666669</v>
          </cell>
          <cell r="I19">
            <v>72</v>
          </cell>
          <cell r="J19">
            <v>30</v>
          </cell>
          <cell r="K19">
            <v>33</v>
          </cell>
          <cell r="L19">
            <v>0.47619047619047616</v>
          </cell>
          <cell r="M19">
            <v>63</v>
          </cell>
          <cell r="N19">
            <v>40</v>
          </cell>
          <cell r="O19">
            <v>36</v>
          </cell>
          <cell r="P19">
            <v>0.52631578947368418</v>
          </cell>
          <cell r="Q19">
            <v>76</v>
          </cell>
          <cell r="R19">
            <v>46</v>
          </cell>
          <cell r="S19">
            <v>42</v>
          </cell>
          <cell r="T19">
            <v>0.52272727272727271</v>
          </cell>
          <cell r="U19">
            <v>88</v>
          </cell>
        </row>
        <row r="20">
          <cell r="A20" t="str">
            <v>17</v>
          </cell>
          <cell r="B20">
            <v>12</v>
          </cell>
          <cell r="C20">
            <v>36</v>
          </cell>
          <cell r="D20">
            <v>0.25</v>
          </cell>
          <cell r="E20">
            <v>48</v>
          </cell>
          <cell r="F20">
            <v>20</v>
          </cell>
          <cell r="G20">
            <v>35</v>
          </cell>
          <cell r="H20">
            <v>0.36363636363636365</v>
          </cell>
          <cell r="I20">
            <v>55</v>
          </cell>
          <cell r="J20">
            <v>14</v>
          </cell>
          <cell r="K20">
            <v>26</v>
          </cell>
          <cell r="L20">
            <v>0.35</v>
          </cell>
          <cell r="M20">
            <v>40</v>
          </cell>
          <cell r="N20">
            <v>13</v>
          </cell>
          <cell r="O20">
            <v>31</v>
          </cell>
          <cell r="P20">
            <v>0.29545454545454547</v>
          </cell>
          <cell r="Q20">
            <v>44</v>
          </cell>
          <cell r="R20">
            <v>14</v>
          </cell>
          <cell r="S20">
            <v>31</v>
          </cell>
          <cell r="T20">
            <v>0.31111111111111112</v>
          </cell>
          <cell r="U20">
            <v>45</v>
          </cell>
        </row>
        <row r="21">
          <cell r="A21" t="str">
            <v>18</v>
          </cell>
          <cell r="B21">
            <v>23</v>
          </cell>
          <cell r="C21">
            <v>30</v>
          </cell>
          <cell r="D21">
            <v>0.43396226415094341</v>
          </cell>
          <cell r="E21">
            <v>53</v>
          </cell>
          <cell r="F21">
            <v>26</v>
          </cell>
          <cell r="G21">
            <v>34</v>
          </cell>
          <cell r="H21">
            <v>0.43333333333333335</v>
          </cell>
          <cell r="I21">
            <v>60</v>
          </cell>
          <cell r="J21">
            <v>30</v>
          </cell>
          <cell r="K21">
            <v>28</v>
          </cell>
          <cell r="L21">
            <v>0.51724137931034486</v>
          </cell>
          <cell r="M21">
            <v>58</v>
          </cell>
          <cell r="N21">
            <v>23</v>
          </cell>
          <cell r="O21">
            <v>39</v>
          </cell>
          <cell r="P21">
            <v>0.37096774193548387</v>
          </cell>
          <cell r="Q21">
            <v>62</v>
          </cell>
          <cell r="R21">
            <v>32</v>
          </cell>
          <cell r="S21">
            <v>26</v>
          </cell>
          <cell r="T21">
            <v>0.55172413793103448</v>
          </cell>
          <cell r="U21">
            <v>58</v>
          </cell>
        </row>
        <row r="22">
          <cell r="A22" t="str">
            <v>19</v>
          </cell>
          <cell r="B22">
            <v>22</v>
          </cell>
          <cell r="C22">
            <v>45</v>
          </cell>
          <cell r="D22">
            <v>0.32835820895522388</v>
          </cell>
          <cell r="E22">
            <v>67</v>
          </cell>
          <cell r="F22">
            <v>29</v>
          </cell>
          <cell r="G22">
            <v>52</v>
          </cell>
          <cell r="H22">
            <v>0.35802469135802467</v>
          </cell>
          <cell r="I22">
            <v>81</v>
          </cell>
          <cell r="J22">
            <v>23</v>
          </cell>
          <cell r="K22">
            <v>58</v>
          </cell>
          <cell r="L22">
            <v>0.2839506172839506</v>
          </cell>
          <cell r="M22">
            <v>81</v>
          </cell>
          <cell r="N22">
            <v>29</v>
          </cell>
          <cell r="O22">
            <v>47</v>
          </cell>
          <cell r="P22">
            <v>0.38157894736842107</v>
          </cell>
          <cell r="Q22">
            <v>76</v>
          </cell>
          <cell r="R22">
            <v>21</v>
          </cell>
          <cell r="S22">
            <v>35</v>
          </cell>
          <cell r="T22">
            <v>0.375</v>
          </cell>
          <cell r="U22">
            <v>56</v>
          </cell>
        </row>
        <row r="23">
          <cell r="A23" t="str">
            <v>20</v>
          </cell>
          <cell r="B23">
            <v>15</v>
          </cell>
          <cell r="C23">
            <v>23</v>
          </cell>
          <cell r="D23">
            <v>0.39473684210526316</v>
          </cell>
          <cell r="E23">
            <v>38</v>
          </cell>
          <cell r="F23">
            <v>10</v>
          </cell>
          <cell r="G23">
            <v>15</v>
          </cell>
          <cell r="H23">
            <v>0.4</v>
          </cell>
          <cell r="I23">
            <v>25</v>
          </cell>
          <cell r="J23">
            <v>9</v>
          </cell>
          <cell r="K23">
            <v>19</v>
          </cell>
          <cell r="L23">
            <v>0.32142857142857145</v>
          </cell>
          <cell r="M23">
            <v>28</v>
          </cell>
          <cell r="N23">
            <v>29</v>
          </cell>
          <cell r="O23">
            <v>18</v>
          </cell>
          <cell r="P23">
            <v>0.61702127659574468</v>
          </cell>
          <cell r="Q23">
            <v>47</v>
          </cell>
          <cell r="R23">
            <v>16</v>
          </cell>
          <cell r="S23">
            <v>15</v>
          </cell>
          <cell r="T23">
            <v>0.5161290322580645</v>
          </cell>
          <cell r="U23">
            <v>31</v>
          </cell>
        </row>
        <row r="24">
          <cell r="A24" t="str">
            <v>21</v>
          </cell>
          <cell r="B24">
            <v>15</v>
          </cell>
          <cell r="C24">
            <v>25</v>
          </cell>
          <cell r="D24">
            <v>0.375</v>
          </cell>
          <cell r="E24">
            <v>40</v>
          </cell>
          <cell r="F24">
            <v>13</v>
          </cell>
          <cell r="G24">
            <v>25</v>
          </cell>
          <cell r="H24">
            <v>0.34210526315789475</v>
          </cell>
          <cell r="I24">
            <v>38</v>
          </cell>
          <cell r="J24">
            <v>21</v>
          </cell>
          <cell r="K24">
            <v>25</v>
          </cell>
          <cell r="L24">
            <v>0.45652173913043476</v>
          </cell>
          <cell r="M24">
            <v>46</v>
          </cell>
          <cell r="N24">
            <v>21</v>
          </cell>
          <cell r="O24">
            <v>24</v>
          </cell>
          <cell r="P24">
            <v>0.46666666666666667</v>
          </cell>
          <cell r="Q24">
            <v>45</v>
          </cell>
          <cell r="R24">
            <v>22</v>
          </cell>
          <cell r="S24">
            <v>29</v>
          </cell>
          <cell r="T24">
            <v>0.43137254901960786</v>
          </cell>
          <cell r="U24">
            <v>51</v>
          </cell>
        </row>
        <row r="25">
          <cell r="A25" t="str">
            <v>22</v>
          </cell>
          <cell r="B25">
            <v>16</v>
          </cell>
          <cell r="C25">
            <v>51</v>
          </cell>
          <cell r="D25">
            <v>0.23880597014925373</v>
          </cell>
          <cell r="E25">
            <v>67</v>
          </cell>
          <cell r="F25">
            <v>31</v>
          </cell>
          <cell r="G25">
            <v>51</v>
          </cell>
          <cell r="H25">
            <v>0.37804878048780488</v>
          </cell>
          <cell r="I25">
            <v>82</v>
          </cell>
          <cell r="J25">
            <v>30</v>
          </cell>
          <cell r="K25">
            <v>46</v>
          </cell>
          <cell r="L25">
            <v>0.39473684210526316</v>
          </cell>
          <cell r="M25">
            <v>76</v>
          </cell>
          <cell r="N25">
            <v>28</v>
          </cell>
          <cell r="O25">
            <v>46</v>
          </cell>
          <cell r="P25">
            <v>0.3783783783783784</v>
          </cell>
          <cell r="Q25">
            <v>74</v>
          </cell>
          <cell r="R25">
            <v>22</v>
          </cell>
          <cell r="S25">
            <v>44</v>
          </cell>
          <cell r="T25">
            <v>0.33333333333333331</v>
          </cell>
          <cell r="U25">
            <v>66</v>
          </cell>
        </row>
        <row r="26">
          <cell r="A26" t="str">
            <v>23</v>
          </cell>
          <cell r="B26">
            <v>11</v>
          </cell>
          <cell r="C26">
            <v>23</v>
          </cell>
          <cell r="D26">
            <v>0.3235294117647059</v>
          </cell>
          <cell r="E26">
            <v>34</v>
          </cell>
          <cell r="F26">
            <v>8</v>
          </cell>
          <cell r="G26">
            <v>33</v>
          </cell>
          <cell r="H26">
            <v>0.1951219512195122</v>
          </cell>
          <cell r="I26">
            <v>41</v>
          </cell>
          <cell r="J26">
            <v>15</v>
          </cell>
          <cell r="K26">
            <v>21</v>
          </cell>
          <cell r="L26">
            <v>0.41666666666666669</v>
          </cell>
          <cell r="M26">
            <v>36</v>
          </cell>
          <cell r="N26">
            <v>18</v>
          </cell>
          <cell r="O26">
            <v>35</v>
          </cell>
          <cell r="P26">
            <v>0.33962264150943394</v>
          </cell>
          <cell r="Q26">
            <v>53</v>
          </cell>
          <cell r="R26">
            <v>19</v>
          </cell>
          <cell r="S26">
            <v>36</v>
          </cell>
          <cell r="T26">
            <v>0.34545454545454546</v>
          </cell>
          <cell r="U26">
            <v>55</v>
          </cell>
        </row>
        <row r="27">
          <cell r="A27" t="str">
            <v>24</v>
          </cell>
          <cell r="B27">
            <v>14</v>
          </cell>
          <cell r="C27">
            <v>28</v>
          </cell>
          <cell r="D27">
            <v>0.33333333333333331</v>
          </cell>
          <cell r="E27">
            <v>42</v>
          </cell>
          <cell r="F27">
            <v>13</v>
          </cell>
          <cell r="G27">
            <v>27</v>
          </cell>
          <cell r="H27">
            <v>0.32500000000000001</v>
          </cell>
          <cell r="I27">
            <v>40</v>
          </cell>
          <cell r="J27">
            <v>17</v>
          </cell>
          <cell r="K27">
            <v>23</v>
          </cell>
          <cell r="L27">
            <v>0.42499999999999999</v>
          </cell>
          <cell r="M27">
            <v>40</v>
          </cell>
          <cell r="N27">
            <v>12</v>
          </cell>
          <cell r="O27">
            <v>24</v>
          </cell>
          <cell r="P27">
            <v>0.33333333333333331</v>
          </cell>
          <cell r="Q27">
            <v>36</v>
          </cell>
          <cell r="R27">
            <v>18</v>
          </cell>
          <cell r="S27">
            <v>22</v>
          </cell>
          <cell r="T27">
            <v>0.45</v>
          </cell>
          <cell r="U27">
            <v>40</v>
          </cell>
        </row>
        <row r="28">
          <cell r="A28" t="str">
            <v>25</v>
          </cell>
          <cell r="B28">
            <v>13</v>
          </cell>
          <cell r="C28">
            <v>97</v>
          </cell>
          <cell r="D28">
            <v>0.11818181818181818</v>
          </cell>
          <cell r="E28">
            <v>110</v>
          </cell>
          <cell r="F28">
            <v>14</v>
          </cell>
          <cell r="G28">
            <v>95</v>
          </cell>
          <cell r="H28">
            <v>0.12844036697247707</v>
          </cell>
          <cell r="I28">
            <v>109</v>
          </cell>
          <cell r="J28">
            <v>17</v>
          </cell>
          <cell r="K28">
            <v>99</v>
          </cell>
          <cell r="L28">
            <v>0.14655172413793102</v>
          </cell>
          <cell r="M28">
            <v>116</v>
          </cell>
          <cell r="N28">
            <v>20</v>
          </cell>
          <cell r="O28">
            <v>108</v>
          </cell>
          <cell r="P28">
            <v>0.15625</v>
          </cell>
          <cell r="Q28">
            <v>128</v>
          </cell>
          <cell r="R28">
            <v>18</v>
          </cell>
          <cell r="S28">
            <v>97</v>
          </cell>
          <cell r="T28">
            <v>0.15652173913043479</v>
          </cell>
          <cell r="U28">
            <v>115</v>
          </cell>
        </row>
        <row r="29">
          <cell r="A29" t="str">
            <v>26</v>
          </cell>
          <cell r="B29">
            <v>30</v>
          </cell>
          <cell r="C29">
            <v>98</v>
          </cell>
          <cell r="D29">
            <v>0.234375</v>
          </cell>
          <cell r="E29">
            <v>128</v>
          </cell>
          <cell r="F29">
            <v>25</v>
          </cell>
          <cell r="G29">
            <v>125</v>
          </cell>
          <cell r="H29">
            <v>0.16666666666666666</v>
          </cell>
          <cell r="I29">
            <v>150</v>
          </cell>
          <cell r="J29">
            <v>33</v>
          </cell>
          <cell r="K29">
            <v>121</v>
          </cell>
          <cell r="L29">
            <v>0.21428571428571427</v>
          </cell>
          <cell r="M29">
            <v>154</v>
          </cell>
          <cell r="N29">
            <v>36</v>
          </cell>
          <cell r="O29">
            <v>119</v>
          </cell>
          <cell r="P29">
            <v>0.23225806451612904</v>
          </cell>
          <cell r="Q29">
            <v>155</v>
          </cell>
          <cell r="R29">
            <v>37</v>
          </cell>
          <cell r="S29">
            <v>119</v>
          </cell>
          <cell r="T29">
            <v>0.23717948717948717</v>
          </cell>
          <cell r="U29">
            <v>156</v>
          </cell>
        </row>
        <row r="30">
          <cell r="A30" t="str">
            <v>27</v>
          </cell>
          <cell r="B30">
            <v>40</v>
          </cell>
          <cell r="C30">
            <v>164</v>
          </cell>
          <cell r="D30">
            <v>0.19607843137254902</v>
          </cell>
          <cell r="E30">
            <v>204</v>
          </cell>
          <cell r="F30">
            <v>39</v>
          </cell>
          <cell r="G30">
            <v>185</v>
          </cell>
          <cell r="H30">
            <v>0.17410714285714285</v>
          </cell>
          <cell r="I30">
            <v>224</v>
          </cell>
          <cell r="J30">
            <v>45</v>
          </cell>
          <cell r="K30">
            <v>164</v>
          </cell>
          <cell r="L30">
            <v>0.21531100478468901</v>
          </cell>
          <cell r="M30">
            <v>209</v>
          </cell>
          <cell r="N30">
            <v>44</v>
          </cell>
          <cell r="O30">
            <v>156</v>
          </cell>
          <cell r="P30">
            <v>0.22</v>
          </cell>
          <cell r="Q30">
            <v>200</v>
          </cell>
          <cell r="R30">
            <v>27</v>
          </cell>
          <cell r="S30">
            <v>175</v>
          </cell>
          <cell r="T30">
            <v>0.13366336633663367</v>
          </cell>
          <cell r="U30">
            <v>202</v>
          </cell>
        </row>
        <row r="31">
          <cell r="A31" t="str">
            <v>28</v>
          </cell>
          <cell r="B31">
            <v>29</v>
          </cell>
          <cell r="C31">
            <v>113</v>
          </cell>
          <cell r="D31">
            <v>0.20422535211267606</v>
          </cell>
          <cell r="E31">
            <v>142</v>
          </cell>
          <cell r="F31">
            <v>25</v>
          </cell>
          <cell r="G31">
            <v>107</v>
          </cell>
          <cell r="H31">
            <v>0.18939393939393939</v>
          </cell>
          <cell r="I31">
            <v>132</v>
          </cell>
          <cell r="J31">
            <v>27</v>
          </cell>
          <cell r="K31">
            <v>120</v>
          </cell>
          <cell r="L31">
            <v>0.18367346938775511</v>
          </cell>
          <cell r="M31">
            <v>147</v>
          </cell>
          <cell r="N31">
            <v>39</v>
          </cell>
          <cell r="O31">
            <v>114</v>
          </cell>
          <cell r="P31">
            <v>0.25490196078431371</v>
          </cell>
          <cell r="Q31">
            <v>153</v>
          </cell>
          <cell r="R31">
            <v>37</v>
          </cell>
          <cell r="S31">
            <v>99</v>
          </cell>
          <cell r="T31">
            <v>0.27205882352941174</v>
          </cell>
          <cell r="U31">
            <v>136</v>
          </cell>
        </row>
        <row r="32">
          <cell r="A32" t="str">
            <v>29</v>
          </cell>
          <cell r="B32">
            <v>14</v>
          </cell>
          <cell r="C32">
            <v>86</v>
          </cell>
          <cell r="D32">
            <v>0.14000000000000001</v>
          </cell>
          <cell r="E32">
            <v>100</v>
          </cell>
          <cell r="F32">
            <v>7</v>
          </cell>
          <cell r="G32">
            <v>64</v>
          </cell>
          <cell r="H32">
            <v>9.8591549295774641E-2</v>
          </cell>
          <cell r="I32">
            <v>71</v>
          </cell>
          <cell r="J32">
            <v>11</v>
          </cell>
          <cell r="K32">
            <v>46</v>
          </cell>
          <cell r="L32">
            <v>0.19298245614035087</v>
          </cell>
          <cell r="M32">
            <v>57</v>
          </cell>
          <cell r="N32">
            <v>8</v>
          </cell>
          <cell r="O32">
            <v>31</v>
          </cell>
          <cell r="P32">
            <v>0.20512820512820512</v>
          </cell>
          <cell r="Q32">
            <v>39</v>
          </cell>
          <cell r="R32">
            <v>7</v>
          </cell>
          <cell r="S32">
            <v>43</v>
          </cell>
          <cell r="T32">
            <v>0.14000000000000001</v>
          </cell>
          <cell r="U32">
            <v>50</v>
          </cell>
        </row>
        <row r="33">
          <cell r="A33" t="str">
            <v>30</v>
          </cell>
          <cell r="B33">
            <v>13</v>
          </cell>
          <cell r="C33">
            <v>49</v>
          </cell>
          <cell r="D33">
            <v>0.20967741935483872</v>
          </cell>
          <cell r="E33">
            <v>62</v>
          </cell>
          <cell r="F33">
            <v>13</v>
          </cell>
          <cell r="G33">
            <v>44</v>
          </cell>
          <cell r="H33">
            <v>0.22807017543859648</v>
          </cell>
          <cell r="I33">
            <v>57</v>
          </cell>
          <cell r="J33">
            <v>14</v>
          </cell>
          <cell r="K33">
            <v>59</v>
          </cell>
          <cell r="L33">
            <v>0.19178082191780821</v>
          </cell>
          <cell r="M33">
            <v>73</v>
          </cell>
          <cell r="N33">
            <v>12</v>
          </cell>
          <cell r="O33">
            <v>46</v>
          </cell>
          <cell r="P33">
            <v>0.20689655172413793</v>
          </cell>
          <cell r="Q33">
            <v>58</v>
          </cell>
          <cell r="R33">
            <v>14</v>
          </cell>
          <cell r="S33">
            <v>45</v>
          </cell>
          <cell r="T33">
            <v>0.23728813559322035</v>
          </cell>
          <cell r="U33">
            <v>59</v>
          </cell>
        </row>
        <row r="34">
          <cell r="A34" t="str">
            <v>31</v>
          </cell>
          <cell r="B34">
            <v>47</v>
          </cell>
          <cell r="C34">
            <v>82</v>
          </cell>
          <cell r="D34">
            <v>0.36434108527131781</v>
          </cell>
          <cell r="E34">
            <v>129</v>
          </cell>
          <cell r="F34">
            <v>43</v>
          </cell>
          <cell r="G34">
            <v>79</v>
          </cell>
          <cell r="H34">
            <v>0.35245901639344263</v>
          </cell>
          <cell r="I34">
            <v>122</v>
          </cell>
          <cell r="J34">
            <v>50</v>
          </cell>
          <cell r="K34">
            <v>76</v>
          </cell>
          <cell r="L34">
            <v>0.3968253968253968</v>
          </cell>
          <cell r="M34">
            <v>126</v>
          </cell>
          <cell r="N34">
            <v>59</v>
          </cell>
          <cell r="O34">
            <v>85</v>
          </cell>
          <cell r="P34">
            <v>0.40972222222222221</v>
          </cell>
          <cell r="Q34">
            <v>144</v>
          </cell>
          <cell r="R34">
            <v>42</v>
          </cell>
          <cell r="S34">
            <v>81</v>
          </cell>
          <cell r="T34">
            <v>0.34146341463414637</v>
          </cell>
          <cell r="U34">
            <v>123</v>
          </cell>
        </row>
        <row r="35">
          <cell r="A35" t="str">
            <v>32</v>
          </cell>
          <cell r="B35">
            <v>35</v>
          </cell>
          <cell r="C35">
            <v>75</v>
          </cell>
          <cell r="D35">
            <v>0.31818181818181818</v>
          </cell>
          <cell r="E35">
            <v>110</v>
          </cell>
          <cell r="F35">
            <v>39</v>
          </cell>
          <cell r="G35">
            <v>72</v>
          </cell>
          <cell r="H35">
            <v>0.35135135135135137</v>
          </cell>
          <cell r="I35">
            <v>111</v>
          </cell>
          <cell r="J35">
            <v>33</v>
          </cell>
          <cell r="K35">
            <v>65</v>
          </cell>
          <cell r="L35">
            <v>0.33673469387755101</v>
          </cell>
          <cell r="M35">
            <v>98</v>
          </cell>
          <cell r="N35">
            <v>35</v>
          </cell>
          <cell r="O35">
            <v>57</v>
          </cell>
          <cell r="P35">
            <v>0.38043478260869568</v>
          </cell>
          <cell r="Q35">
            <v>92</v>
          </cell>
          <cell r="R35">
            <v>32</v>
          </cell>
          <cell r="S35">
            <v>68</v>
          </cell>
          <cell r="T35">
            <v>0.32</v>
          </cell>
          <cell r="U35">
            <v>100</v>
          </cell>
        </row>
        <row r="36">
          <cell r="A36" t="str">
            <v>33</v>
          </cell>
          <cell r="B36">
            <v>32</v>
          </cell>
          <cell r="C36">
            <v>75</v>
          </cell>
          <cell r="D36">
            <v>0.29906542056074764</v>
          </cell>
          <cell r="E36">
            <v>107</v>
          </cell>
          <cell r="F36">
            <v>31</v>
          </cell>
          <cell r="G36">
            <v>61</v>
          </cell>
          <cell r="H36">
            <v>0.33695652173913043</v>
          </cell>
          <cell r="I36">
            <v>92</v>
          </cell>
          <cell r="J36">
            <v>32</v>
          </cell>
          <cell r="K36">
            <v>67</v>
          </cell>
          <cell r="L36">
            <v>0.32323232323232326</v>
          </cell>
          <cell r="M36">
            <v>99</v>
          </cell>
          <cell r="N36">
            <v>50</v>
          </cell>
          <cell r="O36">
            <v>64</v>
          </cell>
          <cell r="P36">
            <v>0.43859649122807015</v>
          </cell>
          <cell r="Q36">
            <v>114</v>
          </cell>
          <cell r="R36">
            <v>26</v>
          </cell>
          <cell r="S36">
            <v>51</v>
          </cell>
          <cell r="T36">
            <v>0.33766233766233766</v>
          </cell>
          <cell r="U36">
            <v>77</v>
          </cell>
        </row>
        <row r="37">
          <cell r="A37" t="str">
            <v>34</v>
          </cell>
          <cell r="C37">
            <v>11</v>
          </cell>
          <cell r="D37">
            <v>0</v>
          </cell>
          <cell r="E37">
            <v>11</v>
          </cell>
          <cell r="F37">
            <v>1</v>
          </cell>
          <cell r="G37">
            <v>18</v>
          </cell>
          <cell r="H37">
            <v>5.2631578947368418E-2</v>
          </cell>
          <cell r="I37">
            <v>19</v>
          </cell>
          <cell r="K37">
            <v>10</v>
          </cell>
          <cell r="L37">
            <v>0</v>
          </cell>
          <cell r="M37">
            <v>10</v>
          </cell>
          <cell r="N37">
            <v>4</v>
          </cell>
          <cell r="O37">
            <v>25</v>
          </cell>
          <cell r="P37">
            <v>0.13793103448275862</v>
          </cell>
          <cell r="Q37">
            <v>29</v>
          </cell>
          <cell r="R37">
            <v>6</v>
          </cell>
          <cell r="S37">
            <v>17</v>
          </cell>
          <cell r="T37">
            <v>0.2608695652173913</v>
          </cell>
          <cell r="U37">
            <v>23</v>
          </cell>
        </row>
        <row r="38">
          <cell r="A38" t="str">
            <v>35</v>
          </cell>
          <cell r="B38">
            <v>10</v>
          </cell>
          <cell r="C38">
            <v>57</v>
          </cell>
          <cell r="D38">
            <v>0.14925373134328357</v>
          </cell>
          <cell r="E38">
            <v>67</v>
          </cell>
          <cell r="F38">
            <v>12</v>
          </cell>
          <cell r="G38">
            <v>29</v>
          </cell>
          <cell r="H38">
            <v>0.29268292682926828</v>
          </cell>
          <cell r="I38">
            <v>41</v>
          </cell>
          <cell r="J38">
            <v>9</v>
          </cell>
          <cell r="K38">
            <v>41</v>
          </cell>
          <cell r="L38">
            <v>0.18</v>
          </cell>
          <cell r="M38">
            <v>50</v>
          </cell>
          <cell r="N38">
            <v>19</v>
          </cell>
          <cell r="O38">
            <v>35</v>
          </cell>
          <cell r="P38">
            <v>0.35185185185185186</v>
          </cell>
          <cell r="Q38">
            <v>54</v>
          </cell>
          <cell r="R38">
            <v>17</v>
          </cell>
          <cell r="S38">
            <v>29</v>
          </cell>
          <cell r="T38">
            <v>0.36956521739130432</v>
          </cell>
          <cell r="U38">
            <v>46</v>
          </cell>
        </row>
        <row r="39">
          <cell r="A39" t="str">
            <v>36</v>
          </cell>
          <cell r="B39">
            <v>10</v>
          </cell>
          <cell r="C39">
            <v>48</v>
          </cell>
          <cell r="D39">
            <v>0.17241379310344829</v>
          </cell>
          <cell r="E39">
            <v>58</v>
          </cell>
          <cell r="F39">
            <v>12</v>
          </cell>
          <cell r="G39">
            <v>28</v>
          </cell>
          <cell r="H39">
            <v>0.3</v>
          </cell>
          <cell r="I39">
            <v>40</v>
          </cell>
          <cell r="J39">
            <v>10</v>
          </cell>
          <cell r="K39">
            <v>36</v>
          </cell>
          <cell r="L39">
            <v>0.21739130434782608</v>
          </cell>
          <cell r="M39">
            <v>46</v>
          </cell>
          <cell r="N39">
            <v>22</v>
          </cell>
          <cell r="O39">
            <v>36</v>
          </cell>
          <cell r="P39">
            <v>0.37931034482758619</v>
          </cell>
          <cell r="Q39">
            <v>58</v>
          </cell>
          <cell r="R39">
            <v>15</v>
          </cell>
          <cell r="S39">
            <v>36</v>
          </cell>
          <cell r="T39">
            <v>0.29411764705882354</v>
          </cell>
          <cell r="U39">
            <v>51</v>
          </cell>
        </row>
        <row r="40">
          <cell r="A40" t="str">
            <v>37</v>
          </cell>
          <cell r="B40">
            <v>8</v>
          </cell>
          <cell r="C40">
            <v>11</v>
          </cell>
          <cell r="D40">
            <v>0.42105263157894735</v>
          </cell>
          <cell r="E40">
            <v>19</v>
          </cell>
          <cell r="F40">
            <v>4</v>
          </cell>
          <cell r="G40">
            <v>18</v>
          </cell>
          <cell r="H40">
            <v>0.18181818181818182</v>
          </cell>
          <cell r="I40">
            <v>22</v>
          </cell>
          <cell r="J40">
            <v>5</v>
          </cell>
          <cell r="K40">
            <v>17</v>
          </cell>
          <cell r="L40">
            <v>0.22727272727272727</v>
          </cell>
          <cell r="M40">
            <v>22</v>
          </cell>
          <cell r="N40">
            <v>7</v>
          </cell>
          <cell r="O40">
            <v>17</v>
          </cell>
          <cell r="P40">
            <v>0.29166666666666669</v>
          </cell>
          <cell r="Q40">
            <v>24</v>
          </cell>
          <cell r="R40">
            <v>6</v>
          </cell>
          <cell r="S40">
            <v>22</v>
          </cell>
          <cell r="T40">
            <v>0.21428571428571427</v>
          </cell>
          <cell r="U40">
            <v>28</v>
          </cell>
        </row>
        <row r="41">
          <cell r="A41" t="str">
            <v>60</v>
          </cell>
          <cell r="B41">
            <v>28</v>
          </cell>
          <cell r="C41">
            <v>153</v>
          </cell>
          <cell r="D41">
            <v>0.15469613259668508</v>
          </cell>
          <cell r="E41">
            <v>181</v>
          </cell>
          <cell r="F41">
            <v>29</v>
          </cell>
          <cell r="G41">
            <v>159</v>
          </cell>
          <cell r="H41">
            <v>0.15425531914893617</v>
          </cell>
          <cell r="I41">
            <v>188</v>
          </cell>
          <cell r="J41">
            <v>21</v>
          </cell>
          <cell r="K41">
            <v>163</v>
          </cell>
          <cell r="L41">
            <v>0.11413043478260869</v>
          </cell>
          <cell r="M41">
            <v>184</v>
          </cell>
          <cell r="N41">
            <v>27</v>
          </cell>
          <cell r="O41">
            <v>163</v>
          </cell>
          <cell r="P41">
            <v>0.14210526315789473</v>
          </cell>
          <cell r="Q41">
            <v>190</v>
          </cell>
          <cell r="R41">
            <v>28</v>
          </cell>
          <cell r="S41">
            <v>171</v>
          </cell>
          <cell r="T41">
            <v>0.1407035175879397</v>
          </cell>
          <cell r="U41">
            <v>199</v>
          </cell>
        </row>
        <row r="42">
          <cell r="A42" t="str">
            <v>61</v>
          </cell>
          <cell r="B42">
            <v>13</v>
          </cell>
          <cell r="C42">
            <v>115</v>
          </cell>
          <cell r="D42">
            <v>0.1015625</v>
          </cell>
          <cell r="E42">
            <v>128</v>
          </cell>
          <cell r="F42">
            <v>25</v>
          </cell>
          <cell r="G42">
            <v>143</v>
          </cell>
          <cell r="H42">
            <v>0.14880952380952381</v>
          </cell>
          <cell r="I42">
            <v>168</v>
          </cell>
          <cell r="J42">
            <v>20</v>
          </cell>
          <cell r="K42">
            <v>132</v>
          </cell>
          <cell r="L42">
            <v>0.13157894736842105</v>
          </cell>
          <cell r="M42">
            <v>152</v>
          </cell>
          <cell r="N42">
            <v>28</v>
          </cell>
          <cell r="O42">
            <v>124</v>
          </cell>
          <cell r="P42">
            <v>0.18421052631578946</v>
          </cell>
          <cell r="Q42">
            <v>152</v>
          </cell>
          <cell r="R42">
            <v>13</v>
          </cell>
          <cell r="S42">
            <v>126</v>
          </cell>
          <cell r="T42">
            <v>9.3525179856115109E-2</v>
          </cell>
          <cell r="U42">
            <v>139</v>
          </cell>
        </row>
        <row r="43">
          <cell r="A43" t="str">
            <v>62</v>
          </cell>
          <cell r="B43">
            <v>30</v>
          </cell>
          <cell r="C43">
            <v>77</v>
          </cell>
          <cell r="D43">
            <v>0.28037383177570091</v>
          </cell>
          <cell r="E43">
            <v>107</v>
          </cell>
          <cell r="F43">
            <v>23</v>
          </cell>
          <cell r="G43">
            <v>91</v>
          </cell>
          <cell r="H43">
            <v>0.20175438596491227</v>
          </cell>
          <cell r="I43">
            <v>114</v>
          </cell>
          <cell r="J43">
            <v>30</v>
          </cell>
          <cell r="K43">
            <v>74</v>
          </cell>
          <cell r="L43">
            <v>0.28846153846153844</v>
          </cell>
          <cell r="M43">
            <v>104</v>
          </cell>
          <cell r="N43">
            <v>27</v>
          </cell>
          <cell r="O43">
            <v>77</v>
          </cell>
          <cell r="P43">
            <v>0.25961538461538464</v>
          </cell>
          <cell r="Q43">
            <v>104</v>
          </cell>
          <cell r="R43">
            <v>25</v>
          </cell>
          <cell r="S43">
            <v>75</v>
          </cell>
          <cell r="T43">
            <v>0.25</v>
          </cell>
          <cell r="U43">
            <v>100</v>
          </cell>
        </row>
        <row r="44">
          <cell r="A44" t="str">
            <v>63</v>
          </cell>
          <cell r="B44">
            <v>12</v>
          </cell>
          <cell r="C44">
            <v>99</v>
          </cell>
          <cell r="D44">
            <v>0.10810810810810811</v>
          </cell>
          <cell r="E44">
            <v>111</v>
          </cell>
          <cell r="F44">
            <v>20</v>
          </cell>
          <cell r="G44">
            <v>95</v>
          </cell>
          <cell r="H44">
            <v>0.17391304347826086</v>
          </cell>
          <cell r="I44">
            <v>115</v>
          </cell>
          <cell r="J44">
            <v>24</v>
          </cell>
          <cell r="K44">
            <v>97</v>
          </cell>
          <cell r="L44">
            <v>0.19834710743801653</v>
          </cell>
          <cell r="M44">
            <v>121</v>
          </cell>
          <cell r="N44">
            <v>22</v>
          </cell>
          <cell r="O44">
            <v>102</v>
          </cell>
          <cell r="P44">
            <v>0.17741935483870969</v>
          </cell>
          <cell r="Q44">
            <v>124</v>
          </cell>
          <cell r="R44">
            <v>20</v>
          </cell>
          <cell r="S44">
            <v>90</v>
          </cell>
          <cell r="T44">
            <v>0.18181818181818182</v>
          </cell>
          <cell r="U44">
            <v>110</v>
          </cell>
        </row>
        <row r="45">
          <cell r="A45" t="str">
            <v>64</v>
          </cell>
          <cell r="B45">
            <v>51</v>
          </cell>
          <cell r="C45">
            <v>100</v>
          </cell>
          <cell r="D45">
            <v>0.33774834437086093</v>
          </cell>
          <cell r="E45">
            <v>151</v>
          </cell>
          <cell r="F45">
            <v>48</v>
          </cell>
          <cell r="G45">
            <v>105</v>
          </cell>
          <cell r="H45">
            <v>0.31372549019607843</v>
          </cell>
          <cell r="I45">
            <v>153</v>
          </cell>
          <cell r="J45">
            <v>50</v>
          </cell>
          <cell r="K45">
            <v>79</v>
          </cell>
          <cell r="L45">
            <v>0.38759689922480622</v>
          </cell>
          <cell r="M45">
            <v>129</v>
          </cell>
          <cell r="N45">
            <v>62</v>
          </cell>
          <cell r="O45">
            <v>74</v>
          </cell>
          <cell r="P45">
            <v>0.45588235294117646</v>
          </cell>
          <cell r="Q45">
            <v>136</v>
          </cell>
          <cell r="R45">
            <v>58</v>
          </cell>
          <cell r="S45">
            <v>81</v>
          </cell>
          <cell r="T45">
            <v>0.41726618705035973</v>
          </cell>
          <cell r="U45">
            <v>139</v>
          </cell>
        </row>
        <row r="46">
          <cell r="A46" t="str">
            <v>65</v>
          </cell>
          <cell r="B46">
            <v>53</v>
          </cell>
          <cell r="C46">
            <v>81</v>
          </cell>
          <cell r="D46">
            <v>0.39552238805970147</v>
          </cell>
          <cell r="E46">
            <v>134</v>
          </cell>
          <cell r="F46">
            <v>47</v>
          </cell>
          <cell r="G46">
            <v>85</v>
          </cell>
          <cell r="H46">
            <v>0.35606060606060608</v>
          </cell>
          <cell r="I46">
            <v>132</v>
          </cell>
          <cell r="J46">
            <v>54</v>
          </cell>
          <cell r="K46">
            <v>73</v>
          </cell>
          <cell r="L46">
            <v>0.42519685039370081</v>
          </cell>
          <cell r="M46">
            <v>127</v>
          </cell>
          <cell r="N46">
            <v>59</v>
          </cell>
          <cell r="O46">
            <v>81</v>
          </cell>
          <cell r="P46">
            <v>0.42142857142857143</v>
          </cell>
          <cell r="Q46">
            <v>140</v>
          </cell>
          <cell r="R46">
            <v>56</v>
          </cell>
          <cell r="S46">
            <v>75</v>
          </cell>
          <cell r="T46">
            <v>0.42748091603053434</v>
          </cell>
          <cell r="U46">
            <v>131</v>
          </cell>
        </row>
        <row r="47">
          <cell r="A47" t="str">
            <v>66</v>
          </cell>
          <cell r="B47">
            <v>35</v>
          </cell>
          <cell r="C47">
            <v>48</v>
          </cell>
          <cell r="D47">
            <v>0.42168674698795183</v>
          </cell>
          <cell r="E47">
            <v>83</v>
          </cell>
          <cell r="F47">
            <v>33</v>
          </cell>
          <cell r="G47">
            <v>59</v>
          </cell>
          <cell r="H47">
            <v>0.35869565217391303</v>
          </cell>
          <cell r="I47">
            <v>92</v>
          </cell>
          <cell r="J47">
            <v>29</v>
          </cell>
          <cell r="K47">
            <v>54</v>
          </cell>
          <cell r="L47">
            <v>0.3493975903614458</v>
          </cell>
          <cell r="M47">
            <v>83</v>
          </cell>
          <cell r="N47">
            <v>31</v>
          </cell>
          <cell r="O47">
            <v>50</v>
          </cell>
          <cell r="P47">
            <v>0.38271604938271603</v>
          </cell>
          <cell r="Q47">
            <v>81</v>
          </cell>
          <cell r="R47">
            <v>33</v>
          </cell>
          <cell r="S47">
            <v>46</v>
          </cell>
          <cell r="T47">
            <v>0.41772151898734178</v>
          </cell>
          <cell r="U47">
            <v>79</v>
          </cell>
        </row>
        <row r="48">
          <cell r="A48" t="str">
            <v>67</v>
          </cell>
          <cell r="B48">
            <v>27</v>
          </cell>
          <cell r="C48">
            <v>44</v>
          </cell>
          <cell r="D48">
            <v>0.38028169014084506</v>
          </cell>
          <cell r="E48">
            <v>71</v>
          </cell>
          <cell r="F48">
            <v>19</v>
          </cell>
          <cell r="G48">
            <v>53</v>
          </cell>
          <cell r="H48">
            <v>0.2638888888888889</v>
          </cell>
          <cell r="I48">
            <v>72</v>
          </cell>
          <cell r="J48">
            <v>28</v>
          </cell>
          <cell r="K48">
            <v>42</v>
          </cell>
          <cell r="L48">
            <v>0.4</v>
          </cell>
          <cell r="M48">
            <v>70</v>
          </cell>
          <cell r="N48">
            <v>22</v>
          </cell>
          <cell r="O48">
            <v>45</v>
          </cell>
          <cell r="P48">
            <v>0.32835820895522388</v>
          </cell>
          <cell r="Q48">
            <v>67</v>
          </cell>
          <cell r="R48">
            <v>24</v>
          </cell>
          <cell r="S48">
            <v>44</v>
          </cell>
          <cell r="T48">
            <v>0.35294117647058826</v>
          </cell>
          <cell r="U48">
            <v>68</v>
          </cell>
        </row>
        <row r="49">
          <cell r="A49" t="str">
            <v>68</v>
          </cell>
          <cell r="B49">
            <v>29</v>
          </cell>
          <cell r="C49">
            <v>53</v>
          </cell>
          <cell r="D49">
            <v>0.35365853658536583</v>
          </cell>
          <cell r="E49">
            <v>82</v>
          </cell>
          <cell r="F49">
            <v>22</v>
          </cell>
          <cell r="G49">
            <v>54</v>
          </cell>
          <cell r="H49">
            <v>0.28947368421052633</v>
          </cell>
          <cell r="I49">
            <v>76</v>
          </cell>
          <cell r="J49">
            <v>26</v>
          </cell>
          <cell r="K49">
            <v>49</v>
          </cell>
          <cell r="L49">
            <v>0.34666666666666668</v>
          </cell>
          <cell r="M49">
            <v>75</v>
          </cell>
          <cell r="N49">
            <v>33</v>
          </cell>
          <cell r="O49">
            <v>50</v>
          </cell>
          <cell r="P49">
            <v>0.39759036144578314</v>
          </cell>
          <cell r="Q49">
            <v>83</v>
          </cell>
          <cell r="R49">
            <v>36</v>
          </cell>
          <cell r="S49">
            <v>48</v>
          </cell>
          <cell r="T49">
            <v>0.42857142857142855</v>
          </cell>
          <cell r="U49">
            <v>84</v>
          </cell>
        </row>
        <row r="50">
          <cell r="A50" t="str">
            <v>69</v>
          </cell>
          <cell r="B50">
            <v>23</v>
          </cell>
          <cell r="C50">
            <v>32</v>
          </cell>
          <cell r="D50">
            <v>0.41818181818181815</v>
          </cell>
          <cell r="E50">
            <v>55</v>
          </cell>
          <cell r="F50">
            <v>18</v>
          </cell>
          <cell r="G50">
            <v>27</v>
          </cell>
          <cell r="H50">
            <v>0.4</v>
          </cell>
          <cell r="I50">
            <v>45</v>
          </cell>
          <cell r="J50">
            <v>11</v>
          </cell>
          <cell r="K50">
            <v>30</v>
          </cell>
          <cell r="L50">
            <v>0.26829268292682928</v>
          </cell>
          <cell r="M50">
            <v>41</v>
          </cell>
          <cell r="N50">
            <v>15</v>
          </cell>
          <cell r="O50">
            <v>29</v>
          </cell>
          <cell r="P50">
            <v>0.34090909090909088</v>
          </cell>
          <cell r="Q50">
            <v>44</v>
          </cell>
          <cell r="R50">
            <v>29</v>
          </cell>
          <cell r="S50">
            <v>24</v>
          </cell>
          <cell r="T50">
            <v>0.54716981132075471</v>
          </cell>
          <cell r="U50">
            <v>53</v>
          </cell>
        </row>
        <row r="51">
          <cell r="A51" t="str">
            <v>70</v>
          </cell>
          <cell r="B51">
            <v>25</v>
          </cell>
          <cell r="C51">
            <v>37</v>
          </cell>
          <cell r="D51">
            <v>0.40322580645161288</v>
          </cell>
          <cell r="E51">
            <v>62</v>
          </cell>
          <cell r="F51">
            <v>18</v>
          </cell>
          <cell r="G51">
            <v>35</v>
          </cell>
          <cell r="H51">
            <v>0.33962264150943394</v>
          </cell>
          <cell r="I51">
            <v>53</v>
          </cell>
          <cell r="J51">
            <v>18</v>
          </cell>
          <cell r="K51">
            <v>42</v>
          </cell>
          <cell r="L51">
            <v>0.3</v>
          </cell>
          <cell r="M51">
            <v>60</v>
          </cell>
          <cell r="N51">
            <v>25</v>
          </cell>
          <cell r="O51">
            <v>28</v>
          </cell>
          <cell r="P51">
            <v>0.47169811320754718</v>
          </cell>
          <cell r="Q51">
            <v>53</v>
          </cell>
          <cell r="R51">
            <v>30</v>
          </cell>
          <cell r="S51">
            <v>30</v>
          </cell>
          <cell r="T51">
            <v>0.5</v>
          </cell>
          <cell r="U51">
            <v>60</v>
          </cell>
        </row>
        <row r="52">
          <cell r="A52" t="str">
            <v>71</v>
          </cell>
          <cell r="B52">
            <v>14</v>
          </cell>
          <cell r="C52">
            <v>28</v>
          </cell>
          <cell r="D52">
            <v>0.33333333333333331</v>
          </cell>
          <cell r="E52">
            <v>42</v>
          </cell>
          <cell r="F52">
            <v>18</v>
          </cell>
          <cell r="G52">
            <v>21</v>
          </cell>
          <cell r="H52">
            <v>0.46153846153846156</v>
          </cell>
          <cell r="I52">
            <v>39</v>
          </cell>
          <cell r="J52">
            <v>18</v>
          </cell>
          <cell r="K52">
            <v>31</v>
          </cell>
          <cell r="L52">
            <v>0.36734693877551022</v>
          </cell>
          <cell r="M52">
            <v>49</v>
          </cell>
          <cell r="N52">
            <v>23</v>
          </cell>
          <cell r="O52">
            <v>24</v>
          </cell>
          <cell r="P52">
            <v>0.48936170212765956</v>
          </cell>
          <cell r="Q52">
            <v>47</v>
          </cell>
          <cell r="R52">
            <v>19</v>
          </cell>
          <cell r="S52">
            <v>28</v>
          </cell>
          <cell r="T52">
            <v>0.40425531914893614</v>
          </cell>
          <cell r="U52">
            <v>47</v>
          </cell>
        </row>
        <row r="53">
          <cell r="A53" t="str">
            <v>72</v>
          </cell>
          <cell r="B53">
            <v>6</v>
          </cell>
          <cell r="C53">
            <v>15</v>
          </cell>
          <cell r="D53">
            <v>0.2857142857142857</v>
          </cell>
          <cell r="E53">
            <v>21</v>
          </cell>
          <cell r="F53">
            <v>9</v>
          </cell>
          <cell r="G53">
            <v>17</v>
          </cell>
          <cell r="H53">
            <v>0.34615384615384615</v>
          </cell>
          <cell r="I53">
            <v>26</v>
          </cell>
          <cell r="J53">
            <v>6</v>
          </cell>
          <cell r="K53">
            <v>17</v>
          </cell>
          <cell r="L53">
            <v>0.2608695652173913</v>
          </cell>
          <cell r="M53">
            <v>23</v>
          </cell>
          <cell r="N53">
            <v>7</v>
          </cell>
          <cell r="O53">
            <v>9</v>
          </cell>
          <cell r="P53">
            <v>0.4375</v>
          </cell>
          <cell r="Q53">
            <v>16</v>
          </cell>
          <cell r="R53">
            <v>2</v>
          </cell>
          <cell r="S53">
            <v>18</v>
          </cell>
          <cell r="T53">
            <v>0.1</v>
          </cell>
          <cell r="U53">
            <v>20</v>
          </cell>
        </row>
        <row r="54">
          <cell r="A54" t="str">
            <v>73</v>
          </cell>
          <cell r="C54">
            <v>2</v>
          </cell>
          <cell r="D54">
            <v>0</v>
          </cell>
          <cell r="E54">
            <v>2</v>
          </cell>
          <cell r="G54">
            <v>1</v>
          </cell>
          <cell r="H54">
            <v>0</v>
          </cell>
          <cell r="I54">
            <v>1</v>
          </cell>
          <cell r="K54">
            <v>3</v>
          </cell>
          <cell r="L54">
            <v>0</v>
          </cell>
          <cell r="M54">
            <v>3</v>
          </cell>
          <cell r="N54">
            <v>5</v>
          </cell>
          <cell r="O54">
            <v>2</v>
          </cell>
          <cell r="P54">
            <v>0.7142857142857143</v>
          </cell>
          <cell r="Q54">
            <v>7</v>
          </cell>
          <cell r="R54">
            <v>3</v>
          </cell>
          <cell r="S54">
            <v>4</v>
          </cell>
          <cell r="T54">
            <v>0.42857142857142855</v>
          </cell>
          <cell r="U54">
            <v>7</v>
          </cell>
        </row>
        <row r="55">
          <cell r="A55" t="str">
            <v>74</v>
          </cell>
          <cell r="B55">
            <v>15</v>
          </cell>
          <cell r="C55">
            <v>36</v>
          </cell>
          <cell r="D55">
            <v>0.29411764705882354</v>
          </cell>
          <cell r="E55">
            <v>51</v>
          </cell>
          <cell r="F55">
            <v>6</v>
          </cell>
          <cell r="G55">
            <v>42</v>
          </cell>
          <cell r="H55">
            <v>0.125</v>
          </cell>
          <cell r="I55">
            <v>48</v>
          </cell>
          <cell r="J55">
            <v>16</v>
          </cell>
          <cell r="K55">
            <v>44</v>
          </cell>
          <cell r="L55">
            <v>0.26666666666666666</v>
          </cell>
          <cell r="M55">
            <v>60</v>
          </cell>
          <cell r="N55">
            <v>12</v>
          </cell>
          <cell r="O55">
            <v>48</v>
          </cell>
          <cell r="P55">
            <v>0.2</v>
          </cell>
          <cell r="Q55">
            <v>60</v>
          </cell>
          <cell r="R55">
            <v>16</v>
          </cell>
          <cell r="S55">
            <v>35</v>
          </cell>
          <cell r="T55">
            <v>0.31372549019607843</v>
          </cell>
          <cell r="U55">
            <v>51</v>
          </cell>
        </row>
        <row r="56">
          <cell r="A56" t="str">
            <v>76</v>
          </cell>
          <cell r="B56">
            <v>2</v>
          </cell>
          <cell r="C56">
            <v>1</v>
          </cell>
          <cell r="D56">
            <v>0.66666666666666663</v>
          </cell>
          <cell r="E56">
            <v>3</v>
          </cell>
          <cell r="F56">
            <v>2</v>
          </cell>
          <cell r="G56">
            <v>4</v>
          </cell>
          <cell r="H56">
            <v>0.33333333333333331</v>
          </cell>
          <cell r="I56">
            <v>6</v>
          </cell>
          <cell r="J56">
            <v>3</v>
          </cell>
          <cell r="K56">
            <v>3</v>
          </cell>
          <cell r="L56">
            <v>0.5</v>
          </cell>
          <cell r="M56">
            <v>6</v>
          </cell>
          <cell r="N56">
            <v>1</v>
          </cell>
          <cell r="O56">
            <v>2</v>
          </cell>
          <cell r="P56">
            <v>0.33333333333333331</v>
          </cell>
          <cell r="Q56">
            <v>3</v>
          </cell>
          <cell r="R56">
            <v>2</v>
          </cell>
          <cell r="S56">
            <v>4</v>
          </cell>
          <cell r="T56">
            <v>0.33333333333333331</v>
          </cell>
          <cell r="U56">
            <v>6</v>
          </cell>
        </row>
        <row r="57">
          <cell r="A57" t="str">
            <v>77</v>
          </cell>
          <cell r="B57">
            <v>1</v>
          </cell>
          <cell r="D57">
            <v>1</v>
          </cell>
          <cell r="E57">
            <v>1</v>
          </cell>
          <cell r="G57">
            <v>2</v>
          </cell>
          <cell r="H57">
            <v>0</v>
          </cell>
          <cell r="I57">
            <v>2</v>
          </cell>
          <cell r="J57">
            <v>2</v>
          </cell>
          <cell r="K57">
            <v>2</v>
          </cell>
          <cell r="L57">
            <v>0.5</v>
          </cell>
          <cell r="M57">
            <v>4</v>
          </cell>
          <cell r="R57">
            <v>0</v>
          </cell>
          <cell r="S57">
            <v>1</v>
          </cell>
          <cell r="T57">
            <v>0</v>
          </cell>
          <cell r="U57">
            <v>1</v>
          </cell>
        </row>
        <row r="58">
          <cell r="A58" t="str">
            <v>85</v>
          </cell>
          <cell r="B58">
            <v>5</v>
          </cell>
          <cell r="C58">
            <v>9</v>
          </cell>
          <cell r="D58">
            <v>0.35714285714285715</v>
          </cell>
          <cell r="E58">
            <v>14</v>
          </cell>
          <cell r="F58">
            <v>5</v>
          </cell>
          <cell r="G58">
            <v>13</v>
          </cell>
          <cell r="H58">
            <v>0.27777777777777779</v>
          </cell>
          <cell r="I58">
            <v>18</v>
          </cell>
          <cell r="J58">
            <v>11</v>
          </cell>
          <cell r="K58">
            <v>11</v>
          </cell>
          <cell r="L58">
            <v>0.5</v>
          </cell>
          <cell r="M58">
            <v>22</v>
          </cell>
          <cell r="N58">
            <v>14</v>
          </cell>
          <cell r="O58">
            <v>14</v>
          </cell>
          <cell r="P58">
            <v>0.5</v>
          </cell>
          <cell r="Q58">
            <v>28</v>
          </cell>
          <cell r="R58">
            <v>8</v>
          </cell>
          <cell r="S58">
            <v>14</v>
          </cell>
          <cell r="T58">
            <v>0.36363636363636365</v>
          </cell>
          <cell r="U58">
            <v>22</v>
          </cell>
        </row>
        <row r="59">
          <cell r="A59" t="str">
            <v>86</v>
          </cell>
          <cell r="B59">
            <v>11</v>
          </cell>
          <cell r="C59">
            <v>11</v>
          </cell>
          <cell r="D59">
            <v>0.5</v>
          </cell>
          <cell r="E59">
            <v>22</v>
          </cell>
          <cell r="F59">
            <v>14</v>
          </cell>
          <cell r="G59">
            <v>13</v>
          </cell>
          <cell r="H59">
            <v>0.51851851851851849</v>
          </cell>
          <cell r="I59">
            <v>27</v>
          </cell>
          <cell r="J59">
            <v>14</v>
          </cell>
          <cell r="K59">
            <v>21</v>
          </cell>
          <cell r="L59">
            <v>0.4</v>
          </cell>
          <cell r="M59">
            <v>35</v>
          </cell>
          <cell r="N59">
            <v>5</v>
          </cell>
          <cell r="O59">
            <v>15</v>
          </cell>
          <cell r="P59">
            <v>0.25</v>
          </cell>
          <cell r="Q59">
            <v>20</v>
          </cell>
          <cell r="R59">
            <v>7</v>
          </cell>
          <cell r="S59">
            <v>12</v>
          </cell>
          <cell r="T59">
            <v>0.36842105263157893</v>
          </cell>
          <cell r="U59">
            <v>19</v>
          </cell>
        </row>
        <row r="60">
          <cell r="A60" t="str">
            <v>87</v>
          </cell>
          <cell r="B60">
            <v>14</v>
          </cell>
          <cell r="C60">
            <v>19</v>
          </cell>
          <cell r="D60">
            <v>0.42424242424242425</v>
          </cell>
          <cell r="E60">
            <v>33</v>
          </cell>
          <cell r="F60">
            <v>11</v>
          </cell>
          <cell r="G60">
            <v>15</v>
          </cell>
          <cell r="H60">
            <v>0.42307692307692307</v>
          </cell>
          <cell r="I60">
            <v>26</v>
          </cell>
          <cell r="J60">
            <v>13</v>
          </cell>
          <cell r="K60">
            <v>13</v>
          </cell>
          <cell r="L60">
            <v>0.5</v>
          </cell>
          <cell r="M60">
            <v>26</v>
          </cell>
          <cell r="N60">
            <v>9</v>
          </cell>
          <cell r="O60">
            <v>18</v>
          </cell>
          <cell r="P60">
            <v>0.33333333333333331</v>
          </cell>
          <cell r="Q60">
            <v>27</v>
          </cell>
          <cell r="R60">
            <v>13</v>
          </cell>
          <cell r="S60">
            <v>17</v>
          </cell>
          <cell r="T60">
            <v>0.43333333333333335</v>
          </cell>
          <cell r="U60">
            <v>30</v>
          </cell>
        </row>
        <row r="65">
          <cell r="B65">
            <v>2010</v>
          </cell>
          <cell r="E65" t="str">
            <v>Total 2010</v>
          </cell>
          <cell r="F65">
            <v>2011</v>
          </cell>
          <cell r="I65" t="str">
            <v>Total 2011</v>
          </cell>
          <cell r="J65">
            <v>2012</v>
          </cell>
          <cell r="M65" t="str">
            <v>Total 2012</v>
          </cell>
          <cell r="N65">
            <v>2013</v>
          </cell>
          <cell r="Q65" t="str">
            <v>Total 2013</v>
          </cell>
          <cell r="R65">
            <v>2014</v>
          </cell>
          <cell r="U65" t="str">
            <v>Total 2014</v>
          </cell>
        </row>
        <row r="66">
          <cell r="A66" t="str">
            <v>Étiquettes de lignes</v>
          </cell>
          <cell r="B66" t="str">
            <v>FEMME</v>
          </cell>
          <cell r="C66" t="str">
            <v>HOMME</v>
          </cell>
          <cell r="F66" t="str">
            <v>FEMME</v>
          </cell>
          <cell r="G66" t="str">
            <v>HOMME</v>
          </cell>
          <cell r="J66" t="str">
            <v>FEMME</v>
          </cell>
          <cell r="K66" t="str">
            <v>HOMME</v>
          </cell>
          <cell r="N66" t="str">
            <v>FEMME</v>
          </cell>
          <cell r="O66" t="str">
            <v>HOMME</v>
          </cell>
          <cell r="R66" t="str">
            <v>FEMME</v>
          </cell>
          <cell r="S66" t="str">
            <v>HOMME</v>
          </cell>
        </row>
        <row r="67">
          <cell r="A67">
            <v>1</v>
          </cell>
          <cell r="B67">
            <v>6</v>
          </cell>
          <cell r="C67">
            <v>7</v>
          </cell>
          <cell r="D67">
            <v>8</v>
          </cell>
          <cell r="E67">
            <v>9</v>
          </cell>
          <cell r="F67">
            <v>10</v>
          </cell>
          <cell r="G67">
            <v>11</v>
          </cell>
          <cell r="H67">
            <v>12</v>
          </cell>
          <cell r="I67">
            <v>13</v>
          </cell>
          <cell r="J67">
            <v>14</v>
          </cell>
          <cell r="K67">
            <v>15</v>
          </cell>
          <cell r="L67">
            <v>16</v>
          </cell>
          <cell r="M67">
            <v>17</v>
          </cell>
          <cell r="N67">
            <v>18</v>
          </cell>
          <cell r="O67">
            <v>19</v>
          </cell>
          <cell r="P67">
            <v>20</v>
          </cell>
          <cell r="Q67">
            <v>21</v>
          </cell>
          <cell r="R67">
            <v>18</v>
          </cell>
          <cell r="S67">
            <v>19</v>
          </cell>
          <cell r="T67">
            <v>20</v>
          </cell>
          <cell r="U67">
            <v>21</v>
          </cell>
        </row>
        <row r="68">
          <cell r="A68" t="str">
            <v>01</v>
          </cell>
          <cell r="B68">
            <v>9</v>
          </cell>
          <cell r="C68">
            <v>24</v>
          </cell>
          <cell r="D68">
            <v>0.27272727272727271</v>
          </cell>
          <cell r="E68">
            <v>33</v>
          </cell>
          <cell r="F68">
            <v>8</v>
          </cell>
          <cell r="G68">
            <v>24</v>
          </cell>
          <cell r="H68">
            <v>0.25</v>
          </cell>
          <cell r="I68">
            <v>32</v>
          </cell>
          <cell r="J68">
            <v>9</v>
          </cell>
          <cell r="K68">
            <v>28</v>
          </cell>
          <cell r="L68">
            <v>0.24324324324324326</v>
          </cell>
          <cell r="M68">
            <v>37</v>
          </cell>
          <cell r="N68">
            <v>5</v>
          </cell>
          <cell r="O68">
            <v>14</v>
          </cell>
          <cell r="P68">
            <v>0.26315789473684209</v>
          </cell>
          <cell r="Q68">
            <v>19</v>
          </cell>
          <cell r="R68">
            <v>6</v>
          </cell>
          <cell r="S68">
            <v>17</v>
          </cell>
          <cell r="T68">
            <v>0.2608695652173913</v>
          </cell>
          <cell r="U68">
            <v>23</v>
          </cell>
        </row>
        <row r="69">
          <cell r="A69" t="str">
            <v>02</v>
          </cell>
          <cell r="B69">
            <v>11</v>
          </cell>
          <cell r="C69">
            <v>30</v>
          </cell>
          <cell r="D69">
            <v>0.26829268292682928</v>
          </cell>
          <cell r="E69">
            <v>41</v>
          </cell>
          <cell r="F69">
            <v>12</v>
          </cell>
          <cell r="G69">
            <v>25</v>
          </cell>
          <cell r="H69">
            <v>0.32432432432432434</v>
          </cell>
          <cell r="I69">
            <v>37</v>
          </cell>
          <cell r="J69">
            <v>15</v>
          </cell>
          <cell r="K69">
            <v>39</v>
          </cell>
          <cell r="L69">
            <v>0.27777777777777779</v>
          </cell>
          <cell r="M69">
            <v>54</v>
          </cell>
          <cell r="N69">
            <v>16</v>
          </cell>
          <cell r="O69">
            <v>46</v>
          </cell>
          <cell r="P69">
            <v>0.25806451612903225</v>
          </cell>
          <cell r="Q69">
            <v>62</v>
          </cell>
          <cell r="R69">
            <v>18</v>
          </cell>
          <cell r="S69">
            <v>27</v>
          </cell>
          <cell r="T69">
            <v>0.4</v>
          </cell>
          <cell r="U69">
            <v>45</v>
          </cell>
        </row>
        <row r="70">
          <cell r="A70" t="str">
            <v>03</v>
          </cell>
          <cell r="B70">
            <v>122</v>
          </cell>
          <cell r="C70">
            <v>114</v>
          </cell>
          <cell r="D70">
            <v>0.51694915254237284</v>
          </cell>
          <cell r="E70">
            <v>236</v>
          </cell>
          <cell r="F70">
            <v>119</v>
          </cell>
          <cell r="G70">
            <v>107</v>
          </cell>
          <cell r="H70">
            <v>0.52654867256637172</v>
          </cell>
          <cell r="I70">
            <v>226</v>
          </cell>
          <cell r="J70">
            <v>138</v>
          </cell>
          <cell r="K70">
            <v>140</v>
          </cell>
          <cell r="L70">
            <v>0.49640287769784175</v>
          </cell>
          <cell r="M70">
            <v>278</v>
          </cell>
          <cell r="N70">
            <v>125</v>
          </cell>
          <cell r="O70">
            <v>93</v>
          </cell>
          <cell r="P70">
            <v>0.57339449541284404</v>
          </cell>
          <cell r="Q70">
            <v>218</v>
          </cell>
          <cell r="R70">
            <v>158</v>
          </cell>
          <cell r="S70">
            <v>114</v>
          </cell>
          <cell r="T70">
            <v>0.58088235294117652</v>
          </cell>
          <cell r="U70">
            <v>272</v>
          </cell>
        </row>
        <row r="71">
          <cell r="A71" t="str">
            <v>04</v>
          </cell>
          <cell r="B71">
            <v>131</v>
          </cell>
          <cell r="C71">
            <v>265</v>
          </cell>
          <cell r="D71">
            <v>0.33080808080808083</v>
          </cell>
          <cell r="E71">
            <v>396</v>
          </cell>
          <cell r="F71">
            <v>159</v>
          </cell>
          <cell r="G71">
            <v>277</v>
          </cell>
          <cell r="H71">
            <v>0.36467889908256879</v>
          </cell>
          <cell r="I71">
            <v>436</v>
          </cell>
          <cell r="J71">
            <v>165</v>
          </cell>
          <cell r="K71">
            <v>251</v>
          </cell>
          <cell r="L71">
            <v>0.39663461538461536</v>
          </cell>
          <cell r="M71">
            <v>416</v>
          </cell>
          <cell r="N71">
            <v>181</v>
          </cell>
          <cell r="O71">
            <v>259</v>
          </cell>
          <cell r="P71">
            <v>0.41136363636363638</v>
          </cell>
          <cell r="Q71">
            <v>440</v>
          </cell>
          <cell r="R71">
            <v>181</v>
          </cell>
          <cell r="S71">
            <v>247</v>
          </cell>
          <cell r="T71">
            <v>0.42289719626168226</v>
          </cell>
          <cell r="U71">
            <v>428</v>
          </cell>
        </row>
        <row r="72">
          <cell r="A72" t="str">
            <v>05</v>
          </cell>
          <cell r="B72">
            <v>74</v>
          </cell>
          <cell r="C72">
            <v>318</v>
          </cell>
          <cell r="D72">
            <v>0.18877551020408162</v>
          </cell>
          <cell r="E72">
            <v>392</v>
          </cell>
          <cell r="F72">
            <v>69</v>
          </cell>
          <cell r="G72">
            <v>348</v>
          </cell>
          <cell r="H72">
            <v>0.16546762589928057</v>
          </cell>
          <cell r="I72">
            <v>417</v>
          </cell>
          <cell r="J72">
            <v>85</v>
          </cell>
          <cell r="K72">
            <v>337</v>
          </cell>
          <cell r="L72">
            <v>0.2014218009478673</v>
          </cell>
          <cell r="M72">
            <v>422</v>
          </cell>
          <cell r="N72">
            <v>93</v>
          </cell>
          <cell r="O72">
            <v>335</v>
          </cell>
          <cell r="P72">
            <v>0.21728971962616822</v>
          </cell>
          <cell r="Q72">
            <v>428</v>
          </cell>
          <cell r="R72">
            <v>74</v>
          </cell>
          <cell r="S72">
            <v>345</v>
          </cell>
          <cell r="T72">
            <v>0.1766109785202864</v>
          </cell>
          <cell r="U72">
            <v>419</v>
          </cell>
        </row>
        <row r="73">
          <cell r="A73" t="str">
            <v>06</v>
          </cell>
          <cell r="B73">
            <v>49</v>
          </cell>
          <cell r="C73">
            <v>218</v>
          </cell>
          <cell r="D73">
            <v>0.18352059925093633</v>
          </cell>
          <cell r="E73">
            <v>267</v>
          </cell>
          <cell r="F73">
            <v>38</v>
          </cell>
          <cell r="G73">
            <v>190</v>
          </cell>
          <cell r="H73">
            <v>0.16666666666666666</v>
          </cell>
          <cell r="I73">
            <v>228</v>
          </cell>
          <cell r="J73">
            <v>47</v>
          </cell>
          <cell r="K73">
            <v>182</v>
          </cell>
          <cell r="L73">
            <v>0.20524017467248909</v>
          </cell>
          <cell r="M73">
            <v>229</v>
          </cell>
          <cell r="N73">
            <v>52</v>
          </cell>
          <cell r="O73">
            <v>160</v>
          </cell>
          <cell r="P73">
            <v>0.24528301886792453</v>
          </cell>
          <cell r="Q73">
            <v>212</v>
          </cell>
          <cell r="R73">
            <v>51</v>
          </cell>
          <cell r="S73">
            <v>155</v>
          </cell>
          <cell r="T73">
            <v>0.24757281553398058</v>
          </cell>
          <cell r="U73">
            <v>206</v>
          </cell>
        </row>
        <row r="74">
          <cell r="A74" t="str">
            <v>07</v>
          </cell>
          <cell r="B74">
            <v>88</v>
          </cell>
          <cell r="C74">
            <v>180</v>
          </cell>
          <cell r="D74">
            <v>0.32835820895522388</v>
          </cell>
          <cell r="E74">
            <v>268</v>
          </cell>
          <cell r="F74">
            <v>81</v>
          </cell>
          <cell r="G74">
            <v>165</v>
          </cell>
          <cell r="H74">
            <v>0.32926829268292684</v>
          </cell>
          <cell r="I74">
            <v>246</v>
          </cell>
          <cell r="J74">
            <v>86</v>
          </cell>
          <cell r="K74">
            <v>160</v>
          </cell>
          <cell r="L74">
            <v>0.34959349593495936</v>
          </cell>
          <cell r="M74">
            <v>246</v>
          </cell>
          <cell r="N74">
            <v>97</v>
          </cell>
          <cell r="O74">
            <v>171</v>
          </cell>
          <cell r="P74">
            <v>0.36194029850746268</v>
          </cell>
          <cell r="Q74">
            <v>268</v>
          </cell>
          <cell r="R74">
            <v>80</v>
          </cell>
          <cell r="S74">
            <v>159</v>
          </cell>
          <cell r="T74">
            <v>0.33472803347280333</v>
          </cell>
          <cell r="U74">
            <v>239</v>
          </cell>
        </row>
        <row r="75">
          <cell r="A75" t="str">
            <v>08</v>
          </cell>
          <cell r="B75">
            <v>20</v>
          </cell>
          <cell r="C75">
            <v>90</v>
          </cell>
          <cell r="D75">
            <v>0.18181818181818182</v>
          </cell>
          <cell r="E75">
            <v>110</v>
          </cell>
          <cell r="F75">
            <v>20</v>
          </cell>
          <cell r="G75">
            <v>77</v>
          </cell>
          <cell r="H75">
            <v>0.20618556701030927</v>
          </cell>
          <cell r="I75">
            <v>97</v>
          </cell>
          <cell r="J75">
            <v>18</v>
          </cell>
          <cell r="K75">
            <v>77</v>
          </cell>
          <cell r="L75">
            <v>0.18947368421052632</v>
          </cell>
          <cell r="M75">
            <v>95</v>
          </cell>
          <cell r="N75">
            <v>38</v>
          </cell>
          <cell r="O75">
            <v>90</v>
          </cell>
          <cell r="P75">
            <v>0.296875</v>
          </cell>
          <cell r="Q75">
            <v>128</v>
          </cell>
          <cell r="R75">
            <v>32</v>
          </cell>
          <cell r="S75">
            <v>83</v>
          </cell>
          <cell r="T75">
            <v>0.27826086956521739</v>
          </cell>
          <cell r="U75">
            <v>115</v>
          </cell>
        </row>
        <row r="76">
          <cell r="A76" t="str">
            <v>09</v>
          </cell>
          <cell r="B76">
            <v>69</v>
          </cell>
          <cell r="C76">
            <v>388</v>
          </cell>
          <cell r="D76">
            <v>0.15098468271334792</v>
          </cell>
          <cell r="E76">
            <v>457</v>
          </cell>
          <cell r="F76">
            <v>82</v>
          </cell>
          <cell r="G76">
            <v>414</v>
          </cell>
          <cell r="H76">
            <v>0.16532258064516128</v>
          </cell>
          <cell r="I76">
            <v>496</v>
          </cell>
          <cell r="J76">
            <v>87</v>
          </cell>
          <cell r="K76">
            <v>407</v>
          </cell>
          <cell r="L76">
            <v>0.17611336032388664</v>
          </cell>
          <cell r="M76">
            <v>494</v>
          </cell>
          <cell r="N76">
            <v>99</v>
          </cell>
          <cell r="O76">
            <v>400</v>
          </cell>
          <cell r="P76">
            <v>0.19839679358717435</v>
          </cell>
          <cell r="Q76">
            <v>499</v>
          </cell>
          <cell r="R76">
            <v>73</v>
          </cell>
          <cell r="S76">
            <v>398</v>
          </cell>
          <cell r="T76">
            <v>0.15498938428874734</v>
          </cell>
          <cell r="U76">
            <v>471</v>
          </cell>
        </row>
        <row r="77">
          <cell r="A77" t="str">
            <v>10</v>
          </cell>
          <cell r="B77">
            <v>131</v>
          </cell>
          <cell r="C77">
            <v>217</v>
          </cell>
          <cell r="D77">
            <v>0.37643678160919541</v>
          </cell>
          <cell r="E77">
            <v>348</v>
          </cell>
          <cell r="F77">
            <v>108</v>
          </cell>
          <cell r="G77">
            <v>221</v>
          </cell>
          <cell r="H77">
            <v>0.32826747720364741</v>
          </cell>
          <cell r="I77">
            <v>329</v>
          </cell>
          <cell r="J77">
            <v>122</v>
          </cell>
          <cell r="K77">
            <v>202</v>
          </cell>
          <cell r="L77">
            <v>0.37654320987654322</v>
          </cell>
          <cell r="M77">
            <v>324</v>
          </cell>
          <cell r="N77">
            <v>134</v>
          </cell>
          <cell r="O77">
            <v>201</v>
          </cell>
          <cell r="P77">
            <v>0.4</v>
          </cell>
          <cell r="Q77">
            <v>335</v>
          </cell>
          <cell r="R77">
            <v>136</v>
          </cell>
          <cell r="S77">
            <v>200</v>
          </cell>
          <cell r="T77">
            <v>0.40476190476190477</v>
          </cell>
          <cell r="U77">
            <v>336</v>
          </cell>
        </row>
        <row r="78">
          <cell r="A78" t="str">
            <v>12</v>
          </cell>
          <cell r="B78">
            <v>56</v>
          </cell>
          <cell r="C78">
            <v>109</v>
          </cell>
          <cell r="D78">
            <v>0.33939393939393941</v>
          </cell>
          <cell r="E78">
            <v>165</v>
          </cell>
          <cell r="F78">
            <v>48</v>
          </cell>
          <cell r="G78">
            <v>105</v>
          </cell>
          <cell r="H78">
            <v>0.31372549019607843</v>
          </cell>
          <cell r="I78">
            <v>153</v>
          </cell>
          <cell r="J78">
            <v>53</v>
          </cell>
          <cell r="K78">
            <v>120</v>
          </cell>
          <cell r="L78">
            <v>0.30635838150289019</v>
          </cell>
          <cell r="M78">
            <v>173</v>
          </cell>
          <cell r="N78">
            <v>65</v>
          </cell>
          <cell r="O78">
            <v>104</v>
          </cell>
          <cell r="P78">
            <v>0.38461538461538464</v>
          </cell>
          <cell r="Q78">
            <v>169</v>
          </cell>
          <cell r="R78">
            <v>26</v>
          </cell>
          <cell r="S78">
            <v>36</v>
          </cell>
          <cell r="T78">
            <v>0.41935483870967744</v>
          </cell>
          <cell r="U78">
            <v>62</v>
          </cell>
        </row>
        <row r="79">
          <cell r="A79" t="str">
            <v>11</v>
          </cell>
          <cell r="B79">
            <v>27</v>
          </cell>
          <cell r="C79">
            <v>33</v>
          </cell>
          <cell r="D79">
            <v>0.45</v>
          </cell>
          <cell r="E79">
            <v>60</v>
          </cell>
          <cell r="F79">
            <v>27</v>
          </cell>
          <cell r="G79">
            <v>31</v>
          </cell>
          <cell r="H79">
            <v>0.46551724137931033</v>
          </cell>
          <cell r="I79">
            <v>58</v>
          </cell>
          <cell r="J79">
            <v>32</v>
          </cell>
          <cell r="K79">
            <v>39</v>
          </cell>
          <cell r="L79">
            <v>0.45070422535211269</v>
          </cell>
          <cell r="M79">
            <v>71</v>
          </cell>
          <cell r="N79">
            <v>28</v>
          </cell>
          <cell r="O79">
            <v>43</v>
          </cell>
          <cell r="P79">
            <v>0.39436619718309857</v>
          </cell>
          <cell r="Q79">
            <v>71</v>
          </cell>
          <cell r="R79">
            <v>67</v>
          </cell>
          <cell r="S79">
            <v>104</v>
          </cell>
          <cell r="T79">
            <v>0.391812865497076</v>
          </cell>
          <cell r="U79">
            <v>171</v>
          </cell>
        </row>
        <row r="80">
          <cell r="A80" t="str">
            <v>Théologie</v>
          </cell>
          <cell r="B80">
            <v>2</v>
          </cell>
          <cell r="C80">
            <v>1</v>
          </cell>
          <cell r="D80">
            <v>0.66666666666666663</v>
          </cell>
          <cell r="E80">
            <v>3</v>
          </cell>
          <cell r="F80">
            <v>2</v>
          </cell>
          <cell r="G80">
            <v>6</v>
          </cell>
          <cell r="H80">
            <v>0.25</v>
          </cell>
          <cell r="I80">
            <v>8</v>
          </cell>
          <cell r="J80">
            <v>4</v>
          </cell>
          <cell r="K80">
            <v>5</v>
          </cell>
          <cell r="L80">
            <v>0.44444444444444442</v>
          </cell>
          <cell r="M80">
            <v>9</v>
          </cell>
          <cell r="N80">
            <v>1</v>
          </cell>
          <cell r="O80">
            <v>2</v>
          </cell>
          <cell r="P80">
            <v>0.33333333333333331</v>
          </cell>
          <cell r="Q80">
            <v>3</v>
          </cell>
          <cell r="R80">
            <v>2</v>
          </cell>
          <cell r="S80">
            <v>5</v>
          </cell>
          <cell r="T80">
            <v>0.2857142857142857</v>
          </cell>
          <cell r="U80">
            <v>7</v>
          </cell>
        </row>
        <row r="83">
          <cell r="B83">
            <v>2010</v>
          </cell>
          <cell r="E83" t="str">
            <v>Total 2010</v>
          </cell>
          <cell r="F83">
            <v>2011</v>
          </cell>
          <cell r="I83" t="str">
            <v>Total 2011</v>
          </cell>
          <cell r="J83">
            <v>2012</v>
          </cell>
          <cell r="M83" t="str">
            <v>Total 2012</v>
          </cell>
          <cell r="N83">
            <v>2013</v>
          </cell>
          <cell r="Q83" t="str">
            <v>Total 2013</v>
          </cell>
          <cell r="R83">
            <v>2014</v>
          </cell>
          <cell r="U83" t="str">
            <v>Total 2014</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18</v>
          </cell>
          <cell r="C85">
            <v>53</v>
          </cell>
          <cell r="D85">
            <v>0.25352112676056338</v>
          </cell>
          <cell r="E85">
            <v>71</v>
          </cell>
          <cell r="F85">
            <v>20</v>
          </cell>
          <cell r="G85">
            <v>47</v>
          </cell>
          <cell r="H85">
            <v>0.29850746268656714</v>
          </cell>
          <cell r="I85">
            <v>67</v>
          </cell>
          <cell r="J85">
            <v>24</v>
          </cell>
          <cell r="K85">
            <v>65</v>
          </cell>
          <cell r="L85">
            <v>0.2696629213483146</v>
          </cell>
          <cell r="M85">
            <v>89</v>
          </cell>
          <cell r="N85">
            <v>21</v>
          </cell>
          <cell r="O85">
            <v>60</v>
          </cell>
          <cell r="P85">
            <v>0.25925925925925924</v>
          </cell>
          <cell r="Q85">
            <v>81</v>
          </cell>
          <cell r="R85">
            <v>23</v>
          </cell>
          <cell r="S85">
            <v>42</v>
          </cell>
          <cell r="T85">
            <v>0.35384615384615387</v>
          </cell>
          <cell r="U85">
            <v>65</v>
          </cell>
        </row>
        <row r="86">
          <cell r="A86" t="str">
            <v>LETTRES</v>
          </cell>
          <cell r="B86">
            <v>282</v>
          </cell>
          <cell r="C86">
            <v>431</v>
          </cell>
          <cell r="D86">
            <v>0.39551192145862551</v>
          </cell>
          <cell r="E86">
            <v>713</v>
          </cell>
          <cell r="F86">
            <v>298</v>
          </cell>
          <cell r="G86">
            <v>443</v>
          </cell>
          <cell r="H86">
            <v>0.40215924426450744</v>
          </cell>
          <cell r="I86">
            <v>741</v>
          </cell>
          <cell r="J86">
            <v>322</v>
          </cell>
          <cell r="K86">
            <v>458</v>
          </cell>
          <cell r="L86">
            <v>0.4128205128205128</v>
          </cell>
          <cell r="M86">
            <v>780</v>
          </cell>
          <cell r="N86">
            <v>335</v>
          </cell>
          <cell r="O86">
            <v>412</v>
          </cell>
          <cell r="P86">
            <v>0.44846050870147258</v>
          </cell>
          <cell r="Q86">
            <v>747</v>
          </cell>
          <cell r="R86">
            <v>370</v>
          </cell>
          <cell r="S86">
            <v>420</v>
          </cell>
          <cell r="T86">
            <v>0.46835443037974683</v>
          </cell>
          <cell r="U86">
            <v>790</v>
          </cell>
        </row>
        <row r="87">
          <cell r="A87" t="str">
            <v>PHARMACIE</v>
          </cell>
          <cell r="B87">
            <v>27</v>
          </cell>
          <cell r="C87">
            <v>33</v>
          </cell>
          <cell r="D87">
            <v>0.45</v>
          </cell>
          <cell r="E87">
            <v>60</v>
          </cell>
          <cell r="F87">
            <v>27</v>
          </cell>
          <cell r="G87">
            <v>31</v>
          </cell>
          <cell r="H87">
            <v>0.46551724137931033</v>
          </cell>
          <cell r="I87">
            <v>58</v>
          </cell>
          <cell r="J87">
            <v>32</v>
          </cell>
          <cell r="K87">
            <v>39</v>
          </cell>
          <cell r="L87">
            <v>0.45070422535211269</v>
          </cell>
          <cell r="M87">
            <v>71</v>
          </cell>
          <cell r="N87">
            <v>28</v>
          </cell>
          <cell r="O87">
            <v>43</v>
          </cell>
          <cell r="P87">
            <v>0.39436619718309857</v>
          </cell>
          <cell r="Q87">
            <v>71</v>
          </cell>
          <cell r="R87">
            <v>26</v>
          </cell>
          <cell r="S87">
            <v>36</v>
          </cell>
          <cell r="T87">
            <v>0.41935483870967744</v>
          </cell>
          <cell r="U87">
            <v>62</v>
          </cell>
        </row>
        <row r="88">
          <cell r="A88" t="str">
            <v>SCIENCES</v>
          </cell>
          <cell r="B88">
            <v>376</v>
          </cell>
          <cell r="C88">
            <v>1222</v>
          </cell>
          <cell r="D88">
            <v>0.23529411764705882</v>
          </cell>
          <cell r="E88">
            <v>1598</v>
          </cell>
          <cell r="F88">
            <v>356</v>
          </cell>
          <cell r="G88">
            <v>1213</v>
          </cell>
          <cell r="H88">
            <v>0.22689611217335884</v>
          </cell>
          <cell r="I88">
            <v>1569</v>
          </cell>
          <cell r="J88">
            <v>389</v>
          </cell>
          <cell r="K88">
            <v>1172</v>
          </cell>
          <cell r="L88">
            <v>0.24919923126201154</v>
          </cell>
          <cell r="M88">
            <v>1561</v>
          </cell>
          <cell r="N88">
            <v>436</v>
          </cell>
          <cell r="O88">
            <v>1173</v>
          </cell>
          <cell r="P88">
            <v>0.27097576134244872</v>
          </cell>
          <cell r="Q88">
            <v>1609</v>
          </cell>
          <cell r="R88">
            <v>393</v>
          </cell>
          <cell r="S88">
            <v>1153</v>
          </cell>
          <cell r="T88">
            <v>0.25420439844760673</v>
          </cell>
          <cell r="U88">
            <v>1546</v>
          </cell>
        </row>
        <row r="89">
          <cell r="A89" t="str">
            <v>Total général</v>
          </cell>
          <cell r="B89">
            <v>703</v>
          </cell>
          <cell r="C89">
            <v>1739</v>
          </cell>
          <cell r="D89">
            <v>0.2878787878787879</v>
          </cell>
          <cell r="E89">
            <v>2442</v>
          </cell>
          <cell r="F89">
            <v>701</v>
          </cell>
          <cell r="G89">
            <v>1734</v>
          </cell>
          <cell r="H89">
            <v>0.28788501026694047</v>
          </cell>
          <cell r="I89">
            <v>2435</v>
          </cell>
          <cell r="J89">
            <v>767</v>
          </cell>
          <cell r="K89">
            <v>1734</v>
          </cell>
          <cell r="L89">
            <v>0.30667732906837264</v>
          </cell>
          <cell r="M89">
            <v>2501</v>
          </cell>
          <cell r="N89">
            <v>820</v>
          </cell>
          <cell r="O89">
            <v>1688</v>
          </cell>
          <cell r="P89">
            <v>0.32695374800637961</v>
          </cell>
          <cell r="Q89">
            <v>2508</v>
          </cell>
        </row>
      </sheetData>
      <sheetData sheetId="15">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C3">
            <v>2</v>
          </cell>
          <cell r="D3">
            <v>0</v>
          </cell>
          <cell r="E3">
            <v>2</v>
          </cell>
          <cell r="U3">
            <v>0</v>
          </cell>
        </row>
        <row r="4">
          <cell r="A4" t="str">
            <v>04</v>
          </cell>
          <cell r="R4">
            <v>0</v>
          </cell>
          <cell r="S4">
            <v>1</v>
          </cell>
          <cell r="T4">
            <v>0</v>
          </cell>
          <cell r="U4">
            <v>1</v>
          </cell>
        </row>
        <row r="5">
          <cell r="A5" t="str">
            <v>05</v>
          </cell>
          <cell r="B5">
            <v>2</v>
          </cell>
          <cell r="C5">
            <v>6</v>
          </cell>
          <cell r="D5">
            <v>0.25</v>
          </cell>
          <cell r="E5">
            <v>8</v>
          </cell>
          <cell r="F5">
            <v>3</v>
          </cell>
          <cell r="G5">
            <v>4</v>
          </cell>
          <cell r="H5">
            <v>0.42857142857142855</v>
          </cell>
          <cell r="I5">
            <v>7</v>
          </cell>
          <cell r="J5">
            <v>1</v>
          </cell>
          <cell r="K5">
            <v>6</v>
          </cell>
          <cell r="L5">
            <v>0.14285714285714285</v>
          </cell>
          <cell r="M5">
            <v>7</v>
          </cell>
          <cell r="N5">
            <v>2</v>
          </cell>
          <cell r="O5">
            <v>3</v>
          </cell>
          <cell r="P5">
            <v>0.4</v>
          </cell>
          <cell r="Q5">
            <v>5</v>
          </cell>
          <cell r="R5">
            <v>0</v>
          </cell>
          <cell r="S5">
            <v>3</v>
          </cell>
          <cell r="T5">
            <v>0</v>
          </cell>
          <cell r="U5">
            <v>3</v>
          </cell>
        </row>
        <row r="6">
          <cell r="A6" t="str">
            <v>06</v>
          </cell>
          <cell r="B6">
            <v>1</v>
          </cell>
          <cell r="C6">
            <v>2</v>
          </cell>
          <cell r="D6">
            <v>0.33333333333333331</v>
          </cell>
          <cell r="E6">
            <v>3</v>
          </cell>
          <cell r="G6">
            <v>1</v>
          </cell>
          <cell r="H6">
            <v>0</v>
          </cell>
          <cell r="I6">
            <v>1</v>
          </cell>
          <cell r="K6">
            <v>1</v>
          </cell>
          <cell r="L6">
            <v>0</v>
          </cell>
          <cell r="M6">
            <v>1</v>
          </cell>
          <cell r="O6">
            <v>2</v>
          </cell>
          <cell r="P6">
            <v>0</v>
          </cell>
          <cell r="Q6">
            <v>2</v>
          </cell>
          <cell r="R6">
            <v>3</v>
          </cell>
          <cell r="S6">
            <v>2</v>
          </cell>
          <cell r="T6">
            <v>0.6</v>
          </cell>
          <cell r="U6">
            <v>5</v>
          </cell>
        </row>
        <row r="7">
          <cell r="A7" t="str">
            <v>07</v>
          </cell>
          <cell r="B7">
            <v>21</v>
          </cell>
          <cell r="C7">
            <v>14</v>
          </cell>
          <cell r="D7">
            <v>0.6</v>
          </cell>
          <cell r="E7">
            <v>35</v>
          </cell>
          <cell r="F7">
            <v>18</v>
          </cell>
          <cell r="G7">
            <v>20</v>
          </cell>
          <cell r="H7">
            <v>0.47368421052631576</v>
          </cell>
          <cell r="I7">
            <v>38</v>
          </cell>
          <cell r="J7">
            <v>16</v>
          </cell>
          <cell r="K7">
            <v>17</v>
          </cell>
          <cell r="L7">
            <v>0.48484848484848486</v>
          </cell>
          <cell r="M7">
            <v>33</v>
          </cell>
          <cell r="N7">
            <v>19</v>
          </cell>
          <cell r="O7">
            <v>11</v>
          </cell>
          <cell r="P7">
            <v>0.6333333333333333</v>
          </cell>
          <cell r="Q7">
            <v>30</v>
          </cell>
          <cell r="R7">
            <v>34</v>
          </cell>
          <cell r="S7">
            <v>28</v>
          </cell>
          <cell r="T7">
            <v>0.54838709677419351</v>
          </cell>
          <cell r="U7">
            <v>62</v>
          </cell>
        </row>
        <row r="8">
          <cell r="A8" t="str">
            <v>08</v>
          </cell>
          <cell r="B8">
            <v>5</v>
          </cell>
          <cell r="C8">
            <v>2</v>
          </cell>
          <cell r="D8">
            <v>0.7142857142857143</v>
          </cell>
          <cell r="E8">
            <v>7</v>
          </cell>
          <cell r="F8">
            <v>3</v>
          </cell>
          <cell r="G8">
            <v>3</v>
          </cell>
          <cell r="H8">
            <v>0.5</v>
          </cell>
          <cell r="I8">
            <v>6</v>
          </cell>
          <cell r="J8">
            <v>6</v>
          </cell>
          <cell r="K8">
            <v>4</v>
          </cell>
          <cell r="L8">
            <v>0.6</v>
          </cell>
          <cell r="M8">
            <v>10</v>
          </cell>
          <cell r="N8">
            <v>8</v>
          </cell>
          <cell r="O8">
            <v>4</v>
          </cell>
          <cell r="P8">
            <v>0.66666666666666663</v>
          </cell>
          <cell r="Q8">
            <v>12</v>
          </cell>
          <cell r="R8">
            <v>11</v>
          </cell>
          <cell r="S8">
            <v>7</v>
          </cell>
          <cell r="T8">
            <v>0.61111111111111116</v>
          </cell>
          <cell r="U8">
            <v>18</v>
          </cell>
        </row>
        <row r="9">
          <cell r="A9" t="str">
            <v>09</v>
          </cell>
          <cell r="B9">
            <v>10</v>
          </cell>
          <cell r="C9">
            <v>12</v>
          </cell>
          <cell r="D9">
            <v>0.45454545454545453</v>
          </cell>
          <cell r="E9">
            <v>22</v>
          </cell>
          <cell r="F9">
            <v>19</v>
          </cell>
          <cell r="G9">
            <v>10</v>
          </cell>
          <cell r="H9">
            <v>0.65517241379310343</v>
          </cell>
          <cell r="I9">
            <v>29</v>
          </cell>
          <cell r="J9">
            <v>17</v>
          </cell>
          <cell r="K9">
            <v>22</v>
          </cell>
          <cell r="L9">
            <v>0.4358974358974359</v>
          </cell>
          <cell r="M9">
            <v>39</v>
          </cell>
          <cell r="N9">
            <v>17</v>
          </cell>
          <cell r="O9">
            <v>9</v>
          </cell>
          <cell r="P9">
            <v>0.65384615384615385</v>
          </cell>
          <cell r="Q9">
            <v>26</v>
          </cell>
          <cell r="R9">
            <v>23</v>
          </cell>
          <cell r="S9">
            <v>11</v>
          </cell>
          <cell r="T9">
            <v>0.67647058823529416</v>
          </cell>
          <cell r="U9">
            <v>34</v>
          </cell>
        </row>
        <row r="10">
          <cell r="A10" t="str">
            <v>10</v>
          </cell>
          <cell r="B10">
            <v>4</v>
          </cell>
          <cell r="C10">
            <v>1</v>
          </cell>
          <cell r="D10">
            <v>0.8</v>
          </cell>
          <cell r="E10">
            <v>5</v>
          </cell>
          <cell r="F10">
            <v>7</v>
          </cell>
          <cell r="G10">
            <v>3</v>
          </cell>
          <cell r="H10">
            <v>0.7</v>
          </cell>
          <cell r="I10">
            <v>10</v>
          </cell>
          <cell r="J10">
            <v>5</v>
          </cell>
          <cell r="K10">
            <v>8</v>
          </cell>
          <cell r="L10">
            <v>0.38461538461538464</v>
          </cell>
          <cell r="M10">
            <v>13</v>
          </cell>
          <cell r="N10">
            <v>5</v>
          </cell>
          <cell r="O10">
            <v>3</v>
          </cell>
          <cell r="P10">
            <v>0.625</v>
          </cell>
          <cell r="Q10">
            <v>8</v>
          </cell>
          <cell r="R10">
            <v>11</v>
          </cell>
          <cell r="S10">
            <v>4</v>
          </cell>
          <cell r="T10">
            <v>0.73333333333333328</v>
          </cell>
          <cell r="U10">
            <v>15</v>
          </cell>
        </row>
        <row r="11">
          <cell r="A11" t="str">
            <v>11</v>
          </cell>
          <cell r="B11">
            <v>11</v>
          </cell>
          <cell r="C11">
            <v>9</v>
          </cell>
          <cell r="D11">
            <v>0.55000000000000004</v>
          </cell>
          <cell r="E11">
            <v>20</v>
          </cell>
          <cell r="F11">
            <v>16</v>
          </cell>
          <cell r="G11">
            <v>10</v>
          </cell>
          <cell r="H11">
            <v>0.61538461538461542</v>
          </cell>
          <cell r="I11">
            <v>26</v>
          </cell>
          <cell r="J11">
            <v>22</v>
          </cell>
          <cell r="K11">
            <v>20</v>
          </cell>
          <cell r="L11">
            <v>0.52380952380952384</v>
          </cell>
          <cell r="M11">
            <v>42</v>
          </cell>
          <cell r="N11">
            <v>15</v>
          </cell>
          <cell r="O11">
            <v>19</v>
          </cell>
          <cell r="P11">
            <v>0.44117647058823528</v>
          </cell>
          <cell r="Q11">
            <v>34</v>
          </cell>
          <cell r="R11">
            <v>17</v>
          </cell>
          <cell r="S11">
            <v>12</v>
          </cell>
          <cell r="T11">
            <v>0.58620689655172409</v>
          </cell>
          <cell r="U11">
            <v>29</v>
          </cell>
        </row>
        <row r="12">
          <cell r="A12" t="str">
            <v>12</v>
          </cell>
          <cell r="B12">
            <v>2</v>
          </cell>
          <cell r="C12">
            <v>6</v>
          </cell>
          <cell r="D12">
            <v>0.25</v>
          </cell>
          <cell r="E12">
            <v>8</v>
          </cell>
          <cell r="F12">
            <v>6</v>
          </cell>
          <cell r="G12">
            <v>1</v>
          </cell>
          <cell r="H12">
            <v>0.8571428571428571</v>
          </cell>
          <cell r="I12">
            <v>7</v>
          </cell>
          <cell r="J12">
            <v>7</v>
          </cell>
          <cell r="K12">
            <v>7</v>
          </cell>
          <cell r="L12">
            <v>0.5</v>
          </cell>
          <cell r="M12">
            <v>14</v>
          </cell>
          <cell r="N12">
            <v>5</v>
          </cell>
          <cell r="O12">
            <v>4</v>
          </cell>
          <cell r="P12">
            <v>0.55555555555555558</v>
          </cell>
          <cell r="Q12">
            <v>9</v>
          </cell>
          <cell r="R12">
            <v>3</v>
          </cell>
          <cell r="S12">
            <v>6</v>
          </cell>
          <cell r="T12">
            <v>0.33333333333333331</v>
          </cell>
          <cell r="U12">
            <v>9</v>
          </cell>
        </row>
        <row r="13">
          <cell r="A13" t="str">
            <v>13</v>
          </cell>
          <cell r="B13">
            <v>5</v>
          </cell>
          <cell r="C13">
            <v>2</v>
          </cell>
          <cell r="D13">
            <v>0.7142857142857143</v>
          </cell>
          <cell r="E13">
            <v>7</v>
          </cell>
          <cell r="F13">
            <v>4</v>
          </cell>
          <cell r="G13">
            <v>3</v>
          </cell>
          <cell r="H13">
            <v>0.5714285714285714</v>
          </cell>
          <cell r="I13">
            <v>7</v>
          </cell>
          <cell r="J13">
            <v>1</v>
          </cell>
          <cell r="K13">
            <v>4</v>
          </cell>
          <cell r="L13">
            <v>0.2</v>
          </cell>
          <cell r="M13">
            <v>5</v>
          </cell>
          <cell r="N13">
            <v>6</v>
          </cell>
          <cell r="P13">
            <v>1</v>
          </cell>
          <cell r="Q13">
            <v>6</v>
          </cell>
          <cell r="R13">
            <v>2</v>
          </cell>
          <cell r="S13">
            <v>0</v>
          </cell>
          <cell r="T13">
            <v>1</v>
          </cell>
          <cell r="U13">
            <v>2</v>
          </cell>
        </row>
        <row r="14">
          <cell r="A14" t="str">
            <v>14</v>
          </cell>
          <cell r="B14">
            <v>15</v>
          </cell>
          <cell r="C14">
            <v>10</v>
          </cell>
          <cell r="D14">
            <v>0.6</v>
          </cell>
          <cell r="E14">
            <v>25</v>
          </cell>
          <cell r="F14">
            <v>12</v>
          </cell>
          <cell r="G14">
            <v>10</v>
          </cell>
          <cell r="H14">
            <v>0.54545454545454541</v>
          </cell>
          <cell r="I14">
            <v>22</v>
          </cell>
          <cell r="J14">
            <v>18</v>
          </cell>
          <cell r="K14">
            <v>9</v>
          </cell>
          <cell r="L14">
            <v>0.66666666666666663</v>
          </cell>
          <cell r="M14">
            <v>27</v>
          </cell>
          <cell r="N14">
            <v>17</v>
          </cell>
          <cell r="O14">
            <v>5</v>
          </cell>
          <cell r="P14">
            <v>0.77272727272727271</v>
          </cell>
          <cell r="Q14">
            <v>22</v>
          </cell>
          <cell r="R14">
            <v>13</v>
          </cell>
          <cell r="S14">
            <v>7</v>
          </cell>
          <cell r="T14">
            <v>0.65</v>
          </cell>
          <cell r="U14">
            <v>20</v>
          </cell>
        </row>
        <row r="15">
          <cell r="A15" t="str">
            <v>15</v>
          </cell>
          <cell r="B15">
            <v>5</v>
          </cell>
          <cell r="C15">
            <v>7</v>
          </cell>
          <cell r="D15">
            <v>0.41666666666666669</v>
          </cell>
          <cell r="E15">
            <v>12</v>
          </cell>
          <cell r="F15">
            <v>7</v>
          </cell>
          <cell r="G15">
            <v>9</v>
          </cell>
          <cell r="H15">
            <v>0.4375</v>
          </cell>
          <cell r="I15">
            <v>16</v>
          </cell>
          <cell r="J15">
            <v>3</v>
          </cell>
          <cell r="K15">
            <v>10</v>
          </cell>
          <cell r="L15">
            <v>0.23076923076923078</v>
          </cell>
          <cell r="M15">
            <v>13</v>
          </cell>
          <cell r="N15">
            <v>4</v>
          </cell>
          <cell r="O15">
            <v>7</v>
          </cell>
          <cell r="P15">
            <v>0.36363636363636365</v>
          </cell>
          <cell r="Q15">
            <v>11</v>
          </cell>
          <cell r="R15">
            <v>9</v>
          </cell>
          <cell r="S15">
            <v>8</v>
          </cell>
          <cell r="T15">
            <v>0.52941176470588236</v>
          </cell>
          <cell r="U15">
            <v>17</v>
          </cell>
        </row>
        <row r="16">
          <cell r="A16" t="str">
            <v>16</v>
          </cell>
          <cell r="B16">
            <v>15</v>
          </cell>
          <cell r="C16">
            <v>17</v>
          </cell>
          <cell r="D16">
            <v>0.46875</v>
          </cell>
          <cell r="E16">
            <v>32</v>
          </cell>
          <cell r="F16">
            <v>23</v>
          </cell>
          <cell r="G16">
            <v>26</v>
          </cell>
          <cell r="H16">
            <v>0.46938775510204084</v>
          </cell>
          <cell r="I16">
            <v>49</v>
          </cell>
          <cell r="J16">
            <v>18</v>
          </cell>
          <cell r="K16">
            <v>16</v>
          </cell>
          <cell r="L16">
            <v>0.52941176470588236</v>
          </cell>
          <cell r="M16">
            <v>34</v>
          </cell>
          <cell r="N16">
            <v>24</v>
          </cell>
          <cell r="O16">
            <v>22</v>
          </cell>
          <cell r="P16">
            <v>0.52173913043478259</v>
          </cell>
          <cell r="Q16">
            <v>46</v>
          </cell>
          <cell r="R16">
            <v>25</v>
          </cell>
          <cell r="S16">
            <v>25</v>
          </cell>
          <cell r="T16">
            <v>0.5</v>
          </cell>
          <cell r="U16">
            <v>50</v>
          </cell>
        </row>
        <row r="17">
          <cell r="A17" t="str">
            <v>17</v>
          </cell>
          <cell r="B17">
            <v>4</v>
          </cell>
          <cell r="C17">
            <v>20</v>
          </cell>
          <cell r="D17">
            <v>0.16666666666666666</v>
          </cell>
          <cell r="E17">
            <v>24</v>
          </cell>
          <cell r="F17">
            <v>13</v>
          </cell>
          <cell r="G17">
            <v>21</v>
          </cell>
          <cell r="H17">
            <v>0.38235294117647056</v>
          </cell>
          <cell r="I17">
            <v>34</v>
          </cell>
          <cell r="J17">
            <v>7</v>
          </cell>
          <cell r="K17">
            <v>15</v>
          </cell>
          <cell r="L17">
            <v>0.31818181818181818</v>
          </cell>
          <cell r="M17">
            <v>22</v>
          </cell>
          <cell r="N17">
            <v>9</v>
          </cell>
          <cell r="O17">
            <v>15</v>
          </cell>
          <cell r="P17">
            <v>0.375</v>
          </cell>
          <cell r="Q17">
            <v>24</v>
          </cell>
          <cell r="R17">
            <v>12</v>
          </cell>
          <cell r="S17">
            <v>20</v>
          </cell>
          <cell r="T17">
            <v>0.375</v>
          </cell>
          <cell r="U17">
            <v>32</v>
          </cell>
        </row>
        <row r="18">
          <cell r="A18" t="str">
            <v>18</v>
          </cell>
          <cell r="B18">
            <v>13</v>
          </cell>
          <cell r="C18">
            <v>24</v>
          </cell>
          <cell r="D18">
            <v>0.35135135135135137</v>
          </cell>
          <cell r="E18">
            <v>37</v>
          </cell>
          <cell r="F18">
            <v>16</v>
          </cell>
          <cell r="G18">
            <v>19</v>
          </cell>
          <cell r="H18">
            <v>0.45714285714285713</v>
          </cell>
          <cell r="I18">
            <v>35</v>
          </cell>
          <cell r="J18">
            <v>17</v>
          </cell>
          <cell r="K18">
            <v>12</v>
          </cell>
          <cell r="L18">
            <v>0.58620689655172409</v>
          </cell>
          <cell r="M18">
            <v>29</v>
          </cell>
          <cell r="N18">
            <v>17</v>
          </cell>
          <cell r="O18">
            <v>22</v>
          </cell>
          <cell r="P18">
            <v>0.4358974358974359</v>
          </cell>
          <cell r="Q18">
            <v>39</v>
          </cell>
          <cell r="R18">
            <v>15</v>
          </cell>
          <cell r="S18">
            <v>10</v>
          </cell>
          <cell r="T18">
            <v>0.6</v>
          </cell>
          <cell r="U18">
            <v>25</v>
          </cell>
        </row>
        <row r="19">
          <cell r="A19" t="str">
            <v>19</v>
          </cell>
          <cell r="B19">
            <v>12</v>
          </cell>
          <cell r="C19">
            <v>9</v>
          </cell>
          <cell r="D19">
            <v>0.5714285714285714</v>
          </cell>
          <cell r="E19">
            <v>21</v>
          </cell>
          <cell r="F19">
            <v>14</v>
          </cell>
          <cell r="G19">
            <v>19</v>
          </cell>
          <cell r="H19">
            <v>0.42424242424242425</v>
          </cell>
          <cell r="I19">
            <v>33</v>
          </cell>
          <cell r="J19">
            <v>10</v>
          </cell>
          <cell r="K19">
            <v>30</v>
          </cell>
          <cell r="L19">
            <v>0.25</v>
          </cell>
          <cell r="M19">
            <v>40</v>
          </cell>
          <cell r="N19">
            <v>20</v>
          </cell>
          <cell r="O19">
            <v>26</v>
          </cell>
          <cell r="P19">
            <v>0.43478260869565216</v>
          </cell>
          <cell r="Q19">
            <v>46</v>
          </cell>
          <cell r="R19">
            <v>11</v>
          </cell>
          <cell r="S19">
            <v>16</v>
          </cell>
          <cell r="T19">
            <v>0.40740740740740738</v>
          </cell>
          <cell r="U19">
            <v>27</v>
          </cell>
        </row>
        <row r="20">
          <cell r="A20" t="str">
            <v>20</v>
          </cell>
          <cell r="B20">
            <v>10</v>
          </cell>
          <cell r="C20">
            <v>9</v>
          </cell>
          <cell r="D20">
            <v>0.52631578947368418</v>
          </cell>
          <cell r="E20">
            <v>19</v>
          </cell>
          <cell r="F20">
            <v>5</v>
          </cell>
          <cell r="G20">
            <v>7</v>
          </cell>
          <cell r="H20">
            <v>0.41666666666666669</v>
          </cell>
          <cell r="I20">
            <v>12</v>
          </cell>
          <cell r="J20">
            <v>4</v>
          </cell>
          <cell r="K20">
            <v>10</v>
          </cell>
          <cell r="L20">
            <v>0.2857142857142857</v>
          </cell>
          <cell r="M20">
            <v>14</v>
          </cell>
          <cell r="N20">
            <v>13</v>
          </cell>
          <cell r="O20">
            <v>4</v>
          </cell>
          <cell r="P20">
            <v>0.76470588235294112</v>
          </cell>
          <cell r="Q20">
            <v>17</v>
          </cell>
          <cell r="R20">
            <v>7</v>
          </cell>
          <cell r="S20">
            <v>8</v>
          </cell>
          <cell r="T20">
            <v>0.46666666666666667</v>
          </cell>
          <cell r="U20">
            <v>15</v>
          </cell>
        </row>
        <row r="21">
          <cell r="A21" t="str">
            <v>21</v>
          </cell>
          <cell r="B21">
            <v>10</v>
          </cell>
          <cell r="C21">
            <v>12</v>
          </cell>
          <cell r="D21">
            <v>0.45454545454545453</v>
          </cell>
          <cell r="E21">
            <v>22</v>
          </cell>
          <cell r="F21">
            <v>6</v>
          </cell>
          <cell r="G21">
            <v>20</v>
          </cell>
          <cell r="H21">
            <v>0.23076923076923078</v>
          </cell>
          <cell r="I21">
            <v>26</v>
          </cell>
          <cell r="J21">
            <v>11</v>
          </cell>
          <cell r="K21">
            <v>14</v>
          </cell>
          <cell r="L21">
            <v>0.44</v>
          </cell>
          <cell r="M21">
            <v>25</v>
          </cell>
          <cell r="N21">
            <v>11</v>
          </cell>
          <cell r="O21">
            <v>6</v>
          </cell>
          <cell r="P21">
            <v>0.6470588235294118</v>
          </cell>
          <cell r="Q21">
            <v>17</v>
          </cell>
          <cell r="R21">
            <v>10</v>
          </cell>
          <cell r="S21">
            <v>19</v>
          </cell>
          <cell r="T21">
            <v>0.34482758620689657</v>
          </cell>
          <cell r="U21">
            <v>29</v>
          </cell>
        </row>
        <row r="22">
          <cell r="A22" t="str">
            <v>22</v>
          </cell>
          <cell r="B22">
            <v>7</v>
          </cell>
          <cell r="C22">
            <v>31</v>
          </cell>
          <cell r="D22">
            <v>0.18421052631578946</v>
          </cell>
          <cell r="E22">
            <v>38</v>
          </cell>
          <cell r="F22">
            <v>21</v>
          </cell>
          <cell r="G22">
            <v>33</v>
          </cell>
          <cell r="H22">
            <v>0.3888888888888889</v>
          </cell>
          <cell r="I22">
            <v>54</v>
          </cell>
          <cell r="J22">
            <v>22</v>
          </cell>
          <cell r="K22">
            <v>35</v>
          </cell>
          <cell r="L22">
            <v>0.38596491228070173</v>
          </cell>
          <cell r="M22">
            <v>57</v>
          </cell>
          <cell r="N22">
            <v>18</v>
          </cell>
          <cell r="O22">
            <v>32</v>
          </cell>
          <cell r="P22">
            <v>0.36</v>
          </cell>
          <cell r="Q22">
            <v>50</v>
          </cell>
          <cell r="R22">
            <v>19</v>
          </cell>
          <cell r="S22">
            <v>26</v>
          </cell>
          <cell r="T22">
            <v>0.42222222222222222</v>
          </cell>
          <cell r="U22">
            <v>45</v>
          </cell>
        </row>
        <row r="23">
          <cell r="A23" t="str">
            <v>23</v>
          </cell>
          <cell r="B23">
            <v>5</v>
          </cell>
          <cell r="C23">
            <v>18</v>
          </cell>
          <cell r="D23">
            <v>0.21739130434782608</v>
          </cell>
          <cell r="E23">
            <v>23</v>
          </cell>
          <cell r="F23">
            <v>6</v>
          </cell>
          <cell r="G23">
            <v>27</v>
          </cell>
          <cell r="H23">
            <v>0.18181818181818182</v>
          </cell>
          <cell r="I23">
            <v>33</v>
          </cell>
          <cell r="J23">
            <v>9</v>
          </cell>
          <cell r="K23">
            <v>9</v>
          </cell>
          <cell r="L23">
            <v>0.5</v>
          </cell>
          <cell r="M23">
            <v>18</v>
          </cell>
          <cell r="N23">
            <v>12</v>
          </cell>
          <cell r="O23">
            <v>22</v>
          </cell>
          <cell r="P23">
            <v>0.35294117647058826</v>
          </cell>
          <cell r="Q23">
            <v>34</v>
          </cell>
          <cell r="R23">
            <v>14</v>
          </cell>
          <cell r="S23">
            <v>18</v>
          </cell>
          <cell r="T23">
            <v>0.4375</v>
          </cell>
          <cell r="U23">
            <v>32</v>
          </cell>
        </row>
        <row r="24">
          <cell r="A24" t="str">
            <v>24</v>
          </cell>
          <cell r="B24">
            <v>6</v>
          </cell>
          <cell r="C24">
            <v>11</v>
          </cell>
          <cell r="D24">
            <v>0.35294117647058826</v>
          </cell>
          <cell r="E24">
            <v>17</v>
          </cell>
          <cell r="F24">
            <v>6</v>
          </cell>
          <cell r="G24">
            <v>13</v>
          </cell>
          <cell r="H24">
            <v>0.31578947368421051</v>
          </cell>
          <cell r="I24">
            <v>19</v>
          </cell>
          <cell r="J24">
            <v>6</v>
          </cell>
          <cell r="K24">
            <v>1</v>
          </cell>
          <cell r="L24">
            <v>0.8571428571428571</v>
          </cell>
          <cell r="M24">
            <v>7</v>
          </cell>
          <cell r="N24">
            <v>3</v>
          </cell>
          <cell r="O24">
            <v>6</v>
          </cell>
          <cell r="P24">
            <v>0.33333333333333331</v>
          </cell>
          <cell r="Q24">
            <v>9</v>
          </cell>
          <cell r="R24">
            <v>5</v>
          </cell>
          <cell r="S24">
            <v>6</v>
          </cell>
          <cell r="T24">
            <v>0.45454545454545453</v>
          </cell>
          <cell r="U24">
            <v>11</v>
          </cell>
        </row>
        <row r="25">
          <cell r="A25" t="str">
            <v>25</v>
          </cell>
          <cell r="B25">
            <v>11</v>
          </cell>
          <cell r="C25">
            <v>78</v>
          </cell>
          <cell r="D25">
            <v>0.12359550561797752</v>
          </cell>
          <cell r="E25">
            <v>89</v>
          </cell>
          <cell r="F25">
            <v>11</v>
          </cell>
          <cell r="G25">
            <v>86</v>
          </cell>
          <cell r="H25">
            <v>0.1134020618556701</v>
          </cell>
          <cell r="I25">
            <v>97</v>
          </cell>
          <cell r="J25">
            <v>16</v>
          </cell>
          <cell r="K25">
            <v>88</v>
          </cell>
          <cell r="L25">
            <v>0.15384615384615385</v>
          </cell>
          <cell r="M25">
            <v>104</v>
          </cell>
          <cell r="N25">
            <v>18</v>
          </cell>
          <cell r="O25">
            <v>94</v>
          </cell>
          <cell r="P25">
            <v>0.16071428571428573</v>
          </cell>
          <cell r="Q25">
            <v>112</v>
          </cell>
          <cell r="R25">
            <v>15</v>
          </cell>
          <cell r="S25">
            <v>85</v>
          </cell>
          <cell r="T25">
            <v>0.15</v>
          </cell>
          <cell r="U25">
            <v>100</v>
          </cell>
        </row>
        <row r="26">
          <cell r="A26" t="str">
            <v>26</v>
          </cell>
          <cell r="B26">
            <v>21</v>
          </cell>
          <cell r="C26">
            <v>63</v>
          </cell>
          <cell r="D26">
            <v>0.25</v>
          </cell>
          <cell r="E26">
            <v>84</v>
          </cell>
          <cell r="F26">
            <v>16</v>
          </cell>
          <cell r="G26">
            <v>84</v>
          </cell>
          <cell r="H26">
            <v>0.16</v>
          </cell>
          <cell r="I26">
            <v>100</v>
          </cell>
          <cell r="J26">
            <v>25</v>
          </cell>
          <cell r="K26">
            <v>86</v>
          </cell>
          <cell r="L26">
            <v>0.22522522522522523</v>
          </cell>
          <cell r="M26">
            <v>111</v>
          </cell>
          <cell r="N26">
            <v>24</v>
          </cell>
          <cell r="O26">
            <v>73</v>
          </cell>
          <cell r="P26">
            <v>0.24742268041237114</v>
          </cell>
          <cell r="Q26">
            <v>97</v>
          </cell>
          <cell r="R26">
            <v>27</v>
          </cell>
          <cell r="S26">
            <v>83</v>
          </cell>
          <cell r="T26">
            <v>0.24545454545454545</v>
          </cell>
          <cell r="U26">
            <v>110</v>
          </cell>
        </row>
        <row r="27">
          <cell r="A27" t="str">
            <v>27</v>
          </cell>
          <cell r="B27">
            <v>25</v>
          </cell>
          <cell r="C27">
            <v>96</v>
          </cell>
          <cell r="D27">
            <v>0.20661157024793389</v>
          </cell>
          <cell r="E27">
            <v>121</v>
          </cell>
          <cell r="F27">
            <v>25</v>
          </cell>
          <cell r="G27">
            <v>111</v>
          </cell>
          <cell r="H27">
            <v>0.18382352941176472</v>
          </cell>
          <cell r="I27">
            <v>136</v>
          </cell>
          <cell r="J27">
            <v>33</v>
          </cell>
          <cell r="K27">
            <v>95</v>
          </cell>
          <cell r="L27">
            <v>0.2578125</v>
          </cell>
          <cell r="M27">
            <v>128</v>
          </cell>
          <cell r="N27">
            <v>32</v>
          </cell>
          <cell r="O27">
            <v>88</v>
          </cell>
          <cell r="P27">
            <v>0.26666666666666666</v>
          </cell>
          <cell r="Q27">
            <v>120</v>
          </cell>
          <cell r="R27">
            <v>16</v>
          </cell>
          <cell r="S27">
            <v>87</v>
          </cell>
          <cell r="T27">
            <v>0.1553398058252427</v>
          </cell>
          <cell r="U27">
            <v>103</v>
          </cell>
        </row>
        <row r="28">
          <cell r="A28" t="str">
            <v>28</v>
          </cell>
          <cell r="B28">
            <v>14</v>
          </cell>
          <cell r="C28">
            <v>61</v>
          </cell>
          <cell r="D28">
            <v>0.18666666666666668</v>
          </cell>
          <cell r="E28">
            <v>75</v>
          </cell>
          <cell r="F28">
            <v>13</v>
          </cell>
          <cell r="G28">
            <v>61</v>
          </cell>
          <cell r="H28">
            <v>0.17567567567567569</v>
          </cell>
          <cell r="I28">
            <v>74</v>
          </cell>
          <cell r="J28">
            <v>19</v>
          </cell>
          <cell r="K28">
            <v>84</v>
          </cell>
          <cell r="L28">
            <v>0.18446601941747573</v>
          </cell>
          <cell r="M28">
            <v>103</v>
          </cell>
          <cell r="N28">
            <v>25</v>
          </cell>
          <cell r="O28">
            <v>80</v>
          </cell>
          <cell r="P28">
            <v>0.23809523809523808</v>
          </cell>
          <cell r="Q28">
            <v>105</v>
          </cell>
          <cell r="R28">
            <v>23</v>
          </cell>
          <cell r="S28">
            <v>72</v>
          </cell>
          <cell r="T28">
            <v>0.24210526315789474</v>
          </cell>
          <cell r="U28">
            <v>95</v>
          </cell>
        </row>
        <row r="29">
          <cell r="A29" t="str">
            <v>29</v>
          </cell>
          <cell r="B29">
            <v>5</v>
          </cell>
          <cell r="C29">
            <v>41</v>
          </cell>
          <cell r="D29">
            <v>0.10869565217391304</v>
          </cell>
          <cell r="E29">
            <v>46</v>
          </cell>
          <cell r="F29">
            <v>3</v>
          </cell>
          <cell r="G29">
            <v>41</v>
          </cell>
          <cell r="H29">
            <v>6.8181818181818177E-2</v>
          </cell>
          <cell r="I29">
            <v>44</v>
          </cell>
          <cell r="J29">
            <v>7</v>
          </cell>
          <cell r="K29">
            <v>33</v>
          </cell>
          <cell r="L29">
            <v>0.17499999999999999</v>
          </cell>
          <cell r="M29">
            <v>40</v>
          </cell>
          <cell r="N29">
            <v>4</v>
          </cell>
          <cell r="O29">
            <v>18</v>
          </cell>
          <cell r="P29">
            <v>0.18181818181818182</v>
          </cell>
          <cell r="Q29">
            <v>22</v>
          </cell>
          <cell r="R29">
            <v>6</v>
          </cell>
          <cell r="S29">
            <v>27</v>
          </cell>
          <cell r="T29">
            <v>0.18181818181818182</v>
          </cell>
          <cell r="U29">
            <v>33</v>
          </cell>
        </row>
        <row r="30">
          <cell r="A30" t="str">
            <v>30</v>
          </cell>
          <cell r="B30">
            <v>9</v>
          </cell>
          <cell r="C30">
            <v>38</v>
          </cell>
          <cell r="D30">
            <v>0.19148936170212766</v>
          </cell>
          <cell r="E30">
            <v>47</v>
          </cell>
          <cell r="F30">
            <v>9</v>
          </cell>
          <cell r="G30">
            <v>32</v>
          </cell>
          <cell r="H30">
            <v>0.21951219512195122</v>
          </cell>
          <cell r="I30">
            <v>41</v>
          </cell>
          <cell r="J30">
            <v>12</v>
          </cell>
          <cell r="K30">
            <v>42</v>
          </cell>
          <cell r="L30">
            <v>0.22222222222222221</v>
          </cell>
          <cell r="M30">
            <v>54</v>
          </cell>
          <cell r="N30">
            <v>9</v>
          </cell>
          <cell r="O30">
            <v>39</v>
          </cell>
          <cell r="P30">
            <v>0.1875</v>
          </cell>
          <cell r="Q30">
            <v>48</v>
          </cell>
          <cell r="R30">
            <v>11</v>
          </cell>
          <cell r="S30">
            <v>31</v>
          </cell>
          <cell r="T30">
            <v>0.26190476190476192</v>
          </cell>
          <cell r="U30">
            <v>42</v>
          </cell>
        </row>
        <row r="31">
          <cell r="A31" t="str">
            <v>31</v>
          </cell>
          <cell r="B31">
            <v>25</v>
          </cell>
          <cell r="C31">
            <v>50</v>
          </cell>
          <cell r="D31">
            <v>0.33333333333333331</v>
          </cell>
          <cell r="E31">
            <v>75</v>
          </cell>
          <cell r="F31">
            <v>27</v>
          </cell>
          <cell r="G31">
            <v>53</v>
          </cell>
          <cell r="H31">
            <v>0.33750000000000002</v>
          </cell>
          <cell r="I31">
            <v>80</v>
          </cell>
          <cell r="J31">
            <v>35</v>
          </cell>
          <cell r="K31">
            <v>48</v>
          </cell>
          <cell r="L31">
            <v>0.42168674698795183</v>
          </cell>
          <cell r="M31">
            <v>83</v>
          </cell>
          <cell r="N31">
            <v>27</v>
          </cell>
          <cell r="O31">
            <v>48</v>
          </cell>
          <cell r="P31">
            <v>0.36</v>
          </cell>
          <cell r="Q31">
            <v>75</v>
          </cell>
          <cell r="R31">
            <v>29</v>
          </cell>
          <cell r="S31">
            <v>49</v>
          </cell>
          <cell r="T31">
            <v>0.37179487179487181</v>
          </cell>
          <cell r="U31">
            <v>78</v>
          </cell>
        </row>
        <row r="32">
          <cell r="A32" t="str">
            <v>32</v>
          </cell>
          <cell r="B32">
            <v>14</v>
          </cell>
          <cell r="C32">
            <v>33</v>
          </cell>
          <cell r="D32">
            <v>0.2978723404255319</v>
          </cell>
          <cell r="E32">
            <v>47</v>
          </cell>
          <cell r="F32">
            <v>19</v>
          </cell>
          <cell r="G32">
            <v>43</v>
          </cell>
          <cell r="H32">
            <v>0.30645161290322581</v>
          </cell>
          <cell r="I32">
            <v>62</v>
          </cell>
          <cell r="J32">
            <v>16</v>
          </cell>
          <cell r="K32">
            <v>43</v>
          </cell>
          <cell r="L32">
            <v>0.2711864406779661</v>
          </cell>
          <cell r="M32">
            <v>59</v>
          </cell>
          <cell r="N32">
            <v>19</v>
          </cell>
          <cell r="O32">
            <v>40</v>
          </cell>
          <cell r="P32">
            <v>0.32203389830508472</v>
          </cell>
          <cell r="Q32">
            <v>59</v>
          </cell>
          <cell r="R32">
            <v>14</v>
          </cell>
          <cell r="S32">
            <v>44</v>
          </cell>
          <cell r="T32">
            <v>0.2413793103448276</v>
          </cell>
          <cell r="U32">
            <v>58</v>
          </cell>
        </row>
        <row r="33">
          <cell r="A33" t="str">
            <v>33</v>
          </cell>
          <cell r="B33">
            <v>18</v>
          </cell>
          <cell r="C33">
            <v>38</v>
          </cell>
          <cell r="D33">
            <v>0.32142857142857145</v>
          </cell>
          <cell r="E33">
            <v>56</v>
          </cell>
          <cell r="F33">
            <v>18</v>
          </cell>
          <cell r="G33">
            <v>34</v>
          </cell>
          <cell r="H33">
            <v>0.34615384615384615</v>
          </cell>
          <cell r="I33">
            <v>52</v>
          </cell>
          <cell r="J33">
            <v>19</v>
          </cell>
          <cell r="K33">
            <v>38</v>
          </cell>
          <cell r="L33">
            <v>0.33333333333333331</v>
          </cell>
          <cell r="M33">
            <v>57</v>
          </cell>
          <cell r="N33">
            <v>27</v>
          </cell>
          <cell r="O33">
            <v>44</v>
          </cell>
          <cell r="P33">
            <v>0.38028169014084506</v>
          </cell>
          <cell r="Q33">
            <v>71</v>
          </cell>
          <cell r="R33">
            <v>14</v>
          </cell>
          <cell r="S33">
            <v>27</v>
          </cell>
          <cell r="T33">
            <v>0.34146341463414637</v>
          </cell>
          <cell r="U33">
            <v>41</v>
          </cell>
        </row>
        <row r="34">
          <cell r="A34" t="str">
            <v>34</v>
          </cell>
          <cell r="C34">
            <v>8</v>
          </cell>
          <cell r="D34">
            <v>0</v>
          </cell>
          <cell r="E34">
            <v>8</v>
          </cell>
          <cell r="G34">
            <v>13</v>
          </cell>
          <cell r="H34">
            <v>0</v>
          </cell>
          <cell r="I34">
            <v>13</v>
          </cell>
          <cell r="K34">
            <v>5</v>
          </cell>
          <cell r="L34">
            <v>0</v>
          </cell>
          <cell r="M34">
            <v>5</v>
          </cell>
          <cell r="N34">
            <v>3</v>
          </cell>
          <cell r="O34">
            <v>12</v>
          </cell>
          <cell r="P34">
            <v>0.2</v>
          </cell>
          <cell r="Q34">
            <v>15</v>
          </cell>
          <cell r="R34">
            <v>4</v>
          </cell>
          <cell r="S34">
            <v>12</v>
          </cell>
          <cell r="T34">
            <v>0.25</v>
          </cell>
          <cell r="U34">
            <v>16</v>
          </cell>
        </row>
        <row r="35">
          <cell r="A35" t="str">
            <v>35</v>
          </cell>
          <cell r="B35">
            <v>8</v>
          </cell>
          <cell r="C35">
            <v>45</v>
          </cell>
          <cell r="D35">
            <v>0.15094339622641509</v>
          </cell>
          <cell r="E35">
            <v>53</v>
          </cell>
          <cell r="F35">
            <v>8</v>
          </cell>
          <cell r="G35">
            <v>24</v>
          </cell>
          <cell r="H35">
            <v>0.25</v>
          </cell>
          <cell r="I35">
            <v>32</v>
          </cell>
          <cell r="J35">
            <v>6</v>
          </cell>
          <cell r="K35">
            <v>31</v>
          </cell>
          <cell r="L35">
            <v>0.16216216216216217</v>
          </cell>
          <cell r="M35">
            <v>37</v>
          </cell>
          <cell r="N35">
            <v>19</v>
          </cell>
          <cell r="O35">
            <v>29</v>
          </cell>
          <cell r="P35">
            <v>0.39583333333333331</v>
          </cell>
          <cell r="Q35">
            <v>48</v>
          </cell>
          <cell r="R35">
            <v>15</v>
          </cell>
          <cell r="S35">
            <v>25</v>
          </cell>
          <cell r="T35">
            <v>0.375</v>
          </cell>
          <cell r="U35">
            <v>40</v>
          </cell>
        </row>
        <row r="36">
          <cell r="A36" t="str">
            <v>36</v>
          </cell>
          <cell r="B36">
            <v>4</v>
          </cell>
          <cell r="C36">
            <v>31</v>
          </cell>
          <cell r="D36">
            <v>0.11428571428571428</v>
          </cell>
          <cell r="E36">
            <v>35</v>
          </cell>
          <cell r="F36">
            <v>10</v>
          </cell>
          <cell r="G36">
            <v>19</v>
          </cell>
          <cell r="H36">
            <v>0.34482758620689657</v>
          </cell>
          <cell r="I36">
            <v>29</v>
          </cell>
          <cell r="J36">
            <v>6</v>
          </cell>
          <cell r="K36">
            <v>23</v>
          </cell>
          <cell r="L36">
            <v>0.20689655172413793</v>
          </cell>
          <cell r="M36">
            <v>29</v>
          </cell>
          <cell r="N36">
            <v>16</v>
          </cell>
          <cell r="O36">
            <v>26</v>
          </cell>
          <cell r="P36">
            <v>0.38095238095238093</v>
          </cell>
          <cell r="Q36">
            <v>42</v>
          </cell>
          <cell r="R36">
            <v>13</v>
          </cell>
          <cell r="S36">
            <v>29</v>
          </cell>
          <cell r="T36">
            <v>0.30952380952380953</v>
          </cell>
          <cell r="U36">
            <v>42</v>
          </cell>
        </row>
        <row r="37">
          <cell r="A37" t="str">
            <v>37</v>
          </cell>
          <cell r="B37">
            <v>4</v>
          </cell>
          <cell r="C37">
            <v>8</v>
          </cell>
          <cell r="D37">
            <v>0.33333333333333331</v>
          </cell>
          <cell r="E37">
            <v>12</v>
          </cell>
          <cell r="F37">
            <v>2</v>
          </cell>
          <cell r="G37">
            <v>11</v>
          </cell>
          <cell r="H37">
            <v>0.15384615384615385</v>
          </cell>
          <cell r="I37">
            <v>13</v>
          </cell>
          <cell r="J37">
            <v>2</v>
          </cell>
          <cell r="K37">
            <v>8</v>
          </cell>
          <cell r="L37">
            <v>0.2</v>
          </cell>
          <cell r="M37">
            <v>10</v>
          </cell>
          <cell r="N37">
            <v>6</v>
          </cell>
          <cell r="O37">
            <v>6</v>
          </cell>
          <cell r="P37">
            <v>0.5</v>
          </cell>
          <cell r="Q37">
            <v>12</v>
          </cell>
          <cell r="R37">
            <v>6</v>
          </cell>
          <cell r="S37">
            <v>12</v>
          </cell>
          <cell r="T37">
            <v>0.33333333333333331</v>
          </cell>
          <cell r="U37">
            <v>18</v>
          </cell>
        </row>
        <row r="38">
          <cell r="A38" t="str">
            <v>60</v>
          </cell>
          <cell r="B38">
            <v>11</v>
          </cell>
          <cell r="C38">
            <v>87</v>
          </cell>
          <cell r="D38">
            <v>0.11224489795918367</v>
          </cell>
          <cell r="E38">
            <v>98</v>
          </cell>
          <cell r="F38">
            <v>23</v>
          </cell>
          <cell r="G38">
            <v>94</v>
          </cell>
          <cell r="H38">
            <v>0.19658119658119658</v>
          </cell>
          <cell r="I38">
            <v>117</v>
          </cell>
          <cell r="J38">
            <v>15</v>
          </cell>
          <cell r="K38">
            <v>103</v>
          </cell>
          <cell r="L38">
            <v>0.1271186440677966</v>
          </cell>
          <cell r="M38">
            <v>118</v>
          </cell>
          <cell r="N38">
            <v>17</v>
          </cell>
          <cell r="O38">
            <v>99</v>
          </cell>
          <cell r="P38">
            <v>0.14655172413793102</v>
          </cell>
          <cell r="Q38">
            <v>116</v>
          </cell>
          <cell r="R38">
            <v>12</v>
          </cell>
          <cell r="S38">
            <v>96</v>
          </cell>
          <cell r="T38">
            <v>0.1111111111111111</v>
          </cell>
          <cell r="U38">
            <v>108</v>
          </cell>
        </row>
        <row r="39">
          <cell r="A39" t="str">
            <v>61</v>
          </cell>
          <cell r="B39">
            <v>3</v>
          </cell>
          <cell r="C39">
            <v>50</v>
          </cell>
          <cell r="D39">
            <v>5.6603773584905662E-2</v>
          </cell>
          <cell r="E39">
            <v>53</v>
          </cell>
          <cell r="F39">
            <v>15</v>
          </cell>
          <cell r="G39">
            <v>64</v>
          </cell>
          <cell r="H39">
            <v>0.189873417721519</v>
          </cell>
          <cell r="I39">
            <v>79</v>
          </cell>
          <cell r="J39">
            <v>9</v>
          </cell>
          <cell r="K39">
            <v>62</v>
          </cell>
          <cell r="L39">
            <v>0.12676056338028169</v>
          </cell>
          <cell r="M39">
            <v>71</v>
          </cell>
          <cell r="N39">
            <v>13</v>
          </cell>
          <cell r="O39">
            <v>68</v>
          </cell>
          <cell r="P39">
            <v>0.16049382716049382</v>
          </cell>
          <cell r="Q39">
            <v>81</v>
          </cell>
          <cell r="R39">
            <v>5</v>
          </cell>
          <cell r="S39">
            <v>58</v>
          </cell>
          <cell r="T39">
            <v>7.9365079365079361E-2</v>
          </cell>
          <cell r="U39">
            <v>63</v>
          </cell>
        </row>
        <row r="40">
          <cell r="A40" t="str">
            <v>62</v>
          </cell>
          <cell r="B40">
            <v>21</v>
          </cell>
          <cell r="C40">
            <v>44</v>
          </cell>
          <cell r="D40">
            <v>0.32307692307692309</v>
          </cell>
          <cell r="E40">
            <v>65</v>
          </cell>
          <cell r="F40">
            <v>11</v>
          </cell>
          <cell r="G40">
            <v>47</v>
          </cell>
          <cell r="H40">
            <v>0.18965517241379309</v>
          </cell>
          <cell r="I40">
            <v>58</v>
          </cell>
          <cell r="J40">
            <v>17</v>
          </cell>
          <cell r="K40">
            <v>45</v>
          </cell>
          <cell r="L40">
            <v>0.27419354838709675</v>
          </cell>
          <cell r="M40">
            <v>62</v>
          </cell>
          <cell r="N40">
            <v>16</v>
          </cell>
          <cell r="O40">
            <v>51</v>
          </cell>
          <cell r="P40">
            <v>0.23880597014925373</v>
          </cell>
          <cell r="Q40">
            <v>67</v>
          </cell>
          <cell r="R40">
            <v>13</v>
          </cell>
          <cell r="S40">
            <v>35</v>
          </cell>
          <cell r="T40">
            <v>0.27083333333333331</v>
          </cell>
          <cell r="U40">
            <v>48</v>
          </cell>
        </row>
        <row r="41">
          <cell r="A41" t="str">
            <v>63</v>
          </cell>
          <cell r="B41">
            <v>4</v>
          </cell>
          <cell r="C41">
            <v>55</v>
          </cell>
          <cell r="D41">
            <v>6.7796610169491525E-2</v>
          </cell>
          <cell r="E41">
            <v>59</v>
          </cell>
          <cell r="F41">
            <v>10</v>
          </cell>
          <cell r="G41">
            <v>49</v>
          </cell>
          <cell r="H41">
            <v>0.16949152542372881</v>
          </cell>
          <cell r="I41">
            <v>59</v>
          </cell>
          <cell r="J41">
            <v>13</v>
          </cell>
          <cell r="K41">
            <v>62</v>
          </cell>
          <cell r="L41">
            <v>0.17333333333333334</v>
          </cell>
          <cell r="M41">
            <v>75</v>
          </cell>
          <cell r="N41">
            <v>14</v>
          </cell>
          <cell r="O41">
            <v>68</v>
          </cell>
          <cell r="P41">
            <v>0.17073170731707318</v>
          </cell>
          <cell r="Q41">
            <v>82</v>
          </cell>
          <cell r="R41">
            <v>10</v>
          </cell>
          <cell r="S41">
            <v>46</v>
          </cell>
          <cell r="T41">
            <v>0.17857142857142858</v>
          </cell>
          <cell r="U41">
            <v>56</v>
          </cell>
        </row>
        <row r="42">
          <cell r="A42" t="str">
            <v>64</v>
          </cell>
          <cell r="B42">
            <v>19</v>
          </cell>
          <cell r="C42">
            <v>31</v>
          </cell>
          <cell r="D42">
            <v>0.38</v>
          </cell>
          <cell r="E42">
            <v>50</v>
          </cell>
          <cell r="F42">
            <v>19</v>
          </cell>
          <cell r="G42">
            <v>40</v>
          </cell>
          <cell r="H42">
            <v>0.32203389830508472</v>
          </cell>
          <cell r="I42">
            <v>59</v>
          </cell>
          <cell r="J42">
            <v>24</v>
          </cell>
          <cell r="K42">
            <v>30</v>
          </cell>
          <cell r="L42">
            <v>0.44444444444444442</v>
          </cell>
          <cell r="M42">
            <v>54</v>
          </cell>
          <cell r="N42">
            <v>21</v>
          </cell>
          <cell r="O42">
            <v>36</v>
          </cell>
          <cell r="P42">
            <v>0.36842105263157893</v>
          </cell>
          <cell r="Q42">
            <v>57</v>
          </cell>
          <cell r="R42">
            <v>29</v>
          </cell>
          <cell r="S42">
            <v>41</v>
          </cell>
          <cell r="T42">
            <v>0.41428571428571431</v>
          </cell>
          <cell r="U42">
            <v>70</v>
          </cell>
        </row>
        <row r="43">
          <cell r="A43" t="str">
            <v>65</v>
          </cell>
          <cell r="B43">
            <v>33</v>
          </cell>
          <cell r="C43">
            <v>54</v>
          </cell>
          <cell r="D43">
            <v>0.37931034482758619</v>
          </cell>
          <cell r="E43">
            <v>87</v>
          </cell>
          <cell r="F43">
            <v>37</v>
          </cell>
          <cell r="G43">
            <v>55</v>
          </cell>
          <cell r="H43">
            <v>0.40217391304347827</v>
          </cell>
          <cell r="I43">
            <v>92</v>
          </cell>
          <cell r="J43">
            <v>36</v>
          </cell>
          <cell r="K43">
            <v>38</v>
          </cell>
          <cell r="L43">
            <v>0.48648648648648651</v>
          </cell>
          <cell r="M43">
            <v>74</v>
          </cell>
          <cell r="N43">
            <v>39</v>
          </cell>
          <cell r="O43">
            <v>59</v>
          </cell>
          <cell r="P43">
            <v>0.39795918367346939</v>
          </cell>
          <cell r="Q43">
            <v>98</v>
          </cell>
          <cell r="R43">
            <v>38</v>
          </cell>
          <cell r="S43">
            <v>52</v>
          </cell>
          <cell r="T43">
            <v>0.42222222222222222</v>
          </cell>
          <cell r="U43">
            <v>90</v>
          </cell>
        </row>
        <row r="44">
          <cell r="A44" t="str">
            <v>66</v>
          </cell>
          <cell r="B44">
            <v>15</v>
          </cell>
          <cell r="C44">
            <v>22</v>
          </cell>
          <cell r="D44">
            <v>0.40540540540540543</v>
          </cell>
          <cell r="E44">
            <v>37</v>
          </cell>
          <cell r="F44">
            <v>12</v>
          </cell>
          <cell r="G44">
            <v>33</v>
          </cell>
          <cell r="H44">
            <v>0.26666666666666666</v>
          </cell>
          <cell r="I44">
            <v>45</v>
          </cell>
          <cell r="J44">
            <v>16</v>
          </cell>
          <cell r="K44">
            <v>24</v>
          </cell>
          <cell r="L44">
            <v>0.4</v>
          </cell>
          <cell r="M44">
            <v>40</v>
          </cell>
          <cell r="N44">
            <v>11</v>
          </cell>
          <cell r="O44">
            <v>33</v>
          </cell>
          <cell r="P44">
            <v>0.25</v>
          </cell>
          <cell r="Q44">
            <v>44</v>
          </cell>
          <cell r="R44">
            <v>17</v>
          </cell>
          <cell r="S44">
            <v>27</v>
          </cell>
          <cell r="T44">
            <v>0.38636363636363635</v>
          </cell>
          <cell r="U44">
            <v>44</v>
          </cell>
        </row>
        <row r="45">
          <cell r="A45" t="str">
            <v>67</v>
          </cell>
          <cell r="B45">
            <v>14</v>
          </cell>
          <cell r="C45">
            <v>25</v>
          </cell>
          <cell r="D45">
            <v>0.35897435897435898</v>
          </cell>
          <cell r="E45">
            <v>39</v>
          </cell>
          <cell r="F45">
            <v>14</v>
          </cell>
          <cell r="G45">
            <v>26</v>
          </cell>
          <cell r="H45">
            <v>0.35</v>
          </cell>
          <cell r="I45">
            <v>40</v>
          </cell>
          <cell r="J45">
            <v>18</v>
          </cell>
          <cell r="K45">
            <v>33</v>
          </cell>
          <cell r="L45">
            <v>0.35294117647058826</v>
          </cell>
          <cell r="M45">
            <v>51</v>
          </cell>
          <cell r="N45">
            <v>13</v>
          </cell>
          <cell r="O45">
            <v>30</v>
          </cell>
          <cell r="P45">
            <v>0.30232558139534882</v>
          </cell>
          <cell r="Q45">
            <v>43</v>
          </cell>
          <cell r="R45">
            <v>11</v>
          </cell>
          <cell r="S45">
            <v>27</v>
          </cell>
          <cell r="T45">
            <v>0.28947368421052633</v>
          </cell>
          <cell r="U45">
            <v>38</v>
          </cell>
        </row>
        <row r="46">
          <cell r="A46" t="str">
            <v>68</v>
          </cell>
          <cell r="B46">
            <v>18</v>
          </cell>
          <cell r="C46">
            <v>30</v>
          </cell>
          <cell r="D46">
            <v>0.375</v>
          </cell>
          <cell r="E46">
            <v>48</v>
          </cell>
          <cell r="F46">
            <v>16</v>
          </cell>
          <cell r="G46">
            <v>26</v>
          </cell>
          <cell r="H46">
            <v>0.38095238095238093</v>
          </cell>
          <cell r="I46">
            <v>42</v>
          </cell>
          <cell r="J46">
            <v>16</v>
          </cell>
          <cell r="K46">
            <v>31</v>
          </cell>
          <cell r="L46">
            <v>0.34042553191489361</v>
          </cell>
          <cell r="M46">
            <v>47</v>
          </cell>
          <cell r="N46">
            <v>22</v>
          </cell>
          <cell r="O46">
            <v>29</v>
          </cell>
          <cell r="P46">
            <v>0.43137254901960786</v>
          </cell>
          <cell r="Q46">
            <v>51</v>
          </cell>
          <cell r="R46">
            <v>20</v>
          </cell>
          <cell r="S46">
            <v>24</v>
          </cell>
          <cell r="T46">
            <v>0.45454545454545453</v>
          </cell>
          <cell r="U46">
            <v>44</v>
          </cell>
        </row>
        <row r="47">
          <cell r="A47" t="str">
            <v>69</v>
          </cell>
          <cell r="B47">
            <v>11</v>
          </cell>
          <cell r="C47">
            <v>11</v>
          </cell>
          <cell r="D47">
            <v>0.5</v>
          </cell>
          <cell r="E47">
            <v>22</v>
          </cell>
          <cell r="F47">
            <v>10</v>
          </cell>
          <cell r="G47">
            <v>10</v>
          </cell>
          <cell r="H47">
            <v>0.5</v>
          </cell>
          <cell r="I47">
            <v>20</v>
          </cell>
          <cell r="J47">
            <v>6</v>
          </cell>
          <cell r="K47">
            <v>19</v>
          </cell>
          <cell r="L47">
            <v>0.24</v>
          </cell>
          <cell r="M47">
            <v>25</v>
          </cell>
          <cell r="N47">
            <v>10</v>
          </cell>
          <cell r="O47">
            <v>23</v>
          </cell>
          <cell r="P47">
            <v>0.30303030303030304</v>
          </cell>
          <cell r="Q47">
            <v>33</v>
          </cell>
          <cell r="R47">
            <v>14</v>
          </cell>
          <cell r="S47">
            <v>17</v>
          </cell>
          <cell r="T47">
            <v>0.45161290322580644</v>
          </cell>
          <cell r="U47">
            <v>31</v>
          </cell>
        </row>
        <row r="48">
          <cell r="A48" t="str">
            <v>70</v>
          </cell>
          <cell r="B48">
            <v>10</v>
          </cell>
          <cell r="C48">
            <v>12</v>
          </cell>
          <cell r="D48">
            <v>0.45454545454545453</v>
          </cell>
          <cell r="E48">
            <v>22</v>
          </cell>
          <cell r="F48">
            <v>8</v>
          </cell>
          <cell r="G48">
            <v>10</v>
          </cell>
          <cell r="H48">
            <v>0.44444444444444442</v>
          </cell>
          <cell r="I48">
            <v>18</v>
          </cell>
          <cell r="J48">
            <v>8</v>
          </cell>
          <cell r="K48">
            <v>14</v>
          </cell>
          <cell r="L48">
            <v>0.36363636363636365</v>
          </cell>
          <cell r="M48">
            <v>22</v>
          </cell>
          <cell r="N48">
            <v>10</v>
          </cell>
          <cell r="O48">
            <v>12</v>
          </cell>
          <cell r="P48">
            <v>0.45454545454545453</v>
          </cell>
          <cell r="Q48">
            <v>22</v>
          </cell>
          <cell r="R48">
            <v>12</v>
          </cell>
          <cell r="S48">
            <v>11</v>
          </cell>
          <cell r="T48">
            <v>0.52173913043478259</v>
          </cell>
          <cell r="U48">
            <v>23</v>
          </cell>
        </row>
        <row r="49">
          <cell r="A49" t="str">
            <v>71</v>
          </cell>
          <cell r="B49">
            <v>5</v>
          </cell>
          <cell r="C49">
            <v>8</v>
          </cell>
          <cell r="D49">
            <v>0.38461538461538464</v>
          </cell>
          <cell r="E49">
            <v>13</v>
          </cell>
          <cell r="F49">
            <v>10</v>
          </cell>
          <cell r="G49">
            <v>8</v>
          </cell>
          <cell r="H49">
            <v>0.55555555555555558</v>
          </cell>
          <cell r="I49">
            <v>18</v>
          </cell>
          <cell r="J49">
            <v>6</v>
          </cell>
          <cell r="K49">
            <v>6</v>
          </cell>
          <cell r="L49">
            <v>0.5</v>
          </cell>
          <cell r="M49">
            <v>12</v>
          </cell>
          <cell r="N49">
            <v>10</v>
          </cell>
          <cell r="O49">
            <v>4</v>
          </cell>
          <cell r="P49">
            <v>0.7142857142857143</v>
          </cell>
          <cell r="Q49">
            <v>14</v>
          </cell>
          <cell r="R49">
            <v>10</v>
          </cell>
          <cell r="S49">
            <v>7</v>
          </cell>
          <cell r="T49">
            <v>0.58823529411764708</v>
          </cell>
          <cell r="U49">
            <v>17</v>
          </cell>
        </row>
        <row r="50">
          <cell r="A50" t="str">
            <v>72</v>
          </cell>
          <cell r="B50">
            <v>3</v>
          </cell>
          <cell r="C50">
            <v>9</v>
          </cell>
          <cell r="D50">
            <v>0.25</v>
          </cell>
          <cell r="E50">
            <v>12</v>
          </cell>
          <cell r="F50">
            <v>6</v>
          </cell>
          <cell r="G50">
            <v>8</v>
          </cell>
          <cell r="H50">
            <v>0.42857142857142855</v>
          </cell>
          <cell r="I50">
            <v>14</v>
          </cell>
          <cell r="J50">
            <v>2</v>
          </cell>
          <cell r="K50">
            <v>11</v>
          </cell>
          <cell r="L50">
            <v>0.15384615384615385</v>
          </cell>
          <cell r="M50">
            <v>13</v>
          </cell>
          <cell r="N50">
            <v>3</v>
          </cell>
          <cell r="O50">
            <v>6</v>
          </cell>
          <cell r="P50">
            <v>0.33333333333333331</v>
          </cell>
          <cell r="Q50">
            <v>9</v>
          </cell>
          <cell r="R50">
            <v>2</v>
          </cell>
          <cell r="S50">
            <v>13</v>
          </cell>
          <cell r="T50">
            <v>0.13333333333333333</v>
          </cell>
          <cell r="U50">
            <v>15</v>
          </cell>
        </row>
        <row r="51">
          <cell r="A51" t="str">
            <v>73</v>
          </cell>
          <cell r="C51">
            <v>2</v>
          </cell>
          <cell r="D51">
            <v>0</v>
          </cell>
          <cell r="E51">
            <v>2</v>
          </cell>
          <cell r="G51">
            <v>1</v>
          </cell>
          <cell r="H51">
            <v>0</v>
          </cell>
          <cell r="I51">
            <v>1</v>
          </cell>
          <cell r="K51">
            <v>3</v>
          </cell>
          <cell r="L51">
            <v>0</v>
          </cell>
          <cell r="M51">
            <v>3</v>
          </cell>
          <cell r="N51">
            <v>3</v>
          </cell>
          <cell r="O51">
            <v>1</v>
          </cell>
          <cell r="P51">
            <v>0.75</v>
          </cell>
          <cell r="Q51">
            <v>4</v>
          </cell>
          <cell r="R51">
            <v>2</v>
          </cell>
          <cell r="S51">
            <v>4</v>
          </cell>
          <cell r="T51">
            <v>0.33333333333333331</v>
          </cell>
          <cell r="U51">
            <v>6</v>
          </cell>
        </row>
        <row r="52">
          <cell r="A52" t="str">
            <v>74</v>
          </cell>
          <cell r="B52">
            <v>6</v>
          </cell>
          <cell r="C52">
            <v>15</v>
          </cell>
          <cell r="D52">
            <v>0.2857142857142857</v>
          </cell>
          <cell r="E52">
            <v>21</v>
          </cell>
          <cell r="F52">
            <v>2</v>
          </cell>
          <cell r="G52">
            <v>16</v>
          </cell>
          <cell r="H52">
            <v>0.1111111111111111</v>
          </cell>
          <cell r="I52">
            <v>18</v>
          </cell>
          <cell r="J52">
            <v>2</v>
          </cell>
          <cell r="K52">
            <v>16</v>
          </cell>
          <cell r="L52">
            <v>0.1111111111111111</v>
          </cell>
          <cell r="M52">
            <v>18</v>
          </cell>
          <cell r="N52">
            <v>4</v>
          </cell>
          <cell r="O52">
            <v>10</v>
          </cell>
          <cell r="P52">
            <v>0.2857142857142857</v>
          </cell>
          <cell r="Q52">
            <v>14</v>
          </cell>
          <cell r="R52">
            <v>6</v>
          </cell>
          <cell r="S52">
            <v>11</v>
          </cell>
          <cell r="T52">
            <v>0.35294117647058826</v>
          </cell>
          <cell r="U52">
            <v>17</v>
          </cell>
        </row>
        <row r="53">
          <cell r="A53" t="str">
            <v>76</v>
          </cell>
          <cell r="C53">
            <v>1</v>
          </cell>
          <cell r="D53">
            <v>0</v>
          </cell>
          <cell r="E53">
            <v>1</v>
          </cell>
          <cell r="F53">
            <v>1</v>
          </cell>
          <cell r="G53">
            <v>3</v>
          </cell>
          <cell r="H53">
            <v>0.25</v>
          </cell>
          <cell r="I53">
            <v>4</v>
          </cell>
          <cell r="J53">
            <v>2</v>
          </cell>
          <cell r="K53">
            <v>1</v>
          </cell>
          <cell r="L53">
            <v>0.66666666666666663</v>
          </cell>
          <cell r="M53">
            <v>3</v>
          </cell>
          <cell r="O53">
            <v>1</v>
          </cell>
          <cell r="P53">
            <v>0</v>
          </cell>
          <cell r="Q53">
            <v>1</v>
          </cell>
          <cell r="R53">
            <v>2</v>
          </cell>
          <cell r="S53">
            <v>1</v>
          </cell>
          <cell r="T53">
            <v>0.66666666666666663</v>
          </cell>
          <cell r="U53">
            <v>3</v>
          </cell>
        </row>
        <row r="54">
          <cell r="A54" t="str">
            <v>77</v>
          </cell>
          <cell r="G54">
            <v>1</v>
          </cell>
          <cell r="H54">
            <v>0</v>
          </cell>
          <cell r="I54">
            <v>1</v>
          </cell>
          <cell r="J54">
            <v>1</v>
          </cell>
          <cell r="K54">
            <v>2</v>
          </cell>
          <cell r="L54">
            <v>0.33333333333333331</v>
          </cell>
          <cell r="M54">
            <v>3</v>
          </cell>
          <cell r="R54">
            <v>0</v>
          </cell>
          <cell r="S54">
            <v>1</v>
          </cell>
          <cell r="T54">
            <v>0</v>
          </cell>
          <cell r="U54">
            <v>1</v>
          </cell>
        </row>
        <row r="55">
          <cell r="A55" t="str">
            <v>85</v>
          </cell>
          <cell r="B55">
            <v>1</v>
          </cell>
          <cell r="C55">
            <v>1</v>
          </cell>
          <cell r="D55">
            <v>0.5</v>
          </cell>
          <cell r="E55">
            <v>2</v>
          </cell>
          <cell r="F55">
            <v>1</v>
          </cell>
          <cell r="G55">
            <v>3</v>
          </cell>
          <cell r="H55">
            <v>0.25</v>
          </cell>
          <cell r="I55">
            <v>4</v>
          </cell>
          <cell r="J55">
            <v>3</v>
          </cell>
          <cell r="K55">
            <v>2</v>
          </cell>
          <cell r="L55">
            <v>0.6</v>
          </cell>
          <cell r="M55">
            <v>5</v>
          </cell>
          <cell r="N55">
            <v>5</v>
          </cell>
          <cell r="O55">
            <v>3</v>
          </cell>
          <cell r="P55">
            <v>0.625</v>
          </cell>
          <cell r="Q55">
            <v>8</v>
          </cell>
          <cell r="R55">
            <v>4</v>
          </cell>
          <cell r="S55">
            <v>2</v>
          </cell>
          <cell r="T55">
            <v>0.66666666666666663</v>
          </cell>
          <cell r="U55">
            <v>6</v>
          </cell>
        </row>
        <row r="56">
          <cell r="A56" t="str">
            <v>86</v>
          </cell>
          <cell r="B56">
            <v>3</v>
          </cell>
          <cell r="C56">
            <v>5</v>
          </cell>
          <cell r="D56">
            <v>0.375</v>
          </cell>
          <cell r="E56">
            <v>8</v>
          </cell>
          <cell r="F56">
            <v>5</v>
          </cell>
          <cell r="G56">
            <v>2</v>
          </cell>
          <cell r="H56">
            <v>0.7142857142857143</v>
          </cell>
          <cell r="I56">
            <v>7</v>
          </cell>
          <cell r="J56">
            <v>2</v>
          </cell>
          <cell r="K56">
            <v>5</v>
          </cell>
          <cell r="L56">
            <v>0.2857142857142857</v>
          </cell>
          <cell r="M56">
            <v>7</v>
          </cell>
          <cell r="N56">
            <v>2</v>
          </cell>
          <cell r="O56">
            <v>6</v>
          </cell>
          <cell r="P56">
            <v>0.25</v>
          </cell>
          <cell r="Q56">
            <v>8</v>
          </cell>
          <cell r="R56">
            <v>3</v>
          </cell>
          <cell r="S56">
            <v>1</v>
          </cell>
          <cell r="T56">
            <v>0.75</v>
          </cell>
          <cell r="U56">
            <v>4</v>
          </cell>
        </row>
        <row r="57">
          <cell r="A57" t="str">
            <v>87</v>
          </cell>
          <cell r="B57">
            <v>3</v>
          </cell>
          <cell r="C57">
            <v>2</v>
          </cell>
          <cell r="D57">
            <v>0.6</v>
          </cell>
          <cell r="E57">
            <v>5</v>
          </cell>
          <cell r="F57">
            <v>2</v>
          </cell>
          <cell r="G57">
            <v>5</v>
          </cell>
          <cell r="H57">
            <v>0.2857142857142857</v>
          </cell>
          <cell r="I57">
            <v>7</v>
          </cell>
          <cell r="J57">
            <v>3</v>
          </cell>
          <cell r="K57">
            <v>2</v>
          </cell>
          <cell r="L57">
            <v>0.6</v>
          </cell>
          <cell r="M57">
            <v>5</v>
          </cell>
          <cell r="N57">
            <v>2</v>
          </cell>
          <cell r="O57">
            <v>3</v>
          </cell>
          <cell r="P57">
            <v>0.4</v>
          </cell>
          <cell r="Q57">
            <v>5</v>
          </cell>
          <cell r="R57">
            <v>4</v>
          </cell>
          <cell r="S57">
            <v>4</v>
          </cell>
          <cell r="T57">
            <v>0.5</v>
          </cell>
          <cell r="U57">
            <v>8</v>
          </cell>
        </row>
        <row r="60">
          <cell r="B60">
            <v>2010</v>
          </cell>
          <cell r="E60" t="str">
            <v>Total 2010</v>
          </cell>
          <cell r="F60">
            <v>2011</v>
          </cell>
          <cell r="I60" t="str">
            <v>Total 2011</v>
          </cell>
          <cell r="J60">
            <v>2012</v>
          </cell>
          <cell r="M60" t="str">
            <v>Total 2012</v>
          </cell>
          <cell r="N60">
            <v>2013</v>
          </cell>
          <cell r="Q60" t="str">
            <v>Total 2013</v>
          </cell>
          <cell r="R60">
            <v>2014</v>
          </cell>
          <cell r="U60" t="str">
            <v>Total 2014</v>
          </cell>
        </row>
        <row r="61">
          <cell r="A61" t="str">
            <v>Étiquettes de lignes</v>
          </cell>
          <cell r="B61" t="str">
            <v>FEMME</v>
          </cell>
          <cell r="C61" t="str">
            <v>HOMME</v>
          </cell>
          <cell r="F61" t="str">
            <v>FEMME</v>
          </cell>
          <cell r="G61" t="str">
            <v>HOMME</v>
          </cell>
          <cell r="J61" t="str">
            <v>FEMME</v>
          </cell>
          <cell r="K61" t="str">
            <v>HOMME</v>
          </cell>
          <cell r="N61" t="str">
            <v>FEMME</v>
          </cell>
          <cell r="O61" t="str">
            <v>HOMME</v>
          </cell>
          <cell r="R61" t="str">
            <v>FEMME</v>
          </cell>
          <cell r="S61" t="str">
            <v>HOMME</v>
          </cell>
        </row>
        <row r="62">
          <cell r="A62" t="str">
            <v>01</v>
          </cell>
          <cell r="C62">
            <v>2</v>
          </cell>
          <cell r="D62">
            <v>0</v>
          </cell>
          <cell r="E62">
            <v>2</v>
          </cell>
          <cell r="H62" t="e">
            <v>#DIV/0!</v>
          </cell>
          <cell r="L62" t="e">
            <v>#DIV/0!</v>
          </cell>
          <cell r="P62" t="e">
            <v>#DIV/0!</v>
          </cell>
          <cell r="S62">
            <v>1</v>
          </cell>
          <cell r="T62">
            <v>0</v>
          </cell>
          <cell r="U62">
            <v>1</v>
          </cell>
        </row>
        <row r="63">
          <cell r="A63" t="str">
            <v>02</v>
          </cell>
          <cell r="B63">
            <v>3</v>
          </cell>
          <cell r="C63">
            <v>8</v>
          </cell>
          <cell r="D63">
            <v>0.27272727272727271</v>
          </cell>
          <cell r="E63">
            <v>11</v>
          </cell>
          <cell r="F63">
            <v>3</v>
          </cell>
          <cell r="G63">
            <v>5</v>
          </cell>
          <cell r="H63">
            <v>0.375</v>
          </cell>
          <cell r="I63">
            <v>8</v>
          </cell>
          <cell r="J63">
            <v>1</v>
          </cell>
          <cell r="K63">
            <v>7</v>
          </cell>
          <cell r="L63">
            <v>0.125</v>
          </cell>
          <cell r="M63">
            <v>8</v>
          </cell>
          <cell r="N63">
            <v>2</v>
          </cell>
          <cell r="O63">
            <v>5</v>
          </cell>
          <cell r="P63">
            <v>0.2857142857142857</v>
          </cell>
          <cell r="Q63">
            <v>7</v>
          </cell>
          <cell r="R63">
            <v>3</v>
          </cell>
          <cell r="S63">
            <v>5</v>
          </cell>
          <cell r="T63">
            <v>0.375</v>
          </cell>
          <cell r="U63">
            <v>8</v>
          </cell>
        </row>
        <row r="64">
          <cell r="A64" t="str">
            <v>03</v>
          </cell>
          <cell r="B64">
            <v>72</v>
          </cell>
          <cell r="C64">
            <v>61</v>
          </cell>
          <cell r="D64">
            <v>0.54135338345864659</v>
          </cell>
          <cell r="E64">
            <v>133</v>
          </cell>
          <cell r="F64">
            <v>85</v>
          </cell>
          <cell r="G64">
            <v>64</v>
          </cell>
          <cell r="H64">
            <v>0.57046979865771807</v>
          </cell>
          <cell r="I64">
            <v>149</v>
          </cell>
          <cell r="J64">
            <v>91</v>
          </cell>
          <cell r="K64">
            <v>92</v>
          </cell>
          <cell r="L64">
            <v>0.49726775956284153</v>
          </cell>
          <cell r="M64">
            <v>183</v>
          </cell>
          <cell r="N64">
            <v>87</v>
          </cell>
          <cell r="O64">
            <v>58</v>
          </cell>
          <cell r="P64">
            <v>0.6</v>
          </cell>
          <cell r="Q64">
            <v>145</v>
          </cell>
          <cell r="R64">
            <v>115</v>
          </cell>
          <cell r="S64">
            <v>74</v>
          </cell>
          <cell r="T64">
            <v>0.60846560846560849</v>
          </cell>
          <cell r="U64">
            <v>189</v>
          </cell>
        </row>
        <row r="65">
          <cell r="A65" t="str">
            <v>04</v>
          </cell>
          <cell r="B65">
            <v>74</v>
          </cell>
          <cell r="C65">
            <v>143</v>
          </cell>
          <cell r="D65">
            <v>0.34101382488479265</v>
          </cell>
          <cell r="E65">
            <v>217</v>
          </cell>
          <cell r="F65">
            <v>104</v>
          </cell>
          <cell r="G65">
            <v>174</v>
          </cell>
          <cell r="H65">
            <v>0.37410071942446044</v>
          </cell>
          <cell r="I65">
            <v>278</v>
          </cell>
          <cell r="J65">
            <v>97</v>
          </cell>
          <cell r="K65">
            <v>140</v>
          </cell>
          <cell r="L65">
            <v>0.40928270042194093</v>
          </cell>
          <cell r="M65">
            <v>237</v>
          </cell>
          <cell r="N65">
            <v>120</v>
          </cell>
          <cell r="O65">
            <v>149</v>
          </cell>
          <cell r="P65">
            <v>0.44609665427509293</v>
          </cell>
          <cell r="Q65">
            <v>269</v>
          </cell>
          <cell r="R65">
            <v>111</v>
          </cell>
          <cell r="S65">
            <v>143</v>
          </cell>
          <cell r="T65">
            <v>0.43700787401574803</v>
          </cell>
          <cell r="U65">
            <v>254</v>
          </cell>
        </row>
        <row r="66">
          <cell r="A66" t="str">
            <v>05</v>
          </cell>
          <cell r="B66">
            <v>52</v>
          </cell>
          <cell r="C66">
            <v>220</v>
          </cell>
          <cell r="D66">
            <v>0.19117647058823528</v>
          </cell>
          <cell r="E66">
            <v>272</v>
          </cell>
          <cell r="F66">
            <v>48</v>
          </cell>
          <cell r="G66">
            <v>246</v>
          </cell>
          <cell r="H66">
            <v>0.16326530612244897</v>
          </cell>
          <cell r="I66">
            <v>294</v>
          </cell>
          <cell r="J66">
            <v>68</v>
          </cell>
          <cell r="K66">
            <v>245</v>
          </cell>
          <cell r="L66">
            <v>0.21725239616613418</v>
          </cell>
          <cell r="M66">
            <v>313</v>
          </cell>
          <cell r="N66">
            <v>68</v>
          </cell>
          <cell r="O66">
            <v>227</v>
          </cell>
          <cell r="P66">
            <v>0.23050847457627119</v>
          </cell>
          <cell r="Q66">
            <v>295</v>
          </cell>
          <cell r="R66">
            <v>55</v>
          </cell>
          <cell r="S66">
            <v>225</v>
          </cell>
          <cell r="T66">
            <v>0.19642857142857142</v>
          </cell>
          <cell r="U66">
            <v>280</v>
          </cell>
        </row>
        <row r="67">
          <cell r="A67" t="str">
            <v>06</v>
          </cell>
          <cell r="B67">
            <v>26</v>
          </cell>
          <cell r="C67">
            <v>123</v>
          </cell>
          <cell r="D67">
            <v>0.17449664429530201</v>
          </cell>
          <cell r="E67">
            <v>149</v>
          </cell>
          <cell r="F67">
            <v>19</v>
          </cell>
          <cell r="G67">
            <v>120</v>
          </cell>
          <cell r="H67">
            <v>0.1366906474820144</v>
          </cell>
          <cell r="I67">
            <v>139</v>
          </cell>
          <cell r="J67">
            <v>36</v>
          </cell>
          <cell r="K67">
            <v>135</v>
          </cell>
          <cell r="L67">
            <v>0.21052631578947367</v>
          </cell>
          <cell r="M67">
            <v>171</v>
          </cell>
          <cell r="N67">
            <v>34</v>
          </cell>
          <cell r="O67">
            <v>118</v>
          </cell>
          <cell r="P67">
            <v>0.22368421052631579</v>
          </cell>
          <cell r="Q67">
            <v>152</v>
          </cell>
          <cell r="R67">
            <v>36</v>
          </cell>
          <cell r="S67">
            <v>113</v>
          </cell>
          <cell r="T67">
            <v>0.24161073825503357</v>
          </cell>
          <cell r="U67">
            <v>149</v>
          </cell>
        </row>
        <row r="68">
          <cell r="A68" t="str">
            <v>07</v>
          </cell>
          <cell r="B68">
            <v>50</v>
          </cell>
          <cell r="C68">
            <v>106</v>
          </cell>
          <cell r="D68">
            <v>0.32051282051282054</v>
          </cell>
          <cell r="E68">
            <v>156</v>
          </cell>
          <cell r="F68">
            <v>53</v>
          </cell>
          <cell r="G68">
            <v>117</v>
          </cell>
          <cell r="H68">
            <v>0.31176470588235294</v>
          </cell>
          <cell r="I68">
            <v>170</v>
          </cell>
          <cell r="J68">
            <v>63</v>
          </cell>
          <cell r="K68">
            <v>114</v>
          </cell>
          <cell r="L68">
            <v>0.3559322033898305</v>
          </cell>
          <cell r="M68">
            <v>177</v>
          </cell>
          <cell r="N68">
            <v>59</v>
          </cell>
          <cell r="O68">
            <v>118</v>
          </cell>
          <cell r="P68">
            <v>0.33333333333333331</v>
          </cell>
          <cell r="Q68">
            <v>177</v>
          </cell>
          <cell r="R68">
            <v>55</v>
          </cell>
          <cell r="S68">
            <v>106</v>
          </cell>
          <cell r="T68">
            <v>0.34161490683229812</v>
          </cell>
          <cell r="U68">
            <v>161</v>
          </cell>
        </row>
        <row r="69">
          <cell r="A69" t="str">
            <v>08</v>
          </cell>
          <cell r="B69">
            <v>13</v>
          </cell>
          <cell r="C69">
            <v>72</v>
          </cell>
          <cell r="D69">
            <v>0.15294117647058825</v>
          </cell>
          <cell r="E69">
            <v>85</v>
          </cell>
          <cell r="F69">
            <v>15</v>
          </cell>
          <cell r="G69">
            <v>58</v>
          </cell>
          <cell r="H69">
            <v>0.20547945205479451</v>
          </cell>
          <cell r="I69">
            <v>73</v>
          </cell>
          <cell r="J69">
            <v>12</v>
          </cell>
          <cell r="K69">
            <v>53</v>
          </cell>
          <cell r="L69">
            <v>0.18461538461538463</v>
          </cell>
          <cell r="M69">
            <v>65</v>
          </cell>
          <cell r="N69">
            <v>33</v>
          </cell>
          <cell r="O69">
            <v>59</v>
          </cell>
          <cell r="P69">
            <v>0.35869565217391303</v>
          </cell>
          <cell r="Q69">
            <v>92</v>
          </cell>
          <cell r="R69">
            <v>26</v>
          </cell>
          <cell r="S69">
            <v>63</v>
          </cell>
          <cell r="T69">
            <v>0.29213483146067415</v>
          </cell>
          <cell r="U69">
            <v>89</v>
          </cell>
        </row>
        <row r="70">
          <cell r="A70" t="str">
            <v>09</v>
          </cell>
          <cell r="B70">
            <v>36</v>
          </cell>
          <cell r="C70">
            <v>215</v>
          </cell>
          <cell r="D70">
            <v>0.14342629482071714</v>
          </cell>
          <cell r="E70">
            <v>251</v>
          </cell>
          <cell r="F70">
            <v>53</v>
          </cell>
          <cell r="G70">
            <v>236</v>
          </cell>
          <cell r="H70">
            <v>0.18339100346020762</v>
          </cell>
          <cell r="I70">
            <v>289</v>
          </cell>
          <cell r="J70">
            <v>54</v>
          </cell>
          <cell r="K70">
            <v>255</v>
          </cell>
          <cell r="L70">
            <v>0.17475728155339806</v>
          </cell>
          <cell r="M70">
            <v>309</v>
          </cell>
          <cell r="N70">
            <v>60</v>
          </cell>
          <cell r="O70">
            <v>259</v>
          </cell>
          <cell r="P70">
            <v>0.18808777429467086</v>
          </cell>
          <cell r="Q70">
            <v>319</v>
          </cell>
          <cell r="R70">
            <v>37</v>
          </cell>
          <cell r="S70">
            <v>223</v>
          </cell>
          <cell r="T70">
            <v>0.1423076923076923</v>
          </cell>
          <cell r="U70">
            <v>260</v>
          </cell>
        </row>
        <row r="71">
          <cell r="A71" t="str">
            <v>10</v>
          </cell>
          <cell r="B71">
            <v>80</v>
          </cell>
          <cell r="C71">
            <v>123</v>
          </cell>
          <cell r="D71">
            <v>0.39408866995073893</v>
          </cell>
          <cell r="E71">
            <v>203</v>
          </cell>
          <cell r="F71">
            <v>80</v>
          </cell>
          <cell r="G71">
            <v>130</v>
          </cell>
          <cell r="H71">
            <v>0.38095238095238093</v>
          </cell>
          <cell r="I71">
            <v>210</v>
          </cell>
          <cell r="J71">
            <v>82</v>
          </cell>
          <cell r="K71">
            <v>128</v>
          </cell>
          <cell r="L71">
            <v>0.39047619047619048</v>
          </cell>
          <cell r="M71">
            <v>210</v>
          </cell>
          <cell r="N71">
            <v>93</v>
          </cell>
          <cell r="O71">
            <v>156</v>
          </cell>
          <cell r="P71">
            <v>0.37349397590361444</v>
          </cell>
          <cell r="Q71">
            <v>249</v>
          </cell>
          <cell r="R71">
            <v>97</v>
          </cell>
          <cell r="S71">
            <v>138</v>
          </cell>
          <cell r="T71">
            <v>0.4127659574468085</v>
          </cell>
          <cell r="U71">
            <v>235</v>
          </cell>
        </row>
        <row r="72">
          <cell r="A72" t="str">
            <v>12</v>
          </cell>
          <cell r="B72">
            <v>24</v>
          </cell>
          <cell r="C72">
            <v>46</v>
          </cell>
          <cell r="D72">
            <v>0.34285714285714286</v>
          </cell>
          <cell r="E72">
            <v>70</v>
          </cell>
          <cell r="F72">
            <v>26</v>
          </cell>
          <cell r="G72">
            <v>41</v>
          </cell>
          <cell r="H72">
            <v>0.38805970149253732</v>
          </cell>
          <cell r="I72">
            <v>67</v>
          </cell>
          <cell r="J72">
            <v>18</v>
          </cell>
          <cell r="K72">
            <v>49</v>
          </cell>
          <cell r="L72">
            <v>0.26865671641791045</v>
          </cell>
          <cell r="M72">
            <v>67</v>
          </cell>
          <cell r="N72">
            <v>28</v>
          </cell>
          <cell r="O72">
            <v>31</v>
          </cell>
          <cell r="P72">
            <v>0.47457627118644069</v>
          </cell>
          <cell r="Q72">
            <v>59</v>
          </cell>
          <cell r="R72">
            <v>11</v>
          </cell>
          <cell r="S72">
            <v>7</v>
          </cell>
          <cell r="T72">
            <v>0.61111111111111116</v>
          </cell>
          <cell r="U72">
            <v>18</v>
          </cell>
        </row>
        <row r="73">
          <cell r="A73" t="str">
            <v>11</v>
          </cell>
          <cell r="B73">
            <v>7</v>
          </cell>
          <cell r="C73">
            <v>8</v>
          </cell>
          <cell r="D73">
            <v>0.46666666666666667</v>
          </cell>
          <cell r="E73">
            <v>15</v>
          </cell>
          <cell r="F73">
            <v>8</v>
          </cell>
          <cell r="G73">
            <v>10</v>
          </cell>
          <cell r="H73">
            <v>0.44444444444444442</v>
          </cell>
          <cell r="I73">
            <v>18</v>
          </cell>
          <cell r="J73">
            <v>8</v>
          </cell>
          <cell r="K73">
            <v>9</v>
          </cell>
          <cell r="L73">
            <v>0.47058823529411764</v>
          </cell>
          <cell r="M73">
            <v>17</v>
          </cell>
          <cell r="N73">
            <v>9</v>
          </cell>
          <cell r="O73">
            <v>12</v>
          </cell>
          <cell r="P73">
            <v>0.42857142857142855</v>
          </cell>
          <cell r="Q73">
            <v>21</v>
          </cell>
          <cell r="R73">
            <v>32</v>
          </cell>
          <cell r="S73">
            <v>46</v>
          </cell>
          <cell r="T73">
            <v>0.41025641025641024</v>
          </cell>
          <cell r="U73">
            <v>78</v>
          </cell>
        </row>
        <row r="74">
          <cell r="A74" t="str">
            <v>Théologie</v>
          </cell>
          <cell r="C74">
            <v>1</v>
          </cell>
          <cell r="D74">
            <v>0</v>
          </cell>
          <cell r="E74">
            <v>1</v>
          </cell>
          <cell r="F74">
            <v>1</v>
          </cell>
          <cell r="G74">
            <v>4</v>
          </cell>
          <cell r="H74">
            <v>0.2</v>
          </cell>
          <cell r="I74">
            <v>5</v>
          </cell>
          <cell r="J74">
            <v>3</v>
          </cell>
          <cell r="K74">
            <v>3</v>
          </cell>
          <cell r="L74">
            <v>0.5</v>
          </cell>
          <cell r="M74">
            <v>6</v>
          </cell>
          <cell r="O74">
            <v>1</v>
          </cell>
          <cell r="P74">
            <v>0</v>
          </cell>
          <cell r="Q74">
            <v>1</v>
          </cell>
          <cell r="R74">
            <v>2</v>
          </cell>
          <cell r="S74">
            <v>2</v>
          </cell>
          <cell r="T74">
            <v>0.5</v>
          </cell>
          <cell r="U74">
            <v>4</v>
          </cell>
        </row>
        <row r="78">
          <cell r="B78">
            <v>2010</v>
          </cell>
          <cell r="E78" t="str">
            <v>Total 2010</v>
          </cell>
          <cell r="F78">
            <v>2011</v>
          </cell>
          <cell r="I78" t="str">
            <v>Total 2011</v>
          </cell>
          <cell r="J78">
            <v>2012</v>
          </cell>
          <cell r="M78" t="str">
            <v>Total 2012</v>
          </cell>
          <cell r="N78">
            <v>2013</v>
          </cell>
          <cell r="Q78" t="str">
            <v>Total 2013</v>
          </cell>
          <cell r="R78">
            <v>2014</v>
          </cell>
          <cell r="U78" t="str">
            <v>Total 2014</v>
          </cell>
        </row>
        <row r="79">
          <cell r="A79" t="str">
            <v>Étiquettes de lignes</v>
          </cell>
          <cell r="B79" t="str">
            <v>FEMME</v>
          </cell>
          <cell r="C79" t="str">
            <v>HOMME</v>
          </cell>
          <cell r="F79" t="str">
            <v>FEMME</v>
          </cell>
          <cell r="G79" t="str">
            <v>HOMME</v>
          </cell>
          <cell r="J79" t="str">
            <v>FEMME</v>
          </cell>
          <cell r="K79" t="str">
            <v>HOMME</v>
          </cell>
          <cell r="N79" t="str">
            <v>FEMME</v>
          </cell>
          <cell r="O79" t="str">
            <v>HOMME</v>
          </cell>
          <cell r="R79" t="str">
            <v>FEMME</v>
          </cell>
          <cell r="S79" t="str">
            <v>HOMME</v>
          </cell>
        </row>
        <row r="80">
          <cell r="A80" t="str">
            <v>Droit</v>
          </cell>
          <cell r="B80">
            <v>3</v>
          </cell>
          <cell r="C80">
            <v>10</v>
          </cell>
          <cell r="D80">
            <v>0.23076923076923078</v>
          </cell>
          <cell r="E80">
            <v>13</v>
          </cell>
          <cell r="F80">
            <v>3</v>
          </cell>
          <cell r="G80">
            <v>5</v>
          </cell>
          <cell r="H80">
            <v>0.375</v>
          </cell>
          <cell r="I80">
            <v>8</v>
          </cell>
          <cell r="J80">
            <v>1</v>
          </cell>
          <cell r="K80">
            <v>7</v>
          </cell>
          <cell r="L80">
            <v>0.125</v>
          </cell>
          <cell r="M80">
            <v>8</v>
          </cell>
          <cell r="N80">
            <v>2</v>
          </cell>
          <cell r="O80">
            <v>5</v>
          </cell>
          <cell r="P80">
            <v>0.2857142857142857</v>
          </cell>
          <cell r="Q80">
            <v>7</v>
          </cell>
          <cell r="R80">
            <v>3</v>
          </cell>
          <cell r="S80">
            <v>6</v>
          </cell>
          <cell r="T80">
            <v>0.33333333333333331</v>
          </cell>
          <cell r="U80">
            <v>9</v>
          </cell>
        </row>
        <row r="81">
          <cell r="A81" t="str">
            <v>Lettres</v>
          </cell>
          <cell r="B81">
            <v>163</v>
          </cell>
          <cell r="C81">
            <v>237</v>
          </cell>
          <cell r="D81">
            <v>0.40749999999999997</v>
          </cell>
          <cell r="E81">
            <v>400</v>
          </cell>
          <cell r="F81">
            <v>205</v>
          </cell>
          <cell r="G81">
            <v>272</v>
          </cell>
          <cell r="H81">
            <v>0.42976939203354297</v>
          </cell>
          <cell r="I81">
            <v>477</v>
          </cell>
          <cell r="J81">
            <v>202</v>
          </cell>
          <cell r="K81">
            <v>271</v>
          </cell>
          <cell r="L81">
            <v>0.42706131078224102</v>
          </cell>
          <cell r="M81">
            <v>473</v>
          </cell>
          <cell r="N81">
            <v>226</v>
          </cell>
          <cell r="O81">
            <v>228</v>
          </cell>
          <cell r="P81">
            <v>0.49779735682819382</v>
          </cell>
          <cell r="Q81">
            <v>454</v>
          </cell>
          <cell r="R81">
            <v>249</v>
          </cell>
          <cell r="S81">
            <v>251</v>
          </cell>
          <cell r="T81">
            <v>0.498</v>
          </cell>
          <cell r="U81">
            <v>500</v>
          </cell>
        </row>
        <row r="82">
          <cell r="A82" t="str">
            <v>Pharmacie</v>
          </cell>
          <cell r="B82">
            <v>7</v>
          </cell>
          <cell r="C82">
            <v>8</v>
          </cell>
          <cell r="D82">
            <v>0.46666666666666667</v>
          </cell>
          <cell r="E82">
            <v>15</v>
          </cell>
          <cell r="F82">
            <v>8</v>
          </cell>
          <cell r="G82">
            <v>10</v>
          </cell>
          <cell r="H82">
            <v>0.44444444444444442</v>
          </cell>
          <cell r="I82">
            <v>18</v>
          </cell>
          <cell r="J82">
            <v>8</v>
          </cell>
          <cell r="K82">
            <v>9</v>
          </cell>
          <cell r="L82">
            <v>0.47058823529411764</v>
          </cell>
          <cell r="M82">
            <v>17</v>
          </cell>
          <cell r="N82">
            <v>9</v>
          </cell>
          <cell r="O82">
            <v>12</v>
          </cell>
          <cell r="P82">
            <v>0.42857142857142855</v>
          </cell>
          <cell r="Q82">
            <v>21</v>
          </cell>
          <cell r="R82">
            <v>11</v>
          </cell>
          <cell r="S82">
            <v>7</v>
          </cell>
          <cell r="T82">
            <v>0.61111111111111116</v>
          </cell>
          <cell r="U82">
            <v>18</v>
          </cell>
        </row>
        <row r="83">
          <cell r="A83" t="str">
            <v>Sciences</v>
          </cell>
          <cell r="B83">
            <v>239</v>
          </cell>
          <cell r="C83">
            <v>797</v>
          </cell>
          <cell r="D83">
            <v>0.23069498069498071</v>
          </cell>
          <cell r="E83">
            <v>1036</v>
          </cell>
          <cell r="F83">
            <v>260</v>
          </cell>
          <cell r="G83">
            <v>849</v>
          </cell>
          <cell r="H83">
            <v>0.2344454463480613</v>
          </cell>
          <cell r="I83">
            <v>1109</v>
          </cell>
          <cell r="J83">
            <v>290</v>
          </cell>
          <cell r="K83">
            <v>854</v>
          </cell>
          <cell r="L83">
            <v>0.25349650349650349</v>
          </cell>
          <cell r="M83">
            <v>1144</v>
          </cell>
          <cell r="N83">
            <v>324</v>
          </cell>
          <cell r="O83">
            <v>863</v>
          </cell>
          <cell r="P83">
            <v>0.27295703454085929</v>
          </cell>
          <cell r="Q83">
            <v>1187</v>
          </cell>
          <cell r="R83">
            <v>283</v>
          </cell>
          <cell r="S83">
            <v>800</v>
          </cell>
          <cell r="T83">
            <v>0.26131117266851339</v>
          </cell>
          <cell r="U83">
            <v>1083</v>
          </cell>
        </row>
        <row r="84">
          <cell r="A84" t="str">
            <v>Total général</v>
          </cell>
          <cell r="B84">
            <v>412</v>
          </cell>
          <cell r="C84">
            <v>1052</v>
          </cell>
          <cell r="D84">
            <v>0.28142076502732238</v>
          </cell>
          <cell r="E84">
            <v>1464</v>
          </cell>
          <cell r="F84">
            <v>476</v>
          </cell>
          <cell r="G84">
            <v>1136</v>
          </cell>
          <cell r="H84">
            <v>0.29528535980148884</v>
          </cell>
          <cell r="I84">
            <v>1612</v>
          </cell>
          <cell r="J84">
            <v>501</v>
          </cell>
          <cell r="K84">
            <v>1141</v>
          </cell>
          <cell r="L84">
            <v>0.30511571254567599</v>
          </cell>
          <cell r="M84">
            <v>1642</v>
          </cell>
          <cell r="N84">
            <v>561</v>
          </cell>
          <cell r="O84">
            <v>1108</v>
          </cell>
          <cell r="P84">
            <v>0.33612941881366087</v>
          </cell>
          <cell r="Q84">
            <v>1669</v>
          </cell>
        </row>
      </sheetData>
      <sheetData sheetId="16">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146</v>
          </cell>
          <cell r="C3">
            <v>119</v>
          </cell>
          <cell r="D3">
            <v>0.55094339622641508</v>
          </cell>
          <cell r="E3">
            <v>265</v>
          </cell>
          <cell r="F3">
            <v>153</v>
          </cell>
          <cell r="G3">
            <v>134</v>
          </cell>
          <cell r="H3">
            <v>0.5331010452961672</v>
          </cell>
          <cell r="I3">
            <v>287</v>
          </cell>
          <cell r="J3">
            <v>154</v>
          </cell>
          <cell r="K3">
            <v>139</v>
          </cell>
          <cell r="L3">
            <v>0.52559726962457343</v>
          </cell>
          <cell r="M3">
            <v>293</v>
          </cell>
          <cell r="N3">
            <v>142</v>
          </cell>
          <cell r="O3">
            <v>120</v>
          </cell>
          <cell r="P3">
            <v>0.5419847328244275</v>
          </cell>
          <cell r="Q3">
            <v>262</v>
          </cell>
          <cell r="R3">
            <v>140</v>
          </cell>
          <cell r="S3">
            <v>124</v>
          </cell>
          <cell r="T3">
            <v>0.53030303030303028</v>
          </cell>
          <cell r="U3">
            <v>264</v>
          </cell>
        </row>
        <row r="4">
          <cell r="A4" t="str">
            <v>02</v>
          </cell>
          <cell r="B4">
            <v>123</v>
          </cell>
          <cell r="C4">
            <v>139</v>
          </cell>
          <cell r="D4">
            <v>0.46946564885496184</v>
          </cell>
          <cell r="E4">
            <v>262</v>
          </cell>
          <cell r="F4">
            <v>116</v>
          </cell>
          <cell r="G4">
            <v>134</v>
          </cell>
          <cell r="H4">
            <v>0.46400000000000002</v>
          </cell>
          <cell r="I4">
            <v>250</v>
          </cell>
          <cell r="J4">
            <v>123</v>
          </cell>
          <cell r="K4">
            <v>144</v>
          </cell>
          <cell r="L4">
            <v>0.4606741573033708</v>
          </cell>
          <cell r="M4">
            <v>267</v>
          </cell>
          <cell r="N4">
            <v>121</v>
          </cell>
          <cell r="O4">
            <v>130</v>
          </cell>
          <cell r="P4">
            <v>0.48207171314741037</v>
          </cell>
          <cell r="Q4">
            <v>251</v>
          </cell>
          <cell r="R4">
            <v>127</v>
          </cell>
          <cell r="S4">
            <v>157</v>
          </cell>
          <cell r="T4">
            <v>0.44718309859154931</v>
          </cell>
          <cell r="U4">
            <v>284</v>
          </cell>
        </row>
        <row r="5">
          <cell r="A5" t="str">
            <v>03</v>
          </cell>
          <cell r="B5">
            <v>18</v>
          </cell>
          <cell r="C5">
            <v>24</v>
          </cell>
          <cell r="D5">
            <v>0.42857142857142855</v>
          </cell>
          <cell r="E5">
            <v>42</v>
          </cell>
          <cell r="F5">
            <v>20</v>
          </cell>
          <cell r="G5">
            <v>34</v>
          </cell>
          <cell r="H5">
            <v>0.37037037037037035</v>
          </cell>
          <cell r="I5">
            <v>54</v>
          </cell>
          <cell r="J5">
            <v>23</v>
          </cell>
          <cell r="K5">
            <v>37</v>
          </cell>
          <cell r="L5">
            <v>0.38333333333333336</v>
          </cell>
          <cell r="M5">
            <v>60</v>
          </cell>
          <cell r="N5">
            <v>22</v>
          </cell>
          <cell r="O5">
            <v>38</v>
          </cell>
          <cell r="P5">
            <v>0.36666666666666664</v>
          </cell>
          <cell r="Q5">
            <v>60</v>
          </cell>
          <cell r="R5">
            <v>21</v>
          </cell>
          <cell r="S5">
            <v>38</v>
          </cell>
          <cell r="T5">
            <v>0.3559322033898305</v>
          </cell>
          <cell r="U5">
            <v>59</v>
          </cell>
        </row>
        <row r="6">
          <cell r="A6" t="str">
            <v>04</v>
          </cell>
          <cell r="B6">
            <v>113</v>
          </cell>
          <cell r="C6">
            <v>138</v>
          </cell>
          <cell r="D6">
            <v>0.45019920318725098</v>
          </cell>
          <cell r="E6">
            <v>251</v>
          </cell>
          <cell r="F6">
            <v>137</v>
          </cell>
          <cell r="G6">
            <v>179</v>
          </cell>
          <cell r="H6">
            <v>0.43354430379746833</v>
          </cell>
          <cell r="I6">
            <v>316</v>
          </cell>
          <cell r="J6">
            <v>156</v>
          </cell>
          <cell r="K6">
            <v>189</v>
          </cell>
          <cell r="L6">
            <v>0.45217391304347826</v>
          </cell>
          <cell r="M6">
            <v>345</v>
          </cell>
          <cell r="N6">
            <v>157</v>
          </cell>
          <cell r="O6">
            <v>234</v>
          </cell>
          <cell r="P6">
            <v>0.40153452685421998</v>
          </cell>
          <cell r="Q6">
            <v>391</v>
          </cell>
          <cell r="R6">
            <v>151</v>
          </cell>
          <cell r="S6">
            <v>204</v>
          </cell>
          <cell r="T6">
            <v>0.42535211267605633</v>
          </cell>
          <cell r="U6">
            <v>355</v>
          </cell>
        </row>
        <row r="7">
          <cell r="A7" t="str">
            <v>05</v>
          </cell>
          <cell r="B7">
            <v>137</v>
          </cell>
          <cell r="C7">
            <v>197</v>
          </cell>
          <cell r="D7">
            <v>0.41017964071856289</v>
          </cell>
          <cell r="E7">
            <v>334</v>
          </cell>
          <cell r="F7">
            <v>151</v>
          </cell>
          <cell r="G7">
            <v>232</v>
          </cell>
          <cell r="H7">
            <v>0.39425587467362927</v>
          </cell>
          <cell r="I7">
            <v>383</v>
          </cell>
          <cell r="J7">
            <v>155</v>
          </cell>
          <cell r="K7">
            <v>220</v>
          </cell>
          <cell r="L7">
            <v>0.41333333333333333</v>
          </cell>
          <cell r="M7">
            <v>375</v>
          </cell>
          <cell r="N7">
            <v>145</v>
          </cell>
          <cell r="O7">
            <v>243</v>
          </cell>
          <cell r="P7">
            <v>0.37371134020618557</v>
          </cell>
          <cell r="Q7">
            <v>388</v>
          </cell>
          <cell r="R7">
            <v>143</v>
          </cell>
          <cell r="S7">
            <v>236</v>
          </cell>
          <cell r="T7">
            <v>0.37730870712401055</v>
          </cell>
          <cell r="U7">
            <v>379</v>
          </cell>
        </row>
        <row r="8">
          <cell r="A8" t="str">
            <v>06</v>
          </cell>
          <cell r="B8">
            <v>197</v>
          </cell>
          <cell r="C8">
            <v>212</v>
          </cell>
          <cell r="D8">
            <v>0.48166259168704156</v>
          </cell>
          <cell r="E8">
            <v>409</v>
          </cell>
          <cell r="F8">
            <v>162</v>
          </cell>
          <cell r="G8">
            <v>211</v>
          </cell>
          <cell r="H8">
            <v>0.43431635388739948</v>
          </cell>
          <cell r="I8">
            <v>373</v>
          </cell>
          <cell r="J8">
            <v>187</v>
          </cell>
          <cell r="K8">
            <v>218</v>
          </cell>
          <cell r="L8">
            <v>0.46172839506172841</v>
          </cell>
          <cell r="M8">
            <v>405</v>
          </cell>
          <cell r="N8">
            <v>218</v>
          </cell>
          <cell r="O8">
            <v>236</v>
          </cell>
          <cell r="P8">
            <v>0.48017621145374451</v>
          </cell>
          <cell r="Q8">
            <v>454</v>
          </cell>
          <cell r="R8">
            <v>224</v>
          </cell>
          <cell r="S8">
            <v>230</v>
          </cell>
          <cell r="T8">
            <v>0.4933920704845815</v>
          </cell>
          <cell r="U8">
            <v>454</v>
          </cell>
        </row>
        <row r="9">
          <cell r="A9" t="str">
            <v>07</v>
          </cell>
          <cell r="B9">
            <v>195</v>
          </cell>
          <cell r="C9">
            <v>98</v>
          </cell>
          <cell r="D9">
            <v>0.66552901023890787</v>
          </cell>
          <cell r="E9">
            <v>293</v>
          </cell>
          <cell r="F9">
            <v>189</v>
          </cell>
          <cell r="G9">
            <v>96</v>
          </cell>
          <cell r="H9">
            <v>0.66315789473684206</v>
          </cell>
          <cell r="I9">
            <v>285</v>
          </cell>
          <cell r="J9">
            <v>233</v>
          </cell>
          <cell r="K9">
            <v>101</v>
          </cell>
          <cell r="L9">
            <v>0.69760479041916168</v>
          </cell>
          <cell r="M9">
            <v>334</v>
          </cell>
          <cell r="N9">
            <v>254</v>
          </cell>
          <cell r="O9">
            <v>105</v>
          </cell>
          <cell r="P9">
            <v>0.70752089136490248</v>
          </cell>
          <cell r="Q9">
            <v>359</v>
          </cell>
          <cell r="R9">
            <v>217</v>
          </cell>
          <cell r="S9">
            <v>96</v>
          </cell>
          <cell r="T9">
            <v>0.69329073482428116</v>
          </cell>
          <cell r="U9">
            <v>313</v>
          </cell>
        </row>
        <row r="10">
          <cell r="A10" t="str">
            <v>08</v>
          </cell>
          <cell r="B10">
            <v>49</v>
          </cell>
          <cell r="C10">
            <v>30</v>
          </cell>
          <cell r="D10">
            <v>0.620253164556962</v>
          </cell>
          <cell r="E10">
            <v>79</v>
          </cell>
          <cell r="F10">
            <v>29</v>
          </cell>
          <cell r="G10">
            <v>23</v>
          </cell>
          <cell r="H10">
            <v>0.55769230769230771</v>
          </cell>
          <cell r="I10">
            <v>52</v>
          </cell>
          <cell r="J10">
            <v>40</v>
          </cell>
          <cell r="K10">
            <v>24</v>
          </cell>
          <cell r="L10">
            <v>0.625</v>
          </cell>
          <cell r="M10">
            <v>64</v>
          </cell>
          <cell r="N10">
            <v>44</v>
          </cell>
          <cell r="O10">
            <v>20</v>
          </cell>
          <cell r="P10">
            <v>0.6875</v>
          </cell>
          <cell r="Q10">
            <v>64</v>
          </cell>
          <cell r="R10">
            <v>39</v>
          </cell>
          <cell r="S10">
            <v>36</v>
          </cell>
          <cell r="T10">
            <v>0.52</v>
          </cell>
          <cell r="U10">
            <v>75</v>
          </cell>
        </row>
        <row r="11">
          <cell r="A11" t="str">
            <v>09</v>
          </cell>
          <cell r="B11">
            <v>211</v>
          </cell>
          <cell r="C11">
            <v>98</v>
          </cell>
          <cell r="D11">
            <v>0.68284789644012944</v>
          </cell>
          <cell r="E11">
            <v>309</v>
          </cell>
          <cell r="F11">
            <v>190</v>
          </cell>
          <cell r="G11">
            <v>91</v>
          </cell>
          <cell r="H11">
            <v>0.67615658362989328</v>
          </cell>
          <cell r="I11">
            <v>281</v>
          </cell>
          <cell r="J11">
            <v>208</v>
          </cell>
          <cell r="K11">
            <v>91</v>
          </cell>
          <cell r="L11">
            <v>0.69565217391304346</v>
          </cell>
          <cell r="M11">
            <v>299</v>
          </cell>
          <cell r="N11">
            <v>205</v>
          </cell>
          <cell r="O11">
            <v>103</v>
          </cell>
          <cell r="P11">
            <v>0.66558441558441561</v>
          </cell>
          <cell r="Q11">
            <v>308</v>
          </cell>
          <cell r="R11">
            <v>207</v>
          </cell>
          <cell r="S11">
            <v>104</v>
          </cell>
          <cell r="T11">
            <v>0.66559485530546625</v>
          </cell>
          <cell r="U11">
            <v>311</v>
          </cell>
        </row>
        <row r="12">
          <cell r="A12" t="str">
            <v>10</v>
          </cell>
          <cell r="B12">
            <v>126</v>
          </cell>
          <cell r="C12">
            <v>54</v>
          </cell>
          <cell r="D12">
            <v>0.7</v>
          </cell>
          <cell r="E12">
            <v>180</v>
          </cell>
          <cell r="F12">
            <v>104</v>
          </cell>
          <cell r="G12">
            <v>57</v>
          </cell>
          <cell r="H12">
            <v>0.64596273291925466</v>
          </cell>
          <cell r="I12">
            <v>161</v>
          </cell>
          <cell r="J12">
            <v>121</v>
          </cell>
          <cell r="K12">
            <v>62</v>
          </cell>
          <cell r="L12">
            <v>0.66120218579234968</v>
          </cell>
          <cell r="M12">
            <v>183</v>
          </cell>
          <cell r="N12">
            <v>119</v>
          </cell>
          <cell r="O12">
            <v>66</v>
          </cell>
          <cell r="P12">
            <v>0.64324324324324322</v>
          </cell>
          <cell r="Q12">
            <v>185</v>
          </cell>
          <cell r="R12">
            <v>117</v>
          </cell>
          <cell r="S12">
            <v>62</v>
          </cell>
          <cell r="T12">
            <v>0.65363128491620115</v>
          </cell>
          <cell r="U12">
            <v>179</v>
          </cell>
        </row>
        <row r="13">
          <cell r="A13" t="str">
            <v>11</v>
          </cell>
          <cell r="B13">
            <v>148</v>
          </cell>
          <cell r="C13">
            <v>72</v>
          </cell>
          <cell r="D13">
            <v>0.67272727272727273</v>
          </cell>
          <cell r="E13">
            <v>220</v>
          </cell>
          <cell r="F13">
            <v>135</v>
          </cell>
          <cell r="G13">
            <v>68</v>
          </cell>
          <cell r="H13">
            <v>0.66502463054187189</v>
          </cell>
          <cell r="I13">
            <v>203</v>
          </cell>
          <cell r="J13">
            <v>169</v>
          </cell>
          <cell r="K13">
            <v>88</v>
          </cell>
          <cell r="L13">
            <v>0.65758754863813229</v>
          </cell>
          <cell r="M13">
            <v>257</v>
          </cell>
          <cell r="N13">
            <v>154</v>
          </cell>
          <cell r="O13">
            <v>63</v>
          </cell>
          <cell r="P13">
            <v>0.70967741935483875</v>
          </cell>
          <cell r="Q13">
            <v>217</v>
          </cell>
          <cell r="R13">
            <v>166</v>
          </cell>
          <cell r="S13">
            <v>74</v>
          </cell>
          <cell r="T13">
            <v>0.69166666666666665</v>
          </cell>
          <cell r="U13">
            <v>240</v>
          </cell>
        </row>
        <row r="14">
          <cell r="A14" t="str">
            <v>12</v>
          </cell>
          <cell r="B14">
            <v>41</v>
          </cell>
          <cell r="C14">
            <v>21</v>
          </cell>
          <cell r="D14">
            <v>0.66129032258064513</v>
          </cell>
          <cell r="E14">
            <v>62</v>
          </cell>
          <cell r="F14">
            <v>32</v>
          </cell>
          <cell r="G14">
            <v>18</v>
          </cell>
          <cell r="H14">
            <v>0.64</v>
          </cell>
          <cell r="I14">
            <v>50</v>
          </cell>
          <cell r="J14">
            <v>45</v>
          </cell>
          <cell r="K14">
            <v>22</v>
          </cell>
          <cell r="L14">
            <v>0.67164179104477617</v>
          </cell>
          <cell r="M14">
            <v>67</v>
          </cell>
          <cell r="N14">
            <v>34</v>
          </cell>
          <cell r="O14">
            <v>23</v>
          </cell>
          <cell r="P14">
            <v>0.59649122807017541</v>
          </cell>
          <cell r="Q14">
            <v>57</v>
          </cell>
          <cell r="R14">
            <v>35</v>
          </cell>
          <cell r="S14">
            <v>25</v>
          </cell>
          <cell r="T14">
            <v>0.58333333333333337</v>
          </cell>
          <cell r="U14">
            <v>60</v>
          </cell>
        </row>
        <row r="15">
          <cell r="A15" t="str">
            <v>13</v>
          </cell>
          <cell r="B15">
            <v>27</v>
          </cell>
          <cell r="C15">
            <v>13</v>
          </cell>
          <cell r="D15">
            <v>0.67500000000000004</v>
          </cell>
          <cell r="E15">
            <v>40</v>
          </cell>
          <cell r="F15">
            <v>35</v>
          </cell>
          <cell r="G15">
            <v>11</v>
          </cell>
          <cell r="H15">
            <v>0.76086956521739135</v>
          </cell>
          <cell r="I15">
            <v>46</v>
          </cell>
          <cell r="J15">
            <v>41</v>
          </cell>
          <cell r="K15">
            <v>8</v>
          </cell>
          <cell r="L15">
            <v>0.83673469387755106</v>
          </cell>
          <cell r="M15">
            <v>49</v>
          </cell>
          <cell r="N15">
            <v>33</v>
          </cell>
          <cell r="O15">
            <v>11</v>
          </cell>
          <cell r="P15">
            <v>0.75</v>
          </cell>
          <cell r="Q15">
            <v>44</v>
          </cell>
          <cell r="R15">
            <v>35</v>
          </cell>
          <cell r="S15">
            <v>12</v>
          </cell>
          <cell r="T15">
            <v>0.74468085106382975</v>
          </cell>
          <cell r="U15">
            <v>47</v>
          </cell>
        </row>
        <row r="16">
          <cell r="A16" t="str">
            <v>14</v>
          </cell>
          <cell r="B16">
            <v>152</v>
          </cell>
          <cell r="C16">
            <v>59</v>
          </cell>
          <cell r="D16">
            <v>0.72037914691943128</v>
          </cell>
          <cell r="E16">
            <v>211</v>
          </cell>
          <cell r="F16">
            <v>153</v>
          </cell>
          <cell r="G16">
            <v>60</v>
          </cell>
          <cell r="H16">
            <v>0.71830985915492962</v>
          </cell>
          <cell r="I16">
            <v>213</v>
          </cell>
          <cell r="J16">
            <v>173</v>
          </cell>
          <cell r="K16">
            <v>80</v>
          </cell>
          <cell r="L16">
            <v>0.6837944664031621</v>
          </cell>
          <cell r="M16">
            <v>253</v>
          </cell>
          <cell r="N16">
            <v>182</v>
          </cell>
          <cell r="O16">
            <v>78</v>
          </cell>
          <cell r="P16">
            <v>0.7</v>
          </cell>
          <cell r="Q16">
            <v>260</v>
          </cell>
          <cell r="R16">
            <v>169</v>
          </cell>
          <cell r="S16">
            <v>95</v>
          </cell>
          <cell r="T16">
            <v>0.64015151515151514</v>
          </cell>
          <cell r="U16">
            <v>264</v>
          </cell>
        </row>
        <row r="17">
          <cell r="A17" t="str">
            <v>15</v>
          </cell>
          <cell r="B17">
            <v>67</v>
          </cell>
          <cell r="C17">
            <v>67</v>
          </cell>
          <cell r="D17">
            <v>0.5</v>
          </cell>
          <cell r="E17">
            <v>134</v>
          </cell>
          <cell r="F17">
            <v>73</v>
          </cell>
          <cell r="G17">
            <v>62</v>
          </cell>
          <cell r="H17">
            <v>0.54074074074074074</v>
          </cell>
          <cell r="I17">
            <v>135</v>
          </cell>
          <cell r="J17">
            <v>92</v>
          </cell>
          <cell r="K17">
            <v>60</v>
          </cell>
          <cell r="L17">
            <v>0.60526315789473684</v>
          </cell>
          <cell r="M17">
            <v>152</v>
          </cell>
          <cell r="N17">
            <v>103</v>
          </cell>
          <cell r="O17">
            <v>89</v>
          </cell>
          <cell r="P17">
            <v>0.53645833333333337</v>
          </cell>
          <cell r="Q17">
            <v>192</v>
          </cell>
          <cell r="R17">
            <v>93</v>
          </cell>
          <cell r="S17">
            <v>72</v>
          </cell>
          <cell r="T17">
            <v>0.5636363636363636</v>
          </cell>
          <cell r="U17">
            <v>165</v>
          </cell>
        </row>
        <row r="18">
          <cell r="A18" t="str">
            <v>16</v>
          </cell>
          <cell r="B18">
            <v>196</v>
          </cell>
          <cell r="C18">
            <v>122</v>
          </cell>
          <cell r="D18">
            <v>0.61635220125786161</v>
          </cell>
          <cell r="E18">
            <v>318</v>
          </cell>
          <cell r="F18">
            <v>198</v>
          </cell>
          <cell r="G18">
            <v>123</v>
          </cell>
          <cell r="H18">
            <v>0.61682242990654201</v>
          </cell>
          <cell r="I18">
            <v>321</v>
          </cell>
          <cell r="J18">
            <v>220</v>
          </cell>
          <cell r="K18">
            <v>127</v>
          </cell>
          <cell r="L18">
            <v>0.63400576368876083</v>
          </cell>
          <cell r="M18">
            <v>347</v>
          </cell>
          <cell r="N18">
            <v>209</v>
          </cell>
          <cell r="O18">
            <v>135</v>
          </cell>
          <cell r="P18">
            <v>0.60755813953488369</v>
          </cell>
          <cell r="Q18">
            <v>344</v>
          </cell>
          <cell r="R18">
            <v>223</v>
          </cell>
          <cell r="S18">
            <v>148</v>
          </cell>
          <cell r="T18">
            <v>0.60107816711590301</v>
          </cell>
          <cell r="U18">
            <v>371</v>
          </cell>
        </row>
        <row r="19">
          <cell r="A19" t="str">
            <v>17</v>
          </cell>
          <cell r="B19">
            <v>91</v>
          </cell>
          <cell r="C19">
            <v>167</v>
          </cell>
          <cell r="D19">
            <v>0.35271317829457366</v>
          </cell>
          <cell r="E19">
            <v>258</v>
          </cell>
          <cell r="F19">
            <v>85</v>
          </cell>
          <cell r="G19">
            <v>185</v>
          </cell>
          <cell r="H19">
            <v>0.31481481481481483</v>
          </cell>
          <cell r="I19">
            <v>270</v>
          </cell>
          <cell r="J19">
            <v>86</v>
          </cell>
          <cell r="K19">
            <v>175</v>
          </cell>
          <cell r="L19">
            <v>0.32950191570881227</v>
          </cell>
          <cell r="M19">
            <v>261</v>
          </cell>
          <cell r="N19">
            <v>93</v>
          </cell>
          <cell r="O19">
            <v>163</v>
          </cell>
          <cell r="P19">
            <v>0.36328125</v>
          </cell>
          <cell r="Q19">
            <v>256</v>
          </cell>
          <cell r="R19">
            <v>104</v>
          </cell>
          <cell r="S19">
            <v>173</v>
          </cell>
          <cell r="T19">
            <v>0.37545126353790614</v>
          </cell>
          <cell r="U19">
            <v>277</v>
          </cell>
        </row>
        <row r="20">
          <cell r="A20" t="str">
            <v>18</v>
          </cell>
          <cell r="B20">
            <v>211</v>
          </cell>
          <cell r="C20">
            <v>156</v>
          </cell>
          <cell r="D20">
            <v>0.57493188010899188</v>
          </cell>
          <cell r="E20">
            <v>367</v>
          </cell>
          <cell r="F20">
            <v>214</v>
          </cell>
          <cell r="G20">
            <v>171</v>
          </cell>
          <cell r="H20">
            <v>0.55584415584415581</v>
          </cell>
          <cell r="I20">
            <v>385</v>
          </cell>
          <cell r="J20">
            <v>250</v>
          </cell>
          <cell r="K20">
            <v>171</v>
          </cell>
          <cell r="L20">
            <v>0.59382422802850354</v>
          </cell>
          <cell r="M20">
            <v>421</v>
          </cell>
          <cell r="N20">
            <v>254</v>
          </cell>
          <cell r="O20">
            <v>184</v>
          </cell>
          <cell r="P20">
            <v>0.57990867579908678</v>
          </cell>
          <cell r="Q20">
            <v>438</v>
          </cell>
          <cell r="R20">
            <v>285</v>
          </cell>
          <cell r="S20">
            <v>181</v>
          </cell>
          <cell r="T20">
            <v>0.61158798283261806</v>
          </cell>
          <cell r="U20">
            <v>466</v>
          </cell>
        </row>
        <row r="21">
          <cell r="A21" t="str">
            <v>19</v>
          </cell>
          <cell r="B21">
            <v>227</v>
          </cell>
          <cell r="C21">
            <v>240</v>
          </cell>
          <cell r="D21">
            <v>0.48608137044967881</v>
          </cell>
          <cell r="E21">
            <v>467</v>
          </cell>
          <cell r="F21">
            <v>261</v>
          </cell>
          <cell r="G21">
            <v>268</v>
          </cell>
          <cell r="H21">
            <v>0.49338374291115311</v>
          </cell>
          <cell r="I21">
            <v>529</v>
          </cell>
          <cell r="J21">
            <v>266</v>
          </cell>
          <cell r="K21">
            <v>252</v>
          </cell>
          <cell r="L21">
            <v>0.51351351351351349</v>
          </cell>
          <cell r="M21">
            <v>518</v>
          </cell>
          <cell r="N21">
            <v>290</v>
          </cell>
          <cell r="O21">
            <v>273</v>
          </cell>
          <cell r="P21">
            <v>0.51509769094138547</v>
          </cell>
          <cell r="Q21">
            <v>563</v>
          </cell>
          <cell r="R21">
            <v>284</v>
          </cell>
          <cell r="S21">
            <v>265</v>
          </cell>
          <cell r="T21">
            <v>0.51730418943533696</v>
          </cell>
          <cell r="U21">
            <v>549</v>
          </cell>
        </row>
        <row r="22">
          <cell r="A22" t="str">
            <v>20</v>
          </cell>
          <cell r="B22">
            <v>166</v>
          </cell>
          <cell r="C22">
            <v>141</v>
          </cell>
          <cell r="D22">
            <v>0.54071661237785018</v>
          </cell>
          <cell r="E22">
            <v>307</v>
          </cell>
          <cell r="F22">
            <v>176</v>
          </cell>
          <cell r="G22">
            <v>120</v>
          </cell>
          <cell r="H22">
            <v>0.59459459459459463</v>
          </cell>
          <cell r="I22">
            <v>296</v>
          </cell>
          <cell r="J22">
            <v>191</v>
          </cell>
          <cell r="K22">
            <v>125</v>
          </cell>
          <cell r="L22">
            <v>0.60443037974683544</v>
          </cell>
          <cell r="M22">
            <v>316</v>
          </cell>
          <cell r="N22">
            <v>160</v>
          </cell>
          <cell r="O22">
            <v>135</v>
          </cell>
          <cell r="P22">
            <v>0.5423728813559322</v>
          </cell>
          <cell r="Q22">
            <v>295</v>
          </cell>
          <cell r="R22">
            <v>174</v>
          </cell>
          <cell r="S22">
            <v>113</v>
          </cell>
          <cell r="T22">
            <v>0.60627177700348434</v>
          </cell>
          <cell r="U22">
            <v>287</v>
          </cell>
        </row>
        <row r="23">
          <cell r="A23" t="str">
            <v>21</v>
          </cell>
          <cell r="B23">
            <v>158</v>
          </cell>
          <cell r="C23">
            <v>126</v>
          </cell>
          <cell r="D23">
            <v>0.55633802816901412</v>
          </cell>
          <cell r="E23">
            <v>284</v>
          </cell>
          <cell r="F23">
            <v>132</v>
          </cell>
          <cell r="G23">
            <v>108</v>
          </cell>
          <cell r="H23">
            <v>0.55000000000000004</v>
          </cell>
          <cell r="I23">
            <v>240</v>
          </cell>
          <cell r="J23">
            <v>141</v>
          </cell>
          <cell r="K23">
            <v>120</v>
          </cell>
          <cell r="L23">
            <v>0.54022988505747127</v>
          </cell>
          <cell r="M23">
            <v>261</v>
          </cell>
          <cell r="N23">
            <v>152</v>
          </cell>
          <cell r="O23">
            <v>141</v>
          </cell>
          <cell r="P23">
            <v>0.51877133105802042</v>
          </cell>
          <cell r="Q23">
            <v>293</v>
          </cell>
          <cell r="R23">
            <v>167</v>
          </cell>
          <cell r="S23">
            <v>131</v>
          </cell>
          <cell r="T23">
            <v>0.56040268456375841</v>
          </cell>
          <cell r="U23">
            <v>298</v>
          </cell>
        </row>
        <row r="24">
          <cell r="A24" t="str">
            <v>22</v>
          </cell>
          <cell r="B24">
            <v>229</v>
          </cell>
          <cell r="C24">
            <v>245</v>
          </cell>
          <cell r="D24">
            <v>0.4831223628691983</v>
          </cell>
          <cell r="E24">
            <v>474</v>
          </cell>
          <cell r="F24">
            <v>245</v>
          </cell>
          <cell r="G24">
            <v>266</v>
          </cell>
          <cell r="H24">
            <v>0.47945205479452052</v>
          </cell>
          <cell r="I24">
            <v>511</v>
          </cell>
          <cell r="J24">
            <v>251</v>
          </cell>
          <cell r="K24">
            <v>276</v>
          </cell>
          <cell r="L24">
            <v>0.47628083491461098</v>
          </cell>
          <cell r="M24">
            <v>527</v>
          </cell>
          <cell r="N24">
            <v>261</v>
          </cell>
          <cell r="O24">
            <v>291</v>
          </cell>
          <cell r="P24">
            <v>0.47282608695652173</v>
          </cell>
          <cell r="Q24">
            <v>552</v>
          </cell>
          <cell r="R24">
            <v>308</v>
          </cell>
          <cell r="S24">
            <v>281</v>
          </cell>
          <cell r="T24">
            <v>0.52292020373514436</v>
          </cell>
          <cell r="U24">
            <v>589</v>
          </cell>
        </row>
        <row r="25">
          <cell r="A25" t="str">
            <v>23</v>
          </cell>
          <cell r="B25">
            <v>102</v>
          </cell>
          <cell r="C25">
            <v>121</v>
          </cell>
          <cell r="D25">
            <v>0.45739910313901344</v>
          </cell>
          <cell r="E25">
            <v>223</v>
          </cell>
          <cell r="F25">
            <v>103</v>
          </cell>
          <cell r="G25">
            <v>120</v>
          </cell>
          <cell r="H25">
            <v>0.46188340807174888</v>
          </cell>
          <cell r="I25">
            <v>223</v>
          </cell>
          <cell r="J25">
            <v>117</v>
          </cell>
          <cell r="K25">
            <v>125</v>
          </cell>
          <cell r="L25">
            <v>0.48347107438016529</v>
          </cell>
          <cell r="M25">
            <v>242</v>
          </cell>
          <cell r="N25">
            <v>133</v>
          </cell>
          <cell r="O25">
            <v>133</v>
          </cell>
          <cell r="P25">
            <v>0.5</v>
          </cell>
          <cell r="Q25">
            <v>266</v>
          </cell>
          <cell r="R25">
            <v>114</v>
          </cell>
          <cell r="S25">
            <v>148</v>
          </cell>
          <cell r="T25">
            <v>0.4351145038167939</v>
          </cell>
          <cell r="U25">
            <v>262</v>
          </cell>
        </row>
        <row r="26">
          <cell r="A26" t="str">
            <v>24</v>
          </cell>
          <cell r="B26">
            <v>89</v>
          </cell>
          <cell r="C26">
            <v>98</v>
          </cell>
          <cell r="D26">
            <v>0.47593582887700536</v>
          </cell>
          <cell r="E26">
            <v>187</v>
          </cell>
          <cell r="F26">
            <v>99</v>
          </cell>
          <cell r="G26">
            <v>65</v>
          </cell>
          <cell r="H26">
            <v>0.60365853658536583</v>
          </cell>
          <cell r="I26">
            <v>164</v>
          </cell>
          <cell r="J26">
            <v>87</v>
          </cell>
          <cell r="K26">
            <v>88</v>
          </cell>
          <cell r="L26">
            <v>0.49714285714285716</v>
          </cell>
          <cell r="M26">
            <v>175</v>
          </cell>
          <cell r="N26">
            <v>94</v>
          </cell>
          <cell r="O26">
            <v>101</v>
          </cell>
          <cell r="P26">
            <v>0.48205128205128206</v>
          </cell>
          <cell r="Q26">
            <v>195</v>
          </cell>
          <cell r="R26">
            <v>109</v>
          </cell>
          <cell r="S26">
            <v>103</v>
          </cell>
          <cell r="T26">
            <v>0.51415094339622647</v>
          </cell>
          <cell r="U26">
            <v>212</v>
          </cell>
        </row>
        <row r="27">
          <cell r="A27" t="str">
            <v>25</v>
          </cell>
          <cell r="B27">
            <v>66</v>
          </cell>
          <cell r="C27">
            <v>240</v>
          </cell>
          <cell r="D27">
            <v>0.21568627450980393</v>
          </cell>
          <cell r="E27">
            <v>306</v>
          </cell>
          <cell r="F27">
            <v>57</v>
          </cell>
          <cell r="G27">
            <v>246</v>
          </cell>
          <cell r="H27">
            <v>0.18811881188118812</v>
          </cell>
          <cell r="I27">
            <v>303</v>
          </cell>
          <cell r="J27">
            <v>69</v>
          </cell>
          <cell r="K27">
            <v>237</v>
          </cell>
          <cell r="L27">
            <v>0.22549019607843138</v>
          </cell>
          <cell r="M27">
            <v>306</v>
          </cell>
          <cell r="N27">
            <v>60</v>
          </cell>
          <cell r="O27">
            <v>276</v>
          </cell>
          <cell r="P27">
            <v>0.17857142857142858</v>
          </cell>
          <cell r="Q27">
            <v>336</v>
          </cell>
          <cell r="R27">
            <v>78</v>
          </cell>
          <cell r="S27">
            <v>262</v>
          </cell>
          <cell r="T27">
            <v>0.22941176470588234</v>
          </cell>
          <cell r="U27">
            <v>340</v>
          </cell>
        </row>
        <row r="28">
          <cell r="A28" t="str">
            <v>26</v>
          </cell>
          <cell r="B28">
            <v>121</v>
          </cell>
          <cell r="C28">
            <v>352</v>
          </cell>
          <cell r="D28">
            <v>0.2558139534883721</v>
          </cell>
          <cell r="E28">
            <v>473</v>
          </cell>
          <cell r="F28">
            <v>129</v>
          </cell>
          <cell r="G28">
            <v>372</v>
          </cell>
          <cell r="H28">
            <v>0.25748502994011974</v>
          </cell>
          <cell r="I28">
            <v>501</v>
          </cell>
          <cell r="J28">
            <v>122</v>
          </cell>
          <cell r="K28">
            <v>342</v>
          </cell>
          <cell r="L28">
            <v>0.26293103448275862</v>
          </cell>
          <cell r="M28">
            <v>464</v>
          </cell>
          <cell r="N28">
            <v>142</v>
          </cell>
          <cell r="O28">
            <v>383</v>
          </cell>
          <cell r="P28">
            <v>0.27047619047619048</v>
          </cell>
          <cell r="Q28">
            <v>525</v>
          </cell>
          <cell r="R28">
            <v>160</v>
          </cell>
          <cell r="S28">
            <v>379</v>
          </cell>
          <cell r="T28">
            <v>0.29684601113172543</v>
          </cell>
          <cell r="U28">
            <v>539</v>
          </cell>
        </row>
        <row r="29">
          <cell r="A29" t="str">
            <v>27</v>
          </cell>
          <cell r="B29">
            <v>225</v>
          </cell>
          <cell r="C29">
            <v>617</v>
          </cell>
          <cell r="D29">
            <v>0.26722090261282661</v>
          </cell>
          <cell r="E29">
            <v>842</v>
          </cell>
          <cell r="F29">
            <v>181</v>
          </cell>
          <cell r="G29">
            <v>685</v>
          </cell>
          <cell r="H29">
            <v>0.20900692840646651</v>
          </cell>
          <cell r="I29">
            <v>866</v>
          </cell>
          <cell r="J29">
            <v>177</v>
          </cell>
          <cell r="K29">
            <v>634</v>
          </cell>
          <cell r="L29">
            <v>0.21824907521578299</v>
          </cell>
          <cell r="M29">
            <v>811</v>
          </cell>
          <cell r="N29">
            <v>181</v>
          </cell>
          <cell r="O29">
            <v>631</v>
          </cell>
          <cell r="P29">
            <v>0.2229064039408867</v>
          </cell>
          <cell r="Q29">
            <v>812</v>
          </cell>
          <cell r="R29">
            <v>206</v>
          </cell>
          <cell r="S29">
            <v>576</v>
          </cell>
          <cell r="T29">
            <v>0.26342710997442453</v>
          </cell>
          <cell r="U29">
            <v>782</v>
          </cell>
        </row>
        <row r="30">
          <cell r="A30" t="str">
            <v>28</v>
          </cell>
          <cell r="B30">
            <v>140</v>
          </cell>
          <cell r="C30">
            <v>382</v>
          </cell>
          <cell r="D30">
            <v>0.26819923371647508</v>
          </cell>
          <cell r="E30">
            <v>522</v>
          </cell>
          <cell r="F30">
            <v>163</v>
          </cell>
          <cell r="G30">
            <v>396</v>
          </cell>
          <cell r="H30">
            <v>0.29159212880143115</v>
          </cell>
          <cell r="I30">
            <v>559</v>
          </cell>
          <cell r="J30">
            <v>148</v>
          </cell>
          <cell r="K30">
            <v>384</v>
          </cell>
          <cell r="L30">
            <v>0.2781954887218045</v>
          </cell>
          <cell r="M30">
            <v>532</v>
          </cell>
          <cell r="N30">
            <v>163</v>
          </cell>
          <cell r="O30">
            <v>379</v>
          </cell>
          <cell r="P30">
            <v>0.30073800738007378</v>
          </cell>
          <cell r="Q30">
            <v>542</v>
          </cell>
          <cell r="R30">
            <v>146</v>
          </cell>
          <cell r="S30">
            <v>387</v>
          </cell>
          <cell r="T30">
            <v>0.27392120075046905</v>
          </cell>
          <cell r="U30">
            <v>533</v>
          </cell>
        </row>
        <row r="31">
          <cell r="A31" t="str">
            <v>29</v>
          </cell>
          <cell r="B31">
            <v>36</v>
          </cell>
          <cell r="C31">
            <v>107</v>
          </cell>
          <cell r="D31">
            <v>0.25174825174825177</v>
          </cell>
          <cell r="E31">
            <v>143</v>
          </cell>
          <cell r="F31">
            <v>38</v>
          </cell>
          <cell r="G31">
            <v>125</v>
          </cell>
          <cell r="H31">
            <v>0.23312883435582821</v>
          </cell>
          <cell r="I31">
            <v>163</v>
          </cell>
          <cell r="J31">
            <v>38</v>
          </cell>
          <cell r="K31">
            <v>114</v>
          </cell>
          <cell r="L31">
            <v>0.25</v>
          </cell>
          <cell r="M31">
            <v>152</v>
          </cell>
          <cell r="N31">
            <v>37</v>
          </cell>
          <cell r="O31">
            <v>128</v>
          </cell>
          <cell r="P31">
            <v>0.22424242424242424</v>
          </cell>
          <cell r="Q31">
            <v>165</v>
          </cell>
          <cell r="R31">
            <v>44</v>
          </cell>
          <cell r="S31">
            <v>154</v>
          </cell>
          <cell r="T31">
            <v>0.22222222222222221</v>
          </cell>
          <cell r="U31">
            <v>198</v>
          </cell>
        </row>
        <row r="32">
          <cell r="A32" t="str">
            <v>30</v>
          </cell>
          <cell r="B32">
            <v>57</v>
          </cell>
          <cell r="C32">
            <v>182</v>
          </cell>
          <cell r="D32">
            <v>0.2384937238493724</v>
          </cell>
          <cell r="E32">
            <v>239</v>
          </cell>
          <cell r="F32">
            <v>61</v>
          </cell>
          <cell r="G32">
            <v>200</v>
          </cell>
          <cell r="H32">
            <v>0.23371647509578544</v>
          </cell>
          <cell r="I32">
            <v>261</v>
          </cell>
          <cell r="J32">
            <v>61</v>
          </cell>
          <cell r="K32">
            <v>184</v>
          </cell>
          <cell r="L32">
            <v>0.24897959183673468</v>
          </cell>
          <cell r="M32">
            <v>245</v>
          </cell>
          <cell r="N32">
            <v>75</v>
          </cell>
          <cell r="O32">
            <v>176</v>
          </cell>
          <cell r="P32">
            <v>0.29880478087649404</v>
          </cell>
          <cell r="Q32">
            <v>251</v>
          </cell>
          <cell r="R32">
            <v>63</v>
          </cell>
          <cell r="S32">
            <v>190</v>
          </cell>
          <cell r="T32">
            <v>0.24901185770750989</v>
          </cell>
          <cell r="U32">
            <v>253</v>
          </cell>
        </row>
        <row r="33">
          <cell r="A33" t="str">
            <v>31</v>
          </cell>
          <cell r="B33">
            <v>214</v>
          </cell>
          <cell r="C33">
            <v>271</v>
          </cell>
          <cell r="D33">
            <v>0.44123711340206184</v>
          </cell>
          <cell r="E33">
            <v>485</v>
          </cell>
          <cell r="F33">
            <v>214</v>
          </cell>
          <cell r="G33">
            <v>260</v>
          </cell>
          <cell r="H33">
            <v>0.45147679324894513</v>
          </cell>
          <cell r="I33">
            <v>474</v>
          </cell>
          <cell r="J33">
            <v>212</v>
          </cell>
          <cell r="K33">
            <v>303</v>
          </cell>
          <cell r="L33">
            <v>0.4116504854368932</v>
          </cell>
          <cell r="M33">
            <v>515</v>
          </cell>
          <cell r="N33">
            <v>186</v>
          </cell>
          <cell r="O33">
            <v>252</v>
          </cell>
          <cell r="P33">
            <v>0.42465753424657532</v>
          </cell>
          <cell r="Q33">
            <v>438</v>
          </cell>
          <cell r="R33">
            <v>204</v>
          </cell>
          <cell r="S33">
            <v>247</v>
          </cell>
          <cell r="T33">
            <v>0.45232815964523282</v>
          </cell>
          <cell r="U33">
            <v>451</v>
          </cell>
        </row>
        <row r="34">
          <cell r="A34" t="str">
            <v>32</v>
          </cell>
          <cell r="B34">
            <v>220</v>
          </cell>
          <cell r="C34">
            <v>294</v>
          </cell>
          <cell r="D34">
            <v>0.42801556420233461</v>
          </cell>
          <cell r="E34">
            <v>514</v>
          </cell>
          <cell r="F34">
            <v>206</v>
          </cell>
          <cell r="G34">
            <v>272</v>
          </cell>
          <cell r="H34">
            <v>0.43096234309623432</v>
          </cell>
          <cell r="I34">
            <v>478</v>
          </cell>
          <cell r="J34">
            <v>183</v>
          </cell>
          <cell r="K34">
            <v>286</v>
          </cell>
          <cell r="L34">
            <v>0.39019189765458423</v>
          </cell>
          <cell r="M34">
            <v>469</v>
          </cell>
          <cell r="N34">
            <v>178</v>
          </cell>
          <cell r="O34">
            <v>219</v>
          </cell>
          <cell r="P34">
            <v>0.44836272040302266</v>
          </cell>
          <cell r="Q34">
            <v>397</v>
          </cell>
          <cell r="R34">
            <v>174</v>
          </cell>
          <cell r="S34">
            <v>208</v>
          </cell>
          <cell r="T34">
            <v>0.45549738219895286</v>
          </cell>
          <cell r="U34">
            <v>382</v>
          </cell>
        </row>
        <row r="35">
          <cell r="A35" t="str">
            <v>33</v>
          </cell>
          <cell r="B35">
            <v>168</v>
          </cell>
          <cell r="C35">
            <v>280</v>
          </cell>
          <cell r="D35">
            <v>0.375</v>
          </cell>
          <cell r="E35">
            <v>448</v>
          </cell>
          <cell r="F35">
            <v>189</v>
          </cell>
          <cell r="G35">
            <v>274</v>
          </cell>
          <cell r="H35">
            <v>0.40820734341252701</v>
          </cell>
          <cell r="I35">
            <v>463</v>
          </cell>
          <cell r="J35">
            <v>161</v>
          </cell>
          <cell r="K35">
            <v>256</v>
          </cell>
          <cell r="L35">
            <v>0.38609112709832133</v>
          </cell>
          <cell r="M35">
            <v>417</v>
          </cell>
          <cell r="N35">
            <v>176</v>
          </cell>
          <cell r="O35">
            <v>264</v>
          </cell>
          <cell r="P35">
            <v>0.4</v>
          </cell>
          <cell r="Q35">
            <v>440</v>
          </cell>
          <cell r="R35">
            <v>183</v>
          </cell>
          <cell r="S35">
            <v>268</v>
          </cell>
          <cell r="T35">
            <v>0.40576496674057649</v>
          </cell>
          <cell r="U35">
            <v>451</v>
          </cell>
        </row>
        <row r="36">
          <cell r="A36" t="str">
            <v>34</v>
          </cell>
          <cell r="B36">
            <v>21</v>
          </cell>
          <cell r="C36">
            <v>63</v>
          </cell>
          <cell r="D36">
            <v>0.25</v>
          </cell>
          <cell r="E36">
            <v>84</v>
          </cell>
          <cell r="F36">
            <v>32</v>
          </cell>
          <cell r="G36">
            <v>80</v>
          </cell>
          <cell r="H36">
            <v>0.2857142857142857</v>
          </cell>
          <cell r="I36">
            <v>112</v>
          </cell>
          <cell r="J36">
            <v>34</v>
          </cell>
          <cell r="K36">
            <v>56</v>
          </cell>
          <cell r="L36">
            <v>0.37777777777777777</v>
          </cell>
          <cell r="M36">
            <v>90</v>
          </cell>
          <cell r="N36">
            <v>44</v>
          </cell>
          <cell r="O36">
            <v>89</v>
          </cell>
          <cell r="P36">
            <v>0.33082706766917291</v>
          </cell>
          <cell r="Q36">
            <v>133</v>
          </cell>
          <cell r="R36">
            <v>26</v>
          </cell>
          <cell r="S36">
            <v>70</v>
          </cell>
          <cell r="T36">
            <v>0.27083333333333331</v>
          </cell>
          <cell r="U36">
            <v>96</v>
          </cell>
        </row>
        <row r="37">
          <cell r="A37" t="str">
            <v>35</v>
          </cell>
          <cell r="B37">
            <v>80</v>
          </cell>
          <cell r="C37">
            <v>124</v>
          </cell>
          <cell r="D37">
            <v>0.39215686274509803</v>
          </cell>
          <cell r="E37">
            <v>204</v>
          </cell>
          <cell r="F37">
            <v>101</v>
          </cell>
          <cell r="G37">
            <v>144</v>
          </cell>
          <cell r="H37">
            <v>0.41224489795918368</v>
          </cell>
          <cell r="I37">
            <v>245</v>
          </cell>
          <cell r="J37">
            <v>94</v>
          </cell>
          <cell r="K37">
            <v>131</v>
          </cell>
          <cell r="L37">
            <v>0.4177777777777778</v>
          </cell>
          <cell r="M37">
            <v>225</v>
          </cell>
          <cell r="N37">
            <v>95</v>
          </cell>
          <cell r="O37">
            <v>106</v>
          </cell>
          <cell r="P37">
            <v>0.47263681592039802</v>
          </cell>
          <cell r="Q37">
            <v>201</v>
          </cell>
          <cell r="R37">
            <v>86</v>
          </cell>
          <cell r="S37">
            <v>96</v>
          </cell>
          <cell r="T37">
            <v>0.47252747252747251</v>
          </cell>
          <cell r="U37">
            <v>182</v>
          </cell>
        </row>
        <row r="38">
          <cell r="A38" t="str">
            <v>36</v>
          </cell>
          <cell r="B38">
            <v>87</v>
          </cell>
          <cell r="C38">
            <v>140</v>
          </cell>
          <cell r="D38">
            <v>0.38325991189427311</v>
          </cell>
          <cell r="E38">
            <v>227</v>
          </cell>
          <cell r="F38">
            <v>115</v>
          </cell>
          <cell r="G38">
            <v>157</v>
          </cell>
          <cell r="H38">
            <v>0.42279411764705882</v>
          </cell>
          <cell r="I38">
            <v>272</v>
          </cell>
          <cell r="J38">
            <v>96</v>
          </cell>
          <cell r="K38">
            <v>139</v>
          </cell>
          <cell r="L38">
            <v>0.40851063829787232</v>
          </cell>
          <cell r="M38">
            <v>235</v>
          </cell>
          <cell r="N38">
            <v>109</v>
          </cell>
          <cell r="O38">
            <v>123</v>
          </cell>
          <cell r="P38">
            <v>0.46982758620689657</v>
          </cell>
          <cell r="Q38">
            <v>232</v>
          </cell>
          <cell r="R38">
            <v>109</v>
          </cell>
          <cell r="S38">
            <v>137</v>
          </cell>
          <cell r="T38">
            <v>0.44308943089430897</v>
          </cell>
          <cell r="U38">
            <v>246</v>
          </cell>
        </row>
        <row r="39">
          <cell r="A39" t="str">
            <v>37</v>
          </cell>
          <cell r="B39">
            <v>43</v>
          </cell>
          <cell r="C39">
            <v>75</v>
          </cell>
          <cell r="D39">
            <v>0.36440677966101692</v>
          </cell>
          <cell r="E39">
            <v>118</v>
          </cell>
          <cell r="F39">
            <v>55</v>
          </cell>
          <cell r="G39">
            <v>95</v>
          </cell>
          <cell r="H39">
            <v>0.36666666666666664</v>
          </cell>
          <cell r="I39">
            <v>150</v>
          </cell>
          <cell r="J39">
            <v>46</v>
          </cell>
          <cell r="K39">
            <v>83</v>
          </cell>
          <cell r="L39">
            <v>0.35658914728682173</v>
          </cell>
          <cell r="M39">
            <v>129</v>
          </cell>
          <cell r="N39">
            <v>58</v>
          </cell>
          <cell r="O39">
            <v>71</v>
          </cell>
          <cell r="P39">
            <v>0.44961240310077522</v>
          </cell>
          <cell r="Q39">
            <v>129</v>
          </cell>
          <cell r="R39">
            <v>64</v>
          </cell>
          <cell r="S39">
            <v>79</v>
          </cell>
          <cell r="T39">
            <v>0.44755244755244755</v>
          </cell>
          <cell r="U39">
            <v>143</v>
          </cell>
        </row>
        <row r="40">
          <cell r="A40" t="str">
            <v>60</v>
          </cell>
          <cell r="B40">
            <v>126</v>
          </cell>
          <cell r="C40">
            <v>461</v>
          </cell>
          <cell r="D40">
            <v>0.21465076660988075</v>
          </cell>
          <cell r="E40">
            <v>587</v>
          </cell>
          <cell r="F40">
            <v>128</v>
          </cell>
          <cell r="G40">
            <v>494</v>
          </cell>
          <cell r="H40">
            <v>0.20578778135048231</v>
          </cell>
          <cell r="I40">
            <v>622</v>
          </cell>
          <cell r="J40">
            <v>109</v>
          </cell>
          <cell r="K40">
            <v>440</v>
          </cell>
          <cell r="L40">
            <v>0.19854280510018216</v>
          </cell>
          <cell r="M40">
            <v>549</v>
          </cell>
          <cell r="N40">
            <v>118</v>
          </cell>
          <cell r="O40">
            <v>474</v>
          </cell>
          <cell r="P40">
            <v>0.19932432432432431</v>
          </cell>
          <cell r="Q40">
            <v>592</v>
          </cell>
          <cell r="R40">
            <v>149</v>
          </cell>
          <cell r="S40">
            <v>491</v>
          </cell>
          <cell r="T40">
            <v>0.23281250000000001</v>
          </cell>
          <cell r="U40">
            <v>640</v>
          </cell>
        </row>
        <row r="41">
          <cell r="A41" t="str">
            <v>61</v>
          </cell>
          <cell r="B41">
            <v>120</v>
          </cell>
          <cell r="C41">
            <v>426</v>
          </cell>
          <cell r="D41">
            <v>0.21978021978021978</v>
          </cell>
          <cell r="E41">
            <v>546</v>
          </cell>
          <cell r="F41">
            <v>130</v>
          </cell>
          <cell r="G41">
            <v>474</v>
          </cell>
          <cell r="H41">
            <v>0.21523178807947019</v>
          </cell>
          <cell r="I41">
            <v>604</v>
          </cell>
          <cell r="J41">
            <v>127</v>
          </cell>
          <cell r="K41">
            <v>424</v>
          </cell>
          <cell r="L41">
            <v>0.23049001814882034</v>
          </cell>
          <cell r="M41">
            <v>551</v>
          </cell>
          <cell r="N41">
            <v>112</v>
          </cell>
          <cell r="O41">
            <v>433</v>
          </cell>
          <cell r="P41">
            <v>0.20550458715596331</v>
          </cell>
          <cell r="Q41">
            <v>545</v>
          </cell>
          <cell r="R41">
            <v>145</v>
          </cell>
          <cell r="S41">
            <v>420</v>
          </cell>
          <cell r="T41">
            <v>0.25663716814159293</v>
          </cell>
          <cell r="U41">
            <v>565</v>
          </cell>
        </row>
        <row r="42">
          <cell r="A42" t="str">
            <v>62</v>
          </cell>
          <cell r="B42">
            <v>127</v>
          </cell>
          <cell r="C42">
            <v>235</v>
          </cell>
          <cell r="D42">
            <v>0.35082872928176795</v>
          </cell>
          <cell r="E42">
            <v>362</v>
          </cell>
          <cell r="F42">
            <v>128</v>
          </cell>
          <cell r="G42">
            <v>257</v>
          </cell>
          <cell r="H42">
            <v>0.33246753246753247</v>
          </cell>
          <cell r="I42">
            <v>385</v>
          </cell>
          <cell r="J42">
            <v>125</v>
          </cell>
          <cell r="K42">
            <v>247</v>
          </cell>
          <cell r="L42">
            <v>0.33602150537634407</v>
          </cell>
          <cell r="M42">
            <v>372</v>
          </cell>
          <cell r="N42">
            <v>115</v>
          </cell>
          <cell r="O42">
            <v>238</v>
          </cell>
          <cell r="P42">
            <v>0.32577903682719545</v>
          </cell>
          <cell r="Q42">
            <v>353</v>
          </cell>
          <cell r="R42">
            <v>121</v>
          </cell>
          <cell r="S42">
            <v>226</v>
          </cell>
          <cell r="T42">
            <v>0.34870317002881845</v>
          </cell>
          <cell r="U42">
            <v>347</v>
          </cell>
        </row>
        <row r="43">
          <cell r="A43" t="str">
            <v>63</v>
          </cell>
          <cell r="B43">
            <v>72</v>
          </cell>
          <cell r="C43">
            <v>314</v>
          </cell>
          <cell r="D43">
            <v>0.18652849740932642</v>
          </cell>
          <cell r="E43">
            <v>386</v>
          </cell>
          <cell r="F43">
            <v>83</v>
          </cell>
          <cell r="G43">
            <v>363</v>
          </cell>
          <cell r="H43">
            <v>0.18609865470852019</v>
          </cell>
          <cell r="I43">
            <v>446</v>
          </cell>
          <cell r="J43">
            <v>64</v>
          </cell>
          <cell r="K43">
            <v>318</v>
          </cell>
          <cell r="L43">
            <v>0.16753926701570682</v>
          </cell>
          <cell r="M43">
            <v>382</v>
          </cell>
          <cell r="N43">
            <v>81</v>
          </cell>
          <cell r="O43">
            <v>374</v>
          </cell>
          <cell r="P43">
            <v>0.17802197802197803</v>
          </cell>
          <cell r="Q43">
            <v>455</v>
          </cell>
          <cell r="R43">
            <v>78</v>
          </cell>
          <cell r="S43">
            <v>307</v>
          </cell>
          <cell r="T43">
            <v>0.20259740259740261</v>
          </cell>
          <cell r="U43">
            <v>385</v>
          </cell>
        </row>
        <row r="44">
          <cell r="A44" t="str">
            <v>64</v>
          </cell>
          <cell r="B44">
            <v>556</v>
          </cell>
          <cell r="C44">
            <v>384</v>
          </cell>
          <cell r="D44">
            <v>0.59148936170212763</v>
          </cell>
          <cell r="E44">
            <v>940</v>
          </cell>
          <cell r="F44">
            <v>537</v>
          </cell>
          <cell r="G44">
            <v>401</v>
          </cell>
          <cell r="H44">
            <v>0.57249466950959493</v>
          </cell>
          <cell r="I44">
            <v>938</v>
          </cell>
          <cell r="J44">
            <v>533</v>
          </cell>
          <cell r="K44">
            <v>369</v>
          </cell>
          <cell r="L44">
            <v>0.59090909090909094</v>
          </cell>
          <cell r="M44">
            <v>902</v>
          </cell>
          <cell r="N44">
            <v>552</v>
          </cell>
          <cell r="O44">
            <v>360</v>
          </cell>
          <cell r="P44">
            <v>0.60526315789473684</v>
          </cell>
          <cell r="Q44">
            <v>912</v>
          </cell>
          <cell r="R44">
            <v>523</v>
          </cell>
          <cell r="S44">
            <v>369</v>
          </cell>
          <cell r="T44">
            <v>0.58632286995515692</v>
          </cell>
          <cell r="U44">
            <v>892</v>
          </cell>
        </row>
        <row r="45">
          <cell r="A45" t="str">
            <v>65</v>
          </cell>
          <cell r="B45">
            <v>518</v>
          </cell>
          <cell r="C45">
            <v>328</v>
          </cell>
          <cell r="D45">
            <v>0.61229314420803782</v>
          </cell>
          <cell r="E45">
            <v>846</v>
          </cell>
          <cell r="F45">
            <v>500</v>
          </cell>
          <cell r="G45">
            <v>311</v>
          </cell>
          <cell r="H45">
            <v>0.61652281134401976</v>
          </cell>
          <cell r="I45">
            <v>811</v>
          </cell>
          <cell r="J45">
            <v>501</v>
          </cell>
          <cell r="K45">
            <v>321</v>
          </cell>
          <cell r="L45">
            <v>0.60948905109489049</v>
          </cell>
          <cell r="M45">
            <v>822</v>
          </cell>
          <cell r="N45">
            <v>509</v>
          </cell>
          <cell r="O45">
            <v>310</v>
          </cell>
          <cell r="P45">
            <v>0.6214896214896215</v>
          </cell>
          <cell r="Q45">
            <v>819</v>
          </cell>
          <cell r="R45">
            <v>506</v>
          </cell>
          <cell r="S45">
            <v>336</v>
          </cell>
          <cell r="T45">
            <v>0.60095011876484561</v>
          </cell>
          <cell r="U45">
            <v>842</v>
          </cell>
        </row>
        <row r="46">
          <cell r="A46" t="str">
            <v>66</v>
          </cell>
          <cell r="B46">
            <v>333</v>
          </cell>
          <cell r="C46">
            <v>225</v>
          </cell>
          <cell r="D46">
            <v>0.59677419354838712</v>
          </cell>
          <cell r="E46">
            <v>558</v>
          </cell>
          <cell r="F46">
            <v>266</v>
          </cell>
          <cell r="G46">
            <v>205</v>
          </cell>
          <cell r="H46">
            <v>0.56475583864118895</v>
          </cell>
          <cell r="I46">
            <v>471</v>
          </cell>
          <cell r="J46">
            <v>303</v>
          </cell>
          <cell r="K46">
            <v>208</v>
          </cell>
          <cell r="L46">
            <v>0.59295499021526421</v>
          </cell>
          <cell r="M46">
            <v>511</v>
          </cell>
          <cell r="N46">
            <v>304</v>
          </cell>
          <cell r="O46">
            <v>207</v>
          </cell>
          <cell r="P46">
            <v>0.59491193737769077</v>
          </cell>
          <cell r="Q46">
            <v>511</v>
          </cell>
          <cell r="R46">
            <v>270</v>
          </cell>
          <cell r="S46">
            <v>196</v>
          </cell>
          <cell r="T46">
            <v>0.57939914163090134</v>
          </cell>
          <cell r="U46">
            <v>466</v>
          </cell>
        </row>
        <row r="47">
          <cell r="A47" t="str">
            <v>67</v>
          </cell>
          <cell r="B47">
            <v>221</v>
          </cell>
          <cell r="C47">
            <v>183</v>
          </cell>
          <cell r="D47">
            <v>0.54702970297029707</v>
          </cell>
          <cell r="E47">
            <v>404</v>
          </cell>
          <cell r="F47">
            <v>252</v>
          </cell>
          <cell r="G47">
            <v>240</v>
          </cell>
          <cell r="H47">
            <v>0.51219512195121952</v>
          </cell>
          <cell r="I47">
            <v>492</v>
          </cell>
          <cell r="J47">
            <v>234</v>
          </cell>
          <cell r="K47">
            <v>190</v>
          </cell>
          <cell r="L47">
            <v>0.55188679245283023</v>
          </cell>
          <cell r="M47">
            <v>424</v>
          </cell>
          <cell r="N47">
            <v>273</v>
          </cell>
          <cell r="O47">
            <v>219</v>
          </cell>
          <cell r="P47">
            <v>0.55487804878048785</v>
          </cell>
          <cell r="Q47">
            <v>492</v>
          </cell>
          <cell r="R47">
            <v>248</v>
          </cell>
          <cell r="S47">
            <v>201</v>
          </cell>
          <cell r="T47">
            <v>0.5523385300668151</v>
          </cell>
          <cell r="U47">
            <v>449</v>
          </cell>
        </row>
        <row r="48">
          <cell r="A48" t="str">
            <v>68</v>
          </cell>
          <cell r="B48">
            <v>262</v>
          </cell>
          <cell r="C48">
            <v>199</v>
          </cell>
          <cell r="D48">
            <v>0.5683297180043384</v>
          </cell>
          <cell r="E48">
            <v>461</v>
          </cell>
          <cell r="F48">
            <v>262</v>
          </cell>
          <cell r="G48">
            <v>193</v>
          </cell>
          <cell r="H48">
            <v>0.57582417582417578</v>
          </cell>
          <cell r="I48">
            <v>455</v>
          </cell>
          <cell r="J48">
            <v>267</v>
          </cell>
          <cell r="K48">
            <v>191</v>
          </cell>
          <cell r="L48">
            <v>0.58296943231441045</v>
          </cell>
          <cell r="M48">
            <v>458</v>
          </cell>
          <cell r="N48">
            <v>275</v>
          </cell>
          <cell r="O48">
            <v>203</v>
          </cell>
          <cell r="P48">
            <v>0.57531380753138073</v>
          </cell>
          <cell r="Q48">
            <v>478</v>
          </cell>
          <cell r="R48">
            <v>291</v>
          </cell>
          <cell r="S48">
            <v>177</v>
          </cell>
          <cell r="T48">
            <v>0.62179487179487181</v>
          </cell>
          <cell r="U48">
            <v>468</v>
          </cell>
        </row>
        <row r="49">
          <cell r="A49" t="str">
            <v>69</v>
          </cell>
          <cell r="B49">
            <v>153</v>
          </cell>
          <cell r="C49">
            <v>119</v>
          </cell>
          <cell r="D49">
            <v>0.5625</v>
          </cell>
          <cell r="E49">
            <v>272</v>
          </cell>
          <cell r="F49">
            <v>137</v>
          </cell>
          <cell r="G49">
            <v>131</v>
          </cell>
          <cell r="H49">
            <v>0.51119402985074625</v>
          </cell>
          <cell r="I49">
            <v>268</v>
          </cell>
          <cell r="J49">
            <v>171</v>
          </cell>
          <cell r="K49">
            <v>119</v>
          </cell>
          <cell r="L49">
            <v>0.58965517241379306</v>
          </cell>
          <cell r="M49">
            <v>290</v>
          </cell>
          <cell r="N49">
            <v>141</v>
          </cell>
          <cell r="O49">
            <v>139</v>
          </cell>
          <cell r="P49">
            <v>0.50357142857142856</v>
          </cell>
          <cell r="Q49">
            <v>280</v>
          </cell>
          <cell r="R49">
            <v>184</v>
          </cell>
          <cell r="S49">
            <v>131</v>
          </cell>
          <cell r="T49">
            <v>0.58412698412698416</v>
          </cell>
          <cell r="U49">
            <v>315</v>
          </cell>
        </row>
        <row r="50">
          <cell r="A50" t="str">
            <v>70</v>
          </cell>
          <cell r="B50">
            <v>174</v>
          </cell>
          <cell r="C50">
            <v>164</v>
          </cell>
          <cell r="D50">
            <v>0.51479289940828399</v>
          </cell>
          <cell r="E50">
            <v>338</v>
          </cell>
          <cell r="F50">
            <v>192</v>
          </cell>
          <cell r="G50">
            <v>161</v>
          </cell>
          <cell r="H50">
            <v>0.5439093484419264</v>
          </cell>
          <cell r="I50">
            <v>353</v>
          </cell>
          <cell r="J50">
            <v>197</v>
          </cell>
          <cell r="K50">
            <v>132</v>
          </cell>
          <cell r="L50">
            <v>0.59878419452887544</v>
          </cell>
          <cell r="M50">
            <v>329</v>
          </cell>
          <cell r="N50">
            <v>227</v>
          </cell>
          <cell r="O50">
            <v>147</v>
          </cell>
          <cell r="P50">
            <v>0.60695187165775399</v>
          </cell>
          <cell r="Q50">
            <v>374</v>
          </cell>
          <cell r="R50">
            <v>206</v>
          </cell>
          <cell r="S50">
            <v>152</v>
          </cell>
          <cell r="T50">
            <v>0.57541899441340782</v>
          </cell>
          <cell r="U50">
            <v>358</v>
          </cell>
        </row>
        <row r="51">
          <cell r="A51" t="str">
            <v>71</v>
          </cell>
          <cell r="B51">
            <v>151</v>
          </cell>
          <cell r="C51">
            <v>124</v>
          </cell>
          <cell r="D51">
            <v>0.54909090909090907</v>
          </cell>
          <cell r="E51">
            <v>275</v>
          </cell>
          <cell r="F51">
            <v>158</v>
          </cell>
          <cell r="G51">
            <v>129</v>
          </cell>
          <cell r="H51">
            <v>0.55052264808362372</v>
          </cell>
          <cell r="I51">
            <v>287</v>
          </cell>
          <cell r="J51">
            <v>165</v>
          </cell>
          <cell r="K51">
            <v>142</v>
          </cell>
          <cell r="L51">
            <v>0.53745928338762217</v>
          </cell>
          <cell r="M51">
            <v>307</v>
          </cell>
          <cell r="N51">
            <v>177</v>
          </cell>
          <cell r="O51">
            <v>169</v>
          </cell>
          <cell r="P51">
            <v>0.51156069364161849</v>
          </cell>
          <cell r="Q51">
            <v>346</v>
          </cell>
          <cell r="R51">
            <v>186</v>
          </cell>
          <cell r="S51">
            <v>153</v>
          </cell>
          <cell r="T51">
            <v>0.54867256637168138</v>
          </cell>
          <cell r="U51">
            <v>339</v>
          </cell>
        </row>
        <row r="52">
          <cell r="A52" t="str">
            <v>72</v>
          </cell>
          <cell r="B52">
            <v>35</v>
          </cell>
          <cell r="C52">
            <v>68</v>
          </cell>
          <cell r="D52">
            <v>0.33980582524271846</v>
          </cell>
          <cell r="E52">
            <v>103</v>
          </cell>
          <cell r="F52">
            <v>45</v>
          </cell>
          <cell r="G52">
            <v>81</v>
          </cell>
          <cell r="H52">
            <v>0.35714285714285715</v>
          </cell>
          <cell r="I52">
            <v>126</v>
          </cell>
          <cell r="J52">
            <v>48</v>
          </cell>
          <cell r="K52">
            <v>75</v>
          </cell>
          <cell r="L52">
            <v>0.3902439024390244</v>
          </cell>
          <cell r="M52">
            <v>123</v>
          </cell>
          <cell r="N52">
            <v>36</v>
          </cell>
          <cell r="O52">
            <v>66</v>
          </cell>
          <cell r="P52">
            <v>0.35294117647058826</v>
          </cell>
          <cell r="Q52">
            <v>102</v>
          </cell>
          <cell r="R52">
            <v>40</v>
          </cell>
          <cell r="S52">
            <v>82</v>
          </cell>
          <cell r="T52">
            <v>0.32786885245901637</v>
          </cell>
          <cell r="U52">
            <v>122</v>
          </cell>
        </row>
        <row r="53">
          <cell r="A53" t="str">
            <v>73</v>
          </cell>
          <cell r="B53">
            <v>19</v>
          </cell>
          <cell r="C53">
            <v>21</v>
          </cell>
          <cell r="D53">
            <v>0.47499999999999998</v>
          </cell>
          <cell r="E53">
            <v>40</v>
          </cell>
          <cell r="F53">
            <v>14</v>
          </cell>
          <cell r="G53">
            <v>15</v>
          </cell>
          <cell r="H53">
            <v>0.48275862068965519</v>
          </cell>
          <cell r="I53">
            <v>29</v>
          </cell>
          <cell r="J53">
            <v>21</v>
          </cell>
          <cell r="K53">
            <v>24</v>
          </cell>
          <cell r="L53">
            <v>0.46666666666666667</v>
          </cell>
          <cell r="M53">
            <v>45</v>
          </cell>
          <cell r="N53">
            <v>19</v>
          </cell>
          <cell r="O53">
            <v>20</v>
          </cell>
          <cell r="P53">
            <v>0.48717948717948717</v>
          </cell>
          <cell r="Q53">
            <v>39</v>
          </cell>
          <cell r="R53">
            <v>16</v>
          </cell>
          <cell r="S53">
            <v>21</v>
          </cell>
          <cell r="T53">
            <v>0.43243243243243246</v>
          </cell>
          <cell r="U53">
            <v>37</v>
          </cell>
        </row>
        <row r="54">
          <cell r="A54" t="str">
            <v>74</v>
          </cell>
          <cell r="B54">
            <v>68</v>
          </cell>
          <cell r="C54">
            <v>136</v>
          </cell>
          <cell r="D54">
            <v>0.33333333333333331</v>
          </cell>
          <cell r="E54">
            <v>204</v>
          </cell>
          <cell r="F54">
            <v>83</v>
          </cell>
          <cell r="G54">
            <v>111</v>
          </cell>
          <cell r="H54">
            <v>0.42783505154639173</v>
          </cell>
          <cell r="I54">
            <v>194</v>
          </cell>
          <cell r="J54">
            <v>81</v>
          </cell>
          <cell r="K54">
            <v>134</v>
          </cell>
          <cell r="L54">
            <v>0.37674418604651161</v>
          </cell>
          <cell r="M54">
            <v>215</v>
          </cell>
          <cell r="N54">
            <v>71</v>
          </cell>
          <cell r="O54">
            <v>135</v>
          </cell>
          <cell r="P54">
            <v>0.3446601941747573</v>
          </cell>
          <cell r="Q54">
            <v>206</v>
          </cell>
          <cell r="R54">
            <v>72</v>
          </cell>
          <cell r="S54">
            <v>113</v>
          </cell>
          <cell r="T54">
            <v>0.38918918918918921</v>
          </cell>
          <cell r="U54">
            <v>185</v>
          </cell>
        </row>
        <row r="55">
          <cell r="A55" t="str">
            <v>76</v>
          </cell>
          <cell r="B55">
            <v>5</v>
          </cell>
          <cell r="C55">
            <v>9</v>
          </cell>
          <cell r="D55">
            <v>0.35714285714285715</v>
          </cell>
          <cell r="E55">
            <v>14</v>
          </cell>
          <cell r="F55">
            <v>5</v>
          </cell>
          <cell r="G55">
            <v>13</v>
          </cell>
          <cell r="H55">
            <v>0.27777777777777779</v>
          </cell>
          <cell r="I55">
            <v>18</v>
          </cell>
          <cell r="K55">
            <v>12</v>
          </cell>
          <cell r="L55">
            <v>0</v>
          </cell>
          <cell r="M55">
            <v>12</v>
          </cell>
          <cell r="N55">
            <v>5</v>
          </cell>
          <cell r="O55">
            <v>16</v>
          </cell>
          <cell r="P55">
            <v>0.23809523809523808</v>
          </cell>
          <cell r="Q55">
            <v>21</v>
          </cell>
          <cell r="R55">
            <v>4</v>
          </cell>
          <cell r="S55">
            <v>12</v>
          </cell>
          <cell r="T55">
            <v>0.25</v>
          </cell>
          <cell r="U55">
            <v>16</v>
          </cell>
        </row>
        <row r="56">
          <cell r="A56" t="str">
            <v>77</v>
          </cell>
          <cell r="B56">
            <v>4</v>
          </cell>
          <cell r="C56">
            <v>11</v>
          </cell>
          <cell r="D56">
            <v>0.26666666666666666</v>
          </cell>
          <cell r="E56">
            <v>15</v>
          </cell>
          <cell r="F56">
            <v>5</v>
          </cell>
          <cell r="G56">
            <v>2</v>
          </cell>
          <cell r="H56">
            <v>0.7142857142857143</v>
          </cell>
          <cell r="I56">
            <v>7</v>
          </cell>
          <cell r="J56">
            <v>4</v>
          </cell>
          <cell r="K56">
            <v>3</v>
          </cell>
          <cell r="L56">
            <v>0.5714285714285714</v>
          </cell>
          <cell r="M56">
            <v>7</v>
          </cell>
          <cell r="N56">
            <v>1</v>
          </cell>
          <cell r="O56">
            <v>3</v>
          </cell>
          <cell r="P56">
            <v>0.25</v>
          </cell>
          <cell r="Q56">
            <v>4</v>
          </cell>
          <cell r="R56">
            <v>1</v>
          </cell>
          <cell r="S56">
            <v>6</v>
          </cell>
          <cell r="T56">
            <v>0.14285714285714285</v>
          </cell>
          <cell r="U56">
            <v>7</v>
          </cell>
        </row>
        <row r="57">
          <cell r="A57" t="str">
            <v>85</v>
          </cell>
          <cell r="B57">
            <v>85</v>
          </cell>
          <cell r="C57">
            <v>68</v>
          </cell>
          <cell r="D57">
            <v>0.55555555555555558</v>
          </cell>
          <cell r="E57">
            <v>153</v>
          </cell>
          <cell r="F57">
            <v>74</v>
          </cell>
          <cell r="G57">
            <v>77</v>
          </cell>
          <cell r="H57">
            <v>0.49006622516556292</v>
          </cell>
          <cell r="I57">
            <v>151</v>
          </cell>
          <cell r="J57">
            <v>74</v>
          </cell>
          <cell r="K57">
            <v>78</v>
          </cell>
          <cell r="L57">
            <v>0.48684210526315791</v>
          </cell>
          <cell r="M57">
            <v>152</v>
          </cell>
          <cell r="N57">
            <v>89</v>
          </cell>
          <cell r="O57">
            <v>68</v>
          </cell>
          <cell r="P57">
            <v>0.56687898089171973</v>
          </cell>
          <cell r="Q57">
            <v>157</v>
          </cell>
          <cell r="R57">
            <v>87</v>
          </cell>
          <cell r="S57">
            <v>66</v>
          </cell>
          <cell r="T57">
            <v>0.56862745098039214</v>
          </cell>
          <cell r="U57">
            <v>153</v>
          </cell>
        </row>
        <row r="58">
          <cell r="A58" t="str">
            <v>86</v>
          </cell>
          <cell r="B58">
            <v>113</v>
          </cell>
          <cell r="C58">
            <v>80</v>
          </cell>
          <cell r="D58">
            <v>0.58549222797927458</v>
          </cell>
          <cell r="E58">
            <v>193</v>
          </cell>
          <cell r="F58">
            <v>99</v>
          </cell>
          <cell r="G58">
            <v>85</v>
          </cell>
          <cell r="H58">
            <v>0.53804347826086951</v>
          </cell>
          <cell r="I58">
            <v>184</v>
          </cell>
          <cell r="J58">
            <v>107</v>
          </cell>
          <cell r="K58">
            <v>95</v>
          </cell>
          <cell r="L58">
            <v>0.52970297029702973</v>
          </cell>
          <cell r="M58">
            <v>202</v>
          </cell>
          <cell r="N58">
            <v>109</v>
          </cell>
          <cell r="O58">
            <v>92</v>
          </cell>
          <cell r="P58">
            <v>0.54228855721393032</v>
          </cell>
          <cell r="Q58">
            <v>201</v>
          </cell>
          <cell r="R58">
            <v>115</v>
          </cell>
          <cell r="S58">
            <v>83</v>
          </cell>
          <cell r="T58">
            <v>0.58080808080808077</v>
          </cell>
          <cell r="U58">
            <v>198</v>
          </cell>
        </row>
        <row r="59">
          <cell r="A59" t="str">
            <v>87</v>
          </cell>
          <cell r="B59">
            <v>168</v>
          </cell>
          <cell r="C59">
            <v>85</v>
          </cell>
          <cell r="D59">
            <v>0.66403162055335974</v>
          </cell>
          <cell r="E59">
            <v>253</v>
          </cell>
          <cell r="F59">
            <v>170</v>
          </cell>
          <cell r="G59">
            <v>94</v>
          </cell>
          <cell r="H59">
            <v>0.64393939393939392</v>
          </cell>
          <cell r="I59">
            <v>264</v>
          </cell>
          <cell r="J59">
            <v>166</v>
          </cell>
          <cell r="K59">
            <v>113</v>
          </cell>
          <cell r="L59">
            <v>0.59498207885304655</v>
          </cell>
          <cell r="M59">
            <v>279</v>
          </cell>
          <cell r="N59">
            <v>195</v>
          </cell>
          <cell r="O59">
            <v>88</v>
          </cell>
          <cell r="P59">
            <v>0.68904593639575973</v>
          </cell>
          <cell r="Q59">
            <v>283</v>
          </cell>
          <cell r="R59">
            <v>167</v>
          </cell>
          <cell r="S59">
            <v>85</v>
          </cell>
          <cell r="T59">
            <v>0.66269841269841268</v>
          </cell>
          <cell r="U59">
            <v>252</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382</v>
          </cell>
          <cell r="C64">
            <v>394</v>
          </cell>
          <cell r="D64">
            <v>0.49226804123711343</v>
          </cell>
          <cell r="E64">
            <v>776</v>
          </cell>
          <cell r="F64">
            <v>400</v>
          </cell>
          <cell r="G64">
            <v>441</v>
          </cell>
          <cell r="H64">
            <v>0.47562425683709869</v>
          </cell>
          <cell r="I64">
            <v>841</v>
          </cell>
          <cell r="J64">
            <v>422</v>
          </cell>
          <cell r="K64">
            <v>459</v>
          </cell>
          <cell r="L64">
            <v>0.47900113507377978</v>
          </cell>
          <cell r="M64">
            <v>881</v>
          </cell>
          <cell r="N64">
            <v>409</v>
          </cell>
          <cell r="O64">
            <v>478</v>
          </cell>
          <cell r="P64">
            <v>0.46110484780157834</v>
          </cell>
          <cell r="Q64">
            <v>887</v>
          </cell>
          <cell r="R64">
            <v>412</v>
          </cell>
          <cell r="S64">
            <v>468</v>
          </cell>
          <cell r="T64">
            <v>0.4681818181818182</v>
          </cell>
          <cell r="U64">
            <v>880</v>
          </cell>
        </row>
        <row r="65">
          <cell r="A65" t="str">
            <v>02</v>
          </cell>
          <cell r="B65">
            <v>301</v>
          </cell>
          <cell r="C65">
            <v>356</v>
          </cell>
          <cell r="D65">
            <v>0.45814307458143072</v>
          </cell>
          <cell r="E65">
            <v>657</v>
          </cell>
          <cell r="F65">
            <v>284</v>
          </cell>
          <cell r="G65">
            <v>404</v>
          </cell>
          <cell r="H65">
            <v>0.41279069767441862</v>
          </cell>
          <cell r="I65">
            <v>688</v>
          </cell>
          <cell r="J65">
            <v>306</v>
          </cell>
          <cell r="K65">
            <v>393</v>
          </cell>
          <cell r="L65">
            <v>0.43776824034334766</v>
          </cell>
          <cell r="M65">
            <v>699</v>
          </cell>
          <cell r="N65">
            <v>333</v>
          </cell>
          <cell r="O65">
            <v>422</v>
          </cell>
          <cell r="P65">
            <v>0.44105960264900662</v>
          </cell>
          <cell r="Q65">
            <v>755</v>
          </cell>
          <cell r="R65">
            <v>336</v>
          </cell>
          <cell r="S65">
            <v>419</v>
          </cell>
          <cell r="T65">
            <v>0.44503311258278144</v>
          </cell>
          <cell r="U65">
            <v>755</v>
          </cell>
        </row>
        <row r="66">
          <cell r="A66" t="str">
            <v>03</v>
          </cell>
          <cell r="B66">
            <v>813</v>
          </cell>
          <cell r="C66">
            <v>423</v>
          </cell>
          <cell r="D66">
            <v>0.65776699029126218</v>
          </cell>
          <cell r="E66">
            <v>1236</v>
          </cell>
          <cell r="F66">
            <v>762</v>
          </cell>
          <cell r="G66">
            <v>392</v>
          </cell>
          <cell r="H66">
            <v>0.66031195840554591</v>
          </cell>
          <cell r="I66">
            <v>1154</v>
          </cell>
          <cell r="J66">
            <v>908</v>
          </cell>
          <cell r="K66">
            <v>438</v>
          </cell>
          <cell r="L66">
            <v>0.67459138187221401</v>
          </cell>
          <cell r="M66">
            <v>1346</v>
          </cell>
          <cell r="N66">
            <v>898</v>
          </cell>
          <cell r="O66">
            <v>449</v>
          </cell>
          <cell r="P66">
            <v>0.66666666666666663</v>
          </cell>
          <cell r="Q66">
            <v>1347</v>
          </cell>
          <cell r="R66">
            <v>854</v>
          </cell>
          <cell r="S66">
            <v>467</v>
          </cell>
          <cell r="T66">
            <v>0.6464799394398183</v>
          </cell>
          <cell r="U66">
            <v>1321</v>
          </cell>
        </row>
        <row r="67">
          <cell r="A67" t="str">
            <v>04</v>
          </cell>
          <cell r="B67">
            <v>1167</v>
          </cell>
          <cell r="C67">
            <v>1128</v>
          </cell>
          <cell r="D67">
            <v>0.50849673202614376</v>
          </cell>
          <cell r="E67">
            <v>2295</v>
          </cell>
          <cell r="F67">
            <v>1187</v>
          </cell>
          <cell r="G67">
            <v>1169</v>
          </cell>
          <cell r="H67">
            <v>0.50382003395585739</v>
          </cell>
          <cell r="I67">
            <v>2356</v>
          </cell>
          <cell r="J67">
            <v>1301</v>
          </cell>
          <cell r="K67">
            <v>1205</v>
          </cell>
          <cell r="L67">
            <v>0.51915403032721463</v>
          </cell>
          <cell r="M67">
            <v>2506</v>
          </cell>
          <cell r="N67">
            <v>1343</v>
          </cell>
          <cell r="O67">
            <v>1261</v>
          </cell>
          <cell r="P67">
            <v>0.51574500768049159</v>
          </cell>
          <cell r="Q67">
            <v>2604</v>
          </cell>
          <cell r="R67">
            <v>1417</v>
          </cell>
          <cell r="S67">
            <v>1270</v>
          </cell>
          <cell r="T67">
            <v>0.52735392631187195</v>
          </cell>
          <cell r="U67">
            <v>2687</v>
          </cell>
        </row>
        <row r="68">
          <cell r="A68" t="str">
            <v>05</v>
          </cell>
          <cell r="B68">
            <v>352</v>
          </cell>
          <cell r="C68">
            <v>1016</v>
          </cell>
          <cell r="D68">
            <v>0.25730994152046782</v>
          </cell>
          <cell r="E68">
            <v>1368</v>
          </cell>
          <cell r="F68">
            <v>317</v>
          </cell>
          <cell r="G68">
            <v>1092</v>
          </cell>
          <cell r="H68">
            <v>0.22498225691980128</v>
          </cell>
          <cell r="I68">
            <v>1409</v>
          </cell>
          <cell r="J68">
            <v>302</v>
          </cell>
          <cell r="K68">
            <v>1026</v>
          </cell>
          <cell r="L68">
            <v>0.22740963855421686</v>
          </cell>
          <cell r="M68">
            <v>1328</v>
          </cell>
          <cell r="N68">
            <v>326</v>
          </cell>
          <cell r="O68">
            <v>1069</v>
          </cell>
          <cell r="P68">
            <v>0.23369175627240144</v>
          </cell>
          <cell r="Q68">
            <v>1395</v>
          </cell>
          <cell r="R68">
            <v>375</v>
          </cell>
          <cell r="S68">
            <v>1035</v>
          </cell>
          <cell r="T68">
            <v>0.26595744680851063</v>
          </cell>
          <cell r="U68">
            <v>1410</v>
          </cell>
        </row>
        <row r="69">
          <cell r="A69" t="str">
            <v>06</v>
          </cell>
          <cell r="B69">
            <v>192</v>
          </cell>
          <cell r="C69">
            <v>556</v>
          </cell>
          <cell r="D69">
            <v>0.25668449197860965</v>
          </cell>
          <cell r="E69">
            <v>748</v>
          </cell>
          <cell r="F69">
            <v>229</v>
          </cell>
          <cell r="G69">
            <v>606</v>
          </cell>
          <cell r="H69">
            <v>0.274251497005988</v>
          </cell>
          <cell r="I69">
            <v>835</v>
          </cell>
          <cell r="J69">
            <v>209</v>
          </cell>
          <cell r="K69">
            <v>556</v>
          </cell>
          <cell r="L69">
            <v>0.27320261437908494</v>
          </cell>
          <cell r="M69">
            <v>765</v>
          </cell>
          <cell r="N69">
            <v>226</v>
          </cell>
          <cell r="O69">
            <v>576</v>
          </cell>
          <cell r="P69">
            <v>0.28179551122194513</v>
          </cell>
          <cell r="Q69">
            <v>802</v>
          </cell>
          <cell r="R69">
            <v>210</v>
          </cell>
          <cell r="S69">
            <v>602</v>
          </cell>
          <cell r="T69">
            <v>0.25862068965517243</v>
          </cell>
          <cell r="U69">
            <v>812</v>
          </cell>
        </row>
        <row r="70">
          <cell r="A70" t="str">
            <v>07</v>
          </cell>
          <cell r="B70">
            <v>376</v>
          </cell>
          <cell r="C70">
            <v>573</v>
          </cell>
          <cell r="D70">
            <v>0.39620653319283455</v>
          </cell>
          <cell r="E70">
            <v>949</v>
          </cell>
          <cell r="F70">
            <v>395</v>
          </cell>
          <cell r="G70">
            <v>562</v>
          </cell>
          <cell r="H70">
            <v>0.41274817136886105</v>
          </cell>
          <cell r="I70">
            <v>957</v>
          </cell>
          <cell r="J70">
            <v>362</v>
          </cell>
          <cell r="K70">
            <v>572</v>
          </cell>
          <cell r="L70">
            <v>0.38758029978586722</v>
          </cell>
          <cell r="M70">
            <v>934</v>
          </cell>
          <cell r="N70">
            <v>354</v>
          </cell>
          <cell r="O70">
            <v>514</v>
          </cell>
          <cell r="P70">
            <v>0.40783410138248849</v>
          </cell>
          <cell r="Q70">
            <v>868</v>
          </cell>
          <cell r="R70">
            <v>368</v>
          </cell>
          <cell r="S70">
            <v>500</v>
          </cell>
          <cell r="T70">
            <v>0.42396313364055299</v>
          </cell>
          <cell r="U70">
            <v>868</v>
          </cell>
        </row>
        <row r="71">
          <cell r="A71" t="str">
            <v>08</v>
          </cell>
          <cell r="B71">
            <v>160</v>
          </cell>
          <cell r="C71">
            <v>279</v>
          </cell>
          <cell r="D71">
            <v>0.36446469248291574</v>
          </cell>
          <cell r="E71">
            <v>439</v>
          </cell>
          <cell r="F71">
            <v>200</v>
          </cell>
          <cell r="G71">
            <v>340</v>
          </cell>
          <cell r="H71">
            <v>0.37037037037037035</v>
          </cell>
          <cell r="I71">
            <v>540</v>
          </cell>
          <cell r="J71">
            <v>183</v>
          </cell>
          <cell r="K71">
            <v>288</v>
          </cell>
          <cell r="L71">
            <v>0.38853503184713378</v>
          </cell>
          <cell r="M71">
            <v>471</v>
          </cell>
          <cell r="N71">
            <v>211</v>
          </cell>
          <cell r="O71">
            <v>288</v>
          </cell>
          <cell r="P71">
            <v>0.42284569138276551</v>
          </cell>
          <cell r="Q71">
            <v>499</v>
          </cell>
          <cell r="R71">
            <v>208</v>
          </cell>
          <cell r="S71">
            <v>282</v>
          </cell>
          <cell r="T71">
            <v>0.42448979591836733</v>
          </cell>
          <cell r="U71">
            <v>490</v>
          </cell>
        </row>
        <row r="72">
          <cell r="A72" t="str">
            <v>09</v>
          </cell>
          <cell r="B72">
            <v>374</v>
          </cell>
          <cell r="C72">
            <v>1206</v>
          </cell>
          <cell r="D72">
            <v>0.23670886075949368</v>
          </cell>
          <cell r="E72">
            <v>1580</v>
          </cell>
          <cell r="F72">
            <v>406</v>
          </cell>
          <cell r="G72">
            <v>1298</v>
          </cell>
          <cell r="H72">
            <v>0.23826291079812206</v>
          </cell>
          <cell r="I72">
            <v>1704</v>
          </cell>
          <cell r="J72">
            <v>364</v>
          </cell>
          <cell r="K72">
            <v>1171</v>
          </cell>
          <cell r="L72">
            <v>0.23713355048859935</v>
          </cell>
          <cell r="M72">
            <v>1535</v>
          </cell>
          <cell r="N72">
            <v>366</v>
          </cell>
          <cell r="O72">
            <v>1270</v>
          </cell>
          <cell r="P72">
            <v>0.22371638141809291</v>
          </cell>
          <cell r="Q72">
            <v>1636</v>
          </cell>
          <cell r="R72">
            <v>422</v>
          </cell>
          <cell r="S72">
            <v>1214</v>
          </cell>
          <cell r="T72">
            <v>0.25794621026894865</v>
          </cell>
          <cell r="U72">
            <v>1636</v>
          </cell>
        </row>
        <row r="73">
          <cell r="A73" t="str">
            <v>10</v>
          </cell>
          <cell r="B73">
            <v>929</v>
          </cell>
          <cell r="C73">
            <v>728</v>
          </cell>
          <cell r="D73">
            <v>0.56065178032589014</v>
          </cell>
          <cell r="E73">
            <v>1657</v>
          </cell>
          <cell r="F73">
            <v>944</v>
          </cell>
          <cell r="G73">
            <v>763</v>
          </cell>
          <cell r="H73">
            <v>0.55301698886936146</v>
          </cell>
          <cell r="I73">
            <v>1707</v>
          </cell>
          <cell r="J73">
            <v>950</v>
          </cell>
          <cell r="K73">
            <v>718</v>
          </cell>
          <cell r="L73">
            <v>0.5695443645083933</v>
          </cell>
          <cell r="M73">
            <v>1668</v>
          </cell>
          <cell r="N73">
            <v>969</v>
          </cell>
          <cell r="O73">
            <v>753</v>
          </cell>
          <cell r="P73">
            <v>0.56271777003484325</v>
          </cell>
          <cell r="Q73">
            <v>1722</v>
          </cell>
          <cell r="R73">
            <v>971</v>
          </cell>
          <cell r="S73">
            <v>727</v>
          </cell>
          <cell r="T73">
            <v>0.57184923439340396</v>
          </cell>
          <cell r="U73">
            <v>1698</v>
          </cell>
        </row>
        <row r="74">
          <cell r="A74" t="str">
            <v>12</v>
          </cell>
          <cell r="B74">
            <v>410</v>
          </cell>
          <cell r="C74">
            <v>448</v>
          </cell>
          <cell r="D74">
            <v>0.47785547785547783</v>
          </cell>
          <cell r="E74">
            <v>858</v>
          </cell>
          <cell r="F74">
            <v>449</v>
          </cell>
          <cell r="G74">
            <v>447</v>
          </cell>
          <cell r="H74">
            <v>0.5011160714285714</v>
          </cell>
          <cell r="I74">
            <v>896</v>
          </cell>
          <cell r="J74">
            <v>475</v>
          </cell>
          <cell r="K74">
            <v>465</v>
          </cell>
          <cell r="L74">
            <v>0.50531914893617025</v>
          </cell>
          <cell r="M74">
            <v>940</v>
          </cell>
          <cell r="N74">
            <v>480</v>
          </cell>
          <cell r="O74">
            <v>490</v>
          </cell>
          <cell r="P74">
            <v>0.49484536082474229</v>
          </cell>
          <cell r="Q74">
            <v>970</v>
          </cell>
          <cell r="R74">
            <v>268</v>
          </cell>
          <cell r="S74">
            <v>190</v>
          </cell>
          <cell r="T74">
            <v>0.58515283842794763</v>
          </cell>
          <cell r="U74">
            <v>458</v>
          </cell>
        </row>
        <row r="75">
          <cell r="A75" t="str">
            <v>11</v>
          </cell>
          <cell r="B75">
            <v>268</v>
          </cell>
          <cell r="C75">
            <v>184</v>
          </cell>
          <cell r="D75">
            <v>0.59292035398230092</v>
          </cell>
          <cell r="E75">
            <v>452</v>
          </cell>
          <cell r="F75">
            <v>258</v>
          </cell>
          <cell r="G75">
            <v>203</v>
          </cell>
          <cell r="H75">
            <v>0.55965292841648595</v>
          </cell>
          <cell r="I75">
            <v>461</v>
          </cell>
          <cell r="J75">
            <v>266</v>
          </cell>
          <cell r="K75">
            <v>233</v>
          </cell>
          <cell r="L75">
            <v>0.53306613226452904</v>
          </cell>
          <cell r="M75">
            <v>499</v>
          </cell>
          <cell r="N75">
            <v>293</v>
          </cell>
          <cell r="O75">
            <v>180</v>
          </cell>
          <cell r="P75">
            <v>0.61945031712473575</v>
          </cell>
          <cell r="Q75">
            <v>473</v>
          </cell>
          <cell r="R75">
            <v>473</v>
          </cell>
          <cell r="S75">
            <v>469</v>
          </cell>
          <cell r="T75">
            <v>0.50212314225053079</v>
          </cell>
          <cell r="U75">
            <v>942</v>
          </cell>
        </row>
        <row r="76">
          <cell r="A76" t="str">
            <v>Théologie</v>
          </cell>
          <cell r="B76">
            <v>8</v>
          </cell>
          <cell r="C76">
            <v>17</v>
          </cell>
          <cell r="D76">
            <v>0.32</v>
          </cell>
          <cell r="E76">
            <v>25</v>
          </cell>
          <cell r="F76">
            <v>10</v>
          </cell>
          <cell r="G76">
            <v>14</v>
          </cell>
          <cell r="H76">
            <v>0.41666666666666669</v>
          </cell>
          <cell r="I76">
            <v>24</v>
          </cell>
          <cell r="J76">
            <v>4</v>
          </cell>
          <cell r="K76">
            <v>14</v>
          </cell>
          <cell r="L76">
            <v>0.22222222222222221</v>
          </cell>
          <cell r="M76">
            <v>18</v>
          </cell>
          <cell r="N76">
            <v>6</v>
          </cell>
          <cell r="O76">
            <v>17</v>
          </cell>
          <cell r="P76">
            <v>0.2608695652173913</v>
          </cell>
          <cell r="Q76">
            <v>23</v>
          </cell>
          <cell r="R76">
            <v>4</v>
          </cell>
          <cell r="S76">
            <v>17</v>
          </cell>
          <cell r="T76">
            <v>0.19047619047619047</v>
          </cell>
          <cell r="U76">
            <v>21</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671</v>
          </cell>
          <cell r="C81">
            <v>740</v>
          </cell>
          <cell r="D81">
            <v>0.4755492558469171</v>
          </cell>
          <cell r="E81">
            <v>1411</v>
          </cell>
          <cell r="F81">
            <v>670</v>
          </cell>
          <cell r="G81">
            <v>823</v>
          </cell>
          <cell r="H81">
            <v>0.44876088412592097</v>
          </cell>
          <cell r="I81">
            <v>1493</v>
          </cell>
          <cell r="J81">
            <v>714</v>
          </cell>
          <cell r="K81">
            <v>838</v>
          </cell>
          <cell r="L81">
            <v>0.46005154639175255</v>
          </cell>
          <cell r="M81">
            <v>1552</v>
          </cell>
          <cell r="N81">
            <v>731</v>
          </cell>
          <cell r="O81">
            <v>876</v>
          </cell>
          <cell r="P81">
            <v>0.45488487865588051</v>
          </cell>
          <cell r="Q81">
            <v>1607</v>
          </cell>
          <cell r="R81">
            <v>744</v>
          </cell>
          <cell r="S81">
            <v>871</v>
          </cell>
          <cell r="T81">
            <v>0.46068111455108357</v>
          </cell>
          <cell r="U81">
            <v>1615</v>
          </cell>
        </row>
        <row r="82">
          <cell r="A82" t="str">
            <v>Lettres</v>
          </cell>
          <cell r="B82">
            <v>2042</v>
          </cell>
          <cell r="C82">
            <v>1706</v>
          </cell>
          <cell r="D82">
            <v>0.54482390608324438</v>
          </cell>
          <cell r="E82">
            <v>3748</v>
          </cell>
          <cell r="F82">
            <v>2027</v>
          </cell>
          <cell r="G82">
            <v>1721</v>
          </cell>
          <cell r="H82">
            <v>0.54082177161152611</v>
          </cell>
          <cell r="I82">
            <v>3748</v>
          </cell>
          <cell r="J82">
            <v>2256</v>
          </cell>
          <cell r="K82">
            <v>1791</v>
          </cell>
          <cell r="L82">
            <v>0.55744996293550775</v>
          </cell>
          <cell r="M82">
            <v>4047</v>
          </cell>
          <cell r="N82">
            <v>2270</v>
          </cell>
          <cell r="O82">
            <v>1867</v>
          </cell>
          <cell r="P82">
            <v>0.54870679236161468</v>
          </cell>
          <cell r="Q82">
            <v>4137</v>
          </cell>
          <cell r="R82">
            <v>2304</v>
          </cell>
          <cell r="S82">
            <v>1873</v>
          </cell>
          <cell r="T82">
            <v>0.55159205171175485</v>
          </cell>
          <cell r="U82">
            <v>4177</v>
          </cell>
        </row>
        <row r="83">
          <cell r="A83" t="str">
            <v>Pharmacie</v>
          </cell>
          <cell r="B83">
            <v>268</v>
          </cell>
          <cell r="C83">
            <v>184</v>
          </cell>
          <cell r="D83">
            <v>0.59292035398230092</v>
          </cell>
          <cell r="E83">
            <v>452</v>
          </cell>
          <cell r="F83">
            <v>258</v>
          </cell>
          <cell r="G83">
            <v>203</v>
          </cell>
          <cell r="H83">
            <v>0.55965292841648595</v>
          </cell>
          <cell r="I83">
            <v>461</v>
          </cell>
          <cell r="J83">
            <v>266</v>
          </cell>
          <cell r="K83">
            <v>233</v>
          </cell>
          <cell r="L83">
            <v>0.53306613226452904</v>
          </cell>
          <cell r="M83">
            <v>499</v>
          </cell>
          <cell r="N83">
            <v>293</v>
          </cell>
          <cell r="O83">
            <v>180</v>
          </cell>
          <cell r="P83">
            <v>0.61945031712473575</v>
          </cell>
          <cell r="Q83">
            <v>473</v>
          </cell>
          <cell r="R83">
            <v>268</v>
          </cell>
          <cell r="S83">
            <v>190</v>
          </cell>
          <cell r="T83">
            <v>0.58515283842794763</v>
          </cell>
          <cell r="U83">
            <v>458</v>
          </cell>
        </row>
        <row r="84">
          <cell r="A84" t="str">
            <v>Sciences</v>
          </cell>
          <cell r="B84">
            <v>1982</v>
          </cell>
          <cell r="C84">
            <v>3509</v>
          </cell>
          <cell r="D84">
            <v>0.36095428883627756</v>
          </cell>
          <cell r="E84">
            <v>5491</v>
          </cell>
          <cell r="F84">
            <v>2058</v>
          </cell>
          <cell r="G84">
            <v>3737</v>
          </cell>
          <cell r="H84">
            <v>0.35513373597929249</v>
          </cell>
          <cell r="I84">
            <v>5795</v>
          </cell>
          <cell r="J84">
            <v>1990</v>
          </cell>
          <cell r="K84">
            <v>3520</v>
          </cell>
          <cell r="L84">
            <v>0.36116152450090744</v>
          </cell>
          <cell r="M84">
            <v>5510</v>
          </cell>
          <cell r="N84">
            <v>2053</v>
          </cell>
          <cell r="O84">
            <v>3647</v>
          </cell>
          <cell r="P84">
            <v>0.3601754385964912</v>
          </cell>
          <cell r="Q84">
            <v>5700</v>
          </cell>
          <cell r="R84">
            <v>2123</v>
          </cell>
          <cell r="S84">
            <v>3590</v>
          </cell>
          <cell r="T84">
            <v>0.37160861193768596</v>
          </cell>
          <cell r="U84">
            <v>5713</v>
          </cell>
        </row>
        <row r="85">
          <cell r="A85" t="str">
            <v>Total général</v>
          </cell>
          <cell r="B85">
            <v>4963</v>
          </cell>
          <cell r="C85">
            <v>6139</v>
          </cell>
          <cell r="D85">
            <v>0.44703656998738966</v>
          </cell>
          <cell r="E85">
            <v>11102</v>
          </cell>
          <cell r="F85">
            <v>5013</v>
          </cell>
          <cell r="G85">
            <v>6484</v>
          </cell>
          <cell r="H85">
            <v>0.43602678959728625</v>
          </cell>
          <cell r="I85">
            <v>11497</v>
          </cell>
          <cell r="J85">
            <v>5226</v>
          </cell>
          <cell r="K85">
            <v>6382</v>
          </cell>
          <cell r="L85">
            <v>0.45020675396278431</v>
          </cell>
          <cell r="M85">
            <v>11608</v>
          </cell>
          <cell r="N85">
            <v>5347</v>
          </cell>
          <cell r="O85">
            <v>6570</v>
          </cell>
          <cell r="P85">
            <v>0.44868675002097841</v>
          </cell>
          <cell r="Q85">
            <v>11917</v>
          </cell>
        </row>
      </sheetData>
      <sheetData sheetId="17">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42</v>
          </cell>
          <cell r="C3">
            <v>43</v>
          </cell>
          <cell r="D3">
            <v>0.49411764705882355</v>
          </cell>
          <cell r="E3">
            <v>85</v>
          </cell>
          <cell r="F3">
            <v>55</v>
          </cell>
          <cell r="G3">
            <v>37</v>
          </cell>
          <cell r="H3">
            <v>0.59782608695652173</v>
          </cell>
          <cell r="I3">
            <v>92</v>
          </cell>
          <cell r="J3">
            <v>43</v>
          </cell>
          <cell r="K3">
            <v>40</v>
          </cell>
          <cell r="L3">
            <v>0.51807228915662651</v>
          </cell>
          <cell r="M3">
            <v>83</v>
          </cell>
          <cell r="N3">
            <v>39</v>
          </cell>
          <cell r="O3">
            <v>31</v>
          </cell>
          <cell r="P3">
            <v>0.55714285714285716</v>
          </cell>
          <cell r="Q3">
            <v>70</v>
          </cell>
          <cell r="R3">
            <v>45</v>
          </cell>
          <cell r="S3">
            <v>25</v>
          </cell>
          <cell r="T3">
            <v>0.6428571428571429</v>
          </cell>
          <cell r="U3">
            <v>70</v>
          </cell>
        </row>
        <row r="4">
          <cell r="A4" t="str">
            <v>02</v>
          </cell>
          <cell r="B4">
            <v>29</v>
          </cell>
          <cell r="C4">
            <v>31</v>
          </cell>
          <cell r="D4">
            <v>0.48333333333333334</v>
          </cell>
          <cell r="E4">
            <v>60</v>
          </cell>
          <cell r="F4">
            <v>25</v>
          </cell>
          <cell r="G4">
            <v>23</v>
          </cell>
          <cell r="H4">
            <v>0.52083333333333337</v>
          </cell>
          <cell r="I4">
            <v>48</v>
          </cell>
          <cell r="J4">
            <v>21</v>
          </cell>
          <cell r="K4">
            <v>36</v>
          </cell>
          <cell r="L4">
            <v>0.36842105263157893</v>
          </cell>
          <cell r="M4">
            <v>57</v>
          </cell>
          <cell r="N4">
            <v>27</v>
          </cell>
          <cell r="O4">
            <v>22</v>
          </cell>
          <cell r="P4">
            <v>0.55102040816326525</v>
          </cell>
          <cell r="Q4">
            <v>49</v>
          </cell>
          <cell r="R4">
            <v>25</v>
          </cell>
          <cell r="S4">
            <v>33</v>
          </cell>
          <cell r="T4">
            <v>0.43103448275862066</v>
          </cell>
          <cell r="U4">
            <v>58</v>
          </cell>
        </row>
        <row r="5">
          <cell r="A5" t="str">
            <v>03</v>
          </cell>
          <cell r="B5">
            <v>8</v>
          </cell>
          <cell r="C5">
            <v>5</v>
          </cell>
          <cell r="D5">
            <v>0.61538461538461542</v>
          </cell>
          <cell r="E5">
            <v>13</v>
          </cell>
          <cell r="F5">
            <v>11</v>
          </cell>
          <cell r="G5">
            <v>10</v>
          </cell>
          <cell r="H5">
            <v>0.52380952380952384</v>
          </cell>
          <cell r="I5">
            <v>21</v>
          </cell>
          <cell r="J5">
            <v>7</v>
          </cell>
          <cell r="K5">
            <v>10</v>
          </cell>
          <cell r="L5">
            <v>0.41176470588235292</v>
          </cell>
          <cell r="M5">
            <v>17</v>
          </cell>
          <cell r="N5">
            <v>6</v>
          </cell>
          <cell r="O5">
            <v>16</v>
          </cell>
          <cell r="P5">
            <v>0.27272727272727271</v>
          </cell>
          <cell r="Q5">
            <v>22</v>
          </cell>
          <cell r="R5">
            <v>7</v>
          </cell>
          <cell r="S5">
            <v>7</v>
          </cell>
          <cell r="T5">
            <v>0.5</v>
          </cell>
          <cell r="U5">
            <v>14</v>
          </cell>
        </row>
        <row r="6">
          <cell r="A6" t="str">
            <v>04</v>
          </cell>
          <cell r="B6">
            <v>38</v>
          </cell>
          <cell r="C6">
            <v>28</v>
          </cell>
          <cell r="D6">
            <v>0.5757575757575758</v>
          </cell>
          <cell r="E6">
            <v>66</v>
          </cell>
          <cell r="F6">
            <v>55</v>
          </cell>
          <cell r="G6">
            <v>46</v>
          </cell>
          <cell r="H6">
            <v>0.54455445544554459</v>
          </cell>
          <cell r="I6">
            <v>101</v>
          </cell>
          <cell r="J6">
            <v>51</v>
          </cell>
          <cell r="K6">
            <v>54</v>
          </cell>
          <cell r="L6">
            <v>0.48571428571428571</v>
          </cell>
          <cell r="M6">
            <v>105</v>
          </cell>
          <cell r="N6">
            <v>42</v>
          </cell>
          <cell r="O6">
            <v>58</v>
          </cell>
          <cell r="P6">
            <v>0.42</v>
          </cell>
          <cell r="Q6">
            <v>100</v>
          </cell>
          <cell r="R6">
            <v>49</v>
          </cell>
          <cell r="S6">
            <v>54</v>
          </cell>
          <cell r="T6">
            <v>0.47572815533980584</v>
          </cell>
          <cell r="U6">
            <v>103</v>
          </cell>
        </row>
        <row r="7">
          <cell r="A7" t="str">
            <v>05</v>
          </cell>
          <cell r="B7">
            <v>60</v>
          </cell>
          <cell r="C7">
            <v>68</v>
          </cell>
          <cell r="D7">
            <v>0.46875</v>
          </cell>
          <cell r="E7">
            <v>128</v>
          </cell>
          <cell r="F7">
            <v>74</v>
          </cell>
          <cell r="G7">
            <v>99</v>
          </cell>
          <cell r="H7">
            <v>0.4277456647398844</v>
          </cell>
          <cell r="I7">
            <v>173</v>
          </cell>
          <cell r="J7">
            <v>78</v>
          </cell>
          <cell r="K7">
            <v>113</v>
          </cell>
          <cell r="L7">
            <v>0.40837696335078533</v>
          </cell>
          <cell r="M7">
            <v>191</v>
          </cell>
          <cell r="N7">
            <v>61</v>
          </cell>
          <cell r="O7">
            <v>105</v>
          </cell>
          <cell r="P7">
            <v>0.36746987951807231</v>
          </cell>
          <cell r="Q7">
            <v>166</v>
          </cell>
          <cell r="R7">
            <v>71</v>
          </cell>
          <cell r="S7">
            <v>114</v>
          </cell>
          <cell r="T7">
            <v>0.38378378378378381</v>
          </cell>
          <cell r="U7">
            <v>185</v>
          </cell>
        </row>
        <row r="8">
          <cell r="A8" t="str">
            <v>06</v>
          </cell>
          <cell r="B8">
            <v>103</v>
          </cell>
          <cell r="C8">
            <v>77</v>
          </cell>
          <cell r="D8">
            <v>0.57222222222222219</v>
          </cell>
          <cell r="E8">
            <v>180</v>
          </cell>
          <cell r="F8">
            <v>70</v>
          </cell>
          <cell r="G8">
            <v>64</v>
          </cell>
          <cell r="H8">
            <v>0.52238805970149249</v>
          </cell>
          <cell r="I8">
            <v>134</v>
          </cell>
          <cell r="J8">
            <v>87</v>
          </cell>
          <cell r="K8">
            <v>82</v>
          </cell>
          <cell r="L8">
            <v>0.51479289940828399</v>
          </cell>
          <cell r="M8">
            <v>169</v>
          </cell>
          <cell r="N8">
            <v>106</v>
          </cell>
          <cell r="O8">
            <v>92</v>
          </cell>
          <cell r="P8">
            <v>0.53535353535353536</v>
          </cell>
          <cell r="Q8">
            <v>198</v>
          </cell>
          <cell r="R8">
            <v>109</v>
          </cell>
          <cell r="S8">
            <v>86</v>
          </cell>
          <cell r="T8">
            <v>0.55897435897435899</v>
          </cell>
          <cell r="U8">
            <v>195</v>
          </cell>
        </row>
        <row r="9">
          <cell r="A9" t="str">
            <v>07</v>
          </cell>
          <cell r="B9">
            <v>124</v>
          </cell>
          <cell r="C9">
            <v>48</v>
          </cell>
          <cell r="D9">
            <v>0.72093023255813948</v>
          </cell>
          <cell r="E9">
            <v>172</v>
          </cell>
          <cell r="F9">
            <v>101</v>
          </cell>
          <cell r="G9">
            <v>49</v>
          </cell>
          <cell r="H9">
            <v>0.67333333333333334</v>
          </cell>
          <cell r="I9">
            <v>150</v>
          </cell>
          <cell r="J9">
            <v>144</v>
          </cell>
          <cell r="K9">
            <v>47</v>
          </cell>
          <cell r="L9">
            <v>0.75392670157068065</v>
          </cell>
          <cell r="M9">
            <v>191</v>
          </cell>
          <cell r="N9">
            <v>148</v>
          </cell>
          <cell r="O9">
            <v>55</v>
          </cell>
          <cell r="P9">
            <v>0.72906403940886699</v>
          </cell>
          <cell r="Q9">
            <v>203</v>
          </cell>
          <cell r="R9">
            <v>130</v>
          </cell>
          <cell r="S9">
            <v>52</v>
          </cell>
          <cell r="T9">
            <v>0.7142857142857143</v>
          </cell>
          <cell r="U9">
            <v>182</v>
          </cell>
        </row>
        <row r="10">
          <cell r="A10" t="str">
            <v>08</v>
          </cell>
          <cell r="B10">
            <v>32</v>
          </cell>
          <cell r="C10">
            <v>17</v>
          </cell>
          <cell r="D10">
            <v>0.65306122448979587</v>
          </cell>
          <cell r="E10">
            <v>49</v>
          </cell>
          <cell r="F10">
            <v>20</v>
          </cell>
          <cell r="G10">
            <v>16</v>
          </cell>
          <cell r="H10">
            <v>0.55555555555555558</v>
          </cell>
          <cell r="I10">
            <v>36</v>
          </cell>
          <cell r="J10">
            <v>31</v>
          </cell>
          <cell r="K10">
            <v>16</v>
          </cell>
          <cell r="L10">
            <v>0.65957446808510634</v>
          </cell>
          <cell r="M10">
            <v>47</v>
          </cell>
          <cell r="N10">
            <v>33</v>
          </cell>
          <cell r="O10">
            <v>12</v>
          </cell>
          <cell r="P10">
            <v>0.73333333333333328</v>
          </cell>
          <cell r="Q10">
            <v>45</v>
          </cell>
          <cell r="R10">
            <v>26</v>
          </cell>
          <cell r="S10">
            <v>19</v>
          </cell>
          <cell r="T10">
            <v>0.57777777777777772</v>
          </cell>
          <cell r="U10">
            <v>45</v>
          </cell>
        </row>
        <row r="11">
          <cell r="A11" t="str">
            <v>09</v>
          </cell>
          <cell r="B11">
            <v>73</v>
          </cell>
          <cell r="C11">
            <v>35</v>
          </cell>
          <cell r="D11">
            <v>0.67592592592592593</v>
          </cell>
          <cell r="E11">
            <v>108</v>
          </cell>
          <cell r="F11">
            <v>67</v>
          </cell>
          <cell r="G11">
            <v>32</v>
          </cell>
          <cell r="H11">
            <v>0.6767676767676768</v>
          </cell>
          <cell r="I11">
            <v>99</v>
          </cell>
          <cell r="J11">
            <v>103</v>
          </cell>
          <cell r="K11">
            <v>33</v>
          </cell>
          <cell r="L11">
            <v>0.75735294117647056</v>
          </cell>
          <cell r="M11">
            <v>136</v>
          </cell>
          <cell r="N11">
            <v>89</v>
          </cell>
          <cell r="O11">
            <v>43</v>
          </cell>
          <cell r="P11">
            <v>0.6742424242424242</v>
          </cell>
          <cell r="Q11">
            <v>132</v>
          </cell>
          <cell r="R11">
            <v>92</v>
          </cell>
          <cell r="S11">
            <v>56</v>
          </cell>
          <cell r="T11">
            <v>0.6216216216216216</v>
          </cell>
          <cell r="U11">
            <v>148</v>
          </cell>
        </row>
        <row r="12">
          <cell r="A12" t="str">
            <v>10</v>
          </cell>
          <cell r="B12">
            <v>39</v>
          </cell>
          <cell r="C12">
            <v>12</v>
          </cell>
          <cell r="D12">
            <v>0.76470588235294112</v>
          </cell>
          <cell r="E12">
            <v>51</v>
          </cell>
          <cell r="F12">
            <v>31</v>
          </cell>
          <cell r="G12">
            <v>8</v>
          </cell>
          <cell r="H12">
            <v>0.79487179487179482</v>
          </cell>
          <cell r="I12">
            <v>39</v>
          </cell>
          <cell r="J12">
            <v>46</v>
          </cell>
          <cell r="K12">
            <v>17</v>
          </cell>
          <cell r="L12">
            <v>0.73015873015873012</v>
          </cell>
          <cell r="M12">
            <v>63</v>
          </cell>
          <cell r="N12">
            <v>47</v>
          </cell>
          <cell r="O12">
            <v>21</v>
          </cell>
          <cell r="P12">
            <v>0.69117647058823528</v>
          </cell>
          <cell r="Q12">
            <v>68</v>
          </cell>
          <cell r="R12">
            <v>37</v>
          </cell>
          <cell r="S12">
            <v>22</v>
          </cell>
          <cell r="T12">
            <v>0.6271186440677966</v>
          </cell>
          <cell r="U12">
            <v>59</v>
          </cell>
        </row>
        <row r="13">
          <cell r="A13" t="str">
            <v>11</v>
          </cell>
          <cell r="B13">
            <v>85</v>
          </cell>
          <cell r="C13">
            <v>32</v>
          </cell>
          <cell r="D13">
            <v>0.72649572649572647</v>
          </cell>
          <cell r="E13">
            <v>117</v>
          </cell>
          <cell r="F13">
            <v>76</v>
          </cell>
          <cell r="G13">
            <v>37</v>
          </cell>
          <cell r="H13">
            <v>0.67256637168141598</v>
          </cell>
          <cell r="I13">
            <v>113</v>
          </cell>
          <cell r="J13">
            <v>109</v>
          </cell>
          <cell r="K13">
            <v>47</v>
          </cell>
          <cell r="L13">
            <v>0.69871794871794868</v>
          </cell>
          <cell r="M13">
            <v>156</v>
          </cell>
          <cell r="N13">
            <v>87</v>
          </cell>
          <cell r="O13">
            <v>40</v>
          </cell>
          <cell r="P13">
            <v>0.68503937007874016</v>
          </cell>
          <cell r="Q13">
            <v>127</v>
          </cell>
          <cell r="R13">
            <v>94</v>
          </cell>
          <cell r="S13">
            <v>36</v>
          </cell>
          <cell r="T13">
            <v>0.72307692307692306</v>
          </cell>
          <cell r="U13">
            <v>130</v>
          </cell>
        </row>
        <row r="14">
          <cell r="A14" t="str">
            <v>12</v>
          </cell>
          <cell r="B14">
            <v>23</v>
          </cell>
          <cell r="C14">
            <v>9</v>
          </cell>
          <cell r="D14">
            <v>0.71875</v>
          </cell>
          <cell r="E14">
            <v>32</v>
          </cell>
          <cell r="F14">
            <v>20</v>
          </cell>
          <cell r="G14">
            <v>8</v>
          </cell>
          <cell r="H14">
            <v>0.7142857142857143</v>
          </cell>
          <cell r="I14">
            <v>28</v>
          </cell>
          <cell r="J14">
            <v>30</v>
          </cell>
          <cell r="K14">
            <v>12</v>
          </cell>
          <cell r="L14">
            <v>0.7142857142857143</v>
          </cell>
          <cell r="M14">
            <v>42</v>
          </cell>
          <cell r="N14">
            <v>22</v>
          </cell>
          <cell r="O14">
            <v>11</v>
          </cell>
          <cell r="P14">
            <v>0.66666666666666663</v>
          </cell>
          <cell r="Q14">
            <v>33</v>
          </cell>
          <cell r="R14">
            <v>25</v>
          </cell>
          <cell r="S14">
            <v>17</v>
          </cell>
          <cell r="T14">
            <v>0.59523809523809523</v>
          </cell>
          <cell r="U14">
            <v>42</v>
          </cell>
        </row>
        <row r="15">
          <cell r="A15" t="str">
            <v>13</v>
          </cell>
          <cell r="B15">
            <v>17</v>
          </cell>
          <cell r="C15">
            <v>7</v>
          </cell>
          <cell r="D15">
            <v>0.70833333333333337</v>
          </cell>
          <cell r="E15">
            <v>24</v>
          </cell>
          <cell r="F15">
            <v>20</v>
          </cell>
          <cell r="G15">
            <v>5</v>
          </cell>
          <cell r="H15">
            <v>0.8</v>
          </cell>
          <cell r="I15">
            <v>25</v>
          </cell>
          <cell r="J15">
            <v>22</v>
          </cell>
          <cell r="K15">
            <v>3</v>
          </cell>
          <cell r="L15">
            <v>0.88</v>
          </cell>
          <cell r="M15">
            <v>25</v>
          </cell>
          <cell r="N15">
            <v>18</v>
          </cell>
          <cell r="O15">
            <v>5</v>
          </cell>
          <cell r="P15">
            <v>0.78260869565217395</v>
          </cell>
          <cell r="Q15">
            <v>23</v>
          </cell>
          <cell r="R15">
            <v>15</v>
          </cell>
          <cell r="S15">
            <v>7</v>
          </cell>
          <cell r="T15">
            <v>0.68181818181818177</v>
          </cell>
          <cell r="U15">
            <v>22</v>
          </cell>
        </row>
        <row r="16">
          <cell r="A16" t="str">
            <v>14</v>
          </cell>
          <cell r="B16">
            <v>62</v>
          </cell>
          <cell r="C16">
            <v>23</v>
          </cell>
          <cell r="D16">
            <v>0.72941176470588232</v>
          </cell>
          <cell r="E16">
            <v>85</v>
          </cell>
          <cell r="F16">
            <v>71</v>
          </cell>
          <cell r="G16">
            <v>27</v>
          </cell>
          <cell r="H16">
            <v>0.72448979591836737</v>
          </cell>
          <cell r="I16">
            <v>98</v>
          </cell>
          <cell r="J16">
            <v>86</v>
          </cell>
          <cell r="K16">
            <v>34</v>
          </cell>
          <cell r="L16">
            <v>0.71666666666666667</v>
          </cell>
          <cell r="M16">
            <v>120</v>
          </cell>
          <cell r="N16">
            <v>92</v>
          </cell>
          <cell r="O16">
            <v>35</v>
          </cell>
          <cell r="P16">
            <v>0.72440944881889768</v>
          </cell>
          <cell r="Q16">
            <v>127</v>
          </cell>
          <cell r="R16">
            <v>67</v>
          </cell>
          <cell r="S16">
            <v>33</v>
          </cell>
          <cell r="T16">
            <v>0.67</v>
          </cell>
          <cell r="U16">
            <v>100</v>
          </cell>
        </row>
        <row r="17">
          <cell r="A17" t="str">
            <v>15</v>
          </cell>
          <cell r="B17">
            <v>36</v>
          </cell>
          <cell r="C17">
            <v>27</v>
          </cell>
          <cell r="D17">
            <v>0.5714285714285714</v>
          </cell>
          <cell r="E17">
            <v>63</v>
          </cell>
          <cell r="F17">
            <v>34</v>
          </cell>
          <cell r="G17">
            <v>29</v>
          </cell>
          <cell r="H17">
            <v>0.53968253968253965</v>
          </cell>
          <cell r="I17">
            <v>63</v>
          </cell>
          <cell r="J17">
            <v>49</v>
          </cell>
          <cell r="K17">
            <v>24</v>
          </cell>
          <cell r="L17">
            <v>0.67123287671232879</v>
          </cell>
          <cell r="M17">
            <v>73</v>
          </cell>
          <cell r="N17">
            <v>55</v>
          </cell>
          <cell r="O17">
            <v>45</v>
          </cell>
          <cell r="P17">
            <v>0.55000000000000004</v>
          </cell>
          <cell r="Q17">
            <v>100</v>
          </cell>
          <cell r="R17">
            <v>52</v>
          </cell>
          <cell r="S17">
            <v>44</v>
          </cell>
          <cell r="T17">
            <v>0.54166666666666663</v>
          </cell>
          <cell r="U17">
            <v>96</v>
          </cell>
        </row>
        <row r="18">
          <cell r="A18" t="str">
            <v>16</v>
          </cell>
          <cell r="B18">
            <v>64</v>
          </cell>
          <cell r="C18">
            <v>44</v>
          </cell>
          <cell r="D18">
            <v>0.59259259259259256</v>
          </cell>
          <cell r="E18">
            <v>108</v>
          </cell>
          <cell r="F18">
            <v>72</v>
          </cell>
          <cell r="G18">
            <v>41</v>
          </cell>
          <cell r="H18">
            <v>0.63716814159292035</v>
          </cell>
          <cell r="I18">
            <v>113</v>
          </cell>
          <cell r="J18">
            <v>90</v>
          </cell>
          <cell r="K18">
            <v>47</v>
          </cell>
          <cell r="L18">
            <v>0.65693430656934304</v>
          </cell>
          <cell r="M18">
            <v>137</v>
          </cell>
          <cell r="N18">
            <v>101</v>
          </cell>
          <cell r="O18">
            <v>63</v>
          </cell>
          <cell r="P18">
            <v>0.61585365853658536</v>
          </cell>
          <cell r="Q18">
            <v>164</v>
          </cell>
          <cell r="R18">
            <v>102</v>
          </cell>
          <cell r="S18">
            <v>63</v>
          </cell>
          <cell r="T18">
            <v>0.61818181818181817</v>
          </cell>
          <cell r="U18">
            <v>165</v>
          </cell>
        </row>
        <row r="19">
          <cell r="A19" t="str">
            <v>17</v>
          </cell>
          <cell r="B19">
            <v>48</v>
          </cell>
          <cell r="C19">
            <v>66</v>
          </cell>
          <cell r="D19">
            <v>0.42105263157894735</v>
          </cell>
          <cell r="E19">
            <v>114</v>
          </cell>
          <cell r="F19">
            <v>43</v>
          </cell>
          <cell r="G19">
            <v>86</v>
          </cell>
          <cell r="H19">
            <v>0.33333333333333331</v>
          </cell>
          <cell r="I19">
            <v>129</v>
          </cell>
          <cell r="J19">
            <v>51</v>
          </cell>
          <cell r="K19">
            <v>107</v>
          </cell>
          <cell r="L19">
            <v>0.32278481012658228</v>
          </cell>
          <cell r="M19">
            <v>158</v>
          </cell>
          <cell r="N19">
            <v>60</v>
          </cell>
          <cell r="O19">
            <v>108</v>
          </cell>
          <cell r="P19">
            <v>0.35714285714285715</v>
          </cell>
          <cell r="Q19">
            <v>168</v>
          </cell>
          <cell r="R19">
            <v>66</v>
          </cell>
          <cell r="S19">
            <v>114</v>
          </cell>
          <cell r="T19">
            <v>0.36666666666666664</v>
          </cell>
          <cell r="U19">
            <v>180</v>
          </cell>
        </row>
        <row r="20">
          <cell r="A20" t="str">
            <v>18</v>
          </cell>
          <cell r="B20">
            <v>98</v>
          </cell>
          <cell r="C20">
            <v>55</v>
          </cell>
          <cell r="D20">
            <v>0.64052287581699341</v>
          </cell>
          <cell r="E20">
            <v>153</v>
          </cell>
          <cell r="F20">
            <v>107</v>
          </cell>
          <cell r="G20">
            <v>94</v>
          </cell>
          <cell r="H20">
            <v>0.53233830845771146</v>
          </cell>
          <cell r="I20">
            <v>201</v>
          </cell>
          <cell r="J20">
            <v>105</v>
          </cell>
          <cell r="K20">
            <v>75</v>
          </cell>
          <cell r="L20">
            <v>0.58333333333333337</v>
          </cell>
          <cell r="M20">
            <v>180</v>
          </cell>
          <cell r="N20">
            <v>102</v>
          </cell>
          <cell r="O20">
            <v>86</v>
          </cell>
          <cell r="P20">
            <v>0.54255319148936165</v>
          </cell>
          <cell r="Q20">
            <v>188</v>
          </cell>
          <cell r="R20">
            <v>139</v>
          </cell>
          <cell r="S20">
            <v>90</v>
          </cell>
          <cell r="T20">
            <v>0.60698689956331875</v>
          </cell>
          <cell r="U20">
            <v>229</v>
          </cell>
        </row>
        <row r="21">
          <cell r="A21" t="str">
            <v>19</v>
          </cell>
          <cell r="B21">
            <v>124</v>
          </cell>
          <cell r="C21">
            <v>97</v>
          </cell>
          <cell r="D21">
            <v>0.56108597285067874</v>
          </cell>
          <cell r="E21">
            <v>221</v>
          </cell>
          <cell r="F21">
            <v>125</v>
          </cell>
          <cell r="G21">
            <v>112</v>
          </cell>
          <cell r="H21">
            <v>0.52742616033755274</v>
          </cell>
          <cell r="I21">
            <v>237</v>
          </cell>
          <cell r="J21">
            <v>125</v>
          </cell>
          <cell r="K21">
            <v>92</v>
          </cell>
          <cell r="L21">
            <v>0.57603686635944695</v>
          </cell>
          <cell r="M21">
            <v>217</v>
          </cell>
          <cell r="N21">
            <v>127</v>
          </cell>
          <cell r="O21">
            <v>94</v>
          </cell>
          <cell r="P21">
            <v>0.57466063348416285</v>
          </cell>
          <cell r="Q21">
            <v>221</v>
          </cell>
          <cell r="R21">
            <v>119</v>
          </cell>
          <cell r="S21">
            <v>103</v>
          </cell>
          <cell r="T21">
            <v>0.536036036036036</v>
          </cell>
          <cell r="U21">
            <v>222</v>
          </cell>
        </row>
        <row r="22">
          <cell r="A22" t="str">
            <v>20</v>
          </cell>
          <cell r="B22">
            <v>71</v>
          </cell>
          <cell r="C22">
            <v>55</v>
          </cell>
          <cell r="D22">
            <v>0.56349206349206349</v>
          </cell>
          <cell r="E22">
            <v>126</v>
          </cell>
          <cell r="F22">
            <v>72</v>
          </cell>
          <cell r="G22">
            <v>39</v>
          </cell>
          <cell r="H22">
            <v>0.64864864864864868</v>
          </cell>
          <cell r="I22">
            <v>111</v>
          </cell>
          <cell r="J22">
            <v>82</v>
          </cell>
          <cell r="K22">
            <v>48</v>
          </cell>
          <cell r="L22">
            <v>0.63076923076923075</v>
          </cell>
          <cell r="M22">
            <v>130</v>
          </cell>
          <cell r="N22">
            <v>83</v>
          </cell>
          <cell r="O22">
            <v>53</v>
          </cell>
          <cell r="P22">
            <v>0.61029411764705888</v>
          </cell>
          <cell r="Q22">
            <v>136</v>
          </cell>
          <cell r="R22">
            <v>94</v>
          </cell>
          <cell r="S22">
            <v>41</v>
          </cell>
          <cell r="T22">
            <v>0.6962962962962963</v>
          </cell>
          <cell r="U22">
            <v>135</v>
          </cell>
        </row>
        <row r="23">
          <cell r="A23" t="str">
            <v>21</v>
          </cell>
          <cell r="B23">
            <v>87</v>
          </cell>
          <cell r="C23">
            <v>59</v>
          </cell>
          <cell r="D23">
            <v>0.59589041095890416</v>
          </cell>
          <cell r="E23">
            <v>146</v>
          </cell>
          <cell r="F23">
            <v>67</v>
          </cell>
          <cell r="G23">
            <v>64</v>
          </cell>
          <cell r="H23">
            <v>0.51145038167938928</v>
          </cell>
          <cell r="I23">
            <v>131</v>
          </cell>
          <cell r="J23">
            <v>85</v>
          </cell>
          <cell r="K23">
            <v>51</v>
          </cell>
          <cell r="L23">
            <v>0.625</v>
          </cell>
          <cell r="M23">
            <v>136</v>
          </cell>
          <cell r="N23">
            <v>75</v>
          </cell>
          <cell r="O23">
            <v>59</v>
          </cell>
          <cell r="P23">
            <v>0.55970149253731338</v>
          </cell>
          <cell r="Q23">
            <v>134</v>
          </cell>
          <cell r="R23">
            <v>72</v>
          </cell>
          <cell r="S23">
            <v>60</v>
          </cell>
          <cell r="T23">
            <v>0.54545454545454541</v>
          </cell>
          <cell r="U23">
            <v>132</v>
          </cell>
        </row>
        <row r="24">
          <cell r="A24" t="str">
            <v>22</v>
          </cell>
          <cell r="B24">
            <v>116</v>
          </cell>
          <cell r="C24">
            <v>117</v>
          </cell>
          <cell r="D24">
            <v>0.4978540772532189</v>
          </cell>
          <cell r="E24">
            <v>233</v>
          </cell>
          <cell r="F24">
            <v>136</v>
          </cell>
          <cell r="G24">
            <v>155</v>
          </cell>
          <cell r="H24">
            <v>0.46735395189003437</v>
          </cell>
          <cell r="I24">
            <v>291</v>
          </cell>
          <cell r="J24">
            <v>152</v>
          </cell>
          <cell r="K24">
            <v>169</v>
          </cell>
          <cell r="L24">
            <v>0.4735202492211838</v>
          </cell>
          <cell r="M24">
            <v>321</v>
          </cell>
          <cell r="N24">
            <v>143</v>
          </cell>
          <cell r="O24">
            <v>176</v>
          </cell>
          <cell r="P24">
            <v>0.44827586206896552</v>
          </cell>
          <cell r="Q24">
            <v>319</v>
          </cell>
          <cell r="R24">
            <v>158</v>
          </cell>
          <cell r="S24">
            <v>155</v>
          </cell>
          <cell r="T24">
            <v>0.50479233226837061</v>
          </cell>
          <cell r="U24">
            <v>313</v>
          </cell>
        </row>
        <row r="25">
          <cell r="A25" t="str">
            <v>23</v>
          </cell>
          <cell r="B25">
            <v>60</v>
          </cell>
          <cell r="C25">
            <v>72</v>
          </cell>
          <cell r="D25">
            <v>0.45454545454545453</v>
          </cell>
          <cell r="E25">
            <v>132</v>
          </cell>
          <cell r="F25">
            <v>64</v>
          </cell>
          <cell r="G25">
            <v>66</v>
          </cell>
          <cell r="H25">
            <v>0.49230769230769234</v>
          </cell>
          <cell r="I25">
            <v>130</v>
          </cell>
          <cell r="J25">
            <v>63</v>
          </cell>
          <cell r="K25">
            <v>61</v>
          </cell>
          <cell r="L25">
            <v>0.50806451612903225</v>
          </cell>
          <cell r="M25">
            <v>124</v>
          </cell>
          <cell r="N25">
            <v>74</v>
          </cell>
          <cell r="O25">
            <v>69</v>
          </cell>
          <cell r="P25">
            <v>0.5174825174825175</v>
          </cell>
          <cell r="Q25">
            <v>143</v>
          </cell>
          <cell r="R25">
            <v>70</v>
          </cell>
          <cell r="S25">
            <v>67</v>
          </cell>
          <cell r="T25">
            <v>0.51094890510948909</v>
          </cell>
          <cell r="U25">
            <v>137</v>
          </cell>
        </row>
        <row r="26">
          <cell r="A26" t="str">
            <v>24</v>
          </cell>
          <cell r="B26">
            <v>38</v>
          </cell>
          <cell r="C26">
            <v>39</v>
          </cell>
          <cell r="D26">
            <v>0.4935064935064935</v>
          </cell>
          <cell r="E26">
            <v>77</v>
          </cell>
          <cell r="F26">
            <v>47</v>
          </cell>
          <cell r="G26">
            <v>28</v>
          </cell>
          <cell r="H26">
            <v>0.62666666666666671</v>
          </cell>
          <cell r="I26">
            <v>75</v>
          </cell>
          <cell r="J26">
            <v>32</v>
          </cell>
          <cell r="K26">
            <v>26</v>
          </cell>
          <cell r="L26">
            <v>0.55172413793103448</v>
          </cell>
          <cell r="M26">
            <v>58</v>
          </cell>
          <cell r="N26">
            <v>33</v>
          </cell>
          <cell r="O26">
            <v>34</v>
          </cell>
          <cell r="P26">
            <v>0.4925373134328358</v>
          </cell>
          <cell r="Q26">
            <v>67</v>
          </cell>
          <cell r="R26">
            <v>46</v>
          </cell>
          <cell r="S26">
            <v>25</v>
          </cell>
          <cell r="T26">
            <v>0.647887323943662</v>
          </cell>
          <cell r="U26">
            <v>71</v>
          </cell>
        </row>
        <row r="27">
          <cell r="A27" t="str">
            <v>25</v>
          </cell>
          <cell r="B27">
            <v>49</v>
          </cell>
          <cell r="C27">
            <v>158</v>
          </cell>
          <cell r="D27">
            <v>0.23671497584541062</v>
          </cell>
          <cell r="E27">
            <v>207</v>
          </cell>
          <cell r="F27">
            <v>38</v>
          </cell>
          <cell r="G27">
            <v>163</v>
          </cell>
          <cell r="H27">
            <v>0.1890547263681592</v>
          </cell>
          <cell r="I27">
            <v>201</v>
          </cell>
          <cell r="J27">
            <v>51</v>
          </cell>
          <cell r="K27">
            <v>172</v>
          </cell>
          <cell r="L27">
            <v>0.22869955156950672</v>
          </cell>
          <cell r="M27">
            <v>223</v>
          </cell>
          <cell r="N27">
            <v>42</v>
          </cell>
          <cell r="O27">
            <v>200</v>
          </cell>
          <cell r="P27">
            <v>0.17355371900826447</v>
          </cell>
          <cell r="Q27">
            <v>242</v>
          </cell>
          <cell r="R27">
            <v>51</v>
          </cell>
          <cell r="S27">
            <v>187</v>
          </cell>
          <cell r="T27">
            <v>0.21428571428571427</v>
          </cell>
          <cell r="U27">
            <v>238</v>
          </cell>
        </row>
        <row r="28">
          <cell r="A28" t="str">
            <v>26</v>
          </cell>
          <cell r="B28">
            <v>65</v>
          </cell>
          <cell r="C28">
            <v>186</v>
          </cell>
          <cell r="D28">
            <v>0.25896414342629481</v>
          </cell>
          <cell r="E28">
            <v>251</v>
          </cell>
          <cell r="F28">
            <v>78</v>
          </cell>
          <cell r="G28">
            <v>211</v>
          </cell>
          <cell r="H28">
            <v>0.26989619377162632</v>
          </cell>
          <cell r="I28">
            <v>289</v>
          </cell>
          <cell r="J28">
            <v>79</v>
          </cell>
          <cell r="K28">
            <v>192</v>
          </cell>
          <cell r="L28">
            <v>0.29151291512915128</v>
          </cell>
          <cell r="M28">
            <v>271</v>
          </cell>
          <cell r="N28">
            <v>72</v>
          </cell>
          <cell r="O28">
            <v>218</v>
          </cell>
          <cell r="P28">
            <v>0.24827586206896551</v>
          </cell>
          <cell r="Q28">
            <v>290</v>
          </cell>
          <cell r="R28">
            <v>94</v>
          </cell>
          <cell r="S28">
            <v>216</v>
          </cell>
          <cell r="T28">
            <v>0.3032258064516129</v>
          </cell>
          <cell r="U28">
            <v>310</v>
          </cell>
        </row>
        <row r="29">
          <cell r="A29" t="str">
            <v>27</v>
          </cell>
          <cell r="B29">
            <v>116</v>
          </cell>
          <cell r="C29">
            <v>324</v>
          </cell>
          <cell r="D29">
            <v>0.26363636363636361</v>
          </cell>
          <cell r="E29">
            <v>440</v>
          </cell>
          <cell r="F29">
            <v>92</v>
          </cell>
          <cell r="G29">
            <v>358</v>
          </cell>
          <cell r="H29">
            <v>0.20444444444444446</v>
          </cell>
          <cell r="I29">
            <v>450</v>
          </cell>
          <cell r="J29">
            <v>90</v>
          </cell>
          <cell r="K29">
            <v>360</v>
          </cell>
          <cell r="L29">
            <v>0.2</v>
          </cell>
          <cell r="M29">
            <v>450</v>
          </cell>
          <cell r="N29">
            <v>102</v>
          </cell>
          <cell r="O29">
            <v>347</v>
          </cell>
          <cell r="P29">
            <v>0.22717149220489977</v>
          </cell>
          <cell r="Q29">
            <v>449</v>
          </cell>
          <cell r="R29">
            <v>126</v>
          </cell>
          <cell r="S29">
            <v>309</v>
          </cell>
          <cell r="T29">
            <v>0.28965517241379313</v>
          </cell>
          <cell r="U29">
            <v>435</v>
          </cell>
        </row>
        <row r="30">
          <cell r="A30" t="str">
            <v>28</v>
          </cell>
          <cell r="B30">
            <v>72</v>
          </cell>
          <cell r="C30">
            <v>220</v>
          </cell>
          <cell r="D30">
            <v>0.24657534246575341</v>
          </cell>
          <cell r="E30">
            <v>292</v>
          </cell>
          <cell r="F30">
            <v>96</v>
          </cell>
          <cell r="G30">
            <v>239</v>
          </cell>
          <cell r="H30">
            <v>0.28656716417910449</v>
          </cell>
          <cell r="I30">
            <v>335</v>
          </cell>
          <cell r="J30">
            <v>78</v>
          </cell>
          <cell r="K30">
            <v>244</v>
          </cell>
          <cell r="L30">
            <v>0.24223602484472051</v>
          </cell>
          <cell r="M30">
            <v>322</v>
          </cell>
          <cell r="N30">
            <v>83</v>
          </cell>
          <cell r="O30">
            <v>231</v>
          </cell>
          <cell r="P30">
            <v>0.2643312101910828</v>
          </cell>
          <cell r="Q30">
            <v>314</v>
          </cell>
          <cell r="R30">
            <v>74</v>
          </cell>
          <cell r="S30">
            <v>246</v>
          </cell>
          <cell r="T30">
            <v>0.23125000000000001</v>
          </cell>
          <cell r="U30">
            <v>320</v>
          </cell>
        </row>
        <row r="31">
          <cell r="A31" t="str">
            <v>29</v>
          </cell>
          <cell r="B31">
            <v>27</v>
          </cell>
          <cell r="C31">
            <v>72</v>
          </cell>
          <cell r="D31">
            <v>0.27272727272727271</v>
          </cell>
          <cell r="E31">
            <v>99</v>
          </cell>
          <cell r="F31">
            <v>27</v>
          </cell>
          <cell r="G31">
            <v>96</v>
          </cell>
          <cell r="H31">
            <v>0.21951219512195122</v>
          </cell>
          <cell r="I31">
            <v>123</v>
          </cell>
          <cell r="J31">
            <v>29</v>
          </cell>
          <cell r="K31">
            <v>82</v>
          </cell>
          <cell r="L31">
            <v>0.26126126126126126</v>
          </cell>
          <cell r="M31">
            <v>111</v>
          </cell>
          <cell r="N31">
            <v>23</v>
          </cell>
          <cell r="O31">
            <v>83</v>
          </cell>
          <cell r="P31">
            <v>0.21698113207547171</v>
          </cell>
          <cell r="Q31">
            <v>106</v>
          </cell>
          <cell r="R31">
            <v>30</v>
          </cell>
          <cell r="S31">
            <v>102</v>
          </cell>
          <cell r="T31">
            <v>0.22727272727272727</v>
          </cell>
          <cell r="U31">
            <v>132</v>
          </cell>
        </row>
        <row r="32">
          <cell r="A32" t="str">
            <v>30</v>
          </cell>
          <cell r="B32">
            <v>39</v>
          </cell>
          <cell r="C32">
            <v>129</v>
          </cell>
          <cell r="D32">
            <v>0.23214285714285715</v>
          </cell>
          <cell r="E32">
            <v>168</v>
          </cell>
          <cell r="F32">
            <v>42</v>
          </cell>
          <cell r="G32">
            <v>156</v>
          </cell>
          <cell r="H32">
            <v>0.21212121212121213</v>
          </cell>
          <cell r="I32">
            <v>198</v>
          </cell>
          <cell r="J32">
            <v>44</v>
          </cell>
          <cell r="K32">
            <v>141</v>
          </cell>
          <cell r="L32">
            <v>0.23783783783783785</v>
          </cell>
          <cell r="M32">
            <v>185</v>
          </cell>
          <cell r="N32">
            <v>55</v>
          </cell>
          <cell r="O32">
            <v>135</v>
          </cell>
          <cell r="P32">
            <v>0.28947368421052633</v>
          </cell>
          <cell r="Q32">
            <v>190</v>
          </cell>
          <cell r="R32">
            <v>45</v>
          </cell>
          <cell r="S32">
            <v>135</v>
          </cell>
          <cell r="T32">
            <v>0.25</v>
          </cell>
          <cell r="U32">
            <v>180</v>
          </cell>
        </row>
        <row r="33">
          <cell r="A33" t="str">
            <v>31</v>
          </cell>
          <cell r="B33">
            <v>112</v>
          </cell>
          <cell r="C33">
            <v>152</v>
          </cell>
          <cell r="D33">
            <v>0.42424242424242425</v>
          </cell>
          <cell r="E33">
            <v>264</v>
          </cell>
          <cell r="F33">
            <v>112</v>
          </cell>
          <cell r="G33">
            <v>144</v>
          </cell>
          <cell r="H33">
            <v>0.4375</v>
          </cell>
          <cell r="I33">
            <v>256</v>
          </cell>
          <cell r="J33">
            <v>134</v>
          </cell>
          <cell r="K33">
            <v>209</v>
          </cell>
          <cell r="L33">
            <v>0.39067055393586003</v>
          </cell>
          <cell r="M33">
            <v>343</v>
          </cell>
          <cell r="N33">
            <v>113</v>
          </cell>
          <cell r="O33">
            <v>148</v>
          </cell>
          <cell r="P33">
            <v>0.43295019157088122</v>
          </cell>
          <cell r="Q33">
            <v>261</v>
          </cell>
          <cell r="R33">
            <v>136</v>
          </cell>
          <cell r="S33">
            <v>142</v>
          </cell>
          <cell r="T33">
            <v>0.48920863309352519</v>
          </cell>
          <cell r="U33">
            <v>278</v>
          </cell>
        </row>
        <row r="34">
          <cell r="A34" t="str">
            <v>32</v>
          </cell>
          <cell r="B34">
            <v>123</v>
          </cell>
          <cell r="C34">
            <v>174</v>
          </cell>
          <cell r="D34">
            <v>0.41414141414141414</v>
          </cell>
          <cell r="E34">
            <v>297</v>
          </cell>
          <cell r="F34">
            <v>128</v>
          </cell>
          <cell r="G34">
            <v>152</v>
          </cell>
          <cell r="H34">
            <v>0.45714285714285713</v>
          </cell>
          <cell r="I34">
            <v>280</v>
          </cell>
          <cell r="J34">
            <v>109</v>
          </cell>
          <cell r="K34">
            <v>189</v>
          </cell>
          <cell r="L34">
            <v>0.36577181208053694</v>
          </cell>
          <cell r="M34">
            <v>298</v>
          </cell>
          <cell r="N34">
            <v>96</v>
          </cell>
          <cell r="O34">
            <v>139</v>
          </cell>
          <cell r="P34">
            <v>0.40851063829787232</v>
          </cell>
          <cell r="Q34">
            <v>235</v>
          </cell>
          <cell r="R34">
            <v>106</v>
          </cell>
          <cell r="S34">
            <v>125</v>
          </cell>
          <cell r="T34">
            <v>0.45887445887445888</v>
          </cell>
          <cell r="U34">
            <v>231</v>
          </cell>
        </row>
        <row r="35">
          <cell r="A35" t="str">
            <v>33</v>
          </cell>
          <cell r="B35">
            <v>104</v>
          </cell>
          <cell r="C35">
            <v>147</v>
          </cell>
          <cell r="D35">
            <v>0.41434262948207173</v>
          </cell>
          <cell r="E35">
            <v>251</v>
          </cell>
          <cell r="F35">
            <v>100</v>
          </cell>
          <cell r="G35">
            <v>128</v>
          </cell>
          <cell r="H35">
            <v>0.43859649122807015</v>
          </cell>
          <cell r="I35">
            <v>228</v>
          </cell>
          <cell r="J35">
            <v>93</v>
          </cell>
          <cell r="K35">
            <v>141</v>
          </cell>
          <cell r="L35">
            <v>0.39743589743589741</v>
          </cell>
          <cell r="M35">
            <v>234</v>
          </cell>
          <cell r="N35">
            <v>98</v>
          </cell>
          <cell r="O35">
            <v>140</v>
          </cell>
          <cell r="P35">
            <v>0.41176470588235292</v>
          </cell>
          <cell r="Q35">
            <v>238</v>
          </cell>
          <cell r="R35">
            <v>96</v>
          </cell>
          <cell r="S35">
            <v>149</v>
          </cell>
          <cell r="T35">
            <v>0.39183673469387753</v>
          </cell>
          <cell r="U35">
            <v>245</v>
          </cell>
        </row>
        <row r="36">
          <cell r="A36" t="str">
            <v>34</v>
          </cell>
          <cell r="B36">
            <v>13</v>
          </cell>
          <cell r="C36">
            <v>39</v>
          </cell>
          <cell r="D36">
            <v>0.25</v>
          </cell>
          <cell r="E36">
            <v>52</v>
          </cell>
          <cell r="F36">
            <v>20</v>
          </cell>
          <cell r="G36">
            <v>58</v>
          </cell>
          <cell r="H36">
            <v>0.25641025641025639</v>
          </cell>
          <cell r="I36">
            <v>78</v>
          </cell>
          <cell r="J36">
            <v>24</v>
          </cell>
          <cell r="K36">
            <v>37</v>
          </cell>
          <cell r="L36">
            <v>0.39344262295081966</v>
          </cell>
          <cell r="M36">
            <v>61</v>
          </cell>
          <cell r="N36">
            <v>27</v>
          </cell>
          <cell r="O36">
            <v>65</v>
          </cell>
          <cell r="P36">
            <v>0.29347826086956524</v>
          </cell>
          <cell r="Q36">
            <v>92</v>
          </cell>
          <cell r="R36">
            <v>22</v>
          </cell>
          <cell r="S36">
            <v>50</v>
          </cell>
          <cell r="T36">
            <v>0.30555555555555558</v>
          </cell>
          <cell r="U36">
            <v>72</v>
          </cell>
        </row>
        <row r="37">
          <cell r="A37" t="str">
            <v>35</v>
          </cell>
          <cell r="B37">
            <v>46</v>
          </cell>
          <cell r="C37">
            <v>75</v>
          </cell>
          <cell r="D37">
            <v>0.38016528925619836</v>
          </cell>
          <cell r="E37">
            <v>121</v>
          </cell>
          <cell r="F37">
            <v>57</v>
          </cell>
          <cell r="G37">
            <v>95</v>
          </cell>
          <cell r="H37">
            <v>0.375</v>
          </cell>
          <cell r="I37">
            <v>152</v>
          </cell>
          <cell r="J37">
            <v>69</v>
          </cell>
          <cell r="K37">
            <v>101</v>
          </cell>
          <cell r="L37">
            <v>0.40588235294117647</v>
          </cell>
          <cell r="M37">
            <v>170</v>
          </cell>
          <cell r="N37">
            <v>65</v>
          </cell>
          <cell r="O37">
            <v>70</v>
          </cell>
          <cell r="P37">
            <v>0.48148148148148145</v>
          </cell>
          <cell r="Q37">
            <v>135</v>
          </cell>
          <cell r="R37">
            <v>66</v>
          </cell>
          <cell r="S37">
            <v>67</v>
          </cell>
          <cell r="T37">
            <v>0.49624060150375937</v>
          </cell>
          <cell r="U37">
            <v>133</v>
          </cell>
        </row>
        <row r="38">
          <cell r="A38" t="str">
            <v>36</v>
          </cell>
          <cell r="B38">
            <v>60</v>
          </cell>
          <cell r="C38">
            <v>83</v>
          </cell>
          <cell r="D38">
            <v>0.41958041958041958</v>
          </cell>
          <cell r="E38">
            <v>143</v>
          </cell>
          <cell r="F38">
            <v>68</v>
          </cell>
          <cell r="G38">
            <v>101</v>
          </cell>
          <cell r="H38">
            <v>0.40236686390532544</v>
          </cell>
          <cell r="I38">
            <v>169</v>
          </cell>
          <cell r="J38">
            <v>62</v>
          </cell>
          <cell r="K38">
            <v>99</v>
          </cell>
          <cell r="L38">
            <v>0.38509316770186336</v>
          </cell>
          <cell r="M38">
            <v>161</v>
          </cell>
          <cell r="N38">
            <v>78</v>
          </cell>
          <cell r="O38">
            <v>87</v>
          </cell>
          <cell r="P38">
            <v>0.47272727272727272</v>
          </cell>
          <cell r="Q38">
            <v>165</v>
          </cell>
          <cell r="R38">
            <v>85</v>
          </cell>
          <cell r="S38">
            <v>96</v>
          </cell>
          <cell r="T38">
            <v>0.46961325966850831</v>
          </cell>
          <cell r="U38">
            <v>181</v>
          </cell>
        </row>
        <row r="39">
          <cell r="A39" t="str">
            <v>37</v>
          </cell>
          <cell r="B39">
            <v>25</v>
          </cell>
          <cell r="C39">
            <v>37</v>
          </cell>
          <cell r="D39">
            <v>0.40322580645161288</v>
          </cell>
          <cell r="E39">
            <v>62</v>
          </cell>
          <cell r="F39">
            <v>28</v>
          </cell>
          <cell r="G39">
            <v>42</v>
          </cell>
          <cell r="H39">
            <v>0.4</v>
          </cell>
          <cell r="I39">
            <v>70</v>
          </cell>
          <cell r="J39">
            <v>29</v>
          </cell>
          <cell r="K39">
            <v>47</v>
          </cell>
          <cell r="L39">
            <v>0.38157894736842107</v>
          </cell>
          <cell r="M39">
            <v>76</v>
          </cell>
          <cell r="N39">
            <v>28</v>
          </cell>
          <cell r="O39">
            <v>43</v>
          </cell>
          <cell r="P39">
            <v>0.39436619718309857</v>
          </cell>
          <cell r="Q39">
            <v>71</v>
          </cell>
          <cell r="R39">
            <v>42</v>
          </cell>
          <cell r="S39">
            <v>43</v>
          </cell>
          <cell r="T39">
            <v>0.49411764705882355</v>
          </cell>
          <cell r="U39">
            <v>85</v>
          </cell>
        </row>
        <row r="40">
          <cell r="A40" t="str">
            <v>60</v>
          </cell>
          <cell r="B40">
            <v>51</v>
          </cell>
          <cell r="C40">
            <v>238</v>
          </cell>
          <cell r="D40">
            <v>0.17647058823529413</v>
          </cell>
          <cell r="E40">
            <v>289</v>
          </cell>
          <cell r="F40">
            <v>77</v>
          </cell>
          <cell r="G40">
            <v>286</v>
          </cell>
          <cell r="H40">
            <v>0.21212121212121213</v>
          </cell>
          <cell r="I40">
            <v>363</v>
          </cell>
          <cell r="J40">
            <v>62</v>
          </cell>
          <cell r="K40">
            <v>274</v>
          </cell>
          <cell r="L40">
            <v>0.18452380952380953</v>
          </cell>
          <cell r="M40">
            <v>336</v>
          </cell>
          <cell r="N40">
            <v>62</v>
          </cell>
          <cell r="O40">
            <v>259</v>
          </cell>
          <cell r="P40">
            <v>0.19314641744548286</v>
          </cell>
          <cell r="Q40">
            <v>321</v>
          </cell>
          <cell r="R40">
            <v>60</v>
          </cell>
          <cell r="S40">
            <v>212</v>
          </cell>
          <cell r="T40">
            <v>0.22058823529411764</v>
          </cell>
          <cell r="U40">
            <v>272</v>
          </cell>
        </row>
        <row r="41">
          <cell r="A41" t="str">
            <v>61</v>
          </cell>
          <cell r="B41">
            <v>49</v>
          </cell>
          <cell r="C41">
            <v>174</v>
          </cell>
          <cell r="D41">
            <v>0.21973094170403587</v>
          </cell>
          <cell r="E41">
            <v>223</v>
          </cell>
          <cell r="F41">
            <v>54</v>
          </cell>
          <cell r="G41">
            <v>182</v>
          </cell>
          <cell r="H41">
            <v>0.2288135593220339</v>
          </cell>
          <cell r="I41">
            <v>236</v>
          </cell>
          <cell r="J41">
            <v>65</v>
          </cell>
          <cell r="K41">
            <v>203</v>
          </cell>
          <cell r="L41">
            <v>0.24253731343283583</v>
          </cell>
          <cell r="M41">
            <v>268</v>
          </cell>
          <cell r="N41">
            <v>42</v>
          </cell>
          <cell r="O41">
            <v>177</v>
          </cell>
          <cell r="P41">
            <v>0.19178082191780821</v>
          </cell>
          <cell r="Q41">
            <v>219</v>
          </cell>
          <cell r="R41">
            <v>52</v>
          </cell>
          <cell r="S41">
            <v>175</v>
          </cell>
          <cell r="T41">
            <v>0.22907488986784141</v>
          </cell>
          <cell r="U41">
            <v>227</v>
          </cell>
        </row>
        <row r="42">
          <cell r="A42" t="str">
            <v>62</v>
          </cell>
          <cell r="B42">
            <v>56</v>
          </cell>
          <cell r="C42">
            <v>119</v>
          </cell>
          <cell r="D42">
            <v>0.32</v>
          </cell>
          <cell r="E42">
            <v>175</v>
          </cell>
          <cell r="F42">
            <v>57</v>
          </cell>
          <cell r="G42">
            <v>127</v>
          </cell>
          <cell r="H42">
            <v>0.30978260869565216</v>
          </cell>
          <cell r="I42">
            <v>184</v>
          </cell>
          <cell r="J42">
            <v>61</v>
          </cell>
          <cell r="K42">
            <v>128</v>
          </cell>
          <cell r="L42">
            <v>0.32275132275132273</v>
          </cell>
          <cell r="M42">
            <v>189</v>
          </cell>
          <cell r="N42">
            <v>41</v>
          </cell>
          <cell r="O42">
            <v>117</v>
          </cell>
          <cell r="P42">
            <v>0.25949367088607594</v>
          </cell>
          <cell r="Q42">
            <v>158</v>
          </cell>
          <cell r="R42">
            <v>50</v>
          </cell>
          <cell r="S42">
            <v>105</v>
          </cell>
          <cell r="T42">
            <v>0.32258064516129031</v>
          </cell>
          <cell r="U42">
            <v>155</v>
          </cell>
        </row>
        <row r="43">
          <cell r="A43" t="str">
            <v>63</v>
          </cell>
          <cell r="B43">
            <v>28</v>
          </cell>
          <cell r="C43">
            <v>120</v>
          </cell>
          <cell r="D43">
            <v>0.1891891891891892</v>
          </cell>
          <cell r="E43">
            <v>148</v>
          </cell>
          <cell r="F43">
            <v>30</v>
          </cell>
          <cell r="G43">
            <v>136</v>
          </cell>
          <cell r="H43">
            <v>0.18072289156626506</v>
          </cell>
          <cell r="I43">
            <v>166</v>
          </cell>
          <cell r="J43">
            <v>33</v>
          </cell>
          <cell r="K43">
            <v>128</v>
          </cell>
          <cell r="L43">
            <v>0.20496894409937888</v>
          </cell>
          <cell r="M43">
            <v>161</v>
          </cell>
          <cell r="N43">
            <v>31</v>
          </cell>
          <cell r="O43">
            <v>163</v>
          </cell>
          <cell r="P43">
            <v>0.15979381443298968</v>
          </cell>
          <cell r="Q43">
            <v>194</v>
          </cell>
          <cell r="R43">
            <v>34</v>
          </cell>
          <cell r="S43">
            <v>122</v>
          </cell>
          <cell r="T43">
            <v>0.21794871794871795</v>
          </cell>
          <cell r="U43">
            <v>156</v>
          </cell>
        </row>
        <row r="44">
          <cell r="A44" t="str">
            <v>64</v>
          </cell>
          <cell r="B44">
            <v>215</v>
          </cell>
          <cell r="C44">
            <v>157</v>
          </cell>
          <cell r="D44">
            <v>0.57795698924731187</v>
          </cell>
          <cell r="E44">
            <v>372</v>
          </cell>
          <cell r="F44">
            <v>241</v>
          </cell>
          <cell r="G44">
            <v>202</v>
          </cell>
          <cell r="H44">
            <v>0.54401805869074493</v>
          </cell>
          <cell r="I44">
            <v>443</v>
          </cell>
          <cell r="J44">
            <v>243</v>
          </cell>
          <cell r="K44">
            <v>176</v>
          </cell>
          <cell r="L44">
            <v>0.57995226730310268</v>
          </cell>
          <cell r="M44">
            <v>419</v>
          </cell>
          <cell r="N44">
            <v>259</v>
          </cell>
          <cell r="O44">
            <v>190</v>
          </cell>
          <cell r="P44">
            <v>0.57683741648106901</v>
          </cell>
          <cell r="Q44">
            <v>449</v>
          </cell>
          <cell r="R44">
            <v>259</v>
          </cell>
          <cell r="S44">
            <v>184</v>
          </cell>
          <cell r="T44">
            <v>0.58465011286681712</v>
          </cell>
          <cell r="U44">
            <v>443</v>
          </cell>
        </row>
        <row r="45">
          <cell r="A45" t="str">
            <v>65</v>
          </cell>
          <cell r="B45">
            <v>287</v>
          </cell>
          <cell r="C45">
            <v>203</v>
          </cell>
          <cell r="D45">
            <v>0.58571428571428574</v>
          </cell>
          <cell r="E45">
            <v>490</v>
          </cell>
          <cell r="F45">
            <v>282</v>
          </cell>
          <cell r="G45">
            <v>191</v>
          </cell>
          <cell r="H45">
            <v>0.59619450317124734</v>
          </cell>
          <cell r="I45">
            <v>473</v>
          </cell>
          <cell r="J45">
            <v>282</v>
          </cell>
          <cell r="K45">
            <v>183</v>
          </cell>
          <cell r="L45">
            <v>0.6064516129032258</v>
          </cell>
          <cell r="M45">
            <v>465</v>
          </cell>
          <cell r="N45">
            <v>289</v>
          </cell>
          <cell r="O45">
            <v>196</v>
          </cell>
          <cell r="P45">
            <v>0.59587628865979381</v>
          </cell>
          <cell r="Q45">
            <v>485</v>
          </cell>
          <cell r="R45">
            <v>295</v>
          </cell>
          <cell r="S45">
            <v>197</v>
          </cell>
          <cell r="T45">
            <v>0.59959349593495936</v>
          </cell>
          <cell r="U45">
            <v>492</v>
          </cell>
        </row>
        <row r="46">
          <cell r="A46" t="str">
            <v>66</v>
          </cell>
          <cell r="B46">
            <v>118</v>
          </cell>
          <cell r="C46">
            <v>84</v>
          </cell>
          <cell r="D46">
            <v>0.58415841584158412</v>
          </cell>
          <cell r="E46">
            <v>202</v>
          </cell>
          <cell r="F46">
            <v>104</v>
          </cell>
          <cell r="G46">
            <v>78</v>
          </cell>
          <cell r="H46">
            <v>0.5714285714285714</v>
          </cell>
          <cell r="I46">
            <v>182</v>
          </cell>
          <cell r="J46">
            <v>111</v>
          </cell>
          <cell r="K46">
            <v>82</v>
          </cell>
          <cell r="L46">
            <v>0.57512953367875652</v>
          </cell>
          <cell r="M46">
            <v>193</v>
          </cell>
          <cell r="N46">
            <v>136</v>
          </cell>
          <cell r="O46">
            <v>111</v>
          </cell>
          <cell r="P46">
            <v>0.55060728744939269</v>
          </cell>
          <cell r="Q46">
            <v>247</v>
          </cell>
          <cell r="R46">
            <v>117</v>
          </cell>
          <cell r="S46">
            <v>89</v>
          </cell>
          <cell r="T46">
            <v>0.56796116504854366</v>
          </cell>
          <cell r="U46">
            <v>206</v>
          </cell>
        </row>
        <row r="47">
          <cell r="A47" t="str">
            <v>67</v>
          </cell>
          <cell r="B47">
            <v>72</v>
          </cell>
          <cell r="C47">
            <v>66</v>
          </cell>
          <cell r="D47">
            <v>0.52173913043478259</v>
          </cell>
          <cell r="E47">
            <v>138</v>
          </cell>
          <cell r="F47">
            <v>110</v>
          </cell>
          <cell r="G47">
            <v>108</v>
          </cell>
          <cell r="H47">
            <v>0.50458715596330272</v>
          </cell>
          <cell r="I47">
            <v>218</v>
          </cell>
          <cell r="J47">
            <v>116</v>
          </cell>
          <cell r="K47">
            <v>92</v>
          </cell>
          <cell r="L47">
            <v>0.55769230769230771</v>
          </cell>
          <cell r="M47">
            <v>208</v>
          </cell>
          <cell r="N47">
            <v>126</v>
          </cell>
          <cell r="O47">
            <v>123</v>
          </cell>
          <cell r="P47">
            <v>0.50602409638554213</v>
          </cell>
          <cell r="Q47">
            <v>249</v>
          </cell>
          <cell r="R47">
            <v>117</v>
          </cell>
          <cell r="S47">
            <v>95</v>
          </cell>
          <cell r="T47">
            <v>0.55188679245283023</v>
          </cell>
          <cell r="U47">
            <v>212</v>
          </cell>
        </row>
        <row r="48">
          <cell r="A48" t="str">
            <v>68</v>
          </cell>
          <cell r="B48">
            <v>128</v>
          </cell>
          <cell r="C48">
            <v>121</v>
          </cell>
          <cell r="D48">
            <v>0.51405622489959835</v>
          </cell>
          <cell r="E48">
            <v>249</v>
          </cell>
          <cell r="F48">
            <v>146</v>
          </cell>
          <cell r="G48">
            <v>100</v>
          </cell>
          <cell r="H48">
            <v>0.5934959349593496</v>
          </cell>
          <cell r="I48">
            <v>246</v>
          </cell>
          <cell r="J48">
            <v>154</v>
          </cell>
          <cell r="K48">
            <v>115</v>
          </cell>
          <cell r="L48">
            <v>0.57249070631970256</v>
          </cell>
          <cell r="M48">
            <v>269</v>
          </cell>
          <cell r="N48">
            <v>141</v>
          </cell>
          <cell r="O48">
            <v>122</v>
          </cell>
          <cell r="P48">
            <v>0.53612167300380231</v>
          </cell>
          <cell r="Q48">
            <v>263</v>
          </cell>
          <cell r="R48">
            <v>157</v>
          </cell>
          <cell r="S48">
            <v>98</v>
          </cell>
          <cell r="T48">
            <v>0.61568627450980395</v>
          </cell>
          <cell r="U48">
            <v>255</v>
          </cell>
        </row>
        <row r="49">
          <cell r="A49" t="str">
            <v>69</v>
          </cell>
          <cell r="B49">
            <v>89</v>
          </cell>
          <cell r="C49">
            <v>74</v>
          </cell>
          <cell r="D49">
            <v>0.54601226993865026</v>
          </cell>
          <cell r="E49">
            <v>163</v>
          </cell>
          <cell r="F49">
            <v>74</v>
          </cell>
          <cell r="G49">
            <v>86</v>
          </cell>
          <cell r="H49">
            <v>0.46250000000000002</v>
          </cell>
          <cell r="I49">
            <v>160</v>
          </cell>
          <cell r="J49">
            <v>104</v>
          </cell>
          <cell r="K49">
            <v>74</v>
          </cell>
          <cell r="L49">
            <v>0.5842696629213483</v>
          </cell>
          <cell r="M49">
            <v>178</v>
          </cell>
          <cell r="N49">
            <v>83</v>
          </cell>
          <cell r="O49">
            <v>84</v>
          </cell>
          <cell r="P49">
            <v>0.49700598802395207</v>
          </cell>
          <cell r="Q49">
            <v>167</v>
          </cell>
          <cell r="R49">
            <v>106</v>
          </cell>
          <cell r="S49">
            <v>87</v>
          </cell>
          <cell r="T49">
            <v>0.54922279792746109</v>
          </cell>
          <cell r="U49">
            <v>193</v>
          </cell>
        </row>
        <row r="50">
          <cell r="A50" t="str">
            <v>70</v>
          </cell>
          <cell r="B50">
            <v>45</v>
          </cell>
          <cell r="C50">
            <v>42</v>
          </cell>
          <cell r="D50">
            <v>0.51724137931034486</v>
          </cell>
          <cell r="E50">
            <v>87</v>
          </cell>
          <cell r="F50">
            <v>60</v>
          </cell>
          <cell r="G50">
            <v>39</v>
          </cell>
          <cell r="H50">
            <v>0.60606060606060608</v>
          </cell>
          <cell r="I50">
            <v>99</v>
          </cell>
          <cell r="J50">
            <v>46</v>
          </cell>
          <cell r="K50">
            <v>32</v>
          </cell>
          <cell r="L50">
            <v>0.58974358974358976</v>
          </cell>
          <cell r="M50">
            <v>78</v>
          </cell>
          <cell r="N50">
            <v>71</v>
          </cell>
          <cell r="O50">
            <v>52</v>
          </cell>
          <cell r="P50">
            <v>0.57723577235772361</v>
          </cell>
          <cell r="Q50">
            <v>123</v>
          </cell>
          <cell r="R50">
            <v>69</v>
          </cell>
          <cell r="S50">
            <v>57</v>
          </cell>
          <cell r="T50">
            <v>0.54761904761904767</v>
          </cell>
          <cell r="U50">
            <v>126</v>
          </cell>
        </row>
        <row r="51">
          <cell r="A51" t="str">
            <v>71</v>
          </cell>
          <cell r="B51">
            <v>41</v>
          </cell>
          <cell r="C51">
            <v>19</v>
          </cell>
          <cell r="D51">
            <v>0.68333333333333335</v>
          </cell>
          <cell r="E51">
            <v>60</v>
          </cell>
          <cell r="F51">
            <v>44</v>
          </cell>
          <cell r="G51">
            <v>27</v>
          </cell>
          <cell r="H51">
            <v>0.61971830985915488</v>
          </cell>
          <cell r="I51">
            <v>71</v>
          </cell>
          <cell r="J51">
            <v>44</v>
          </cell>
          <cell r="K51">
            <v>28</v>
          </cell>
          <cell r="L51">
            <v>0.61111111111111116</v>
          </cell>
          <cell r="M51">
            <v>72</v>
          </cell>
          <cell r="N51">
            <v>49</v>
          </cell>
          <cell r="O51">
            <v>38</v>
          </cell>
          <cell r="P51">
            <v>0.56321839080459768</v>
          </cell>
          <cell r="Q51">
            <v>87</v>
          </cell>
          <cell r="R51">
            <v>42</v>
          </cell>
          <cell r="S51">
            <v>27</v>
          </cell>
          <cell r="T51">
            <v>0.60869565217391308</v>
          </cell>
          <cell r="U51">
            <v>69</v>
          </cell>
        </row>
        <row r="52">
          <cell r="A52" t="str">
            <v>72</v>
          </cell>
          <cell r="B52">
            <v>21</v>
          </cell>
          <cell r="C52">
            <v>27</v>
          </cell>
          <cell r="D52">
            <v>0.4375</v>
          </cell>
          <cell r="E52">
            <v>48</v>
          </cell>
          <cell r="F52">
            <v>29</v>
          </cell>
          <cell r="G52">
            <v>38</v>
          </cell>
          <cell r="H52">
            <v>0.43283582089552236</v>
          </cell>
          <cell r="I52">
            <v>67</v>
          </cell>
          <cell r="J52">
            <v>32</v>
          </cell>
          <cell r="K52">
            <v>49</v>
          </cell>
          <cell r="L52">
            <v>0.39506172839506171</v>
          </cell>
          <cell r="M52">
            <v>81</v>
          </cell>
          <cell r="N52">
            <v>24</v>
          </cell>
          <cell r="O52">
            <v>42</v>
          </cell>
          <cell r="P52">
            <v>0.36363636363636365</v>
          </cell>
          <cell r="Q52">
            <v>66</v>
          </cell>
          <cell r="R52">
            <v>24</v>
          </cell>
          <cell r="S52">
            <v>51</v>
          </cell>
          <cell r="T52">
            <v>0.32</v>
          </cell>
          <cell r="U52">
            <v>75</v>
          </cell>
        </row>
        <row r="53">
          <cell r="A53" t="str">
            <v>73</v>
          </cell>
          <cell r="B53">
            <v>3</v>
          </cell>
          <cell r="C53">
            <v>10</v>
          </cell>
          <cell r="D53">
            <v>0.23076923076923078</v>
          </cell>
          <cell r="E53">
            <v>13</v>
          </cell>
          <cell r="F53">
            <v>3</v>
          </cell>
          <cell r="G53">
            <v>6</v>
          </cell>
          <cell r="H53">
            <v>0.33333333333333331</v>
          </cell>
          <cell r="I53">
            <v>9</v>
          </cell>
          <cell r="J53">
            <v>10</v>
          </cell>
          <cell r="K53">
            <v>12</v>
          </cell>
          <cell r="L53">
            <v>0.45454545454545453</v>
          </cell>
          <cell r="M53">
            <v>22</v>
          </cell>
          <cell r="N53">
            <v>7</v>
          </cell>
          <cell r="O53">
            <v>12</v>
          </cell>
          <cell r="P53">
            <v>0.36842105263157893</v>
          </cell>
          <cell r="Q53">
            <v>19</v>
          </cell>
          <cell r="R53">
            <v>3</v>
          </cell>
          <cell r="S53">
            <v>14</v>
          </cell>
          <cell r="T53">
            <v>0.17647058823529413</v>
          </cell>
          <cell r="U53">
            <v>17</v>
          </cell>
        </row>
        <row r="54">
          <cell r="A54" t="str">
            <v>74</v>
          </cell>
          <cell r="B54">
            <v>21</v>
          </cell>
          <cell r="C54">
            <v>65</v>
          </cell>
          <cell r="D54">
            <v>0.2441860465116279</v>
          </cell>
          <cell r="E54">
            <v>86</v>
          </cell>
          <cell r="F54">
            <v>33</v>
          </cell>
          <cell r="G54">
            <v>59</v>
          </cell>
          <cell r="H54">
            <v>0.35869565217391303</v>
          </cell>
          <cell r="I54">
            <v>92</v>
          </cell>
          <cell r="J54">
            <v>29</v>
          </cell>
          <cell r="K54">
            <v>48</v>
          </cell>
          <cell r="L54">
            <v>0.37662337662337664</v>
          </cell>
          <cell r="M54">
            <v>77</v>
          </cell>
          <cell r="N54">
            <v>25</v>
          </cell>
          <cell r="O54">
            <v>65</v>
          </cell>
          <cell r="P54">
            <v>0.27777777777777779</v>
          </cell>
          <cell r="Q54">
            <v>90</v>
          </cell>
          <cell r="R54">
            <v>29</v>
          </cell>
          <cell r="S54">
            <v>53</v>
          </cell>
          <cell r="T54">
            <v>0.35365853658536583</v>
          </cell>
          <cell r="U54">
            <v>82</v>
          </cell>
        </row>
        <row r="55">
          <cell r="A55" t="str">
            <v>76</v>
          </cell>
          <cell r="B55">
            <v>1</v>
          </cell>
          <cell r="C55">
            <v>3</v>
          </cell>
          <cell r="D55">
            <v>0.25</v>
          </cell>
          <cell r="E55">
            <v>4</v>
          </cell>
          <cell r="F55">
            <v>1</v>
          </cell>
          <cell r="G55">
            <v>9</v>
          </cell>
          <cell r="H55">
            <v>0.1</v>
          </cell>
          <cell r="I55">
            <v>10</v>
          </cell>
          <cell r="K55">
            <v>6</v>
          </cell>
          <cell r="L55">
            <v>0</v>
          </cell>
          <cell r="M55">
            <v>6</v>
          </cell>
          <cell r="N55">
            <v>3</v>
          </cell>
          <cell r="O55">
            <v>6</v>
          </cell>
          <cell r="P55">
            <v>0.33333333333333331</v>
          </cell>
          <cell r="Q55">
            <v>9</v>
          </cell>
          <cell r="R55">
            <v>0</v>
          </cell>
          <cell r="S55">
            <v>5</v>
          </cell>
          <cell r="T55">
            <v>0</v>
          </cell>
          <cell r="U55">
            <v>5</v>
          </cell>
        </row>
        <row r="56">
          <cell r="A56" t="str">
            <v>77</v>
          </cell>
          <cell r="B56">
            <v>1</v>
          </cell>
          <cell r="C56">
            <v>6</v>
          </cell>
          <cell r="D56">
            <v>0.14285714285714285</v>
          </cell>
          <cell r="E56">
            <v>7</v>
          </cell>
          <cell r="F56">
            <v>3</v>
          </cell>
          <cell r="H56">
            <v>1</v>
          </cell>
          <cell r="I56">
            <v>3</v>
          </cell>
          <cell r="J56">
            <v>2</v>
          </cell>
          <cell r="K56">
            <v>2</v>
          </cell>
          <cell r="L56">
            <v>0.5</v>
          </cell>
          <cell r="M56">
            <v>4</v>
          </cell>
          <cell r="N56">
            <v>1</v>
          </cell>
          <cell r="P56">
            <v>1</v>
          </cell>
          <cell r="Q56">
            <v>1</v>
          </cell>
          <cell r="R56">
            <v>0</v>
          </cell>
          <cell r="S56">
            <v>4</v>
          </cell>
          <cell r="T56">
            <v>0</v>
          </cell>
          <cell r="U56">
            <v>4</v>
          </cell>
        </row>
        <row r="57">
          <cell r="A57" t="str">
            <v>85</v>
          </cell>
          <cell r="B57">
            <v>35</v>
          </cell>
          <cell r="C57">
            <v>31</v>
          </cell>
          <cell r="D57">
            <v>0.53030303030303028</v>
          </cell>
          <cell r="E57">
            <v>66</v>
          </cell>
          <cell r="F57">
            <v>40</v>
          </cell>
          <cell r="G57">
            <v>36</v>
          </cell>
          <cell r="H57">
            <v>0.52631578947368418</v>
          </cell>
          <cell r="I57">
            <v>76</v>
          </cell>
          <cell r="J57">
            <v>27</v>
          </cell>
          <cell r="K57">
            <v>47</v>
          </cell>
          <cell r="L57">
            <v>0.36486486486486486</v>
          </cell>
          <cell r="M57">
            <v>74</v>
          </cell>
          <cell r="N57">
            <v>42</v>
          </cell>
          <cell r="O57">
            <v>32</v>
          </cell>
          <cell r="P57">
            <v>0.56756756756756754</v>
          </cell>
          <cell r="Q57">
            <v>74</v>
          </cell>
          <cell r="R57">
            <v>44</v>
          </cell>
          <cell r="S57">
            <v>34</v>
          </cell>
          <cell r="T57">
            <v>0.5641025641025641</v>
          </cell>
          <cell r="U57">
            <v>78</v>
          </cell>
        </row>
        <row r="58">
          <cell r="A58" t="str">
            <v>86</v>
          </cell>
          <cell r="B58">
            <v>53</v>
          </cell>
          <cell r="C58">
            <v>39</v>
          </cell>
          <cell r="D58">
            <v>0.57608695652173914</v>
          </cell>
          <cell r="E58">
            <v>92</v>
          </cell>
          <cell r="F58">
            <v>53</v>
          </cell>
          <cell r="G58">
            <v>51</v>
          </cell>
          <cell r="H58">
            <v>0.50961538461538458</v>
          </cell>
          <cell r="I58">
            <v>104</v>
          </cell>
          <cell r="J58">
            <v>55</v>
          </cell>
          <cell r="K58">
            <v>38</v>
          </cell>
          <cell r="L58">
            <v>0.59139784946236562</v>
          </cell>
          <cell r="M58">
            <v>93</v>
          </cell>
          <cell r="N58">
            <v>49</v>
          </cell>
          <cell r="O58">
            <v>35</v>
          </cell>
          <cell r="P58">
            <v>0.58333333333333337</v>
          </cell>
          <cell r="Q58">
            <v>84</v>
          </cell>
          <cell r="R58">
            <v>59</v>
          </cell>
          <cell r="S58">
            <v>45</v>
          </cell>
          <cell r="T58">
            <v>0.56730769230769229</v>
          </cell>
          <cell r="U58">
            <v>104</v>
          </cell>
        </row>
        <row r="59">
          <cell r="A59" t="str">
            <v>87</v>
          </cell>
          <cell r="B59">
            <v>84</v>
          </cell>
          <cell r="C59">
            <v>32</v>
          </cell>
          <cell r="D59">
            <v>0.72413793103448276</v>
          </cell>
          <cell r="E59">
            <v>116</v>
          </cell>
          <cell r="F59">
            <v>108</v>
          </cell>
          <cell r="G59">
            <v>52</v>
          </cell>
          <cell r="H59">
            <v>0.67500000000000004</v>
          </cell>
          <cell r="I59">
            <v>160</v>
          </cell>
          <cell r="J59">
            <v>97</v>
          </cell>
          <cell r="K59">
            <v>59</v>
          </cell>
          <cell r="L59">
            <v>0.62179487179487181</v>
          </cell>
          <cell r="M59">
            <v>156</v>
          </cell>
          <cell r="N59">
            <v>75</v>
          </cell>
          <cell r="O59">
            <v>40</v>
          </cell>
          <cell r="P59">
            <v>0.65217391304347827</v>
          </cell>
          <cell r="Q59">
            <v>115</v>
          </cell>
          <cell r="R59">
            <v>91</v>
          </cell>
          <cell r="S59">
            <v>47</v>
          </cell>
          <cell r="T59">
            <v>0.65942028985507251</v>
          </cell>
          <cell r="U59">
            <v>138</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117</v>
          </cell>
          <cell r="C64">
            <v>107</v>
          </cell>
          <cell r="D64">
            <v>0.5223214285714286</v>
          </cell>
          <cell r="E64">
            <v>224</v>
          </cell>
          <cell r="F64">
            <v>146</v>
          </cell>
          <cell r="G64">
            <v>114</v>
          </cell>
          <cell r="H64">
            <v>0.56153846153846154</v>
          </cell>
          <cell r="I64">
            <v>260</v>
          </cell>
          <cell r="J64">
            <v>120</v>
          </cell>
          <cell r="K64">
            <v>139</v>
          </cell>
          <cell r="L64">
            <v>0.46332046332046334</v>
          </cell>
          <cell r="M64">
            <v>259</v>
          </cell>
          <cell r="N64">
            <v>113</v>
          </cell>
          <cell r="O64">
            <v>127</v>
          </cell>
          <cell r="P64">
            <v>0.47083333333333333</v>
          </cell>
          <cell r="Q64">
            <v>240</v>
          </cell>
          <cell r="R64">
            <v>126</v>
          </cell>
          <cell r="S64">
            <v>119</v>
          </cell>
          <cell r="T64">
            <v>0.51428571428571423</v>
          </cell>
          <cell r="U64">
            <v>245</v>
          </cell>
        </row>
        <row r="65">
          <cell r="A65" t="str">
            <v>02</v>
          </cell>
          <cell r="B65">
            <v>162</v>
          </cell>
          <cell r="C65">
            <v>139</v>
          </cell>
          <cell r="D65">
            <v>0.53820598006644516</v>
          </cell>
          <cell r="E65">
            <v>301</v>
          </cell>
          <cell r="F65">
            <v>138</v>
          </cell>
          <cell r="G65">
            <v>162</v>
          </cell>
          <cell r="H65">
            <v>0.46</v>
          </cell>
          <cell r="I65">
            <v>300</v>
          </cell>
          <cell r="J65">
            <v>162</v>
          </cell>
          <cell r="K65">
            <v>191</v>
          </cell>
          <cell r="L65">
            <v>0.45892351274787535</v>
          </cell>
          <cell r="M65">
            <v>353</v>
          </cell>
          <cell r="N65">
            <v>167</v>
          </cell>
          <cell r="O65">
            <v>193</v>
          </cell>
          <cell r="P65">
            <v>0.46388888888888891</v>
          </cell>
          <cell r="Q65">
            <v>360</v>
          </cell>
          <cell r="R65">
            <v>180</v>
          </cell>
          <cell r="S65">
            <v>192</v>
          </cell>
          <cell r="T65">
            <v>0.4838709677419355</v>
          </cell>
          <cell r="U65">
            <v>372</v>
          </cell>
        </row>
        <row r="66">
          <cell r="A66" t="str">
            <v>03</v>
          </cell>
          <cell r="B66">
            <v>454</v>
          </cell>
          <cell r="C66">
            <v>190</v>
          </cell>
          <cell r="D66">
            <v>0.70496894409937894</v>
          </cell>
          <cell r="E66">
            <v>644</v>
          </cell>
          <cell r="F66">
            <v>408</v>
          </cell>
          <cell r="G66">
            <v>194</v>
          </cell>
          <cell r="H66">
            <v>0.67774086378737541</v>
          </cell>
          <cell r="I66">
            <v>602</v>
          </cell>
          <cell r="J66">
            <v>553</v>
          </cell>
          <cell r="K66">
            <v>216</v>
          </cell>
          <cell r="L66">
            <v>0.71911573472041612</v>
          </cell>
          <cell r="M66">
            <v>769</v>
          </cell>
          <cell r="N66">
            <v>527</v>
          </cell>
          <cell r="O66">
            <v>247</v>
          </cell>
          <cell r="P66">
            <v>0.68087855297157618</v>
          </cell>
          <cell r="Q66">
            <v>774</v>
          </cell>
          <cell r="R66">
            <v>484</v>
          </cell>
          <cell r="S66">
            <v>255</v>
          </cell>
          <cell r="T66">
            <v>0.65493910690121782</v>
          </cell>
          <cell r="U66">
            <v>739</v>
          </cell>
        </row>
        <row r="67">
          <cell r="A67" t="str">
            <v>04</v>
          </cell>
          <cell r="B67">
            <v>633</v>
          </cell>
          <cell r="C67">
            <v>549</v>
          </cell>
          <cell r="D67">
            <v>0.53553299492385786</v>
          </cell>
          <cell r="E67">
            <v>1182</v>
          </cell>
          <cell r="F67">
            <v>650</v>
          </cell>
          <cell r="G67">
            <v>632</v>
          </cell>
          <cell r="H67">
            <v>0.5070202808112324</v>
          </cell>
          <cell r="I67">
            <v>1282</v>
          </cell>
          <cell r="J67">
            <v>707</v>
          </cell>
          <cell r="K67">
            <v>629</v>
          </cell>
          <cell r="L67">
            <v>0.52919161676646709</v>
          </cell>
          <cell r="M67">
            <v>1336</v>
          </cell>
          <cell r="N67">
            <v>731</v>
          </cell>
          <cell r="O67">
            <v>683</v>
          </cell>
          <cell r="P67">
            <v>0.516973125884017</v>
          </cell>
          <cell r="Q67">
            <v>1414</v>
          </cell>
          <cell r="R67">
            <v>788</v>
          </cell>
          <cell r="S67">
            <v>665</v>
          </cell>
          <cell r="T67">
            <v>0.54232622161046107</v>
          </cell>
          <cell r="U67">
            <v>1453</v>
          </cell>
        </row>
        <row r="68">
          <cell r="A68" t="str">
            <v>05</v>
          </cell>
          <cell r="B68">
            <v>211</v>
          </cell>
          <cell r="C68">
            <v>607</v>
          </cell>
          <cell r="D68">
            <v>0.25794621026894865</v>
          </cell>
          <cell r="E68">
            <v>818</v>
          </cell>
          <cell r="F68">
            <v>194</v>
          </cell>
          <cell r="G68">
            <v>656</v>
          </cell>
          <cell r="H68">
            <v>0.22823529411764706</v>
          </cell>
          <cell r="I68">
            <v>850</v>
          </cell>
          <cell r="J68">
            <v>189</v>
          </cell>
          <cell r="K68">
            <v>649</v>
          </cell>
          <cell r="L68">
            <v>0.22553699284009546</v>
          </cell>
          <cell r="M68">
            <v>838</v>
          </cell>
          <cell r="N68">
            <v>197</v>
          </cell>
          <cell r="O68">
            <v>670</v>
          </cell>
          <cell r="P68">
            <v>0.22722029988465975</v>
          </cell>
          <cell r="Q68">
            <v>867</v>
          </cell>
          <cell r="R68">
            <v>239</v>
          </cell>
          <cell r="S68">
            <v>637</v>
          </cell>
          <cell r="T68">
            <v>0.2728310502283105</v>
          </cell>
          <cell r="U68">
            <v>876</v>
          </cell>
        </row>
        <row r="69">
          <cell r="A69" t="str">
            <v>06</v>
          </cell>
          <cell r="B69">
            <v>112</v>
          </cell>
          <cell r="C69">
            <v>343</v>
          </cell>
          <cell r="D69">
            <v>0.24615384615384617</v>
          </cell>
          <cell r="E69">
            <v>455</v>
          </cell>
          <cell r="F69">
            <v>148</v>
          </cell>
          <cell r="G69">
            <v>419</v>
          </cell>
          <cell r="H69">
            <v>0.26102292768959434</v>
          </cell>
          <cell r="I69">
            <v>567</v>
          </cell>
          <cell r="J69">
            <v>132</v>
          </cell>
          <cell r="K69">
            <v>385</v>
          </cell>
          <cell r="L69">
            <v>0.25531914893617019</v>
          </cell>
          <cell r="M69">
            <v>517</v>
          </cell>
          <cell r="N69">
            <v>136</v>
          </cell>
          <cell r="O69">
            <v>389</v>
          </cell>
          <cell r="P69">
            <v>0.25904761904761903</v>
          </cell>
          <cell r="Q69">
            <v>525</v>
          </cell>
          <cell r="R69">
            <v>125</v>
          </cell>
          <cell r="S69">
            <v>405</v>
          </cell>
          <cell r="T69">
            <v>0.23584905660377359</v>
          </cell>
          <cell r="U69">
            <v>530</v>
          </cell>
        </row>
        <row r="70">
          <cell r="A70" t="str">
            <v>07</v>
          </cell>
          <cell r="B70">
            <v>258</v>
          </cell>
          <cell r="C70">
            <v>374</v>
          </cell>
          <cell r="D70">
            <v>0.40822784810126583</v>
          </cell>
          <cell r="E70">
            <v>632</v>
          </cell>
          <cell r="F70">
            <v>267</v>
          </cell>
          <cell r="G70">
            <v>354</v>
          </cell>
          <cell r="H70">
            <v>0.42995169082125606</v>
          </cell>
          <cell r="I70">
            <v>621</v>
          </cell>
          <cell r="J70">
            <v>256</v>
          </cell>
          <cell r="K70">
            <v>421</v>
          </cell>
          <cell r="L70">
            <v>0.37813884785819796</v>
          </cell>
          <cell r="M70">
            <v>677</v>
          </cell>
          <cell r="N70">
            <v>237</v>
          </cell>
          <cell r="O70">
            <v>335</v>
          </cell>
          <cell r="P70">
            <v>0.41433566433566432</v>
          </cell>
          <cell r="Q70">
            <v>572</v>
          </cell>
          <cell r="R70">
            <v>261</v>
          </cell>
          <cell r="S70">
            <v>324</v>
          </cell>
          <cell r="T70">
            <v>0.44615384615384618</v>
          </cell>
          <cell r="U70">
            <v>585</v>
          </cell>
        </row>
        <row r="71">
          <cell r="A71" t="str">
            <v>08</v>
          </cell>
          <cell r="B71">
            <v>102</v>
          </cell>
          <cell r="C71">
            <v>176</v>
          </cell>
          <cell r="D71">
            <v>0.36690647482014388</v>
          </cell>
          <cell r="E71">
            <v>278</v>
          </cell>
          <cell r="F71">
            <v>121</v>
          </cell>
          <cell r="G71">
            <v>223</v>
          </cell>
          <cell r="H71">
            <v>0.35174418604651164</v>
          </cell>
          <cell r="I71">
            <v>344</v>
          </cell>
          <cell r="J71">
            <v>129</v>
          </cell>
          <cell r="K71">
            <v>205</v>
          </cell>
          <cell r="L71">
            <v>0.38622754491017963</v>
          </cell>
          <cell r="M71">
            <v>334</v>
          </cell>
          <cell r="N71">
            <v>141</v>
          </cell>
          <cell r="O71">
            <v>205</v>
          </cell>
          <cell r="P71">
            <v>0.40751445086705201</v>
          </cell>
          <cell r="Q71">
            <v>346</v>
          </cell>
          <cell r="R71">
            <v>162</v>
          </cell>
          <cell r="S71">
            <v>198</v>
          </cell>
          <cell r="T71">
            <v>0.45</v>
          </cell>
          <cell r="U71">
            <v>360</v>
          </cell>
        </row>
        <row r="72">
          <cell r="A72" t="str">
            <v>09</v>
          </cell>
          <cell r="B72">
            <v>171</v>
          </cell>
          <cell r="C72">
            <v>594</v>
          </cell>
          <cell r="D72">
            <v>0.22352941176470589</v>
          </cell>
          <cell r="E72">
            <v>765</v>
          </cell>
          <cell r="F72">
            <v>206</v>
          </cell>
          <cell r="G72">
            <v>661</v>
          </cell>
          <cell r="H72">
            <v>0.23760092272202998</v>
          </cell>
          <cell r="I72">
            <v>867</v>
          </cell>
          <cell r="J72">
            <v>204</v>
          </cell>
          <cell r="K72">
            <v>655</v>
          </cell>
          <cell r="L72">
            <v>0.23748544819557627</v>
          </cell>
          <cell r="M72">
            <v>859</v>
          </cell>
          <cell r="N72">
            <v>164</v>
          </cell>
          <cell r="O72">
            <v>653</v>
          </cell>
          <cell r="P72">
            <v>0.200734394124847</v>
          </cell>
          <cell r="Q72">
            <v>817</v>
          </cell>
          <cell r="R72">
            <v>183</v>
          </cell>
          <cell r="S72">
            <v>555</v>
          </cell>
          <cell r="T72">
            <v>0.24796747967479674</v>
          </cell>
          <cell r="U72">
            <v>738</v>
          </cell>
        </row>
        <row r="73">
          <cell r="A73" t="str">
            <v>10</v>
          </cell>
          <cell r="B73">
            <v>580</v>
          </cell>
          <cell r="C73">
            <v>452</v>
          </cell>
          <cell r="D73">
            <v>0.56201550387596899</v>
          </cell>
          <cell r="E73">
            <v>1032</v>
          </cell>
          <cell r="F73">
            <v>604</v>
          </cell>
          <cell r="G73">
            <v>502</v>
          </cell>
          <cell r="H73">
            <v>0.54611211573236895</v>
          </cell>
          <cell r="I73">
            <v>1106</v>
          </cell>
          <cell r="J73">
            <v>626</v>
          </cell>
          <cell r="K73">
            <v>465</v>
          </cell>
          <cell r="L73">
            <v>0.57378551787351051</v>
          </cell>
          <cell r="M73">
            <v>1091</v>
          </cell>
          <cell r="N73">
            <v>625</v>
          </cell>
          <cell r="O73">
            <v>517</v>
          </cell>
          <cell r="P73">
            <v>0.54728546409807355</v>
          </cell>
          <cell r="Q73">
            <v>1142</v>
          </cell>
          <cell r="R73">
            <v>650</v>
          </cell>
          <cell r="S73">
            <v>483</v>
          </cell>
          <cell r="T73">
            <v>0.57369814651368045</v>
          </cell>
          <cell r="U73">
            <v>1133</v>
          </cell>
        </row>
        <row r="74">
          <cell r="A74" t="str">
            <v>12</v>
          </cell>
          <cell r="B74">
            <v>131</v>
          </cell>
          <cell r="C74">
            <v>161</v>
          </cell>
          <cell r="D74">
            <v>0.44863013698630139</v>
          </cell>
          <cell r="E74">
            <v>292</v>
          </cell>
          <cell r="F74">
            <v>165</v>
          </cell>
          <cell r="G74">
            <v>162</v>
          </cell>
          <cell r="H74">
            <v>0.50458715596330272</v>
          </cell>
          <cell r="I74">
            <v>327</v>
          </cell>
          <cell r="J74">
            <v>158</v>
          </cell>
          <cell r="K74">
            <v>165</v>
          </cell>
          <cell r="L74">
            <v>0.48916408668730649</v>
          </cell>
          <cell r="M74">
            <v>323</v>
          </cell>
          <cell r="N74">
            <v>174</v>
          </cell>
          <cell r="O74">
            <v>201</v>
          </cell>
          <cell r="P74">
            <v>0.46400000000000002</v>
          </cell>
          <cell r="Q74">
            <v>375</v>
          </cell>
          <cell r="R74">
            <v>167</v>
          </cell>
          <cell r="S74">
            <v>112</v>
          </cell>
          <cell r="T74">
            <v>0.59856630824372759</v>
          </cell>
          <cell r="U74">
            <v>279</v>
          </cell>
        </row>
        <row r="75">
          <cell r="A75" t="str">
            <v>11</v>
          </cell>
          <cell r="B75">
            <v>148</v>
          </cell>
          <cell r="C75">
            <v>88</v>
          </cell>
          <cell r="D75">
            <v>0.6271186440677966</v>
          </cell>
          <cell r="E75">
            <v>236</v>
          </cell>
          <cell r="F75">
            <v>174</v>
          </cell>
          <cell r="G75">
            <v>123</v>
          </cell>
          <cell r="H75">
            <v>0.58585858585858586</v>
          </cell>
          <cell r="I75">
            <v>297</v>
          </cell>
          <cell r="J75">
            <v>155</v>
          </cell>
          <cell r="K75">
            <v>133</v>
          </cell>
          <cell r="L75">
            <v>0.53819444444444442</v>
          </cell>
          <cell r="M75">
            <v>288</v>
          </cell>
          <cell r="N75">
            <v>143</v>
          </cell>
          <cell r="O75">
            <v>92</v>
          </cell>
          <cell r="P75">
            <v>0.60851063829787233</v>
          </cell>
          <cell r="Q75">
            <v>235</v>
          </cell>
          <cell r="R75">
            <v>162</v>
          </cell>
          <cell r="S75">
            <v>198</v>
          </cell>
          <cell r="T75">
            <v>0.45</v>
          </cell>
          <cell r="U75">
            <v>360</v>
          </cell>
        </row>
        <row r="76">
          <cell r="A76" t="str">
            <v>Théologie</v>
          </cell>
          <cell r="B76">
            <v>2</v>
          </cell>
          <cell r="C76">
            <v>9</v>
          </cell>
          <cell r="D76">
            <v>0.18181818181818182</v>
          </cell>
          <cell r="E76">
            <v>11</v>
          </cell>
          <cell r="F76">
            <v>4</v>
          </cell>
          <cell r="G76">
            <v>9</v>
          </cell>
          <cell r="H76">
            <v>0.30769230769230771</v>
          </cell>
          <cell r="I76">
            <v>13</v>
          </cell>
          <cell r="J76">
            <v>2</v>
          </cell>
          <cell r="K76">
            <v>7</v>
          </cell>
          <cell r="L76">
            <v>0.22222222222222221</v>
          </cell>
          <cell r="M76">
            <v>9</v>
          </cell>
          <cell r="N76">
            <v>4</v>
          </cell>
          <cell r="O76">
            <v>6</v>
          </cell>
          <cell r="P76">
            <v>0.4</v>
          </cell>
          <cell r="Q76">
            <v>10</v>
          </cell>
          <cell r="S76">
            <v>9</v>
          </cell>
          <cell r="T76">
            <v>0</v>
          </cell>
          <cell r="U76">
            <v>9</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279</v>
          </cell>
          <cell r="C81">
            <v>246</v>
          </cell>
          <cell r="D81">
            <v>0.53142857142857147</v>
          </cell>
          <cell r="E81">
            <v>525</v>
          </cell>
          <cell r="F81">
            <v>284</v>
          </cell>
          <cell r="G81">
            <v>274</v>
          </cell>
          <cell r="H81">
            <v>0.50896057347670254</v>
          </cell>
          <cell r="I81">
            <v>558</v>
          </cell>
          <cell r="J81">
            <v>281</v>
          </cell>
          <cell r="K81">
            <v>330</v>
          </cell>
          <cell r="L81">
            <v>0.45990180032733224</v>
          </cell>
          <cell r="M81">
            <v>611</v>
          </cell>
          <cell r="N81">
            <v>280</v>
          </cell>
          <cell r="O81">
            <v>320</v>
          </cell>
          <cell r="P81">
            <v>0.46666666666666667</v>
          </cell>
          <cell r="Q81">
            <v>600</v>
          </cell>
          <cell r="R81">
            <v>306</v>
          </cell>
          <cell r="S81">
            <v>311</v>
          </cell>
          <cell r="T81">
            <v>0.49594813614262562</v>
          </cell>
          <cell r="U81">
            <v>617</v>
          </cell>
        </row>
        <row r="82">
          <cell r="A82" t="str">
            <v>Lettres</v>
          </cell>
          <cell r="B82">
            <v>1142</v>
          </cell>
          <cell r="C82">
            <v>856</v>
          </cell>
          <cell r="D82">
            <v>0.57157157157157157</v>
          </cell>
          <cell r="E82">
            <v>1998</v>
          </cell>
          <cell r="F82">
            <v>1138</v>
          </cell>
          <cell r="G82">
            <v>923</v>
          </cell>
          <cell r="H82">
            <v>0.5521591460456089</v>
          </cell>
          <cell r="I82">
            <v>2061</v>
          </cell>
          <cell r="J82">
            <v>1325</v>
          </cell>
          <cell r="K82">
            <v>933</v>
          </cell>
          <cell r="L82">
            <v>0.58680248007085922</v>
          </cell>
          <cell r="M82">
            <v>2258</v>
          </cell>
          <cell r="N82">
            <v>1341</v>
          </cell>
          <cell r="O82">
            <v>1039</v>
          </cell>
          <cell r="P82">
            <v>0.5634453781512605</v>
          </cell>
          <cell r="Q82">
            <v>2380</v>
          </cell>
          <cell r="R82">
            <v>1342</v>
          </cell>
          <cell r="S82">
            <v>1031</v>
          </cell>
          <cell r="T82">
            <v>0.56552886641382216</v>
          </cell>
          <cell r="U82">
            <v>2373</v>
          </cell>
        </row>
        <row r="83">
          <cell r="A83" t="str">
            <v>Pharmacie</v>
          </cell>
          <cell r="B83">
            <v>148</v>
          </cell>
          <cell r="C83">
            <v>88</v>
          </cell>
          <cell r="D83">
            <v>0.6271186440677966</v>
          </cell>
          <cell r="E83">
            <v>236</v>
          </cell>
          <cell r="F83">
            <v>174</v>
          </cell>
          <cell r="G83">
            <v>123</v>
          </cell>
          <cell r="H83">
            <v>0.58585858585858586</v>
          </cell>
          <cell r="I83">
            <v>297</v>
          </cell>
          <cell r="J83">
            <v>155</v>
          </cell>
          <cell r="K83">
            <v>133</v>
          </cell>
          <cell r="L83">
            <v>0.53819444444444442</v>
          </cell>
          <cell r="M83">
            <v>288</v>
          </cell>
          <cell r="N83">
            <v>143</v>
          </cell>
          <cell r="O83">
            <v>92</v>
          </cell>
          <cell r="P83">
            <v>0.60851063829787233</v>
          </cell>
          <cell r="Q83">
            <v>235</v>
          </cell>
          <cell r="R83">
            <v>167</v>
          </cell>
          <cell r="S83">
            <v>112</v>
          </cell>
          <cell r="T83">
            <v>0.59856630824372759</v>
          </cell>
          <cell r="U83">
            <v>279</v>
          </cell>
        </row>
        <row r="84">
          <cell r="A84" t="str">
            <v>Sciences</v>
          </cell>
          <cell r="B84">
            <v>1304</v>
          </cell>
          <cell r="C84">
            <v>2277</v>
          </cell>
          <cell r="D84">
            <v>0.36414409382853952</v>
          </cell>
          <cell r="E84">
            <v>3581</v>
          </cell>
          <cell r="F84">
            <v>1392</v>
          </cell>
          <cell r="G84">
            <v>2508</v>
          </cell>
          <cell r="H84">
            <v>0.3569230769230769</v>
          </cell>
          <cell r="I84">
            <v>3900</v>
          </cell>
          <cell r="J84">
            <v>1390</v>
          </cell>
          <cell r="K84">
            <v>2465</v>
          </cell>
          <cell r="L84">
            <v>0.36057068741893644</v>
          </cell>
          <cell r="M84">
            <v>3855</v>
          </cell>
          <cell r="N84">
            <v>1387</v>
          </cell>
          <cell r="O84">
            <v>2502</v>
          </cell>
          <cell r="P84">
            <v>0.35664695294420157</v>
          </cell>
          <cell r="Q84">
            <v>3889</v>
          </cell>
          <cell r="R84">
            <v>1468</v>
          </cell>
          <cell r="S84">
            <v>2356</v>
          </cell>
          <cell r="T84">
            <v>0.38389121338912136</v>
          </cell>
          <cell r="U84">
            <v>3824</v>
          </cell>
        </row>
        <row r="85">
          <cell r="A85" t="str">
            <v>Total général</v>
          </cell>
          <cell r="B85">
            <v>2873</v>
          </cell>
          <cell r="C85">
            <v>3467</v>
          </cell>
          <cell r="D85">
            <v>0.45315457413249211</v>
          </cell>
          <cell r="E85">
            <v>6340</v>
          </cell>
          <cell r="F85">
            <v>2988</v>
          </cell>
          <cell r="G85">
            <v>3828</v>
          </cell>
          <cell r="H85">
            <v>0.43838028169014087</v>
          </cell>
          <cell r="I85">
            <v>6816</v>
          </cell>
          <cell r="J85">
            <v>3151</v>
          </cell>
          <cell r="K85">
            <v>3861</v>
          </cell>
          <cell r="L85">
            <v>0.44937250427837994</v>
          </cell>
          <cell r="M85">
            <v>7012</v>
          </cell>
          <cell r="N85">
            <v>3151</v>
          </cell>
          <cell r="O85">
            <v>3953</v>
          </cell>
          <cell r="P85">
            <v>0.44355292792792794</v>
          </cell>
          <cell r="Q85">
            <v>7104</v>
          </cell>
        </row>
      </sheetData>
      <sheetData sheetId="18">
        <row r="2">
          <cell r="B2" t="str">
            <v>2010</v>
          </cell>
          <cell r="D2" t="str">
            <v>2011</v>
          </cell>
          <cell r="F2" t="str">
            <v>2012</v>
          </cell>
          <cell r="H2" t="str">
            <v>2013</v>
          </cell>
          <cell r="J2">
            <v>2014</v>
          </cell>
        </row>
        <row r="3">
          <cell r="A3" t="str">
            <v>SECT</v>
          </cell>
          <cell r="B3" t="str">
            <v>PR</v>
          </cell>
          <cell r="C3" t="str">
            <v>MCF</v>
          </cell>
          <cell r="D3" t="str">
            <v>PR</v>
          </cell>
          <cell r="E3" t="str">
            <v>MCF</v>
          </cell>
          <cell r="F3" t="str">
            <v>PR</v>
          </cell>
          <cell r="G3" t="str">
            <v>MCF</v>
          </cell>
          <cell r="H3" t="str">
            <v>PR</v>
          </cell>
          <cell r="I3" t="str">
            <v>MCF</v>
          </cell>
          <cell r="J3" t="str">
            <v>PR</v>
          </cell>
          <cell r="K3" t="str">
            <v>MCF</v>
          </cell>
        </row>
        <row r="4">
          <cell r="A4" t="str">
            <v>01</v>
          </cell>
          <cell r="B4">
            <v>47</v>
          </cell>
          <cell r="C4">
            <v>73</v>
          </cell>
          <cell r="D4">
            <v>33</v>
          </cell>
          <cell r="E4">
            <v>76</v>
          </cell>
          <cell r="F4">
            <v>37</v>
          </cell>
          <cell r="G4">
            <v>97</v>
          </cell>
          <cell r="H4">
            <v>26</v>
          </cell>
          <cell r="I4">
            <v>75</v>
          </cell>
          <cell r="J4">
            <v>31</v>
          </cell>
          <cell r="K4">
            <v>80</v>
          </cell>
        </row>
        <row r="5">
          <cell r="A5" t="str">
            <v>02</v>
          </cell>
          <cell r="B5">
            <v>36</v>
          </cell>
          <cell r="C5">
            <v>47</v>
          </cell>
          <cell r="D5">
            <v>34</v>
          </cell>
          <cell r="E5">
            <v>67</v>
          </cell>
          <cell r="F5">
            <v>35</v>
          </cell>
          <cell r="G5">
            <v>49</v>
          </cell>
          <cell r="H5">
            <v>26</v>
          </cell>
          <cell r="I5">
            <v>71</v>
          </cell>
          <cell r="J5">
            <v>33</v>
          </cell>
          <cell r="K5">
            <v>41</v>
          </cell>
        </row>
        <row r="6">
          <cell r="A6" t="str">
            <v>03</v>
          </cell>
          <cell r="B6">
            <v>6</v>
          </cell>
          <cell r="C6">
            <v>8</v>
          </cell>
          <cell r="D6">
            <v>5</v>
          </cell>
          <cell r="E6">
            <v>11</v>
          </cell>
          <cell r="F6">
            <v>4</v>
          </cell>
          <cell r="G6">
            <v>10</v>
          </cell>
          <cell r="H6">
            <v>7</v>
          </cell>
          <cell r="I6">
            <v>16</v>
          </cell>
          <cell r="J6">
            <v>4</v>
          </cell>
          <cell r="K6">
            <v>7</v>
          </cell>
        </row>
        <row r="7">
          <cell r="A7" t="str">
            <v>04</v>
          </cell>
          <cell r="B7">
            <v>8</v>
          </cell>
          <cell r="C7">
            <v>17</v>
          </cell>
          <cell r="D7">
            <v>11</v>
          </cell>
          <cell r="E7">
            <v>11</v>
          </cell>
          <cell r="F7">
            <v>14</v>
          </cell>
          <cell r="G7">
            <v>21</v>
          </cell>
          <cell r="H7">
            <v>6</v>
          </cell>
          <cell r="I7">
            <v>16</v>
          </cell>
          <cell r="J7">
            <v>9</v>
          </cell>
          <cell r="K7">
            <v>20</v>
          </cell>
        </row>
        <row r="8">
          <cell r="A8" t="str">
            <v>05</v>
          </cell>
          <cell r="B8">
            <v>46</v>
          </cell>
          <cell r="C8">
            <v>88</v>
          </cell>
          <cell r="D8">
            <v>52</v>
          </cell>
          <cell r="E8">
            <v>89</v>
          </cell>
          <cell r="F8">
            <v>38</v>
          </cell>
          <cell r="G8">
            <v>87</v>
          </cell>
          <cell r="H8">
            <v>27</v>
          </cell>
          <cell r="I8">
            <v>72</v>
          </cell>
          <cell r="J8">
            <v>29</v>
          </cell>
          <cell r="K8">
            <v>52</v>
          </cell>
        </row>
        <row r="9">
          <cell r="A9" t="str">
            <v>06</v>
          </cell>
          <cell r="B9">
            <v>43</v>
          </cell>
          <cell r="C9">
            <v>159</v>
          </cell>
          <cell r="D9">
            <v>46</v>
          </cell>
          <cell r="E9">
            <v>121</v>
          </cell>
          <cell r="F9">
            <v>46</v>
          </cell>
          <cell r="G9">
            <v>134</v>
          </cell>
          <cell r="H9">
            <v>26</v>
          </cell>
          <cell r="I9">
            <v>121</v>
          </cell>
          <cell r="J9">
            <v>31</v>
          </cell>
          <cell r="K9">
            <v>115</v>
          </cell>
        </row>
        <row r="10">
          <cell r="A10" t="str">
            <v>07</v>
          </cell>
          <cell r="B10">
            <v>30</v>
          </cell>
          <cell r="C10">
            <v>40</v>
          </cell>
          <cell r="D10">
            <v>25</v>
          </cell>
          <cell r="E10">
            <v>39</v>
          </cell>
          <cell r="F10">
            <v>29</v>
          </cell>
          <cell r="G10">
            <v>42</v>
          </cell>
          <cell r="H10">
            <v>27</v>
          </cell>
          <cell r="I10">
            <v>49</v>
          </cell>
          <cell r="J10">
            <v>24</v>
          </cell>
          <cell r="K10">
            <v>33</v>
          </cell>
        </row>
        <row r="11">
          <cell r="A11" t="str">
            <v>08</v>
          </cell>
          <cell r="B11">
            <v>6</v>
          </cell>
          <cell r="C11">
            <v>10</v>
          </cell>
          <cell r="D11">
            <v>4</v>
          </cell>
          <cell r="E11">
            <v>6</v>
          </cell>
          <cell r="F11">
            <v>6</v>
          </cell>
          <cell r="G11">
            <v>8</v>
          </cell>
          <cell r="H11">
            <v>6</v>
          </cell>
          <cell r="I11">
            <v>3</v>
          </cell>
          <cell r="J11">
            <v>3</v>
          </cell>
          <cell r="K11">
            <v>9</v>
          </cell>
        </row>
        <row r="12">
          <cell r="A12" t="str">
            <v>09</v>
          </cell>
          <cell r="B12">
            <v>23</v>
          </cell>
          <cell r="C12">
            <v>40</v>
          </cell>
          <cell r="D12">
            <v>29</v>
          </cell>
          <cell r="E12">
            <v>37</v>
          </cell>
          <cell r="F12">
            <v>29</v>
          </cell>
          <cell r="G12">
            <v>27</v>
          </cell>
          <cell r="H12">
            <v>23</v>
          </cell>
          <cell r="I12">
            <v>37</v>
          </cell>
          <cell r="J12">
            <v>19</v>
          </cell>
          <cell r="K12">
            <v>18</v>
          </cell>
        </row>
        <row r="13">
          <cell r="A13" t="str">
            <v>10</v>
          </cell>
          <cell r="B13">
            <v>6</v>
          </cell>
          <cell r="C13">
            <v>5</v>
          </cell>
          <cell r="D13">
            <v>7</v>
          </cell>
          <cell r="E13">
            <v>6</v>
          </cell>
          <cell r="F13">
            <v>9</v>
          </cell>
          <cell r="G13">
            <v>3</v>
          </cell>
          <cell r="H13">
            <v>7</v>
          </cell>
          <cell r="I13">
            <v>7</v>
          </cell>
          <cell r="J13">
            <v>3</v>
          </cell>
          <cell r="K13">
            <v>7</v>
          </cell>
        </row>
        <row r="14">
          <cell r="A14" t="str">
            <v>11</v>
          </cell>
          <cell r="B14">
            <v>50</v>
          </cell>
          <cell r="C14">
            <v>74</v>
          </cell>
          <cell r="D14">
            <v>52</v>
          </cell>
          <cell r="E14">
            <v>65</v>
          </cell>
          <cell r="F14">
            <v>46</v>
          </cell>
          <cell r="G14">
            <v>68</v>
          </cell>
          <cell r="H14">
            <v>31</v>
          </cell>
          <cell r="I14">
            <v>67</v>
          </cell>
          <cell r="J14">
            <v>26</v>
          </cell>
          <cell r="K14">
            <v>61</v>
          </cell>
        </row>
        <row r="15">
          <cell r="A15" t="str">
            <v>12</v>
          </cell>
          <cell r="B15">
            <v>12</v>
          </cell>
          <cell r="C15">
            <v>16</v>
          </cell>
          <cell r="D15">
            <v>7</v>
          </cell>
          <cell r="E15">
            <v>17</v>
          </cell>
          <cell r="F15">
            <v>8</v>
          </cell>
          <cell r="G15">
            <v>13</v>
          </cell>
          <cell r="H15">
            <v>9</v>
          </cell>
          <cell r="I15">
            <v>10</v>
          </cell>
          <cell r="J15">
            <v>4</v>
          </cell>
          <cell r="K15">
            <v>8</v>
          </cell>
        </row>
        <row r="16">
          <cell r="A16" t="str">
            <v>13</v>
          </cell>
          <cell r="B16">
            <v>5</v>
          </cell>
          <cell r="C16">
            <v>6</v>
          </cell>
          <cell r="D16">
            <v>1</v>
          </cell>
          <cell r="E16">
            <v>4</v>
          </cell>
          <cell r="F16">
            <v>7</v>
          </cell>
          <cell r="G16">
            <v>3</v>
          </cell>
          <cell r="I16">
            <v>5</v>
          </cell>
          <cell r="J16">
            <v>2</v>
          </cell>
          <cell r="K16">
            <v>2</v>
          </cell>
        </row>
        <row r="17">
          <cell r="A17" t="str">
            <v>14</v>
          </cell>
          <cell r="B17">
            <v>35</v>
          </cell>
          <cell r="C17">
            <v>45</v>
          </cell>
          <cell r="D17">
            <v>32</v>
          </cell>
          <cell r="E17">
            <v>52</v>
          </cell>
          <cell r="F17">
            <v>26</v>
          </cell>
          <cell r="G17">
            <v>36</v>
          </cell>
          <cell r="H17">
            <v>22</v>
          </cell>
          <cell r="I17">
            <v>45</v>
          </cell>
          <cell r="J17">
            <v>20</v>
          </cell>
          <cell r="K17">
            <v>40</v>
          </cell>
        </row>
        <row r="18">
          <cell r="A18" t="str">
            <v>15</v>
          </cell>
          <cell r="B18">
            <v>11</v>
          </cell>
          <cell r="C18">
            <v>22</v>
          </cell>
          <cell r="D18">
            <v>11</v>
          </cell>
          <cell r="E18">
            <v>21</v>
          </cell>
          <cell r="F18">
            <v>9</v>
          </cell>
          <cell r="G18">
            <v>26</v>
          </cell>
          <cell r="H18">
            <v>4</v>
          </cell>
          <cell r="I18">
            <v>22</v>
          </cell>
          <cell r="J18">
            <v>10</v>
          </cell>
          <cell r="K18">
            <v>26</v>
          </cell>
        </row>
        <row r="19">
          <cell r="A19" t="str">
            <v>16</v>
          </cell>
          <cell r="B19">
            <v>36</v>
          </cell>
          <cell r="C19">
            <v>66</v>
          </cell>
          <cell r="D19">
            <v>40</v>
          </cell>
          <cell r="E19">
            <v>76</v>
          </cell>
          <cell r="F19">
            <v>37</v>
          </cell>
          <cell r="G19">
            <v>64</v>
          </cell>
          <cell r="H19">
            <v>29</v>
          </cell>
          <cell r="I19">
            <v>64</v>
          </cell>
          <cell r="J19">
            <v>36</v>
          </cell>
          <cell r="K19">
            <v>58</v>
          </cell>
        </row>
        <row r="20">
          <cell r="A20" t="str">
            <v>17</v>
          </cell>
          <cell r="B20">
            <v>17</v>
          </cell>
          <cell r="C20">
            <v>14</v>
          </cell>
          <cell r="D20">
            <v>13</v>
          </cell>
          <cell r="E20">
            <v>18</v>
          </cell>
          <cell r="F20">
            <v>15</v>
          </cell>
          <cell r="G20">
            <v>12</v>
          </cell>
          <cell r="H20">
            <v>15</v>
          </cell>
          <cell r="I20">
            <v>7</v>
          </cell>
          <cell r="J20">
            <v>14</v>
          </cell>
          <cell r="K20">
            <v>16</v>
          </cell>
        </row>
        <row r="21">
          <cell r="A21" t="str">
            <v>18</v>
          </cell>
          <cell r="B21">
            <v>26</v>
          </cell>
          <cell r="C21">
            <v>35</v>
          </cell>
          <cell r="D21">
            <v>30</v>
          </cell>
          <cell r="E21">
            <v>49</v>
          </cell>
          <cell r="F21">
            <v>23</v>
          </cell>
          <cell r="G21">
            <v>30</v>
          </cell>
          <cell r="H21">
            <v>16</v>
          </cell>
          <cell r="I21">
            <v>42</v>
          </cell>
          <cell r="J21">
            <v>22</v>
          </cell>
          <cell r="K21">
            <v>36</v>
          </cell>
        </row>
        <row r="22">
          <cell r="A22" t="str">
            <v>19</v>
          </cell>
          <cell r="B22">
            <v>29</v>
          </cell>
          <cell r="C22">
            <v>48</v>
          </cell>
          <cell r="D22">
            <v>33</v>
          </cell>
          <cell r="E22">
            <v>31</v>
          </cell>
          <cell r="F22">
            <v>28</v>
          </cell>
          <cell r="G22">
            <v>46</v>
          </cell>
          <cell r="H22">
            <v>24</v>
          </cell>
          <cell r="I22">
            <v>28</v>
          </cell>
          <cell r="J22">
            <v>25</v>
          </cell>
          <cell r="K22">
            <v>32</v>
          </cell>
        </row>
        <row r="23">
          <cell r="A23" t="str">
            <v>20</v>
          </cell>
          <cell r="B23">
            <v>4</v>
          </cell>
          <cell r="C23">
            <v>3</v>
          </cell>
          <cell r="D23">
            <v>10</v>
          </cell>
          <cell r="E23">
            <v>8</v>
          </cell>
          <cell r="F23">
            <v>6</v>
          </cell>
          <cell r="G23">
            <v>12</v>
          </cell>
          <cell r="H23">
            <v>4</v>
          </cell>
          <cell r="I23">
            <v>6</v>
          </cell>
          <cell r="J23">
            <v>6</v>
          </cell>
          <cell r="K23">
            <v>6</v>
          </cell>
        </row>
        <row r="24">
          <cell r="A24" t="str">
            <v>21</v>
          </cell>
          <cell r="B24">
            <v>22</v>
          </cell>
          <cell r="C24">
            <v>33</v>
          </cell>
          <cell r="D24">
            <v>24</v>
          </cell>
          <cell r="E24">
            <v>26</v>
          </cell>
          <cell r="F24">
            <v>32</v>
          </cell>
          <cell r="G24">
            <v>30</v>
          </cell>
          <cell r="H24">
            <v>17</v>
          </cell>
          <cell r="I24">
            <v>29</v>
          </cell>
          <cell r="J24">
            <v>16</v>
          </cell>
          <cell r="K24">
            <v>18</v>
          </cell>
        </row>
        <row r="25">
          <cell r="A25" t="str">
            <v>22</v>
          </cell>
          <cell r="B25">
            <v>40</v>
          </cell>
          <cell r="C25">
            <v>42</v>
          </cell>
          <cell r="D25">
            <v>36</v>
          </cell>
          <cell r="E25">
            <v>46</v>
          </cell>
          <cell r="F25">
            <v>40</v>
          </cell>
          <cell r="G25">
            <v>48</v>
          </cell>
          <cell r="H25">
            <v>28</v>
          </cell>
          <cell r="I25">
            <v>33</v>
          </cell>
          <cell r="J25">
            <v>20</v>
          </cell>
          <cell r="K25">
            <v>42</v>
          </cell>
        </row>
        <row r="26">
          <cell r="A26" t="str">
            <v>23</v>
          </cell>
          <cell r="B26">
            <v>26</v>
          </cell>
          <cell r="C26">
            <v>47</v>
          </cell>
          <cell r="D26">
            <v>23</v>
          </cell>
          <cell r="E26">
            <v>31</v>
          </cell>
          <cell r="F26">
            <v>15</v>
          </cell>
          <cell r="G26">
            <v>28</v>
          </cell>
          <cell r="H26">
            <v>32</v>
          </cell>
          <cell r="I26">
            <v>27</v>
          </cell>
          <cell r="J26">
            <v>13</v>
          </cell>
          <cell r="K26">
            <v>23</v>
          </cell>
        </row>
        <row r="27">
          <cell r="A27" t="str">
            <v>24</v>
          </cell>
          <cell r="B27">
            <v>9</v>
          </cell>
          <cell r="C27">
            <v>15</v>
          </cell>
          <cell r="D27">
            <v>10</v>
          </cell>
          <cell r="E27">
            <v>14</v>
          </cell>
          <cell r="F27">
            <v>8</v>
          </cell>
          <cell r="G27">
            <v>11</v>
          </cell>
          <cell r="H27">
            <v>7</v>
          </cell>
          <cell r="I27">
            <v>12</v>
          </cell>
          <cell r="J27">
            <v>9</v>
          </cell>
          <cell r="K27">
            <v>12</v>
          </cell>
        </row>
        <row r="28">
          <cell r="A28" t="str">
            <v>25</v>
          </cell>
          <cell r="B28">
            <v>26</v>
          </cell>
          <cell r="C28">
            <v>46</v>
          </cell>
          <cell r="D28">
            <v>36</v>
          </cell>
          <cell r="E28">
            <v>57</v>
          </cell>
          <cell r="F28">
            <v>34</v>
          </cell>
          <cell r="G28">
            <v>42</v>
          </cell>
          <cell r="H28">
            <v>17</v>
          </cell>
          <cell r="I28">
            <v>32</v>
          </cell>
          <cell r="J28">
            <v>16</v>
          </cell>
          <cell r="K28">
            <v>19</v>
          </cell>
        </row>
        <row r="29">
          <cell r="A29" t="str">
            <v>26</v>
          </cell>
          <cell r="B29">
            <v>38</v>
          </cell>
          <cell r="C29">
            <v>84</v>
          </cell>
          <cell r="D29">
            <v>37</v>
          </cell>
          <cell r="E29">
            <v>75</v>
          </cell>
          <cell r="F29">
            <v>28</v>
          </cell>
          <cell r="G29">
            <v>56</v>
          </cell>
          <cell r="H29">
            <v>33</v>
          </cell>
          <cell r="I29">
            <v>49</v>
          </cell>
          <cell r="J29">
            <v>31</v>
          </cell>
          <cell r="K29">
            <v>52</v>
          </cell>
        </row>
        <row r="30">
          <cell r="A30" t="str">
            <v>27</v>
          </cell>
          <cell r="B30">
            <v>53</v>
          </cell>
          <cell r="C30">
            <v>139</v>
          </cell>
          <cell r="D30">
            <v>69</v>
          </cell>
          <cell r="E30">
            <v>108</v>
          </cell>
          <cell r="F30">
            <v>70</v>
          </cell>
          <cell r="G30">
            <v>119</v>
          </cell>
          <cell r="H30">
            <v>41</v>
          </cell>
          <cell r="I30">
            <v>97</v>
          </cell>
          <cell r="J30">
            <v>33</v>
          </cell>
          <cell r="K30">
            <v>94</v>
          </cell>
        </row>
        <row r="31">
          <cell r="A31" t="str">
            <v>28</v>
          </cell>
          <cell r="B31">
            <v>21</v>
          </cell>
          <cell r="C31">
            <v>39</v>
          </cell>
          <cell r="D31">
            <v>33</v>
          </cell>
          <cell r="E31">
            <v>42</v>
          </cell>
          <cell r="F31">
            <v>24</v>
          </cell>
          <cell r="G31">
            <v>28</v>
          </cell>
          <cell r="H31">
            <v>16</v>
          </cell>
          <cell r="I31">
            <v>36</v>
          </cell>
          <cell r="J31">
            <v>10</v>
          </cell>
          <cell r="K31">
            <v>25</v>
          </cell>
        </row>
        <row r="32">
          <cell r="A32" t="str">
            <v>29</v>
          </cell>
          <cell r="B32">
            <v>10</v>
          </cell>
          <cell r="C32">
            <v>12</v>
          </cell>
          <cell r="D32">
            <v>7</v>
          </cell>
          <cell r="E32">
            <v>9</v>
          </cell>
          <cell r="F32">
            <v>6</v>
          </cell>
          <cell r="G32">
            <v>7</v>
          </cell>
          <cell r="H32">
            <v>4</v>
          </cell>
          <cell r="I32">
            <v>6</v>
          </cell>
          <cell r="J32">
            <v>6</v>
          </cell>
          <cell r="K32">
            <v>6</v>
          </cell>
        </row>
        <row r="33">
          <cell r="A33" t="str">
            <v>30</v>
          </cell>
          <cell r="B33">
            <v>13</v>
          </cell>
          <cell r="C33">
            <v>13</v>
          </cell>
          <cell r="D33">
            <v>9</v>
          </cell>
          <cell r="E33">
            <v>12</v>
          </cell>
          <cell r="F33">
            <v>10</v>
          </cell>
          <cell r="G33">
            <v>12</v>
          </cell>
          <cell r="H33">
            <v>9</v>
          </cell>
          <cell r="I33">
            <v>10</v>
          </cell>
          <cell r="J33">
            <v>9</v>
          </cell>
          <cell r="K33">
            <v>11</v>
          </cell>
        </row>
        <row r="34">
          <cell r="A34" t="str">
            <v>31</v>
          </cell>
          <cell r="B34">
            <v>28</v>
          </cell>
          <cell r="C34">
            <v>43</v>
          </cell>
          <cell r="D34">
            <v>25</v>
          </cell>
          <cell r="E34">
            <v>39</v>
          </cell>
          <cell r="F34">
            <v>26</v>
          </cell>
          <cell r="G34">
            <v>38</v>
          </cell>
          <cell r="H34">
            <v>14</v>
          </cell>
          <cell r="I34">
            <v>28</v>
          </cell>
          <cell r="J34">
            <v>13</v>
          </cell>
          <cell r="K34">
            <v>11</v>
          </cell>
        </row>
        <row r="35">
          <cell r="A35" t="str">
            <v>32</v>
          </cell>
          <cell r="B35">
            <v>21</v>
          </cell>
          <cell r="C35">
            <v>47</v>
          </cell>
          <cell r="D35">
            <v>15</v>
          </cell>
          <cell r="E35">
            <v>43</v>
          </cell>
          <cell r="F35">
            <v>15</v>
          </cell>
          <cell r="G35">
            <v>25</v>
          </cell>
          <cell r="H35">
            <v>10</v>
          </cell>
          <cell r="I35">
            <v>23</v>
          </cell>
          <cell r="J35">
            <v>12</v>
          </cell>
          <cell r="K35">
            <v>10</v>
          </cell>
        </row>
        <row r="36">
          <cell r="A36" t="str">
            <v>33</v>
          </cell>
          <cell r="B36">
            <v>18</v>
          </cell>
          <cell r="C36">
            <v>25</v>
          </cell>
          <cell r="D36">
            <v>20</v>
          </cell>
          <cell r="E36">
            <v>37</v>
          </cell>
          <cell r="F36">
            <v>16</v>
          </cell>
          <cell r="G36">
            <v>28</v>
          </cell>
          <cell r="H36">
            <v>12</v>
          </cell>
          <cell r="I36">
            <v>17</v>
          </cell>
          <cell r="J36">
            <v>11</v>
          </cell>
          <cell r="K36">
            <v>15</v>
          </cell>
        </row>
        <row r="37">
          <cell r="A37" t="str">
            <v>34</v>
          </cell>
          <cell r="C37">
            <v>7</v>
          </cell>
          <cell r="D37">
            <v>3</v>
          </cell>
          <cell r="E37">
            <v>4</v>
          </cell>
          <cell r="F37">
            <v>3</v>
          </cell>
          <cell r="G37">
            <v>5</v>
          </cell>
          <cell r="H37">
            <v>1</v>
          </cell>
          <cell r="I37">
            <v>9</v>
          </cell>
          <cell r="J37">
            <v>5</v>
          </cell>
          <cell r="K37">
            <v>4</v>
          </cell>
        </row>
        <row r="38">
          <cell r="A38" t="str">
            <v>35</v>
          </cell>
          <cell r="B38">
            <v>12</v>
          </cell>
          <cell r="C38">
            <v>31</v>
          </cell>
          <cell r="D38">
            <v>19</v>
          </cell>
          <cell r="E38">
            <v>22</v>
          </cell>
          <cell r="F38">
            <v>14</v>
          </cell>
          <cell r="G38">
            <v>27</v>
          </cell>
          <cell r="H38">
            <v>17</v>
          </cell>
          <cell r="I38">
            <v>17</v>
          </cell>
          <cell r="J38">
            <v>11</v>
          </cell>
          <cell r="K38">
            <v>12</v>
          </cell>
        </row>
        <row r="39">
          <cell r="A39" t="str">
            <v>36</v>
          </cell>
          <cell r="B39">
            <v>2</v>
          </cell>
          <cell r="C39">
            <v>8</v>
          </cell>
          <cell r="D39">
            <v>6</v>
          </cell>
          <cell r="E39">
            <v>9</v>
          </cell>
          <cell r="F39">
            <v>2</v>
          </cell>
          <cell r="G39">
            <v>13</v>
          </cell>
          <cell r="H39">
            <v>8</v>
          </cell>
          <cell r="I39">
            <v>6</v>
          </cell>
          <cell r="J39">
            <v>6</v>
          </cell>
          <cell r="K39">
            <v>8</v>
          </cell>
        </row>
        <row r="40">
          <cell r="A40" t="str">
            <v>37</v>
          </cell>
          <cell r="B40">
            <v>3</v>
          </cell>
          <cell r="C40">
            <v>9</v>
          </cell>
          <cell r="D40">
            <v>5</v>
          </cell>
          <cell r="E40">
            <v>5</v>
          </cell>
          <cell r="F40">
            <v>2</v>
          </cell>
          <cell r="G40">
            <v>3</v>
          </cell>
          <cell r="H40">
            <v>2</v>
          </cell>
          <cell r="I40">
            <v>4</v>
          </cell>
          <cell r="J40">
            <v>2</v>
          </cell>
          <cell r="K40">
            <v>2</v>
          </cell>
        </row>
        <row r="41">
          <cell r="A41" t="str">
            <v>39</v>
          </cell>
        </row>
        <row r="42">
          <cell r="A42" t="str">
            <v>40</v>
          </cell>
        </row>
        <row r="43">
          <cell r="A43" t="str">
            <v>41</v>
          </cell>
        </row>
        <row r="44">
          <cell r="A44" t="str">
            <v>60</v>
          </cell>
          <cell r="B44">
            <v>53</v>
          </cell>
          <cell r="C44">
            <v>114</v>
          </cell>
          <cell r="D44">
            <v>60</v>
          </cell>
          <cell r="E44">
            <v>83</v>
          </cell>
          <cell r="F44">
            <v>58</v>
          </cell>
          <cell r="G44">
            <v>99</v>
          </cell>
          <cell r="H44">
            <v>39</v>
          </cell>
          <cell r="I44">
            <v>92</v>
          </cell>
          <cell r="J44">
            <v>45</v>
          </cell>
          <cell r="K44">
            <v>66</v>
          </cell>
        </row>
        <row r="45">
          <cell r="A45" t="str">
            <v>61</v>
          </cell>
          <cell r="B45">
            <v>36</v>
          </cell>
          <cell r="C45">
            <v>56</v>
          </cell>
          <cell r="D45">
            <v>37</v>
          </cell>
          <cell r="E45">
            <v>64</v>
          </cell>
          <cell r="F45">
            <v>36</v>
          </cell>
          <cell r="G45">
            <v>51</v>
          </cell>
          <cell r="H45">
            <v>14</v>
          </cell>
          <cell r="I45">
            <v>52</v>
          </cell>
          <cell r="J45">
            <v>18</v>
          </cell>
          <cell r="K45">
            <v>30</v>
          </cell>
        </row>
        <row r="46">
          <cell r="A46" t="str">
            <v>62</v>
          </cell>
          <cell r="B46">
            <v>32</v>
          </cell>
          <cell r="C46">
            <v>41</v>
          </cell>
          <cell r="D46">
            <v>23</v>
          </cell>
          <cell r="E46">
            <v>44</v>
          </cell>
          <cell r="F46">
            <v>16</v>
          </cell>
          <cell r="G46">
            <v>40</v>
          </cell>
          <cell r="H46">
            <v>21</v>
          </cell>
          <cell r="I46">
            <v>26</v>
          </cell>
          <cell r="J46">
            <v>21</v>
          </cell>
          <cell r="K46">
            <v>26</v>
          </cell>
        </row>
        <row r="47">
          <cell r="A47" t="str">
            <v>63</v>
          </cell>
          <cell r="B47">
            <v>29</v>
          </cell>
          <cell r="C47">
            <v>50</v>
          </cell>
          <cell r="D47">
            <v>20</v>
          </cell>
          <cell r="E47">
            <v>56</v>
          </cell>
          <cell r="F47">
            <v>26</v>
          </cell>
          <cell r="G47">
            <v>35</v>
          </cell>
          <cell r="H47">
            <v>20</v>
          </cell>
          <cell r="I47">
            <v>36</v>
          </cell>
          <cell r="J47">
            <v>15</v>
          </cell>
          <cell r="K47">
            <v>20</v>
          </cell>
        </row>
        <row r="48">
          <cell r="A48" t="str">
            <v>64</v>
          </cell>
          <cell r="B48">
            <v>13</v>
          </cell>
          <cell r="C48">
            <v>46</v>
          </cell>
          <cell r="D48">
            <v>17</v>
          </cell>
          <cell r="E48">
            <v>54</v>
          </cell>
          <cell r="F48">
            <v>11</v>
          </cell>
          <cell r="G48">
            <v>36</v>
          </cell>
          <cell r="H48">
            <v>10</v>
          </cell>
          <cell r="I48">
            <v>31</v>
          </cell>
          <cell r="J48">
            <v>18</v>
          </cell>
          <cell r="K48">
            <v>24</v>
          </cell>
        </row>
        <row r="49">
          <cell r="A49" t="str">
            <v>65</v>
          </cell>
          <cell r="B49">
            <v>21</v>
          </cell>
          <cell r="C49">
            <v>45</v>
          </cell>
          <cell r="D49">
            <v>20</v>
          </cell>
          <cell r="E49">
            <v>30</v>
          </cell>
          <cell r="F49">
            <v>18</v>
          </cell>
          <cell r="G49">
            <v>35</v>
          </cell>
          <cell r="H49">
            <v>11</v>
          </cell>
          <cell r="I49">
            <v>25</v>
          </cell>
          <cell r="J49">
            <v>8</v>
          </cell>
          <cell r="K49">
            <v>21</v>
          </cell>
        </row>
        <row r="50">
          <cell r="A50" t="str">
            <v>66</v>
          </cell>
          <cell r="B50">
            <v>13</v>
          </cell>
          <cell r="C50">
            <v>33</v>
          </cell>
          <cell r="D50">
            <v>14</v>
          </cell>
          <cell r="E50">
            <v>21</v>
          </cell>
          <cell r="F50">
            <v>7</v>
          </cell>
          <cell r="G50">
            <v>20</v>
          </cell>
          <cell r="H50">
            <v>6</v>
          </cell>
          <cell r="I50">
            <v>7</v>
          </cell>
          <cell r="J50">
            <v>5</v>
          </cell>
          <cell r="K50">
            <v>19</v>
          </cell>
        </row>
        <row r="51">
          <cell r="A51" t="str">
            <v>67</v>
          </cell>
          <cell r="B51">
            <v>8</v>
          </cell>
          <cell r="C51">
            <v>41</v>
          </cell>
          <cell r="D51">
            <v>15</v>
          </cell>
          <cell r="E51">
            <v>30</v>
          </cell>
          <cell r="F51">
            <v>15</v>
          </cell>
          <cell r="G51">
            <v>26</v>
          </cell>
          <cell r="H51">
            <v>6</v>
          </cell>
          <cell r="I51">
            <v>18</v>
          </cell>
          <cell r="J51">
            <v>10</v>
          </cell>
          <cell r="K51">
            <v>23</v>
          </cell>
        </row>
        <row r="52">
          <cell r="A52" t="str">
            <v>68</v>
          </cell>
          <cell r="B52">
            <v>8</v>
          </cell>
          <cell r="C52">
            <v>12</v>
          </cell>
          <cell r="D52">
            <v>5</v>
          </cell>
          <cell r="E52">
            <v>15</v>
          </cell>
          <cell r="F52">
            <v>7</v>
          </cell>
          <cell r="G52">
            <v>16</v>
          </cell>
          <cell r="H52">
            <v>7</v>
          </cell>
          <cell r="I52">
            <v>11</v>
          </cell>
          <cell r="J52">
            <v>4</v>
          </cell>
          <cell r="K52">
            <v>8</v>
          </cell>
        </row>
        <row r="53">
          <cell r="A53" t="str">
            <v>69</v>
          </cell>
          <cell r="B53">
            <v>12</v>
          </cell>
          <cell r="C53">
            <v>11</v>
          </cell>
          <cell r="D53">
            <v>12</v>
          </cell>
          <cell r="E53">
            <v>18</v>
          </cell>
          <cell r="F53">
            <v>4</v>
          </cell>
          <cell r="G53">
            <v>13</v>
          </cell>
          <cell r="H53">
            <v>5</v>
          </cell>
          <cell r="I53">
            <v>7</v>
          </cell>
          <cell r="J53">
            <v>6</v>
          </cell>
          <cell r="K53">
            <v>5</v>
          </cell>
        </row>
        <row r="54">
          <cell r="A54" t="str">
            <v>70</v>
          </cell>
          <cell r="B54">
            <v>17</v>
          </cell>
          <cell r="C54">
            <v>47</v>
          </cell>
          <cell r="D54">
            <v>21</v>
          </cell>
          <cell r="E54">
            <v>45</v>
          </cell>
          <cell r="F54">
            <v>25</v>
          </cell>
          <cell r="G54">
            <v>37</v>
          </cell>
          <cell r="H54">
            <v>29</v>
          </cell>
          <cell r="I54">
            <v>45</v>
          </cell>
          <cell r="J54">
            <v>22</v>
          </cell>
          <cell r="K54">
            <v>43</v>
          </cell>
        </row>
        <row r="55">
          <cell r="A55" t="str">
            <v>71</v>
          </cell>
          <cell r="B55">
            <v>24</v>
          </cell>
          <cell r="C55">
            <v>42</v>
          </cell>
          <cell r="D55">
            <v>24</v>
          </cell>
          <cell r="E55">
            <v>45</v>
          </cell>
          <cell r="F55">
            <v>16</v>
          </cell>
          <cell r="G55">
            <v>36</v>
          </cell>
          <cell r="H55">
            <v>9</v>
          </cell>
          <cell r="I55">
            <v>50</v>
          </cell>
          <cell r="J55">
            <v>19</v>
          </cell>
          <cell r="K55">
            <v>34</v>
          </cell>
        </row>
        <row r="56">
          <cell r="A56" t="str">
            <v>72</v>
          </cell>
          <cell r="B56">
            <v>1</v>
          </cell>
          <cell r="C56">
            <v>4</v>
          </cell>
          <cell r="D56">
            <v>5</v>
          </cell>
          <cell r="E56">
            <v>4</v>
          </cell>
          <cell r="G56">
            <v>3</v>
          </cell>
          <cell r="H56">
            <v>1</v>
          </cell>
          <cell r="I56">
            <v>3</v>
          </cell>
          <cell r="J56">
            <v>0</v>
          </cell>
          <cell r="K56">
            <v>1</v>
          </cell>
        </row>
        <row r="57">
          <cell r="A57" t="str">
            <v>73</v>
          </cell>
          <cell r="B57">
            <v>2</v>
          </cell>
          <cell r="C57">
            <v>4</v>
          </cell>
          <cell r="D57">
            <v>2</v>
          </cell>
          <cell r="E57">
            <v>2</v>
          </cell>
          <cell r="F57">
            <v>3</v>
          </cell>
          <cell r="G57">
            <v>3</v>
          </cell>
          <cell r="H57">
            <v>3</v>
          </cell>
          <cell r="I57">
            <v>1</v>
          </cell>
          <cell r="J57">
            <v>0</v>
          </cell>
          <cell r="K57">
            <v>2</v>
          </cell>
        </row>
        <row r="58">
          <cell r="A58" t="str">
            <v>74</v>
          </cell>
          <cell r="B58">
            <v>20</v>
          </cell>
          <cell r="C58">
            <v>36</v>
          </cell>
          <cell r="D58">
            <v>12</v>
          </cell>
          <cell r="E58">
            <v>43</v>
          </cell>
          <cell r="F58">
            <v>9</v>
          </cell>
          <cell r="G58">
            <v>43</v>
          </cell>
          <cell r="H58">
            <v>7</v>
          </cell>
          <cell r="I58">
            <v>42</v>
          </cell>
          <cell r="J58">
            <v>13</v>
          </cell>
          <cell r="K58">
            <v>39</v>
          </cell>
        </row>
        <row r="59">
          <cell r="A59" t="str">
            <v>76</v>
          </cell>
          <cell r="B59">
            <v>1</v>
          </cell>
          <cell r="F59">
            <v>1</v>
          </cell>
          <cell r="G59">
            <v>1</v>
          </cell>
          <cell r="H59">
            <v>1</v>
          </cell>
          <cell r="I59">
            <v>1</v>
          </cell>
          <cell r="J59">
            <v>0</v>
          </cell>
          <cell r="K59">
            <v>2</v>
          </cell>
        </row>
        <row r="60">
          <cell r="A60" t="str">
            <v>77</v>
          </cell>
          <cell r="C60">
            <v>1</v>
          </cell>
          <cell r="E60">
            <v>1</v>
          </cell>
          <cell r="F60">
            <v>1</v>
          </cell>
        </row>
        <row r="61">
          <cell r="A61" t="str">
            <v>85</v>
          </cell>
          <cell r="B61">
            <v>8</v>
          </cell>
          <cell r="C61">
            <v>20</v>
          </cell>
          <cell r="D61">
            <v>5</v>
          </cell>
          <cell r="E61">
            <v>13</v>
          </cell>
          <cell r="F61">
            <v>8</v>
          </cell>
          <cell r="G61">
            <v>14</v>
          </cell>
          <cell r="H61">
            <v>7</v>
          </cell>
          <cell r="I61">
            <v>10</v>
          </cell>
          <cell r="J61">
            <v>4</v>
          </cell>
          <cell r="K61">
            <v>12</v>
          </cell>
        </row>
        <row r="62">
          <cell r="A62" t="str">
            <v>86</v>
          </cell>
          <cell r="B62">
            <v>9</v>
          </cell>
          <cell r="C62">
            <v>13</v>
          </cell>
          <cell r="D62">
            <v>13</v>
          </cell>
          <cell r="E62">
            <v>20</v>
          </cell>
          <cell r="F62">
            <v>11</v>
          </cell>
          <cell r="G62">
            <v>24</v>
          </cell>
          <cell r="H62">
            <v>7</v>
          </cell>
          <cell r="I62">
            <v>12</v>
          </cell>
          <cell r="J62">
            <v>11</v>
          </cell>
          <cell r="K62">
            <v>26</v>
          </cell>
        </row>
        <row r="63">
          <cell r="A63" t="str">
            <v>87</v>
          </cell>
          <cell r="B63">
            <v>4</v>
          </cell>
          <cell r="C63">
            <v>29</v>
          </cell>
          <cell r="D63">
            <v>5</v>
          </cell>
          <cell r="E63">
            <v>18</v>
          </cell>
          <cell r="F63">
            <v>6</v>
          </cell>
          <cell r="G63">
            <v>12</v>
          </cell>
          <cell r="H63">
            <v>11</v>
          </cell>
          <cell r="I63">
            <v>8</v>
          </cell>
          <cell r="J63">
            <v>9</v>
          </cell>
          <cell r="K63">
            <v>15</v>
          </cell>
        </row>
        <row r="67">
          <cell r="B67" t="str">
            <v>2010</v>
          </cell>
          <cell r="D67" t="str">
            <v>2011</v>
          </cell>
          <cell r="F67" t="str">
            <v>2012</v>
          </cell>
          <cell r="H67" t="str">
            <v>2013</v>
          </cell>
          <cell r="J67">
            <v>2014</v>
          </cell>
        </row>
        <row r="68">
          <cell r="A68" t="str">
            <v>GD</v>
          </cell>
          <cell r="B68" t="str">
            <v>PR</v>
          </cell>
          <cell r="C68" t="str">
            <v>MCF</v>
          </cell>
          <cell r="D68" t="str">
            <v>PR</v>
          </cell>
          <cell r="E68" t="str">
            <v>MCF</v>
          </cell>
          <cell r="F68" t="str">
            <v>PR</v>
          </cell>
          <cell r="G68" t="str">
            <v>MCF</v>
          </cell>
          <cell r="H68" t="str">
            <v>PR</v>
          </cell>
          <cell r="I68" t="str">
            <v>MCF</v>
          </cell>
          <cell r="J68" t="str">
            <v>PR</v>
          </cell>
          <cell r="K68" t="str">
            <v>MCF</v>
          </cell>
        </row>
        <row r="69">
          <cell r="A69" t="str">
            <v>Droit</v>
          </cell>
          <cell r="B69">
            <v>186</v>
          </cell>
          <cell r="C69">
            <v>392</v>
          </cell>
          <cell r="D69">
            <v>181</v>
          </cell>
          <cell r="E69">
            <v>375</v>
          </cell>
          <cell r="F69">
            <v>174</v>
          </cell>
          <cell r="G69">
            <v>398</v>
          </cell>
          <cell r="H69">
            <v>118</v>
          </cell>
          <cell r="I69">
            <v>371</v>
          </cell>
          <cell r="J69">
            <v>137</v>
          </cell>
          <cell r="K69">
            <v>315</v>
          </cell>
        </row>
        <row r="70">
          <cell r="A70" t="str">
            <v>Lettres</v>
          </cell>
          <cell r="B70">
            <v>452</v>
          </cell>
          <cell r="C70">
            <v>695</v>
          </cell>
          <cell r="D70">
            <v>451</v>
          </cell>
          <cell r="E70">
            <v>686</v>
          </cell>
          <cell r="F70">
            <v>428</v>
          </cell>
          <cell r="G70">
            <v>630</v>
          </cell>
          <cell r="H70">
            <v>351</v>
          </cell>
          <cell r="I70">
            <v>635</v>
          </cell>
          <cell r="J70">
            <v>326</v>
          </cell>
          <cell r="K70">
            <v>568</v>
          </cell>
        </row>
        <row r="71">
          <cell r="A71" t="str">
            <v>Pharmacie</v>
          </cell>
          <cell r="B71">
            <v>21</v>
          </cell>
          <cell r="C71">
            <v>62</v>
          </cell>
          <cell r="D71">
            <v>23</v>
          </cell>
          <cell r="E71">
            <v>50</v>
          </cell>
          <cell r="F71">
            <v>25</v>
          </cell>
          <cell r="G71">
            <v>50</v>
          </cell>
          <cell r="H71">
            <v>25</v>
          </cell>
          <cell r="I71">
            <v>30</v>
          </cell>
          <cell r="J71">
            <v>24</v>
          </cell>
          <cell r="K71">
            <v>53</v>
          </cell>
        </row>
        <row r="72">
          <cell r="A72" t="str">
            <v>Sciences</v>
          </cell>
          <cell r="B72">
            <v>470</v>
          </cell>
          <cell r="C72">
            <v>952</v>
          </cell>
          <cell r="D72">
            <v>507</v>
          </cell>
          <cell r="E72">
            <v>878</v>
          </cell>
          <cell r="F72">
            <v>448</v>
          </cell>
          <cell r="G72">
            <v>774</v>
          </cell>
          <cell r="H72">
            <v>323</v>
          </cell>
          <cell r="I72">
            <v>639</v>
          </cell>
          <cell r="J72">
            <v>315</v>
          </cell>
          <cell r="K72">
            <v>511</v>
          </cell>
        </row>
        <row r="76">
          <cell r="A76" t="str">
            <v>GROUPE</v>
          </cell>
          <cell r="B76" t="str">
            <v>PR</v>
          </cell>
          <cell r="C76" t="str">
            <v>MCF</v>
          </cell>
          <cell r="D76" t="str">
            <v>PR</v>
          </cell>
          <cell r="E76" t="str">
            <v>MCF</v>
          </cell>
          <cell r="F76" t="str">
            <v>PR</v>
          </cell>
          <cell r="G76" t="str">
            <v>MCF</v>
          </cell>
          <cell r="H76" t="str">
            <v>PR</v>
          </cell>
          <cell r="I76" t="str">
            <v>MCF</v>
          </cell>
          <cell r="J76" t="str">
            <v>PR</v>
          </cell>
          <cell r="K76" t="str">
            <v>MCF</v>
          </cell>
        </row>
        <row r="77">
          <cell r="A77" t="str">
            <v>01</v>
          </cell>
          <cell r="B77">
            <v>97</v>
          </cell>
          <cell r="C77">
            <v>145</v>
          </cell>
          <cell r="D77">
            <v>83</v>
          </cell>
          <cell r="E77">
            <v>165</v>
          </cell>
          <cell r="F77">
            <v>90</v>
          </cell>
          <cell r="G77">
            <v>177</v>
          </cell>
          <cell r="H77">
            <v>65</v>
          </cell>
          <cell r="I77">
            <v>178</v>
          </cell>
          <cell r="J77">
            <v>77</v>
          </cell>
          <cell r="K77">
            <v>148</v>
          </cell>
        </row>
        <row r="78">
          <cell r="A78" t="str">
            <v>02</v>
          </cell>
          <cell r="B78">
            <v>89</v>
          </cell>
          <cell r="C78">
            <v>247</v>
          </cell>
          <cell r="D78">
            <v>98</v>
          </cell>
          <cell r="E78">
            <v>210</v>
          </cell>
          <cell r="F78">
            <v>84</v>
          </cell>
          <cell r="G78">
            <v>221</v>
          </cell>
          <cell r="H78">
            <v>53</v>
          </cell>
          <cell r="I78">
            <v>193</v>
          </cell>
          <cell r="J78">
            <v>60</v>
          </cell>
          <cell r="K78">
            <v>167</v>
          </cell>
        </row>
        <row r="79">
          <cell r="A79" t="str">
            <v>03</v>
          </cell>
          <cell r="B79">
            <v>178</v>
          </cell>
          <cell r="C79">
            <v>258</v>
          </cell>
          <cell r="D79">
            <v>168</v>
          </cell>
          <cell r="E79">
            <v>247</v>
          </cell>
          <cell r="F79">
            <v>169</v>
          </cell>
          <cell r="G79">
            <v>226</v>
          </cell>
          <cell r="H79">
            <v>129</v>
          </cell>
          <cell r="I79">
            <v>245</v>
          </cell>
          <cell r="J79">
            <v>111</v>
          </cell>
          <cell r="K79">
            <v>204</v>
          </cell>
        </row>
        <row r="80">
          <cell r="A80" t="str">
            <v>04</v>
          </cell>
          <cell r="B80">
            <v>209</v>
          </cell>
          <cell r="C80">
            <v>303</v>
          </cell>
          <cell r="D80">
            <v>219</v>
          </cell>
          <cell r="E80">
            <v>299</v>
          </cell>
          <cell r="F80">
            <v>204</v>
          </cell>
          <cell r="G80">
            <v>281</v>
          </cell>
          <cell r="H80">
            <v>172</v>
          </cell>
          <cell r="I80">
            <v>248</v>
          </cell>
          <cell r="J80">
            <v>161</v>
          </cell>
          <cell r="K80">
            <v>243</v>
          </cell>
        </row>
        <row r="81">
          <cell r="A81" t="str">
            <v>05</v>
          </cell>
          <cell r="B81">
            <v>117</v>
          </cell>
          <cell r="C81">
            <v>269</v>
          </cell>
          <cell r="D81">
            <v>142</v>
          </cell>
          <cell r="E81">
            <v>240</v>
          </cell>
          <cell r="F81">
            <v>132</v>
          </cell>
          <cell r="G81">
            <v>217</v>
          </cell>
          <cell r="H81">
            <v>91</v>
          </cell>
          <cell r="I81">
            <v>178</v>
          </cell>
          <cell r="J81">
            <v>80</v>
          </cell>
          <cell r="K81">
            <v>165</v>
          </cell>
        </row>
        <row r="82">
          <cell r="A82" t="str">
            <v>06</v>
          </cell>
          <cell r="B82">
            <v>44</v>
          </cell>
          <cell r="C82">
            <v>64</v>
          </cell>
          <cell r="D82">
            <v>49</v>
          </cell>
          <cell r="E82">
            <v>63</v>
          </cell>
          <cell r="F82">
            <v>40</v>
          </cell>
          <cell r="G82">
            <v>47</v>
          </cell>
          <cell r="H82">
            <v>29</v>
          </cell>
          <cell r="I82">
            <v>52</v>
          </cell>
          <cell r="J82">
            <v>25</v>
          </cell>
          <cell r="K82">
            <v>42</v>
          </cell>
        </row>
        <row r="83">
          <cell r="A83" t="str">
            <v>07</v>
          </cell>
          <cell r="B83">
            <v>67</v>
          </cell>
          <cell r="C83">
            <v>115</v>
          </cell>
          <cell r="D83">
            <v>60</v>
          </cell>
          <cell r="E83">
            <v>119</v>
          </cell>
          <cell r="F83">
            <v>57</v>
          </cell>
          <cell r="G83">
            <v>91</v>
          </cell>
          <cell r="H83">
            <v>36</v>
          </cell>
          <cell r="I83">
            <v>68</v>
          </cell>
          <cell r="J83">
            <v>36</v>
          </cell>
          <cell r="K83">
            <v>36</v>
          </cell>
        </row>
        <row r="84">
          <cell r="A84" t="str">
            <v>08</v>
          </cell>
          <cell r="B84">
            <v>17</v>
          </cell>
          <cell r="C84">
            <v>55</v>
          </cell>
          <cell r="D84">
            <v>33</v>
          </cell>
          <cell r="E84">
            <v>40</v>
          </cell>
          <cell r="F84">
            <v>21</v>
          </cell>
          <cell r="G84">
            <v>48</v>
          </cell>
          <cell r="H84">
            <v>28</v>
          </cell>
          <cell r="I84">
            <v>36</v>
          </cell>
          <cell r="J84">
            <v>24</v>
          </cell>
          <cell r="K84">
            <v>26</v>
          </cell>
        </row>
        <row r="85">
          <cell r="A85" t="str">
            <v>09</v>
          </cell>
          <cell r="B85">
            <v>150</v>
          </cell>
          <cell r="C85">
            <v>261</v>
          </cell>
          <cell r="D85">
            <v>140</v>
          </cell>
          <cell r="E85">
            <v>247</v>
          </cell>
          <cell r="F85">
            <v>136</v>
          </cell>
          <cell r="G85">
            <v>225</v>
          </cell>
          <cell r="H85">
            <v>94</v>
          </cell>
          <cell r="I85">
            <v>206</v>
          </cell>
          <cell r="J85">
            <v>99</v>
          </cell>
          <cell r="K85">
            <v>142</v>
          </cell>
        </row>
        <row r="86">
          <cell r="A86" t="str">
            <v>10</v>
          </cell>
          <cell r="B86">
            <v>75</v>
          </cell>
          <cell r="C86">
            <v>188</v>
          </cell>
          <cell r="D86">
            <v>83</v>
          </cell>
          <cell r="E86">
            <v>168</v>
          </cell>
          <cell r="F86">
            <v>62</v>
          </cell>
          <cell r="G86">
            <v>146</v>
          </cell>
          <cell r="H86">
            <v>45</v>
          </cell>
          <cell r="I86">
            <v>99</v>
          </cell>
          <cell r="J86">
            <v>51</v>
          </cell>
          <cell r="K86">
            <v>100</v>
          </cell>
        </row>
        <row r="87">
          <cell r="A87" t="str">
            <v>11</v>
          </cell>
          <cell r="B87">
            <v>21</v>
          </cell>
          <cell r="C87">
            <v>62</v>
          </cell>
          <cell r="D87">
            <v>23</v>
          </cell>
          <cell r="E87">
            <v>51</v>
          </cell>
          <cell r="F87">
            <v>25</v>
          </cell>
          <cell r="G87">
            <v>50</v>
          </cell>
          <cell r="H87">
            <v>25</v>
          </cell>
          <cell r="I87">
            <v>30</v>
          </cell>
          <cell r="J87">
            <v>24</v>
          </cell>
          <cell r="K87">
            <v>53</v>
          </cell>
        </row>
        <row r="88">
          <cell r="A88" t="str">
            <v>12</v>
          </cell>
          <cell r="B88">
            <v>64</v>
          </cell>
          <cell r="C88">
            <v>133</v>
          </cell>
          <cell r="D88">
            <v>64</v>
          </cell>
          <cell r="E88">
            <v>139</v>
          </cell>
          <cell r="F88">
            <v>53</v>
          </cell>
          <cell r="G88">
            <v>122</v>
          </cell>
          <cell r="H88">
            <v>49</v>
          </cell>
          <cell r="I88">
            <v>141</v>
          </cell>
          <cell r="J88">
            <v>54</v>
          </cell>
          <cell r="K88">
            <v>119</v>
          </cell>
        </row>
        <row r="89">
          <cell r="A89" t="str">
            <v>Théologie</v>
          </cell>
          <cell r="B89">
            <v>1</v>
          </cell>
          <cell r="C89">
            <v>1</v>
          </cell>
          <cell r="E89">
            <v>1</v>
          </cell>
          <cell r="F89">
            <v>2</v>
          </cell>
          <cell r="G89">
            <v>1</v>
          </cell>
          <cell r="H89">
            <v>3</v>
          </cell>
          <cell r="I89">
            <v>1</v>
          </cell>
          <cell r="K89">
            <v>2</v>
          </cell>
        </row>
      </sheetData>
      <sheetData sheetId="19">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9</v>
          </cell>
          <cell r="C3">
            <v>21</v>
          </cell>
          <cell r="D3">
            <v>0.3</v>
          </cell>
          <cell r="E3">
            <v>30</v>
          </cell>
          <cell r="F3">
            <v>8</v>
          </cell>
          <cell r="G3">
            <v>13</v>
          </cell>
          <cell r="H3">
            <v>0.38095238095238093</v>
          </cell>
          <cell r="I3">
            <v>21</v>
          </cell>
          <cell r="J3">
            <v>11</v>
          </cell>
          <cell r="K3">
            <v>14</v>
          </cell>
          <cell r="L3">
            <v>0.44</v>
          </cell>
          <cell r="M3">
            <v>25</v>
          </cell>
          <cell r="N3">
            <v>10</v>
          </cell>
          <cell r="O3">
            <v>14</v>
          </cell>
          <cell r="P3">
            <v>0.41666666666666669</v>
          </cell>
          <cell r="Q3">
            <v>24</v>
          </cell>
          <cell r="R3">
            <v>10</v>
          </cell>
          <cell r="S3">
            <v>17</v>
          </cell>
          <cell r="T3">
            <v>0.37037037037037035</v>
          </cell>
          <cell r="U3">
            <v>27</v>
          </cell>
        </row>
        <row r="4">
          <cell r="A4" t="str">
            <v>02</v>
          </cell>
          <cell r="B4">
            <v>9</v>
          </cell>
          <cell r="C4">
            <v>15</v>
          </cell>
          <cell r="D4">
            <v>0.375</v>
          </cell>
          <cell r="E4">
            <v>24</v>
          </cell>
          <cell r="F4">
            <v>7</v>
          </cell>
          <cell r="G4">
            <v>15</v>
          </cell>
          <cell r="H4">
            <v>0.31818181818181818</v>
          </cell>
          <cell r="I4">
            <v>22</v>
          </cell>
          <cell r="J4">
            <v>6</v>
          </cell>
          <cell r="K4">
            <v>18</v>
          </cell>
          <cell r="L4">
            <v>0.25</v>
          </cell>
          <cell r="M4">
            <v>24</v>
          </cell>
          <cell r="N4">
            <v>9</v>
          </cell>
          <cell r="O4">
            <v>10</v>
          </cell>
          <cell r="P4">
            <v>0.47368421052631576</v>
          </cell>
          <cell r="Q4">
            <v>19</v>
          </cell>
          <cell r="R4">
            <v>8</v>
          </cell>
          <cell r="S4">
            <v>15</v>
          </cell>
          <cell r="T4">
            <v>0.34782608695652173</v>
          </cell>
          <cell r="U4">
            <v>23</v>
          </cell>
        </row>
        <row r="5">
          <cell r="A5" t="str">
            <v>03</v>
          </cell>
          <cell r="B5">
            <v>1</v>
          </cell>
          <cell r="C5">
            <v>4</v>
          </cell>
          <cell r="D5">
            <v>0.2</v>
          </cell>
          <cell r="E5">
            <v>5</v>
          </cell>
          <cell r="F5">
            <v>2</v>
          </cell>
          <cell r="G5">
            <v>2</v>
          </cell>
          <cell r="H5">
            <v>0.5</v>
          </cell>
          <cell r="I5">
            <v>4</v>
          </cell>
          <cell r="K5">
            <v>2</v>
          </cell>
          <cell r="L5">
            <v>0</v>
          </cell>
          <cell r="M5">
            <v>2</v>
          </cell>
          <cell r="N5">
            <v>2</v>
          </cell>
          <cell r="O5">
            <v>5</v>
          </cell>
          <cell r="P5">
            <v>0.2857142857142857</v>
          </cell>
          <cell r="Q5">
            <v>7</v>
          </cell>
          <cell r="R5">
            <v>0</v>
          </cell>
          <cell r="S5">
            <v>3</v>
          </cell>
          <cell r="T5">
            <v>0</v>
          </cell>
          <cell r="U5">
            <v>3</v>
          </cell>
        </row>
        <row r="6">
          <cell r="A6" t="str">
            <v>04</v>
          </cell>
          <cell r="C6">
            <v>4</v>
          </cell>
          <cell r="D6">
            <v>0</v>
          </cell>
          <cell r="E6">
            <v>4</v>
          </cell>
          <cell r="F6">
            <v>2</v>
          </cell>
          <cell r="G6">
            <v>5</v>
          </cell>
          <cell r="H6">
            <v>0.2857142857142857</v>
          </cell>
          <cell r="I6">
            <v>7</v>
          </cell>
          <cell r="J6">
            <v>1</v>
          </cell>
          <cell r="K6">
            <v>6</v>
          </cell>
          <cell r="L6">
            <v>0.14285714285714285</v>
          </cell>
          <cell r="M6">
            <v>7</v>
          </cell>
          <cell r="N6">
            <v>1</v>
          </cell>
          <cell r="O6">
            <v>4</v>
          </cell>
          <cell r="P6">
            <v>0.2</v>
          </cell>
          <cell r="Q6">
            <v>5</v>
          </cell>
          <cell r="R6">
            <v>1</v>
          </cell>
          <cell r="S6">
            <v>7</v>
          </cell>
          <cell r="T6">
            <v>0.125</v>
          </cell>
          <cell r="U6">
            <v>8</v>
          </cell>
        </row>
        <row r="7">
          <cell r="A7" t="str">
            <v>05</v>
          </cell>
          <cell r="B7">
            <v>7</v>
          </cell>
          <cell r="C7">
            <v>20</v>
          </cell>
          <cell r="D7">
            <v>0.25925925925925924</v>
          </cell>
          <cell r="E7">
            <v>27</v>
          </cell>
          <cell r="F7">
            <v>10</v>
          </cell>
          <cell r="G7">
            <v>24</v>
          </cell>
          <cell r="H7">
            <v>0.29411764705882354</v>
          </cell>
          <cell r="I7">
            <v>34</v>
          </cell>
          <cell r="J7">
            <v>3</v>
          </cell>
          <cell r="K7">
            <v>16</v>
          </cell>
          <cell r="L7">
            <v>0.15789473684210525</v>
          </cell>
          <cell r="M7">
            <v>19</v>
          </cell>
          <cell r="N7">
            <v>1</v>
          </cell>
          <cell r="O7">
            <v>18</v>
          </cell>
          <cell r="P7">
            <v>5.2631578947368418E-2</v>
          </cell>
          <cell r="Q7">
            <v>19</v>
          </cell>
          <cell r="R7">
            <v>8</v>
          </cell>
          <cell r="S7">
            <v>14</v>
          </cell>
          <cell r="T7">
            <v>0.36363636363636365</v>
          </cell>
          <cell r="U7">
            <v>22</v>
          </cell>
        </row>
        <row r="8">
          <cell r="A8" t="str">
            <v>06</v>
          </cell>
          <cell r="B8">
            <v>5</v>
          </cell>
          <cell r="C8">
            <v>10</v>
          </cell>
          <cell r="D8">
            <v>0.33333333333333331</v>
          </cell>
          <cell r="E8">
            <v>15</v>
          </cell>
          <cell r="F8">
            <v>4</v>
          </cell>
          <cell r="G8">
            <v>19</v>
          </cell>
          <cell r="H8">
            <v>0.17391304347826086</v>
          </cell>
          <cell r="I8">
            <v>23</v>
          </cell>
          <cell r="J8">
            <v>3</v>
          </cell>
          <cell r="K8">
            <v>10</v>
          </cell>
          <cell r="L8">
            <v>0.23076923076923078</v>
          </cell>
          <cell r="M8">
            <v>13</v>
          </cell>
          <cell r="N8">
            <v>5</v>
          </cell>
          <cell r="O8">
            <v>11</v>
          </cell>
          <cell r="P8">
            <v>0.3125</v>
          </cell>
          <cell r="Q8">
            <v>16</v>
          </cell>
          <cell r="R8">
            <v>4</v>
          </cell>
          <cell r="S8">
            <v>17</v>
          </cell>
          <cell r="T8">
            <v>0.19047619047619047</v>
          </cell>
          <cell r="U8">
            <v>21</v>
          </cell>
        </row>
        <row r="9">
          <cell r="A9" t="str">
            <v>07</v>
          </cell>
          <cell r="B9">
            <v>19</v>
          </cell>
          <cell r="C9">
            <v>4</v>
          </cell>
          <cell r="D9">
            <v>0.82608695652173914</v>
          </cell>
          <cell r="E9">
            <v>23</v>
          </cell>
          <cell r="F9">
            <v>13</v>
          </cell>
          <cell r="G9">
            <v>7</v>
          </cell>
          <cell r="H9">
            <v>0.65</v>
          </cell>
          <cell r="I9">
            <v>20</v>
          </cell>
          <cell r="J9">
            <v>14</v>
          </cell>
          <cell r="K9">
            <v>11</v>
          </cell>
          <cell r="L9">
            <v>0.56000000000000005</v>
          </cell>
          <cell r="M9">
            <v>25</v>
          </cell>
          <cell r="N9">
            <v>15</v>
          </cell>
          <cell r="O9">
            <v>8</v>
          </cell>
          <cell r="P9">
            <v>0.65217391304347827</v>
          </cell>
          <cell r="Q9">
            <v>23</v>
          </cell>
          <cell r="R9">
            <v>13</v>
          </cell>
          <cell r="S9">
            <v>11</v>
          </cell>
          <cell r="T9">
            <v>0.54166666666666663</v>
          </cell>
          <cell r="U9">
            <v>24</v>
          </cell>
        </row>
        <row r="10">
          <cell r="A10" t="str">
            <v>08</v>
          </cell>
          <cell r="B10">
            <v>3</v>
          </cell>
          <cell r="C10">
            <v>3</v>
          </cell>
          <cell r="D10">
            <v>0.5</v>
          </cell>
          <cell r="E10">
            <v>6</v>
          </cell>
          <cell r="F10">
            <v>1</v>
          </cell>
          <cell r="G10">
            <v>3</v>
          </cell>
          <cell r="H10">
            <v>0.25</v>
          </cell>
          <cell r="I10">
            <v>4</v>
          </cell>
          <cell r="J10">
            <v>3</v>
          </cell>
          <cell r="K10">
            <v>3</v>
          </cell>
          <cell r="L10">
            <v>0.5</v>
          </cell>
          <cell r="M10">
            <v>6</v>
          </cell>
          <cell r="N10">
            <v>5</v>
          </cell>
          <cell r="O10">
            <v>1</v>
          </cell>
          <cell r="P10">
            <v>0.83333333333333337</v>
          </cell>
          <cell r="Q10">
            <v>6</v>
          </cell>
          <cell r="R10">
            <v>1</v>
          </cell>
          <cell r="S10">
            <v>1</v>
          </cell>
          <cell r="T10">
            <v>0.5</v>
          </cell>
          <cell r="U10">
            <v>2</v>
          </cell>
        </row>
        <row r="11">
          <cell r="A11" t="str">
            <v>09</v>
          </cell>
          <cell r="B11">
            <v>12</v>
          </cell>
          <cell r="C11">
            <v>8</v>
          </cell>
          <cell r="D11">
            <v>0.6</v>
          </cell>
          <cell r="E11">
            <v>20</v>
          </cell>
          <cell r="F11">
            <v>15</v>
          </cell>
          <cell r="G11">
            <v>13</v>
          </cell>
          <cell r="H11">
            <v>0.5357142857142857</v>
          </cell>
          <cell r="I11">
            <v>28</v>
          </cell>
          <cell r="J11">
            <v>13</v>
          </cell>
          <cell r="K11">
            <v>13</v>
          </cell>
          <cell r="L11">
            <v>0.5</v>
          </cell>
          <cell r="M11">
            <v>26</v>
          </cell>
          <cell r="N11">
            <v>9</v>
          </cell>
          <cell r="O11">
            <v>13</v>
          </cell>
          <cell r="P11">
            <v>0.40909090909090912</v>
          </cell>
          <cell r="Q11">
            <v>22</v>
          </cell>
          <cell r="R11">
            <v>10</v>
          </cell>
          <cell r="S11">
            <v>9</v>
          </cell>
          <cell r="T11">
            <v>0.52631578947368418</v>
          </cell>
          <cell r="U11">
            <v>19</v>
          </cell>
        </row>
        <row r="12">
          <cell r="A12" t="str">
            <v>10</v>
          </cell>
          <cell r="B12">
            <v>3</v>
          </cell>
          <cell r="C12">
            <v>3</v>
          </cell>
          <cell r="D12">
            <v>0.5</v>
          </cell>
          <cell r="E12">
            <v>6</v>
          </cell>
          <cell r="F12">
            <v>3</v>
          </cell>
          <cell r="G12">
            <v>2</v>
          </cell>
          <cell r="H12">
            <v>0.6</v>
          </cell>
          <cell r="I12">
            <v>5</v>
          </cell>
          <cell r="J12">
            <v>5</v>
          </cell>
          <cell r="K12">
            <v>4</v>
          </cell>
          <cell r="L12">
            <v>0.55555555555555558</v>
          </cell>
          <cell r="M12">
            <v>9</v>
          </cell>
          <cell r="N12">
            <v>2</v>
          </cell>
          <cell r="O12">
            <v>4</v>
          </cell>
          <cell r="P12">
            <v>0.33333333333333331</v>
          </cell>
          <cell r="Q12">
            <v>6</v>
          </cell>
          <cell r="R12">
            <v>1</v>
          </cell>
          <cell r="S12">
            <v>2</v>
          </cell>
          <cell r="T12">
            <v>0.33333333333333331</v>
          </cell>
          <cell r="U12">
            <v>3</v>
          </cell>
        </row>
        <row r="13">
          <cell r="A13" t="str">
            <v>11</v>
          </cell>
          <cell r="B13">
            <v>18</v>
          </cell>
          <cell r="C13">
            <v>15</v>
          </cell>
          <cell r="D13">
            <v>0.54545454545454541</v>
          </cell>
          <cell r="E13">
            <v>33</v>
          </cell>
          <cell r="F13">
            <v>14</v>
          </cell>
          <cell r="G13">
            <v>14</v>
          </cell>
          <cell r="H13">
            <v>0.5</v>
          </cell>
          <cell r="I13">
            <v>28</v>
          </cell>
          <cell r="J13">
            <v>28</v>
          </cell>
          <cell r="K13">
            <v>10</v>
          </cell>
          <cell r="L13">
            <v>0.73684210526315785</v>
          </cell>
          <cell r="M13">
            <v>38</v>
          </cell>
          <cell r="N13">
            <v>13</v>
          </cell>
          <cell r="O13">
            <v>14</v>
          </cell>
          <cell r="P13">
            <v>0.48148148148148145</v>
          </cell>
          <cell r="Q13">
            <v>27</v>
          </cell>
          <cell r="R13">
            <v>10</v>
          </cell>
          <cell r="S13">
            <v>11</v>
          </cell>
          <cell r="T13">
            <v>0.47619047619047616</v>
          </cell>
          <cell r="U13">
            <v>21</v>
          </cell>
        </row>
        <row r="14">
          <cell r="A14" t="str">
            <v>12</v>
          </cell>
          <cell r="B14">
            <v>2</v>
          </cell>
          <cell r="C14">
            <v>5</v>
          </cell>
          <cell r="D14">
            <v>0.2857142857142857</v>
          </cell>
          <cell r="E14">
            <v>7</v>
          </cell>
          <cell r="F14">
            <v>2</v>
          </cell>
          <cell r="G14">
            <v>5</v>
          </cell>
          <cell r="H14">
            <v>0.2857142857142857</v>
          </cell>
          <cell r="I14">
            <v>7</v>
          </cell>
          <cell r="J14">
            <v>3</v>
          </cell>
          <cell r="K14">
            <v>5</v>
          </cell>
          <cell r="L14">
            <v>0.375</v>
          </cell>
          <cell r="M14">
            <v>8</v>
          </cell>
          <cell r="N14">
            <v>3</v>
          </cell>
          <cell r="O14">
            <v>5</v>
          </cell>
          <cell r="P14">
            <v>0.375</v>
          </cell>
          <cell r="Q14">
            <v>8</v>
          </cell>
          <cell r="R14">
            <v>1</v>
          </cell>
          <cell r="S14">
            <v>3</v>
          </cell>
          <cell r="T14">
            <v>0.25</v>
          </cell>
          <cell r="U14">
            <v>4</v>
          </cell>
        </row>
        <row r="15">
          <cell r="A15" t="str">
            <v>13</v>
          </cell>
          <cell r="B15">
            <v>3</v>
          </cell>
          <cell r="C15">
            <v>2</v>
          </cell>
          <cell r="D15">
            <v>0.6</v>
          </cell>
          <cell r="E15">
            <v>5</v>
          </cell>
          <cell r="F15">
            <v>1</v>
          </cell>
          <cell r="H15">
            <v>1</v>
          </cell>
          <cell r="I15">
            <v>1</v>
          </cell>
          <cell r="J15">
            <v>3</v>
          </cell>
          <cell r="K15">
            <v>4</v>
          </cell>
          <cell r="L15">
            <v>0.42857142857142855</v>
          </cell>
          <cell r="M15">
            <v>7</v>
          </cell>
          <cell r="R15">
            <v>2</v>
          </cell>
          <cell r="S15">
            <v>0</v>
          </cell>
          <cell r="T15">
            <v>1</v>
          </cell>
          <cell r="U15">
            <v>2</v>
          </cell>
        </row>
        <row r="16">
          <cell r="A16" t="str">
            <v>14</v>
          </cell>
          <cell r="B16">
            <v>16</v>
          </cell>
          <cell r="C16">
            <v>9</v>
          </cell>
          <cell r="D16">
            <v>0.64</v>
          </cell>
          <cell r="E16">
            <v>25</v>
          </cell>
          <cell r="F16">
            <v>15</v>
          </cell>
          <cell r="G16">
            <v>11</v>
          </cell>
          <cell r="H16">
            <v>0.57692307692307687</v>
          </cell>
          <cell r="I16">
            <v>26</v>
          </cell>
          <cell r="J16">
            <v>9</v>
          </cell>
          <cell r="K16">
            <v>12</v>
          </cell>
          <cell r="L16">
            <v>0.42857142857142855</v>
          </cell>
          <cell r="M16">
            <v>21</v>
          </cell>
          <cell r="N16">
            <v>12</v>
          </cell>
          <cell r="O16">
            <v>6</v>
          </cell>
          <cell r="P16">
            <v>0.66666666666666663</v>
          </cell>
          <cell r="Q16">
            <v>18</v>
          </cell>
          <cell r="R16">
            <v>14</v>
          </cell>
          <cell r="S16">
            <v>4</v>
          </cell>
          <cell r="T16">
            <v>0.77777777777777779</v>
          </cell>
          <cell r="U16">
            <v>18</v>
          </cell>
        </row>
        <row r="17">
          <cell r="A17" t="str">
            <v>15</v>
          </cell>
          <cell r="B17">
            <v>2</v>
          </cell>
          <cell r="C17">
            <v>6</v>
          </cell>
          <cell r="D17">
            <v>0.25</v>
          </cell>
          <cell r="E17">
            <v>8</v>
          </cell>
          <cell r="F17">
            <v>1</v>
          </cell>
          <cell r="G17">
            <v>9</v>
          </cell>
          <cell r="H17">
            <v>0.1</v>
          </cell>
          <cell r="I17">
            <v>10</v>
          </cell>
          <cell r="J17">
            <v>1</v>
          </cell>
          <cell r="K17">
            <v>7</v>
          </cell>
          <cell r="L17">
            <v>0.125</v>
          </cell>
          <cell r="M17">
            <v>8</v>
          </cell>
          <cell r="N17">
            <v>2</v>
          </cell>
          <cell r="O17">
            <v>1</v>
          </cell>
          <cell r="P17">
            <v>0.66666666666666663</v>
          </cell>
          <cell r="Q17">
            <v>3</v>
          </cell>
          <cell r="R17">
            <v>2</v>
          </cell>
          <cell r="S17">
            <v>5</v>
          </cell>
          <cell r="T17">
            <v>0.2857142857142857</v>
          </cell>
          <cell r="U17">
            <v>7</v>
          </cell>
        </row>
        <row r="18">
          <cell r="A18" t="str">
            <v>16</v>
          </cell>
          <cell r="B18">
            <v>14</v>
          </cell>
          <cell r="C18">
            <v>16</v>
          </cell>
          <cell r="D18">
            <v>0.46666666666666667</v>
          </cell>
          <cell r="E18">
            <v>30</v>
          </cell>
          <cell r="F18">
            <v>13</v>
          </cell>
          <cell r="G18">
            <v>22</v>
          </cell>
          <cell r="H18">
            <v>0.37142857142857144</v>
          </cell>
          <cell r="I18">
            <v>35</v>
          </cell>
          <cell r="J18">
            <v>14</v>
          </cell>
          <cell r="K18">
            <v>14</v>
          </cell>
          <cell r="L18">
            <v>0.5</v>
          </cell>
          <cell r="M18">
            <v>28</v>
          </cell>
          <cell r="N18">
            <v>14</v>
          </cell>
          <cell r="O18">
            <v>13</v>
          </cell>
          <cell r="P18">
            <v>0.51851851851851849</v>
          </cell>
          <cell r="Q18">
            <v>27</v>
          </cell>
          <cell r="R18">
            <v>14</v>
          </cell>
          <cell r="S18">
            <v>14</v>
          </cell>
          <cell r="T18">
            <v>0.5</v>
          </cell>
          <cell r="U18">
            <v>28</v>
          </cell>
        </row>
        <row r="19">
          <cell r="A19" t="str">
            <v>17</v>
          </cell>
          <cell r="B19">
            <v>2</v>
          </cell>
          <cell r="C19">
            <v>14</v>
          </cell>
          <cell r="D19">
            <v>0.125</v>
          </cell>
          <cell r="E19">
            <v>16</v>
          </cell>
          <cell r="F19">
            <v>3</v>
          </cell>
          <cell r="G19">
            <v>9</v>
          </cell>
          <cell r="H19">
            <v>0.25</v>
          </cell>
          <cell r="I19">
            <v>12</v>
          </cell>
          <cell r="J19">
            <v>3</v>
          </cell>
          <cell r="K19">
            <v>11</v>
          </cell>
          <cell r="L19">
            <v>0.21428571428571427</v>
          </cell>
          <cell r="M19">
            <v>14</v>
          </cell>
          <cell r="N19">
            <v>4</v>
          </cell>
          <cell r="O19">
            <v>11</v>
          </cell>
          <cell r="P19">
            <v>0.26666666666666666</v>
          </cell>
          <cell r="Q19">
            <v>15</v>
          </cell>
          <cell r="R19">
            <v>7</v>
          </cell>
          <cell r="S19">
            <v>6</v>
          </cell>
          <cell r="T19">
            <v>0.53846153846153844</v>
          </cell>
          <cell r="U19">
            <v>13</v>
          </cell>
        </row>
        <row r="20">
          <cell r="A20" t="str">
            <v>18</v>
          </cell>
          <cell r="B20">
            <v>10</v>
          </cell>
          <cell r="C20">
            <v>13</v>
          </cell>
          <cell r="D20">
            <v>0.43478260869565216</v>
          </cell>
          <cell r="E20">
            <v>23</v>
          </cell>
          <cell r="F20">
            <v>10</v>
          </cell>
          <cell r="G20">
            <v>15</v>
          </cell>
          <cell r="H20">
            <v>0.4</v>
          </cell>
          <cell r="I20">
            <v>25</v>
          </cell>
          <cell r="J20">
            <v>6</v>
          </cell>
          <cell r="K20">
            <v>13</v>
          </cell>
          <cell r="L20">
            <v>0.31578947368421051</v>
          </cell>
          <cell r="M20">
            <v>19</v>
          </cell>
          <cell r="N20">
            <v>4</v>
          </cell>
          <cell r="O20">
            <v>11</v>
          </cell>
          <cell r="P20">
            <v>0.26666666666666666</v>
          </cell>
          <cell r="Q20">
            <v>15</v>
          </cell>
          <cell r="R20">
            <v>4</v>
          </cell>
          <cell r="S20">
            <v>16</v>
          </cell>
          <cell r="T20">
            <v>0.2</v>
          </cell>
          <cell r="U20">
            <v>20</v>
          </cell>
        </row>
        <row r="21">
          <cell r="A21" t="str">
            <v>19</v>
          </cell>
          <cell r="B21">
            <v>11</v>
          </cell>
          <cell r="C21">
            <v>10</v>
          </cell>
          <cell r="D21">
            <v>0.52380952380952384</v>
          </cell>
          <cell r="E21">
            <v>21</v>
          </cell>
          <cell r="F21">
            <v>7</v>
          </cell>
          <cell r="G21">
            <v>15</v>
          </cell>
          <cell r="H21">
            <v>0.31818181818181818</v>
          </cell>
          <cell r="I21">
            <v>22</v>
          </cell>
          <cell r="J21">
            <v>9</v>
          </cell>
          <cell r="K21">
            <v>15</v>
          </cell>
          <cell r="L21">
            <v>0.375</v>
          </cell>
          <cell r="M21">
            <v>24</v>
          </cell>
          <cell r="N21">
            <v>7</v>
          </cell>
          <cell r="O21">
            <v>15</v>
          </cell>
          <cell r="P21">
            <v>0.31818181818181818</v>
          </cell>
          <cell r="Q21">
            <v>22</v>
          </cell>
          <cell r="R21">
            <v>12</v>
          </cell>
          <cell r="S21">
            <v>11</v>
          </cell>
          <cell r="T21">
            <v>0.52173913043478259</v>
          </cell>
          <cell r="U21">
            <v>23</v>
          </cell>
        </row>
        <row r="22">
          <cell r="A22" t="str">
            <v>20</v>
          </cell>
          <cell r="C22">
            <v>4</v>
          </cell>
          <cell r="D22">
            <v>0</v>
          </cell>
          <cell r="E22">
            <v>4</v>
          </cell>
          <cell r="F22">
            <v>4</v>
          </cell>
          <cell r="G22">
            <v>5</v>
          </cell>
          <cell r="H22">
            <v>0.44444444444444442</v>
          </cell>
          <cell r="I22">
            <v>9</v>
          </cell>
          <cell r="K22">
            <v>6</v>
          </cell>
          <cell r="L22">
            <v>0</v>
          </cell>
          <cell r="M22">
            <v>6</v>
          </cell>
          <cell r="N22">
            <v>2</v>
          </cell>
          <cell r="O22">
            <v>2</v>
          </cell>
          <cell r="P22">
            <v>0.5</v>
          </cell>
          <cell r="Q22">
            <v>4</v>
          </cell>
          <cell r="R22">
            <v>4</v>
          </cell>
          <cell r="S22">
            <v>2</v>
          </cell>
          <cell r="T22">
            <v>0.66666666666666663</v>
          </cell>
          <cell r="U22">
            <v>6</v>
          </cell>
        </row>
        <row r="23">
          <cell r="A23" t="str">
            <v>21</v>
          </cell>
          <cell r="B23">
            <v>7</v>
          </cell>
          <cell r="C23">
            <v>11</v>
          </cell>
          <cell r="D23">
            <v>0.3888888888888889</v>
          </cell>
          <cell r="E23">
            <v>18</v>
          </cell>
          <cell r="F23">
            <v>13</v>
          </cell>
          <cell r="G23">
            <v>9</v>
          </cell>
          <cell r="H23">
            <v>0.59090909090909094</v>
          </cell>
          <cell r="I23">
            <v>22</v>
          </cell>
          <cell r="J23">
            <v>11</v>
          </cell>
          <cell r="K23">
            <v>18</v>
          </cell>
          <cell r="L23">
            <v>0.37931034482758619</v>
          </cell>
          <cell r="M23">
            <v>29</v>
          </cell>
          <cell r="N23">
            <v>10</v>
          </cell>
          <cell r="O23">
            <v>6</v>
          </cell>
          <cell r="P23">
            <v>0.625</v>
          </cell>
          <cell r="Q23">
            <v>16</v>
          </cell>
          <cell r="R23">
            <v>7</v>
          </cell>
          <cell r="S23">
            <v>6</v>
          </cell>
          <cell r="T23">
            <v>0.53846153846153844</v>
          </cell>
          <cell r="U23">
            <v>13</v>
          </cell>
        </row>
        <row r="24">
          <cell r="A24" t="str">
            <v>22</v>
          </cell>
          <cell r="B24">
            <v>10</v>
          </cell>
          <cell r="C24">
            <v>26</v>
          </cell>
          <cell r="D24">
            <v>0.27777777777777779</v>
          </cell>
          <cell r="E24">
            <v>36</v>
          </cell>
          <cell r="F24">
            <v>13</v>
          </cell>
          <cell r="G24">
            <v>21</v>
          </cell>
          <cell r="H24">
            <v>0.38235294117647056</v>
          </cell>
          <cell r="I24">
            <v>34</v>
          </cell>
          <cell r="J24">
            <v>10</v>
          </cell>
          <cell r="K24">
            <v>24</v>
          </cell>
          <cell r="L24">
            <v>0.29411764705882354</v>
          </cell>
          <cell r="M24">
            <v>34</v>
          </cell>
          <cell r="N24">
            <v>5</v>
          </cell>
          <cell r="O24">
            <v>21</v>
          </cell>
          <cell r="P24">
            <v>0.19230769230769232</v>
          </cell>
          <cell r="Q24">
            <v>26</v>
          </cell>
          <cell r="R24">
            <v>10</v>
          </cell>
          <cell r="S24">
            <v>10</v>
          </cell>
          <cell r="T24">
            <v>0.5</v>
          </cell>
          <cell r="U24">
            <v>20</v>
          </cell>
        </row>
        <row r="25">
          <cell r="A25" t="str">
            <v>23</v>
          </cell>
          <cell r="B25">
            <v>5</v>
          </cell>
          <cell r="C25">
            <v>15</v>
          </cell>
          <cell r="D25">
            <v>0.25</v>
          </cell>
          <cell r="E25">
            <v>20</v>
          </cell>
          <cell r="F25">
            <v>4</v>
          </cell>
          <cell r="G25">
            <v>17</v>
          </cell>
          <cell r="H25">
            <v>0.19047619047619047</v>
          </cell>
          <cell r="I25">
            <v>21</v>
          </cell>
          <cell r="J25">
            <v>6</v>
          </cell>
          <cell r="K25">
            <v>6</v>
          </cell>
          <cell r="L25">
            <v>0.5</v>
          </cell>
          <cell r="M25">
            <v>12</v>
          </cell>
          <cell r="N25">
            <v>10</v>
          </cell>
          <cell r="O25">
            <v>16</v>
          </cell>
          <cell r="P25">
            <v>0.38461538461538464</v>
          </cell>
          <cell r="Q25">
            <v>26</v>
          </cell>
          <cell r="R25">
            <v>4</v>
          </cell>
          <cell r="S25">
            <v>7</v>
          </cell>
          <cell r="T25">
            <v>0.36363636363636365</v>
          </cell>
          <cell r="U25">
            <v>11</v>
          </cell>
        </row>
        <row r="26">
          <cell r="A26" t="str">
            <v>24</v>
          </cell>
          <cell r="B26">
            <v>1</v>
          </cell>
          <cell r="C26">
            <v>5</v>
          </cell>
          <cell r="D26">
            <v>0.16666666666666666</v>
          </cell>
          <cell r="E26">
            <v>6</v>
          </cell>
          <cell r="F26">
            <v>5</v>
          </cell>
          <cell r="G26">
            <v>3</v>
          </cell>
          <cell r="H26">
            <v>0.625</v>
          </cell>
          <cell r="I26">
            <v>8</v>
          </cell>
          <cell r="J26">
            <v>2</v>
          </cell>
          <cell r="K26">
            <v>5</v>
          </cell>
          <cell r="L26">
            <v>0.2857142857142857</v>
          </cell>
          <cell r="M26">
            <v>7</v>
          </cell>
          <cell r="N26">
            <v>2</v>
          </cell>
          <cell r="O26">
            <v>3</v>
          </cell>
          <cell r="P26">
            <v>0.4</v>
          </cell>
          <cell r="Q26">
            <v>5</v>
          </cell>
          <cell r="R26">
            <v>6</v>
          </cell>
          <cell r="S26">
            <v>1</v>
          </cell>
          <cell r="T26">
            <v>0.8571428571428571</v>
          </cell>
          <cell r="U26">
            <v>7</v>
          </cell>
        </row>
        <row r="27">
          <cell r="A27" t="str">
            <v>25</v>
          </cell>
          <cell r="B27">
            <v>2</v>
          </cell>
          <cell r="C27">
            <v>24</v>
          </cell>
          <cell r="D27">
            <v>7.6923076923076927E-2</v>
          </cell>
          <cell r="E27">
            <v>26</v>
          </cell>
          <cell r="F27">
            <v>2</v>
          </cell>
          <cell r="G27">
            <v>34</v>
          </cell>
          <cell r="H27">
            <v>5.5555555555555552E-2</v>
          </cell>
          <cell r="I27">
            <v>36</v>
          </cell>
          <cell r="J27">
            <v>2</v>
          </cell>
          <cell r="K27">
            <v>31</v>
          </cell>
          <cell r="L27">
            <v>6.0606060606060608E-2</v>
          </cell>
          <cell r="M27">
            <v>33</v>
          </cell>
          <cell r="N27">
            <v>1</v>
          </cell>
          <cell r="O27">
            <v>16</v>
          </cell>
          <cell r="P27">
            <v>5.8823529411764705E-2</v>
          </cell>
          <cell r="Q27">
            <v>17</v>
          </cell>
          <cell r="R27">
            <v>1</v>
          </cell>
          <cell r="S27">
            <v>14</v>
          </cell>
          <cell r="T27">
            <v>6.6666666666666666E-2</v>
          </cell>
          <cell r="U27">
            <v>15</v>
          </cell>
        </row>
        <row r="28">
          <cell r="A28" t="str">
            <v>26</v>
          </cell>
          <cell r="B28">
            <v>8</v>
          </cell>
          <cell r="C28">
            <v>28</v>
          </cell>
          <cell r="D28">
            <v>0.22222222222222221</v>
          </cell>
          <cell r="E28">
            <v>36</v>
          </cell>
          <cell r="F28">
            <v>6</v>
          </cell>
          <cell r="G28">
            <v>29</v>
          </cell>
          <cell r="H28">
            <v>0.17142857142857143</v>
          </cell>
          <cell r="I28">
            <v>35</v>
          </cell>
          <cell r="J28">
            <v>4</v>
          </cell>
          <cell r="K28">
            <v>22</v>
          </cell>
          <cell r="L28">
            <v>0.15384615384615385</v>
          </cell>
          <cell r="M28">
            <v>26</v>
          </cell>
          <cell r="N28">
            <v>9</v>
          </cell>
          <cell r="O28">
            <v>21</v>
          </cell>
          <cell r="P28">
            <v>0.3</v>
          </cell>
          <cell r="Q28">
            <v>30</v>
          </cell>
          <cell r="R28">
            <v>10</v>
          </cell>
          <cell r="S28">
            <v>20</v>
          </cell>
          <cell r="T28">
            <v>0.33333333333333331</v>
          </cell>
          <cell r="U28">
            <v>30</v>
          </cell>
        </row>
        <row r="29">
          <cell r="A29" t="str">
            <v>27</v>
          </cell>
          <cell r="B29">
            <v>7</v>
          </cell>
          <cell r="C29">
            <v>40</v>
          </cell>
          <cell r="D29">
            <v>0.14893617021276595</v>
          </cell>
          <cell r="E29">
            <v>47</v>
          </cell>
          <cell r="F29">
            <v>11</v>
          </cell>
          <cell r="G29">
            <v>47</v>
          </cell>
          <cell r="H29">
            <v>0.18965517241379309</v>
          </cell>
          <cell r="I29">
            <v>58</v>
          </cell>
          <cell r="J29">
            <v>8</v>
          </cell>
          <cell r="K29">
            <v>57</v>
          </cell>
          <cell r="L29">
            <v>0.12307692307692308</v>
          </cell>
          <cell r="M29">
            <v>65</v>
          </cell>
          <cell r="N29">
            <v>3</v>
          </cell>
          <cell r="O29">
            <v>37</v>
          </cell>
          <cell r="P29">
            <v>7.4999999999999997E-2</v>
          </cell>
          <cell r="Q29">
            <v>40</v>
          </cell>
          <cell r="R29">
            <v>4</v>
          </cell>
          <cell r="S29">
            <v>29</v>
          </cell>
          <cell r="T29">
            <v>0.12121212121212122</v>
          </cell>
          <cell r="U29">
            <v>33</v>
          </cell>
        </row>
        <row r="30">
          <cell r="A30" t="str">
            <v>28</v>
          </cell>
          <cell r="B30">
            <v>1</v>
          </cell>
          <cell r="C30">
            <v>19</v>
          </cell>
          <cell r="D30">
            <v>0.05</v>
          </cell>
          <cell r="E30">
            <v>20</v>
          </cell>
          <cell r="F30">
            <v>7</v>
          </cell>
          <cell r="G30">
            <v>25</v>
          </cell>
          <cell r="H30">
            <v>0.21875</v>
          </cell>
          <cell r="I30">
            <v>32</v>
          </cell>
          <cell r="J30">
            <v>2</v>
          </cell>
          <cell r="K30">
            <v>21</v>
          </cell>
          <cell r="L30">
            <v>8.6956521739130432E-2</v>
          </cell>
          <cell r="M30">
            <v>23</v>
          </cell>
          <cell r="N30">
            <v>4</v>
          </cell>
          <cell r="O30">
            <v>12</v>
          </cell>
          <cell r="P30">
            <v>0.25</v>
          </cell>
          <cell r="Q30">
            <v>16</v>
          </cell>
          <cell r="R30">
            <v>1</v>
          </cell>
          <cell r="S30">
            <v>9</v>
          </cell>
          <cell r="T30">
            <v>0.1</v>
          </cell>
          <cell r="U30">
            <v>10</v>
          </cell>
        </row>
        <row r="31">
          <cell r="A31" t="str">
            <v>29</v>
          </cell>
          <cell r="C31">
            <v>10</v>
          </cell>
          <cell r="D31">
            <v>0</v>
          </cell>
          <cell r="E31">
            <v>10</v>
          </cell>
          <cell r="F31">
            <v>1</v>
          </cell>
          <cell r="G31">
            <v>6</v>
          </cell>
          <cell r="H31">
            <v>0.14285714285714285</v>
          </cell>
          <cell r="I31">
            <v>7</v>
          </cell>
          <cell r="K31">
            <v>5</v>
          </cell>
          <cell r="L31">
            <v>0</v>
          </cell>
          <cell r="M31">
            <v>5</v>
          </cell>
          <cell r="O31">
            <v>3</v>
          </cell>
          <cell r="P31">
            <v>0</v>
          </cell>
          <cell r="Q31">
            <v>3</v>
          </cell>
          <cell r="R31">
            <v>2</v>
          </cell>
          <cell r="S31">
            <v>4</v>
          </cell>
          <cell r="T31">
            <v>0.33333333333333331</v>
          </cell>
          <cell r="U31">
            <v>6</v>
          </cell>
        </row>
        <row r="32">
          <cell r="A32" t="str">
            <v>30</v>
          </cell>
          <cell r="B32">
            <v>1</v>
          </cell>
          <cell r="C32">
            <v>12</v>
          </cell>
          <cell r="D32">
            <v>7.6923076923076927E-2</v>
          </cell>
          <cell r="E32">
            <v>13</v>
          </cell>
          <cell r="G32">
            <v>8</v>
          </cell>
          <cell r="H32">
            <v>0</v>
          </cell>
          <cell r="I32">
            <v>8</v>
          </cell>
          <cell r="J32">
            <v>1</v>
          </cell>
          <cell r="K32">
            <v>9</v>
          </cell>
          <cell r="L32">
            <v>0.1</v>
          </cell>
          <cell r="M32">
            <v>10</v>
          </cell>
          <cell r="O32">
            <v>9</v>
          </cell>
          <cell r="P32">
            <v>0</v>
          </cell>
          <cell r="Q32">
            <v>9</v>
          </cell>
          <cell r="R32">
            <v>2</v>
          </cell>
          <cell r="S32">
            <v>6</v>
          </cell>
          <cell r="T32">
            <v>0.25</v>
          </cell>
          <cell r="U32">
            <v>8</v>
          </cell>
        </row>
        <row r="33">
          <cell r="A33" t="str">
            <v>31</v>
          </cell>
          <cell r="B33">
            <v>9</v>
          </cell>
          <cell r="C33">
            <v>18</v>
          </cell>
          <cell r="D33">
            <v>0.33333333333333331</v>
          </cell>
          <cell r="E33">
            <v>27</v>
          </cell>
          <cell r="F33">
            <v>3</v>
          </cell>
          <cell r="G33">
            <v>19</v>
          </cell>
          <cell r="H33">
            <v>0.13636363636363635</v>
          </cell>
          <cell r="I33">
            <v>22</v>
          </cell>
          <cell r="J33">
            <v>4</v>
          </cell>
          <cell r="K33">
            <v>19</v>
          </cell>
          <cell r="L33">
            <v>0.17391304347826086</v>
          </cell>
          <cell r="M33">
            <v>23</v>
          </cell>
          <cell r="N33">
            <v>5</v>
          </cell>
          <cell r="O33">
            <v>8</v>
          </cell>
          <cell r="P33">
            <v>0.38461538461538464</v>
          </cell>
          <cell r="Q33">
            <v>13</v>
          </cell>
          <cell r="R33">
            <v>6</v>
          </cell>
          <cell r="S33">
            <v>7</v>
          </cell>
          <cell r="T33">
            <v>0.46153846153846156</v>
          </cell>
          <cell r="U33">
            <v>13</v>
          </cell>
        </row>
        <row r="34">
          <cell r="A34" t="str">
            <v>32</v>
          </cell>
          <cell r="B34">
            <v>7</v>
          </cell>
          <cell r="C34">
            <v>12</v>
          </cell>
          <cell r="D34">
            <v>0.36842105263157893</v>
          </cell>
          <cell r="E34">
            <v>19</v>
          </cell>
          <cell r="F34">
            <v>4</v>
          </cell>
          <cell r="G34">
            <v>10</v>
          </cell>
          <cell r="H34">
            <v>0.2857142857142857</v>
          </cell>
          <cell r="I34">
            <v>14</v>
          </cell>
          <cell r="J34">
            <v>4</v>
          </cell>
          <cell r="K34">
            <v>10</v>
          </cell>
          <cell r="L34">
            <v>0.2857142857142857</v>
          </cell>
          <cell r="M34">
            <v>14</v>
          </cell>
          <cell r="O34">
            <v>8</v>
          </cell>
          <cell r="P34">
            <v>0</v>
          </cell>
          <cell r="Q34">
            <v>8</v>
          </cell>
          <cell r="R34">
            <v>3</v>
          </cell>
          <cell r="S34">
            <v>9</v>
          </cell>
          <cell r="T34">
            <v>0.25</v>
          </cell>
          <cell r="U34">
            <v>12</v>
          </cell>
        </row>
        <row r="35">
          <cell r="A35" t="str">
            <v>33</v>
          </cell>
          <cell r="B35">
            <v>5</v>
          </cell>
          <cell r="C35">
            <v>12</v>
          </cell>
          <cell r="D35">
            <v>0.29411764705882354</v>
          </cell>
          <cell r="E35">
            <v>17</v>
          </cell>
          <cell r="F35">
            <v>6</v>
          </cell>
          <cell r="G35">
            <v>14</v>
          </cell>
          <cell r="H35">
            <v>0.3</v>
          </cell>
          <cell r="I35">
            <v>20</v>
          </cell>
          <cell r="J35">
            <v>7</v>
          </cell>
          <cell r="K35">
            <v>8</v>
          </cell>
          <cell r="L35">
            <v>0.46666666666666667</v>
          </cell>
          <cell r="M35">
            <v>15</v>
          </cell>
          <cell r="N35">
            <v>2</v>
          </cell>
          <cell r="O35">
            <v>8</v>
          </cell>
          <cell r="P35">
            <v>0.2</v>
          </cell>
          <cell r="Q35">
            <v>10</v>
          </cell>
          <cell r="R35">
            <v>3</v>
          </cell>
          <cell r="S35">
            <v>7</v>
          </cell>
          <cell r="T35">
            <v>0.3</v>
          </cell>
          <cell r="U35">
            <v>10</v>
          </cell>
        </row>
        <row r="36">
          <cell r="A36" t="str">
            <v>34</v>
          </cell>
          <cell r="G36">
            <v>3</v>
          </cell>
          <cell r="H36">
            <v>0</v>
          </cell>
          <cell r="I36">
            <v>3</v>
          </cell>
          <cell r="K36">
            <v>3</v>
          </cell>
          <cell r="L36">
            <v>0</v>
          </cell>
          <cell r="M36">
            <v>3</v>
          </cell>
          <cell r="R36">
            <v>0</v>
          </cell>
          <cell r="S36">
            <v>5</v>
          </cell>
          <cell r="T36">
            <v>0</v>
          </cell>
          <cell r="U36">
            <v>5</v>
          </cell>
        </row>
        <row r="37">
          <cell r="A37" t="str">
            <v>35</v>
          </cell>
          <cell r="B37">
            <v>3</v>
          </cell>
          <cell r="C37">
            <v>8</v>
          </cell>
          <cell r="D37">
            <v>0.27272727272727271</v>
          </cell>
          <cell r="E37">
            <v>11</v>
          </cell>
          <cell r="F37">
            <v>4</v>
          </cell>
          <cell r="G37">
            <v>13</v>
          </cell>
          <cell r="H37">
            <v>0.23529411764705882</v>
          </cell>
          <cell r="I37">
            <v>17</v>
          </cell>
          <cell r="K37">
            <v>13</v>
          </cell>
          <cell r="L37">
            <v>0</v>
          </cell>
          <cell r="M37">
            <v>13</v>
          </cell>
          <cell r="N37">
            <v>6</v>
          </cell>
          <cell r="O37">
            <v>9</v>
          </cell>
          <cell r="P37">
            <v>0.4</v>
          </cell>
          <cell r="Q37">
            <v>15</v>
          </cell>
          <cell r="R37">
            <v>3</v>
          </cell>
          <cell r="S37">
            <v>8</v>
          </cell>
          <cell r="T37">
            <v>0.27272727272727271</v>
          </cell>
          <cell r="U37">
            <v>11</v>
          </cell>
        </row>
        <row r="38">
          <cell r="A38" t="str">
            <v>36</v>
          </cell>
          <cell r="C38">
            <v>2</v>
          </cell>
          <cell r="D38">
            <v>0</v>
          </cell>
          <cell r="E38">
            <v>2</v>
          </cell>
          <cell r="F38">
            <v>2</v>
          </cell>
          <cell r="G38">
            <v>4</v>
          </cell>
          <cell r="H38">
            <v>0.33333333333333331</v>
          </cell>
          <cell r="I38">
            <v>6</v>
          </cell>
          <cell r="K38">
            <v>2</v>
          </cell>
          <cell r="L38">
            <v>0</v>
          </cell>
          <cell r="M38">
            <v>2</v>
          </cell>
          <cell r="N38">
            <v>3</v>
          </cell>
          <cell r="O38">
            <v>4</v>
          </cell>
          <cell r="P38">
            <v>0.42857142857142855</v>
          </cell>
          <cell r="Q38">
            <v>7</v>
          </cell>
          <cell r="R38">
            <v>1</v>
          </cell>
          <cell r="S38">
            <v>4</v>
          </cell>
          <cell r="T38">
            <v>0.2</v>
          </cell>
          <cell r="U38">
            <v>5</v>
          </cell>
        </row>
        <row r="39">
          <cell r="A39" t="str">
            <v>37</v>
          </cell>
          <cell r="C39">
            <v>2</v>
          </cell>
          <cell r="D39">
            <v>0</v>
          </cell>
          <cell r="E39">
            <v>2</v>
          </cell>
          <cell r="F39">
            <v>2</v>
          </cell>
          <cell r="G39">
            <v>2</v>
          </cell>
          <cell r="H39">
            <v>0.5</v>
          </cell>
          <cell r="I39">
            <v>4</v>
          </cell>
          <cell r="K39">
            <v>1</v>
          </cell>
          <cell r="L39">
            <v>0</v>
          </cell>
          <cell r="M39">
            <v>1</v>
          </cell>
          <cell r="O39">
            <v>2</v>
          </cell>
          <cell r="P39">
            <v>0</v>
          </cell>
          <cell r="Q39">
            <v>2</v>
          </cell>
          <cell r="R39">
            <v>0</v>
          </cell>
          <cell r="S39">
            <v>2</v>
          </cell>
          <cell r="T39">
            <v>0</v>
          </cell>
          <cell r="U39">
            <v>2</v>
          </cell>
        </row>
        <row r="40">
          <cell r="A40" t="str">
            <v>39</v>
          </cell>
          <cell r="U40">
            <v>0</v>
          </cell>
        </row>
        <row r="41">
          <cell r="A41" t="str">
            <v>40</v>
          </cell>
          <cell r="U41">
            <v>0</v>
          </cell>
        </row>
        <row r="42">
          <cell r="A42" t="str">
            <v>41</v>
          </cell>
          <cell r="U42">
            <v>0</v>
          </cell>
        </row>
        <row r="43">
          <cell r="A43" t="str">
            <v>60</v>
          </cell>
          <cell r="B43">
            <v>3</v>
          </cell>
          <cell r="C43">
            <v>44</v>
          </cell>
          <cell r="D43">
            <v>6.3829787234042548E-2</v>
          </cell>
          <cell r="E43">
            <v>47</v>
          </cell>
          <cell r="F43">
            <v>6</v>
          </cell>
          <cell r="G43">
            <v>48</v>
          </cell>
          <cell r="H43">
            <v>0.1111111111111111</v>
          </cell>
          <cell r="I43">
            <v>54</v>
          </cell>
          <cell r="J43">
            <v>11</v>
          </cell>
          <cell r="K43">
            <v>37</v>
          </cell>
          <cell r="L43">
            <v>0.22916666666666666</v>
          </cell>
          <cell r="M43">
            <v>48</v>
          </cell>
          <cell r="N43">
            <v>6</v>
          </cell>
          <cell r="O43">
            <v>29</v>
          </cell>
          <cell r="P43">
            <v>0.17142857142857143</v>
          </cell>
          <cell r="Q43">
            <v>35</v>
          </cell>
          <cell r="R43">
            <v>4</v>
          </cell>
          <cell r="S43">
            <v>37</v>
          </cell>
          <cell r="T43">
            <v>9.7560975609756101E-2</v>
          </cell>
          <cell r="U43">
            <v>41</v>
          </cell>
        </row>
        <row r="44">
          <cell r="A44" t="str">
            <v>61</v>
          </cell>
          <cell r="B44">
            <v>4</v>
          </cell>
          <cell r="C44">
            <v>25</v>
          </cell>
          <cell r="D44">
            <v>0.13793103448275862</v>
          </cell>
          <cell r="E44">
            <v>29</v>
          </cell>
          <cell r="F44">
            <v>3</v>
          </cell>
          <cell r="G44">
            <v>31</v>
          </cell>
          <cell r="H44">
            <v>8.8235294117647065E-2</v>
          </cell>
          <cell r="I44">
            <v>34</v>
          </cell>
          <cell r="J44">
            <v>4</v>
          </cell>
          <cell r="K44">
            <v>29</v>
          </cell>
          <cell r="L44">
            <v>0.12121212121212122</v>
          </cell>
          <cell r="M44">
            <v>33</v>
          </cell>
          <cell r="N44">
            <v>2</v>
          </cell>
          <cell r="O44">
            <v>11</v>
          </cell>
          <cell r="P44">
            <v>0.15384615384615385</v>
          </cell>
          <cell r="Q44">
            <v>13</v>
          </cell>
          <cell r="R44">
            <v>2</v>
          </cell>
          <cell r="S44">
            <v>16</v>
          </cell>
          <cell r="T44">
            <v>0.1111111111111111</v>
          </cell>
          <cell r="U44">
            <v>18</v>
          </cell>
        </row>
        <row r="45">
          <cell r="A45" t="str">
            <v>62</v>
          </cell>
          <cell r="B45">
            <v>6</v>
          </cell>
          <cell r="C45">
            <v>22</v>
          </cell>
          <cell r="D45">
            <v>0.21428571428571427</v>
          </cell>
          <cell r="E45">
            <v>28</v>
          </cell>
          <cell r="F45">
            <v>9</v>
          </cell>
          <cell r="G45">
            <v>13</v>
          </cell>
          <cell r="H45">
            <v>0.40909090909090912</v>
          </cell>
          <cell r="I45">
            <v>22</v>
          </cell>
          <cell r="J45">
            <v>1</v>
          </cell>
          <cell r="K45">
            <v>11</v>
          </cell>
          <cell r="L45">
            <v>8.3333333333333329E-2</v>
          </cell>
          <cell r="M45">
            <v>12</v>
          </cell>
          <cell r="N45">
            <v>3</v>
          </cell>
          <cell r="O45">
            <v>16</v>
          </cell>
          <cell r="P45">
            <v>0.15789473684210525</v>
          </cell>
          <cell r="Q45">
            <v>19</v>
          </cell>
          <cell r="R45">
            <v>3</v>
          </cell>
          <cell r="S45">
            <v>17</v>
          </cell>
          <cell r="T45">
            <v>0.15</v>
          </cell>
          <cell r="U45">
            <v>20</v>
          </cell>
        </row>
        <row r="46">
          <cell r="A46" t="str">
            <v>63</v>
          </cell>
          <cell r="B46">
            <v>4</v>
          </cell>
          <cell r="C46">
            <v>22</v>
          </cell>
          <cell r="D46">
            <v>0.15384615384615385</v>
          </cell>
          <cell r="E46">
            <v>26</v>
          </cell>
          <cell r="F46">
            <v>4</v>
          </cell>
          <cell r="G46">
            <v>13</v>
          </cell>
          <cell r="H46">
            <v>0.23529411764705882</v>
          </cell>
          <cell r="I46">
            <v>17</v>
          </cell>
          <cell r="J46">
            <v>4</v>
          </cell>
          <cell r="K46">
            <v>19</v>
          </cell>
          <cell r="L46">
            <v>0.17391304347826086</v>
          </cell>
          <cell r="M46">
            <v>23</v>
          </cell>
          <cell r="N46">
            <v>4</v>
          </cell>
          <cell r="O46">
            <v>14</v>
          </cell>
          <cell r="P46">
            <v>0.22222222222222221</v>
          </cell>
          <cell r="Q46">
            <v>18</v>
          </cell>
          <cell r="R46">
            <v>1</v>
          </cell>
          <cell r="S46">
            <v>14</v>
          </cell>
          <cell r="T46">
            <v>6.6666666666666666E-2</v>
          </cell>
          <cell r="U46">
            <v>15</v>
          </cell>
        </row>
        <row r="47">
          <cell r="A47" t="str">
            <v>64</v>
          </cell>
          <cell r="B47">
            <v>7</v>
          </cell>
          <cell r="C47">
            <v>6</v>
          </cell>
          <cell r="D47">
            <v>0.53846153846153844</v>
          </cell>
          <cell r="E47">
            <v>13</v>
          </cell>
          <cell r="F47">
            <v>7</v>
          </cell>
          <cell r="G47">
            <v>8</v>
          </cell>
          <cell r="H47">
            <v>0.46666666666666667</v>
          </cell>
          <cell r="I47">
            <v>15</v>
          </cell>
          <cell r="K47">
            <v>10</v>
          </cell>
          <cell r="L47">
            <v>0</v>
          </cell>
          <cell r="M47">
            <v>10</v>
          </cell>
          <cell r="N47">
            <v>3</v>
          </cell>
          <cell r="O47">
            <v>5</v>
          </cell>
          <cell r="P47">
            <v>0.375</v>
          </cell>
          <cell r="Q47">
            <v>8</v>
          </cell>
          <cell r="R47">
            <v>7</v>
          </cell>
          <cell r="S47">
            <v>10</v>
          </cell>
          <cell r="T47">
            <v>0.41176470588235292</v>
          </cell>
          <cell r="U47">
            <v>17</v>
          </cell>
        </row>
        <row r="48">
          <cell r="A48" t="str">
            <v>65</v>
          </cell>
          <cell r="B48">
            <v>5</v>
          </cell>
          <cell r="C48">
            <v>10</v>
          </cell>
          <cell r="D48">
            <v>0.33333333333333331</v>
          </cell>
          <cell r="E48">
            <v>15</v>
          </cell>
          <cell r="F48">
            <v>10</v>
          </cell>
          <cell r="G48">
            <v>10</v>
          </cell>
          <cell r="H48">
            <v>0.5</v>
          </cell>
          <cell r="I48">
            <v>20</v>
          </cell>
          <cell r="J48">
            <v>8</v>
          </cell>
          <cell r="K48">
            <v>6</v>
          </cell>
          <cell r="L48">
            <v>0.5714285714285714</v>
          </cell>
          <cell r="M48">
            <v>14</v>
          </cell>
          <cell r="N48">
            <v>2</v>
          </cell>
          <cell r="O48">
            <v>6</v>
          </cell>
          <cell r="P48">
            <v>0.25</v>
          </cell>
          <cell r="Q48">
            <v>8</v>
          </cell>
          <cell r="R48">
            <v>4</v>
          </cell>
          <cell r="S48">
            <v>3</v>
          </cell>
          <cell r="T48">
            <v>0.5714285714285714</v>
          </cell>
          <cell r="U48">
            <v>7</v>
          </cell>
        </row>
        <row r="49">
          <cell r="A49" t="str">
            <v>66</v>
          </cell>
          <cell r="B49">
            <v>3</v>
          </cell>
          <cell r="C49">
            <v>8</v>
          </cell>
          <cell r="D49">
            <v>0.27272727272727271</v>
          </cell>
          <cell r="E49">
            <v>11</v>
          </cell>
          <cell r="F49">
            <v>5</v>
          </cell>
          <cell r="G49">
            <v>7</v>
          </cell>
          <cell r="H49">
            <v>0.41666666666666669</v>
          </cell>
          <cell r="I49">
            <v>12</v>
          </cell>
          <cell r="J49">
            <v>2</v>
          </cell>
          <cell r="K49">
            <v>4</v>
          </cell>
          <cell r="L49">
            <v>0.33333333333333331</v>
          </cell>
          <cell r="M49">
            <v>6</v>
          </cell>
          <cell r="N49">
            <v>2</v>
          </cell>
          <cell r="O49">
            <v>3</v>
          </cell>
          <cell r="P49">
            <v>0.4</v>
          </cell>
          <cell r="Q49">
            <v>5</v>
          </cell>
          <cell r="R49">
            <v>1</v>
          </cell>
          <cell r="S49">
            <v>4</v>
          </cell>
          <cell r="T49">
            <v>0.2</v>
          </cell>
          <cell r="U49">
            <v>5</v>
          </cell>
        </row>
        <row r="50">
          <cell r="A50" t="str">
            <v>67</v>
          </cell>
          <cell r="B50">
            <v>2</v>
          </cell>
          <cell r="C50">
            <v>5</v>
          </cell>
          <cell r="D50">
            <v>0.2857142857142857</v>
          </cell>
          <cell r="E50">
            <v>7</v>
          </cell>
          <cell r="F50">
            <v>7</v>
          </cell>
          <cell r="G50">
            <v>6</v>
          </cell>
          <cell r="H50">
            <v>0.53846153846153844</v>
          </cell>
          <cell r="I50">
            <v>13</v>
          </cell>
          <cell r="J50">
            <v>4</v>
          </cell>
          <cell r="K50">
            <v>9</v>
          </cell>
          <cell r="L50">
            <v>0.30769230769230771</v>
          </cell>
          <cell r="M50">
            <v>13</v>
          </cell>
          <cell r="N50">
            <v>3</v>
          </cell>
          <cell r="O50">
            <v>3</v>
          </cell>
          <cell r="P50">
            <v>0.5</v>
          </cell>
          <cell r="Q50">
            <v>6</v>
          </cell>
          <cell r="R50">
            <v>5</v>
          </cell>
          <cell r="S50">
            <v>4</v>
          </cell>
          <cell r="T50">
            <v>0.55555555555555558</v>
          </cell>
          <cell r="U50">
            <v>9</v>
          </cell>
        </row>
        <row r="51">
          <cell r="A51" t="str">
            <v>68</v>
          </cell>
          <cell r="B51">
            <v>2</v>
          </cell>
          <cell r="C51">
            <v>6</v>
          </cell>
          <cell r="D51">
            <v>0.25</v>
          </cell>
          <cell r="E51">
            <v>8</v>
          </cell>
          <cell r="F51">
            <v>3</v>
          </cell>
          <cell r="G51">
            <v>2</v>
          </cell>
          <cell r="H51">
            <v>0.6</v>
          </cell>
          <cell r="I51">
            <v>5</v>
          </cell>
          <cell r="K51">
            <v>7</v>
          </cell>
          <cell r="L51">
            <v>0</v>
          </cell>
          <cell r="M51">
            <v>7</v>
          </cell>
          <cell r="N51">
            <v>2</v>
          </cell>
          <cell r="O51">
            <v>5</v>
          </cell>
          <cell r="P51">
            <v>0.2857142857142857</v>
          </cell>
          <cell r="Q51">
            <v>7</v>
          </cell>
          <cell r="R51">
            <v>0</v>
          </cell>
          <cell r="S51">
            <v>4</v>
          </cell>
          <cell r="T51">
            <v>0</v>
          </cell>
          <cell r="U51">
            <v>4</v>
          </cell>
        </row>
        <row r="52">
          <cell r="A52" t="str">
            <v>69</v>
          </cell>
          <cell r="B52">
            <v>2</v>
          </cell>
          <cell r="C52">
            <v>7</v>
          </cell>
          <cell r="D52">
            <v>0.22222222222222221</v>
          </cell>
          <cell r="E52">
            <v>9</v>
          </cell>
          <cell r="F52">
            <v>6</v>
          </cell>
          <cell r="G52">
            <v>6</v>
          </cell>
          <cell r="H52">
            <v>0.5</v>
          </cell>
          <cell r="I52">
            <v>12</v>
          </cell>
          <cell r="J52">
            <v>2</v>
          </cell>
          <cell r="K52">
            <v>2</v>
          </cell>
          <cell r="L52">
            <v>0.5</v>
          </cell>
          <cell r="M52">
            <v>4</v>
          </cell>
          <cell r="N52">
            <v>1</v>
          </cell>
          <cell r="O52">
            <v>4</v>
          </cell>
          <cell r="P52">
            <v>0.2</v>
          </cell>
          <cell r="Q52">
            <v>5</v>
          </cell>
          <cell r="R52">
            <v>1</v>
          </cell>
          <cell r="S52">
            <v>2</v>
          </cell>
          <cell r="T52">
            <v>0.33333333333333331</v>
          </cell>
          <cell r="U52">
            <v>3</v>
          </cell>
        </row>
        <row r="53">
          <cell r="A53" t="str">
            <v>70</v>
          </cell>
          <cell r="B53">
            <v>3</v>
          </cell>
          <cell r="C53">
            <v>10</v>
          </cell>
          <cell r="D53">
            <v>0.23076923076923078</v>
          </cell>
          <cell r="E53">
            <v>13</v>
          </cell>
          <cell r="F53">
            <v>7</v>
          </cell>
          <cell r="G53">
            <v>10</v>
          </cell>
          <cell r="H53">
            <v>0.41176470588235292</v>
          </cell>
          <cell r="I53">
            <v>17</v>
          </cell>
          <cell r="J53">
            <v>10</v>
          </cell>
          <cell r="K53">
            <v>10</v>
          </cell>
          <cell r="L53">
            <v>0.5</v>
          </cell>
          <cell r="M53">
            <v>20</v>
          </cell>
          <cell r="N53">
            <v>8</v>
          </cell>
          <cell r="O53">
            <v>17</v>
          </cell>
          <cell r="P53">
            <v>0.32</v>
          </cell>
          <cell r="Q53">
            <v>25</v>
          </cell>
          <cell r="R53">
            <v>8</v>
          </cell>
          <cell r="S53">
            <v>9</v>
          </cell>
          <cell r="T53">
            <v>0.47058823529411764</v>
          </cell>
          <cell r="U53">
            <v>17</v>
          </cell>
        </row>
        <row r="54">
          <cell r="A54" t="str">
            <v>71</v>
          </cell>
          <cell r="B54">
            <v>2</v>
          </cell>
          <cell r="C54">
            <v>13</v>
          </cell>
          <cell r="D54">
            <v>0.13333333333333333</v>
          </cell>
          <cell r="E54">
            <v>15</v>
          </cell>
          <cell r="F54">
            <v>9</v>
          </cell>
          <cell r="G54">
            <v>13</v>
          </cell>
          <cell r="H54">
            <v>0.40909090909090912</v>
          </cell>
          <cell r="I54">
            <v>22</v>
          </cell>
          <cell r="J54">
            <v>4</v>
          </cell>
          <cell r="K54">
            <v>9</v>
          </cell>
          <cell r="L54">
            <v>0.30769230769230771</v>
          </cell>
          <cell r="M54">
            <v>13</v>
          </cell>
          <cell r="N54">
            <v>2</v>
          </cell>
          <cell r="O54">
            <v>2</v>
          </cell>
          <cell r="P54">
            <v>0.5</v>
          </cell>
          <cell r="Q54">
            <v>4</v>
          </cell>
          <cell r="R54">
            <v>7</v>
          </cell>
          <cell r="S54">
            <v>8</v>
          </cell>
          <cell r="T54">
            <v>0.46666666666666667</v>
          </cell>
          <cell r="U54">
            <v>15</v>
          </cell>
        </row>
        <row r="55">
          <cell r="A55" t="str">
            <v>72</v>
          </cell>
          <cell r="C55">
            <v>1</v>
          </cell>
          <cell r="D55">
            <v>0</v>
          </cell>
          <cell r="E55">
            <v>1</v>
          </cell>
          <cell r="F55">
            <v>2</v>
          </cell>
          <cell r="G55">
            <v>1</v>
          </cell>
          <cell r="H55">
            <v>0.66666666666666663</v>
          </cell>
          <cell r="I55">
            <v>3</v>
          </cell>
          <cell r="O55">
            <v>1</v>
          </cell>
          <cell r="P55">
            <v>0</v>
          </cell>
          <cell r="Q55">
            <v>1</v>
          </cell>
          <cell r="U55">
            <v>0</v>
          </cell>
        </row>
        <row r="56">
          <cell r="A56" t="str">
            <v>73</v>
          </cell>
          <cell r="C56">
            <v>2</v>
          </cell>
          <cell r="D56">
            <v>0</v>
          </cell>
          <cell r="E56">
            <v>2</v>
          </cell>
          <cell r="G56">
            <v>1</v>
          </cell>
          <cell r="H56">
            <v>0</v>
          </cell>
          <cell r="I56">
            <v>1</v>
          </cell>
          <cell r="K56">
            <v>3</v>
          </cell>
          <cell r="L56">
            <v>0</v>
          </cell>
          <cell r="M56">
            <v>3</v>
          </cell>
          <cell r="N56">
            <v>1</v>
          </cell>
          <cell r="O56">
            <v>2</v>
          </cell>
          <cell r="P56">
            <v>0.33333333333333331</v>
          </cell>
          <cell r="Q56">
            <v>3</v>
          </cell>
          <cell r="U56">
            <v>0</v>
          </cell>
        </row>
        <row r="57">
          <cell r="A57" t="str">
            <v>74</v>
          </cell>
          <cell r="B57">
            <v>4</v>
          </cell>
          <cell r="C57">
            <v>11</v>
          </cell>
          <cell r="D57">
            <v>0.26666666666666666</v>
          </cell>
          <cell r="E57">
            <v>15</v>
          </cell>
          <cell r="F57">
            <v>1</v>
          </cell>
          <cell r="G57">
            <v>11</v>
          </cell>
          <cell r="H57">
            <v>8.3333333333333329E-2</v>
          </cell>
          <cell r="I57">
            <v>12</v>
          </cell>
          <cell r="J57">
            <v>2</v>
          </cell>
          <cell r="K57">
            <v>7</v>
          </cell>
          <cell r="L57">
            <v>0.22222222222222221</v>
          </cell>
          <cell r="M57">
            <v>9</v>
          </cell>
          <cell r="N57">
            <v>2</v>
          </cell>
          <cell r="O57">
            <v>5</v>
          </cell>
          <cell r="P57">
            <v>0.2857142857142857</v>
          </cell>
          <cell r="Q57">
            <v>7</v>
          </cell>
          <cell r="R57">
            <v>1</v>
          </cell>
          <cell r="S57">
            <v>11</v>
          </cell>
          <cell r="T57">
            <v>8.3333333333333329E-2</v>
          </cell>
          <cell r="U57">
            <v>12</v>
          </cell>
        </row>
        <row r="58">
          <cell r="A58" t="str">
            <v>76</v>
          </cell>
          <cell r="C58">
            <v>1</v>
          </cell>
          <cell r="D58">
            <v>0</v>
          </cell>
          <cell r="E58">
            <v>1</v>
          </cell>
          <cell r="K58">
            <v>1</v>
          </cell>
          <cell r="L58">
            <v>0</v>
          </cell>
          <cell r="M58">
            <v>1</v>
          </cell>
          <cell r="O58">
            <v>1</v>
          </cell>
          <cell r="P58">
            <v>0</v>
          </cell>
          <cell r="Q58">
            <v>1</v>
          </cell>
          <cell r="U58">
            <v>0</v>
          </cell>
        </row>
        <row r="59">
          <cell r="A59" t="str">
            <v>77</v>
          </cell>
          <cell r="K59">
            <v>1</v>
          </cell>
          <cell r="L59">
            <v>0</v>
          </cell>
          <cell r="M59">
            <v>1</v>
          </cell>
          <cell r="U59">
            <v>0</v>
          </cell>
        </row>
        <row r="60">
          <cell r="A60" t="str">
            <v>85</v>
          </cell>
          <cell r="B60">
            <v>3</v>
          </cell>
          <cell r="C60">
            <v>2</v>
          </cell>
          <cell r="D60">
            <v>0.6</v>
          </cell>
          <cell r="E60">
            <v>5</v>
          </cell>
          <cell r="F60">
            <v>3</v>
          </cell>
          <cell r="G60">
            <v>1</v>
          </cell>
          <cell r="H60">
            <v>0.75</v>
          </cell>
          <cell r="I60">
            <v>4</v>
          </cell>
          <cell r="J60">
            <v>6</v>
          </cell>
          <cell r="K60">
            <v>1</v>
          </cell>
          <cell r="L60">
            <v>0.8571428571428571</v>
          </cell>
          <cell r="M60">
            <v>7</v>
          </cell>
          <cell r="N60">
            <v>1</v>
          </cell>
          <cell r="O60">
            <v>6</v>
          </cell>
          <cell r="P60">
            <v>0.14285714285714285</v>
          </cell>
          <cell r="Q60">
            <v>7</v>
          </cell>
          <cell r="R60">
            <v>3</v>
          </cell>
          <cell r="S60">
            <v>1</v>
          </cell>
          <cell r="T60">
            <v>0.75</v>
          </cell>
          <cell r="U60">
            <v>4</v>
          </cell>
        </row>
        <row r="61">
          <cell r="A61" t="str">
            <v>86</v>
          </cell>
          <cell r="B61">
            <v>4</v>
          </cell>
          <cell r="C61">
            <v>4</v>
          </cell>
          <cell r="D61">
            <v>0.5</v>
          </cell>
          <cell r="E61">
            <v>8</v>
          </cell>
          <cell r="F61">
            <v>7</v>
          </cell>
          <cell r="G61">
            <v>5</v>
          </cell>
          <cell r="H61">
            <v>0.58333333333333337</v>
          </cell>
          <cell r="I61">
            <v>12</v>
          </cell>
          <cell r="J61">
            <v>4</v>
          </cell>
          <cell r="K61">
            <v>7</v>
          </cell>
          <cell r="L61">
            <v>0.36363636363636365</v>
          </cell>
          <cell r="M61">
            <v>11</v>
          </cell>
          <cell r="N61">
            <v>1</v>
          </cell>
          <cell r="O61">
            <v>5</v>
          </cell>
          <cell r="P61">
            <v>0.16666666666666666</v>
          </cell>
          <cell r="Q61">
            <v>6</v>
          </cell>
          <cell r="R61">
            <v>4</v>
          </cell>
          <cell r="S61">
            <v>7</v>
          </cell>
          <cell r="T61">
            <v>0.36363636363636365</v>
          </cell>
          <cell r="U61">
            <v>11</v>
          </cell>
        </row>
        <row r="62">
          <cell r="A62" t="str">
            <v>87</v>
          </cell>
          <cell r="B62">
            <v>1</v>
          </cell>
          <cell r="C62">
            <v>3</v>
          </cell>
          <cell r="D62">
            <v>0.25</v>
          </cell>
          <cell r="E62">
            <v>4</v>
          </cell>
          <cell r="F62">
            <v>2</v>
          </cell>
          <cell r="G62">
            <v>3</v>
          </cell>
          <cell r="H62">
            <v>0.4</v>
          </cell>
          <cell r="I62">
            <v>5</v>
          </cell>
          <cell r="J62">
            <v>1</v>
          </cell>
          <cell r="K62">
            <v>3</v>
          </cell>
          <cell r="L62">
            <v>0.25</v>
          </cell>
          <cell r="M62">
            <v>4</v>
          </cell>
          <cell r="N62">
            <v>4</v>
          </cell>
          <cell r="O62">
            <v>6</v>
          </cell>
          <cell r="P62">
            <v>0.4</v>
          </cell>
          <cell r="Q62">
            <v>10</v>
          </cell>
          <cell r="R62">
            <v>2</v>
          </cell>
          <cell r="S62">
            <v>6</v>
          </cell>
          <cell r="T62">
            <v>0.25</v>
          </cell>
          <cell r="U62">
            <v>8</v>
          </cell>
        </row>
        <row r="63">
          <cell r="A63" t="str">
            <v>Total général</v>
          </cell>
          <cell r="B63">
            <v>267</v>
          </cell>
          <cell r="C63">
            <v>632</v>
          </cell>
          <cell r="E63">
            <v>899</v>
          </cell>
          <cell r="F63">
            <v>309</v>
          </cell>
          <cell r="G63">
            <v>661</v>
          </cell>
          <cell r="I63">
            <v>970</v>
          </cell>
          <cell r="J63">
            <v>259</v>
          </cell>
          <cell r="K63">
            <v>624</v>
          </cell>
          <cell r="M63">
            <v>883</v>
          </cell>
          <cell r="N63">
            <v>227</v>
          </cell>
          <cell r="O63">
            <v>490</v>
          </cell>
          <cell r="Q63">
            <v>717</v>
          </cell>
          <cell r="R63">
            <v>242</v>
          </cell>
          <cell r="S63">
            <v>469</v>
          </cell>
          <cell r="T63">
            <v>0.34036568213783402</v>
          </cell>
          <cell r="U63">
            <v>711</v>
          </cell>
        </row>
        <row r="68">
          <cell r="B68" t="str">
            <v>2010</v>
          </cell>
          <cell r="E68" t="str">
            <v>Total 2010</v>
          </cell>
          <cell r="F68" t="str">
            <v>2011</v>
          </cell>
          <cell r="I68" t="str">
            <v>Total 2011</v>
          </cell>
          <cell r="J68" t="str">
            <v>2012</v>
          </cell>
          <cell r="M68" t="str">
            <v>Total 2012</v>
          </cell>
          <cell r="N68" t="str">
            <v>2013</v>
          </cell>
          <cell r="Q68" t="str">
            <v>Total 2013</v>
          </cell>
          <cell r="R68">
            <v>2014</v>
          </cell>
          <cell r="U68" t="str">
            <v>Total 2014</v>
          </cell>
        </row>
        <row r="69">
          <cell r="A69" t="str">
            <v>GROUPE</v>
          </cell>
          <cell r="B69" t="str">
            <v>FEMME</v>
          </cell>
          <cell r="C69" t="str">
            <v>HOMME</v>
          </cell>
          <cell r="F69" t="str">
            <v>FEMME</v>
          </cell>
          <cell r="G69" t="str">
            <v>HOMME</v>
          </cell>
          <cell r="J69" t="str">
            <v>FEMME</v>
          </cell>
          <cell r="K69" t="str">
            <v>HOMME</v>
          </cell>
          <cell r="N69" t="str">
            <v>FEMME</v>
          </cell>
          <cell r="O69" t="str">
            <v>HOMME</v>
          </cell>
          <cell r="R69" t="str">
            <v>FEMME</v>
          </cell>
          <cell r="S69" t="str">
            <v>HOMME</v>
          </cell>
        </row>
        <row r="70">
          <cell r="A70" t="str">
            <v>01</v>
          </cell>
          <cell r="B70">
            <v>19</v>
          </cell>
          <cell r="C70">
            <v>44</v>
          </cell>
          <cell r="D70">
            <v>0.30158730158730157</v>
          </cell>
          <cell r="E70">
            <v>63</v>
          </cell>
          <cell r="F70">
            <v>19</v>
          </cell>
          <cell r="G70">
            <v>35</v>
          </cell>
          <cell r="H70">
            <v>0.35185185185185186</v>
          </cell>
          <cell r="I70">
            <v>54</v>
          </cell>
          <cell r="J70">
            <v>18</v>
          </cell>
          <cell r="K70">
            <v>40</v>
          </cell>
          <cell r="L70">
            <v>0.31034482758620691</v>
          </cell>
          <cell r="M70">
            <v>58</v>
          </cell>
          <cell r="N70">
            <v>22</v>
          </cell>
          <cell r="O70">
            <v>33</v>
          </cell>
          <cell r="P70">
            <v>0.4</v>
          </cell>
          <cell r="Q70">
            <v>55</v>
          </cell>
          <cell r="R70">
            <v>19</v>
          </cell>
          <cell r="S70">
            <v>42</v>
          </cell>
          <cell r="T70">
            <v>0.31147540983606559</v>
          </cell>
          <cell r="U70">
            <v>61</v>
          </cell>
        </row>
        <row r="71">
          <cell r="A71" t="str">
            <v>02</v>
          </cell>
          <cell r="B71">
            <v>12</v>
          </cell>
          <cell r="C71">
            <v>30</v>
          </cell>
          <cell r="D71">
            <v>0.2857142857142857</v>
          </cell>
          <cell r="E71">
            <v>42</v>
          </cell>
          <cell r="F71">
            <v>14</v>
          </cell>
          <cell r="G71">
            <v>43</v>
          </cell>
          <cell r="H71">
            <v>0.24561403508771928</v>
          </cell>
          <cell r="I71">
            <v>57</v>
          </cell>
          <cell r="J71">
            <v>6</v>
          </cell>
          <cell r="K71">
            <v>26</v>
          </cell>
          <cell r="L71">
            <v>0.1875</v>
          </cell>
          <cell r="M71">
            <v>32</v>
          </cell>
          <cell r="N71">
            <v>6</v>
          </cell>
          <cell r="O71">
            <v>29</v>
          </cell>
          <cell r="P71">
            <v>0.17142857142857143</v>
          </cell>
          <cell r="Q71">
            <v>35</v>
          </cell>
          <cell r="R71">
            <v>12</v>
          </cell>
          <cell r="S71">
            <v>31</v>
          </cell>
          <cell r="T71">
            <v>0.27906976744186046</v>
          </cell>
          <cell r="U71">
            <v>43</v>
          </cell>
        </row>
        <row r="72">
          <cell r="A72" t="str">
            <v>03</v>
          </cell>
          <cell r="B72">
            <v>78</v>
          </cell>
          <cell r="C72">
            <v>55</v>
          </cell>
          <cell r="D72">
            <v>0.5864661654135338</v>
          </cell>
          <cell r="E72">
            <v>133</v>
          </cell>
          <cell r="F72">
            <v>65</v>
          </cell>
          <cell r="G72">
            <v>64</v>
          </cell>
          <cell r="H72">
            <v>0.50387596899224807</v>
          </cell>
          <cell r="I72">
            <v>129</v>
          </cell>
          <cell r="J72">
            <v>79</v>
          </cell>
          <cell r="K72">
            <v>69</v>
          </cell>
          <cell r="L72">
            <v>0.53378378378378377</v>
          </cell>
          <cell r="M72">
            <v>148</v>
          </cell>
          <cell r="N72">
            <v>61</v>
          </cell>
          <cell r="O72">
            <v>52</v>
          </cell>
          <cell r="P72">
            <v>0.53982300884955747</v>
          </cell>
          <cell r="Q72">
            <v>113</v>
          </cell>
          <cell r="R72">
            <v>54</v>
          </cell>
          <cell r="S72">
            <v>46</v>
          </cell>
          <cell r="T72">
            <v>0.54</v>
          </cell>
          <cell r="U72">
            <v>100</v>
          </cell>
        </row>
        <row r="73">
          <cell r="A73" t="str">
            <v>04</v>
          </cell>
          <cell r="B73">
            <v>60</v>
          </cell>
          <cell r="C73">
            <v>114</v>
          </cell>
          <cell r="D73">
            <v>0.34482758620689657</v>
          </cell>
          <cell r="E73">
            <v>174</v>
          </cell>
          <cell r="F73">
            <v>72</v>
          </cell>
          <cell r="G73">
            <v>116</v>
          </cell>
          <cell r="H73">
            <v>0.38297872340425532</v>
          </cell>
          <cell r="I73">
            <v>188</v>
          </cell>
          <cell r="J73">
            <v>61</v>
          </cell>
          <cell r="K73">
            <v>112</v>
          </cell>
          <cell r="L73">
            <v>0.35260115606936415</v>
          </cell>
          <cell r="M73">
            <v>173</v>
          </cell>
          <cell r="N73">
            <v>58</v>
          </cell>
          <cell r="O73">
            <v>98</v>
          </cell>
          <cell r="P73">
            <v>0.37179487179487181</v>
          </cell>
          <cell r="Q73">
            <v>156</v>
          </cell>
          <cell r="R73">
            <v>68</v>
          </cell>
          <cell r="S73">
            <v>73</v>
          </cell>
          <cell r="T73">
            <v>0.48226950354609927</v>
          </cell>
          <cell r="U73">
            <v>141</v>
          </cell>
        </row>
        <row r="74">
          <cell r="A74" t="str">
            <v>05</v>
          </cell>
          <cell r="B74">
            <v>17</v>
          </cell>
          <cell r="C74">
            <v>92</v>
          </cell>
          <cell r="D74">
            <v>0.15596330275229359</v>
          </cell>
          <cell r="E74">
            <v>109</v>
          </cell>
          <cell r="F74">
            <v>19</v>
          </cell>
          <cell r="G74">
            <v>110</v>
          </cell>
          <cell r="H74">
            <v>0.14728682170542637</v>
          </cell>
          <cell r="I74">
            <v>129</v>
          </cell>
          <cell r="J74">
            <v>14</v>
          </cell>
          <cell r="K74">
            <v>110</v>
          </cell>
          <cell r="L74">
            <v>0.11290322580645161</v>
          </cell>
          <cell r="M74">
            <v>124</v>
          </cell>
          <cell r="N74">
            <v>13</v>
          </cell>
          <cell r="O74">
            <v>74</v>
          </cell>
          <cell r="P74">
            <v>0.14942528735632185</v>
          </cell>
          <cell r="Q74">
            <v>87</v>
          </cell>
          <cell r="R74">
            <v>15</v>
          </cell>
          <cell r="S74">
            <v>63</v>
          </cell>
          <cell r="T74">
            <v>0.19230769230769232</v>
          </cell>
          <cell r="U74">
            <v>78</v>
          </cell>
        </row>
        <row r="75">
          <cell r="A75" t="str">
            <v>06</v>
          </cell>
          <cell r="B75">
            <v>2</v>
          </cell>
          <cell r="C75">
            <v>41</v>
          </cell>
          <cell r="D75">
            <v>4.6511627906976744E-2</v>
          </cell>
          <cell r="E75">
            <v>43</v>
          </cell>
          <cell r="F75">
            <v>8</v>
          </cell>
          <cell r="G75">
            <v>39</v>
          </cell>
          <cell r="H75">
            <v>0.1702127659574468</v>
          </cell>
          <cell r="I75">
            <v>47</v>
          </cell>
          <cell r="J75">
            <v>3</v>
          </cell>
          <cell r="K75">
            <v>35</v>
          </cell>
          <cell r="L75">
            <v>7.8947368421052627E-2</v>
          </cell>
          <cell r="M75">
            <v>38</v>
          </cell>
          <cell r="N75">
            <v>4</v>
          </cell>
          <cell r="O75">
            <v>24</v>
          </cell>
          <cell r="P75">
            <v>0.14285714285714285</v>
          </cell>
          <cell r="Q75">
            <v>28</v>
          </cell>
          <cell r="R75">
            <v>5</v>
          </cell>
          <cell r="S75">
            <v>19</v>
          </cell>
          <cell r="T75">
            <v>0.20833333333333334</v>
          </cell>
          <cell r="U75">
            <v>24</v>
          </cell>
        </row>
        <row r="76">
          <cell r="A76" t="str">
            <v>07</v>
          </cell>
          <cell r="B76">
            <v>21</v>
          </cell>
          <cell r="C76">
            <v>42</v>
          </cell>
          <cell r="D76">
            <v>0.33333333333333331</v>
          </cell>
          <cell r="E76">
            <v>63</v>
          </cell>
          <cell r="F76">
            <v>13</v>
          </cell>
          <cell r="G76">
            <v>43</v>
          </cell>
          <cell r="H76">
            <v>0.23214285714285715</v>
          </cell>
          <cell r="I76">
            <v>56</v>
          </cell>
          <cell r="J76">
            <v>15</v>
          </cell>
          <cell r="K76">
            <v>37</v>
          </cell>
          <cell r="L76">
            <v>0.28846153846153844</v>
          </cell>
          <cell r="M76">
            <v>52</v>
          </cell>
          <cell r="N76">
            <v>7</v>
          </cell>
          <cell r="O76">
            <v>24</v>
          </cell>
          <cell r="P76">
            <v>0.22580645161290322</v>
          </cell>
          <cell r="Q76">
            <v>31</v>
          </cell>
          <cell r="R76">
            <v>12</v>
          </cell>
          <cell r="S76">
            <v>23</v>
          </cell>
          <cell r="T76">
            <v>0.34285714285714286</v>
          </cell>
          <cell r="U76">
            <v>35</v>
          </cell>
        </row>
        <row r="77">
          <cell r="A77" t="str">
            <v>08</v>
          </cell>
          <cell r="B77">
            <v>3</v>
          </cell>
          <cell r="C77">
            <v>12</v>
          </cell>
          <cell r="D77">
            <v>0.2</v>
          </cell>
          <cell r="E77">
            <v>15</v>
          </cell>
          <cell r="F77">
            <v>8</v>
          </cell>
          <cell r="G77">
            <v>22</v>
          </cell>
          <cell r="H77">
            <v>0.26666666666666666</v>
          </cell>
          <cell r="I77">
            <v>30</v>
          </cell>
          <cell r="K77">
            <v>19</v>
          </cell>
          <cell r="L77">
            <v>0</v>
          </cell>
          <cell r="M77">
            <v>19</v>
          </cell>
          <cell r="N77">
            <v>9</v>
          </cell>
          <cell r="O77">
            <v>15</v>
          </cell>
          <cell r="P77">
            <v>0.375</v>
          </cell>
          <cell r="Q77">
            <v>24</v>
          </cell>
          <cell r="R77">
            <v>4</v>
          </cell>
          <cell r="S77">
            <v>19</v>
          </cell>
          <cell r="T77">
            <v>0.17391304347826086</v>
          </cell>
          <cell r="U77">
            <v>23</v>
          </cell>
        </row>
        <row r="78">
          <cell r="A78" t="str">
            <v>09</v>
          </cell>
          <cell r="B78">
            <v>17</v>
          </cell>
          <cell r="C78">
            <v>113</v>
          </cell>
          <cell r="D78">
            <v>0.13076923076923078</v>
          </cell>
          <cell r="E78">
            <v>130</v>
          </cell>
          <cell r="F78">
            <v>22</v>
          </cell>
          <cell r="G78">
            <v>105</v>
          </cell>
          <cell r="H78">
            <v>0.17322834645669291</v>
          </cell>
          <cell r="I78">
            <v>127</v>
          </cell>
          <cell r="J78">
            <v>20</v>
          </cell>
          <cell r="K78">
            <v>96</v>
          </cell>
          <cell r="L78">
            <v>0.17241379310344829</v>
          </cell>
          <cell r="M78">
            <v>116</v>
          </cell>
          <cell r="N78">
            <v>15</v>
          </cell>
          <cell r="O78">
            <v>70</v>
          </cell>
          <cell r="P78">
            <v>0.17647058823529413</v>
          </cell>
          <cell r="Q78">
            <v>85</v>
          </cell>
          <cell r="R78">
            <v>10</v>
          </cell>
          <cell r="S78">
            <v>84</v>
          </cell>
          <cell r="T78">
            <v>0.10638297872340426</v>
          </cell>
          <cell r="U78">
            <v>94</v>
          </cell>
        </row>
        <row r="79">
          <cell r="A79" t="str">
            <v>10</v>
          </cell>
          <cell r="B79">
            <v>21</v>
          </cell>
          <cell r="C79">
            <v>42</v>
          </cell>
          <cell r="D79">
            <v>0.33333333333333331</v>
          </cell>
          <cell r="E79">
            <v>63</v>
          </cell>
          <cell r="F79">
            <v>38</v>
          </cell>
          <cell r="G79">
            <v>39</v>
          </cell>
          <cell r="H79">
            <v>0.4935064935064935</v>
          </cell>
          <cell r="I79">
            <v>77</v>
          </cell>
          <cell r="J79">
            <v>16</v>
          </cell>
          <cell r="K79">
            <v>38</v>
          </cell>
          <cell r="L79">
            <v>0.29629629629629628</v>
          </cell>
          <cell r="M79">
            <v>54</v>
          </cell>
          <cell r="N79">
            <v>13</v>
          </cell>
          <cell r="O79">
            <v>26</v>
          </cell>
          <cell r="P79">
            <v>0.33333333333333331</v>
          </cell>
          <cell r="Q79">
            <v>39</v>
          </cell>
          <cell r="R79">
            <v>18</v>
          </cell>
          <cell r="S79">
            <v>27</v>
          </cell>
          <cell r="T79">
            <v>0.4</v>
          </cell>
          <cell r="U79">
            <v>45</v>
          </cell>
        </row>
        <row r="80">
          <cell r="A80" t="str">
            <v>11</v>
          </cell>
          <cell r="B80">
            <v>8</v>
          </cell>
          <cell r="C80">
            <v>9</v>
          </cell>
          <cell r="D80">
            <v>0.47058823529411764</v>
          </cell>
          <cell r="E80">
            <v>17</v>
          </cell>
          <cell r="F80">
            <v>12</v>
          </cell>
          <cell r="G80">
            <v>9</v>
          </cell>
          <cell r="H80">
            <v>0.5714285714285714</v>
          </cell>
          <cell r="I80">
            <v>21</v>
          </cell>
          <cell r="J80">
            <v>11</v>
          </cell>
          <cell r="K80">
            <v>11</v>
          </cell>
          <cell r="L80">
            <v>0.5</v>
          </cell>
          <cell r="M80">
            <v>22</v>
          </cell>
          <cell r="N80">
            <v>6</v>
          </cell>
          <cell r="O80">
            <v>17</v>
          </cell>
          <cell r="P80">
            <v>0.2608695652173913</v>
          </cell>
          <cell r="Q80">
            <v>23</v>
          </cell>
          <cell r="R80">
            <v>9</v>
          </cell>
          <cell r="S80">
            <v>14</v>
          </cell>
          <cell r="T80">
            <v>0.39130434782608697</v>
          </cell>
          <cell r="U80">
            <v>23</v>
          </cell>
        </row>
        <row r="81">
          <cell r="A81" t="str">
            <v>12</v>
          </cell>
          <cell r="B81">
            <v>9</v>
          </cell>
          <cell r="C81">
            <v>37</v>
          </cell>
          <cell r="D81">
            <v>0.19565217391304349</v>
          </cell>
          <cell r="E81">
            <v>46</v>
          </cell>
          <cell r="F81">
            <v>19</v>
          </cell>
          <cell r="G81">
            <v>36</v>
          </cell>
          <cell r="H81">
            <v>0.34545454545454546</v>
          </cell>
          <cell r="I81">
            <v>55</v>
          </cell>
          <cell r="J81">
            <v>16</v>
          </cell>
          <cell r="K81">
            <v>29</v>
          </cell>
          <cell r="L81">
            <v>0.35555555555555557</v>
          </cell>
          <cell r="M81">
            <v>45</v>
          </cell>
          <cell r="N81">
            <v>13</v>
          </cell>
          <cell r="O81">
            <v>27</v>
          </cell>
          <cell r="P81">
            <v>0.32500000000000001</v>
          </cell>
          <cell r="Q81">
            <v>40</v>
          </cell>
          <cell r="R81">
            <v>16</v>
          </cell>
          <cell r="S81">
            <v>28</v>
          </cell>
          <cell r="T81">
            <v>0.36363636363636365</v>
          </cell>
          <cell r="U81">
            <v>44</v>
          </cell>
        </row>
        <row r="82">
          <cell r="A82" t="str">
            <v>Théologie</v>
          </cell>
          <cell r="C82">
            <v>1</v>
          </cell>
          <cell r="D82">
            <v>0</v>
          </cell>
          <cell r="E82">
            <v>1</v>
          </cell>
          <cell r="K82">
            <v>2</v>
          </cell>
          <cell r="L82">
            <v>0</v>
          </cell>
          <cell r="M82">
            <v>2</v>
          </cell>
          <cell r="O82">
            <v>1</v>
          </cell>
          <cell r="P82">
            <v>0</v>
          </cell>
          <cell r="Q82">
            <v>1</v>
          </cell>
        </row>
        <row r="85">
          <cell r="A85" t="str">
            <v>GD</v>
          </cell>
          <cell r="B85" t="str">
            <v>FEMME</v>
          </cell>
          <cell r="C85" t="str">
            <v>HOMME</v>
          </cell>
          <cell r="F85" t="str">
            <v>FEMME</v>
          </cell>
          <cell r="G85" t="str">
            <v>HOMME</v>
          </cell>
          <cell r="J85" t="str">
            <v>FEMME</v>
          </cell>
          <cell r="K85" t="str">
            <v>HOMME</v>
          </cell>
          <cell r="N85" t="str">
            <v>FEMME</v>
          </cell>
          <cell r="O85" t="str">
            <v>HOMME</v>
          </cell>
          <cell r="R85" t="str">
            <v>FEMME</v>
          </cell>
          <cell r="S85" t="str">
            <v>HOMME</v>
          </cell>
        </row>
        <row r="86">
          <cell r="A86" t="str">
            <v>Droit</v>
          </cell>
          <cell r="B86">
            <v>31</v>
          </cell>
          <cell r="C86">
            <v>74</v>
          </cell>
          <cell r="D86">
            <v>0.29523809523809524</v>
          </cell>
          <cell r="E86">
            <v>105</v>
          </cell>
          <cell r="F86">
            <v>33</v>
          </cell>
          <cell r="G86">
            <v>78</v>
          </cell>
          <cell r="H86">
            <v>0.29729729729729731</v>
          </cell>
          <cell r="I86">
            <v>111</v>
          </cell>
          <cell r="J86">
            <v>24</v>
          </cell>
          <cell r="K86">
            <v>66</v>
          </cell>
          <cell r="L86">
            <v>0.26666666666666666</v>
          </cell>
          <cell r="M86">
            <v>90</v>
          </cell>
          <cell r="N86">
            <v>28</v>
          </cell>
          <cell r="O86">
            <v>62</v>
          </cell>
          <cell r="P86">
            <v>0.31111111111111112</v>
          </cell>
          <cell r="Q86">
            <v>90</v>
          </cell>
          <cell r="R86">
            <v>31</v>
          </cell>
          <cell r="S86">
            <v>73</v>
          </cell>
          <cell r="T86">
            <v>0.29807692307692307</v>
          </cell>
          <cell r="U86">
            <v>104</v>
          </cell>
        </row>
        <row r="87">
          <cell r="A87" t="str">
            <v>Lettres</v>
          </cell>
          <cell r="B87">
            <v>147</v>
          </cell>
          <cell r="C87">
            <v>207</v>
          </cell>
          <cell r="D87">
            <v>0.4152542372881356</v>
          </cell>
          <cell r="E87">
            <v>354</v>
          </cell>
          <cell r="F87">
            <v>156</v>
          </cell>
          <cell r="G87">
            <v>216</v>
          </cell>
          <cell r="H87">
            <v>0.41935483870967744</v>
          </cell>
          <cell r="I87">
            <v>372</v>
          </cell>
          <cell r="J87">
            <v>156</v>
          </cell>
          <cell r="K87">
            <v>212</v>
          </cell>
          <cell r="L87">
            <v>0.42391304347826086</v>
          </cell>
          <cell r="M87">
            <v>368</v>
          </cell>
          <cell r="N87">
            <v>132</v>
          </cell>
          <cell r="O87">
            <v>178</v>
          </cell>
          <cell r="P87">
            <v>0.4258064516129032</v>
          </cell>
          <cell r="Q87">
            <v>310</v>
          </cell>
          <cell r="R87">
            <v>138</v>
          </cell>
          <cell r="S87">
            <v>147</v>
          </cell>
          <cell r="T87">
            <v>0.48421052631578948</v>
          </cell>
          <cell r="U87">
            <v>285</v>
          </cell>
        </row>
        <row r="88">
          <cell r="A88" t="str">
            <v>Pharmacie</v>
          </cell>
          <cell r="B88">
            <v>8</v>
          </cell>
          <cell r="C88">
            <v>9</v>
          </cell>
          <cell r="D88">
            <v>0.47058823529411764</v>
          </cell>
          <cell r="E88">
            <v>17</v>
          </cell>
          <cell r="F88">
            <v>12</v>
          </cell>
          <cell r="G88">
            <v>9</v>
          </cell>
          <cell r="H88">
            <v>0.5714285714285714</v>
          </cell>
          <cell r="I88">
            <v>21</v>
          </cell>
          <cell r="J88">
            <v>11</v>
          </cell>
          <cell r="K88">
            <v>11</v>
          </cell>
          <cell r="L88">
            <v>0.5</v>
          </cell>
          <cell r="M88">
            <v>22</v>
          </cell>
          <cell r="N88">
            <v>6</v>
          </cell>
          <cell r="O88">
            <v>17</v>
          </cell>
          <cell r="P88">
            <v>0.2608695652173913</v>
          </cell>
          <cell r="Q88">
            <v>23</v>
          </cell>
          <cell r="R88">
            <v>9</v>
          </cell>
          <cell r="S88">
            <v>14</v>
          </cell>
          <cell r="T88">
            <v>0.39130434782608697</v>
          </cell>
          <cell r="U88">
            <v>23</v>
          </cell>
        </row>
        <row r="89">
          <cell r="A89" t="str">
            <v>Sciences</v>
          </cell>
          <cell r="B89">
            <v>81</v>
          </cell>
          <cell r="C89">
            <v>342</v>
          </cell>
          <cell r="D89">
            <v>0.19148936170212766</v>
          </cell>
          <cell r="E89">
            <v>423</v>
          </cell>
          <cell r="F89">
            <v>108</v>
          </cell>
          <cell r="G89">
            <v>358</v>
          </cell>
          <cell r="H89">
            <v>0.23175965665236051</v>
          </cell>
          <cell r="I89">
            <v>466</v>
          </cell>
          <cell r="J89">
            <v>68</v>
          </cell>
          <cell r="K89">
            <v>335</v>
          </cell>
          <cell r="L89">
            <v>0.16873449131513649</v>
          </cell>
          <cell r="M89">
            <v>403</v>
          </cell>
          <cell r="N89">
            <v>61</v>
          </cell>
          <cell r="O89">
            <v>233</v>
          </cell>
          <cell r="P89">
            <v>0.20748299319727892</v>
          </cell>
          <cell r="Q89">
            <v>294</v>
          </cell>
          <cell r="R89">
            <v>64</v>
          </cell>
          <cell r="S89">
            <v>235</v>
          </cell>
          <cell r="T89">
            <v>0.21404682274247491</v>
          </cell>
          <cell r="U89">
            <v>299</v>
          </cell>
        </row>
      </sheetData>
      <sheetData sheetId="20">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31</v>
          </cell>
          <cell r="C3">
            <v>41</v>
          </cell>
          <cell r="D3">
            <v>0.43055555555555558</v>
          </cell>
          <cell r="E3">
            <v>72</v>
          </cell>
          <cell r="F3">
            <v>38</v>
          </cell>
          <cell r="G3">
            <v>33</v>
          </cell>
          <cell r="H3">
            <v>0.53521126760563376</v>
          </cell>
          <cell r="I3">
            <v>71</v>
          </cell>
          <cell r="J3">
            <v>54</v>
          </cell>
          <cell r="K3">
            <v>40</v>
          </cell>
          <cell r="L3">
            <v>0.57446808510638303</v>
          </cell>
          <cell r="M3">
            <v>94</v>
          </cell>
          <cell r="N3">
            <v>38</v>
          </cell>
          <cell r="O3">
            <v>34</v>
          </cell>
          <cell r="P3">
            <v>0.52777777777777779</v>
          </cell>
          <cell r="Q3">
            <v>72</v>
          </cell>
          <cell r="R3">
            <v>44</v>
          </cell>
          <cell r="S3">
            <v>33</v>
          </cell>
          <cell r="T3">
            <v>0.5714285714285714</v>
          </cell>
          <cell r="U3">
            <v>77</v>
          </cell>
        </row>
        <row r="4">
          <cell r="A4" t="str">
            <v>02</v>
          </cell>
          <cell r="B4">
            <v>21</v>
          </cell>
          <cell r="C4">
            <v>24</v>
          </cell>
          <cell r="D4">
            <v>0.46666666666666667</v>
          </cell>
          <cell r="E4">
            <v>45</v>
          </cell>
          <cell r="F4">
            <v>36</v>
          </cell>
          <cell r="G4">
            <v>26</v>
          </cell>
          <cell r="H4">
            <v>0.58064516129032262</v>
          </cell>
          <cell r="I4">
            <v>62</v>
          </cell>
          <cell r="J4">
            <v>20</v>
          </cell>
          <cell r="K4">
            <v>26</v>
          </cell>
          <cell r="L4">
            <v>0.43478260869565216</v>
          </cell>
          <cell r="M4">
            <v>46</v>
          </cell>
          <cell r="N4">
            <v>27</v>
          </cell>
          <cell r="O4">
            <v>34</v>
          </cell>
          <cell r="P4">
            <v>0.44262295081967212</v>
          </cell>
          <cell r="Q4">
            <v>61</v>
          </cell>
          <cell r="R4">
            <v>19</v>
          </cell>
          <cell r="S4">
            <v>22</v>
          </cell>
          <cell r="T4">
            <v>0.46341463414634149</v>
          </cell>
          <cell r="U4">
            <v>41</v>
          </cell>
        </row>
        <row r="5">
          <cell r="A5" t="str">
            <v>03</v>
          </cell>
          <cell r="B5">
            <v>4</v>
          </cell>
          <cell r="C5">
            <v>4</v>
          </cell>
          <cell r="D5">
            <v>0.5</v>
          </cell>
          <cell r="E5">
            <v>8</v>
          </cell>
          <cell r="F5">
            <v>8</v>
          </cell>
          <cell r="G5">
            <v>3</v>
          </cell>
          <cell r="H5">
            <v>0.72727272727272729</v>
          </cell>
          <cell r="I5">
            <v>11</v>
          </cell>
          <cell r="J5">
            <v>4</v>
          </cell>
          <cell r="K5">
            <v>6</v>
          </cell>
          <cell r="L5">
            <v>0.4</v>
          </cell>
          <cell r="M5">
            <v>10</v>
          </cell>
          <cell r="N5">
            <v>6</v>
          </cell>
          <cell r="O5">
            <v>9</v>
          </cell>
          <cell r="P5">
            <v>0.4</v>
          </cell>
          <cell r="Q5">
            <v>15</v>
          </cell>
          <cell r="R5">
            <v>2</v>
          </cell>
          <cell r="S5">
            <v>5</v>
          </cell>
          <cell r="T5">
            <v>0.2857142857142857</v>
          </cell>
          <cell r="U5">
            <v>7</v>
          </cell>
        </row>
        <row r="6">
          <cell r="A6" t="str">
            <v>04</v>
          </cell>
          <cell r="B6">
            <v>9</v>
          </cell>
          <cell r="C6">
            <v>7</v>
          </cell>
          <cell r="D6">
            <v>0.5625</v>
          </cell>
          <cell r="E6">
            <v>16</v>
          </cell>
          <cell r="F6">
            <v>3</v>
          </cell>
          <cell r="G6">
            <v>8</v>
          </cell>
          <cell r="H6">
            <v>0.27272727272727271</v>
          </cell>
          <cell r="I6">
            <v>11</v>
          </cell>
          <cell r="J6">
            <v>10</v>
          </cell>
          <cell r="K6">
            <v>11</v>
          </cell>
          <cell r="L6">
            <v>0.47619047619047616</v>
          </cell>
          <cell r="M6">
            <v>21</v>
          </cell>
          <cell r="N6">
            <v>7</v>
          </cell>
          <cell r="O6">
            <v>8</v>
          </cell>
          <cell r="P6">
            <v>0.46666666666666667</v>
          </cell>
          <cell r="Q6">
            <v>15</v>
          </cell>
          <cell r="R6">
            <v>11</v>
          </cell>
          <cell r="S6">
            <v>9</v>
          </cell>
          <cell r="T6">
            <v>0.55000000000000004</v>
          </cell>
          <cell r="U6">
            <v>20</v>
          </cell>
        </row>
        <row r="7">
          <cell r="A7" t="str">
            <v>05</v>
          </cell>
          <cell r="B7">
            <v>43</v>
          </cell>
          <cell r="C7">
            <v>42</v>
          </cell>
          <cell r="D7">
            <v>0.50588235294117645</v>
          </cell>
          <cell r="E7">
            <v>85</v>
          </cell>
          <cell r="F7">
            <v>34</v>
          </cell>
          <cell r="G7">
            <v>46</v>
          </cell>
          <cell r="H7">
            <v>0.42499999999999999</v>
          </cell>
          <cell r="I7">
            <v>80</v>
          </cell>
          <cell r="J7">
            <v>32</v>
          </cell>
          <cell r="K7">
            <v>50</v>
          </cell>
          <cell r="L7">
            <v>0.3902439024390244</v>
          </cell>
          <cell r="M7">
            <v>82</v>
          </cell>
          <cell r="N7">
            <v>36</v>
          </cell>
          <cell r="O7">
            <v>36</v>
          </cell>
          <cell r="P7">
            <v>0.5</v>
          </cell>
          <cell r="Q7">
            <v>72</v>
          </cell>
          <cell r="R7">
            <v>22</v>
          </cell>
          <cell r="S7">
            <v>28</v>
          </cell>
          <cell r="T7">
            <v>0.44</v>
          </cell>
          <cell r="U7">
            <v>50</v>
          </cell>
        </row>
        <row r="8">
          <cell r="A8" t="str">
            <v>06</v>
          </cell>
          <cell r="B8">
            <v>68</v>
          </cell>
          <cell r="C8">
            <v>58</v>
          </cell>
          <cell r="D8">
            <v>0.53968253968253965</v>
          </cell>
          <cell r="E8">
            <v>126</v>
          </cell>
          <cell r="F8">
            <v>54</v>
          </cell>
          <cell r="G8">
            <v>47</v>
          </cell>
          <cell r="H8">
            <v>0.53465346534653468</v>
          </cell>
          <cell r="I8">
            <v>101</v>
          </cell>
          <cell r="J8">
            <v>56</v>
          </cell>
          <cell r="K8">
            <v>47</v>
          </cell>
          <cell r="L8">
            <v>0.5436893203883495</v>
          </cell>
          <cell r="M8">
            <v>103</v>
          </cell>
          <cell r="N8">
            <v>60</v>
          </cell>
          <cell r="O8">
            <v>51</v>
          </cell>
          <cell r="P8">
            <v>0.54054054054054057</v>
          </cell>
          <cell r="Q8">
            <v>111</v>
          </cell>
          <cell r="R8">
            <v>63</v>
          </cell>
          <cell r="S8">
            <v>46</v>
          </cell>
          <cell r="T8">
            <v>0.57798165137614677</v>
          </cell>
          <cell r="U8">
            <v>109</v>
          </cell>
        </row>
        <row r="9">
          <cell r="A9" t="str">
            <v>07</v>
          </cell>
          <cell r="B9">
            <v>31</v>
          </cell>
          <cell r="C9">
            <v>7</v>
          </cell>
          <cell r="D9">
            <v>0.81578947368421051</v>
          </cell>
          <cell r="E9">
            <v>38</v>
          </cell>
          <cell r="F9">
            <v>21</v>
          </cell>
          <cell r="G9">
            <v>17</v>
          </cell>
          <cell r="H9">
            <v>0.55263157894736847</v>
          </cell>
          <cell r="I9">
            <v>38</v>
          </cell>
          <cell r="J9">
            <v>31</v>
          </cell>
          <cell r="K9">
            <v>8</v>
          </cell>
          <cell r="L9">
            <v>0.79487179487179482</v>
          </cell>
          <cell r="M9">
            <v>39</v>
          </cell>
          <cell r="N9">
            <v>35</v>
          </cell>
          <cell r="O9">
            <v>8</v>
          </cell>
          <cell r="P9">
            <v>0.81395348837209303</v>
          </cell>
          <cell r="Q9">
            <v>43</v>
          </cell>
          <cell r="R9">
            <v>26</v>
          </cell>
          <cell r="S9">
            <v>6</v>
          </cell>
          <cell r="T9">
            <v>0.8125</v>
          </cell>
          <cell r="U9">
            <v>32</v>
          </cell>
        </row>
        <row r="10">
          <cell r="A10" t="str">
            <v>08</v>
          </cell>
          <cell r="B10">
            <v>6</v>
          </cell>
          <cell r="C10">
            <v>4</v>
          </cell>
          <cell r="D10">
            <v>0.6</v>
          </cell>
          <cell r="E10">
            <v>10</v>
          </cell>
          <cell r="F10">
            <v>4</v>
          </cell>
          <cell r="G10">
            <v>2</v>
          </cell>
          <cell r="H10">
            <v>0.66666666666666663</v>
          </cell>
          <cell r="I10">
            <v>6</v>
          </cell>
          <cell r="J10">
            <v>2</v>
          </cell>
          <cell r="K10">
            <v>6</v>
          </cell>
          <cell r="L10">
            <v>0.25</v>
          </cell>
          <cell r="M10">
            <v>8</v>
          </cell>
          <cell r="N10">
            <v>2</v>
          </cell>
          <cell r="O10">
            <v>1</v>
          </cell>
          <cell r="P10">
            <v>0.66666666666666663</v>
          </cell>
          <cell r="Q10">
            <v>3</v>
          </cell>
          <cell r="R10">
            <v>6</v>
          </cell>
          <cell r="S10">
            <v>3</v>
          </cell>
          <cell r="T10">
            <v>0.66666666666666663</v>
          </cell>
          <cell r="U10">
            <v>9</v>
          </cell>
        </row>
        <row r="11">
          <cell r="A11" t="str">
            <v>09</v>
          </cell>
          <cell r="B11">
            <v>26</v>
          </cell>
          <cell r="C11">
            <v>13</v>
          </cell>
          <cell r="D11">
            <v>0.66666666666666663</v>
          </cell>
          <cell r="E11">
            <v>39</v>
          </cell>
          <cell r="F11">
            <v>21</v>
          </cell>
          <cell r="G11">
            <v>14</v>
          </cell>
          <cell r="H11">
            <v>0.6</v>
          </cell>
          <cell r="I11">
            <v>35</v>
          </cell>
          <cell r="J11">
            <v>20</v>
          </cell>
          <cell r="K11">
            <v>5</v>
          </cell>
          <cell r="L11">
            <v>0.8</v>
          </cell>
          <cell r="M11">
            <v>25</v>
          </cell>
          <cell r="N11">
            <v>27</v>
          </cell>
          <cell r="O11">
            <v>7</v>
          </cell>
          <cell r="P11">
            <v>0.79411764705882348</v>
          </cell>
          <cell r="Q11">
            <v>34</v>
          </cell>
          <cell r="R11">
            <v>10</v>
          </cell>
          <cell r="S11">
            <v>6</v>
          </cell>
          <cell r="T11">
            <v>0.625</v>
          </cell>
          <cell r="U11">
            <v>16</v>
          </cell>
        </row>
        <row r="12">
          <cell r="A12" t="str">
            <v>10</v>
          </cell>
          <cell r="B12">
            <v>4</v>
          </cell>
          <cell r="C12">
            <v>1</v>
          </cell>
          <cell r="D12">
            <v>0.8</v>
          </cell>
          <cell r="E12">
            <v>5</v>
          </cell>
          <cell r="F12">
            <v>4</v>
          </cell>
          <cell r="G12">
            <v>2</v>
          </cell>
          <cell r="H12">
            <v>0.66666666666666663</v>
          </cell>
          <cell r="I12">
            <v>6</v>
          </cell>
          <cell r="J12">
            <v>3</v>
          </cell>
          <cell r="L12">
            <v>1</v>
          </cell>
          <cell r="M12">
            <v>3</v>
          </cell>
          <cell r="N12">
            <v>4</v>
          </cell>
          <cell r="O12">
            <v>3</v>
          </cell>
          <cell r="P12">
            <v>0.5714285714285714</v>
          </cell>
          <cell r="Q12">
            <v>7</v>
          </cell>
          <cell r="R12">
            <v>4</v>
          </cell>
          <cell r="S12">
            <v>3</v>
          </cell>
          <cell r="T12">
            <v>0.5714285714285714</v>
          </cell>
          <cell r="U12">
            <v>7</v>
          </cell>
        </row>
        <row r="13">
          <cell r="A13" t="str">
            <v>11</v>
          </cell>
          <cell r="B13">
            <v>46</v>
          </cell>
          <cell r="C13">
            <v>25</v>
          </cell>
          <cell r="D13">
            <v>0.647887323943662</v>
          </cell>
          <cell r="E13">
            <v>71</v>
          </cell>
          <cell r="F13">
            <v>41</v>
          </cell>
          <cell r="G13">
            <v>18</v>
          </cell>
          <cell r="H13">
            <v>0.69491525423728817</v>
          </cell>
          <cell r="I13">
            <v>59</v>
          </cell>
          <cell r="J13">
            <v>41</v>
          </cell>
          <cell r="K13">
            <v>21</v>
          </cell>
          <cell r="L13">
            <v>0.66129032258064513</v>
          </cell>
          <cell r="M13">
            <v>62</v>
          </cell>
          <cell r="N13">
            <v>43</v>
          </cell>
          <cell r="O13">
            <v>20</v>
          </cell>
          <cell r="P13">
            <v>0.68253968253968256</v>
          </cell>
          <cell r="Q13">
            <v>63</v>
          </cell>
          <cell r="R13">
            <v>39</v>
          </cell>
          <cell r="S13">
            <v>20</v>
          </cell>
          <cell r="T13">
            <v>0.66101694915254239</v>
          </cell>
          <cell r="U13">
            <v>59</v>
          </cell>
        </row>
        <row r="14">
          <cell r="A14" t="str">
            <v>12</v>
          </cell>
          <cell r="B14">
            <v>12</v>
          </cell>
          <cell r="C14">
            <v>4</v>
          </cell>
          <cell r="D14">
            <v>0.75</v>
          </cell>
          <cell r="E14">
            <v>16</v>
          </cell>
          <cell r="F14">
            <v>13</v>
          </cell>
          <cell r="G14">
            <v>4</v>
          </cell>
          <cell r="H14">
            <v>0.76470588235294112</v>
          </cell>
          <cell r="I14">
            <v>17</v>
          </cell>
          <cell r="J14">
            <v>11</v>
          </cell>
          <cell r="K14">
            <v>2</v>
          </cell>
          <cell r="L14">
            <v>0.84615384615384615</v>
          </cell>
          <cell r="M14">
            <v>13</v>
          </cell>
          <cell r="N14">
            <v>6</v>
          </cell>
          <cell r="O14">
            <v>4</v>
          </cell>
          <cell r="P14">
            <v>0.6</v>
          </cell>
          <cell r="Q14">
            <v>10</v>
          </cell>
          <cell r="R14">
            <v>7</v>
          </cell>
          <cell r="S14">
            <v>1</v>
          </cell>
          <cell r="T14">
            <v>0.875</v>
          </cell>
          <cell r="U14">
            <v>8</v>
          </cell>
        </row>
        <row r="15">
          <cell r="A15" t="str">
            <v>13</v>
          </cell>
          <cell r="B15">
            <v>4</v>
          </cell>
          <cell r="C15">
            <v>1</v>
          </cell>
          <cell r="D15">
            <v>0.8</v>
          </cell>
          <cell r="E15">
            <v>5</v>
          </cell>
          <cell r="F15">
            <v>4</v>
          </cell>
          <cell r="H15">
            <v>1</v>
          </cell>
          <cell r="I15">
            <v>4</v>
          </cell>
          <cell r="J15">
            <v>2</v>
          </cell>
          <cell r="K15">
            <v>1</v>
          </cell>
          <cell r="L15">
            <v>0.66666666666666663</v>
          </cell>
          <cell r="M15">
            <v>3</v>
          </cell>
          <cell r="N15">
            <v>4</v>
          </cell>
          <cell r="O15">
            <v>1</v>
          </cell>
          <cell r="P15">
            <v>0.8</v>
          </cell>
          <cell r="Q15">
            <v>5</v>
          </cell>
          <cell r="R15">
            <v>1</v>
          </cell>
          <cell r="S15">
            <v>0</v>
          </cell>
          <cell r="T15">
            <v>1</v>
          </cell>
          <cell r="U15">
            <v>1</v>
          </cell>
        </row>
        <row r="16">
          <cell r="A16" t="str">
            <v>14</v>
          </cell>
          <cell r="B16">
            <v>30</v>
          </cell>
          <cell r="C16">
            <v>13</v>
          </cell>
          <cell r="D16">
            <v>0.69767441860465118</v>
          </cell>
          <cell r="E16">
            <v>43</v>
          </cell>
          <cell r="F16">
            <v>34</v>
          </cell>
          <cell r="G16">
            <v>12</v>
          </cell>
          <cell r="H16">
            <v>0.73913043478260865</v>
          </cell>
          <cell r="I16">
            <v>46</v>
          </cell>
          <cell r="J16">
            <v>17</v>
          </cell>
          <cell r="K16">
            <v>18</v>
          </cell>
          <cell r="L16">
            <v>0.48571428571428571</v>
          </cell>
          <cell r="M16">
            <v>35</v>
          </cell>
          <cell r="N16">
            <v>31</v>
          </cell>
          <cell r="O16">
            <v>12</v>
          </cell>
          <cell r="P16">
            <v>0.72093023255813948</v>
          </cell>
          <cell r="Q16">
            <v>43</v>
          </cell>
          <cell r="R16">
            <v>22</v>
          </cell>
          <cell r="S16">
            <v>15</v>
          </cell>
          <cell r="T16">
            <v>0.59459459459459463</v>
          </cell>
          <cell r="U16">
            <v>37</v>
          </cell>
        </row>
        <row r="17">
          <cell r="A17" t="str">
            <v>15</v>
          </cell>
          <cell r="B17">
            <v>13</v>
          </cell>
          <cell r="C17">
            <v>8</v>
          </cell>
          <cell r="D17">
            <v>0.61904761904761907</v>
          </cell>
          <cell r="E17">
            <v>21</v>
          </cell>
          <cell r="F17">
            <v>11</v>
          </cell>
          <cell r="G17">
            <v>8</v>
          </cell>
          <cell r="H17">
            <v>0.57894736842105265</v>
          </cell>
          <cell r="I17">
            <v>19</v>
          </cell>
          <cell r="J17">
            <v>16</v>
          </cell>
          <cell r="K17">
            <v>8</v>
          </cell>
          <cell r="L17">
            <v>0.66666666666666663</v>
          </cell>
          <cell r="M17">
            <v>24</v>
          </cell>
          <cell r="N17">
            <v>13</v>
          </cell>
          <cell r="O17">
            <v>7</v>
          </cell>
          <cell r="P17">
            <v>0.65</v>
          </cell>
          <cell r="Q17">
            <v>20</v>
          </cell>
          <cell r="R17">
            <v>11</v>
          </cell>
          <cell r="S17">
            <v>15</v>
          </cell>
          <cell r="T17">
            <v>0.42307692307692307</v>
          </cell>
          <cell r="U17">
            <v>26</v>
          </cell>
        </row>
        <row r="18">
          <cell r="A18" t="str">
            <v>16</v>
          </cell>
          <cell r="B18">
            <v>32</v>
          </cell>
          <cell r="C18">
            <v>26</v>
          </cell>
          <cell r="D18">
            <v>0.55172413793103448</v>
          </cell>
          <cell r="E18">
            <v>58</v>
          </cell>
          <cell r="F18">
            <v>55</v>
          </cell>
          <cell r="G18">
            <v>20</v>
          </cell>
          <cell r="H18">
            <v>0.73333333333333328</v>
          </cell>
          <cell r="I18">
            <v>75</v>
          </cell>
          <cell r="J18">
            <v>37</v>
          </cell>
          <cell r="K18">
            <v>23</v>
          </cell>
          <cell r="L18">
            <v>0.6166666666666667</v>
          </cell>
          <cell r="M18">
            <v>60</v>
          </cell>
          <cell r="N18">
            <v>41</v>
          </cell>
          <cell r="O18">
            <v>20</v>
          </cell>
          <cell r="P18">
            <v>0.67213114754098358</v>
          </cell>
          <cell r="Q18">
            <v>61</v>
          </cell>
          <cell r="R18">
            <v>34</v>
          </cell>
          <cell r="S18">
            <v>20</v>
          </cell>
          <cell r="T18">
            <v>0.62962962962962965</v>
          </cell>
          <cell r="U18">
            <v>54</v>
          </cell>
        </row>
        <row r="19">
          <cell r="A19" t="str">
            <v>17</v>
          </cell>
          <cell r="B19">
            <v>5</v>
          </cell>
          <cell r="C19">
            <v>9</v>
          </cell>
          <cell r="D19">
            <v>0.35714285714285715</v>
          </cell>
          <cell r="E19">
            <v>14</v>
          </cell>
          <cell r="F19">
            <v>11</v>
          </cell>
          <cell r="G19">
            <v>6</v>
          </cell>
          <cell r="H19">
            <v>0.6470588235294118</v>
          </cell>
          <cell r="I19">
            <v>17</v>
          </cell>
          <cell r="J19">
            <v>3</v>
          </cell>
          <cell r="K19">
            <v>8</v>
          </cell>
          <cell r="L19">
            <v>0.27272727272727271</v>
          </cell>
          <cell r="M19">
            <v>11</v>
          </cell>
          <cell r="N19">
            <v>3</v>
          </cell>
          <cell r="O19">
            <v>4</v>
          </cell>
          <cell r="P19">
            <v>0.42857142857142855</v>
          </cell>
          <cell r="Q19">
            <v>7</v>
          </cell>
          <cell r="R19">
            <v>4</v>
          </cell>
          <cell r="S19">
            <v>12</v>
          </cell>
          <cell r="T19">
            <v>0.25</v>
          </cell>
          <cell r="U19">
            <v>16</v>
          </cell>
        </row>
        <row r="20">
          <cell r="A20" t="str">
            <v>18</v>
          </cell>
          <cell r="B20">
            <v>17</v>
          </cell>
          <cell r="C20">
            <v>17</v>
          </cell>
          <cell r="D20">
            <v>0.5</v>
          </cell>
          <cell r="E20">
            <v>34</v>
          </cell>
          <cell r="F20">
            <v>29</v>
          </cell>
          <cell r="G20">
            <v>20</v>
          </cell>
          <cell r="H20">
            <v>0.59183673469387754</v>
          </cell>
          <cell r="I20">
            <v>49</v>
          </cell>
          <cell r="J20">
            <v>14</v>
          </cell>
          <cell r="K20">
            <v>16</v>
          </cell>
          <cell r="L20">
            <v>0.46666666666666667</v>
          </cell>
          <cell r="M20">
            <v>30</v>
          </cell>
          <cell r="N20">
            <v>22</v>
          </cell>
          <cell r="O20">
            <v>20</v>
          </cell>
          <cell r="P20">
            <v>0.52380952380952384</v>
          </cell>
          <cell r="Q20">
            <v>42</v>
          </cell>
          <cell r="R20">
            <v>15</v>
          </cell>
          <cell r="S20">
            <v>19</v>
          </cell>
          <cell r="T20">
            <v>0.44117647058823528</v>
          </cell>
          <cell r="U20">
            <v>34</v>
          </cell>
        </row>
        <row r="21">
          <cell r="A21" t="str">
            <v>19</v>
          </cell>
          <cell r="B21">
            <v>24</v>
          </cell>
          <cell r="C21">
            <v>24</v>
          </cell>
          <cell r="D21">
            <v>0.5</v>
          </cell>
          <cell r="E21">
            <v>48</v>
          </cell>
          <cell r="F21">
            <v>18</v>
          </cell>
          <cell r="G21">
            <v>13</v>
          </cell>
          <cell r="H21">
            <v>0.58064516129032262</v>
          </cell>
          <cell r="I21">
            <v>31</v>
          </cell>
          <cell r="J21">
            <v>26</v>
          </cell>
          <cell r="K21">
            <v>17</v>
          </cell>
          <cell r="L21">
            <v>0.60465116279069764</v>
          </cell>
          <cell r="M21">
            <v>43</v>
          </cell>
          <cell r="N21">
            <v>22</v>
          </cell>
          <cell r="O21">
            <v>5</v>
          </cell>
          <cell r="P21">
            <v>0.81481481481481477</v>
          </cell>
          <cell r="Q21">
            <v>27</v>
          </cell>
          <cell r="R21">
            <v>17</v>
          </cell>
          <cell r="S21">
            <v>15</v>
          </cell>
          <cell r="T21">
            <v>0.53125</v>
          </cell>
          <cell r="U21">
            <v>32</v>
          </cell>
        </row>
        <row r="22">
          <cell r="A22" t="str">
            <v>20</v>
          </cell>
          <cell r="B22">
            <v>3</v>
          </cell>
          <cell r="D22">
            <v>1</v>
          </cell>
          <cell r="E22">
            <v>3</v>
          </cell>
          <cell r="F22">
            <v>4</v>
          </cell>
          <cell r="G22">
            <v>4</v>
          </cell>
          <cell r="H22">
            <v>0.5</v>
          </cell>
          <cell r="I22">
            <v>8</v>
          </cell>
          <cell r="J22">
            <v>8</v>
          </cell>
          <cell r="K22">
            <v>4</v>
          </cell>
          <cell r="L22">
            <v>0.66666666666666663</v>
          </cell>
          <cell r="M22">
            <v>12</v>
          </cell>
          <cell r="N22">
            <v>5</v>
          </cell>
          <cell r="O22">
            <v>1</v>
          </cell>
          <cell r="P22">
            <v>0.83333333333333337</v>
          </cell>
          <cell r="Q22">
            <v>6</v>
          </cell>
          <cell r="R22">
            <v>3</v>
          </cell>
          <cell r="S22">
            <v>3</v>
          </cell>
          <cell r="T22">
            <v>0.5</v>
          </cell>
          <cell r="U22">
            <v>6</v>
          </cell>
        </row>
        <row r="23">
          <cell r="A23" t="str">
            <v>21</v>
          </cell>
          <cell r="B23">
            <v>16</v>
          </cell>
          <cell r="C23">
            <v>17</v>
          </cell>
          <cell r="D23">
            <v>0.48484848484848486</v>
          </cell>
          <cell r="E23">
            <v>33</v>
          </cell>
          <cell r="F23">
            <v>14</v>
          </cell>
          <cell r="G23">
            <v>12</v>
          </cell>
          <cell r="H23">
            <v>0.53846153846153844</v>
          </cell>
          <cell r="I23">
            <v>26</v>
          </cell>
          <cell r="J23">
            <v>17</v>
          </cell>
          <cell r="K23">
            <v>13</v>
          </cell>
          <cell r="L23">
            <v>0.56666666666666665</v>
          </cell>
          <cell r="M23">
            <v>30</v>
          </cell>
          <cell r="N23">
            <v>15</v>
          </cell>
          <cell r="O23">
            <v>13</v>
          </cell>
          <cell r="P23">
            <v>0.5357142857142857</v>
          </cell>
          <cell r="Q23">
            <v>28</v>
          </cell>
          <cell r="R23">
            <v>8</v>
          </cell>
          <cell r="S23">
            <v>10</v>
          </cell>
          <cell r="T23">
            <v>0.44444444444444442</v>
          </cell>
          <cell r="U23">
            <v>18</v>
          </cell>
        </row>
        <row r="24">
          <cell r="A24" t="str">
            <v>22</v>
          </cell>
          <cell r="B24">
            <v>23</v>
          </cell>
          <cell r="C24">
            <v>19</v>
          </cell>
          <cell r="D24">
            <v>0.54761904761904767</v>
          </cell>
          <cell r="E24">
            <v>42</v>
          </cell>
          <cell r="F24">
            <v>21</v>
          </cell>
          <cell r="G24">
            <v>21</v>
          </cell>
          <cell r="H24">
            <v>0.5</v>
          </cell>
          <cell r="I24">
            <v>42</v>
          </cell>
          <cell r="J24">
            <v>25</v>
          </cell>
          <cell r="K24">
            <v>22</v>
          </cell>
          <cell r="L24">
            <v>0.53191489361702127</v>
          </cell>
          <cell r="M24">
            <v>47</v>
          </cell>
          <cell r="N24">
            <v>15</v>
          </cell>
          <cell r="O24">
            <v>18</v>
          </cell>
          <cell r="P24">
            <v>0.45454545454545453</v>
          </cell>
          <cell r="Q24">
            <v>33</v>
          </cell>
          <cell r="R24">
            <v>14</v>
          </cell>
          <cell r="S24">
            <v>26</v>
          </cell>
          <cell r="T24">
            <v>0.35</v>
          </cell>
          <cell r="U24">
            <v>40</v>
          </cell>
        </row>
        <row r="25">
          <cell r="A25" t="str">
            <v>23</v>
          </cell>
          <cell r="B25">
            <v>22</v>
          </cell>
          <cell r="C25">
            <v>24</v>
          </cell>
          <cell r="D25">
            <v>0.47826086956521741</v>
          </cell>
          <cell r="E25">
            <v>46</v>
          </cell>
          <cell r="F25">
            <v>12</v>
          </cell>
          <cell r="G25">
            <v>18</v>
          </cell>
          <cell r="H25">
            <v>0.4</v>
          </cell>
          <cell r="I25">
            <v>30</v>
          </cell>
          <cell r="J25">
            <v>19</v>
          </cell>
          <cell r="K25">
            <v>9</v>
          </cell>
          <cell r="L25">
            <v>0.6785714285714286</v>
          </cell>
          <cell r="M25">
            <v>28</v>
          </cell>
          <cell r="N25">
            <v>9</v>
          </cell>
          <cell r="O25">
            <v>17</v>
          </cell>
          <cell r="P25">
            <v>0.34615384615384615</v>
          </cell>
          <cell r="Q25">
            <v>26</v>
          </cell>
          <cell r="R25">
            <v>10</v>
          </cell>
          <cell r="S25">
            <v>12</v>
          </cell>
          <cell r="T25">
            <v>0.45454545454545453</v>
          </cell>
          <cell r="U25">
            <v>22</v>
          </cell>
        </row>
        <row r="26">
          <cell r="A26" t="str">
            <v>24</v>
          </cell>
          <cell r="B26">
            <v>8</v>
          </cell>
          <cell r="C26">
            <v>6</v>
          </cell>
          <cell r="D26">
            <v>0.5714285714285714</v>
          </cell>
          <cell r="E26">
            <v>14</v>
          </cell>
          <cell r="F26">
            <v>5</v>
          </cell>
          <cell r="G26">
            <v>9</v>
          </cell>
          <cell r="H26">
            <v>0.35714285714285715</v>
          </cell>
          <cell r="I26">
            <v>14</v>
          </cell>
          <cell r="J26">
            <v>5</v>
          </cell>
          <cell r="K26">
            <v>5</v>
          </cell>
          <cell r="L26">
            <v>0.5</v>
          </cell>
          <cell r="M26">
            <v>10</v>
          </cell>
          <cell r="N26">
            <v>8</v>
          </cell>
          <cell r="O26">
            <v>3</v>
          </cell>
          <cell r="P26">
            <v>0.72727272727272729</v>
          </cell>
          <cell r="Q26">
            <v>11</v>
          </cell>
          <cell r="R26">
            <v>9</v>
          </cell>
          <cell r="S26">
            <v>3</v>
          </cell>
          <cell r="T26">
            <v>0.75</v>
          </cell>
          <cell r="U26">
            <v>12</v>
          </cell>
        </row>
        <row r="27">
          <cell r="A27" t="str">
            <v>25</v>
          </cell>
          <cell r="B27">
            <v>9</v>
          </cell>
          <cell r="C27">
            <v>37</v>
          </cell>
          <cell r="D27">
            <v>0.19565217391304349</v>
          </cell>
          <cell r="E27">
            <v>46</v>
          </cell>
          <cell r="F27">
            <v>7</v>
          </cell>
          <cell r="G27">
            <v>50</v>
          </cell>
          <cell r="H27">
            <v>0.12280701754385964</v>
          </cell>
          <cell r="I27">
            <v>57</v>
          </cell>
          <cell r="J27">
            <v>11</v>
          </cell>
          <cell r="K27">
            <v>31</v>
          </cell>
          <cell r="L27">
            <v>0.26190476190476192</v>
          </cell>
          <cell r="M27">
            <v>42</v>
          </cell>
          <cell r="N27">
            <v>6</v>
          </cell>
          <cell r="O27">
            <v>26</v>
          </cell>
          <cell r="P27">
            <v>0.1875</v>
          </cell>
          <cell r="Q27">
            <v>32</v>
          </cell>
          <cell r="R27">
            <v>2</v>
          </cell>
          <cell r="S27">
            <v>16</v>
          </cell>
          <cell r="T27">
            <v>0.1111111111111111</v>
          </cell>
          <cell r="U27">
            <v>18</v>
          </cell>
        </row>
        <row r="28">
          <cell r="A28" t="str">
            <v>26</v>
          </cell>
          <cell r="B28">
            <v>22</v>
          </cell>
          <cell r="C28">
            <v>60</v>
          </cell>
          <cell r="D28">
            <v>0.26829268292682928</v>
          </cell>
          <cell r="E28">
            <v>82</v>
          </cell>
          <cell r="F28">
            <v>14</v>
          </cell>
          <cell r="G28">
            <v>60</v>
          </cell>
          <cell r="H28">
            <v>0.1891891891891892</v>
          </cell>
          <cell r="I28">
            <v>74</v>
          </cell>
          <cell r="J28">
            <v>18</v>
          </cell>
          <cell r="K28">
            <v>37</v>
          </cell>
          <cell r="L28">
            <v>0.32727272727272727</v>
          </cell>
          <cell r="M28">
            <v>55</v>
          </cell>
          <cell r="N28">
            <v>13</v>
          </cell>
          <cell r="O28">
            <v>36</v>
          </cell>
          <cell r="P28">
            <v>0.26530612244897961</v>
          </cell>
          <cell r="Q28">
            <v>49</v>
          </cell>
          <cell r="R28">
            <v>13</v>
          </cell>
          <cell r="S28">
            <v>38</v>
          </cell>
          <cell r="T28">
            <v>0.25490196078431371</v>
          </cell>
          <cell r="U28">
            <v>51</v>
          </cell>
        </row>
        <row r="29">
          <cell r="A29" t="str">
            <v>27</v>
          </cell>
          <cell r="B29">
            <v>39</v>
          </cell>
          <cell r="C29">
            <v>95</v>
          </cell>
          <cell r="D29">
            <v>0.29104477611940299</v>
          </cell>
          <cell r="E29">
            <v>134</v>
          </cell>
          <cell r="F29">
            <v>23</v>
          </cell>
          <cell r="G29">
            <v>79</v>
          </cell>
          <cell r="H29">
            <v>0.22549019607843138</v>
          </cell>
          <cell r="I29">
            <v>102</v>
          </cell>
          <cell r="J29">
            <v>24</v>
          </cell>
          <cell r="K29">
            <v>93</v>
          </cell>
          <cell r="L29">
            <v>0.20512820512820512</v>
          </cell>
          <cell r="M29">
            <v>117</v>
          </cell>
          <cell r="N29">
            <v>19</v>
          </cell>
          <cell r="O29">
            <v>75</v>
          </cell>
          <cell r="P29">
            <v>0.20212765957446807</v>
          </cell>
          <cell r="Q29">
            <v>94</v>
          </cell>
          <cell r="R29">
            <v>24</v>
          </cell>
          <cell r="S29">
            <v>66</v>
          </cell>
          <cell r="T29">
            <v>0.26666666666666666</v>
          </cell>
          <cell r="U29">
            <v>90</v>
          </cell>
        </row>
        <row r="30">
          <cell r="A30" t="str">
            <v>28</v>
          </cell>
          <cell r="B30">
            <v>11</v>
          </cell>
          <cell r="C30">
            <v>27</v>
          </cell>
          <cell r="D30">
            <v>0.28947368421052633</v>
          </cell>
          <cell r="E30">
            <v>38</v>
          </cell>
          <cell r="F30">
            <v>11</v>
          </cell>
          <cell r="G30">
            <v>28</v>
          </cell>
          <cell r="H30">
            <v>0.28205128205128205</v>
          </cell>
          <cell r="I30">
            <v>39</v>
          </cell>
          <cell r="J30">
            <v>4</v>
          </cell>
          <cell r="K30">
            <v>24</v>
          </cell>
          <cell r="L30">
            <v>0.14285714285714285</v>
          </cell>
          <cell r="M30">
            <v>28</v>
          </cell>
          <cell r="N30">
            <v>7</v>
          </cell>
          <cell r="O30">
            <v>29</v>
          </cell>
          <cell r="P30">
            <v>0.19444444444444445</v>
          </cell>
          <cell r="Q30">
            <v>36</v>
          </cell>
          <cell r="R30">
            <v>4</v>
          </cell>
          <cell r="S30">
            <v>21</v>
          </cell>
          <cell r="T30">
            <v>0.16</v>
          </cell>
          <cell r="U30">
            <v>25</v>
          </cell>
        </row>
        <row r="31">
          <cell r="A31" t="str">
            <v>29</v>
          </cell>
          <cell r="B31">
            <v>5</v>
          </cell>
          <cell r="C31">
            <v>6</v>
          </cell>
          <cell r="D31">
            <v>0.45454545454545453</v>
          </cell>
          <cell r="E31">
            <v>11</v>
          </cell>
          <cell r="F31">
            <v>2</v>
          </cell>
          <cell r="G31">
            <v>7</v>
          </cell>
          <cell r="H31">
            <v>0.22222222222222221</v>
          </cell>
          <cell r="I31">
            <v>9</v>
          </cell>
          <cell r="J31">
            <v>1</v>
          </cell>
          <cell r="K31">
            <v>6</v>
          </cell>
          <cell r="L31">
            <v>0.14285714285714285</v>
          </cell>
          <cell r="M31">
            <v>7</v>
          </cell>
          <cell r="N31">
            <v>4</v>
          </cell>
          <cell r="O31">
            <v>2</v>
          </cell>
          <cell r="P31">
            <v>0.66666666666666663</v>
          </cell>
          <cell r="Q31">
            <v>6</v>
          </cell>
          <cell r="R31">
            <v>0</v>
          </cell>
          <cell r="S31">
            <v>6</v>
          </cell>
          <cell r="T31">
            <v>0</v>
          </cell>
          <cell r="U31">
            <v>6</v>
          </cell>
        </row>
        <row r="32">
          <cell r="A32" t="str">
            <v>30</v>
          </cell>
          <cell r="C32">
            <v>13</v>
          </cell>
          <cell r="D32">
            <v>0</v>
          </cell>
          <cell r="E32">
            <v>13</v>
          </cell>
          <cell r="F32">
            <v>3</v>
          </cell>
          <cell r="G32">
            <v>8</v>
          </cell>
          <cell r="H32">
            <v>0.27272727272727271</v>
          </cell>
          <cell r="I32">
            <v>11</v>
          </cell>
          <cell r="J32">
            <v>2</v>
          </cell>
          <cell r="K32">
            <v>10</v>
          </cell>
          <cell r="L32">
            <v>0.16666666666666666</v>
          </cell>
          <cell r="M32">
            <v>12</v>
          </cell>
          <cell r="N32">
            <v>2</v>
          </cell>
          <cell r="O32">
            <v>8</v>
          </cell>
          <cell r="P32">
            <v>0.2</v>
          </cell>
          <cell r="Q32">
            <v>10</v>
          </cell>
          <cell r="R32">
            <v>1</v>
          </cell>
          <cell r="S32">
            <v>10</v>
          </cell>
          <cell r="T32">
            <v>9.0909090909090912E-2</v>
          </cell>
          <cell r="U32">
            <v>11</v>
          </cell>
        </row>
        <row r="33">
          <cell r="A33" t="str">
            <v>31</v>
          </cell>
          <cell r="B33">
            <v>12</v>
          </cell>
          <cell r="C33">
            <v>30</v>
          </cell>
          <cell r="D33">
            <v>0.2857142857142857</v>
          </cell>
          <cell r="E33">
            <v>42</v>
          </cell>
          <cell r="F33">
            <v>13</v>
          </cell>
          <cell r="G33">
            <v>23</v>
          </cell>
          <cell r="H33">
            <v>0.3611111111111111</v>
          </cell>
          <cell r="I33">
            <v>36</v>
          </cell>
          <cell r="J33">
            <v>17</v>
          </cell>
          <cell r="K33">
            <v>20</v>
          </cell>
          <cell r="L33">
            <v>0.45945945945945948</v>
          </cell>
          <cell r="M33">
            <v>37</v>
          </cell>
          <cell r="N33">
            <v>9</v>
          </cell>
          <cell r="O33">
            <v>17</v>
          </cell>
          <cell r="P33">
            <v>0.34615384615384615</v>
          </cell>
          <cell r="Q33">
            <v>26</v>
          </cell>
          <cell r="R33">
            <v>5</v>
          </cell>
          <cell r="S33">
            <v>5</v>
          </cell>
          <cell r="T33">
            <v>0.5</v>
          </cell>
          <cell r="U33">
            <v>10</v>
          </cell>
        </row>
        <row r="34">
          <cell r="A34" t="str">
            <v>32</v>
          </cell>
          <cell r="B34">
            <v>11</v>
          </cell>
          <cell r="C34">
            <v>35</v>
          </cell>
          <cell r="D34">
            <v>0.2391304347826087</v>
          </cell>
          <cell r="E34">
            <v>46</v>
          </cell>
          <cell r="F34">
            <v>19</v>
          </cell>
          <cell r="G34">
            <v>24</v>
          </cell>
          <cell r="H34">
            <v>0.44186046511627908</v>
          </cell>
          <cell r="I34">
            <v>43</v>
          </cell>
          <cell r="J34">
            <v>10</v>
          </cell>
          <cell r="K34">
            <v>14</v>
          </cell>
          <cell r="L34">
            <v>0.41666666666666669</v>
          </cell>
          <cell r="M34">
            <v>24</v>
          </cell>
          <cell r="N34">
            <v>12</v>
          </cell>
          <cell r="O34">
            <v>11</v>
          </cell>
          <cell r="P34">
            <v>0.52173913043478259</v>
          </cell>
          <cell r="Q34">
            <v>23</v>
          </cell>
          <cell r="R34">
            <v>4</v>
          </cell>
          <cell r="S34">
            <v>6</v>
          </cell>
          <cell r="T34">
            <v>0.4</v>
          </cell>
          <cell r="U34">
            <v>10</v>
          </cell>
        </row>
        <row r="35">
          <cell r="A35" t="str">
            <v>33</v>
          </cell>
          <cell r="B35">
            <v>7</v>
          </cell>
          <cell r="C35">
            <v>16</v>
          </cell>
          <cell r="D35">
            <v>0.30434782608695654</v>
          </cell>
          <cell r="E35">
            <v>23</v>
          </cell>
          <cell r="F35">
            <v>13</v>
          </cell>
          <cell r="G35">
            <v>19</v>
          </cell>
          <cell r="H35">
            <v>0.40625</v>
          </cell>
          <cell r="I35">
            <v>32</v>
          </cell>
          <cell r="J35">
            <v>9</v>
          </cell>
          <cell r="K35">
            <v>19</v>
          </cell>
          <cell r="L35">
            <v>0.32142857142857145</v>
          </cell>
          <cell r="M35">
            <v>28</v>
          </cell>
          <cell r="N35">
            <v>4</v>
          </cell>
          <cell r="O35">
            <v>13</v>
          </cell>
          <cell r="P35">
            <v>0.23529411764705882</v>
          </cell>
          <cell r="Q35">
            <v>17</v>
          </cell>
          <cell r="R35">
            <v>7</v>
          </cell>
          <cell r="S35">
            <v>7</v>
          </cell>
          <cell r="T35">
            <v>0.5</v>
          </cell>
          <cell r="U35">
            <v>14</v>
          </cell>
        </row>
        <row r="36">
          <cell r="A36" t="str">
            <v>34</v>
          </cell>
          <cell r="B36">
            <v>1</v>
          </cell>
          <cell r="C36">
            <v>6</v>
          </cell>
          <cell r="D36">
            <v>0.14285714285714285</v>
          </cell>
          <cell r="E36">
            <v>7</v>
          </cell>
          <cell r="F36">
            <v>1</v>
          </cell>
          <cell r="G36">
            <v>3</v>
          </cell>
          <cell r="H36">
            <v>0.25</v>
          </cell>
          <cell r="I36">
            <v>4</v>
          </cell>
          <cell r="K36">
            <v>5</v>
          </cell>
          <cell r="L36">
            <v>0</v>
          </cell>
          <cell r="M36">
            <v>5</v>
          </cell>
          <cell r="O36">
            <v>8</v>
          </cell>
          <cell r="P36">
            <v>0</v>
          </cell>
          <cell r="Q36">
            <v>8</v>
          </cell>
          <cell r="R36">
            <v>1</v>
          </cell>
          <cell r="S36">
            <v>3</v>
          </cell>
          <cell r="T36">
            <v>0.25</v>
          </cell>
          <cell r="U36">
            <v>4</v>
          </cell>
        </row>
        <row r="37">
          <cell r="A37" t="str">
            <v>35</v>
          </cell>
          <cell r="B37">
            <v>7</v>
          </cell>
          <cell r="C37">
            <v>22</v>
          </cell>
          <cell r="D37">
            <v>0.2413793103448276</v>
          </cell>
          <cell r="E37">
            <v>29</v>
          </cell>
          <cell r="F37">
            <v>8</v>
          </cell>
          <cell r="G37">
            <v>12</v>
          </cell>
          <cell r="H37">
            <v>0.4</v>
          </cell>
          <cell r="I37">
            <v>20</v>
          </cell>
          <cell r="J37">
            <v>7</v>
          </cell>
          <cell r="K37">
            <v>17</v>
          </cell>
          <cell r="L37">
            <v>0.29166666666666669</v>
          </cell>
          <cell r="M37">
            <v>24</v>
          </cell>
          <cell r="N37">
            <v>5</v>
          </cell>
          <cell r="O37">
            <v>11</v>
          </cell>
          <cell r="P37">
            <v>0.3125</v>
          </cell>
          <cell r="Q37">
            <v>16</v>
          </cell>
          <cell r="R37">
            <v>4</v>
          </cell>
          <cell r="S37">
            <v>8</v>
          </cell>
          <cell r="T37">
            <v>0.33333333333333331</v>
          </cell>
          <cell r="U37">
            <v>12</v>
          </cell>
        </row>
        <row r="38">
          <cell r="A38" t="str">
            <v>36</v>
          </cell>
          <cell r="B38">
            <v>4</v>
          </cell>
          <cell r="C38">
            <v>4</v>
          </cell>
          <cell r="D38">
            <v>0.5</v>
          </cell>
          <cell r="E38">
            <v>8</v>
          </cell>
          <cell r="F38">
            <v>5</v>
          </cell>
          <cell r="G38">
            <v>4</v>
          </cell>
          <cell r="H38">
            <v>0.55555555555555558</v>
          </cell>
          <cell r="I38">
            <v>9</v>
          </cell>
          <cell r="J38">
            <v>3</v>
          </cell>
          <cell r="K38">
            <v>7</v>
          </cell>
          <cell r="L38">
            <v>0.3</v>
          </cell>
          <cell r="M38">
            <v>10</v>
          </cell>
          <cell r="N38">
            <v>4</v>
          </cell>
          <cell r="O38">
            <v>2</v>
          </cell>
          <cell r="P38">
            <v>0.66666666666666663</v>
          </cell>
          <cell r="Q38">
            <v>6</v>
          </cell>
          <cell r="R38">
            <v>5</v>
          </cell>
          <cell r="S38">
            <v>3</v>
          </cell>
          <cell r="T38">
            <v>0.625</v>
          </cell>
          <cell r="U38">
            <v>8</v>
          </cell>
        </row>
        <row r="39">
          <cell r="A39" t="str">
            <v>37</v>
          </cell>
          <cell r="B39">
            <v>2</v>
          </cell>
          <cell r="C39">
            <v>5</v>
          </cell>
          <cell r="D39">
            <v>0.2857142857142857</v>
          </cell>
          <cell r="E39">
            <v>7</v>
          </cell>
          <cell r="F39">
            <v>2</v>
          </cell>
          <cell r="G39">
            <v>3</v>
          </cell>
          <cell r="H39">
            <v>0.4</v>
          </cell>
          <cell r="I39">
            <v>5</v>
          </cell>
          <cell r="K39">
            <v>3</v>
          </cell>
          <cell r="L39">
            <v>0</v>
          </cell>
          <cell r="M39">
            <v>3</v>
          </cell>
          <cell r="N39">
            <v>2</v>
          </cell>
          <cell r="O39">
            <v>2</v>
          </cell>
          <cell r="P39">
            <v>0.5</v>
          </cell>
          <cell r="Q39">
            <v>4</v>
          </cell>
          <cell r="R39">
            <v>1</v>
          </cell>
          <cell r="S39">
            <v>0</v>
          </cell>
          <cell r="T39">
            <v>1</v>
          </cell>
          <cell r="U39">
            <v>1</v>
          </cell>
        </row>
        <row r="40">
          <cell r="A40" t="str">
            <v>60</v>
          </cell>
          <cell r="B40">
            <v>21</v>
          </cell>
          <cell r="C40">
            <v>81</v>
          </cell>
          <cell r="D40">
            <v>0.20588235294117646</v>
          </cell>
          <cell r="E40">
            <v>102</v>
          </cell>
          <cell r="F40">
            <v>10</v>
          </cell>
          <cell r="G40">
            <v>67</v>
          </cell>
          <cell r="H40">
            <v>0.12987012987012986</v>
          </cell>
          <cell r="I40">
            <v>77</v>
          </cell>
          <cell r="J40">
            <v>22</v>
          </cell>
          <cell r="K40">
            <v>65</v>
          </cell>
          <cell r="L40">
            <v>0.25287356321839083</v>
          </cell>
          <cell r="M40">
            <v>87</v>
          </cell>
          <cell r="N40">
            <v>18</v>
          </cell>
          <cell r="O40">
            <v>65</v>
          </cell>
          <cell r="P40">
            <v>0.21686746987951808</v>
          </cell>
          <cell r="Q40">
            <v>83</v>
          </cell>
          <cell r="R40">
            <v>13</v>
          </cell>
          <cell r="S40">
            <v>49</v>
          </cell>
          <cell r="T40">
            <v>0.20967741935483872</v>
          </cell>
          <cell r="U40">
            <v>62</v>
          </cell>
        </row>
        <row r="41">
          <cell r="A41" t="str">
            <v>61</v>
          </cell>
          <cell r="B41">
            <v>8</v>
          </cell>
          <cell r="C41">
            <v>42</v>
          </cell>
          <cell r="D41">
            <v>0.16</v>
          </cell>
          <cell r="E41">
            <v>50</v>
          </cell>
          <cell r="F41">
            <v>19</v>
          </cell>
          <cell r="G41">
            <v>44</v>
          </cell>
          <cell r="H41">
            <v>0.30158730158730157</v>
          </cell>
          <cell r="I41">
            <v>63</v>
          </cell>
          <cell r="J41">
            <v>7</v>
          </cell>
          <cell r="K41">
            <v>41</v>
          </cell>
          <cell r="L41">
            <v>0.14583333333333334</v>
          </cell>
          <cell r="M41">
            <v>48</v>
          </cell>
          <cell r="N41">
            <v>8</v>
          </cell>
          <cell r="O41">
            <v>43</v>
          </cell>
          <cell r="P41">
            <v>0.15686274509803921</v>
          </cell>
          <cell r="Q41">
            <v>51</v>
          </cell>
          <cell r="R41">
            <v>1</v>
          </cell>
          <cell r="S41">
            <v>29</v>
          </cell>
          <cell r="T41">
            <v>3.3333333333333333E-2</v>
          </cell>
          <cell r="U41">
            <v>30</v>
          </cell>
        </row>
        <row r="42">
          <cell r="A42" t="str">
            <v>62</v>
          </cell>
          <cell r="B42">
            <v>9</v>
          </cell>
          <cell r="C42">
            <v>22</v>
          </cell>
          <cell r="D42">
            <v>0.29032258064516131</v>
          </cell>
          <cell r="E42">
            <v>31</v>
          </cell>
          <cell r="F42">
            <v>13</v>
          </cell>
          <cell r="G42">
            <v>30</v>
          </cell>
          <cell r="H42">
            <v>0.30232558139534882</v>
          </cell>
          <cell r="I42">
            <v>43</v>
          </cell>
          <cell r="J42">
            <v>15</v>
          </cell>
          <cell r="K42">
            <v>24</v>
          </cell>
          <cell r="L42">
            <v>0.38461538461538464</v>
          </cell>
          <cell r="M42">
            <v>39</v>
          </cell>
          <cell r="N42">
            <v>6</v>
          </cell>
          <cell r="O42">
            <v>20</v>
          </cell>
          <cell r="P42">
            <v>0.23076923076923078</v>
          </cell>
          <cell r="Q42">
            <v>26</v>
          </cell>
          <cell r="R42">
            <v>7</v>
          </cell>
          <cell r="S42">
            <v>18</v>
          </cell>
          <cell r="T42">
            <v>0.28000000000000003</v>
          </cell>
          <cell r="U42">
            <v>25</v>
          </cell>
        </row>
        <row r="43">
          <cell r="A43" t="str">
            <v>63</v>
          </cell>
          <cell r="B43">
            <v>7</v>
          </cell>
          <cell r="C43">
            <v>38</v>
          </cell>
          <cell r="D43">
            <v>0.15555555555555556</v>
          </cell>
          <cell r="E43">
            <v>45</v>
          </cell>
          <cell r="F43">
            <v>7</v>
          </cell>
          <cell r="G43">
            <v>47</v>
          </cell>
          <cell r="H43">
            <v>0.12962962962962962</v>
          </cell>
          <cell r="I43">
            <v>54</v>
          </cell>
          <cell r="J43">
            <v>6</v>
          </cell>
          <cell r="K43">
            <v>28</v>
          </cell>
          <cell r="L43">
            <v>0.17647058823529413</v>
          </cell>
          <cell r="M43">
            <v>34</v>
          </cell>
          <cell r="N43">
            <v>7</v>
          </cell>
          <cell r="O43">
            <v>27</v>
          </cell>
          <cell r="P43">
            <v>0.20588235294117646</v>
          </cell>
          <cell r="Q43">
            <v>34</v>
          </cell>
          <cell r="R43">
            <v>4</v>
          </cell>
          <cell r="S43">
            <v>16</v>
          </cell>
          <cell r="T43">
            <v>0.2</v>
          </cell>
          <cell r="U43">
            <v>20</v>
          </cell>
        </row>
        <row r="44">
          <cell r="A44" t="str">
            <v>64</v>
          </cell>
          <cell r="B44">
            <v>25</v>
          </cell>
          <cell r="C44">
            <v>18</v>
          </cell>
          <cell r="D44">
            <v>0.58139534883720934</v>
          </cell>
          <cell r="E44">
            <v>43</v>
          </cell>
          <cell r="F44">
            <v>24</v>
          </cell>
          <cell r="G44">
            <v>28</v>
          </cell>
          <cell r="H44">
            <v>0.46153846153846156</v>
          </cell>
          <cell r="I44">
            <v>52</v>
          </cell>
          <cell r="J44">
            <v>23</v>
          </cell>
          <cell r="K44">
            <v>9</v>
          </cell>
          <cell r="L44">
            <v>0.71875</v>
          </cell>
          <cell r="M44">
            <v>32</v>
          </cell>
          <cell r="N44">
            <v>16</v>
          </cell>
          <cell r="O44">
            <v>13</v>
          </cell>
          <cell r="P44">
            <v>0.55172413793103448</v>
          </cell>
          <cell r="Q44">
            <v>29</v>
          </cell>
          <cell r="R44">
            <v>8</v>
          </cell>
          <cell r="S44">
            <v>14</v>
          </cell>
          <cell r="T44">
            <v>0.36363636363636365</v>
          </cell>
          <cell r="U44">
            <v>22</v>
          </cell>
        </row>
        <row r="45">
          <cell r="A45" t="str">
            <v>65</v>
          </cell>
          <cell r="B45">
            <v>27</v>
          </cell>
          <cell r="C45">
            <v>17</v>
          </cell>
          <cell r="D45">
            <v>0.61363636363636365</v>
          </cell>
          <cell r="E45">
            <v>44</v>
          </cell>
          <cell r="F45">
            <v>19</v>
          </cell>
          <cell r="G45">
            <v>10</v>
          </cell>
          <cell r="H45">
            <v>0.65517241379310343</v>
          </cell>
          <cell r="I45">
            <v>29</v>
          </cell>
          <cell r="J45">
            <v>20</v>
          </cell>
          <cell r="K45">
            <v>14</v>
          </cell>
          <cell r="L45">
            <v>0.58823529411764708</v>
          </cell>
          <cell r="M45">
            <v>34</v>
          </cell>
          <cell r="N45">
            <v>18</v>
          </cell>
          <cell r="O45">
            <v>7</v>
          </cell>
          <cell r="P45">
            <v>0.72</v>
          </cell>
          <cell r="Q45">
            <v>25</v>
          </cell>
          <cell r="R45">
            <v>13</v>
          </cell>
          <cell r="S45">
            <v>8</v>
          </cell>
          <cell r="T45">
            <v>0.61904761904761907</v>
          </cell>
          <cell r="U45">
            <v>21</v>
          </cell>
        </row>
        <row r="46">
          <cell r="A46" t="str">
            <v>66</v>
          </cell>
          <cell r="B46">
            <v>12</v>
          </cell>
          <cell r="C46">
            <v>18</v>
          </cell>
          <cell r="D46">
            <v>0.4</v>
          </cell>
          <cell r="E46">
            <v>30</v>
          </cell>
          <cell r="F46">
            <v>8</v>
          </cell>
          <cell r="G46">
            <v>13</v>
          </cell>
          <cell r="H46">
            <v>0.38095238095238093</v>
          </cell>
          <cell r="I46">
            <v>21</v>
          </cell>
          <cell r="J46">
            <v>7</v>
          </cell>
          <cell r="K46">
            <v>11</v>
          </cell>
          <cell r="L46">
            <v>0.3888888888888889</v>
          </cell>
          <cell r="M46">
            <v>18</v>
          </cell>
          <cell r="N46">
            <v>3</v>
          </cell>
          <cell r="O46">
            <v>4</v>
          </cell>
          <cell r="P46">
            <v>0.42857142857142855</v>
          </cell>
          <cell r="Q46">
            <v>7</v>
          </cell>
          <cell r="R46">
            <v>12</v>
          </cell>
          <cell r="S46">
            <v>7</v>
          </cell>
          <cell r="T46">
            <v>0.63157894736842102</v>
          </cell>
          <cell r="U46">
            <v>19</v>
          </cell>
        </row>
        <row r="47">
          <cell r="A47" t="str">
            <v>67</v>
          </cell>
          <cell r="B47">
            <v>18</v>
          </cell>
          <cell r="C47">
            <v>18</v>
          </cell>
          <cell r="D47">
            <v>0.5</v>
          </cell>
          <cell r="E47">
            <v>36</v>
          </cell>
          <cell r="F47">
            <v>9</v>
          </cell>
          <cell r="G47">
            <v>20</v>
          </cell>
          <cell r="H47">
            <v>0.31034482758620691</v>
          </cell>
          <cell r="I47">
            <v>29</v>
          </cell>
          <cell r="J47">
            <v>15</v>
          </cell>
          <cell r="K47">
            <v>9</v>
          </cell>
          <cell r="L47">
            <v>0.625</v>
          </cell>
          <cell r="M47">
            <v>24</v>
          </cell>
          <cell r="N47">
            <v>8</v>
          </cell>
          <cell r="O47">
            <v>8</v>
          </cell>
          <cell r="P47">
            <v>0.5</v>
          </cell>
          <cell r="Q47">
            <v>16</v>
          </cell>
          <cell r="R47">
            <v>9</v>
          </cell>
          <cell r="S47">
            <v>14</v>
          </cell>
          <cell r="T47">
            <v>0.39130434782608697</v>
          </cell>
          <cell r="U47">
            <v>23</v>
          </cell>
        </row>
        <row r="48">
          <cell r="A48" t="str">
            <v>68</v>
          </cell>
          <cell r="B48">
            <v>5</v>
          </cell>
          <cell r="C48">
            <v>7</v>
          </cell>
          <cell r="D48">
            <v>0.41666666666666669</v>
          </cell>
          <cell r="E48">
            <v>12</v>
          </cell>
          <cell r="F48">
            <v>6</v>
          </cell>
          <cell r="G48">
            <v>8</v>
          </cell>
          <cell r="H48">
            <v>0.42857142857142855</v>
          </cell>
          <cell r="I48">
            <v>14</v>
          </cell>
          <cell r="J48">
            <v>6</v>
          </cell>
          <cell r="K48">
            <v>9</v>
          </cell>
          <cell r="L48">
            <v>0.4</v>
          </cell>
          <cell r="M48">
            <v>15</v>
          </cell>
          <cell r="N48">
            <v>6</v>
          </cell>
          <cell r="O48">
            <v>4</v>
          </cell>
          <cell r="P48">
            <v>0.6</v>
          </cell>
          <cell r="Q48">
            <v>10</v>
          </cell>
          <cell r="R48">
            <v>5</v>
          </cell>
          <cell r="S48">
            <v>3</v>
          </cell>
          <cell r="T48">
            <v>0.625</v>
          </cell>
          <cell r="U48">
            <v>8</v>
          </cell>
        </row>
        <row r="49">
          <cell r="A49" t="str">
            <v>69</v>
          </cell>
          <cell r="B49">
            <v>5</v>
          </cell>
          <cell r="C49">
            <v>6</v>
          </cell>
          <cell r="D49">
            <v>0.45454545454545453</v>
          </cell>
          <cell r="E49">
            <v>11</v>
          </cell>
          <cell r="F49">
            <v>6</v>
          </cell>
          <cell r="G49">
            <v>12</v>
          </cell>
          <cell r="H49">
            <v>0.33333333333333331</v>
          </cell>
          <cell r="I49">
            <v>18</v>
          </cell>
          <cell r="J49">
            <v>5</v>
          </cell>
          <cell r="K49">
            <v>8</v>
          </cell>
          <cell r="L49">
            <v>0.38461538461538464</v>
          </cell>
          <cell r="M49">
            <v>13</v>
          </cell>
          <cell r="N49">
            <v>4</v>
          </cell>
          <cell r="O49">
            <v>3</v>
          </cell>
          <cell r="P49">
            <v>0.5714285714285714</v>
          </cell>
          <cell r="Q49">
            <v>7</v>
          </cell>
          <cell r="R49">
            <v>3</v>
          </cell>
          <cell r="S49">
            <v>2</v>
          </cell>
          <cell r="T49">
            <v>0.6</v>
          </cell>
          <cell r="U49">
            <v>5</v>
          </cell>
        </row>
        <row r="50">
          <cell r="A50" t="str">
            <v>70</v>
          </cell>
          <cell r="B50">
            <v>20</v>
          </cell>
          <cell r="C50">
            <v>25</v>
          </cell>
          <cell r="D50">
            <v>0.44444444444444442</v>
          </cell>
          <cell r="E50">
            <v>45</v>
          </cell>
          <cell r="F50">
            <v>21</v>
          </cell>
          <cell r="G50">
            <v>23</v>
          </cell>
          <cell r="H50">
            <v>0.47727272727272729</v>
          </cell>
          <cell r="I50">
            <v>44</v>
          </cell>
          <cell r="J50">
            <v>21</v>
          </cell>
          <cell r="K50">
            <v>16</v>
          </cell>
          <cell r="L50">
            <v>0.56756756756756754</v>
          </cell>
          <cell r="M50">
            <v>37</v>
          </cell>
          <cell r="N50">
            <v>26</v>
          </cell>
          <cell r="O50">
            <v>18</v>
          </cell>
          <cell r="P50">
            <v>0.59090909090909094</v>
          </cell>
          <cell r="Q50">
            <v>44</v>
          </cell>
          <cell r="R50">
            <v>22</v>
          </cell>
          <cell r="S50">
            <v>18</v>
          </cell>
          <cell r="T50">
            <v>0.55000000000000004</v>
          </cell>
          <cell r="U50">
            <v>40</v>
          </cell>
        </row>
        <row r="51">
          <cell r="A51" t="str">
            <v>71</v>
          </cell>
          <cell r="B51">
            <v>23</v>
          </cell>
          <cell r="C51">
            <v>15</v>
          </cell>
          <cell r="D51">
            <v>0.60526315789473684</v>
          </cell>
          <cell r="E51">
            <v>38</v>
          </cell>
          <cell r="F51">
            <v>28</v>
          </cell>
          <cell r="G51">
            <v>15</v>
          </cell>
          <cell r="H51">
            <v>0.65116279069767447</v>
          </cell>
          <cell r="I51">
            <v>43</v>
          </cell>
          <cell r="J51">
            <v>19</v>
          </cell>
          <cell r="K51">
            <v>15</v>
          </cell>
          <cell r="L51">
            <v>0.55882352941176472</v>
          </cell>
          <cell r="M51">
            <v>34</v>
          </cell>
          <cell r="N51">
            <v>26</v>
          </cell>
          <cell r="O51">
            <v>17</v>
          </cell>
          <cell r="P51">
            <v>0.60465116279069764</v>
          </cell>
          <cell r="Q51">
            <v>43</v>
          </cell>
          <cell r="R51">
            <v>12</v>
          </cell>
          <cell r="S51">
            <v>20</v>
          </cell>
          <cell r="T51">
            <v>0.375</v>
          </cell>
          <cell r="U51">
            <v>32</v>
          </cell>
        </row>
        <row r="52">
          <cell r="A52" t="str">
            <v>72</v>
          </cell>
          <cell r="B52">
            <v>2</v>
          </cell>
          <cell r="C52">
            <v>2</v>
          </cell>
          <cell r="D52">
            <v>0.5</v>
          </cell>
          <cell r="E52">
            <v>4</v>
          </cell>
          <cell r="F52">
            <v>1</v>
          </cell>
          <cell r="G52">
            <v>3</v>
          </cell>
          <cell r="H52">
            <v>0.25</v>
          </cell>
          <cell r="I52">
            <v>4</v>
          </cell>
          <cell r="J52">
            <v>2</v>
          </cell>
          <cell r="K52">
            <v>1</v>
          </cell>
          <cell r="L52">
            <v>0.66666666666666663</v>
          </cell>
          <cell r="M52">
            <v>3</v>
          </cell>
          <cell r="N52">
            <v>2</v>
          </cell>
          <cell r="O52">
            <v>1</v>
          </cell>
          <cell r="P52">
            <v>0.66666666666666663</v>
          </cell>
          <cell r="Q52">
            <v>3</v>
          </cell>
          <cell r="R52">
            <v>0</v>
          </cell>
          <cell r="S52">
            <v>1</v>
          </cell>
          <cell r="T52">
            <v>0</v>
          </cell>
          <cell r="U52">
            <v>1</v>
          </cell>
        </row>
        <row r="53">
          <cell r="A53" t="str">
            <v>73</v>
          </cell>
          <cell r="B53">
            <v>1</v>
          </cell>
          <cell r="C53">
            <v>1</v>
          </cell>
          <cell r="D53">
            <v>0.5</v>
          </cell>
          <cell r="E53">
            <v>2</v>
          </cell>
          <cell r="F53">
            <v>1</v>
          </cell>
          <cell r="G53">
            <v>1</v>
          </cell>
          <cell r="H53">
            <v>0.5</v>
          </cell>
          <cell r="I53">
            <v>2</v>
          </cell>
          <cell r="J53">
            <v>2</v>
          </cell>
          <cell r="K53">
            <v>1</v>
          </cell>
          <cell r="L53">
            <v>0.66666666666666663</v>
          </cell>
          <cell r="M53">
            <v>3</v>
          </cell>
          <cell r="R53">
            <v>0</v>
          </cell>
          <cell r="S53">
            <v>2</v>
          </cell>
          <cell r="T53">
            <v>0</v>
          </cell>
          <cell r="U53">
            <v>2</v>
          </cell>
        </row>
        <row r="54">
          <cell r="A54" t="str">
            <v>74</v>
          </cell>
          <cell r="B54">
            <v>7</v>
          </cell>
          <cell r="C54">
            <v>27</v>
          </cell>
          <cell r="D54">
            <v>0.20588235294117646</v>
          </cell>
          <cell r="E54">
            <v>34</v>
          </cell>
          <cell r="F54">
            <v>16</v>
          </cell>
          <cell r="G54">
            <v>23</v>
          </cell>
          <cell r="H54">
            <v>0.41025641025641024</v>
          </cell>
          <cell r="I54">
            <v>39</v>
          </cell>
          <cell r="J54">
            <v>13</v>
          </cell>
          <cell r="K54">
            <v>27</v>
          </cell>
          <cell r="L54">
            <v>0.32500000000000001</v>
          </cell>
          <cell r="M54">
            <v>40</v>
          </cell>
          <cell r="N54">
            <v>11</v>
          </cell>
          <cell r="O54">
            <v>31</v>
          </cell>
          <cell r="P54">
            <v>0.26190476190476192</v>
          </cell>
          <cell r="Q54">
            <v>42</v>
          </cell>
          <cell r="R54">
            <v>14</v>
          </cell>
          <cell r="S54">
            <v>25</v>
          </cell>
          <cell r="T54">
            <v>0.35897435897435898</v>
          </cell>
          <cell r="U54">
            <v>39</v>
          </cell>
        </row>
        <row r="55">
          <cell r="A55" t="str">
            <v>76</v>
          </cell>
          <cell r="K55">
            <v>1</v>
          </cell>
          <cell r="L55">
            <v>0</v>
          </cell>
          <cell r="M55">
            <v>1</v>
          </cell>
          <cell r="O55">
            <v>1</v>
          </cell>
          <cell r="P55">
            <v>0</v>
          </cell>
          <cell r="Q55">
            <v>1</v>
          </cell>
          <cell r="R55">
            <v>0</v>
          </cell>
          <cell r="S55">
            <v>2</v>
          </cell>
          <cell r="T55">
            <v>0</v>
          </cell>
          <cell r="U55">
            <v>2</v>
          </cell>
        </row>
        <row r="56">
          <cell r="A56" t="str">
            <v>77</v>
          </cell>
          <cell r="F56">
            <v>1</v>
          </cell>
          <cell r="H56">
            <v>1</v>
          </cell>
          <cell r="I56">
            <v>1</v>
          </cell>
          <cell r="U56">
            <v>0</v>
          </cell>
        </row>
        <row r="57">
          <cell r="A57" t="str">
            <v>85</v>
          </cell>
          <cell r="B57">
            <v>12</v>
          </cell>
          <cell r="C57">
            <v>8</v>
          </cell>
          <cell r="D57">
            <v>0.6</v>
          </cell>
          <cell r="E57">
            <v>20</v>
          </cell>
          <cell r="F57">
            <v>10</v>
          </cell>
          <cell r="G57">
            <v>3</v>
          </cell>
          <cell r="H57">
            <v>0.76923076923076927</v>
          </cell>
          <cell r="I57">
            <v>13</v>
          </cell>
          <cell r="J57">
            <v>5</v>
          </cell>
          <cell r="K57">
            <v>9</v>
          </cell>
          <cell r="L57">
            <v>0.35714285714285715</v>
          </cell>
          <cell r="M57">
            <v>14</v>
          </cell>
          <cell r="N57">
            <v>6</v>
          </cell>
          <cell r="O57">
            <v>4</v>
          </cell>
          <cell r="P57">
            <v>0.6</v>
          </cell>
          <cell r="Q57">
            <v>10</v>
          </cell>
          <cell r="R57">
            <v>5</v>
          </cell>
          <cell r="S57">
            <v>6</v>
          </cell>
          <cell r="T57">
            <v>0.45454545454545453</v>
          </cell>
          <cell r="U57">
            <v>11</v>
          </cell>
        </row>
        <row r="58">
          <cell r="A58" t="str">
            <v>86</v>
          </cell>
          <cell r="B58">
            <v>5</v>
          </cell>
          <cell r="C58">
            <v>8</v>
          </cell>
          <cell r="D58">
            <v>0.38461538461538464</v>
          </cell>
          <cell r="E58">
            <v>13</v>
          </cell>
          <cell r="F58">
            <v>15</v>
          </cell>
          <cell r="G58">
            <v>4</v>
          </cell>
          <cell r="H58">
            <v>0.78947368421052633</v>
          </cell>
          <cell r="I58">
            <v>19</v>
          </cell>
          <cell r="J58">
            <v>16</v>
          </cell>
          <cell r="K58">
            <v>7</v>
          </cell>
          <cell r="L58">
            <v>0.69565217391304346</v>
          </cell>
          <cell r="M58">
            <v>23</v>
          </cell>
          <cell r="N58">
            <v>3</v>
          </cell>
          <cell r="O58">
            <v>9</v>
          </cell>
          <cell r="P58">
            <v>0.25</v>
          </cell>
          <cell r="Q58">
            <v>12</v>
          </cell>
          <cell r="R58">
            <v>15</v>
          </cell>
          <cell r="S58">
            <v>10</v>
          </cell>
          <cell r="T58">
            <v>0.6</v>
          </cell>
          <cell r="U58">
            <v>25</v>
          </cell>
        </row>
        <row r="59">
          <cell r="A59" t="str">
            <v>87</v>
          </cell>
          <cell r="B59">
            <v>16</v>
          </cell>
          <cell r="C59">
            <v>9</v>
          </cell>
          <cell r="D59">
            <v>0.64</v>
          </cell>
          <cell r="E59">
            <v>25</v>
          </cell>
          <cell r="F59">
            <v>12</v>
          </cell>
          <cell r="G59">
            <v>5</v>
          </cell>
          <cell r="H59">
            <v>0.70588235294117652</v>
          </cell>
          <cell r="I59">
            <v>17</v>
          </cell>
          <cell r="J59">
            <v>5</v>
          </cell>
          <cell r="K59">
            <v>7</v>
          </cell>
          <cell r="L59">
            <v>0.41666666666666669</v>
          </cell>
          <cell r="M59">
            <v>12</v>
          </cell>
          <cell r="N59">
            <v>6</v>
          </cell>
          <cell r="O59">
            <v>2</v>
          </cell>
          <cell r="P59">
            <v>0.75</v>
          </cell>
          <cell r="Q59">
            <v>8</v>
          </cell>
          <cell r="R59">
            <v>7</v>
          </cell>
          <cell r="S59">
            <v>6</v>
          </cell>
          <cell r="T59">
            <v>0.53846153846153844</v>
          </cell>
          <cell r="U59">
            <v>13</v>
          </cell>
        </row>
        <row r="60">
          <cell r="N60">
            <v>740</v>
          </cell>
          <cell r="O60">
            <v>853</v>
          </cell>
          <cell r="P60">
            <v>0.46453232893910862</v>
          </cell>
          <cell r="Q60">
            <v>1593</v>
          </cell>
          <cell r="R60">
            <v>622</v>
          </cell>
          <cell r="S60">
            <v>771</v>
          </cell>
          <cell r="T60">
            <v>0.44651830581478824</v>
          </cell>
          <cell r="U60">
            <v>1393</v>
          </cell>
        </row>
        <row r="63">
          <cell r="B63" t="str">
            <v>2010</v>
          </cell>
          <cell r="E63" t="str">
            <v>Total 2010</v>
          </cell>
          <cell r="F63" t="str">
            <v>2011</v>
          </cell>
          <cell r="I63" t="str">
            <v>Total 2011</v>
          </cell>
          <cell r="J63" t="str">
            <v>2012</v>
          </cell>
          <cell r="M63" t="str">
            <v>Total 2012</v>
          </cell>
          <cell r="N63" t="str">
            <v>2013</v>
          </cell>
          <cell r="Q63" t="str">
            <v>Total 2013</v>
          </cell>
          <cell r="R63">
            <v>2014</v>
          </cell>
          <cell r="U63" t="str">
            <v>Total 2014</v>
          </cell>
        </row>
        <row r="64">
          <cell r="A64" t="str">
            <v>GROUPE</v>
          </cell>
          <cell r="B64" t="str">
            <v>FEMME</v>
          </cell>
          <cell r="C64" t="str">
            <v>HOMME</v>
          </cell>
          <cell r="F64" t="str">
            <v>FEMME</v>
          </cell>
          <cell r="G64" t="str">
            <v>HOMME</v>
          </cell>
          <cell r="J64" t="str">
            <v>FEMME</v>
          </cell>
          <cell r="K64" t="str">
            <v>HOMME</v>
          </cell>
          <cell r="N64" t="str">
            <v>FEMME</v>
          </cell>
          <cell r="O64" t="str">
            <v>HOMME</v>
          </cell>
          <cell r="R64" t="str">
            <v>FEMME</v>
          </cell>
          <cell r="S64" t="str">
            <v>HOMME</v>
          </cell>
        </row>
        <row r="65">
          <cell r="A65" t="str">
            <v>01</v>
          </cell>
          <cell r="B65">
            <v>65</v>
          </cell>
          <cell r="C65">
            <v>76</v>
          </cell>
          <cell r="D65">
            <v>0.46099290780141844</v>
          </cell>
          <cell r="E65">
            <v>141</v>
          </cell>
          <cell r="F65">
            <v>85</v>
          </cell>
          <cell r="G65">
            <v>70</v>
          </cell>
          <cell r="H65">
            <v>0.54838709677419351</v>
          </cell>
          <cell r="I65">
            <v>155</v>
          </cell>
          <cell r="J65">
            <v>88</v>
          </cell>
          <cell r="K65">
            <v>83</v>
          </cell>
          <cell r="L65">
            <v>0.51461988304093564</v>
          </cell>
          <cell r="M65">
            <v>171</v>
          </cell>
          <cell r="N65">
            <v>78</v>
          </cell>
          <cell r="O65">
            <v>85</v>
          </cell>
          <cell r="P65">
            <v>0.4785276073619632</v>
          </cell>
          <cell r="Q65">
            <v>163</v>
          </cell>
          <cell r="R65">
            <v>76</v>
          </cell>
          <cell r="S65">
            <v>69</v>
          </cell>
          <cell r="T65">
            <v>0.52413793103448281</v>
          </cell>
          <cell r="U65">
            <v>145</v>
          </cell>
        </row>
        <row r="66">
          <cell r="A66" t="str">
            <v>02</v>
          </cell>
          <cell r="B66">
            <v>111</v>
          </cell>
          <cell r="C66">
            <v>100</v>
          </cell>
          <cell r="D66">
            <v>0.52606635071090047</v>
          </cell>
          <cell r="E66">
            <v>211</v>
          </cell>
          <cell r="F66">
            <v>88</v>
          </cell>
          <cell r="G66">
            <v>93</v>
          </cell>
          <cell r="H66">
            <v>0.48618784530386738</v>
          </cell>
          <cell r="I66">
            <v>181</v>
          </cell>
          <cell r="J66">
            <v>88</v>
          </cell>
          <cell r="K66">
            <v>97</v>
          </cell>
          <cell r="L66">
            <v>0.4756756756756757</v>
          </cell>
          <cell r="M66">
            <v>185</v>
          </cell>
          <cell r="N66">
            <v>96</v>
          </cell>
          <cell r="O66">
            <v>87</v>
          </cell>
          <cell r="P66">
            <v>0.52459016393442626</v>
          </cell>
          <cell r="Q66">
            <v>183</v>
          </cell>
          <cell r="R66">
            <v>85</v>
          </cell>
          <cell r="S66">
            <v>74</v>
          </cell>
          <cell r="T66">
            <v>0.53459119496855345</v>
          </cell>
          <cell r="U66">
            <v>159</v>
          </cell>
        </row>
        <row r="67">
          <cell r="A67" t="str">
            <v>03</v>
          </cell>
          <cell r="B67">
            <v>172</v>
          </cell>
          <cell r="C67">
            <v>76</v>
          </cell>
          <cell r="D67">
            <v>0.69354838709677424</v>
          </cell>
          <cell r="E67">
            <v>248</v>
          </cell>
          <cell r="F67">
            <v>153</v>
          </cell>
          <cell r="G67">
            <v>77</v>
          </cell>
          <cell r="H67">
            <v>0.66521739130434787</v>
          </cell>
          <cell r="I67">
            <v>230</v>
          </cell>
          <cell r="J67">
            <v>143</v>
          </cell>
          <cell r="K67">
            <v>69</v>
          </cell>
          <cell r="L67">
            <v>0.67452830188679247</v>
          </cell>
          <cell r="M67">
            <v>212</v>
          </cell>
          <cell r="N67">
            <v>165</v>
          </cell>
          <cell r="O67">
            <v>63</v>
          </cell>
          <cell r="P67">
            <v>0.72368421052631582</v>
          </cell>
          <cell r="Q67">
            <v>228</v>
          </cell>
          <cell r="R67">
            <v>126</v>
          </cell>
          <cell r="S67">
            <v>69</v>
          </cell>
          <cell r="T67">
            <v>0.64615384615384619</v>
          </cell>
          <cell r="U67">
            <v>195</v>
          </cell>
        </row>
        <row r="68">
          <cell r="A68" t="str">
            <v>04</v>
          </cell>
          <cell r="B68">
            <v>150</v>
          </cell>
          <cell r="C68">
            <v>142</v>
          </cell>
          <cell r="D68">
            <v>0.51369863013698636</v>
          </cell>
          <cell r="E68">
            <v>292</v>
          </cell>
          <cell r="F68">
            <v>169</v>
          </cell>
          <cell r="G68">
            <v>123</v>
          </cell>
          <cell r="H68">
            <v>0.57876712328767121</v>
          </cell>
          <cell r="I68">
            <v>292</v>
          </cell>
          <cell r="J68">
            <v>154</v>
          </cell>
          <cell r="K68">
            <v>117</v>
          </cell>
          <cell r="L68">
            <v>0.56826568265682653</v>
          </cell>
          <cell r="M68">
            <v>271</v>
          </cell>
          <cell r="N68">
            <v>140</v>
          </cell>
          <cell r="O68">
            <v>101</v>
          </cell>
          <cell r="P68">
            <v>0.58091286307053946</v>
          </cell>
          <cell r="Q68">
            <v>241</v>
          </cell>
          <cell r="R68">
            <v>114</v>
          </cell>
          <cell r="S68">
            <v>120</v>
          </cell>
          <cell r="T68">
            <v>0.48717948717948717</v>
          </cell>
          <cell r="U68">
            <v>234</v>
          </cell>
        </row>
        <row r="69">
          <cell r="A69" t="str">
            <v>05</v>
          </cell>
          <cell r="B69">
            <v>70</v>
          </cell>
          <cell r="C69">
            <v>192</v>
          </cell>
          <cell r="D69">
            <v>0.26717557251908397</v>
          </cell>
          <cell r="E69">
            <v>262</v>
          </cell>
          <cell r="F69">
            <v>44</v>
          </cell>
          <cell r="G69">
            <v>189</v>
          </cell>
          <cell r="H69">
            <v>0.18884120171673821</v>
          </cell>
          <cell r="I69">
            <v>233</v>
          </cell>
          <cell r="J69">
            <v>53</v>
          </cell>
          <cell r="K69">
            <v>161</v>
          </cell>
          <cell r="L69">
            <v>0.24766355140186916</v>
          </cell>
          <cell r="M69">
            <v>214</v>
          </cell>
          <cell r="N69">
            <v>38</v>
          </cell>
          <cell r="O69">
            <v>137</v>
          </cell>
          <cell r="P69">
            <v>0.21714285714285714</v>
          </cell>
          <cell r="Q69">
            <v>175</v>
          </cell>
          <cell r="R69">
            <v>39</v>
          </cell>
          <cell r="S69">
            <v>120</v>
          </cell>
          <cell r="T69">
            <v>0.24528301886792453</v>
          </cell>
          <cell r="U69">
            <v>159</v>
          </cell>
        </row>
        <row r="70">
          <cell r="A70" t="str">
            <v>06</v>
          </cell>
          <cell r="B70">
            <v>16</v>
          </cell>
          <cell r="C70">
            <v>46</v>
          </cell>
          <cell r="D70">
            <v>0.25806451612903225</v>
          </cell>
          <cell r="E70">
            <v>62</v>
          </cell>
          <cell r="F70">
            <v>16</v>
          </cell>
          <cell r="G70">
            <v>43</v>
          </cell>
          <cell r="H70">
            <v>0.2711864406779661</v>
          </cell>
          <cell r="I70">
            <v>59</v>
          </cell>
          <cell r="J70">
            <v>7</v>
          </cell>
          <cell r="K70">
            <v>40</v>
          </cell>
          <cell r="L70">
            <v>0.14893617021276595</v>
          </cell>
          <cell r="M70">
            <v>47</v>
          </cell>
          <cell r="N70">
            <v>13</v>
          </cell>
          <cell r="O70">
            <v>39</v>
          </cell>
          <cell r="P70">
            <v>0.25</v>
          </cell>
          <cell r="Q70">
            <v>52</v>
          </cell>
          <cell r="R70">
            <v>5</v>
          </cell>
          <cell r="S70">
            <v>37</v>
          </cell>
          <cell r="T70">
            <v>0.11904761904761904</v>
          </cell>
          <cell r="U70">
            <v>42</v>
          </cell>
        </row>
        <row r="71">
          <cell r="A71" t="str">
            <v>07</v>
          </cell>
          <cell r="B71">
            <v>30</v>
          </cell>
          <cell r="C71">
            <v>81</v>
          </cell>
          <cell r="D71">
            <v>0.27027027027027029</v>
          </cell>
          <cell r="E71">
            <v>111</v>
          </cell>
          <cell r="F71">
            <v>45</v>
          </cell>
          <cell r="G71">
            <v>66</v>
          </cell>
          <cell r="H71">
            <v>0.40540540540540543</v>
          </cell>
          <cell r="I71">
            <v>111</v>
          </cell>
          <cell r="J71">
            <v>36</v>
          </cell>
          <cell r="K71">
            <v>53</v>
          </cell>
          <cell r="L71">
            <v>0.4044943820224719</v>
          </cell>
          <cell r="M71">
            <v>89</v>
          </cell>
          <cell r="N71">
            <v>25</v>
          </cell>
          <cell r="O71">
            <v>41</v>
          </cell>
          <cell r="P71">
            <v>0.37878787878787878</v>
          </cell>
          <cell r="Q71">
            <v>66</v>
          </cell>
          <cell r="R71">
            <v>16</v>
          </cell>
          <cell r="S71">
            <v>18</v>
          </cell>
          <cell r="T71">
            <v>0.47058823529411764</v>
          </cell>
          <cell r="U71">
            <v>34</v>
          </cell>
        </row>
        <row r="72">
          <cell r="A72" t="str">
            <v>08</v>
          </cell>
          <cell r="B72">
            <v>14</v>
          </cell>
          <cell r="C72">
            <v>37</v>
          </cell>
          <cell r="D72">
            <v>0.27450980392156865</v>
          </cell>
          <cell r="E72">
            <v>51</v>
          </cell>
          <cell r="F72">
            <v>16</v>
          </cell>
          <cell r="G72">
            <v>22</v>
          </cell>
          <cell r="H72">
            <v>0.42105263157894735</v>
          </cell>
          <cell r="I72">
            <v>38</v>
          </cell>
          <cell r="J72">
            <v>10</v>
          </cell>
          <cell r="K72">
            <v>32</v>
          </cell>
          <cell r="L72">
            <v>0.23809523809523808</v>
          </cell>
          <cell r="M72">
            <v>42</v>
          </cell>
          <cell r="N72">
            <v>11</v>
          </cell>
          <cell r="O72">
            <v>23</v>
          </cell>
          <cell r="P72">
            <v>0.3235294117647059</v>
          </cell>
          <cell r="Q72">
            <v>34</v>
          </cell>
          <cell r="R72">
            <v>11</v>
          </cell>
          <cell r="S72">
            <v>14</v>
          </cell>
          <cell r="T72">
            <v>0.44</v>
          </cell>
          <cell r="U72">
            <v>25</v>
          </cell>
        </row>
        <row r="73">
          <cell r="A73" t="str">
            <v>09</v>
          </cell>
          <cell r="B73">
            <v>45</v>
          </cell>
          <cell r="C73">
            <v>183</v>
          </cell>
          <cell r="D73">
            <v>0.19736842105263158</v>
          </cell>
          <cell r="E73">
            <v>228</v>
          </cell>
          <cell r="F73">
            <v>49</v>
          </cell>
          <cell r="G73">
            <v>188</v>
          </cell>
          <cell r="H73">
            <v>0.20675105485232068</v>
          </cell>
          <cell r="I73">
            <v>237</v>
          </cell>
          <cell r="J73">
            <v>50</v>
          </cell>
          <cell r="K73">
            <v>158</v>
          </cell>
          <cell r="L73">
            <v>0.24038461538461539</v>
          </cell>
          <cell r="M73">
            <v>208</v>
          </cell>
          <cell r="N73">
            <v>39</v>
          </cell>
          <cell r="O73">
            <v>155</v>
          </cell>
          <cell r="P73">
            <v>0.20103092783505155</v>
          </cell>
          <cell r="Q73">
            <v>194</v>
          </cell>
          <cell r="R73">
            <v>25</v>
          </cell>
          <cell r="S73">
            <v>112</v>
          </cell>
          <cell r="T73">
            <v>0.18248175182481752</v>
          </cell>
          <cell r="U73">
            <v>137</v>
          </cell>
        </row>
        <row r="74">
          <cell r="A74" t="str">
            <v>10</v>
          </cell>
          <cell r="B74">
            <v>92</v>
          </cell>
          <cell r="C74">
            <v>84</v>
          </cell>
          <cell r="D74">
            <v>0.52272727272727271</v>
          </cell>
          <cell r="E74">
            <v>176</v>
          </cell>
          <cell r="F74">
            <v>72</v>
          </cell>
          <cell r="G74">
            <v>91</v>
          </cell>
          <cell r="H74">
            <v>0.44171779141104295</v>
          </cell>
          <cell r="I74">
            <v>163</v>
          </cell>
          <cell r="J74">
            <v>76</v>
          </cell>
          <cell r="K74">
            <v>60</v>
          </cell>
          <cell r="L74">
            <v>0.55882352941176472</v>
          </cell>
          <cell r="M74">
            <v>136</v>
          </cell>
          <cell r="N74">
            <v>55</v>
          </cell>
          <cell r="O74">
            <v>39</v>
          </cell>
          <cell r="P74">
            <v>0.58510638297872342</v>
          </cell>
          <cell r="Q74">
            <v>94</v>
          </cell>
          <cell r="R74">
            <v>50</v>
          </cell>
          <cell r="S74">
            <v>48</v>
          </cell>
          <cell r="T74">
            <v>0.51020408163265307</v>
          </cell>
          <cell r="U74">
            <v>98</v>
          </cell>
        </row>
        <row r="75">
          <cell r="A75" t="str">
            <v>11</v>
          </cell>
          <cell r="B75">
            <v>33</v>
          </cell>
          <cell r="C75">
            <v>25</v>
          </cell>
          <cell r="D75">
            <v>0.56896551724137934</v>
          </cell>
          <cell r="E75">
            <v>58</v>
          </cell>
          <cell r="F75">
            <v>37</v>
          </cell>
          <cell r="G75">
            <v>12</v>
          </cell>
          <cell r="H75">
            <v>0.75510204081632648</v>
          </cell>
          <cell r="I75">
            <v>49</v>
          </cell>
          <cell r="J75">
            <v>26</v>
          </cell>
          <cell r="K75">
            <v>23</v>
          </cell>
          <cell r="L75">
            <v>0.53061224489795922</v>
          </cell>
          <cell r="M75">
            <v>49</v>
          </cell>
          <cell r="N75">
            <v>15</v>
          </cell>
          <cell r="O75">
            <v>15</v>
          </cell>
          <cell r="P75">
            <v>0.5</v>
          </cell>
          <cell r="Q75">
            <v>30</v>
          </cell>
          <cell r="R75">
            <v>27</v>
          </cell>
          <cell r="S75">
            <v>22</v>
          </cell>
          <cell r="T75">
            <v>0.55102040816326525</v>
          </cell>
          <cell r="U75">
            <v>49</v>
          </cell>
        </row>
        <row r="76">
          <cell r="A76" t="str">
            <v>12</v>
          </cell>
          <cell r="B76">
            <v>53</v>
          </cell>
          <cell r="C76">
            <v>70</v>
          </cell>
          <cell r="D76">
            <v>0.43089430894308944</v>
          </cell>
          <cell r="E76">
            <v>123</v>
          </cell>
          <cell r="F76">
            <v>67</v>
          </cell>
          <cell r="G76">
            <v>65</v>
          </cell>
          <cell r="H76">
            <v>0.50757575757575757</v>
          </cell>
          <cell r="I76">
            <v>132</v>
          </cell>
          <cell r="J76">
            <v>57</v>
          </cell>
          <cell r="K76">
            <v>60</v>
          </cell>
          <cell r="L76">
            <v>0.48717948717948717</v>
          </cell>
          <cell r="M76">
            <v>117</v>
          </cell>
          <cell r="N76">
            <v>65</v>
          </cell>
          <cell r="O76">
            <v>67</v>
          </cell>
          <cell r="P76">
            <v>0.49242424242424243</v>
          </cell>
          <cell r="Q76">
            <v>132</v>
          </cell>
          <cell r="R76">
            <v>48</v>
          </cell>
          <cell r="S76">
            <v>66</v>
          </cell>
          <cell r="T76">
            <v>0.42105263157894735</v>
          </cell>
          <cell r="U76">
            <v>114</v>
          </cell>
        </row>
        <row r="77">
          <cell r="A77" t="str">
            <v>Théologie</v>
          </cell>
          <cell r="F77">
            <v>1</v>
          </cell>
          <cell r="H77">
            <v>1</v>
          </cell>
          <cell r="I77">
            <v>1</v>
          </cell>
          <cell r="K77">
            <v>1</v>
          </cell>
          <cell r="L77">
            <v>0</v>
          </cell>
          <cell r="M77">
            <v>1</v>
          </cell>
          <cell r="O77">
            <v>1</v>
          </cell>
          <cell r="P77">
            <v>0</v>
          </cell>
          <cell r="Q77">
            <v>1</v>
          </cell>
          <cell r="S77">
            <v>2</v>
          </cell>
          <cell r="T77">
            <v>0</v>
          </cell>
          <cell r="U77">
            <v>2</v>
          </cell>
        </row>
        <row r="78">
          <cell r="R78">
            <v>622</v>
          </cell>
          <cell r="S78">
            <v>771</v>
          </cell>
          <cell r="T78">
            <v>0.44651830581478824</v>
          </cell>
          <cell r="U78">
            <v>1393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GD</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176</v>
          </cell>
          <cell r="C82">
            <v>176</v>
          </cell>
          <cell r="D82">
            <v>0.5</v>
          </cell>
          <cell r="E82">
            <v>352</v>
          </cell>
          <cell r="F82">
            <v>173</v>
          </cell>
          <cell r="G82">
            <v>163</v>
          </cell>
          <cell r="H82">
            <v>0.51488095238095233</v>
          </cell>
          <cell r="I82">
            <v>336</v>
          </cell>
          <cell r="J82">
            <v>176</v>
          </cell>
          <cell r="K82">
            <v>180</v>
          </cell>
          <cell r="L82">
            <v>0.4943820224719101</v>
          </cell>
          <cell r="M82">
            <v>356</v>
          </cell>
          <cell r="N82">
            <v>174</v>
          </cell>
          <cell r="O82">
            <v>172</v>
          </cell>
          <cell r="P82">
            <v>0.50289017341040465</v>
          </cell>
          <cell r="Q82">
            <v>346</v>
          </cell>
          <cell r="R82">
            <v>161</v>
          </cell>
          <cell r="S82">
            <v>143</v>
          </cell>
          <cell r="T82">
            <v>0.52960526315789469</v>
          </cell>
          <cell r="U82">
            <v>304</v>
          </cell>
        </row>
        <row r="83">
          <cell r="A83" t="str">
            <v>Lettres</v>
          </cell>
          <cell r="B83">
            <v>375</v>
          </cell>
          <cell r="C83">
            <v>288</v>
          </cell>
          <cell r="D83">
            <v>0.56561085972850678</v>
          </cell>
          <cell r="E83">
            <v>663</v>
          </cell>
          <cell r="F83">
            <v>390</v>
          </cell>
          <cell r="G83">
            <v>265</v>
          </cell>
          <cell r="H83">
            <v>0.59541984732824427</v>
          </cell>
          <cell r="I83">
            <v>655</v>
          </cell>
          <cell r="J83">
            <v>354</v>
          </cell>
          <cell r="K83">
            <v>247</v>
          </cell>
          <cell r="L83">
            <v>0.589018302828619</v>
          </cell>
          <cell r="M83">
            <v>601</v>
          </cell>
          <cell r="N83">
            <v>370</v>
          </cell>
          <cell r="O83">
            <v>232</v>
          </cell>
          <cell r="P83">
            <v>0.61461794019933558</v>
          </cell>
          <cell r="Q83">
            <v>602</v>
          </cell>
          <cell r="R83">
            <v>288</v>
          </cell>
          <cell r="S83">
            <v>257</v>
          </cell>
          <cell r="T83">
            <v>0.52844036697247709</v>
          </cell>
          <cell r="U83">
            <v>545</v>
          </cell>
        </row>
        <row r="84">
          <cell r="A84" t="str">
            <v>Pharmacie</v>
          </cell>
          <cell r="B84">
            <v>33</v>
          </cell>
          <cell r="C84">
            <v>25</v>
          </cell>
          <cell r="D84">
            <v>0.56896551724137934</v>
          </cell>
          <cell r="E84">
            <v>58</v>
          </cell>
          <cell r="F84">
            <v>37</v>
          </cell>
          <cell r="G84">
            <v>12</v>
          </cell>
          <cell r="H84">
            <v>0.75510204081632648</v>
          </cell>
          <cell r="I84">
            <v>49</v>
          </cell>
          <cell r="J84">
            <v>26</v>
          </cell>
          <cell r="K84">
            <v>23</v>
          </cell>
          <cell r="L84">
            <v>0.53061224489795922</v>
          </cell>
          <cell r="M84">
            <v>49</v>
          </cell>
          <cell r="N84">
            <v>15</v>
          </cell>
          <cell r="O84">
            <v>15</v>
          </cell>
          <cell r="P84">
            <v>0.5</v>
          </cell>
          <cell r="Q84">
            <v>30</v>
          </cell>
          <cell r="R84">
            <v>27</v>
          </cell>
          <cell r="S84">
            <v>22</v>
          </cell>
          <cell r="T84">
            <v>0.55102040816326525</v>
          </cell>
          <cell r="U84">
            <v>49</v>
          </cell>
        </row>
        <row r="85">
          <cell r="A85" t="str">
            <v>Sciences</v>
          </cell>
          <cell r="B85">
            <v>267</v>
          </cell>
          <cell r="C85">
            <v>623</v>
          </cell>
          <cell r="D85">
            <v>0.3</v>
          </cell>
          <cell r="E85">
            <v>890</v>
          </cell>
          <cell r="F85">
            <v>243</v>
          </cell>
          <cell r="G85">
            <v>599</v>
          </cell>
          <cell r="H85">
            <v>0.28859857482185275</v>
          </cell>
          <cell r="I85">
            <v>842</v>
          </cell>
          <cell r="J85">
            <v>232</v>
          </cell>
          <cell r="K85">
            <v>504</v>
          </cell>
          <cell r="L85">
            <v>0.31521739130434784</v>
          </cell>
          <cell r="M85">
            <v>736</v>
          </cell>
          <cell r="N85">
            <v>181</v>
          </cell>
          <cell r="O85">
            <v>434</v>
          </cell>
          <cell r="P85">
            <v>0.2943089430894309</v>
          </cell>
          <cell r="Q85">
            <v>615</v>
          </cell>
          <cell r="R85">
            <v>146</v>
          </cell>
          <cell r="S85">
            <v>349</v>
          </cell>
          <cell r="T85">
            <v>0.29494949494949496</v>
          </cell>
          <cell r="U85">
            <v>495</v>
          </cell>
        </row>
        <row r="86">
          <cell r="R86">
            <v>622</v>
          </cell>
          <cell r="S86">
            <v>771</v>
          </cell>
          <cell r="T86">
            <v>0.44651830581478824</v>
          </cell>
          <cell r="U86">
            <v>1393</v>
          </cell>
        </row>
      </sheetData>
      <sheetData sheetId="21">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v>
          </cell>
          <cell r="C3">
            <v>30</v>
          </cell>
          <cell r="D3">
            <v>0.26829268292682928</v>
          </cell>
          <cell r="E3">
            <v>41</v>
          </cell>
          <cell r="F3">
            <v>10</v>
          </cell>
          <cell r="G3">
            <v>15</v>
          </cell>
          <cell r="H3">
            <v>0.4</v>
          </cell>
          <cell r="I3">
            <v>25</v>
          </cell>
          <cell r="J3">
            <v>44</v>
          </cell>
          <cell r="K3">
            <v>50</v>
          </cell>
          <cell r="L3">
            <v>0.46808510638297873</v>
          </cell>
          <cell r="M3">
            <v>94</v>
          </cell>
          <cell r="N3">
            <v>18</v>
          </cell>
          <cell r="O3">
            <v>28</v>
          </cell>
          <cell r="P3">
            <v>0.39130434782608697</v>
          </cell>
          <cell r="Q3">
            <v>46</v>
          </cell>
          <cell r="R3">
            <v>15</v>
          </cell>
          <cell r="S3">
            <v>27</v>
          </cell>
          <cell r="T3">
            <v>0.35714285714285715</v>
          </cell>
          <cell r="U3">
            <v>42</v>
          </cell>
        </row>
        <row r="4">
          <cell r="A4" t="str">
            <v>02</v>
          </cell>
          <cell r="B4">
            <v>11</v>
          </cell>
          <cell r="C4">
            <v>20</v>
          </cell>
          <cell r="D4">
            <v>0.35483870967741937</v>
          </cell>
          <cell r="E4">
            <v>31</v>
          </cell>
          <cell r="F4">
            <v>10</v>
          </cell>
          <cell r="G4">
            <v>24</v>
          </cell>
          <cell r="H4">
            <v>0.29411764705882354</v>
          </cell>
          <cell r="I4">
            <v>34</v>
          </cell>
          <cell r="J4">
            <v>19</v>
          </cell>
          <cell r="K4">
            <v>38</v>
          </cell>
          <cell r="L4">
            <v>0.33333333333333331</v>
          </cell>
          <cell r="M4">
            <v>57</v>
          </cell>
          <cell r="N4">
            <v>8</v>
          </cell>
          <cell r="O4">
            <v>15</v>
          </cell>
          <cell r="P4">
            <v>0.34782608695652173</v>
          </cell>
          <cell r="Q4">
            <v>23</v>
          </cell>
          <cell r="R4">
            <v>11</v>
          </cell>
          <cell r="S4">
            <v>24</v>
          </cell>
          <cell r="T4">
            <v>0.31428571428571428</v>
          </cell>
          <cell r="U4">
            <v>35</v>
          </cell>
        </row>
        <row r="5">
          <cell r="A5" t="str">
            <v>03</v>
          </cell>
          <cell r="B5">
            <v>1</v>
          </cell>
          <cell r="C5">
            <v>4</v>
          </cell>
          <cell r="D5">
            <v>0.2</v>
          </cell>
          <cell r="E5">
            <v>5</v>
          </cell>
          <cell r="F5">
            <v>2</v>
          </cell>
          <cell r="G5">
            <v>4</v>
          </cell>
          <cell r="H5">
            <v>0.33333333333333331</v>
          </cell>
          <cell r="I5">
            <v>6</v>
          </cell>
          <cell r="K5">
            <v>4</v>
          </cell>
          <cell r="L5">
            <v>0</v>
          </cell>
          <cell r="M5">
            <v>4</v>
          </cell>
          <cell r="N5">
            <v>2</v>
          </cell>
          <cell r="O5">
            <v>5</v>
          </cell>
          <cell r="P5">
            <v>0.2857142857142857</v>
          </cell>
          <cell r="Q5">
            <v>7</v>
          </cell>
          <cell r="R5">
            <v>0</v>
          </cell>
          <cell r="S5">
            <v>3</v>
          </cell>
          <cell r="T5">
            <v>0</v>
          </cell>
          <cell r="U5">
            <v>3</v>
          </cell>
        </row>
        <row r="6">
          <cell r="A6" t="str">
            <v>04</v>
          </cell>
          <cell r="C6">
            <v>5</v>
          </cell>
          <cell r="D6">
            <v>0</v>
          </cell>
          <cell r="E6">
            <v>5</v>
          </cell>
          <cell r="F6">
            <v>2</v>
          </cell>
          <cell r="G6">
            <v>8</v>
          </cell>
          <cell r="H6">
            <v>0.2</v>
          </cell>
          <cell r="I6">
            <v>10</v>
          </cell>
          <cell r="J6">
            <v>4</v>
          </cell>
          <cell r="K6">
            <v>19</v>
          </cell>
          <cell r="L6">
            <v>0.17391304347826086</v>
          </cell>
          <cell r="M6">
            <v>23</v>
          </cell>
          <cell r="N6">
            <v>3</v>
          </cell>
          <cell r="O6">
            <v>11</v>
          </cell>
          <cell r="P6">
            <v>0.21428571428571427</v>
          </cell>
          <cell r="Q6">
            <v>14</v>
          </cell>
          <cell r="R6">
            <v>4</v>
          </cell>
          <cell r="S6">
            <v>14</v>
          </cell>
          <cell r="T6">
            <v>0.22222222222222221</v>
          </cell>
          <cell r="U6">
            <v>18</v>
          </cell>
        </row>
        <row r="7">
          <cell r="A7" t="str">
            <v>05</v>
          </cell>
          <cell r="B7">
            <v>11</v>
          </cell>
          <cell r="C7">
            <v>35</v>
          </cell>
          <cell r="D7">
            <v>0.2391304347826087</v>
          </cell>
          <cell r="E7">
            <v>46</v>
          </cell>
          <cell r="F7">
            <v>16</v>
          </cell>
          <cell r="G7">
            <v>39</v>
          </cell>
          <cell r="H7">
            <v>0.29090909090909089</v>
          </cell>
          <cell r="I7">
            <v>55</v>
          </cell>
          <cell r="J7">
            <v>17</v>
          </cell>
          <cell r="K7">
            <v>43</v>
          </cell>
          <cell r="L7">
            <v>0.28333333333333333</v>
          </cell>
          <cell r="M7">
            <v>60</v>
          </cell>
          <cell r="N7">
            <v>4</v>
          </cell>
          <cell r="O7">
            <v>29</v>
          </cell>
          <cell r="P7">
            <v>0.12121212121212122</v>
          </cell>
          <cell r="Q7">
            <v>33</v>
          </cell>
          <cell r="R7">
            <v>11</v>
          </cell>
          <cell r="S7">
            <v>24</v>
          </cell>
          <cell r="T7">
            <v>0.31428571428571428</v>
          </cell>
          <cell r="U7">
            <v>35</v>
          </cell>
        </row>
        <row r="8">
          <cell r="A8" t="str">
            <v>06</v>
          </cell>
          <cell r="B8">
            <v>6</v>
          </cell>
          <cell r="C8">
            <v>16</v>
          </cell>
          <cell r="D8">
            <v>0.27272727272727271</v>
          </cell>
          <cell r="E8">
            <v>22</v>
          </cell>
          <cell r="F8">
            <v>5</v>
          </cell>
          <cell r="G8">
            <v>21</v>
          </cell>
          <cell r="H8">
            <v>0.19230769230769232</v>
          </cell>
          <cell r="I8">
            <v>26</v>
          </cell>
          <cell r="J8">
            <v>8</v>
          </cell>
          <cell r="K8">
            <v>20</v>
          </cell>
          <cell r="L8">
            <v>0.2857142857142857</v>
          </cell>
          <cell r="M8">
            <v>28</v>
          </cell>
          <cell r="N8">
            <v>5</v>
          </cell>
          <cell r="O8">
            <v>14</v>
          </cell>
          <cell r="P8">
            <v>0.26315789473684209</v>
          </cell>
          <cell r="Q8">
            <v>19</v>
          </cell>
          <cell r="R8">
            <v>6</v>
          </cell>
          <cell r="S8">
            <v>22</v>
          </cell>
          <cell r="T8">
            <v>0.21428571428571427</v>
          </cell>
          <cell r="U8">
            <v>28</v>
          </cell>
        </row>
        <row r="9">
          <cell r="A9" t="str">
            <v>07</v>
          </cell>
          <cell r="B9">
            <v>51</v>
          </cell>
          <cell r="C9">
            <v>27</v>
          </cell>
          <cell r="D9">
            <v>0.65384615384615385</v>
          </cell>
          <cell r="E9">
            <v>78</v>
          </cell>
          <cell r="F9">
            <v>29</v>
          </cell>
          <cell r="G9">
            <v>25</v>
          </cell>
          <cell r="H9">
            <v>0.53703703703703709</v>
          </cell>
          <cell r="I9">
            <v>54</v>
          </cell>
          <cell r="J9">
            <v>36</v>
          </cell>
          <cell r="K9">
            <v>23</v>
          </cell>
          <cell r="L9">
            <v>0.61016949152542377</v>
          </cell>
          <cell r="M9">
            <v>59</v>
          </cell>
          <cell r="N9">
            <v>34</v>
          </cell>
          <cell r="O9">
            <v>38</v>
          </cell>
          <cell r="P9">
            <v>0.47222222222222221</v>
          </cell>
          <cell r="Q9">
            <v>72</v>
          </cell>
          <cell r="R9">
            <v>43</v>
          </cell>
          <cell r="S9">
            <v>40</v>
          </cell>
          <cell r="T9">
            <v>0.51807228915662651</v>
          </cell>
          <cell r="U9">
            <v>83</v>
          </cell>
        </row>
        <row r="10">
          <cell r="A10" t="str">
            <v>08</v>
          </cell>
          <cell r="B10">
            <v>10</v>
          </cell>
          <cell r="C10">
            <v>8</v>
          </cell>
          <cell r="D10">
            <v>0.55555555555555558</v>
          </cell>
          <cell r="E10">
            <v>18</v>
          </cell>
          <cell r="F10">
            <v>7</v>
          </cell>
          <cell r="G10">
            <v>6</v>
          </cell>
          <cell r="H10">
            <v>0.53846153846153844</v>
          </cell>
          <cell r="I10">
            <v>13</v>
          </cell>
          <cell r="J10">
            <v>11</v>
          </cell>
          <cell r="K10">
            <v>16</v>
          </cell>
          <cell r="L10">
            <v>0.40740740740740738</v>
          </cell>
          <cell r="M10">
            <v>27</v>
          </cell>
          <cell r="N10">
            <v>14</v>
          </cell>
          <cell r="O10">
            <v>8</v>
          </cell>
          <cell r="P10">
            <v>0.63636363636363635</v>
          </cell>
          <cell r="Q10">
            <v>22</v>
          </cell>
          <cell r="R10">
            <v>11</v>
          </cell>
          <cell r="S10">
            <v>6</v>
          </cell>
          <cell r="T10">
            <v>0.6470588235294118</v>
          </cell>
          <cell r="U10">
            <v>17</v>
          </cell>
        </row>
        <row r="11">
          <cell r="A11" t="str">
            <v>09</v>
          </cell>
          <cell r="B11">
            <v>36</v>
          </cell>
          <cell r="C11">
            <v>32</v>
          </cell>
          <cell r="D11">
            <v>0.52941176470588236</v>
          </cell>
          <cell r="E11">
            <v>68</v>
          </cell>
          <cell r="F11">
            <v>47</v>
          </cell>
          <cell r="G11">
            <v>42</v>
          </cell>
          <cell r="H11">
            <v>0.5280898876404494</v>
          </cell>
          <cell r="I11">
            <v>89</v>
          </cell>
          <cell r="J11">
            <v>40</v>
          </cell>
          <cell r="K11">
            <v>30</v>
          </cell>
          <cell r="L11">
            <v>0.5714285714285714</v>
          </cell>
          <cell r="M11">
            <v>70</v>
          </cell>
          <cell r="N11">
            <v>45</v>
          </cell>
          <cell r="O11">
            <v>37</v>
          </cell>
          <cell r="P11">
            <v>0.54878048780487809</v>
          </cell>
          <cell r="Q11">
            <v>82</v>
          </cell>
          <cell r="R11">
            <v>35</v>
          </cell>
          <cell r="S11">
            <v>21</v>
          </cell>
          <cell r="T11">
            <v>0.625</v>
          </cell>
          <cell r="U11">
            <v>56</v>
          </cell>
        </row>
        <row r="12">
          <cell r="A12" t="str">
            <v>10</v>
          </cell>
          <cell r="B12">
            <v>20</v>
          </cell>
          <cell r="C12">
            <v>12</v>
          </cell>
          <cell r="D12">
            <v>0.625</v>
          </cell>
          <cell r="E12">
            <v>32</v>
          </cell>
          <cell r="F12">
            <v>14</v>
          </cell>
          <cell r="G12">
            <v>9</v>
          </cell>
          <cell r="H12">
            <v>0.60869565217391308</v>
          </cell>
          <cell r="I12">
            <v>23</v>
          </cell>
          <cell r="J12">
            <v>22</v>
          </cell>
          <cell r="K12">
            <v>15</v>
          </cell>
          <cell r="L12">
            <v>0.59459459459459463</v>
          </cell>
          <cell r="M12">
            <v>37</v>
          </cell>
          <cell r="N12">
            <v>17</v>
          </cell>
          <cell r="O12">
            <v>9</v>
          </cell>
          <cell r="P12">
            <v>0.65384615384615385</v>
          </cell>
          <cell r="Q12">
            <v>26</v>
          </cell>
          <cell r="R12">
            <v>12</v>
          </cell>
          <cell r="S12">
            <v>4</v>
          </cell>
          <cell r="T12">
            <v>0.75</v>
          </cell>
          <cell r="U12">
            <v>16</v>
          </cell>
        </row>
        <row r="13">
          <cell r="A13" t="str">
            <v>11</v>
          </cell>
          <cell r="B13">
            <v>30</v>
          </cell>
          <cell r="C13">
            <v>27</v>
          </cell>
          <cell r="D13">
            <v>0.52631578947368418</v>
          </cell>
          <cell r="E13">
            <v>57</v>
          </cell>
          <cell r="F13">
            <v>31</v>
          </cell>
          <cell r="G13">
            <v>33</v>
          </cell>
          <cell r="H13">
            <v>0.484375</v>
          </cell>
          <cell r="I13">
            <v>64</v>
          </cell>
          <cell r="J13">
            <v>38</v>
          </cell>
          <cell r="K13">
            <v>25</v>
          </cell>
          <cell r="L13">
            <v>0.60317460317460314</v>
          </cell>
          <cell r="M13">
            <v>63</v>
          </cell>
          <cell r="N13">
            <v>34</v>
          </cell>
          <cell r="O13">
            <v>34</v>
          </cell>
          <cell r="P13">
            <v>0.5</v>
          </cell>
          <cell r="Q13">
            <v>68</v>
          </cell>
          <cell r="R13">
            <v>23</v>
          </cell>
          <cell r="S13">
            <v>27</v>
          </cell>
          <cell r="T13">
            <v>0.46</v>
          </cell>
          <cell r="U13">
            <v>50</v>
          </cell>
        </row>
        <row r="14">
          <cell r="A14" t="str">
            <v>12</v>
          </cell>
          <cell r="B14">
            <v>10</v>
          </cell>
          <cell r="C14">
            <v>10</v>
          </cell>
          <cell r="D14">
            <v>0.5</v>
          </cell>
          <cell r="E14">
            <v>20</v>
          </cell>
          <cell r="F14">
            <v>8</v>
          </cell>
          <cell r="G14">
            <v>8</v>
          </cell>
          <cell r="H14">
            <v>0.5</v>
          </cell>
          <cell r="I14">
            <v>16</v>
          </cell>
          <cell r="J14">
            <v>12</v>
          </cell>
          <cell r="K14">
            <v>12</v>
          </cell>
          <cell r="L14">
            <v>0.5</v>
          </cell>
          <cell r="M14">
            <v>24</v>
          </cell>
          <cell r="N14">
            <v>12</v>
          </cell>
          <cell r="O14">
            <v>18</v>
          </cell>
          <cell r="P14">
            <v>0.4</v>
          </cell>
          <cell r="Q14">
            <v>30</v>
          </cell>
          <cell r="R14">
            <v>5</v>
          </cell>
          <cell r="S14">
            <v>8</v>
          </cell>
          <cell r="T14">
            <v>0.38461538461538464</v>
          </cell>
          <cell r="U14">
            <v>13</v>
          </cell>
        </row>
        <row r="15">
          <cell r="A15" t="str">
            <v>13</v>
          </cell>
          <cell r="B15">
            <v>6</v>
          </cell>
          <cell r="C15">
            <v>5</v>
          </cell>
          <cell r="D15">
            <v>0.54545454545454541</v>
          </cell>
          <cell r="E15">
            <v>11</v>
          </cell>
          <cell r="F15">
            <v>1</v>
          </cell>
          <cell r="G15">
            <v>1</v>
          </cell>
          <cell r="H15">
            <v>0.5</v>
          </cell>
          <cell r="I15">
            <v>2</v>
          </cell>
          <cell r="J15">
            <v>10</v>
          </cell>
          <cell r="K15">
            <v>7</v>
          </cell>
          <cell r="L15">
            <v>0.58823529411764708</v>
          </cell>
          <cell r="M15">
            <v>17</v>
          </cell>
          <cell r="R15">
            <v>2</v>
          </cell>
          <cell r="S15">
            <v>2</v>
          </cell>
          <cell r="T15">
            <v>0.5</v>
          </cell>
          <cell r="U15">
            <v>4</v>
          </cell>
        </row>
        <row r="16">
          <cell r="A16" t="str">
            <v>14</v>
          </cell>
          <cell r="B16">
            <v>25</v>
          </cell>
          <cell r="C16">
            <v>23</v>
          </cell>
          <cell r="D16">
            <v>0.52083333333333337</v>
          </cell>
          <cell r="E16">
            <v>48</v>
          </cell>
          <cell r="F16">
            <v>25</v>
          </cell>
          <cell r="G16">
            <v>21</v>
          </cell>
          <cell r="H16">
            <v>0.54347826086956519</v>
          </cell>
          <cell r="I16">
            <v>46</v>
          </cell>
          <cell r="J16">
            <v>22</v>
          </cell>
          <cell r="K16">
            <v>25</v>
          </cell>
          <cell r="L16">
            <v>0.46808510638297873</v>
          </cell>
          <cell r="M16">
            <v>47</v>
          </cell>
          <cell r="N16">
            <v>21</v>
          </cell>
          <cell r="O16">
            <v>13</v>
          </cell>
          <cell r="P16">
            <v>0.61764705882352944</v>
          </cell>
          <cell r="Q16">
            <v>34</v>
          </cell>
          <cell r="R16">
            <v>30</v>
          </cell>
          <cell r="S16">
            <v>16</v>
          </cell>
          <cell r="T16">
            <v>0.65217391304347827</v>
          </cell>
          <cell r="U16">
            <v>46</v>
          </cell>
        </row>
        <row r="17">
          <cell r="A17" t="str">
            <v>15</v>
          </cell>
          <cell r="B17">
            <v>4</v>
          </cell>
          <cell r="C17">
            <v>13</v>
          </cell>
          <cell r="D17">
            <v>0.23529411764705882</v>
          </cell>
          <cell r="E17">
            <v>17</v>
          </cell>
          <cell r="F17">
            <v>2</v>
          </cell>
          <cell r="G17">
            <v>10</v>
          </cell>
          <cell r="H17">
            <v>0.16666666666666666</v>
          </cell>
          <cell r="I17">
            <v>12</v>
          </cell>
          <cell r="J17">
            <v>1</v>
          </cell>
          <cell r="K17">
            <v>8</v>
          </cell>
          <cell r="L17">
            <v>0.1111111111111111</v>
          </cell>
          <cell r="M17">
            <v>9</v>
          </cell>
          <cell r="N17">
            <v>2</v>
          </cell>
          <cell r="O17">
            <v>2</v>
          </cell>
          <cell r="P17">
            <v>0.5</v>
          </cell>
          <cell r="Q17">
            <v>4</v>
          </cell>
          <cell r="R17">
            <v>8</v>
          </cell>
          <cell r="S17">
            <v>12</v>
          </cell>
          <cell r="T17">
            <v>0.4</v>
          </cell>
          <cell r="U17">
            <v>20</v>
          </cell>
        </row>
        <row r="18">
          <cell r="A18" t="str">
            <v>16</v>
          </cell>
          <cell r="B18">
            <v>30</v>
          </cell>
          <cell r="C18">
            <v>28</v>
          </cell>
          <cell r="D18">
            <v>0.51724137931034486</v>
          </cell>
          <cell r="E18">
            <v>58</v>
          </cell>
          <cell r="F18">
            <v>26</v>
          </cell>
          <cell r="G18">
            <v>36</v>
          </cell>
          <cell r="H18">
            <v>0.41935483870967744</v>
          </cell>
          <cell r="I18">
            <v>62</v>
          </cell>
          <cell r="J18">
            <v>28</v>
          </cell>
          <cell r="K18">
            <v>25</v>
          </cell>
          <cell r="L18">
            <v>0.52830188679245282</v>
          </cell>
          <cell r="M18">
            <v>53</v>
          </cell>
          <cell r="N18">
            <v>33</v>
          </cell>
          <cell r="O18">
            <v>37</v>
          </cell>
          <cell r="P18">
            <v>0.47142857142857142</v>
          </cell>
          <cell r="Q18">
            <v>70</v>
          </cell>
          <cell r="R18">
            <v>39</v>
          </cell>
          <cell r="S18">
            <v>29</v>
          </cell>
          <cell r="T18">
            <v>0.57352941176470584</v>
          </cell>
          <cell r="U18">
            <v>68</v>
          </cell>
        </row>
        <row r="19">
          <cell r="A19" t="str">
            <v>17</v>
          </cell>
          <cell r="B19">
            <v>18</v>
          </cell>
          <cell r="C19">
            <v>59</v>
          </cell>
          <cell r="D19">
            <v>0.23376623376623376</v>
          </cell>
          <cell r="E19">
            <v>77</v>
          </cell>
          <cell r="F19">
            <v>18</v>
          </cell>
          <cell r="G19">
            <v>45</v>
          </cell>
          <cell r="H19">
            <v>0.2857142857142857</v>
          </cell>
          <cell r="I19">
            <v>63</v>
          </cell>
          <cell r="J19">
            <v>15</v>
          </cell>
          <cell r="K19">
            <v>47</v>
          </cell>
          <cell r="L19">
            <v>0.24193548387096775</v>
          </cell>
          <cell r="M19">
            <v>62</v>
          </cell>
          <cell r="N19">
            <v>21</v>
          </cell>
          <cell r="O19">
            <v>50</v>
          </cell>
          <cell r="P19">
            <v>0.29577464788732394</v>
          </cell>
          <cell r="Q19">
            <v>71</v>
          </cell>
          <cell r="R19">
            <v>23</v>
          </cell>
          <cell r="S19">
            <v>37</v>
          </cell>
          <cell r="T19">
            <v>0.38333333333333336</v>
          </cell>
          <cell r="U19">
            <v>60</v>
          </cell>
        </row>
        <row r="20">
          <cell r="A20" t="str">
            <v>18</v>
          </cell>
          <cell r="B20">
            <v>26</v>
          </cell>
          <cell r="C20">
            <v>41</v>
          </cell>
          <cell r="D20">
            <v>0.38805970149253732</v>
          </cell>
          <cell r="E20">
            <v>67</v>
          </cell>
          <cell r="F20">
            <v>27</v>
          </cell>
          <cell r="G20">
            <v>57</v>
          </cell>
          <cell r="H20">
            <v>0.32142857142857145</v>
          </cell>
          <cell r="I20">
            <v>84</v>
          </cell>
          <cell r="J20">
            <v>28</v>
          </cell>
          <cell r="K20">
            <v>36</v>
          </cell>
          <cell r="L20">
            <v>0.4375</v>
          </cell>
          <cell r="M20">
            <v>64</v>
          </cell>
          <cell r="N20">
            <v>33</v>
          </cell>
          <cell r="O20">
            <v>42</v>
          </cell>
          <cell r="P20">
            <v>0.44</v>
          </cell>
          <cell r="Q20">
            <v>75</v>
          </cell>
          <cell r="R20">
            <v>23</v>
          </cell>
          <cell r="S20">
            <v>35</v>
          </cell>
          <cell r="T20">
            <v>0.39655172413793105</v>
          </cell>
          <cell r="U20">
            <v>58</v>
          </cell>
        </row>
        <row r="21">
          <cell r="A21" t="str">
            <v>19</v>
          </cell>
          <cell r="B21">
            <v>30</v>
          </cell>
          <cell r="C21">
            <v>37</v>
          </cell>
          <cell r="D21">
            <v>0.44776119402985076</v>
          </cell>
          <cell r="E21">
            <v>67</v>
          </cell>
          <cell r="F21">
            <v>26</v>
          </cell>
          <cell r="G21">
            <v>54</v>
          </cell>
          <cell r="H21">
            <v>0.32500000000000001</v>
          </cell>
          <cell r="I21">
            <v>80</v>
          </cell>
          <cell r="J21">
            <v>30</v>
          </cell>
          <cell r="K21">
            <v>64</v>
          </cell>
          <cell r="L21">
            <v>0.31914893617021278</v>
          </cell>
          <cell r="M21">
            <v>94</v>
          </cell>
          <cell r="N21">
            <v>21</v>
          </cell>
          <cell r="O21">
            <v>53</v>
          </cell>
          <cell r="P21">
            <v>0.28378378378378377</v>
          </cell>
          <cell r="Q21">
            <v>74</v>
          </cell>
          <cell r="R21">
            <v>29</v>
          </cell>
          <cell r="S21">
            <v>47</v>
          </cell>
          <cell r="T21">
            <v>0.38157894736842107</v>
          </cell>
          <cell r="U21">
            <v>76</v>
          </cell>
        </row>
        <row r="22">
          <cell r="A22" t="str">
            <v>20</v>
          </cell>
          <cell r="B22">
            <v>5</v>
          </cell>
          <cell r="C22">
            <v>10</v>
          </cell>
          <cell r="D22">
            <v>0.33333333333333331</v>
          </cell>
          <cell r="E22">
            <v>15</v>
          </cell>
          <cell r="F22">
            <v>13</v>
          </cell>
          <cell r="G22">
            <v>16</v>
          </cell>
          <cell r="H22">
            <v>0.44827586206896552</v>
          </cell>
          <cell r="I22">
            <v>29</v>
          </cell>
          <cell r="J22">
            <v>4</v>
          </cell>
          <cell r="K22">
            <v>12</v>
          </cell>
          <cell r="L22">
            <v>0.25</v>
          </cell>
          <cell r="M22">
            <v>16</v>
          </cell>
          <cell r="N22">
            <v>2</v>
          </cell>
          <cell r="O22">
            <v>5</v>
          </cell>
          <cell r="P22">
            <v>0.2857142857142857</v>
          </cell>
          <cell r="Q22">
            <v>7</v>
          </cell>
          <cell r="R22">
            <v>14</v>
          </cell>
          <cell r="S22">
            <v>10</v>
          </cell>
          <cell r="T22">
            <v>0.58333333333333337</v>
          </cell>
          <cell r="U22">
            <v>24</v>
          </cell>
        </row>
        <row r="23">
          <cell r="A23" t="str">
            <v>21</v>
          </cell>
          <cell r="B23">
            <v>19</v>
          </cell>
          <cell r="C23">
            <v>25</v>
          </cell>
          <cell r="D23">
            <v>0.43181818181818182</v>
          </cell>
          <cell r="E23">
            <v>44</v>
          </cell>
          <cell r="F23">
            <v>22</v>
          </cell>
          <cell r="G23">
            <v>27</v>
          </cell>
          <cell r="H23">
            <v>0.44897959183673469</v>
          </cell>
          <cell r="I23">
            <v>49</v>
          </cell>
          <cell r="J23">
            <v>21</v>
          </cell>
          <cell r="K23">
            <v>32</v>
          </cell>
          <cell r="L23">
            <v>0.39622641509433965</v>
          </cell>
          <cell r="M23">
            <v>53</v>
          </cell>
          <cell r="N23">
            <v>17</v>
          </cell>
          <cell r="O23">
            <v>13</v>
          </cell>
          <cell r="P23">
            <v>0.56666666666666665</v>
          </cell>
          <cell r="Q23">
            <v>30</v>
          </cell>
          <cell r="R23">
            <v>14</v>
          </cell>
          <cell r="S23">
            <v>28</v>
          </cell>
          <cell r="T23">
            <v>0.33333333333333331</v>
          </cell>
          <cell r="U23">
            <v>42</v>
          </cell>
        </row>
        <row r="24">
          <cell r="A24" t="str">
            <v>22</v>
          </cell>
          <cell r="B24">
            <v>30</v>
          </cell>
          <cell r="C24">
            <v>76</v>
          </cell>
          <cell r="D24">
            <v>0.28301886792452829</v>
          </cell>
          <cell r="E24">
            <v>106</v>
          </cell>
          <cell r="F24">
            <v>35</v>
          </cell>
          <cell r="G24">
            <v>76</v>
          </cell>
          <cell r="H24">
            <v>0.31531531531531531</v>
          </cell>
          <cell r="I24">
            <v>111</v>
          </cell>
          <cell r="J24">
            <v>22</v>
          </cell>
          <cell r="K24">
            <v>66</v>
          </cell>
          <cell r="L24">
            <v>0.25</v>
          </cell>
          <cell r="M24">
            <v>88</v>
          </cell>
          <cell r="N24">
            <v>20</v>
          </cell>
          <cell r="O24">
            <v>56</v>
          </cell>
          <cell r="P24">
            <v>0.26315789473684209</v>
          </cell>
          <cell r="Q24">
            <v>76</v>
          </cell>
          <cell r="R24">
            <v>31</v>
          </cell>
          <cell r="S24">
            <v>49</v>
          </cell>
          <cell r="T24">
            <v>0.38750000000000001</v>
          </cell>
          <cell r="U24">
            <v>80</v>
          </cell>
        </row>
        <row r="25">
          <cell r="A25" t="str">
            <v>23</v>
          </cell>
          <cell r="B25">
            <v>9</v>
          </cell>
          <cell r="C25">
            <v>28</v>
          </cell>
          <cell r="D25">
            <v>0.24324324324324326</v>
          </cell>
          <cell r="E25">
            <v>37</v>
          </cell>
          <cell r="F25">
            <v>8</v>
          </cell>
          <cell r="G25">
            <v>40</v>
          </cell>
          <cell r="H25">
            <v>0.16666666666666666</v>
          </cell>
          <cell r="I25">
            <v>48</v>
          </cell>
          <cell r="J25">
            <v>13</v>
          </cell>
          <cell r="K25">
            <v>28</v>
          </cell>
          <cell r="L25">
            <v>0.31707317073170732</v>
          </cell>
          <cell r="M25">
            <v>41</v>
          </cell>
          <cell r="N25">
            <v>24</v>
          </cell>
          <cell r="O25">
            <v>35</v>
          </cell>
          <cell r="P25">
            <v>0.40677966101694918</v>
          </cell>
          <cell r="Q25">
            <v>59</v>
          </cell>
          <cell r="R25">
            <v>15</v>
          </cell>
          <cell r="S25">
            <v>21</v>
          </cell>
          <cell r="T25">
            <v>0.41666666666666669</v>
          </cell>
          <cell r="U25">
            <v>36</v>
          </cell>
        </row>
        <row r="26">
          <cell r="A26" t="str">
            <v>24</v>
          </cell>
          <cell r="B26">
            <v>4</v>
          </cell>
          <cell r="C26">
            <v>12</v>
          </cell>
          <cell r="D26">
            <v>0.25</v>
          </cell>
          <cell r="E26">
            <v>16</v>
          </cell>
          <cell r="F26">
            <v>12</v>
          </cell>
          <cell r="G26">
            <v>18</v>
          </cell>
          <cell r="H26">
            <v>0.4</v>
          </cell>
          <cell r="I26">
            <v>30</v>
          </cell>
          <cell r="J26">
            <v>8</v>
          </cell>
          <cell r="K26">
            <v>18</v>
          </cell>
          <cell r="L26">
            <v>0.30769230769230771</v>
          </cell>
          <cell r="M26">
            <v>26</v>
          </cell>
          <cell r="N26">
            <v>6</v>
          </cell>
          <cell r="O26">
            <v>14</v>
          </cell>
          <cell r="P26">
            <v>0.3</v>
          </cell>
          <cell r="Q26">
            <v>20</v>
          </cell>
          <cell r="R26">
            <v>13</v>
          </cell>
          <cell r="S26">
            <v>7</v>
          </cell>
          <cell r="T26">
            <v>0.65</v>
          </cell>
          <cell r="U26">
            <v>20</v>
          </cell>
        </row>
        <row r="27">
          <cell r="A27" t="str">
            <v>25</v>
          </cell>
          <cell r="B27">
            <v>28</v>
          </cell>
          <cell r="C27">
            <v>166</v>
          </cell>
          <cell r="D27">
            <v>0.14432989690721648</v>
          </cell>
          <cell r="E27">
            <v>194</v>
          </cell>
          <cell r="F27">
            <v>34</v>
          </cell>
          <cell r="G27">
            <v>185</v>
          </cell>
          <cell r="H27">
            <v>0.15525114155251141</v>
          </cell>
          <cell r="I27">
            <v>219</v>
          </cell>
          <cell r="J27">
            <v>35</v>
          </cell>
          <cell r="K27">
            <v>183</v>
          </cell>
          <cell r="L27">
            <v>0.16055045871559634</v>
          </cell>
          <cell r="M27">
            <v>218</v>
          </cell>
          <cell r="N27">
            <v>32</v>
          </cell>
          <cell r="O27">
            <v>176</v>
          </cell>
          <cell r="P27">
            <v>0.15384615384615385</v>
          </cell>
          <cell r="Q27">
            <v>208</v>
          </cell>
          <cell r="R27">
            <v>31</v>
          </cell>
          <cell r="S27">
            <v>167</v>
          </cell>
          <cell r="T27">
            <v>0.15656565656565657</v>
          </cell>
          <cell r="U27">
            <v>198</v>
          </cell>
        </row>
        <row r="28">
          <cell r="A28" t="str">
            <v>26</v>
          </cell>
          <cell r="B28">
            <v>33</v>
          </cell>
          <cell r="C28">
            <v>148</v>
          </cell>
          <cell r="D28">
            <v>0.18232044198895028</v>
          </cell>
          <cell r="E28">
            <v>181</v>
          </cell>
          <cell r="F28">
            <v>28</v>
          </cell>
          <cell r="G28">
            <v>184</v>
          </cell>
          <cell r="H28">
            <v>0.13207547169811321</v>
          </cell>
          <cell r="I28">
            <v>212</v>
          </cell>
          <cell r="J28">
            <v>32</v>
          </cell>
          <cell r="K28">
            <v>148</v>
          </cell>
          <cell r="L28">
            <v>0.17777777777777778</v>
          </cell>
          <cell r="M28">
            <v>180</v>
          </cell>
          <cell r="N28">
            <v>38</v>
          </cell>
          <cell r="O28">
            <v>154</v>
          </cell>
          <cell r="P28">
            <v>0.19791666666666666</v>
          </cell>
          <cell r="Q28">
            <v>192</v>
          </cell>
          <cell r="R28">
            <v>40</v>
          </cell>
          <cell r="S28">
            <v>112</v>
          </cell>
          <cell r="T28">
            <v>0.26315789473684209</v>
          </cell>
          <cell r="U28">
            <v>152</v>
          </cell>
        </row>
        <row r="29">
          <cell r="A29" t="str">
            <v>27</v>
          </cell>
          <cell r="B29">
            <v>27</v>
          </cell>
          <cell r="C29">
            <v>130</v>
          </cell>
          <cell r="D29">
            <v>0.17197452229299362</v>
          </cell>
          <cell r="E29">
            <v>157</v>
          </cell>
          <cell r="F29">
            <v>45</v>
          </cell>
          <cell r="G29">
            <v>184</v>
          </cell>
          <cell r="H29">
            <v>0.1965065502183406</v>
          </cell>
          <cell r="I29">
            <v>229</v>
          </cell>
          <cell r="J29">
            <v>43</v>
          </cell>
          <cell r="K29">
            <v>189</v>
          </cell>
          <cell r="L29">
            <v>0.18534482758620691</v>
          </cell>
          <cell r="M29">
            <v>232</v>
          </cell>
          <cell r="N29">
            <v>45</v>
          </cell>
          <cell r="O29">
            <v>145</v>
          </cell>
          <cell r="P29">
            <v>0.23684210526315788</v>
          </cell>
          <cell r="Q29">
            <v>190</v>
          </cell>
          <cell r="R29">
            <v>31</v>
          </cell>
          <cell r="S29">
            <v>130</v>
          </cell>
          <cell r="T29">
            <v>0.19254658385093168</v>
          </cell>
          <cell r="U29">
            <v>161</v>
          </cell>
        </row>
        <row r="30">
          <cell r="A30" t="str">
            <v>28</v>
          </cell>
          <cell r="B30">
            <v>10</v>
          </cell>
          <cell r="C30">
            <v>52</v>
          </cell>
          <cell r="D30">
            <v>0.16129032258064516</v>
          </cell>
          <cell r="E30">
            <v>62</v>
          </cell>
          <cell r="F30">
            <v>19</v>
          </cell>
          <cell r="G30">
            <v>83</v>
          </cell>
          <cell r="H30">
            <v>0.18627450980392157</v>
          </cell>
          <cell r="I30">
            <v>102</v>
          </cell>
          <cell r="J30">
            <v>16</v>
          </cell>
          <cell r="K30">
            <v>114</v>
          </cell>
          <cell r="L30">
            <v>0.12307692307692308</v>
          </cell>
          <cell r="M30">
            <v>130</v>
          </cell>
          <cell r="N30">
            <v>16</v>
          </cell>
          <cell r="O30">
            <v>62</v>
          </cell>
          <cell r="P30">
            <v>0.20512820512820512</v>
          </cell>
          <cell r="Q30">
            <v>78</v>
          </cell>
          <cell r="R30">
            <v>9</v>
          </cell>
          <cell r="S30">
            <v>61</v>
          </cell>
          <cell r="T30">
            <v>0.12857142857142856</v>
          </cell>
          <cell r="U30">
            <v>70</v>
          </cell>
        </row>
        <row r="31">
          <cell r="A31" t="str">
            <v>29</v>
          </cell>
          <cell r="B31">
            <v>5</v>
          </cell>
          <cell r="C31">
            <v>33</v>
          </cell>
          <cell r="D31">
            <v>0.13157894736842105</v>
          </cell>
          <cell r="E31">
            <v>38</v>
          </cell>
          <cell r="F31">
            <v>4</v>
          </cell>
          <cell r="G31">
            <v>39</v>
          </cell>
          <cell r="H31">
            <v>9.3023255813953487E-2</v>
          </cell>
          <cell r="I31">
            <v>43</v>
          </cell>
          <cell r="J31">
            <v>4</v>
          </cell>
          <cell r="K31">
            <v>41</v>
          </cell>
          <cell r="L31">
            <v>8.8888888888888892E-2</v>
          </cell>
          <cell r="M31">
            <v>45</v>
          </cell>
          <cell r="N31">
            <v>3</v>
          </cell>
          <cell r="O31">
            <v>16</v>
          </cell>
          <cell r="P31">
            <v>0.15789473684210525</v>
          </cell>
          <cell r="Q31">
            <v>19</v>
          </cell>
          <cell r="R31">
            <v>3</v>
          </cell>
          <cell r="S31">
            <v>25</v>
          </cell>
          <cell r="T31">
            <v>0.10714285714285714</v>
          </cell>
          <cell r="U31">
            <v>28</v>
          </cell>
        </row>
        <row r="32">
          <cell r="A32" t="str">
            <v>30</v>
          </cell>
          <cell r="B32">
            <v>9</v>
          </cell>
          <cell r="C32">
            <v>45</v>
          </cell>
          <cell r="D32">
            <v>0.16666666666666666</v>
          </cell>
          <cell r="E32">
            <v>54</v>
          </cell>
          <cell r="F32">
            <v>7</v>
          </cell>
          <cell r="G32">
            <v>42</v>
          </cell>
          <cell r="H32">
            <v>0.14285714285714285</v>
          </cell>
          <cell r="I32">
            <v>49</v>
          </cell>
          <cell r="J32">
            <v>6</v>
          </cell>
          <cell r="K32">
            <v>32</v>
          </cell>
          <cell r="L32">
            <v>0.15789473684210525</v>
          </cell>
          <cell r="M32">
            <v>38</v>
          </cell>
          <cell r="N32">
            <v>4</v>
          </cell>
          <cell r="O32">
            <v>41</v>
          </cell>
          <cell r="P32">
            <v>8.8888888888888892E-2</v>
          </cell>
          <cell r="Q32">
            <v>45</v>
          </cell>
          <cell r="R32">
            <v>3</v>
          </cell>
          <cell r="S32">
            <v>21</v>
          </cell>
          <cell r="T32">
            <v>0.125</v>
          </cell>
          <cell r="U32">
            <v>24</v>
          </cell>
        </row>
        <row r="33">
          <cell r="A33" t="str">
            <v>31</v>
          </cell>
          <cell r="B33">
            <v>23</v>
          </cell>
          <cell r="C33">
            <v>59</v>
          </cell>
          <cell r="D33">
            <v>0.28048780487804881</v>
          </cell>
          <cell r="E33">
            <v>82</v>
          </cell>
          <cell r="F33">
            <v>17</v>
          </cell>
          <cell r="G33">
            <v>70</v>
          </cell>
          <cell r="H33">
            <v>0.19540229885057472</v>
          </cell>
          <cell r="I33">
            <v>87</v>
          </cell>
          <cell r="J33">
            <v>19</v>
          </cell>
          <cell r="K33">
            <v>57</v>
          </cell>
          <cell r="L33">
            <v>0.25</v>
          </cell>
          <cell r="M33">
            <v>76</v>
          </cell>
          <cell r="N33">
            <v>10</v>
          </cell>
          <cell r="O33">
            <v>33</v>
          </cell>
          <cell r="P33">
            <v>0.23255813953488372</v>
          </cell>
          <cell r="Q33">
            <v>43</v>
          </cell>
          <cell r="R33">
            <v>17</v>
          </cell>
          <cell r="S33">
            <v>38</v>
          </cell>
          <cell r="T33">
            <v>0.30909090909090908</v>
          </cell>
          <cell r="U33">
            <v>55</v>
          </cell>
        </row>
        <row r="34">
          <cell r="A34" t="str">
            <v>32</v>
          </cell>
          <cell r="B34">
            <v>16</v>
          </cell>
          <cell r="C34">
            <v>30</v>
          </cell>
          <cell r="D34">
            <v>0.34782608695652173</v>
          </cell>
          <cell r="E34">
            <v>46</v>
          </cell>
          <cell r="F34">
            <v>10</v>
          </cell>
          <cell r="G34">
            <v>31</v>
          </cell>
          <cell r="H34">
            <v>0.24390243902439024</v>
          </cell>
          <cell r="I34">
            <v>41</v>
          </cell>
          <cell r="J34">
            <v>15</v>
          </cell>
          <cell r="K34">
            <v>38</v>
          </cell>
          <cell r="L34">
            <v>0.28301886792452829</v>
          </cell>
          <cell r="M34">
            <v>53</v>
          </cell>
          <cell r="N34">
            <v>3</v>
          </cell>
          <cell r="O34">
            <v>26</v>
          </cell>
          <cell r="P34">
            <v>0.10344827586206896</v>
          </cell>
          <cell r="Q34">
            <v>29</v>
          </cell>
          <cell r="R34">
            <v>8</v>
          </cell>
          <cell r="S34">
            <v>29</v>
          </cell>
          <cell r="T34">
            <v>0.21621621621621623</v>
          </cell>
          <cell r="U34">
            <v>37</v>
          </cell>
        </row>
        <row r="35">
          <cell r="A35" t="str">
            <v>33</v>
          </cell>
          <cell r="B35">
            <v>8</v>
          </cell>
          <cell r="C35">
            <v>28</v>
          </cell>
          <cell r="D35">
            <v>0.22222222222222221</v>
          </cell>
          <cell r="E35">
            <v>36</v>
          </cell>
          <cell r="F35">
            <v>12</v>
          </cell>
          <cell r="G35">
            <v>37</v>
          </cell>
          <cell r="H35">
            <v>0.24489795918367346</v>
          </cell>
          <cell r="I35">
            <v>49</v>
          </cell>
          <cell r="J35">
            <v>13</v>
          </cell>
          <cell r="K35">
            <v>28</v>
          </cell>
          <cell r="L35">
            <v>0.31707317073170732</v>
          </cell>
          <cell r="M35">
            <v>41</v>
          </cell>
          <cell r="N35">
            <v>8</v>
          </cell>
          <cell r="O35">
            <v>19</v>
          </cell>
          <cell r="P35">
            <v>0.29629629629629628</v>
          </cell>
          <cell r="Q35">
            <v>27</v>
          </cell>
          <cell r="R35">
            <v>11</v>
          </cell>
          <cell r="S35">
            <v>24</v>
          </cell>
          <cell r="T35">
            <v>0.31428571428571428</v>
          </cell>
          <cell r="U35">
            <v>35</v>
          </cell>
        </row>
        <row r="36">
          <cell r="A36" t="str">
            <v>34</v>
          </cell>
          <cell r="G36">
            <v>13</v>
          </cell>
          <cell r="H36">
            <v>0</v>
          </cell>
          <cell r="I36">
            <v>13</v>
          </cell>
          <cell r="K36">
            <v>7</v>
          </cell>
          <cell r="L36">
            <v>0</v>
          </cell>
          <cell r="M36">
            <v>7</v>
          </cell>
          <cell r="N36">
            <v>1</v>
          </cell>
          <cell r="O36">
            <v>5</v>
          </cell>
          <cell r="P36">
            <v>0.16666666666666666</v>
          </cell>
          <cell r="Q36">
            <v>6</v>
          </cell>
          <cell r="R36">
            <v>4</v>
          </cell>
          <cell r="S36">
            <v>36</v>
          </cell>
          <cell r="T36">
            <v>0.1</v>
          </cell>
          <cell r="U36">
            <v>40</v>
          </cell>
        </row>
        <row r="37">
          <cell r="A37" t="str">
            <v>35</v>
          </cell>
          <cell r="B37">
            <v>6</v>
          </cell>
          <cell r="C37">
            <v>39</v>
          </cell>
          <cell r="D37">
            <v>0.13333333333333333</v>
          </cell>
          <cell r="E37">
            <v>45</v>
          </cell>
          <cell r="F37">
            <v>10</v>
          </cell>
          <cell r="G37">
            <v>44</v>
          </cell>
          <cell r="H37">
            <v>0.18518518518518517</v>
          </cell>
          <cell r="I37">
            <v>54</v>
          </cell>
          <cell r="J37">
            <v>6</v>
          </cell>
          <cell r="K37">
            <v>32</v>
          </cell>
          <cell r="L37">
            <v>0.15789473684210525</v>
          </cell>
          <cell r="M37">
            <v>38</v>
          </cell>
          <cell r="N37">
            <v>14</v>
          </cell>
          <cell r="O37">
            <v>39</v>
          </cell>
          <cell r="P37">
            <v>0.26415094339622641</v>
          </cell>
          <cell r="Q37">
            <v>53</v>
          </cell>
          <cell r="R37">
            <v>9</v>
          </cell>
          <cell r="S37">
            <v>25</v>
          </cell>
          <cell r="T37">
            <v>0.26470588235294118</v>
          </cell>
          <cell r="U37">
            <v>34</v>
          </cell>
        </row>
        <row r="38">
          <cell r="A38" t="str">
            <v>36</v>
          </cell>
          <cell r="B38">
            <v>1</v>
          </cell>
          <cell r="C38">
            <v>5</v>
          </cell>
          <cell r="D38">
            <v>0.16666666666666666</v>
          </cell>
          <cell r="E38">
            <v>6</v>
          </cell>
          <cell r="F38">
            <v>5</v>
          </cell>
          <cell r="G38">
            <v>10</v>
          </cell>
          <cell r="H38">
            <v>0.33333333333333331</v>
          </cell>
          <cell r="I38">
            <v>15</v>
          </cell>
          <cell r="J38">
            <v>3</v>
          </cell>
          <cell r="K38">
            <v>3</v>
          </cell>
          <cell r="L38">
            <v>0.5</v>
          </cell>
          <cell r="M38">
            <v>6</v>
          </cell>
          <cell r="N38">
            <v>6</v>
          </cell>
          <cell r="O38">
            <v>10</v>
          </cell>
          <cell r="P38">
            <v>0.375</v>
          </cell>
          <cell r="Q38">
            <v>16</v>
          </cell>
          <cell r="R38">
            <v>3</v>
          </cell>
          <cell r="S38">
            <v>17</v>
          </cell>
          <cell r="T38">
            <v>0.15</v>
          </cell>
          <cell r="U38">
            <v>20</v>
          </cell>
        </row>
        <row r="39">
          <cell r="A39" t="str">
            <v>37</v>
          </cell>
          <cell r="B39">
            <v>2</v>
          </cell>
          <cell r="C39">
            <v>5</v>
          </cell>
          <cell r="D39">
            <v>0.2857142857142857</v>
          </cell>
          <cell r="E39">
            <v>7</v>
          </cell>
          <cell r="F39">
            <v>2</v>
          </cell>
          <cell r="G39">
            <v>5</v>
          </cell>
          <cell r="H39">
            <v>0.2857142857142857</v>
          </cell>
          <cell r="I39">
            <v>7</v>
          </cell>
          <cell r="J39">
            <v>2</v>
          </cell>
          <cell r="K39">
            <v>3</v>
          </cell>
          <cell r="L39">
            <v>0.4</v>
          </cell>
          <cell r="M39">
            <v>5</v>
          </cell>
          <cell r="N39">
            <v>4</v>
          </cell>
          <cell r="O39">
            <v>15</v>
          </cell>
          <cell r="P39">
            <v>0.21052631578947367</v>
          </cell>
          <cell r="Q39">
            <v>19</v>
          </cell>
          <cell r="R39">
            <v>1</v>
          </cell>
          <cell r="S39">
            <v>9</v>
          </cell>
          <cell r="T39">
            <v>0.1</v>
          </cell>
          <cell r="U39">
            <v>10</v>
          </cell>
        </row>
        <row r="40">
          <cell r="A40" t="str">
            <v>60</v>
          </cell>
          <cell r="B40">
            <v>10</v>
          </cell>
          <cell r="C40">
            <v>120</v>
          </cell>
          <cell r="D40">
            <v>7.6923076923076927E-2</v>
          </cell>
          <cell r="E40">
            <v>130</v>
          </cell>
          <cell r="F40">
            <v>23</v>
          </cell>
          <cell r="G40">
            <v>134</v>
          </cell>
          <cell r="H40">
            <v>0.1464968152866242</v>
          </cell>
          <cell r="I40">
            <v>157</v>
          </cell>
          <cell r="J40">
            <v>22</v>
          </cell>
          <cell r="K40">
            <v>118</v>
          </cell>
          <cell r="L40">
            <v>0.15714285714285714</v>
          </cell>
          <cell r="M40">
            <v>140</v>
          </cell>
          <cell r="N40">
            <v>12</v>
          </cell>
          <cell r="O40">
            <v>91</v>
          </cell>
          <cell r="P40">
            <v>0.11650485436893204</v>
          </cell>
          <cell r="Q40">
            <v>103</v>
          </cell>
          <cell r="R40">
            <v>8</v>
          </cell>
          <cell r="S40">
            <v>116</v>
          </cell>
          <cell r="T40">
            <v>6.4516129032258063E-2</v>
          </cell>
          <cell r="U40">
            <v>124</v>
          </cell>
        </row>
        <row r="41">
          <cell r="A41" t="str">
            <v>61</v>
          </cell>
          <cell r="B41">
            <v>12</v>
          </cell>
          <cell r="C41">
            <v>68</v>
          </cell>
          <cell r="D41">
            <v>0.15</v>
          </cell>
          <cell r="E41">
            <v>80</v>
          </cell>
          <cell r="F41">
            <v>16</v>
          </cell>
          <cell r="G41">
            <v>79</v>
          </cell>
          <cell r="H41">
            <v>0.16842105263157894</v>
          </cell>
          <cell r="I41">
            <v>95</v>
          </cell>
          <cell r="J41">
            <v>17</v>
          </cell>
          <cell r="K41">
            <v>91</v>
          </cell>
          <cell r="L41">
            <v>0.15740740740740741</v>
          </cell>
          <cell r="M41">
            <v>108</v>
          </cell>
          <cell r="N41">
            <v>8</v>
          </cell>
          <cell r="O41">
            <v>57</v>
          </cell>
          <cell r="P41">
            <v>0.12307692307692308</v>
          </cell>
          <cell r="Q41">
            <v>65</v>
          </cell>
          <cell r="R41">
            <v>14</v>
          </cell>
          <cell r="S41">
            <v>66</v>
          </cell>
          <cell r="T41">
            <v>0.17499999999999999</v>
          </cell>
          <cell r="U41">
            <v>80</v>
          </cell>
        </row>
        <row r="42">
          <cell r="A42" t="str">
            <v>62</v>
          </cell>
          <cell r="B42">
            <v>12</v>
          </cell>
          <cell r="C42">
            <v>58</v>
          </cell>
          <cell r="D42">
            <v>0.17142857142857143</v>
          </cell>
          <cell r="E42">
            <v>70</v>
          </cell>
          <cell r="F42">
            <v>11</v>
          </cell>
          <cell r="G42">
            <v>51</v>
          </cell>
          <cell r="H42">
            <v>0.17741935483870969</v>
          </cell>
          <cell r="I42">
            <v>62</v>
          </cell>
          <cell r="J42">
            <v>5</v>
          </cell>
          <cell r="K42">
            <v>34</v>
          </cell>
          <cell r="L42">
            <v>0.12820512820512819</v>
          </cell>
          <cell r="M42">
            <v>39</v>
          </cell>
          <cell r="N42">
            <v>6</v>
          </cell>
          <cell r="O42">
            <v>48</v>
          </cell>
          <cell r="P42">
            <v>0.1111111111111111</v>
          </cell>
          <cell r="Q42">
            <v>54</v>
          </cell>
          <cell r="R42">
            <v>8</v>
          </cell>
          <cell r="S42">
            <v>48</v>
          </cell>
          <cell r="T42">
            <v>0.14285714285714285</v>
          </cell>
          <cell r="U42">
            <v>56</v>
          </cell>
        </row>
        <row r="43">
          <cell r="A43" t="str">
            <v>63</v>
          </cell>
          <cell r="B43">
            <v>12</v>
          </cell>
          <cell r="C43">
            <v>77</v>
          </cell>
          <cell r="D43">
            <v>0.1348314606741573</v>
          </cell>
          <cell r="E43">
            <v>89</v>
          </cell>
          <cell r="F43">
            <v>5</v>
          </cell>
          <cell r="G43">
            <v>53</v>
          </cell>
          <cell r="H43">
            <v>8.6206896551724144E-2</v>
          </cell>
          <cell r="I43">
            <v>58</v>
          </cell>
          <cell r="J43">
            <v>14</v>
          </cell>
          <cell r="K43">
            <v>65</v>
          </cell>
          <cell r="L43">
            <v>0.17721518987341772</v>
          </cell>
          <cell r="M43">
            <v>79</v>
          </cell>
          <cell r="N43">
            <v>12</v>
          </cell>
          <cell r="O43">
            <v>63</v>
          </cell>
          <cell r="P43">
            <v>0.16</v>
          </cell>
          <cell r="Q43">
            <v>75</v>
          </cell>
          <cell r="R43">
            <v>4</v>
          </cell>
          <cell r="S43">
            <v>55</v>
          </cell>
          <cell r="T43">
            <v>6.7796610169491525E-2</v>
          </cell>
          <cell r="U43">
            <v>59</v>
          </cell>
        </row>
        <row r="44">
          <cell r="A44" t="str">
            <v>64</v>
          </cell>
          <cell r="B44">
            <v>12</v>
          </cell>
          <cell r="C44">
            <v>23</v>
          </cell>
          <cell r="D44">
            <v>0.34285714285714286</v>
          </cell>
          <cell r="E44">
            <v>35</v>
          </cell>
          <cell r="F44">
            <v>13</v>
          </cell>
          <cell r="G44">
            <v>26</v>
          </cell>
          <cell r="H44">
            <v>0.33333333333333331</v>
          </cell>
          <cell r="I44">
            <v>39</v>
          </cell>
          <cell r="J44">
            <v>4</v>
          </cell>
          <cell r="K44">
            <v>24</v>
          </cell>
          <cell r="L44">
            <v>0.14285714285714285</v>
          </cell>
          <cell r="M44">
            <v>28</v>
          </cell>
          <cell r="N44">
            <v>16</v>
          </cell>
          <cell r="O44">
            <v>24</v>
          </cell>
          <cell r="P44">
            <v>0.4</v>
          </cell>
          <cell r="Q44">
            <v>40</v>
          </cell>
          <cell r="R44">
            <v>20</v>
          </cell>
          <cell r="S44">
            <v>26</v>
          </cell>
          <cell r="T44">
            <v>0.43478260869565216</v>
          </cell>
          <cell r="U44">
            <v>46</v>
          </cell>
        </row>
        <row r="45">
          <cell r="A45" t="str">
            <v>65</v>
          </cell>
          <cell r="B45">
            <v>22</v>
          </cell>
          <cell r="C45">
            <v>33</v>
          </cell>
          <cell r="D45">
            <v>0.4</v>
          </cell>
          <cell r="E45">
            <v>55</v>
          </cell>
          <cell r="F45">
            <v>26</v>
          </cell>
          <cell r="G45">
            <v>28</v>
          </cell>
          <cell r="H45">
            <v>0.48148148148148145</v>
          </cell>
          <cell r="I45">
            <v>54</v>
          </cell>
          <cell r="J45">
            <v>20</v>
          </cell>
          <cell r="K45">
            <v>39</v>
          </cell>
          <cell r="L45">
            <v>0.33898305084745761</v>
          </cell>
          <cell r="M45">
            <v>59</v>
          </cell>
          <cell r="N45">
            <v>7</v>
          </cell>
          <cell r="O45">
            <v>15</v>
          </cell>
          <cell r="P45">
            <v>0.31818181818181818</v>
          </cell>
          <cell r="Q45">
            <v>22</v>
          </cell>
          <cell r="R45">
            <v>13</v>
          </cell>
          <cell r="S45">
            <v>26</v>
          </cell>
          <cell r="T45">
            <v>0.33333333333333331</v>
          </cell>
          <cell r="U45">
            <v>39</v>
          </cell>
        </row>
        <row r="46">
          <cell r="A46" t="str">
            <v>66</v>
          </cell>
          <cell r="B46">
            <v>6</v>
          </cell>
          <cell r="C46">
            <v>17</v>
          </cell>
          <cell r="D46">
            <v>0.2608695652173913</v>
          </cell>
          <cell r="E46">
            <v>23</v>
          </cell>
          <cell r="F46">
            <v>17</v>
          </cell>
          <cell r="G46">
            <v>24</v>
          </cell>
          <cell r="H46">
            <v>0.41463414634146339</v>
          </cell>
          <cell r="I46">
            <v>41</v>
          </cell>
          <cell r="J46">
            <v>10</v>
          </cell>
          <cell r="K46">
            <v>19</v>
          </cell>
          <cell r="L46">
            <v>0.34482758620689657</v>
          </cell>
          <cell r="M46">
            <v>29</v>
          </cell>
          <cell r="N46">
            <v>7</v>
          </cell>
          <cell r="O46">
            <v>13</v>
          </cell>
          <cell r="P46">
            <v>0.35</v>
          </cell>
          <cell r="Q46">
            <v>20</v>
          </cell>
          <cell r="R46">
            <v>2</v>
          </cell>
          <cell r="S46">
            <v>13</v>
          </cell>
          <cell r="T46">
            <v>0.13333333333333333</v>
          </cell>
          <cell r="U46">
            <v>15</v>
          </cell>
        </row>
        <row r="47">
          <cell r="A47" t="str">
            <v>67</v>
          </cell>
          <cell r="B47">
            <v>3</v>
          </cell>
          <cell r="C47">
            <v>13</v>
          </cell>
          <cell r="D47">
            <v>0.1875</v>
          </cell>
          <cell r="E47">
            <v>16</v>
          </cell>
          <cell r="F47">
            <v>14</v>
          </cell>
          <cell r="G47">
            <v>32</v>
          </cell>
          <cell r="H47">
            <v>0.30434782608695654</v>
          </cell>
          <cell r="I47">
            <v>46</v>
          </cell>
          <cell r="J47">
            <v>6</v>
          </cell>
          <cell r="K47">
            <v>18</v>
          </cell>
          <cell r="L47">
            <v>0.25</v>
          </cell>
          <cell r="M47">
            <v>24</v>
          </cell>
          <cell r="N47">
            <v>5</v>
          </cell>
          <cell r="O47">
            <v>8</v>
          </cell>
          <cell r="P47">
            <v>0.38461538461538464</v>
          </cell>
          <cell r="Q47">
            <v>13</v>
          </cell>
          <cell r="R47">
            <v>14</v>
          </cell>
          <cell r="S47">
            <v>16</v>
          </cell>
          <cell r="T47">
            <v>0.46666666666666667</v>
          </cell>
          <cell r="U47">
            <v>30</v>
          </cell>
        </row>
        <row r="48">
          <cell r="A48" t="str">
            <v>68</v>
          </cell>
          <cell r="B48">
            <v>3</v>
          </cell>
          <cell r="C48">
            <v>9</v>
          </cell>
          <cell r="D48">
            <v>0.25</v>
          </cell>
          <cell r="E48">
            <v>12</v>
          </cell>
          <cell r="F48">
            <v>4</v>
          </cell>
          <cell r="G48">
            <v>5</v>
          </cell>
          <cell r="H48">
            <v>0.44444444444444442</v>
          </cell>
          <cell r="I48">
            <v>9</v>
          </cell>
          <cell r="J48">
            <v>3</v>
          </cell>
          <cell r="K48">
            <v>14</v>
          </cell>
          <cell r="L48">
            <v>0.17647058823529413</v>
          </cell>
          <cell r="M48">
            <v>17</v>
          </cell>
          <cell r="N48">
            <v>7</v>
          </cell>
          <cell r="O48">
            <v>10</v>
          </cell>
          <cell r="P48">
            <v>0.41176470588235292</v>
          </cell>
          <cell r="Q48">
            <v>17</v>
          </cell>
          <cell r="R48">
            <v>0</v>
          </cell>
          <cell r="S48">
            <v>6</v>
          </cell>
          <cell r="T48">
            <v>0</v>
          </cell>
          <cell r="U48">
            <v>6</v>
          </cell>
        </row>
        <row r="49">
          <cell r="A49" t="str">
            <v>69</v>
          </cell>
          <cell r="B49">
            <v>11</v>
          </cell>
          <cell r="C49">
            <v>12</v>
          </cell>
          <cell r="D49">
            <v>0.47826086956521741</v>
          </cell>
          <cell r="E49">
            <v>23</v>
          </cell>
          <cell r="F49">
            <v>10</v>
          </cell>
          <cell r="G49">
            <v>17</v>
          </cell>
          <cell r="H49">
            <v>0.37037037037037035</v>
          </cell>
          <cell r="I49">
            <v>27</v>
          </cell>
          <cell r="J49">
            <v>5</v>
          </cell>
          <cell r="K49">
            <v>9</v>
          </cell>
          <cell r="L49">
            <v>0.35714285714285715</v>
          </cell>
          <cell r="M49">
            <v>14</v>
          </cell>
          <cell r="N49">
            <v>3</v>
          </cell>
          <cell r="O49">
            <v>9</v>
          </cell>
          <cell r="P49">
            <v>0.25</v>
          </cell>
          <cell r="Q49">
            <v>12</v>
          </cell>
          <cell r="R49">
            <v>3</v>
          </cell>
          <cell r="S49">
            <v>18</v>
          </cell>
          <cell r="T49">
            <v>0.14285714285714285</v>
          </cell>
          <cell r="U49">
            <v>21</v>
          </cell>
        </row>
        <row r="50">
          <cell r="A50" t="str">
            <v>70</v>
          </cell>
          <cell r="B50">
            <v>5</v>
          </cell>
          <cell r="C50">
            <v>28</v>
          </cell>
          <cell r="D50">
            <v>0.15151515151515152</v>
          </cell>
          <cell r="E50">
            <v>33</v>
          </cell>
          <cell r="F50">
            <v>17</v>
          </cell>
          <cell r="G50">
            <v>26</v>
          </cell>
          <cell r="H50">
            <v>0.39534883720930231</v>
          </cell>
          <cell r="I50">
            <v>43</v>
          </cell>
          <cell r="J50">
            <v>24</v>
          </cell>
          <cell r="K50">
            <v>37</v>
          </cell>
          <cell r="L50">
            <v>0.39344262295081966</v>
          </cell>
          <cell r="M50">
            <v>61</v>
          </cell>
          <cell r="N50">
            <v>27</v>
          </cell>
          <cell r="O50">
            <v>38</v>
          </cell>
          <cell r="P50">
            <v>0.41538461538461541</v>
          </cell>
          <cell r="Q50">
            <v>65</v>
          </cell>
          <cell r="R50">
            <v>18</v>
          </cell>
          <cell r="S50">
            <v>22</v>
          </cell>
          <cell r="T50">
            <v>0.45</v>
          </cell>
          <cell r="U50">
            <v>40</v>
          </cell>
        </row>
        <row r="51">
          <cell r="A51" t="str">
            <v>71</v>
          </cell>
          <cell r="B51">
            <v>11</v>
          </cell>
          <cell r="C51">
            <v>25</v>
          </cell>
          <cell r="D51">
            <v>0.30555555555555558</v>
          </cell>
          <cell r="E51">
            <v>36</v>
          </cell>
          <cell r="F51">
            <v>19</v>
          </cell>
          <cell r="G51">
            <v>25</v>
          </cell>
          <cell r="H51">
            <v>0.43181818181818182</v>
          </cell>
          <cell r="I51">
            <v>44</v>
          </cell>
          <cell r="J51">
            <v>14</v>
          </cell>
          <cell r="K51">
            <v>21</v>
          </cell>
          <cell r="L51">
            <v>0.4</v>
          </cell>
          <cell r="M51">
            <v>35</v>
          </cell>
          <cell r="N51">
            <v>12</v>
          </cell>
          <cell r="O51">
            <v>7</v>
          </cell>
          <cell r="P51">
            <v>0.63157894736842102</v>
          </cell>
          <cell r="Q51">
            <v>19</v>
          </cell>
          <cell r="R51">
            <v>25</v>
          </cell>
          <cell r="S51">
            <v>25</v>
          </cell>
          <cell r="T51">
            <v>0.5</v>
          </cell>
          <cell r="U51">
            <v>50</v>
          </cell>
        </row>
        <row r="52">
          <cell r="A52" t="str">
            <v>72</v>
          </cell>
          <cell r="C52">
            <v>2</v>
          </cell>
          <cell r="D52">
            <v>0</v>
          </cell>
          <cell r="E52">
            <v>2</v>
          </cell>
          <cell r="F52">
            <v>7</v>
          </cell>
          <cell r="G52">
            <v>19</v>
          </cell>
          <cell r="H52">
            <v>0.26923076923076922</v>
          </cell>
          <cell r="I52">
            <v>26</v>
          </cell>
          <cell r="O52">
            <v>5</v>
          </cell>
          <cell r="P52">
            <v>0</v>
          </cell>
          <cell r="Q52">
            <v>5</v>
          </cell>
        </row>
        <row r="53">
          <cell r="A53" t="str">
            <v>73</v>
          </cell>
          <cell r="B53">
            <v>1</v>
          </cell>
          <cell r="C53">
            <v>2</v>
          </cell>
          <cell r="D53">
            <v>0.33333333333333331</v>
          </cell>
          <cell r="E53">
            <v>3</v>
          </cell>
          <cell r="G53">
            <v>2</v>
          </cell>
          <cell r="H53">
            <v>0</v>
          </cell>
          <cell r="I53">
            <v>2</v>
          </cell>
          <cell r="K53">
            <v>3</v>
          </cell>
          <cell r="L53">
            <v>0</v>
          </cell>
          <cell r="M53">
            <v>3</v>
          </cell>
          <cell r="N53">
            <v>1</v>
          </cell>
          <cell r="O53">
            <v>2</v>
          </cell>
          <cell r="P53">
            <v>0.33333333333333331</v>
          </cell>
          <cell r="Q53">
            <v>3</v>
          </cell>
        </row>
        <row r="54">
          <cell r="A54" t="str">
            <v>74</v>
          </cell>
          <cell r="B54">
            <v>8</v>
          </cell>
          <cell r="C54">
            <v>29</v>
          </cell>
          <cell r="D54">
            <v>0.21621621621621623</v>
          </cell>
          <cell r="E54">
            <v>37</v>
          </cell>
          <cell r="F54">
            <v>4</v>
          </cell>
          <cell r="G54">
            <v>27</v>
          </cell>
          <cell r="H54">
            <v>0.12903225806451613</v>
          </cell>
          <cell r="I54">
            <v>31</v>
          </cell>
          <cell r="J54">
            <v>7</v>
          </cell>
          <cell r="K54">
            <v>13</v>
          </cell>
          <cell r="L54">
            <v>0.35</v>
          </cell>
          <cell r="M54">
            <v>20</v>
          </cell>
          <cell r="N54">
            <v>2</v>
          </cell>
          <cell r="O54">
            <v>14</v>
          </cell>
          <cell r="P54">
            <v>0.125</v>
          </cell>
          <cell r="Q54">
            <v>16</v>
          </cell>
          <cell r="R54">
            <v>8</v>
          </cell>
          <cell r="S54">
            <v>29</v>
          </cell>
          <cell r="T54">
            <v>0.21621621621621623</v>
          </cell>
          <cell r="U54">
            <v>37</v>
          </cell>
        </row>
        <row r="55">
          <cell r="A55" t="str">
            <v>76</v>
          </cell>
          <cell r="C55">
            <v>1</v>
          </cell>
          <cell r="D55">
            <v>0</v>
          </cell>
          <cell r="E55">
            <v>1</v>
          </cell>
          <cell r="J55">
            <v>1</v>
          </cell>
          <cell r="K55">
            <v>2</v>
          </cell>
          <cell r="L55">
            <v>0.33333333333333331</v>
          </cell>
          <cell r="M55">
            <v>3</v>
          </cell>
          <cell r="O55">
            <v>1</v>
          </cell>
          <cell r="P55">
            <v>0</v>
          </cell>
          <cell r="Q55">
            <v>1</v>
          </cell>
        </row>
        <row r="56">
          <cell r="A56" t="str">
            <v>77</v>
          </cell>
          <cell r="K56">
            <v>2</v>
          </cell>
          <cell r="L56">
            <v>0</v>
          </cell>
          <cell r="M56">
            <v>2</v>
          </cell>
        </row>
        <row r="57">
          <cell r="A57" t="str">
            <v>85</v>
          </cell>
          <cell r="B57">
            <v>4</v>
          </cell>
          <cell r="C57">
            <v>8</v>
          </cell>
          <cell r="D57">
            <v>0.33333333333333331</v>
          </cell>
          <cell r="E57">
            <v>12</v>
          </cell>
          <cell r="F57">
            <v>5</v>
          </cell>
          <cell r="G57">
            <v>8</v>
          </cell>
          <cell r="H57">
            <v>0.38461538461538464</v>
          </cell>
          <cell r="I57">
            <v>13</v>
          </cell>
          <cell r="J57">
            <v>8</v>
          </cell>
          <cell r="K57">
            <v>7</v>
          </cell>
          <cell r="L57">
            <v>0.53333333333333333</v>
          </cell>
          <cell r="M57">
            <v>15</v>
          </cell>
          <cell r="N57">
            <v>3</v>
          </cell>
          <cell r="O57">
            <v>13</v>
          </cell>
          <cell r="P57">
            <v>0.1875</v>
          </cell>
          <cell r="Q57">
            <v>16</v>
          </cell>
          <cell r="R57">
            <v>5</v>
          </cell>
          <cell r="S57">
            <v>2</v>
          </cell>
          <cell r="T57">
            <v>0.7142857142857143</v>
          </cell>
          <cell r="U57">
            <v>7</v>
          </cell>
        </row>
        <row r="58">
          <cell r="A58" t="str">
            <v>86</v>
          </cell>
          <cell r="B58">
            <v>10</v>
          </cell>
          <cell r="C58">
            <v>10</v>
          </cell>
          <cell r="D58">
            <v>0.5</v>
          </cell>
          <cell r="E58">
            <v>20</v>
          </cell>
          <cell r="F58">
            <v>13</v>
          </cell>
          <cell r="G58">
            <v>15</v>
          </cell>
          <cell r="H58">
            <v>0.4642857142857143</v>
          </cell>
          <cell r="I58">
            <v>28</v>
          </cell>
          <cell r="J58">
            <v>6</v>
          </cell>
          <cell r="K58">
            <v>18</v>
          </cell>
          <cell r="L58">
            <v>0.25</v>
          </cell>
          <cell r="M58">
            <v>24</v>
          </cell>
          <cell r="N58">
            <v>2</v>
          </cell>
          <cell r="O58">
            <v>10</v>
          </cell>
          <cell r="P58">
            <v>0.16666666666666666</v>
          </cell>
          <cell r="Q58">
            <v>12</v>
          </cell>
          <cell r="R58">
            <v>5</v>
          </cell>
          <cell r="S58">
            <v>8</v>
          </cell>
          <cell r="T58">
            <v>0.38461538461538464</v>
          </cell>
          <cell r="U58">
            <v>13</v>
          </cell>
        </row>
        <row r="59">
          <cell r="A59" t="str">
            <v>87</v>
          </cell>
          <cell r="B59">
            <v>1</v>
          </cell>
          <cell r="C59">
            <v>3</v>
          </cell>
          <cell r="D59">
            <v>0.25</v>
          </cell>
          <cell r="E59">
            <v>4</v>
          </cell>
          <cell r="F59">
            <v>4</v>
          </cell>
          <cell r="G59">
            <v>6</v>
          </cell>
          <cell r="H59">
            <v>0.4</v>
          </cell>
          <cell r="I59">
            <v>10</v>
          </cell>
          <cell r="J59">
            <v>4</v>
          </cell>
          <cell r="K59">
            <v>4</v>
          </cell>
          <cell r="L59">
            <v>0.5</v>
          </cell>
          <cell r="M59">
            <v>8</v>
          </cell>
          <cell r="N59">
            <v>7</v>
          </cell>
          <cell r="O59">
            <v>7</v>
          </cell>
          <cell r="P59">
            <v>0.5</v>
          </cell>
          <cell r="Q59">
            <v>14</v>
          </cell>
          <cell r="R59">
            <v>4</v>
          </cell>
          <cell r="S59">
            <v>14</v>
          </cell>
          <cell r="T59">
            <v>0.22222222222222221</v>
          </cell>
          <cell r="U59">
            <v>18</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23</v>
          </cell>
          <cell r="C64">
            <v>59</v>
          </cell>
          <cell r="D64">
            <v>0.28048780487804881</v>
          </cell>
          <cell r="E64">
            <v>82</v>
          </cell>
          <cell r="F64">
            <v>23</v>
          </cell>
          <cell r="G64">
            <v>50</v>
          </cell>
          <cell r="H64">
            <v>0.31506849315068491</v>
          </cell>
          <cell r="I64">
            <v>73</v>
          </cell>
          <cell r="J64">
            <v>67</v>
          </cell>
          <cell r="K64">
            <v>111</v>
          </cell>
          <cell r="L64">
            <v>0.37640449438202245</v>
          </cell>
          <cell r="M64">
            <v>178</v>
          </cell>
          <cell r="N64">
            <v>31</v>
          </cell>
          <cell r="O64">
            <v>59</v>
          </cell>
          <cell r="P64">
            <v>0.34444444444444444</v>
          </cell>
          <cell r="Q64">
            <v>90</v>
          </cell>
          <cell r="R64">
            <v>30</v>
          </cell>
          <cell r="S64">
            <v>68</v>
          </cell>
          <cell r="T64">
            <v>0.30612244897959184</v>
          </cell>
          <cell r="U64">
            <v>98</v>
          </cell>
        </row>
        <row r="65">
          <cell r="A65" t="str">
            <v>02</v>
          </cell>
          <cell r="B65">
            <v>16</v>
          </cell>
          <cell r="C65">
            <v>51</v>
          </cell>
          <cell r="D65">
            <v>0.23880597014925373</v>
          </cell>
          <cell r="E65">
            <v>67</v>
          </cell>
          <cell r="F65">
            <v>21</v>
          </cell>
          <cell r="G65">
            <v>60</v>
          </cell>
          <cell r="H65">
            <v>0.25925925925925924</v>
          </cell>
          <cell r="I65">
            <v>81</v>
          </cell>
          <cell r="J65">
            <v>25</v>
          </cell>
          <cell r="K65">
            <v>63</v>
          </cell>
          <cell r="L65">
            <v>0.28409090909090912</v>
          </cell>
          <cell r="M65">
            <v>88</v>
          </cell>
          <cell r="N65">
            <v>9</v>
          </cell>
          <cell r="O65">
            <v>42</v>
          </cell>
          <cell r="P65">
            <v>0.17647058823529413</v>
          </cell>
          <cell r="Q65">
            <v>51</v>
          </cell>
          <cell r="R65">
            <v>16</v>
          </cell>
          <cell r="S65">
            <v>46</v>
          </cell>
          <cell r="T65">
            <v>0.25806451612903225</v>
          </cell>
          <cell r="U65">
            <v>62</v>
          </cell>
        </row>
        <row r="66">
          <cell r="A66" t="str">
            <v>03</v>
          </cell>
          <cell r="B66">
            <v>170</v>
          </cell>
          <cell r="C66">
            <v>144</v>
          </cell>
          <cell r="D66">
            <v>0.54140127388535031</v>
          </cell>
          <cell r="E66">
            <v>314</v>
          </cell>
          <cell r="F66">
            <v>157</v>
          </cell>
          <cell r="G66">
            <v>145</v>
          </cell>
          <cell r="H66">
            <v>0.51986754966887416</v>
          </cell>
          <cell r="I66">
            <v>302</v>
          </cell>
          <cell r="J66">
            <v>178</v>
          </cell>
          <cell r="K66">
            <v>148</v>
          </cell>
          <cell r="L66">
            <v>0.54601226993865026</v>
          </cell>
          <cell r="M66">
            <v>326</v>
          </cell>
          <cell r="N66">
            <v>164</v>
          </cell>
          <cell r="O66">
            <v>145</v>
          </cell>
          <cell r="P66">
            <v>0.53074433656957931</v>
          </cell>
          <cell r="Q66">
            <v>309</v>
          </cell>
          <cell r="R66">
            <v>159</v>
          </cell>
          <cell r="S66">
            <v>124</v>
          </cell>
          <cell r="T66">
            <v>0.56183745583038869</v>
          </cell>
          <cell r="U66">
            <v>283</v>
          </cell>
        </row>
        <row r="67">
          <cell r="A67" t="str">
            <v>04</v>
          </cell>
          <cell r="B67">
            <v>153</v>
          </cell>
          <cell r="C67">
            <v>280</v>
          </cell>
          <cell r="D67">
            <v>0.35334872979214782</v>
          </cell>
          <cell r="E67">
            <v>433</v>
          </cell>
          <cell r="F67">
            <v>166</v>
          </cell>
          <cell r="G67">
            <v>332</v>
          </cell>
          <cell r="H67">
            <v>0.33333333333333331</v>
          </cell>
          <cell r="I67">
            <v>498</v>
          </cell>
          <cell r="J67">
            <v>162</v>
          </cell>
          <cell r="K67">
            <v>294</v>
          </cell>
          <cell r="L67">
            <v>0.35526315789473684</v>
          </cell>
          <cell r="M67">
            <v>456</v>
          </cell>
          <cell r="N67">
            <v>163</v>
          </cell>
          <cell r="O67">
            <v>284</v>
          </cell>
          <cell r="P67">
            <v>0.36465324384787473</v>
          </cell>
          <cell r="Q67">
            <v>447</v>
          </cell>
          <cell r="R67">
            <v>183</v>
          </cell>
          <cell r="S67">
            <v>242</v>
          </cell>
          <cell r="T67">
            <v>0.43058823529411766</v>
          </cell>
          <cell r="U67">
            <v>425</v>
          </cell>
        </row>
        <row r="68">
          <cell r="A68" t="str">
            <v>05</v>
          </cell>
          <cell r="B68">
            <v>67</v>
          </cell>
          <cell r="C68">
            <v>342</v>
          </cell>
          <cell r="D68">
            <v>0.16381418092909536</v>
          </cell>
          <cell r="E68">
            <v>409</v>
          </cell>
          <cell r="F68">
            <v>86</v>
          </cell>
          <cell r="G68">
            <v>429</v>
          </cell>
          <cell r="H68">
            <v>0.16699029126213591</v>
          </cell>
          <cell r="I68">
            <v>515</v>
          </cell>
          <cell r="J68">
            <v>93</v>
          </cell>
          <cell r="K68">
            <v>407</v>
          </cell>
          <cell r="L68">
            <v>0.186</v>
          </cell>
          <cell r="M68">
            <v>500</v>
          </cell>
          <cell r="N68">
            <v>91</v>
          </cell>
          <cell r="O68">
            <v>364</v>
          </cell>
          <cell r="P68">
            <v>0.2</v>
          </cell>
          <cell r="Q68">
            <v>455</v>
          </cell>
          <cell r="R68">
            <v>84</v>
          </cell>
          <cell r="S68">
            <v>336</v>
          </cell>
          <cell r="T68">
            <v>0.2</v>
          </cell>
          <cell r="U68">
            <v>420</v>
          </cell>
        </row>
        <row r="69">
          <cell r="A69" t="str">
            <v>06</v>
          </cell>
          <cell r="B69">
            <v>23</v>
          </cell>
          <cell r="C69">
            <v>123</v>
          </cell>
          <cell r="D69">
            <v>0.15753424657534246</v>
          </cell>
          <cell r="E69">
            <v>146</v>
          </cell>
          <cell r="F69">
            <v>29</v>
          </cell>
          <cell r="G69">
            <v>155</v>
          </cell>
          <cell r="H69">
            <v>0.15760869565217392</v>
          </cell>
          <cell r="I69">
            <v>184</v>
          </cell>
          <cell r="J69">
            <v>25</v>
          </cell>
          <cell r="K69">
            <v>171</v>
          </cell>
          <cell r="L69">
            <v>0.12755102040816327</v>
          </cell>
          <cell r="M69">
            <v>196</v>
          </cell>
          <cell r="N69">
            <v>23</v>
          </cell>
          <cell r="O69">
            <v>108</v>
          </cell>
          <cell r="P69">
            <v>0.17557251908396945</v>
          </cell>
          <cell r="Q69">
            <v>131</v>
          </cell>
          <cell r="R69">
            <v>15</v>
          </cell>
          <cell r="S69">
            <v>96</v>
          </cell>
          <cell r="T69">
            <v>0.13513513513513514</v>
          </cell>
          <cell r="U69">
            <v>111</v>
          </cell>
        </row>
        <row r="70">
          <cell r="A70" t="str">
            <v>07</v>
          </cell>
          <cell r="B70">
            <v>42</v>
          </cell>
          <cell r="C70">
            <v>101</v>
          </cell>
          <cell r="D70">
            <v>0.2937062937062937</v>
          </cell>
          <cell r="E70">
            <v>143</v>
          </cell>
          <cell r="F70">
            <v>35</v>
          </cell>
          <cell r="G70">
            <v>126</v>
          </cell>
          <cell r="H70">
            <v>0.21739130434782608</v>
          </cell>
          <cell r="I70">
            <v>161</v>
          </cell>
          <cell r="J70">
            <v>41</v>
          </cell>
          <cell r="K70">
            <v>113</v>
          </cell>
          <cell r="L70">
            <v>0.26623376623376621</v>
          </cell>
          <cell r="M70">
            <v>154</v>
          </cell>
          <cell r="N70">
            <v>20</v>
          </cell>
          <cell r="O70">
            <v>74</v>
          </cell>
          <cell r="P70">
            <v>0.21276595744680851</v>
          </cell>
          <cell r="Q70">
            <v>94</v>
          </cell>
          <cell r="R70">
            <v>36</v>
          </cell>
          <cell r="S70">
            <v>85</v>
          </cell>
          <cell r="T70">
            <v>0.2975206611570248</v>
          </cell>
          <cell r="U70">
            <v>121</v>
          </cell>
        </row>
        <row r="71">
          <cell r="A71" t="str">
            <v>08</v>
          </cell>
          <cell r="B71">
            <v>9</v>
          </cell>
          <cell r="C71">
            <v>46</v>
          </cell>
          <cell r="D71">
            <v>0.16363636363636364</v>
          </cell>
          <cell r="E71">
            <v>55</v>
          </cell>
          <cell r="F71">
            <v>15</v>
          </cell>
          <cell r="G71">
            <v>69</v>
          </cell>
          <cell r="H71">
            <v>0.17857142857142858</v>
          </cell>
          <cell r="I71">
            <v>84</v>
          </cell>
          <cell r="J71">
            <v>9</v>
          </cell>
          <cell r="K71">
            <v>44</v>
          </cell>
          <cell r="L71">
            <v>0.16981132075471697</v>
          </cell>
          <cell r="M71">
            <v>53</v>
          </cell>
          <cell r="N71">
            <v>23</v>
          </cell>
          <cell r="O71">
            <v>68</v>
          </cell>
          <cell r="P71">
            <v>0.25274725274725274</v>
          </cell>
          <cell r="Q71">
            <v>91</v>
          </cell>
          <cell r="R71">
            <v>17</v>
          </cell>
          <cell r="S71">
            <v>82</v>
          </cell>
          <cell r="T71">
            <v>0.17171717171717171</v>
          </cell>
          <cell r="U71">
            <v>99</v>
          </cell>
        </row>
        <row r="72">
          <cell r="A72" t="str">
            <v>09</v>
          </cell>
          <cell r="B72">
            <v>45</v>
          </cell>
          <cell r="C72">
            <v>296</v>
          </cell>
          <cell r="D72">
            <v>0.13196480938416422</v>
          </cell>
          <cell r="E72">
            <v>341</v>
          </cell>
          <cell r="F72">
            <v>53</v>
          </cell>
          <cell r="G72">
            <v>291</v>
          </cell>
          <cell r="H72">
            <v>0.15406976744186046</v>
          </cell>
          <cell r="I72">
            <v>344</v>
          </cell>
          <cell r="J72">
            <v>51</v>
          </cell>
          <cell r="K72">
            <v>286</v>
          </cell>
          <cell r="L72">
            <v>0.1513353115727003</v>
          </cell>
          <cell r="M72">
            <v>337</v>
          </cell>
          <cell r="N72">
            <v>36</v>
          </cell>
          <cell r="O72">
            <v>242</v>
          </cell>
          <cell r="P72">
            <v>0.12949640287769784</v>
          </cell>
          <cell r="Q72">
            <v>278</v>
          </cell>
          <cell r="R72">
            <v>32</v>
          </cell>
          <cell r="S72">
            <v>262</v>
          </cell>
          <cell r="T72">
            <v>0.10884353741496598</v>
          </cell>
          <cell r="U72">
            <v>294</v>
          </cell>
        </row>
        <row r="73">
          <cell r="A73" t="str">
            <v>10</v>
          </cell>
          <cell r="B73">
            <v>54</v>
          </cell>
          <cell r="C73">
            <v>94</v>
          </cell>
          <cell r="D73">
            <v>0.36486486486486486</v>
          </cell>
          <cell r="E73">
            <v>148</v>
          </cell>
          <cell r="F73">
            <v>76</v>
          </cell>
          <cell r="G73">
            <v>119</v>
          </cell>
          <cell r="H73">
            <v>0.38974358974358975</v>
          </cell>
          <cell r="I73">
            <v>195</v>
          </cell>
          <cell r="J73">
            <v>43</v>
          </cell>
          <cell r="K73">
            <v>107</v>
          </cell>
          <cell r="L73">
            <v>0.28666666666666668</v>
          </cell>
          <cell r="M73">
            <v>150</v>
          </cell>
          <cell r="N73">
            <v>43</v>
          </cell>
          <cell r="O73">
            <v>70</v>
          </cell>
          <cell r="P73">
            <v>0.38053097345132741</v>
          </cell>
          <cell r="Q73">
            <v>113</v>
          </cell>
          <cell r="R73">
            <v>45</v>
          </cell>
          <cell r="S73">
            <v>93</v>
          </cell>
          <cell r="T73">
            <v>0.32608695652173914</v>
          </cell>
          <cell r="U73">
            <v>138</v>
          </cell>
        </row>
        <row r="74">
          <cell r="A74" t="str">
            <v>11</v>
          </cell>
          <cell r="B74">
            <v>15</v>
          </cell>
          <cell r="C74">
            <v>21</v>
          </cell>
          <cell r="D74">
            <v>0.41666666666666669</v>
          </cell>
          <cell r="E74">
            <v>36</v>
          </cell>
          <cell r="F74">
            <v>21</v>
          </cell>
          <cell r="G74">
            <v>28</v>
          </cell>
          <cell r="H74">
            <v>0.42857142857142855</v>
          </cell>
          <cell r="I74">
            <v>49</v>
          </cell>
          <cell r="J74">
            <v>18</v>
          </cell>
          <cell r="K74">
            <v>27</v>
          </cell>
          <cell r="L74">
            <v>0.4</v>
          </cell>
          <cell r="M74">
            <v>45</v>
          </cell>
          <cell r="N74">
            <v>12</v>
          </cell>
          <cell r="O74">
            <v>29</v>
          </cell>
          <cell r="P74">
            <v>0.29268292682926828</v>
          </cell>
          <cell r="Q74">
            <v>41</v>
          </cell>
          <cell r="R74">
            <v>14</v>
          </cell>
          <cell r="S74">
            <v>24</v>
          </cell>
          <cell r="T74">
            <v>0.36842105263157893</v>
          </cell>
          <cell r="U74">
            <v>38</v>
          </cell>
        </row>
        <row r="75">
          <cell r="A75" t="str">
            <v>12</v>
          </cell>
          <cell r="B75">
            <v>25</v>
          </cell>
          <cell r="C75">
            <v>78</v>
          </cell>
          <cell r="D75">
            <v>0.24271844660194175</v>
          </cell>
          <cell r="E75">
            <v>103</v>
          </cell>
          <cell r="F75">
            <v>47</v>
          </cell>
          <cell r="G75">
            <v>97</v>
          </cell>
          <cell r="H75">
            <v>0.3263888888888889</v>
          </cell>
          <cell r="I75">
            <v>144</v>
          </cell>
          <cell r="J75">
            <v>44</v>
          </cell>
          <cell r="K75">
            <v>72</v>
          </cell>
          <cell r="L75">
            <v>0.37931034482758619</v>
          </cell>
          <cell r="M75">
            <v>116</v>
          </cell>
          <cell r="N75">
            <v>41</v>
          </cell>
          <cell r="O75">
            <v>62</v>
          </cell>
          <cell r="P75">
            <v>0.39805825242718446</v>
          </cell>
          <cell r="Q75">
            <v>103</v>
          </cell>
          <cell r="R75">
            <v>50</v>
          </cell>
          <cell r="S75">
            <v>73</v>
          </cell>
          <cell r="T75">
            <v>0.4065040650406504</v>
          </cell>
          <cell r="U75">
            <v>123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Étiquettes de lignes</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39</v>
          </cell>
          <cell r="C82">
            <v>110</v>
          </cell>
          <cell r="D82">
            <v>0.26174496644295303</v>
          </cell>
          <cell r="E82">
            <v>149</v>
          </cell>
          <cell r="F82">
            <v>44</v>
          </cell>
          <cell r="G82">
            <v>110</v>
          </cell>
          <cell r="H82">
            <v>0.2857142857142857</v>
          </cell>
          <cell r="I82">
            <v>154</v>
          </cell>
          <cell r="J82">
            <v>92</v>
          </cell>
          <cell r="K82">
            <v>174</v>
          </cell>
          <cell r="L82">
            <v>0.34586466165413532</v>
          </cell>
          <cell r="M82">
            <v>266</v>
          </cell>
          <cell r="N82">
            <v>40</v>
          </cell>
          <cell r="O82">
            <v>101</v>
          </cell>
          <cell r="P82">
            <v>0.28368794326241137</v>
          </cell>
          <cell r="Q82">
            <v>141</v>
          </cell>
          <cell r="R82">
            <v>46</v>
          </cell>
          <cell r="S82">
            <v>113</v>
          </cell>
          <cell r="T82">
            <v>0.28930817610062892</v>
          </cell>
          <cell r="U82">
            <v>159</v>
          </cell>
        </row>
        <row r="83">
          <cell r="A83" t="str">
            <v>Lettres</v>
          </cell>
          <cell r="B83">
            <v>317</v>
          </cell>
          <cell r="C83">
            <v>411</v>
          </cell>
          <cell r="D83">
            <v>0.43543956043956045</v>
          </cell>
          <cell r="E83">
            <v>728</v>
          </cell>
          <cell r="F83">
            <v>313</v>
          </cell>
          <cell r="G83">
            <v>468</v>
          </cell>
          <cell r="H83">
            <v>0.40076824583866838</v>
          </cell>
          <cell r="I83">
            <v>781</v>
          </cell>
          <cell r="J83">
            <v>361</v>
          </cell>
          <cell r="K83">
            <v>488</v>
          </cell>
          <cell r="L83">
            <v>0.42520612485276799</v>
          </cell>
          <cell r="M83">
            <v>849</v>
          </cell>
          <cell r="N83">
            <v>320</v>
          </cell>
          <cell r="O83">
            <v>418</v>
          </cell>
          <cell r="P83">
            <v>0.43360433604336046</v>
          </cell>
          <cell r="Q83">
            <v>738</v>
          </cell>
          <cell r="R83">
            <v>375</v>
          </cell>
          <cell r="S83">
            <v>417</v>
          </cell>
          <cell r="T83">
            <v>0.47348484848484851</v>
          </cell>
          <cell r="U83">
            <v>792</v>
          </cell>
        </row>
        <row r="84">
          <cell r="A84" t="str">
            <v>Pharmacie</v>
          </cell>
          <cell r="B84">
            <v>15</v>
          </cell>
          <cell r="C84">
            <v>21</v>
          </cell>
          <cell r="D84">
            <v>0.41666666666666669</v>
          </cell>
          <cell r="E84">
            <v>36</v>
          </cell>
          <cell r="F84">
            <v>21</v>
          </cell>
          <cell r="G84">
            <v>28</v>
          </cell>
          <cell r="H84">
            <v>0.42857142857142855</v>
          </cell>
          <cell r="I84">
            <v>49</v>
          </cell>
          <cell r="J84">
            <v>18</v>
          </cell>
          <cell r="K84">
            <v>27</v>
          </cell>
          <cell r="L84">
            <v>0.4</v>
          </cell>
          <cell r="M84">
            <v>45</v>
          </cell>
          <cell r="N84">
            <v>12</v>
          </cell>
          <cell r="O84">
            <v>29</v>
          </cell>
          <cell r="P84">
            <v>0.29268292682926828</v>
          </cell>
          <cell r="Q84">
            <v>41</v>
          </cell>
          <cell r="R84">
            <v>14</v>
          </cell>
          <cell r="S84">
            <v>24</v>
          </cell>
          <cell r="T84">
            <v>0.36842105263157893</v>
          </cell>
          <cell r="U84">
            <v>38</v>
          </cell>
        </row>
        <row r="85">
          <cell r="A85" t="str">
            <v>Sciences</v>
          </cell>
          <cell r="B85">
            <v>253</v>
          </cell>
          <cell r="C85">
            <v>1018</v>
          </cell>
          <cell r="D85">
            <v>0.19905586152635721</v>
          </cell>
          <cell r="E85">
            <v>1271</v>
          </cell>
          <cell r="F85">
            <v>329</v>
          </cell>
          <cell r="G85">
            <v>1187</v>
          </cell>
          <cell r="H85">
            <v>0.21701846965699209</v>
          </cell>
          <cell r="I85">
            <v>1516</v>
          </cell>
          <cell r="J85">
            <v>252</v>
          </cell>
          <cell r="K85">
            <v>1050</v>
          </cell>
          <cell r="L85">
            <v>0.19354838709677419</v>
          </cell>
          <cell r="M85">
            <v>1302</v>
          </cell>
          <cell r="N85">
            <v>272</v>
          </cell>
          <cell r="O85">
            <v>929</v>
          </cell>
          <cell r="P85">
            <v>0.22647793505412156</v>
          </cell>
          <cell r="Q85">
            <v>1201</v>
          </cell>
          <cell r="R85">
            <v>221</v>
          </cell>
          <cell r="S85">
            <v>888</v>
          </cell>
          <cell r="T85">
            <v>0.19927862939585211</v>
          </cell>
          <cell r="U85">
            <v>1109</v>
          </cell>
        </row>
      </sheetData>
      <sheetData sheetId="22">
        <row r="1">
          <cell r="B1" t="str">
            <v>MCF</v>
          </cell>
          <cell r="G1" t="str">
            <v>PR</v>
          </cell>
          <cell r="O1" t="str">
            <v>MCF</v>
          </cell>
          <cell r="T1" t="str">
            <v>PR</v>
          </cell>
        </row>
        <row r="2">
          <cell r="B2" t="str">
            <v>63</v>
          </cell>
          <cell r="C2" t="str">
            <v>62</v>
          </cell>
          <cell r="D2" t="str">
            <v>61</v>
          </cell>
          <cell r="E2" t="str">
            <v>60</v>
          </cell>
          <cell r="F2" t="str">
            <v>59</v>
          </cell>
          <cell r="G2" t="str">
            <v>63</v>
          </cell>
          <cell r="H2" t="str">
            <v>62</v>
          </cell>
          <cell r="I2" t="str">
            <v>61</v>
          </cell>
          <cell r="J2" t="str">
            <v>60</v>
          </cell>
          <cell r="K2" t="str">
            <v>59</v>
          </cell>
          <cell r="N2" t="str">
            <v>Étiquettes de lignes</v>
          </cell>
          <cell r="O2" t="str">
            <v>63</v>
          </cell>
          <cell r="P2" t="str">
            <v>62</v>
          </cell>
          <cell r="Q2" t="str">
            <v>61</v>
          </cell>
          <cell r="R2" t="str">
            <v>60</v>
          </cell>
          <cell r="S2" t="str">
            <v>59</v>
          </cell>
          <cell r="T2" t="str">
            <v>63</v>
          </cell>
          <cell r="U2" t="str">
            <v>62</v>
          </cell>
          <cell r="V2" t="str">
            <v>61</v>
          </cell>
          <cell r="W2" t="str">
            <v>60</v>
          </cell>
          <cell r="X2" t="str">
            <v>59</v>
          </cell>
        </row>
        <row r="3">
          <cell r="A3" t="str">
            <v>01</v>
          </cell>
          <cell r="B3">
            <v>24</v>
          </cell>
          <cell r="C3">
            <v>16</v>
          </cell>
          <cell r="D3">
            <v>26</v>
          </cell>
          <cell r="E3">
            <v>19</v>
          </cell>
          <cell r="F3">
            <v>18</v>
          </cell>
          <cell r="G3">
            <v>16</v>
          </cell>
          <cell r="H3">
            <v>18</v>
          </cell>
          <cell r="I3">
            <v>13</v>
          </cell>
          <cell r="J3">
            <v>15</v>
          </cell>
          <cell r="K3">
            <v>9</v>
          </cell>
          <cell r="N3" t="str">
            <v>01</v>
          </cell>
          <cell r="O3">
            <v>37</v>
          </cell>
          <cell r="P3">
            <v>34</v>
          </cell>
          <cell r="Q3">
            <v>43</v>
          </cell>
          <cell r="R3">
            <v>33</v>
          </cell>
          <cell r="S3">
            <v>35</v>
          </cell>
          <cell r="T3">
            <v>36</v>
          </cell>
          <cell r="U3">
            <v>43</v>
          </cell>
          <cell r="V3">
            <v>31</v>
          </cell>
          <cell r="W3">
            <v>32</v>
          </cell>
          <cell r="X3">
            <v>24</v>
          </cell>
        </row>
        <row r="4">
          <cell r="A4" t="str">
            <v>02</v>
          </cell>
          <cell r="B4">
            <v>11</v>
          </cell>
          <cell r="C4">
            <v>15</v>
          </cell>
          <cell r="D4">
            <v>15</v>
          </cell>
          <cell r="E4">
            <v>11</v>
          </cell>
          <cell r="F4">
            <v>13</v>
          </cell>
          <cell r="G4">
            <v>18</v>
          </cell>
          <cell r="H4">
            <v>15</v>
          </cell>
          <cell r="I4">
            <v>14</v>
          </cell>
          <cell r="J4">
            <v>11</v>
          </cell>
          <cell r="K4">
            <v>9</v>
          </cell>
          <cell r="N4" t="str">
            <v>02</v>
          </cell>
          <cell r="O4">
            <v>38</v>
          </cell>
          <cell r="P4">
            <v>41</v>
          </cell>
          <cell r="Q4">
            <v>38</v>
          </cell>
          <cell r="R4">
            <v>51</v>
          </cell>
          <cell r="S4">
            <v>34</v>
          </cell>
          <cell r="T4">
            <v>22</v>
          </cell>
          <cell r="U4">
            <v>28</v>
          </cell>
          <cell r="V4">
            <v>26</v>
          </cell>
          <cell r="W4">
            <v>30</v>
          </cell>
          <cell r="X4">
            <v>26</v>
          </cell>
        </row>
        <row r="5">
          <cell r="A5" t="str">
            <v>03</v>
          </cell>
          <cell r="B5">
            <v>1</v>
          </cell>
          <cell r="C5">
            <v>1</v>
          </cell>
          <cell r="F5">
            <v>3</v>
          </cell>
          <cell r="G5">
            <v>1</v>
          </cell>
          <cell r="H5">
            <v>4</v>
          </cell>
          <cell r="I5">
            <v>2</v>
          </cell>
          <cell r="J5">
            <v>1</v>
          </cell>
          <cell r="K5">
            <v>2</v>
          </cell>
          <cell r="N5" t="str">
            <v>03</v>
          </cell>
          <cell r="O5">
            <v>93</v>
          </cell>
          <cell r="P5">
            <v>102</v>
          </cell>
          <cell r="Q5">
            <v>103</v>
          </cell>
          <cell r="R5">
            <v>112</v>
          </cell>
          <cell r="S5">
            <v>105</v>
          </cell>
          <cell r="T5">
            <v>91</v>
          </cell>
          <cell r="U5">
            <v>74</v>
          </cell>
          <cell r="V5">
            <v>104</v>
          </cell>
          <cell r="W5">
            <v>90</v>
          </cell>
          <cell r="X5">
            <v>84</v>
          </cell>
        </row>
        <row r="6">
          <cell r="A6" t="str">
            <v>04</v>
          </cell>
          <cell r="B6">
            <v>1</v>
          </cell>
          <cell r="C6">
            <v>2</v>
          </cell>
          <cell r="D6">
            <v>2</v>
          </cell>
          <cell r="E6">
            <v>3</v>
          </cell>
          <cell r="F6">
            <v>1</v>
          </cell>
          <cell r="G6">
            <v>1</v>
          </cell>
          <cell r="H6">
            <v>6</v>
          </cell>
          <cell r="I6">
            <v>2</v>
          </cell>
          <cell r="J6">
            <v>5</v>
          </cell>
          <cell r="K6">
            <v>4</v>
          </cell>
          <cell r="N6" t="str">
            <v>04</v>
          </cell>
          <cell r="O6">
            <v>53</v>
          </cell>
          <cell r="P6">
            <v>60</v>
          </cell>
          <cell r="Q6">
            <v>71</v>
          </cell>
          <cell r="R6">
            <v>82</v>
          </cell>
          <cell r="S6">
            <v>79</v>
          </cell>
          <cell r="T6">
            <v>77</v>
          </cell>
          <cell r="U6">
            <v>98</v>
          </cell>
          <cell r="V6">
            <v>80</v>
          </cell>
          <cell r="W6">
            <v>92</v>
          </cell>
          <cell r="X6">
            <v>98</v>
          </cell>
        </row>
        <row r="7">
          <cell r="A7" t="str">
            <v>05</v>
          </cell>
          <cell r="B7">
            <v>19</v>
          </cell>
          <cell r="C7">
            <v>23</v>
          </cell>
          <cell r="D7">
            <v>22</v>
          </cell>
          <cell r="E7">
            <v>24</v>
          </cell>
          <cell r="F7">
            <v>17</v>
          </cell>
          <cell r="G7">
            <v>11</v>
          </cell>
          <cell r="H7">
            <v>14</v>
          </cell>
          <cell r="I7">
            <v>13</v>
          </cell>
          <cell r="J7">
            <v>15</v>
          </cell>
          <cell r="K7">
            <v>22</v>
          </cell>
          <cell r="N7" t="str">
            <v>05</v>
          </cell>
          <cell r="O7">
            <v>28</v>
          </cell>
          <cell r="P7">
            <v>51</v>
          </cell>
          <cell r="Q7">
            <v>47</v>
          </cell>
          <cell r="R7">
            <v>54</v>
          </cell>
          <cell r="S7">
            <v>59</v>
          </cell>
          <cell r="T7">
            <v>41</v>
          </cell>
          <cell r="U7">
            <v>59</v>
          </cell>
          <cell r="V7">
            <v>64</v>
          </cell>
          <cell r="W7">
            <v>62</v>
          </cell>
          <cell r="X7">
            <v>52</v>
          </cell>
        </row>
        <row r="8">
          <cell r="A8" t="str">
            <v>06</v>
          </cell>
          <cell r="B8">
            <v>19</v>
          </cell>
          <cell r="C8">
            <v>18</v>
          </cell>
          <cell r="D8">
            <v>16</v>
          </cell>
          <cell r="E8">
            <v>27</v>
          </cell>
          <cell r="F8">
            <v>17</v>
          </cell>
          <cell r="G8">
            <v>11</v>
          </cell>
          <cell r="H8">
            <v>14</v>
          </cell>
          <cell r="I8">
            <v>13</v>
          </cell>
          <cell r="J8">
            <v>15</v>
          </cell>
          <cell r="K8">
            <v>4</v>
          </cell>
          <cell r="N8" t="str">
            <v>06</v>
          </cell>
          <cell r="O8">
            <v>5</v>
          </cell>
          <cell r="P8">
            <v>9</v>
          </cell>
          <cell r="Q8">
            <v>1</v>
          </cell>
          <cell r="R8">
            <v>10</v>
          </cell>
          <cell r="S8">
            <v>13</v>
          </cell>
          <cell r="T8">
            <v>18</v>
          </cell>
          <cell r="U8">
            <v>17</v>
          </cell>
          <cell r="V8">
            <v>24</v>
          </cell>
          <cell r="W8">
            <v>22</v>
          </cell>
          <cell r="X8">
            <v>22</v>
          </cell>
        </row>
        <row r="9">
          <cell r="A9" t="str">
            <v>07</v>
          </cell>
          <cell r="B9">
            <v>16</v>
          </cell>
          <cell r="C9">
            <v>10</v>
          </cell>
          <cell r="D9">
            <v>15</v>
          </cell>
          <cell r="E9">
            <v>13</v>
          </cell>
          <cell r="F9">
            <v>5</v>
          </cell>
          <cell r="G9">
            <v>14</v>
          </cell>
          <cell r="H9">
            <v>7</v>
          </cell>
          <cell r="I9">
            <v>11</v>
          </cell>
          <cell r="J9">
            <v>14</v>
          </cell>
          <cell r="K9">
            <v>9</v>
          </cell>
          <cell r="N9" t="str">
            <v>07</v>
          </cell>
          <cell r="O9">
            <v>9</v>
          </cell>
          <cell r="P9">
            <v>8</v>
          </cell>
          <cell r="Q9">
            <v>13</v>
          </cell>
          <cell r="R9">
            <v>9</v>
          </cell>
          <cell r="S9">
            <v>12</v>
          </cell>
          <cell r="T9">
            <v>22</v>
          </cell>
          <cell r="U9">
            <v>20</v>
          </cell>
          <cell r="V9">
            <v>16</v>
          </cell>
          <cell r="W9">
            <v>11</v>
          </cell>
          <cell r="X9">
            <v>23</v>
          </cell>
        </row>
        <row r="10">
          <cell r="A10" t="str">
            <v>08</v>
          </cell>
          <cell r="B10">
            <v>8</v>
          </cell>
          <cell r="C10">
            <v>4</v>
          </cell>
          <cell r="D10">
            <v>4</v>
          </cell>
          <cell r="E10">
            <v>1</v>
          </cell>
          <cell r="F10">
            <v>4</v>
          </cell>
          <cell r="G10">
            <v>7</v>
          </cell>
          <cell r="H10">
            <v>7</v>
          </cell>
          <cell r="I10">
            <v>5</v>
          </cell>
          <cell r="J10">
            <v>7</v>
          </cell>
          <cell r="K10">
            <v>2</v>
          </cell>
          <cell r="N10" t="str">
            <v>08</v>
          </cell>
          <cell r="O10">
            <v>3</v>
          </cell>
          <cell r="P10">
            <v>4</v>
          </cell>
          <cell r="Q10">
            <v>6</v>
          </cell>
          <cell r="R10">
            <v>6</v>
          </cell>
          <cell r="S10">
            <v>4</v>
          </cell>
          <cell r="T10">
            <v>10</v>
          </cell>
          <cell r="U10">
            <v>8</v>
          </cell>
          <cell r="V10">
            <v>21</v>
          </cell>
          <cell r="W10">
            <v>16</v>
          </cell>
          <cell r="X10">
            <v>11</v>
          </cell>
        </row>
        <row r="11">
          <cell r="A11" t="str">
            <v>09</v>
          </cell>
          <cell r="B11">
            <v>8</v>
          </cell>
          <cell r="C11">
            <v>17</v>
          </cell>
          <cell r="D11">
            <v>14</v>
          </cell>
          <cell r="E11">
            <v>16</v>
          </cell>
          <cell r="F11">
            <v>17</v>
          </cell>
          <cell r="G11">
            <v>19</v>
          </cell>
          <cell r="H11">
            <v>23</v>
          </cell>
          <cell r="I11">
            <v>22</v>
          </cell>
          <cell r="J11">
            <v>20</v>
          </cell>
          <cell r="K11">
            <v>21</v>
          </cell>
          <cell r="N11" t="str">
            <v>09</v>
          </cell>
          <cell r="O11">
            <v>33</v>
          </cell>
          <cell r="P11">
            <v>33</v>
          </cell>
          <cell r="Q11">
            <v>46</v>
          </cell>
          <cell r="R11">
            <v>45</v>
          </cell>
          <cell r="S11">
            <v>43</v>
          </cell>
          <cell r="T11">
            <v>43</v>
          </cell>
          <cell r="U11">
            <v>51</v>
          </cell>
          <cell r="V11">
            <v>56</v>
          </cell>
          <cell r="W11">
            <v>53</v>
          </cell>
          <cell r="X11">
            <v>72</v>
          </cell>
        </row>
        <row r="12">
          <cell r="A12" t="str">
            <v>10</v>
          </cell>
          <cell r="B12">
            <v>1</v>
          </cell>
          <cell r="C12">
            <v>2</v>
          </cell>
          <cell r="D12">
            <v>1</v>
          </cell>
          <cell r="E12">
            <v>2</v>
          </cell>
          <cell r="F12">
            <v>1</v>
          </cell>
          <cell r="G12">
            <v>2</v>
          </cell>
          <cell r="H12">
            <v>1</v>
          </cell>
          <cell r="I12">
            <v>5</v>
          </cell>
          <cell r="J12">
            <v>1</v>
          </cell>
          <cell r="K12">
            <v>4</v>
          </cell>
          <cell r="N12" t="str">
            <v>10</v>
          </cell>
          <cell r="O12">
            <v>29</v>
          </cell>
          <cell r="P12">
            <v>30</v>
          </cell>
          <cell r="Q12">
            <v>29</v>
          </cell>
          <cell r="R12">
            <v>33</v>
          </cell>
          <cell r="S12">
            <v>30</v>
          </cell>
          <cell r="T12">
            <v>19</v>
          </cell>
          <cell r="U12">
            <v>26</v>
          </cell>
          <cell r="V12">
            <v>31</v>
          </cell>
          <cell r="W12">
            <v>33</v>
          </cell>
          <cell r="X12">
            <v>38</v>
          </cell>
        </row>
        <row r="13">
          <cell r="A13" t="str">
            <v>11</v>
          </cell>
          <cell r="B13">
            <v>18</v>
          </cell>
          <cell r="C13">
            <v>27</v>
          </cell>
          <cell r="D13">
            <v>37</v>
          </cell>
          <cell r="E13">
            <v>28</v>
          </cell>
          <cell r="F13">
            <v>34</v>
          </cell>
          <cell r="G13">
            <v>14</v>
          </cell>
          <cell r="H13">
            <v>21</v>
          </cell>
          <cell r="I13">
            <v>27</v>
          </cell>
          <cell r="J13">
            <v>16</v>
          </cell>
          <cell r="K13">
            <v>23</v>
          </cell>
          <cell r="N13" t="str">
            <v>11</v>
          </cell>
          <cell r="O13">
            <v>14</v>
          </cell>
          <cell r="P13">
            <v>24</v>
          </cell>
          <cell r="Q13">
            <v>26</v>
          </cell>
          <cell r="R13">
            <v>17</v>
          </cell>
          <cell r="S13">
            <v>19</v>
          </cell>
          <cell r="T13">
            <v>17</v>
          </cell>
          <cell r="U13">
            <v>13</v>
          </cell>
          <cell r="V13">
            <v>23</v>
          </cell>
          <cell r="W13">
            <v>24</v>
          </cell>
          <cell r="X13">
            <v>17</v>
          </cell>
        </row>
        <row r="14">
          <cell r="A14" t="str">
            <v>12</v>
          </cell>
          <cell r="B14">
            <v>7</v>
          </cell>
          <cell r="C14">
            <v>10</v>
          </cell>
          <cell r="D14">
            <v>9</v>
          </cell>
          <cell r="E14">
            <v>17</v>
          </cell>
          <cell r="F14">
            <v>8</v>
          </cell>
          <cell r="G14">
            <v>5</v>
          </cell>
          <cell r="H14">
            <v>4</v>
          </cell>
          <cell r="I14">
            <v>10</v>
          </cell>
          <cell r="J14">
            <v>11</v>
          </cell>
          <cell r="K14">
            <v>6</v>
          </cell>
          <cell r="N14" t="str">
            <v>12</v>
          </cell>
          <cell r="O14">
            <v>28</v>
          </cell>
          <cell r="P14">
            <v>30</v>
          </cell>
          <cell r="Q14">
            <v>31</v>
          </cell>
          <cell r="R14">
            <v>27</v>
          </cell>
          <cell r="S14">
            <v>42</v>
          </cell>
          <cell r="T14">
            <v>27</v>
          </cell>
          <cell r="U14">
            <v>18</v>
          </cell>
          <cell r="V14">
            <v>29</v>
          </cell>
          <cell r="W14">
            <v>23</v>
          </cell>
          <cell r="X14">
            <v>20</v>
          </cell>
        </row>
        <row r="15">
          <cell r="A15" t="str">
            <v>13</v>
          </cell>
          <cell r="B15">
            <v>3</v>
          </cell>
          <cell r="C15">
            <v>3</v>
          </cell>
          <cell r="D15">
            <v>1</v>
          </cell>
          <cell r="E15">
            <v>4</v>
          </cell>
          <cell r="F15">
            <v>3</v>
          </cell>
          <cell r="G15">
            <v>2</v>
          </cell>
          <cell r="I15">
            <v>3</v>
          </cell>
          <cell r="J15">
            <v>2</v>
          </cell>
          <cell r="K15">
            <v>1</v>
          </cell>
          <cell r="N15" t="str">
            <v>Théologie</v>
          </cell>
          <cell r="S15">
            <v>1</v>
          </cell>
          <cell r="V15">
            <v>1</v>
          </cell>
          <cell r="W15">
            <v>3</v>
          </cell>
          <cell r="X15">
            <v>1</v>
          </cell>
        </row>
        <row r="16">
          <cell r="A16" t="str">
            <v>14</v>
          </cell>
          <cell r="B16">
            <v>19</v>
          </cell>
          <cell r="C16">
            <v>16</v>
          </cell>
          <cell r="D16">
            <v>14</v>
          </cell>
          <cell r="E16">
            <v>21</v>
          </cell>
          <cell r="F16">
            <v>21</v>
          </cell>
          <cell r="G16">
            <v>14</v>
          </cell>
          <cell r="H16">
            <v>4</v>
          </cell>
          <cell r="I16">
            <v>17</v>
          </cell>
          <cell r="J16">
            <v>13</v>
          </cell>
          <cell r="K16">
            <v>9</v>
          </cell>
        </row>
        <row r="17">
          <cell r="A17" t="str">
            <v>15</v>
          </cell>
          <cell r="B17">
            <v>13</v>
          </cell>
          <cell r="C17">
            <v>13</v>
          </cell>
          <cell r="D17">
            <v>8</v>
          </cell>
          <cell r="E17">
            <v>10</v>
          </cell>
          <cell r="F17">
            <v>12</v>
          </cell>
          <cell r="G17">
            <v>14</v>
          </cell>
          <cell r="H17">
            <v>7</v>
          </cell>
          <cell r="I17">
            <v>4</v>
          </cell>
          <cell r="J17">
            <v>6</v>
          </cell>
          <cell r="K17">
            <v>9</v>
          </cell>
        </row>
        <row r="18">
          <cell r="A18" t="str">
            <v>16</v>
          </cell>
          <cell r="B18">
            <v>9</v>
          </cell>
          <cell r="C18">
            <v>17</v>
          </cell>
          <cell r="D18">
            <v>19</v>
          </cell>
          <cell r="E18">
            <v>18</v>
          </cell>
          <cell r="F18">
            <v>20</v>
          </cell>
          <cell r="G18">
            <v>14</v>
          </cell>
          <cell r="H18">
            <v>10</v>
          </cell>
          <cell r="I18">
            <v>15</v>
          </cell>
          <cell r="J18">
            <v>16</v>
          </cell>
          <cell r="K18">
            <v>17</v>
          </cell>
        </row>
        <row r="19">
          <cell r="A19" t="str">
            <v>17</v>
          </cell>
          <cell r="B19">
            <v>5</v>
          </cell>
          <cell r="C19">
            <v>6</v>
          </cell>
          <cell r="D19">
            <v>4</v>
          </cell>
          <cell r="E19">
            <v>3</v>
          </cell>
          <cell r="F19">
            <v>1</v>
          </cell>
          <cell r="G19">
            <v>4</v>
          </cell>
          <cell r="H19">
            <v>6</v>
          </cell>
          <cell r="I19">
            <v>6</v>
          </cell>
          <cell r="J19">
            <v>7</v>
          </cell>
          <cell r="K19">
            <v>5</v>
          </cell>
          <cell r="O19" t="str">
            <v>MCF</v>
          </cell>
          <cell r="T19" t="str">
            <v>PR</v>
          </cell>
        </row>
        <row r="20">
          <cell r="A20" t="str">
            <v>18</v>
          </cell>
          <cell r="B20">
            <v>11</v>
          </cell>
          <cell r="C20">
            <v>9</v>
          </cell>
          <cell r="D20">
            <v>11</v>
          </cell>
          <cell r="E20">
            <v>13</v>
          </cell>
          <cell r="F20">
            <v>12</v>
          </cell>
          <cell r="G20">
            <v>7</v>
          </cell>
          <cell r="H20">
            <v>19</v>
          </cell>
          <cell r="I20">
            <v>8</v>
          </cell>
          <cell r="J20">
            <v>8</v>
          </cell>
          <cell r="K20">
            <v>7</v>
          </cell>
          <cell r="N20" t="str">
            <v>Étiquettes de lignes</v>
          </cell>
          <cell r="O20" t="str">
            <v>63</v>
          </cell>
          <cell r="P20" t="str">
            <v>62</v>
          </cell>
          <cell r="Q20" t="str">
            <v>61</v>
          </cell>
          <cell r="R20" t="str">
            <v>60</v>
          </cell>
          <cell r="S20" t="str">
            <v>59</v>
          </cell>
          <cell r="T20" t="str">
            <v>63</v>
          </cell>
          <cell r="U20" t="str">
            <v>62</v>
          </cell>
          <cell r="V20" t="str">
            <v>61</v>
          </cell>
          <cell r="W20" t="str">
            <v>60</v>
          </cell>
          <cell r="X20" t="str">
            <v>59</v>
          </cell>
        </row>
        <row r="21">
          <cell r="A21" t="str">
            <v>19</v>
          </cell>
          <cell r="B21">
            <v>9</v>
          </cell>
          <cell r="C21">
            <v>8</v>
          </cell>
          <cell r="D21">
            <v>13</v>
          </cell>
          <cell r="E21">
            <v>12</v>
          </cell>
          <cell r="F21">
            <v>19</v>
          </cell>
          <cell r="G21">
            <v>5</v>
          </cell>
          <cell r="H21">
            <v>10</v>
          </cell>
          <cell r="I21">
            <v>13</v>
          </cell>
          <cell r="J21">
            <v>16</v>
          </cell>
          <cell r="K21">
            <v>14</v>
          </cell>
          <cell r="N21" t="str">
            <v>Droit</v>
          </cell>
          <cell r="O21">
            <v>75</v>
          </cell>
          <cell r="P21">
            <v>75</v>
          </cell>
          <cell r="Q21">
            <v>81</v>
          </cell>
          <cell r="R21">
            <v>84</v>
          </cell>
          <cell r="S21">
            <v>69</v>
          </cell>
          <cell r="T21">
            <v>58</v>
          </cell>
          <cell r="U21">
            <v>71</v>
          </cell>
          <cell r="V21">
            <v>57</v>
          </cell>
          <cell r="W21">
            <v>62</v>
          </cell>
          <cell r="X21">
            <v>50</v>
          </cell>
        </row>
        <row r="22">
          <cell r="A22" t="str">
            <v>20</v>
          </cell>
          <cell r="B22">
            <v>4</v>
          </cell>
          <cell r="C22">
            <v>2</v>
          </cell>
          <cell r="D22">
            <v>2</v>
          </cell>
          <cell r="E22">
            <v>4</v>
          </cell>
          <cell r="F22">
            <v>1</v>
          </cell>
          <cell r="G22">
            <v>4</v>
          </cell>
          <cell r="H22">
            <v>5</v>
          </cell>
          <cell r="I22">
            <v>5</v>
          </cell>
          <cell r="J22">
            <v>3</v>
          </cell>
          <cell r="K22">
            <v>1</v>
          </cell>
          <cell r="N22" t="str">
            <v>Lettres</v>
          </cell>
          <cell r="O22">
            <v>174</v>
          </cell>
          <cell r="P22">
            <v>192</v>
          </cell>
          <cell r="Q22">
            <v>205</v>
          </cell>
          <cell r="R22">
            <v>221</v>
          </cell>
          <cell r="S22">
            <v>227</v>
          </cell>
          <cell r="T22">
            <v>195</v>
          </cell>
          <cell r="U22">
            <v>190</v>
          </cell>
          <cell r="V22">
            <v>214</v>
          </cell>
          <cell r="W22">
            <v>208</v>
          </cell>
          <cell r="X22">
            <v>203</v>
          </cell>
        </row>
        <row r="23">
          <cell r="A23" t="str">
            <v>21</v>
          </cell>
          <cell r="B23">
            <v>4</v>
          </cell>
          <cell r="C23">
            <v>7</v>
          </cell>
          <cell r="D23">
            <v>2</v>
          </cell>
          <cell r="E23">
            <v>6</v>
          </cell>
          <cell r="F23">
            <v>5</v>
          </cell>
          <cell r="G23">
            <v>6</v>
          </cell>
          <cell r="H23">
            <v>11</v>
          </cell>
          <cell r="I23">
            <v>13</v>
          </cell>
          <cell r="J23">
            <v>9</v>
          </cell>
          <cell r="K23">
            <v>17</v>
          </cell>
          <cell r="N23" t="str">
            <v>Sciences</v>
          </cell>
          <cell r="O23">
            <v>107</v>
          </cell>
          <cell r="P23">
            <v>135</v>
          </cell>
          <cell r="Q23">
            <v>142</v>
          </cell>
          <cell r="R23">
            <v>157</v>
          </cell>
          <cell r="S23">
            <v>161</v>
          </cell>
          <cell r="T23">
            <v>153</v>
          </cell>
          <cell r="U23">
            <v>181</v>
          </cell>
          <cell r="V23">
            <v>212</v>
          </cell>
          <cell r="W23">
            <v>197</v>
          </cell>
          <cell r="X23">
            <v>218</v>
          </cell>
        </row>
        <row r="24">
          <cell r="A24" t="str">
            <v>22</v>
          </cell>
          <cell r="B24">
            <v>5</v>
          </cell>
          <cell r="C24">
            <v>7</v>
          </cell>
          <cell r="D24">
            <v>11</v>
          </cell>
          <cell r="E24">
            <v>19</v>
          </cell>
          <cell r="F24">
            <v>11</v>
          </cell>
          <cell r="G24">
            <v>26</v>
          </cell>
          <cell r="H24">
            <v>17</v>
          </cell>
          <cell r="I24">
            <v>13</v>
          </cell>
          <cell r="J24">
            <v>24</v>
          </cell>
          <cell r="K24">
            <v>23</v>
          </cell>
          <cell r="N24" t="str">
            <v>Pharmacie</v>
          </cell>
          <cell r="O24">
            <v>14</v>
          </cell>
          <cell r="P24">
            <v>24</v>
          </cell>
          <cell r="Q24">
            <v>26</v>
          </cell>
          <cell r="R24">
            <v>17</v>
          </cell>
          <cell r="S24">
            <v>19</v>
          </cell>
          <cell r="T24">
            <v>17</v>
          </cell>
          <cell r="U24">
            <v>13</v>
          </cell>
          <cell r="V24">
            <v>23</v>
          </cell>
          <cell r="W24">
            <v>24</v>
          </cell>
          <cell r="X24">
            <v>17</v>
          </cell>
        </row>
        <row r="25">
          <cell r="A25" t="str">
            <v>23</v>
          </cell>
          <cell r="B25">
            <v>4</v>
          </cell>
          <cell r="C25">
            <v>3</v>
          </cell>
          <cell r="D25">
            <v>8</v>
          </cell>
          <cell r="E25">
            <v>7</v>
          </cell>
          <cell r="F25">
            <v>9</v>
          </cell>
          <cell r="G25">
            <v>7</v>
          </cell>
          <cell r="H25">
            <v>12</v>
          </cell>
          <cell r="I25">
            <v>6</v>
          </cell>
          <cell r="J25">
            <v>5</v>
          </cell>
          <cell r="K25">
            <v>12</v>
          </cell>
          <cell r="N25" t="str">
            <v>Total général</v>
          </cell>
        </row>
        <row r="26">
          <cell r="A26" t="str">
            <v>24</v>
          </cell>
          <cell r="B26">
            <v>2</v>
          </cell>
          <cell r="C26">
            <v>1</v>
          </cell>
          <cell r="D26">
            <v>1</v>
          </cell>
          <cell r="F26">
            <v>1</v>
          </cell>
          <cell r="G26">
            <v>4</v>
          </cell>
          <cell r="H26">
            <v>8</v>
          </cell>
          <cell r="I26">
            <v>1</v>
          </cell>
          <cell r="J26">
            <v>4</v>
          </cell>
          <cell r="K26">
            <v>2</v>
          </cell>
        </row>
        <row r="27">
          <cell r="A27" t="str">
            <v>25</v>
          </cell>
          <cell r="B27">
            <v>5</v>
          </cell>
          <cell r="C27">
            <v>12</v>
          </cell>
          <cell r="D27">
            <v>12</v>
          </cell>
          <cell r="E27">
            <v>10</v>
          </cell>
          <cell r="F27">
            <v>14</v>
          </cell>
          <cell r="G27">
            <v>9</v>
          </cell>
          <cell r="H27">
            <v>19</v>
          </cell>
          <cell r="I27">
            <v>24</v>
          </cell>
          <cell r="J27">
            <v>21</v>
          </cell>
          <cell r="K27">
            <v>14</v>
          </cell>
        </row>
        <row r="28">
          <cell r="A28" t="str">
            <v>26</v>
          </cell>
          <cell r="B28">
            <v>9</v>
          </cell>
          <cell r="C28">
            <v>10</v>
          </cell>
          <cell r="D28">
            <v>9</v>
          </cell>
          <cell r="E28">
            <v>18</v>
          </cell>
          <cell r="F28">
            <v>17</v>
          </cell>
          <cell r="G28">
            <v>12</v>
          </cell>
          <cell r="H28">
            <v>16</v>
          </cell>
          <cell r="I28">
            <v>15</v>
          </cell>
          <cell r="J28">
            <v>19</v>
          </cell>
          <cell r="K28">
            <v>22</v>
          </cell>
        </row>
        <row r="29">
          <cell r="A29" t="str">
            <v>27</v>
          </cell>
          <cell r="B29">
            <v>14</v>
          </cell>
          <cell r="C29">
            <v>29</v>
          </cell>
          <cell r="D29">
            <v>26</v>
          </cell>
          <cell r="E29">
            <v>26</v>
          </cell>
          <cell r="F29">
            <v>28</v>
          </cell>
          <cell r="G29">
            <v>20</v>
          </cell>
          <cell r="H29">
            <v>24</v>
          </cell>
          <cell r="I29">
            <v>25</v>
          </cell>
          <cell r="J29">
            <v>22</v>
          </cell>
          <cell r="K29">
            <v>16</v>
          </cell>
        </row>
        <row r="30">
          <cell r="A30" t="str">
            <v>28</v>
          </cell>
          <cell r="B30">
            <v>3</v>
          </cell>
          <cell r="C30">
            <v>7</v>
          </cell>
          <cell r="D30">
            <v>1</v>
          </cell>
          <cell r="E30">
            <v>6</v>
          </cell>
          <cell r="F30">
            <v>7</v>
          </cell>
          <cell r="G30">
            <v>8</v>
          </cell>
          <cell r="H30">
            <v>11</v>
          </cell>
          <cell r="I30">
            <v>11</v>
          </cell>
          <cell r="J30">
            <v>10</v>
          </cell>
          <cell r="K30">
            <v>11</v>
          </cell>
        </row>
        <row r="31">
          <cell r="A31" t="str">
            <v>29</v>
          </cell>
          <cell r="B31">
            <v>1</v>
          </cell>
          <cell r="C31">
            <v>1</v>
          </cell>
          <cell r="E31">
            <v>2</v>
          </cell>
          <cell r="F31">
            <v>2</v>
          </cell>
          <cell r="G31">
            <v>5</v>
          </cell>
          <cell r="H31">
            <v>4</v>
          </cell>
          <cell r="I31">
            <v>8</v>
          </cell>
          <cell r="J31">
            <v>8</v>
          </cell>
          <cell r="K31">
            <v>8</v>
          </cell>
        </row>
        <row r="32">
          <cell r="A32" t="str">
            <v>30</v>
          </cell>
          <cell r="B32">
            <v>1</v>
          </cell>
          <cell r="C32">
            <v>1</v>
          </cell>
          <cell r="E32">
            <v>2</v>
          </cell>
          <cell r="F32">
            <v>4</v>
          </cell>
          <cell r="G32">
            <v>5</v>
          </cell>
          <cell r="H32">
            <v>2</v>
          </cell>
          <cell r="I32">
            <v>5</v>
          </cell>
          <cell r="J32">
            <v>4</v>
          </cell>
          <cell r="K32">
            <v>3</v>
          </cell>
        </row>
        <row r="33">
          <cell r="A33" t="str">
            <v>31</v>
          </cell>
          <cell r="C33">
            <v>1</v>
          </cell>
          <cell r="D33">
            <v>4</v>
          </cell>
          <cell r="E33">
            <v>1</v>
          </cell>
          <cell r="F33">
            <v>2</v>
          </cell>
          <cell r="G33">
            <v>7</v>
          </cell>
          <cell r="H33">
            <v>10</v>
          </cell>
          <cell r="I33">
            <v>6</v>
          </cell>
          <cell r="J33">
            <v>5</v>
          </cell>
          <cell r="K33">
            <v>11</v>
          </cell>
        </row>
        <row r="34">
          <cell r="A34" t="str">
            <v>32</v>
          </cell>
          <cell r="B34">
            <v>5</v>
          </cell>
          <cell r="C34">
            <v>5</v>
          </cell>
          <cell r="D34">
            <v>6</v>
          </cell>
          <cell r="E34">
            <v>5</v>
          </cell>
          <cell r="F34">
            <v>5</v>
          </cell>
          <cell r="G34">
            <v>8</v>
          </cell>
          <cell r="H34">
            <v>6</v>
          </cell>
          <cell r="I34">
            <v>5</v>
          </cell>
          <cell r="J34">
            <v>2</v>
          </cell>
          <cell r="K34">
            <v>6</v>
          </cell>
        </row>
        <row r="35">
          <cell r="A35" t="str">
            <v>33</v>
          </cell>
          <cell r="B35">
            <v>4</v>
          </cell>
          <cell r="C35">
            <v>2</v>
          </cell>
          <cell r="D35">
            <v>3</v>
          </cell>
          <cell r="E35">
            <v>3</v>
          </cell>
          <cell r="F35">
            <v>5</v>
          </cell>
          <cell r="G35">
            <v>7</v>
          </cell>
          <cell r="H35">
            <v>4</v>
          </cell>
          <cell r="I35">
            <v>5</v>
          </cell>
          <cell r="J35">
            <v>4</v>
          </cell>
          <cell r="K35">
            <v>6</v>
          </cell>
        </row>
        <row r="36">
          <cell r="A36" t="str">
            <v>34</v>
          </cell>
          <cell r="D36">
            <v>1</v>
          </cell>
          <cell r="F36">
            <v>1</v>
          </cell>
          <cell r="I36">
            <v>2</v>
          </cell>
          <cell r="K36">
            <v>1</v>
          </cell>
        </row>
        <row r="37">
          <cell r="A37" t="str">
            <v>35</v>
          </cell>
          <cell r="B37">
            <v>1</v>
          </cell>
          <cell r="C37">
            <v>2</v>
          </cell>
          <cell r="D37">
            <v>3</v>
          </cell>
          <cell r="E37">
            <v>2</v>
          </cell>
          <cell r="F37">
            <v>2</v>
          </cell>
          <cell r="G37">
            <v>7</v>
          </cell>
          <cell r="H37">
            <v>5</v>
          </cell>
          <cell r="I37">
            <v>13</v>
          </cell>
          <cell r="J37">
            <v>7</v>
          </cell>
          <cell r="K37">
            <v>7</v>
          </cell>
        </row>
        <row r="38">
          <cell r="A38" t="str">
            <v>36</v>
          </cell>
          <cell r="B38">
            <v>2</v>
          </cell>
          <cell r="C38">
            <v>2</v>
          </cell>
          <cell r="D38">
            <v>2</v>
          </cell>
          <cell r="E38">
            <v>1</v>
          </cell>
          <cell r="F38">
            <v>1</v>
          </cell>
          <cell r="G38">
            <v>3</v>
          </cell>
          <cell r="H38">
            <v>3</v>
          </cell>
          <cell r="I38">
            <v>5</v>
          </cell>
          <cell r="J38">
            <v>6</v>
          </cell>
        </row>
        <row r="39">
          <cell r="A39" t="str">
            <v>37</v>
          </cell>
          <cell r="E39">
            <v>3</v>
          </cell>
          <cell r="I39">
            <v>1</v>
          </cell>
          <cell r="J39">
            <v>3</v>
          </cell>
          <cell r="K39">
            <v>3</v>
          </cell>
        </row>
        <row r="40">
          <cell r="A40" t="str">
            <v>60</v>
          </cell>
          <cell r="B40">
            <v>14</v>
          </cell>
          <cell r="C40">
            <v>14</v>
          </cell>
          <cell r="D40">
            <v>22</v>
          </cell>
          <cell r="E40">
            <v>15</v>
          </cell>
          <cell r="F40">
            <v>14</v>
          </cell>
          <cell r="G40">
            <v>17</v>
          </cell>
          <cell r="H40">
            <v>16</v>
          </cell>
          <cell r="I40">
            <v>18</v>
          </cell>
          <cell r="J40">
            <v>25</v>
          </cell>
          <cell r="K40">
            <v>24</v>
          </cell>
        </row>
        <row r="41">
          <cell r="A41" t="str">
            <v>61</v>
          </cell>
          <cell r="B41">
            <v>6</v>
          </cell>
          <cell r="C41">
            <v>8</v>
          </cell>
          <cell r="D41">
            <v>9</v>
          </cell>
          <cell r="E41">
            <v>12</v>
          </cell>
          <cell r="F41">
            <v>11</v>
          </cell>
          <cell r="G41">
            <v>5</v>
          </cell>
          <cell r="H41">
            <v>8</v>
          </cell>
          <cell r="I41">
            <v>11</v>
          </cell>
          <cell r="J41">
            <v>13</v>
          </cell>
          <cell r="K41">
            <v>18</v>
          </cell>
        </row>
        <row r="42">
          <cell r="A42" t="str">
            <v>62</v>
          </cell>
          <cell r="B42">
            <v>8</v>
          </cell>
          <cell r="C42">
            <v>6</v>
          </cell>
          <cell r="D42">
            <v>8</v>
          </cell>
          <cell r="E42">
            <v>6</v>
          </cell>
          <cell r="F42">
            <v>4</v>
          </cell>
          <cell r="G42">
            <v>13</v>
          </cell>
          <cell r="H42">
            <v>15</v>
          </cell>
          <cell r="I42">
            <v>7</v>
          </cell>
          <cell r="J42">
            <v>8</v>
          </cell>
          <cell r="K42">
            <v>16</v>
          </cell>
        </row>
        <row r="43">
          <cell r="A43" t="str">
            <v>63</v>
          </cell>
          <cell r="B43">
            <v>5</v>
          </cell>
          <cell r="C43">
            <v>5</v>
          </cell>
          <cell r="D43">
            <v>7</v>
          </cell>
          <cell r="E43">
            <v>12</v>
          </cell>
          <cell r="F43">
            <v>14</v>
          </cell>
          <cell r="G43">
            <v>8</v>
          </cell>
          <cell r="H43">
            <v>12</v>
          </cell>
          <cell r="I43">
            <v>20</v>
          </cell>
          <cell r="J43">
            <v>7</v>
          </cell>
          <cell r="K43">
            <v>14</v>
          </cell>
        </row>
        <row r="44">
          <cell r="A44" t="str">
            <v>64</v>
          </cell>
          <cell r="B44">
            <v>7</v>
          </cell>
          <cell r="C44">
            <v>14</v>
          </cell>
          <cell r="D44">
            <v>11</v>
          </cell>
          <cell r="E44">
            <v>9</v>
          </cell>
          <cell r="F44">
            <v>4</v>
          </cell>
          <cell r="G44">
            <v>4</v>
          </cell>
          <cell r="H44">
            <v>9</v>
          </cell>
          <cell r="I44">
            <v>8</v>
          </cell>
          <cell r="J44">
            <v>12</v>
          </cell>
          <cell r="K44">
            <v>9</v>
          </cell>
        </row>
        <row r="45">
          <cell r="A45" t="str">
            <v>65</v>
          </cell>
          <cell r="B45">
            <v>6</v>
          </cell>
          <cell r="C45">
            <v>4</v>
          </cell>
          <cell r="D45">
            <v>6</v>
          </cell>
          <cell r="E45">
            <v>7</v>
          </cell>
          <cell r="F45">
            <v>10</v>
          </cell>
          <cell r="G45">
            <v>5</v>
          </cell>
          <cell r="H45">
            <v>4</v>
          </cell>
          <cell r="I45">
            <v>9</v>
          </cell>
          <cell r="J45">
            <v>7</v>
          </cell>
          <cell r="K45">
            <v>8</v>
          </cell>
        </row>
        <row r="46">
          <cell r="A46" t="str">
            <v>66</v>
          </cell>
          <cell r="B46">
            <v>6</v>
          </cell>
          <cell r="C46">
            <v>3</v>
          </cell>
          <cell r="D46">
            <v>3</v>
          </cell>
          <cell r="E46">
            <v>6</v>
          </cell>
          <cell r="F46">
            <v>5</v>
          </cell>
          <cell r="G46">
            <v>6</v>
          </cell>
          <cell r="H46">
            <v>2</v>
          </cell>
          <cell r="I46">
            <v>7</v>
          </cell>
          <cell r="J46">
            <v>2</v>
          </cell>
          <cell r="K46">
            <v>6</v>
          </cell>
        </row>
        <row r="47">
          <cell r="A47" t="str">
            <v>67</v>
          </cell>
          <cell r="B47">
            <v>1</v>
          </cell>
          <cell r="C47">
            <v>4</v>
          </cell>
          <cell r="D47">
            <v>3</v>
          </cell>
          <cell r="E47">
            <v>4</v>
          </cell>
          <cell r="F47">
            <v>6</v>
          </cell>
          <cell r="G47">
            <v>2</v>
          </cell>
          <cell r="H47">
            <v>4</v>
          </cell>
          <cell r="I47">
            <v>2</v>
          </cell>
          <cell r="J47">
            <v>4</v>
          </cell>
          <cell r="K47">
            <v>7</v>
          </cell>
        </row>
        <row r="48">
          <cell r="A48" t="str">
            <v>68</v>
          </cell>
          <cell r="B48">
            <v>7</v>
          </cell>
          <cell r="C48">
            <v>3</v>
          </cell>
          <cell r="D48">
            <v>5</v>
          </cell>
          <cell r="E48">
            <v>4</v>
          </cell>
          <cell r="F48">
            <v>2</v>
          </cell>
          <cell r="G48">
            <v>2</v>
          </cell>
          <cell r="H48">
            <v>5</v>
          </cell>
          <cell r="I48">
            <v>2</v>
          </cell>
          <cell r="J48">
            <v>3</v>
          </cell>
          <cell r="K48">
            <v>4</v>
          </cell>
        </row>
        <row r="49">
          <cell r="A49" t="str">
            <v>69</v>
          </cell>
          <cell r="B49">
            <v>2</v>
          </cell>
          <cell r="C49">
            <v>2</v>
          </cell>
          <cell r="D49">
            <v>1</v>
          </cell>
          <cell r="E49">
            <v>3</v>
          </cell>
          <cell r="F49">
            <v>3</v>
          </cell>
          <cell r="H49">
            <v>2</v>
          </cell>
          <cell r="I49">
            <v>3</v>
          </cell>
          <cell r="J49">
            <v>5</v>
          </cell>
          <cell r="K49">
            <v>4</v>
          </cell>
        </row>
        <row r="50">
          <cell r="A50" t="str">
            <v>70</v>
          </cell>
          <cell r="B50">
            <v>11</v>
          </cell>
          <cell r="C50">
            <v>10</v>
          </cell>
          <cell r="D50">
            <v>10</v>
          </cell>
          <cell r="E50">
            <v>13</v>
          </cell>
          <cell r="F50">
            <v>15</v>
          </cell>
          <cell r="G50">
            <v>9</v>
          </cell>
          <cell r="H50">
            <v>8</v>
          </cell>
          <cell r="I50">
            <v>13</v>
          </cell>
          <cell r="J50">
            <v>6</v>
          </cell>
          <cell r="K50">
            <v>9</v>
          </cell>
        </row>
        <row r="51">
          <cell r="A51" t="str">
            <v>71</v>
          </cell>
          <cell r="B51">
            <v>14</v>
          </cell>
          <cell r="C51">
            <v>9</v>
          </cell>
          <cell r="D51">
            <v>15</v>
          </cell>
          <cell r="E51">
            <v>9</v>
          </cell>
          <cell r="F51">
            <v>15</v>
          </cell>
          <cell r="G51">
            <v>12</v>
          </cell>
          <cell r="H51">
            <v>5</v>
          </cell>
          <cell r="I51">
            <v>6</v>
          </cell>
          <cell r="J51">
            <v>10</v>
          </cell>
          <cell r="K51">
            <v>7</v>
          </cell>
        </row>
        <row r="52">
          <cell r="A52" t="str">
            <v>72</v>
          </cell>
          <cell r="B52">
            <v>1</v>
          </cell>
          <cell r="C52">
            <v>1</v>
          </cell>
          <cell r="E52">
            <v>1</v>
          </cell>
          <cell r="F52">
            <v>1</v>
          </cell>
          <cell r="G52">
            <v>1</v>
          </cell>
          <cell r="I52">
            <v>3</v>
          </cell>
          <cell r="J52">
            <v>1</v>
          </cell>
        </row>
        <row r="53">
          <cell r="A53" t="str">
            <v>73</v>
          </cell>
          <cell r="C53">
            <v>1</v>
          </cell>
          <cell r="E53">
            <v>1</v>
          </cell>
          <cell r="F53">
            <v>1</v>
          </cell>
          <cell r="G53">
            <v>4</v>
          </cell>
          <cell r="H53">
            <v>1</v>
          </cell>
          <cell r="I53">
            <v>3</v>
          </cell>
          <cell r="K53">
            <v>2</v>
          </cell>
        </row>
        <row r="54">
          <cell r="A54" t="str">
            <v>74</v>
          </cell>
          <cell r="B54">
            <v>2</v>
          </cell>
          <cell r="C54">
            <v>9</v>
          </cell>
          <cell r="D54">
            <v>6</v>
          </cell>
          <cell r="E54">
            <v>3</v>
          </cell>
          <cell r="F54">
            <v>10</v>
          </cell>
          <cell r="G54">
            <v>1</v>
          </cell>
          <cell r="H54">
            <v>4</v>
          </cell>
          <cell r="I54">
            <v>4</v>
          </cell>
          <cell r="J54">
            <v>6</v>
          </cell>
          <cell r="K54">
            <v>2</v>
          </cell>
        </row>
        <row r="55">
          <cell r="A55" t="str">
            <v>76</v>
          </cell>
          <cell r="F55">
            <v>1</v>
          </cell>
          <cell r="J55">
            <v>2</v>
          </cell>
        </row>
        <row r="56">
          <cell r="A56" t="str">
            <v>77</v>
          </cell>
          <cell r="I56">
            <v>1</v>
          </cell>
          <cell r="J56">
            <v>1</v>
          </cell>
          <cell r="K56">
            <v>1</v>
          </cell>
        </row>
        <row r="57">
          <cell r="A57" t="str">
            <v>85</v>
          </cell>
          <cell r="B57">
            <v>6</v>
          </cell>
          <cell r="C57">
            <v>12</v>
          </cell>
          <cell r="D57">
            <v>9</v>
          </cell>
          <cell r="E57">
            <v>8</v>
          </cell>
          <cell r="F57">
            <v>4</v>
          </cell>
          <cell r="G57">
            <v>5</v>
          </cell>
          <cell r="H57">
            <v>3</v>
          </cell>
          <cell r="I57">
            <v>6</v>
          </cell>
          <cell r="J57">
            <v>6</v>
          </cell>
          <cell r="K57">
            <v>6</v>
          </cell>
        </row>
        <row r="58">
          <cell r="A58" t="str">
            <v>86</v>
          </cell>
          <cell r="B58">
            <v>2</v>
          </cell>
          <cell r="C58">
            <v>6</v>
          </cell>
          <cell r="D58">
            <v>8</v>
          </cell>
          <cell r="E58">
            <v>4</v>
          </cell>
          <cell r="F58">
            <v>6</v>
          </cell>
          <cell r="G58">
            <v>7</v>
          </cell>
          <cell r="H58">
            <v>6</v>
          </cell>
          <cell r="I58">
            <v>6</v>
          </cell>
          <cell r="J58">
            <v>14</v>
          </cell>
          <cell r="K58">
            <v>6</v>
          </cell>
        </row>
        <row r="59">
          <cell r="A59" t="str">
            <v>87</v>
          </cell>
          <cell r="B59">
            <v>6</v>
          </cell>
          <cell r="C59">
            <v>6</v>
          </cell>
          <cell r="D59">
            <v>9</v>
          </cell>
          <cell r="E59">
            <v>5</v>
          </cell>
          <cell r="F59">
            <v>9</v>
          </cell>
          <cell r="G59">
            <v>5</v>
          </cell>
          <cell r="H59">
            <v>4</v>
          </cell>
          <cell r="I59">
            <v>11</v>
          </cell>
          <cell r="J59">
            <v>4</v>
          </cell>
          <cell r="K59">
            <v>5</v>
          </cell>
        </row>
      </sheetData>
      <sheetData sheetId="23">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110</v>
          </cell>
          <cell r="C3">
            <v>92</v>
          </cell>
          <cell r="D3">
            <v>0.54455445544554459</v>
          </cell>
          <cell r="E3">
            <v>202</v>
          </cell>
          <cell r="F3">
            <v>148</v>
          </cell>
          <cell r="G3">
            <v>104</v>
          </cell>
          <cell r="H3">
            <v>0.58730158730158732</v>
          </cell>
          <cell r="I3">
            <v>252</v>
          </cell>
          <cell r="J3">
            <v>127</v>
          </cell>
          <cell r="K3">
            <v>107</v>
          </cell>
          <cell r="L3">
            <v>0.54273504273504269</v>
          </cell>
          <cell r="M3">
            <v>234</v>
          </cell>
          <cell r="N3">
            <v>102</v>
          </cell>
          <cell r="O3">
            <v>81</v>
          </cell>
          <cell r="P3">
            <v>0.55737704918032782</v>
          </cell>
          <cell r="Q3">
            <v>183</v>
          </cell>
          <cell r="R3">
            <v>101</v>
          </cell>
          <cell r="S3">
            <v>76</v>
          </cell>
          <cell r="T3">
            <v>0.57062146892655363</v>
          </cell>
          <cell r="U3">
            <v>177</v>
          </cell>
        </row>
        <row r="4">
          <cell r="A4" t="str">
            <v>02</v>
          </cell>
          <cell r="B4">
            <v>57</v>
          </cell>
          <cell r="C4">
            <v>64</v>
          </cell>
          <cell r="D4">
            <v>0.47107438016528924</v>
          </cell>
          <cell r="E4">
            <v>121</v>
          </cell>
          <cell r="F4">
            <v>75</v>
          </cell>
          <cell r="G4">
            <v>69</v>
          </cell>
          <cell r="H4">
            <v>0.52083333333333337</v>
          </cell>
          <cell r="I4">
            <v>144</v>
          </cell>
          <cell r="J4">
            <v>48</v>
          </cell>
          <cell r="K4">
            <v>63</v>
          </cell>
          <cell r="L4">
            <v>0.43243243243243246</v>
          </cell>
          <cell r="M4">
            <v>111</v>
          </cell>
          <cell r="N4">
            <v>60</v>
          </cell>
          <cell r="O4">
            <v>69</v>
          </cell>
          <cell r="P4">
            <v>0.46511627906976744</v>
          </cell>
          <cell r="Q4">
            <v>129</v>
          </cell>
          <cell r="R4">
            <v>48</v>
          </cell>
          <cell r="S4">
            <v>64</v>
          </cell>
          <cell r="T4">
            <v>0.42857142857142855</v>
          </cell>
          <cell r="U4">
            <v>112</v>
          </cell>
        </row>
        <row r="5">
          <cell r="A5" t="str">
            <v>03</v>
          </cell>
          <cell r="B5">
            <v>23</v>
          </cell>
          <cell r="C5">
            <v>38</v>
          </cell>
          <cell r="D5">
            <v>0.37704918032786883</v>
          </cell>
          <cell r="E5">
            <v>61</v>
          </cell>
          <cell r="F5">
            <v>24</v>
          </cell>
          <cell r="G5">
            <v>40</v>
          </cell>
          <cell r="H5">
            <v>0.375</v>
          </cell>
          <cell r="I5">
            <v>64</v>
          </cell>
          <cell r="J5">
            <v>20</v>
          </cell>
          <cell r="K5">
            <v>41</v>
          </cell>
          <cell r="L5">
            <v>0.32786885245901637</v>
          </cell>
          <cell r="M5">
            <v>61</v>
          </cell>
          <cell r="N5">
            <v>28</v>
          </cell>
          <cell r="O5">
            <v>37</v>
          </cell>
          <cell r="P5">
            <v>0.43076923076923079</v>
          </cell>
          <cell r="Q5">
            <v>65</v>
          </cell>
          <cell r="R5">
            <v>22</v>
          </cell>
          <cell r="S5">
            <v>33</v>
          </cell>
          <cell r="T5">
            <v>0.4</v>
          </cell>
          <cell r="U5">
            <v>55</v>
          </cell>
        </row>
        <row r="6">
          <cell r="A6" t="str">
            <v>04</v>
          </cell>
          <cell r="B6">
            <v>108</v>
          </cell>
          <cell r="C6">
            <v>124</v>
          </cell>
          <cell r="D6">
            <v>0.46551724137931033</v>
          </cell>
          <cell r="E6">
            <v>232</v>
          </cell>
          <cell r="F6">
            <v>122</v>
          </cell>
          <cell r="G6">
            <v>111</v>
          </cell>
          <cell r="H6">
            <v>0.52360515021459231</v>
          </cell>
          <cell r="I6">
            <v>233</v>
          </cell>
          <cell r="J6">
            <v>145</v>
          </cell>
          <cell r="K6">
            <v>164</v>
          </cell>
          <cell r="L6">
            <v>0.46925566343042069</v>
          </cell>
          <cell r="M6">
            <v>309</v>
          </cell>
          <cell r="N6">
            <v>148</v>
          </cell>
          <cell r="O6">
            <v>152</v>
          </cell>
          <cell r="P6">
            <v>0.49333333333333335</v>
          </cell>
          <cell r="Q6">
            <v>300</v>
          </cell>
          <cell r="R6">
            <v>144</v>
          </cell>
          <cell r="S6">
            <v>189</v>
          </cell>
          <cell r="T6">
            <v>0.43243243243243246</v>
          </cell>
          <cell r="U6">
            <v>333</v>
          </cell>
        </row>
        <row r="7">
          <cell r="A7" t="str">
            <v>05</v>
          </cell>
          <cell r="B7">
            <v>129</v>
          </cell>
          <cell r="C7">
            <v>138</v>
          </cell>
          <cell r="D7">
            <v>0.48314606741573035</v>
          </cell>
          <cell r="E7">
            <v>267</v>
          </cell>
          <cell r="F7">
            <v>154</v>
          </cell>
          <cell r="G7">
            <v>174</v>
          </cell>
          <cell r="H7">
            <v>0.46951219512195119</v>
          </cell>
          <cell r="I7">
            <v>328</v>
          </cell>
          <cell r="J7">
            <v>129</v>
          </cell>
          <cell r="K7">
            <v>180</v>
          </cell>
          <cell r="L7">
            <v>0.41747572815533979</v>
          </cell>
          <cell r="M7">
            <v>309</v>
          </cell>
          <cell r="N7">
            <v>162</v>
          </cell>
          <cell r="O7">
            <v>233</v>
          </cell>
          <cell r="P7">
            <v>0.41012658227848103</v>
          </cell>
          <cell r="Q7">
            <v>395</v>
          </cell>
          <cell r="R7">
            <v>126</v>
          </cell>
          <cell r="S7">
            <v>203</v>
          </cell>
          <cell r="T7">
            <v>0.38297872340425532</v>
          </cell>
          <cell r="U7">
            <v>329</v>
          </cell>
        </row>
        <row r="8">
          <cell r="A8" t="str">
            <v>06</v>
          </cell>
          <cell r="B8">
            <v>183</v>
          </cell>
          <cell r="C8">
            <v>171</v>
          </cell>
          <cell r="D8">
            <v>0.51694915254237284</v>
          </cell>
          <cell r="E8">
            <v>354</v>
          </cell>
          <cell r="F8">
            <v>205</v>
          </cell>
          <cell r="G8">
            <v>204</v>
          </cell>
          <cell r="H8">
            <v>0.5012224938875306</v>
          </cell>
          <cell r="I8">
            <v>409</v>
          </cell>
          <cell r="J8">
            <v>162</v>
          </cell>
          <cell r="K8">
            <v>163</v>
          </cell>
          <cell r="L8">
            <v>0.49846153846153846</v>
          </cell>
          <cell r="M8">
            <v>325</v>
          </cell>
          <cell r="N8">
            <v>206</v>
          </cell>
          <cell r="O8">
            <v>212</v>
          </cell>
          <cell r="P8">
            <v>0.49282296650717705</v>
          </cell>
          <cell r="Q8">
            <v>418</v>
          </cell>
          <cell r="R8">
            <v>185</v>
          </cell>
          <cell r="S8">
            <v>174</v>
          </cell>
          <cell r="T8">
            <v>0.51532033426183843</v>
          </cell>
          <cell r="U8">
            <v>359</v>
          </cell>
        </row>
        <row r="9">
          <cell r="A9" t="str">
            <v>07</v>
          </cell>
          <cell r="B9">
            <v>253</v>
          </cell>
          <cell r="C9">
            <v>106</v>
          </cell>
          <cell r="D9">
            <v>0.70473537604456826</v>
          </cell>
          <cell r="E9">
            <v>359</v>
          </cell>
          <cell r="F9">
            <v>267</v>
          </cell>
          <cell r="G9">
            <v>102</v>
          </cell>
          <cell r="H9">
            <v>0.72357723577235777</v>
          </cell>
          <cell r="I9">
            <v>369</v>
          </cell>
          <cell r="J9">
            <v>342</v>
          </cell>
          <cell r="K9">
            <v>121</v>
          </cell>
          <cell r="L9">
            <v>0.73866090712742982</v>
          </cell>
          <cell r="M9">
            <v>463</v>
          </cell>
          <cell r="N9">
            <v>389</v>
          </cell>
          <cell r="O9">
            <v>126</v>
          </cell>
          <cell r="P9">
            <v>0.75533980582524274</v>
          </cell>
          <cell r="Q9">
            <v>515</v>
          </cell>
          <cell r="R9">
            <v>287</v>
          </cell>
          <cell r="S9">
            <v>122</v>
          </cell>
          <cell r="T9">
            <v>0.70171149144254275</v>
          </cell>
          <cell r="U9">
            <v>409</v>
          </cell>
        </row>
        <row r="10">
          <cell r="A10" t="str">
            <v>08</v>
          </cell>
          <cell r="B10">
            <v>78</v>
          </cell>
          <cell r="C10">
            <v>42</v>
          </cell>
          <cell r="D10">
            <v>0.65</v>
          </cell>
          <cell r="E10">
            <v>120</v>
          </cell>
          <cell r="F10">
            <v>52</v>
          </cell>
          <cell r="G10">
            <v>31</v>
          </cell>
          <cell r="H10">
            <v>0.62650602409638556</v>
          </cell>
          <cell r="I10">
            <v>83</v>
          </cell>
          <cell r="J10">
            <v>50</v>
          </cell>
          <cell r="K10">
            <v>32</v>
          </cell>
          <cell r="L10">
            <v>0.6097560975609756</v>
          </cell>
          <cell r="M10">
            <v>82</v>
          </cell>
          <cell r="N10">
            <v>45</v>
          </cell>
          <cell r="O10">
            <v>26</v>
          </cell>
          <cell r="P10">
            <v>0.63380281690140849</v>
          </cell>
          <cell r="Q10">
            <v>71</v>
          </cell>
          <cell r="R10">
            <v>78</v>
          </cell>
          <cell r="S10">
            <v>37</v>
          </cell>
          <cell r="T10">
            <v>0.67826086956521736</v>
          </cell>
          <cell r="U10">
            <v>115</v>
          </cell>
        </row>
        <row r="11">
          <cell r="A11" t="str">
            <v>09</v>
          </cell>
          <cell r="B11">
            <v>324</v>
          </cell>
          <cell r="C11">
            <v>181</v>
          </cell>
          <cell r="D11">
            <v>0.6415841584158416</v>
          </cell>
          <cell r="E11">
            <v>505</v>
          </cell>
          <cell r="F11">
            <v>320</v>
          </cell>
          <cell r="G11">
            <v>150</v>
          </cell>
          <cell r="H11">
            <v>0.68085106382978722</v>
          </cell>
          <cell r="I11">
            <v>470</v>
          </cell>
          <cell r="J11">
            <v>267</v>
          </cell>
          <cell r="K11">
            <v>99</v>
          </cell>
          <cell r="L11">
            <v>0.72950819672131151</v>
          </cell>
          <cell r="M11">
            <v>366</v>
          </cell>
          <cell r="N11">
            <v>387</v>
          </cell>
          <cell r="O11">
            <v>155</v>
          </cell>
          <cell r="P11">
            <v>0.7140221402214022</v>
          </cell>
          <cell r="Q11">
            <v>542</v>
          </cell>
          <cell r="R11">
            <v>304</v>
          </cell>
          <cell r="S11">
            <v>130</v>
          </cell>
          <cell r="T11">
            <v>0.70046082949308752</v>
          </cell>
          <cell r="U11">
            <v>434</v>
          </cell>
        </row>
        <row r="12">
          <cell r="A12" t="str">
            <v>10</v>
          </cell>
          <cell r="B12">
            <v>100</v>
          </cell>
          <cell r="C12">
            <v>40</v>
          </cell>
          <cell r="D12">
            <v>0.7142857142857143</v>
          </cell>
          <cell r="E12">
            <v>140</v>
          </cell>
          <cell r="F12">
            <v>121</v>
          </cell>
          <cell r="G12">
            <v>51</v>
          </cell>
          <cell r="H12">
            <v>0.70348837209302328</v>
          </cell>
          <cell r="I12">
            <v>172</v>
          </cell>
          <cell r="J12">
            <v>63</v>
          </cell>
          <cell r="K12">
            <v>18</v>
          </cell>
          <cell r="L12">
            <v>0.77777777777777779</v>
          </cell>
          <cell r="M12">
            <v>81</v>
          </cell>
          <cell r="N12">
            <v>125</v>
          </cell>
          <cell r="O12">
            <v>45</v>
          </cell>
          <cell r="P12">
            <v>0.73529411764705888</v>
          </cell>
          <cell r="Q12">
            <v>170</v>
          </cell>
          <cell r="R12">
            <v>163</v>
          </cell>
          <cell r="S12">
            <v>83</v>
          </cell>
          <cell r="T12">
            <v>0.66260162601626016</v>
          </cell>
          <cell r="U12">
            <v>246</v>
          </cell>
        </row>
        <row r="13">
          <cell r="A13" t="str">
            <v>11</v>
          </cell>
          <cell r="B13">
            <v>216</v>
          </cell>
          <cell r="C13">
            <v>102</v>
          </cell>
          <cell r="D13">
            <v>0.67924528301886788</v>
          </cell>
          <cell r="E13">
            <v>318</v>
          </cell>
          <cell r="F13">
            <v>212</v>
          </cell>
          <cell r="G13">
            <v>94</v>
          </cell>
          <cell r="H13">
            <v>0.69281045751633985</v>
          </cell>
          <cell r="I13">
            <v>306</v>
          </cell>
          <cell r="J13">
            <v>265</v>
          </cell>
          <cell r="K13">
            <v>127</v>
          </cell>
          <cell r="L13">
            <v>0.67602040816326525</v>
          </cell>
          <cell r="M13">
            <v>392</v>
          </cell>
          <cell r="N13">
            <v>217</v>
          </cell>
          <cell r="O13">
            <v>113</v>
          </cell>
          <cell r="P13">
            <v>0.65757575757575759</v>
          </cell>
          <cell r="Q13">
            <v>330</v>
          </cell>
          <cell r="R13">
            <v>258</v>
          </cell>
          <cell r="S13">
            <v>137</v>
          </cell>
          <cell r="T13">
            <v>0.65316455696202536</v>
          </cell>
          <cell r="U13">
            <v>395</v>
          </cell>
        </row>
        <row r="14">
          <cell r="A14" t="str">
            <v>12</v>
          </cell>
          <cell r="B14">
            <v>66</v>
          </cell>
          <cell r="C14">
            <v>25</v>
          </cell>
          <cell r="D14">
            <v>0.72527472527472525</v>
          </cell>
          <cell r="E14">
            <v>91</v>
          </cell>
          <cell r="F14">
            <v>70</v>
          </cell>
          <cell r="G14">
            <v>23</v>
          </cell>
          <cell r="H14">
            <v>0.75268817204301075</v>
          </cell>
          <cell r="I14">
            <v>93</v>
          </cell>
          <cell r="J14">
            <v>69</v>
          </cell>
          <cell r="K14">
            <v>32</v>
          </cell>
          <cell r="L14">
            <v>0.68316831683168322</v>
          </cell>
          <cell r="M14">
            <v>101</v>
          </cell>
          <cell r="N14">
            <v>68</v>
          </cell>
          <cell r="O14">
            <v>33</v>
          </cell>
          <cell r="P14">
            <v>0.67326732673267331</v>
          </cell>
          <cell r="Q14">
            <v>101</v>
          </cell>
          <cell r="R14">
            <v>61</v>
          </cell>
          <cell r="S14">
            <v>26</v>
          </cell>
          <cell r="T14">
            <v>0.70114942528735635</v>
          </cell>
          <cell r="U14">
            <v>87</v>
          </cell>
        </row>
        <row r="15">
          <cell r="A15" t="str">
            <v>13</v>
          </cell>
          <cell r="B15">
            <v>48</v>
          </cell>
          <cell r="C15">
            <v>19</v>
          </cell>
          <cell r="D15">
            <v>0.71641791044776115</v>
          </cell>
          <cell r="E15">
            <v>67</v>
          </cell>
          <cell r="F15">
            <v>41</v>
          </cell>
          <cell r="G15">
            <v>8</v>
          </cell>
          <cell r="H15">
            <v>0.83673469387755106</v>
          </cell>
          <cell r="I15">
            <v>49</v>
          </cell>
          <cell r="J15">
            <v>25</v>
          </cell>
          <cell r="K15">
            <v>10</v>
          </cell>
          <cell r="L15">
            <v>0.7142857142857143</v>
          </cell>
          <cell r="M15">
            <v>35</v>
          </cell>
          <cell r="N15">
            <v>48</v>
          </cell>
          <cell r="O15">
            <v>8</v>
          </cell>
          <cell r="P15">
            <v>0.8571428571428571</v>
          </cell>
          <cell r="Q15">
            <v>56</v>
          </cell>
          <cell r="R15">
            <v>26</v>
          </cell>
          <cell r="S15">
            <v>4</v>
          </cell>
          <cell r="T15">
            <v>0.8666666666666667</v>
          </cell>
          <cell r="U15">
            <v>30</v>
          </cell>
        </row>
        <row r="16">
          <cell r="A16" t="str">
            <v>14</v>
          </cell>
          <cell r="B16">
            <v>192</v>
          </cell>
          <cell r="C16">
            <v>71</v>
          </cell>
          <cell r="D16">
            <v>0.73003802281368824</v>
          </cell>
          <cell r="E16">
            <v>263</v>
          </cell>
          <cell r="F16">
            <v>212</v>
          </cell>
          <cell r="G16">
            <v>81</v>
          </cell>
          <cell r="H16">
            <v>0.7235494880546075</v>
          </cell>
          <cell r="I16">
            <v>293</v>
          </cell>
          <cell r="J16">
            <v>201</v>
          </cell>
          <cell r="K16">
            <v>88</v>
          </cell>
          <cell r="L16">
            <v>0.69550173010380623</v>
          </cell>
          <cell r="M16">
            <v>289</v>
          </cell>
          <cell r="N16">
            <v>228</v>
          </cell>
          <cell r="O16">
            <v>116</v>
          </cell>
          <cell r="P16">
            <v>0.66279069767441856</v>
          </cell>
          <cell r="Q16">
            <v>344</v>
          </cell>
          <cell r="R16">
            <v>237</v>
          </cell>
          <cell r="S16">
            <v>105</v>
          </cell>
          <cell r="T16">
            <v>0.69298245614035092</v>
          </cell>
          <cell r="U16">
            <v>342</v>
          </cell>
        </row>
        <row r="17">
          <cell r="A17" t="str">
            <v>15</v>
          </cell>
          <cell r="B17">
            <v>70</v>
          </cell>
          <cell r="C17">
            <v>56</v>
          </cell>
          <cell r="D17">
            <v>0.55555555555555558</v>
          </cell>
          <cell r="E17">
            <v>126</v>
          </cell>
          <cell r="F17">
            <v>68</v>
          </cell>
          <cell r="G17">
            <v>42</v>
          </cell>
          <cell r="H17">
            <v>0.61818181818181817</v>
          </cell>
          <cell r="I17">
            <v>110</v>
          </cell>
          <cell r="J17">
            <v>82</v>
          </cell>
          <cell r="K17">
            <v>44</v>
          </cell>
          <cell r="L17">
            <v>0.65079365079365081</v>
          </cell>
          <cell r="M17">
            <v>126</v>
          </cell>
          <cell r="N17">
            <v>77</v>
          </cell>
          <cell r="O17">
            <v>45</v>
          </cell>
          <cell r="P17">
            <v>0.63114754098360659</v>
          </cell>
          <cell r="Q17">
            <v>122</v>
          </cell>
          <cell r="R17">
            <v>99</v>
          </cell>
          <cell r="S17">
            <v>77</v>
          </cell>
          <cell r="T17">
            <v>0.5625</v>
          </cell>
          <cell r="U17">
            <v>176</v>
          </cell>
        </row>
        <row r="18">
          <cell r="A18" t="str">
            <v>16</v>
          </cell>
          <cell r="B18">
            <v>224</v>
          </cell>
          <cell r="C18">
            <v>149</v>
          </cell>
          <cell r="D18">
            <v>0.60053619302949057</v>
          </cell>
          <cell r="E18">
            <v>373</v>
          </cell>
          <cell r="F18">
            <v>217</v>
          </cell>
          <cell r="G18">
            <v>117</v>
          </cell>
          <cell r="H18">
            <v>0.64970059880239517</v>
          </cell>
          <cell r="I18">
            <v>334</v>
          </cell>
          <cell r="J18">
            <v>191</v>
          </cell>
          <cell r="K18">
            <v>146</v>
          </cell>
          <cell r="L18">
            <v>0.56676557863501487</v>
          </cell>
          <cell r="M18">
            <v>337</v>
          </cell>
          <cell r="N18">
            <v>209</v>
          </cell>
          <cell r="O18">
            <v>117</v>
          </cell>
          <cell r="P18">
            <v>0.64110429447852757</v>
          </cell>
          <cell r="Q18">
            <v>326</v>
          </cell>
          <cell r="R18">
            <v>219</v>
          </cell>
          <cell r="S18">
            <v>158</v>
          </cell>
          <cell r="T18">
            <v>0.58090185676392569</v>
          </cell>
          <cell r="U18">
            <v>377</v>
          </cell>
        </row>
        <row r="19">
          <cell r="A19" t="str">
            <v>17</v>
          </cell>
          <cell r="B19">
            <v>73</v>
          </cell>
          <cell r="C19">
            <v>152</v>
          </cell>
          <cell r="D19">
            <v>0.32444444444444442</v>
          </cell>
          <cell r="E19">
            <v>225</v>
          </cell>
          <cell r="F19">
            <v>115</v>
          </cell>
          <cell r="G19">
            <v>202</v>
          </cell>
          <cell r="H19">
            <v>0.36277602523659308</v>
          </cell>
          <cell r="I19">
            <v>317</v>
          </cell>
          <cell r="J19">
            <v>91</v>
          </cell>
          <cell r="K19">
            <v>171</v>
          </cell>
          <cell r="L19">
            <v>0.34732824427480918</v>
          </cell>
          <cell r="M19">
            <v>262</v>
          </cell>
          <cell r="N19">
            <v>94</v>
          </cell>
          <cell r="O19">
            <v>173</v>
          </cell>
          <cell r="P19">
            <v>0.35205992509363299</v>
          </cell>
          <cell r="Q19">
            <v>267</v>
          </cell>
          <cell r="R19">
            <v>106</v>
          </cell>
          <cell r="S19">
            <v>218</v>
          </cell>
          <cell r="T19">
            <v>0.3271604938271605</v>
          </cell>
          <cell r="U19">
            <v>324</v>
          </cell>
        </row>
        <row r="20">
          <cell r="A20" t="str">
            <v>18</v>
          </cell>
          <cell r="B20">
            <v>249</v>
          </cell>
          <cell r="C20">
            <v>183</v>
          </cell>
          <cell r="D20">
            <v>0.57638888888888884</v>
          </cell>
          <cell r="E20">
            <v>432</v>
          </cell>
          <cell r="F20">
            <v>325</v>
          </cell>
          <cell r="G20">
            <v>243</v>
          </cell>
          <cell r="H20">
            <v>0.57218309859154926</v>
          </cell>
          <cell r="I20">
            <v>568</v>
          </cell>
          <cell r="J20">
            <v>260</v>
          </cell>
          <cell r="K20">
            <v>190</v>
          </cell>
          <cell r="L20">
            <v>0.57777777777777772</v>
          </cell>
          <cell r="M20">
            <v>450</v>
          </cell>
          <cell r="N20">
            <v>280</v>
          </cell>
          <cell r="O20">
            <v>220</v>
          </cell>
          <cell r="P20">
            <v>0.56000000000000005</v>
          </cell>
          <cell r="Q20">
            <v>500</v>
          </cell>
          <cell r="R20">
            <v>267</v>
          </cell>
          <cell r="S20">
            <v>195</v>
          </cell>
          <cell r="T20">
            <v>0.57792207792207795</v>
          </cell>
          <cell r="U20">
            <v>462</v>
          </cell>
        </row>
        <row r="21">
          <cell r="A21" t="str">
            <v>19</v>
          </cell>
          <cell r="B21">
            <v>387</v>
          </cell>
          <cell r="C21">
            <v>383</v>
          </cell>
          <cell r="D21">
            <v>0.5025974025974026</v>
          </cell>
          <cell r="E21">
            <v>770</v>
          </cell>
          <cell r="F21">
            <v>292</v>
          </cell>
          <cell r="G21">
            <v>230</v>
          </cell>
          <cell r="H21">
            <v>0.55938697318007657</v>
          </cell>
          <cell r="I21">
            <v>522</v>
          </cell>
          <cell r="J21">
            <v>361</v>
          </cell>
          <cell r="K21">
            <v>326</v>
          </cell>
          <cell r="L21">
            <v>0.52547307132459975</v>
          </cell>
          <cell r="M21">
            <v>687</v>
          </cell>
          <cell r="N21">
            <v>328</v>
          </cell>
          <cell r="O21">
            <v>259</v>
          </cell>
          <cell r="P21">
            <v>0.55877342419080067</v>
          </cell>
          <cell r="Q21">
            <v>587</v>
          </cell>
          <cell r="R21">
            <v>331</v>
          </cell>
          <cell r="S21">
            <v>284</v>
          </cell>
          <cell r="T21">
            <v>0.53821138211382114</v>
          </cell>
          <cell r="U21">
            <v>615</v>
          </cell>
        </row>
        <row r="22">
          <cell r="A22" t="str">
            <v>20</v>
          </cell>
          <cell r="B22">
            <v>33</v>
          </cell>
          <cell r="C22">
            <v>29</v>
          </cell>
          <cell r="D22">
            <v>0.532258064516129</v>
          </cell>
          <cell r="E22">
            <v>62</v>
          </cell>
          <cell r="F22">
            <v>114</v>
          </cell>
          <cell r="G22">
            <v>76</v>
          </cell>
          <cell r="H22">
            <v>0.6</v>
          </cell>
          <cell r="I22">
            <v>190</v>
          </cell>
          <cell r="J22">
            <v>138</v>
          </cell>
          <cell r="K22">
            <v>73</v>
          </cell>
          <cell r="L22">
            <v>0.65402843601895733</v>
          </cell>
          <cell r="M22">
            <v>211</v>
          </cell>
          <cell r="N22">
            <v>58</v>
          </cell>
          <cell r="O22">
            <v>31</v>
          </cell>
          <cell r="P22">
            <v>0.651685393258427</v>
          </cell>
          <cell r="Q22">
            <v>89</v>
          </cell>
          <cell r="R22">
            <v>104</v>
          </cell>
          <cell r="S22">
            <v>55</v>
          </cell>
          <cell r="T22">
            <v>0.65408805031446537</v>
          </cell>
          <cell r="U22">
            <v>159</v>
          </cell>
        </row>
        <row r="23">
          <cell r="A23" t="str">
            <v>21</v>
          </cell>
          <cell r="B23">
            <v>182</v>
          </cell>
          <cell r="C23">
            <v>144</v>
          </cell>
          <cell r="D23">
            <v>0.55828220858895705</v>
          </cell>
          <cell r="E23">
            <v>326</v>
          </cell>
          <cell r="F23">
            <v>163</v>
          </cell>
          <cell r="G23">
            <v>160</v>
          </cell>
          <cell r="H23">
            <v>0.50464396284829727</v>
          </cell>
          <cell r="I23">
            <v>323</v>
          </cell>
          <cell r="J23">
            <v>165</v>
          </cell>
          <cell r="K23">
            <v>151</v>
          </cell>
          <cell r="L23">
            <v>0.52215189873417722</v>
          </cell>
          <cell r="M23">
            <v>316</v>
          </cell>
          <cell r="N23">
            <v>172</v>
          </cell>
          <cell r="O23">
            <v>146</v>
          </cell>
          <cell r="P23">
            <v>0.54088050314465408</v>
          </cell>
          <cell r="Q23">
            <v>318</v>
          </cell>
          <cell r="R23">
            <v>149</v>
          </cell>
          <cell r="S23">
            <v>138</v>
          </cell>
          <cell r="T23">
            <v>0.51916376306620204</v>
          </cell>
          <cell r="U23">
            <v>287</v>
          </cell>
        </row>
        <row r="24">
          <cell r="A24" t="str">
            <v>22</v>
          </cell>
          <cell r="B24">
            <v>293</v>
          </cell>
          <cell r="C24">
            <v>308</v>
          </cell>
          <cell r="D24">
            <v>0.4875207986688852</v>
          </cell>
          <cell r="E24">
            <v>601</v>
          </cell>
          <cell r="F24">
            <v>355</v>
          </cell>
          <cell r="G24">
            <v>341</v>
          </cell>
          <cell r="H24">
            <v>0.51005747126436785</v>
          </cell>
          <cell r="I24">
            <v>696</v>
          </cell>
          <cell r="J24">
            <v>331</v>
          </cell>
          <cell r="K24">
            <v>349</v>
          </cell>
          <cell r="L24">
            <v>0.48676470588235293</v>
          </cell>
          <cell r="M24">
            <v>680</v>
          </cell>
          <cell r="N24">
            <v>290</v>
          </cell>
          <cell r="O24">
            <v>361</v>
          </cell>
          <cell r="P24">
            <v>0.44546850998463899</v>
          </cell>
          <cell r="Q24">
            <v>651</v>
          </cell>
          <cell r="R24">
            <v>300</v>
          </cell>
          <cell r="S24">
            <v>347</v>
          </cell>
          <cell r="T24">
            <v>0.46367851622874806</v>
          </cell>
          <cell r="U24">
            <v>647</v>
          </cell>
        </row>
        <row r="25">
          <cell r="A25" t="str">
            <v>23</v>
          </cell>
          <cell r="B25">
            <v>126</v>
          </cell>
          <cell r="C25">
            <v>183</v>
          </cell>
          <cell r="D25">
            <v>0.40776699029126212</v>
          </cell>
          <cell r="E25">
            <v>309</v>
          </cell>
          <cell r="F25">
            <v>128</v>
          </cell>
          <cell r="G25">
            <v>146</v>
          </cell>
          <cell r="H25">
            <v>0.46715328467153283</v>
          </cell>
          <cell r="I25">
            <v>274</v>
          </cell>
          <cell r="J25">
            <v>137</v>
          </cell>
          <cell r="K25">
            <v>148</v>
          </cell>
          <cell r="L25">
            <v>0.48070175438596491</v>
          </cell>
          <cell r="M25">
            <v>285</v>
          </cell>
          <cell r="N25">
            <v>129</v>
          </cell>
          <cell r="O25">
            <v>171</v>
          </cell>
          <cell r="P25">
            <v>0.43</v>
          </cell>
          <cell r="Q25">
            <v>300</v>
          </cell>
          <cell r="R25">
            <v>159</v>
          </cell>
          <cell r="S25">
            <v>172</v>
          </cell>
          <cell r="T25">
            <v>0.48036253776435045</v>
          </cell>
          <cell r="U25">
            <v>331</v>
          </cell>
        </row>
        <row r="26">
          <cell r="A26" t="str">
            <v>24</v>
          </cell>
          <cell r="B26">
            <v>79</v>
          </cell>
          <cell r="C26">
            <v>79</v>
          </cell>
          <cell r="D26">
            <v>0.5</v>
          </cell>
          <cell r="E26">
            <v>158</v>
          </cell>
          <cell r="F26">
            <v>74</v>
          </cell>
          <cell r="G26">
            <v>75</v>
          </cell>
          <cell r="H26">
            <v>0.49664429530201343</v>
          </cell>
          <cell r="I26">
            <v>149</v>
          </cell>
          <cell r="J26">
            <v>70</v>
          </cell>
          <cell r="K26">
            <v>63</v>
          </cell>
          <cell r="L26">
            <v>0.52631578947368418</v>
          </cell>
          <cell r="M26">
            <v>133</v>
          </cell>
          <cell r="N26">
            <v>78</v>
          </cell>
          <cell r="O26">
            <v>76</v>
          </cell>
          <cell r="P26">
            <v>0.50649350649350644</v>
          </cell>
          <cell r="Q26">
            <v>154</v>
          </cell>
          <cell r="R26">
            <v>86</v>
          </cell>
          <cell r="S26">
            <v>98</v>
          </cell>
          <cell r="T26">
            <v>0.46739130434782611</v>
          </cell>
          <cell r="U26">
            <v>184</v>
          </cell>
        </row>
        <row r="27">
          <cell r="A27" t="str">
            <v>25</v>
          </cell>
          <cell r="B27">
            <v>102</v>
          </cell>
          <cell r="C27">
            <v>345</v>
          </cell>
          <cell r="D27">
            <v>0.22818791946308725</v>
          </cell>
          <cell r="E27">
            <v>447</v>
          </cell>
          <cell r="F27">
            <v>115</v>
          </cell>
          <cell r="G27">
            <v>391</v>
          </cell>
          <cell r="H27">
            <v>0.22727272727272727</v>
          </cell>
          <cell r="I27">
            <v>506</v>
          </cell>
          <cell r="J27">
            <v>100</v>
          </cell>
          <cell r="K27">
            <v>325</v>
          </cell>
          <cell r="L27">
            <v>0.23529411764705882</v>
          </cell>
          <cell r="M27">
            <v>425</v>
          </cell>
          <cell r="N27">
            <v>97</v>
          </cell>
          <cell r="O27">
            <v>353</v>
          </cell>
          <cell r="P27">
            <v>0.21555555555555556</v>
          </cell>
          <cell r="Q27">
            <v>450</v>
          </cell>
          <cell r="R27">
            <v>95</v>
          </cell>
          <cell r="S27">
            <v>348</v>
          </cell>
          <cell r="T27">
            <v>0.2144469525959368</v>
          </cell>
          <cell r="U27">
            <v>443</v>
          </cell>
        </row>
        <row r="28">
          <cell r="A28" t="str">
            <v>26</v>
          </cell>
          <cell r="B28">
            <v>134</v>
          </cell>
          <cell r="C28">
            <v>359</v>
          </cell>
          <cell r="D28">
            <v>0.27180527383367142</v>
          </cell>
          <cell r="E28">
            <v>493</v>
          </cell>
          <cell r="F28">
            <v>145</v>
          </cell>
          <cell r="G28">
            <v>389</v>
          </cell>
          <cell r="H28">
            <v>0.27153558052434457</v>
          </cell>
          <cell r="I28">
            <v>534</v>
          </cell>
          <cell r="J28">
            <v>116</v>
          </cell>
          <cell r="K28">
            <v>305</v>
          </cell>
          <cell r="L28">
            <v>0.27553444180522563</v>
          </cell>
          <cell r="M28">
            <v>421</v>
          </cell>
          <cell r="N28">
            <v>119</v>
          </cell>
          <cell r="O28">
            <v>320</v>
          </cell>
          <cell r="P28">
            <v>0.27107061503416857</v>
          </cell>
          <cell r="Q28">
            <v>439</v>
          </cell>
          <cell r="R28">
            <v>120</v>
          </cell>
          <cell r="S28">
            <v>366</v>
          </cell>
          <cell r="T28">
            <v>0.24691358024691357</v>
          </cell>
          <cell r="U28">
            <v>486</v>
          </cell>
        </row>
        <row r="29">
          <cell r="A29" t="str">
            <v>27</v>
          </cell>
          <cell r="B29">
            <v>174</v>
          </cell>
          <cell r="C29">
            <v>510</v>
          </cell>
          <cell r="D29">
            <v>0.25438596491228072</v>
          </cell>
          <cell r="E29">
            <v>684</v>
          </cell>
          <cell r="F29">
            <v>132</v>
          </cell>
          <cell r="G29">
            <v>515</v>
          </cell>
          <cell r="H29">
            <v>0.20401854714064915</v>
          </cell>
          <cell r="I29">
            <v>647</v>
          </cell>
          <cell r="J29">
            <v>164</v>
          </cell>
          <cell r="K29">
            <v>513</v>
          </cell>
          <cell r="L29">
            <v>0.24224519940915806</v>
          </cell>
          <cell r="M29">
            <v>677</v>
          </cell>
          <cell r="N29">
            <v>162</v>
          </cell>
          <cell r="O29">
            <v>512</v>
          </cell>
          <cell r="P29">
            <v>0.24035608308605341</v>
          </cell>
          <cell r="Q29">
            <v>674</v>
          </cell>
          <cell r="R29">
            <v>144</v>
          </cell>
          <cell r="S29">
            <v>458</v>
          </cell>
          <cell r="T29">
            <v>0.23920265780730898</v>
          </cell>
          <cell r="U29">
            <v>602</v>
          </cell>
        </row>
        <row r="30">
          <cell r="A30" t="str">
            <v>28</v>
          </cell>
          <cell r="B30">
            <v>101</v>
          </cell>
          <cell r="C30">
            <v>276</v>
          </cell>
          <cell r="D30">
            <v>0.26790450928381965</v>
          </cell>
          <cell r="E30">
            <v>377</v>
          </cell>
          <cell r="F30">
            <v>114</v>
          </cell>
          <cell r="G30">
            <v>326</v>
          </cell>
          <cell r="H30">
            <v>0.25909090909090909</v>
          </cell>
          <cell r="I30">
            <v>440</v>
          </cell>
          <cell r="J30">
            <v>89</v>
          </cell>
          <cell r="K30">
            <v>284</v>
          </cell>
          <cell r="L30">
            <v>0.23860589812332439</v>
          </cell>
          <cell r="M30">
            <v>373</v>
          </cell>
          <cell r="N30">
            <v>111</v>
          </cell>
          <cell r="O30">
            <v>355</v>
          </cell>
          <cell r="P30">
            <v>0.23819742489270387</v>
          </cell>
          <cell r="Q30">
            <v>466</v>
          </cell>
          <cell r="R30">
            <v>83</v>
          </cell>
          <cell r="S30">
            <v>268</v>
          </cell>
          <cell r="T30">
            <v>0.23646723646723647</v>
          </cell>
          <cell r="U30">
            <v>351</v>
          </cell>
        </row>
        <row r="31">
          <cell r="A31" t="str">
            <v>29</v>
          </cell>
          <cell r="B31">
            <v>32</v>
          </cell>
          <cell r="C31">
            <v>96</v>
          </cell>
          <cell r="D31">
            <v>0.25</v>
          </cell>
          <cell r="E31">
            <v>128</v>
          </cell>
          <cell r="F31">
            <v>28</v>
          </cell>
          <cell r="G31">
            <v>125</v>
          </cell>
          <cell r="H31">
            <v>0.18300653594771241</v>
          </cell>
          <cell r="I31">
            <v>153</v>
          </cell>
          <cell r="J31">
            <v>19</v>
          </cell>
          <cell r="K31">
            <v>74</v>
          </cell>
          <cell r="L31">
            <v>0.20430107526881722</v>
          </cell>
          <cell r="M31">
            <v>93</v>
          </cell>
          <cell r="N31">
            <v>18</v>
          </cell>
          <cell r="O31">
            <v>73</v>
          </cell>
          <cell r="P31">
            <v>0.19780219780219779</v>
          </cell>
          <cell r="Q31">
            <v>91</v>
          </cell>
          <cell r="R31">
            <v>21</v>
          </cell>
          <cell r="S31">
            <v>102</v>
          </cell>
          <cell r="T31">
            <v>0.17073170731707318</v>
          </cell>
          <cell r="U31">
            <v>123</v>
          </cell>
        </row>
        <row r="32">
          <cell r="A32" t="str">
            <v>30</v>
          </cell>
          <cell r="B32">
            <v>31</v>
          </cell>
          <cell r="C32">
            <v>120</v>
          </cell>
          <cell r="D32">
            <v>0.20529801324503311</v>
          </cell>
          <cell r="E32">
            <v>151</v>
          </cell>
          <cell r="F32">
            <v>21</v>
          </cell>
          <cell r="G32">
            <v>89</v>
          </cell>
          <cell r="H32">
            <v>0.19090909090909092</v>
          </cell>
          <cell r="I32">
            <v>110</v>
          </cell>
          <cell r="J32">
            <v>32</v>
          </cell>
          <cell r="K32">
            <v>106</v>
          </cell>
          <cell r="L32">
            <v>0.2318840579710145</v>
          </cell>
          <cell r="M32">
            <v>138</v>
          </cell>
          <cell r="N32">
            <v>24</v>
          </cell>
          <cell r="O32">
            <v>103</v>
          </cell>
          <cell r="P32">
            <v>0.1889763779527559</v>
          </cell>
          <cell r="Q32">
            <v>127</v>
          </cell>
          <cell r="R32">
            <v>35</v>
          </cell>
          <cell r="S32">
            <v>106</v>
          </cell>
          <cell r="T32">
            <v>0.24822695035460993</v>
          </cell>
          <cell r="U32">
            <v>141</v>
          </cell>
        </row>
        <row r="33">
          <cell r="A33" t="str">
            <v>31</v>
          </cell>
          <cell r="B33">
            <v>141</v>
          </cell>
          <cell r="C33">
            <v>240</v>
          </cell>
          <cell r="D33">
            <v>0.37007874015748032</v>
          </cell>
          <cell r="E33">
            <v>381</v>
          </cell>
          <cell r="F33">
            <v>148</v>
          </cell>
          <cell r="G33">
            <v>212</v>
          </cell>
          <cell r="H33">
            <v>0.41111111111111109</v>
          </cell>
          <cell r="I33">
            <v>360</v>
          </cell>
          <cell r="J33">
            <v>168</v>
          </cell>
          <cell r="K33">
            <v>229</v>
          </cell>
          <cell r="L33">
            <v>0.42317380352644834</v>
          </cell>
          <cell r="M33">
            <v>397</v>
          </cell>
          <cell r="N33">
            <v>160</v>
          </cell>
          <cell r="O33">
            <v>221</v>
          </cell>
          <cell r="P33">
            <v>0.41994750656167978</v>
          </cell>
          <cell r="Q33">
            <v>381</v>
          </cell>
          <cell r="R33">
            <v>89</v>
          </cell>
          <cell r="S33">
            <v>133</v>
          </cell>
          <cell r="T33">
            <v>0.40090090090090091</v>
          </cell>
          <cell r="U33">
            <v>222</v>
          </cell>
        </row>
        <row r="34">
          <cell r="A34" t="str">
            <v>32</v>
          </cell>
          <cell r="B34">
            <v>168</v>
          </cell>
          <cell r="C34">
            <v>278</v>
          </cell>
          <cell r="D34">
            <v>0.37668161434977576</v>
          </cell>
          <cell r="E34">
            <v>446</v>
          </cell>
          <cell r="F34">
            <v>182</v>
          </cell>
          <cell r="G34">
            <v>263</v>
          </cell>
          <cell r="H34">
            <v>0.40898876404494383</v>
          </cell>
          <cell r="I34">
            <v>445</v>
          </cell>
          <cell r="J34">
            <v>159</v>
          </cell>
          <cell r="K34">
            <v>237</v>
          </cell>
          <cell r="L34">
            <v>0.40151515151515149</v>
          </cell>
          <cell r="M34">
            <v>396</v>
          </cell>
          <cell r="N34">
            <v>166</v>
          </cell>
          <cell r="O34">
            <v>261</v>
          </cell>
          <cell r="P34">
            <v>0.38875878220140514</v>
          </cell>
          <cell r="Q34">
            <v>427</v>
          </cell>
          <cell r="R34">
            <v>101</v>
          </cell>
          <cell r="S34">
            <v>151</v>
          </cell>
          <cell r="T34">
            <v>0.40079365079365081</v>
          </cell>
          <cell r="U34">
            <v>252</v>
          </cell>
        </row>
        <row r="35">
          <cell r="A35" t="str">
            <v>33</v>
          </cell>
          <cell r="B35">
            <v>92</v>
          </cell>
          <cell r="C35">
            <v>201</v>
          </cell>
          <cell r="D35">
            <v>0.31399317406143346</v>
          </cell>
          <cell r="E35">
            <v>293</v>
          </cell>
          <cell r="F35">
            <v>132</v>
          </cell>
          <cell r="G35">
            <v>215</v>
          </cell>
          <cell r="H35">
            <v>0.3804034582132565</v>
          </cell>
          <cell r="I35">
            <v>347</v>
          </cell>
          <cell r="J35">
            <v>104</v>
          </cell>
          <cell r="K35">
            <v>178</v>
          </cell>
          <cell r="L35">
            <v>0.36879432624113473</v>
          </cell>
          <cell r="M35">
            <v>282</v>
          </cell>
          <cell r="N35">
            <v>84</v>
          </cell>
          <cell r="O35">
            <v>165</v>
          </cell>
          <cell r="P35">
            <v>0.33734939759036142</v>
          </cell>
          <cell r="Q35">
            <v>249</v>
          </cell>
          <cell r="R35">
            <v>91</v>
          </cell>
          <cell r="S35">
            <v>160</v>
          </cell>
          <cell r="T35">
            <v>0.36254980079681276</v>
          </cell>
          <cell r="U35">
            <v>251</v>
          </cell>
        </row>
        <row r="36">
          <cell r="A36" t="str">
            <v>34</v>
          </cell>
          <cell r="B36">
            <v>10</v>
          </cell>
          <cell r="C36">
            <v>48</v>
          </cell>
          <cell r="D36">
            <v>0.17241379310344829</v>
          </cell>
          <cell r="E36">
            <v>58</v>
          </cell>
          <cell r="F36">
            <v>8</v>
          </cell>
          <cell r="G36">
            <v>26</v>
          </cell>
          <cell r="H36">
            <v>0.23529411764705882</v>
          </cell>
          <cell r="I36">
            <v>34</v>
          </cell>
          <cell r="J36">
            <v>9</v>
          </cell>
          <cell r="K36">
            <v>42</v>
          </cell>
          <cell r="L36">
            <v>0.17647058823529413</v>
          </cell>
          <cell r="M36">
            <v>51</v>
          </cell>
          <cell r="N36">
            <v>18</v>
          </cell>
          <cell r="O36">
            <v>64</v>
          </cell>
          <cell r="P36">
            <v>0.21951219512195122</v>
          </cell>
          <cell r="Q36">
            <v>82</v>
          </cell>
          <cell r="R36">
            <v>8</v>
          </cell>
          <cell r="S36">
            <v>16</v>
          </cell>
          <cell r="T36">
            <v>0.33333333333333331</v>
          </cell>
          <cell r="U36">
            <v>24</v>
          </cell>
        </row>
        <row r="37">
          <cell r="A37" t="str">
            <v>35</v>
          </cell>
          <cell r="B37">
            <v>74</v>
          </cell>
          <cell r="C37">
            <v>136</v>
          </cell>
          <cell r="D37">
            <v>0.35238095238095241</v>
          </cell>
          <cell r="E37">
            <v>210</v>
          </cell>
          <cell r="F37">
            <v>59</v>
          </cell>
          <cell r="G37">
            <v>115</v>
          </cell>
          <cell r="H37">
            <v>0.33908045977011492</v>
          </cell>
          <cell r="I37">
            <v>174</v>
          </cell>
          <cell r="J37">
            <v>64</v>
          </cell>
          <cell r="K37">
            <v>126</v>
          </cell>
          <cell r="L37">
            <v>0.33684210526315789</v>
          </cell>
          <cell r="M37">
            <v>190</v>
          </cell>
          <cell r="N37">
            <v>69</v>
          </cell>
          <cell r="O37">
            <v>107</v>
          </cell>
          <cell r="P37">
            <v>0.39204545454545453</v>
          </cell>
          <cell r="Q37">
            <v>176</v>
          </cell>
          <cell r="R37">
            <v>78</v>
          </cell>
          <cell r="S37">
            <v>103</v>
          </cell>
          <cell r="T37">
            <v>0.43093922651933703</v>
          </cell>
          <cell r="U37">
            <v>181</v>
          </cell>
        </row>
        <row r="38">
          <cell r="A38" t="str">
            <v>36</v>
          </cell>
          <cell r="B38">
            <v>22</v>
          </cell>
          <cell r="C38">
            <v>40</v>
          </cell>
          <cell r="D38">
            <v>0.35483870967741937</v>
          </cell>
          <cell r="E38">
            <v>62</v>
          </cell>
          <cell r="F38">
            <v>41</v>
          </cell>
          <cell r="G38">
            <v>56</v>
          </cell>
          <cell r="H38">
            <v>0.42268041237113402</v>
          </cell>
          <cell r="I38">
            <v>97</v>
          </cell>
          <cell r="J38">
            <v>29</v>
          </cell>
          <cell r="K38">
            <v>54</v>
          </cell>
          <cell r="L38">
            <v>0.3493975903614458</v>
          </cell>
          <cell r="M38">
            <v>83</v>
          </cell>
          <cell r="N38">
            <v>21</v>
          </cell>
          <cell r="O38">
            <v>26</v>
          </cell>
          <cell r="P38">
            <v>0.44680851063829785</v>
          </cell>
          <cell r="Q38">
            <v>47</v>
          </cell>
          <cell r="R38">
            <v>33</v>
          </cell>
          <cell r="S38">
            <v>44</v>
          </cell>
          <cell r="T38">
            <v>0.42857142857142855</v>
          </cell>
          <cell r="U38">
            <v>77</v>
          </cell>
        </row>
        <row r="39">
          <cell r="A39" t="str">
            <v>37</v>
          </cell>
          <cell r="B39">
            <v>25</v>
          </cell>
          <cell r="C39">
            <v>31</v>
          </cell>
          <cell r="D39">
            <v>0.44642857142857145</v>
          </cell>
          <cell r="E39">
            <v>56</v>
          </cell>
          <cell r="F39">
            <v>8</v>
          </cell>
          <cell r="G39">
            <v>24</v>
          </cell>
          <cell r="H39">
            <v>0.25</v>
          </cell>
          <cell r="I39">
            <v>32</v>
          </cell>
          <cell r="J39">
            <v>6</v>
          </cell>
          <cell r="K39">
            <v>10</v>
          </cell>
          <cell r="L39">
            <v>0.375</v>
          </cell>
          <cell r="M39">
            <v>16</v>
          </cell>
          <cell r="N39">
            <v>9</v>
          </cell>
          <cell r="O39">
            <v>21</v>
          </cell>
          <cell r="P39">
            <v>0.3</v>
          </cell>
          <cell r="Q39">
            <v>30</v>
          </cell>
          <cell r="R39">
            <v>4</v>
          </cell>
          <cell r="S39">
            <v>7</v>
          </cell>
          <cell r="T39">
            <v>0.36363636363636365</v>
          </cell>
          <cell r="U39">
            <v>11</v>
          </cell>
        </row>
        <row r="40">
          <cell r="A40" t="str">
            <v>60</v>
          </cell>
          <cell r="B40">
            <v>74</v>
          </cell>
          <cell r="C40">
            <v>304</v>
          </cell>
          <cell r="D40">
            <v>0.19576719576719576</v>
          </cell>
          <cell r="E40">
            <v>378</v>
          </cell>
          <cell r="F40">
            <v>73</v>
          </cell>
          <cell r="G40">
            <v>342</v>
          </cell>
          <cell r="H40">
            <v>0.17590361445783131</v>
          </cell>
          <cell r="I40">
            <v>415</v>
          </cell>
          <cell r="J40">
            <v>75</v>
          </cell>
          <cell r="K40">
            <v>335</v>
          </cell>
          <cell r="L40">
            <v>0.18292682926829268</v>
          </cell>
          <cell r="M40">
            <v>410</v>
          </cell>
          <cell r="N40">
            <v>95</v>
          </cell>
          <cell r="O40">
            <v>378</v>
          </cell>
          <cell r="P40">
            <v>0.20084566596194503</v>
          </cell>
          <cell r="Q40">
            <v>473</v>
          </cell>
          <cell r="R40">
            <v>80</v>
          </cell>
          <cell r="S40">
            <v>369</v>
          </cell>
          <cell r="T40">
            <v>0.17817371937639198</v>
          </cell>
          <cell r="U40">
            <v>449</v>
          </cell>
        </row>
        <row r="41">
          <cell r="A41" t="str">
            <v>61</v>
          </cell>
          <cell r="B41">
            <v>78</v>
          </cell>
          <cell r="C41">
            <v>274</v>
          </cell>
          <cell r="D41">
            <v>0.22159090909090909</v>
          </cell>
          <cell r="E41">
            <v>352</v>
          </cell>
          <cell r="F41">
            <v>98</v>
          </cell>
          <cell r="G41">
            <v>294</v>
          </cell>
          <cell r="H41">
            <v>0.25</v>
          </cell>
          <cell r="I41">
            <v>392</v>
          </cell>
          <cell r="J41">
            <v>74</v>
          </cell>
          <cell r="K41">
            <v>250</v>
          </cell>
          <cell r="L41">
            <v>0.22839506172839505</v>
          </cell>
          <cell r="M41">
            <v>324</v>
          </cell>
          <cell r="N41">
            <v>76</v>
          </cell>
          <cell r="O41">
            <v>271</v>
          </cell>
          <cell r="P41">
            <v>0.21902017291066284</v>
          </cell>
          <cell r="Q41">
            <v>347</v>
          </cell>
          <cell r="R41">
            <v>72</v>
          </cell>
          <cell r="S41">
            <v>259</v>
          </cell>
          <cell r="T41">
            <v>0.2175226586102719</v>
          </cell>
          <cell r="U41">
            <v>331</v>
          </cell>
        </row>
        <row r="42">
          <cell r="A42" t="str">
            <v>62</v>
          </cell>
          <cell r="B42">
            <v>63</v>
          </cell>
          <cell r="C42">
            <v>140</v>
          </cell>
          <cell r="D42">
            <v>0.31034482758620691</v>
          </cell>
          <cell r="E42">
            <v>203</v>
          </cell>
          <cell r="F42">
            <v>85</v>
          </cell>
          <cell r="G42">
            <v>162</v>
          </cell>
          <cell r="H42">
            <v>0.34412955465587042</v>
          </cell>
          <cell r="I42">
            <v>247</v>
          </cell>
          <cell r="J42">
            <v>84</v>
          </cell>
          <cell r="K42">
            <v>185</v>
          </cell>
          <cell r="L42">
            <v>0.31226765799256506</v>
          </cell>
          <cell r="M42">
            <v>269</v>
          </cell>
          <cell r="N42">
            <v>62</v>
          </cell>
          <cell r="O42">
            <v>148</v>
          </cell>
          <cell r="P42">
            <v>0.29523809523809524</v>
          </cell>
          <cell r="Q42">
            <v>210</v>
          </cell>
          <cell r="R42">
            <v>75</v>
          </cell>
          <cell r="S42">
            <v>151</v>
          </cell>
          <cell r="T42">
            <v>0.33185840707964603</v>
          </cell>
          <cell r="U42">
            <v>226</v>
          </cell>
        </row>
        <row r="43">
          <cell r="A43" t="str">
            <v>63</v>
          </cell>
          <cell r="B43">
            <v>49</v>
          </cell>
          <cell r="C43">
            <v>216</v>
          </cell>
          <cell r="D43">
            <v>0.18490566037735848</v>
          </cell>
          <cell r="E43">
            <v>265</v>
          </cell>
          <cell r="F43">
            <v>64</v>
          </cell>
          <cell r="G43">
            <v>229</v>
          </cell>
          <cell r="H43">
            <v>0.21843003412969283</v>
          </cell>
          <cell r="I43">
            <v>293</v>
          </cell>
          <cell r="J43">
            <v>43</v>
          </cell>
          <cell r="K43">
            <v>153</v>
          </cell>
          <cell r="L43">
            <v>0.21938775510204081</v>
          </cell>
          <cell r="M43">
            <v>196</v>
          </cell>
          <cell r="N43">
            <v>47</v>
          </cell>
          <cell r="O43">
            <v>199</v>
          </cell>
          <cell r="P43">
            <v>0.1910569105691057</v>
          </cell>
          <cell r="Q43">
            <v>246</v>
          </cell>
          <cell r="R43">
            <v>39</v>
          </cell>
          <cell r="S43">
            <v>168</v>
          </cell>
          <cell r="T43">
            <v>0.18840579710144928</v>
          </cell>
          <cell r="U43">
            <v>207</v>
          </cell>
        </row>
        <row r="44">
          <cell r="A44" t="str">
            <v>64</v>
          </cell>
          <cell r="B44">
            <v>264</v>
          </cell>
          <cell r="C44">
            <v>174</v>
          </cell>
          <cell r="D44">
            <v>0.60273972602739723</v>
          </cell>
          <cell r="E44">
            <v>438</v>
          </cell>
          <cell r="F44">
            <v>299</v>
          </cell>
          <cell r="G44">
            <v>219</v>
          </cell>
          <cell r="H44">
            <v>0.57722007722007718</v>
          </cell>
          <cell r="I44">
            <v>518</v>
          </cell>
          <cell r="J44">
            <v>271</v>
          </cell>
          <cell r="K44">
            <v>185</v>
          </cell>
          <cell r="L44">
            <v>0.5942982456140351</v>
          </cell>
          <cell r="M44">
            <v>456</v>
          </cell>
          <cell r="N44">
            <v>232</v>
          </cell>
          <cell r="O44">
            <v>205</v>
          </cell>
          <cell r="P44">
            <v>0.53089244851258577</v>
          </cell>
          <cell r="Q44">
            <v>437</v>
          </cell>
          <cell r="R44">
            <v>216</v>
          </cell>
          <cell r="S44">
            <v>186</v>
          </cell>
          <cell r="T44">
            <v>0.53731343283582089</v>
          </cell>
          <cell r="U44">
            <v>402</v>
          </cell>
        </row>
        <row r="45">
          <cell r="A45" t="str">
            <v>65</v>
          </cell>
          <cell r="B45">
            <v>273</v>
          </cell>
          <cell r="C45">
            <v>163</v>
          </cell>
          <cell r="D45">
            <v>0.62614678899082565</v>
          </cell>
          <cell r="E45">
            <v>436</v>
          </cell>
          <cell r="F45">
            <v>228</v>
          </cell>
          <cell r="G45">
            <v>155</v>
          </cell>
          <cell r="H45">
            <v>0.59530026109660572</v>
          </cell>
          <cell r="I45">
            <v>383</v>
          </cell>
          <cell r="J45">
            <v>281</v>
          </cell>
          <cell r="K45">
            <v>182</v>
          </cell>
          <cell r="L45">
            <v>0.60691144708423328</v>
          </cell>
          <cell r="M45">
            <v>463</v>
          </cell>
          <cell r="N45">
            <v>217</v>
          </cell>
          <cell r="O45">
            <v>139</v>
          </cell>
          <cell r="P45">
            <v>0.6095505617977528</v>
          </cell>
          <cell r="Q45">
            <v>356</v>
          </cell>
          <cell r="R45">
            <v>186</v>
          </cell>
          <cell r="S45">
            <v>149</v>
          </cell>
          <cell r="T45">
            <v>0.55522388059701488</v>
          </cell>
          <cell r="U45">
            <v>335</v>
          </cell>
        </row>
        <row r="46">
          <cell r="A46" t="str">
            <v>66</v>
          </cell>
          <cell r="B46">
            <v>147</v>
          </cell>
          <cell r="C46">
            <v>142</v>
          </cell>
          <cell r="D46">
            <v>0.50865051903114189</v>
          </cell>
          <cell r="E46">
            <v>289</v>
          </cell>
          <cell r="F46">
            <v>138</v>
          </cell>
          <cell r="G46">
            <v>113</v>
          </cell>
          <cell r="H46">
            <v>0.54980079681274896</v>
          </cell>
          <cell r="I46">
            <v>251</v>
          </cell>
          <cell r="J46">
            <v>93</v>
          </cell>
          <cell r="K46">
            <v>97</v>
          </cell>
          <cell r="L46">
            <v>0.48947368421052634</v>
          </cell>
          <cell r="M46">
            <v>190</v>
          </cell>
          <cell r="N46">
            <v>52</v>
          </cell>
          <cell r="O46">
            <v>55</v>
          </cell>
          <cell r="P46">
            <v>0.48598130841121495</v>
          </cell>
          <cell r="Q46">
            <v>107</v>
          </cell>
          <cell r="R46">
            <v>159</v>
          </cell>
          <cell r="S46">
            <v>122</v>
          </cell>
          <cell r="T46">
            <v>0.5658362989323843</v>
          </cell>
          <cell r="U46">
            <v>281</v>
          </cell>
        </row>
        <row r="47">
          <cell r="A47" t="str">
            <v>67</v>
          </cell>
          <cell r="B47">
            <v>122</v>
          </cell>
          <cell r="C47">
            <v>131</v>
          </cell>
          <cell r="D47">
            <v>0.48221343873517786</v>
          </cell>
          <cell r="E47">
            <v>253</v>
          </cell>
          <cell r="F47">
            <v>109</v>
          </cell>
          <cell r="G47">
            <v>136</v>
          </cell>
          <cell r="H47">
            <v>0.44489795918367347</v>
          </cell>
          <cell r="I47">
            <v>245</v>
          </cell>
          <cell r="J47">
            <v>118</v>
          </cell>
          <cell r="K47">
            <v>98</v>
          </cell>
          <cell r="L47">
            <v>0.54629629629629628</v>
          </cell>
          <cell r="M47">
            <v>216</v>
          </cell>
          <cell r="N47">
            <v>100</v>
          </cell>
          <cell r="O47">
            <v>102</v>
          </cell>
          <cell r="P47">
            <v>0.49504950495049505</v>
          </cell>
          <cell r="Q47">
            <v>202</v>
          </cell>
          <cell r="R47">
            <v>133</v>
          </cell>
          <cell r="S47">
            <v>130</v>
          </cell>
          <cell r="T47">
            <v>0.50570342205323193</v>
          </cell>
          <cell r="U47">
            <v>263</v>
          </cell>
        </row>
        <row r="48">
          <cell r="A48" t="str">
            <v>68</v>
          </cell>
          <cell r="B48">
            <v>52</v>
          </cell>
          <cell r="C48">
            <v>62</v>
          </cell>
          <cell r="D48">
            <v>0.45614035087719296</v>
          </cell>
          <cell r="E48">
            <v>114</v>
          </cell>
          <cell r="F48">
            <v>66</v>
          </cell>
          <cell r="G48">
            <v>68</v>
          </cell>
          <cell r="H48">
            <v>0.4925373134328358</v>
          </cell>
          <cell r="I48">
            <v>134</v>
          </cell>
          <cell r="J48">
            <v>91</v>
          </cell>
          <cell r="K48">
            <v>90</v>
          </cell>
          <cell r="L48">
            <v>0.50276243093922657</v>
          </cell>
          <cell r="M48">
            <v>181</v>
          </cell>
          <cell r="N48">
            <v>60</v>
          </cell>
          <cell r="O48">
            <v>56</v>
          </cell>
          <cell r="P48">
            <v>0.51724137931034486</v>
          </cell>
          <cell r="Q48">
            <v>116</v>
          </cell>
          <cell r="R48">
            <v>70</v>
          </cell>
          <cell r="S48">
            <v>69</v>
          </cell>
          <cell r="T48">
            <v>0.50359712230215825</v>
          </cell>
          <cell r="U48">
            <v>139</v>
          </cell>
        </row>
        <row r="49">
          <cell r="A49" t="str">
            <v>69</v>
          </cell>
          <cell r="B49">
            <v>61</v>
          </cell>
          <cell r="C49">
            <v>55</v>
          </cell>
          <cell r="D49">
            <v>0.52586206896551724</v>
          </cell>
          <cell r="E49">
            <v>116</v>
          </cell>
          <cell r="F49">
            <v>82</v>
          </cell>
          <cell r="G49">
            <v>71</v>
          </cell>
          <cell r="H49">
            <v>0.53594771241830064</v>
          </cell>
          <cell r="I49">
            <v>153</v>
          </cell>
          <cell r="J49">
            <v>42</v>
          </cell>
          <cell r="K49">
            <v>56</v>
          </cell>
          <cell r="L49">
            <v>0.42857142857142855</v>
          </cell>
          <cell r="M49">
            <v>98</v>
          </cell>
          <cell r="N49">
            <v>46</v>
          </cell>
          <cell r="O49">
            <v>41</v>
          </cell>
          <cell r="P49">
            <v>0.52873563218390807</v>
          </cell>
          <cell r="Q49">
            <v>87</v>
          </cell>
          <cell r="R49">
            <v>37</v>
          </cell>
          <cell r="S49">
            <v>27</v>
          </cell>
          <cell r="T49">
            <v>0.578125</v>
          </cell>
          <cell r="U49">
            <v>64</v>
          </cell>
        </row>
        <row r="50">
          <cell r="A50" t="str">
            <v>70</v>
          </cell>
          <cell r="B50">
            <v>204</v>
          </cell>
          <cell r="C50">
            <v>176</v>
          </cell>
          <cell r="D50">
            <v>0.5368421052631579</v>
          </cell>
          <cell r="E50">
            <v>380</v>
          </cell>
          <cell r="F50">
            <v>205</v>
          </cell>
          <cell r="G50">
            <v>144</v>
          </cell>
          <cell r="H50">
            <v>0.58739255014326652</v>
          </cell>
          <cell r="I50">
            <v>349</v>
          </cell>
          <cell r="J50">
            <v>223</v>
          </cell>
          <cell r="K50">
            <v>172</v>
          </cell>
          <cell r="L50">
            <v>0.56455696202531647</v>
          </cell>
          <cell r="M50">
            <v>395</v>
          </cell>
          <cell r="N50">
            <v>234</v>
          </cell>
          <cell r="O50">
            <v>184</v>
          </cell>
          <cell r="P50">
            <v>0.55980861244019142</v>
          </cell>
          <cell r="Q50">
            <v>418</v>
          </cell>
          <cell r="R50">
            <v>273</v>
          </cell>
          <cell r="S50">
            <v>212</v>
          </cell>
          <cell r="T50">
            <v>0.56288659793814433</v>
          </cell>
          <cell r="U50">
            <v>485</v>
          </cell>
        </row>
        <row r="51">
          <cell r="A51" t="str">
            <v>71</v>
          </cell>
          <cell r="B51">
            <v>159</v>
          </cell>
          <cell r="C51">
            <v>110</v>
          </cell>
          <cell r="D51">
            <v>0.59107806691449816</v>
          </cell>
          <cell r="E51">
            <v>269</v>
          </cell>
          <cell r="F51">
            <v>171</v>
          </cell>
          <cell r="G51">
            <v>134</v>
          </cell>
          <cell r="H51">
            <v>0.56065573770491806</v>
          </cell>
          <cell r="I51">
            <v>305</v>
          </cell>
          <cell r="J51">
            <v>175</v>
          </cell>
          <cell r="K51">
            <v>125</v>
          </cell>
          <cell r="L51">
            <v>0.58333333333333337</v>
          </cell>
          <cell r="M51">
            <v>300</v>
          </cell>
          <cell r="N51">
            <v>192</v>
          </cell>
          <cell r="O51">
            <v>152</v>
          </cell>
          <cell r="P51">
            <v>0.55813953488372092</v>
          </cell>
          <cell r="Q51">
            <v>344</v>
          </cell>
          <cell r="R51">
            <v>164</v>
          </cell>
          <cell r="S51">
            <v>130</v>
          </cell>
          <cell r="T51">
            <v>0.55782312925170063</v>
          </cell>
          <cell r="U51">
            <v>294</v>
          </cell>
        </row>
        <row r="52">
          <cell r="A52" t="str">
            <v>72</v>
          </cell>
          <cell r="B52">
            <v>19</v>
          </cell>
          <cell r="C52">
            <v>36</v>
          </cell>
          <cell r="D52">
            <v>0.34545454545454546</v>
          </cell>
          <cell r="E52">
            <v>55</v>
          </cell>
          <cell r="F52">
            <v>29</v>
          </cell>
          <cell r="G52">
            <v>64</v>
          </cell>
          <cell r="H52">
            <v>0.31182795698924731</v>
          </cell>
          <cell r="I52">
            <v>93</v>
          </cell>
          <cell r="J52">
            <v>16</v>
          </cell>
          <cell r="K52">
            <v>41</v>
          </cell>
          <cell r="L52">
            <v>0.2807017543859649</v>
          </cell>
          <cell r="M52">
            <v>57</v>
          </cell>
          <cell r="N52">
            <v>22</v>
          </cell>
          <cell r="O52">
            <v>48</v>
          </cell>
          <cell r="P52">
            <v>0.31428571428571428</v>
          </cell>
          <cell r="Q52">
            <v>70</v>
          </cell>
          <cell r="R52">
            <v>17</v>
          </cell>
          <cell r="S52">
            <v>37</v>
          </cell>
          <cell r="T52">
            <v>0.31481481481481483</v>
          </cell>
          <cell r="U52">
            <v>54</v>
          </cell>
        </row>
        <row r="53">
          <cell r="A53" t="str">
            <v>73</v>
          </cell>
          <cell r="B53">
            <v>10</v>
          </cell>
          <cell r="C53">
            <v>8</v>
          </cell>
          <cell r="D53">
            <v>0.55555555555555558</v>
          </cell>
          <cell r="E53">
            <v>18</v>
          </cell>
          <cell r="F53">
            <v>1</v>
          </cell>
          <cell r="G53">
            <v>5</v>
          </cell>
          <cell r="H53">
            <v>0.16666666666666666</v>
          </cell>
          <cell r="I53">
            <v>6</v>
          </cell>
          <cell r="J53">
            <v>4</v>
          </cell>
          <cell r="K53">
            <v>5</v>
          </cell>
          <cell r="L53">
            <v>0.44444444444444442</v>
          </cell>
          <cell r="M53">
            <v>9</v>
          </cell>
          <cell r="N53">
            <v>4</v>
          </cell>
          <cell r="O53">
            <v>4</v>
          </cell>
          <cell r="P53">
            <v>0.5</v>
          </cell>
          <cell r="Q53">
            <v>8</v>
          </cell>
          <cell r="R53">
            <v>1</v>
          </cell>
          <cell r="S53">
            <v>10</v>
          </cell>
          <cell r="T53">
            <v>9.0909090909090912E-2</v>
          </cell>
          <cell r="U53">
            <v>11</v>
          </cell>
        </row>
        <row r="54">
          <cell r="A54" t="str">
            <v>74</v>
          </cell>
          <cell r="B54">
            <v>76</v>
          </cell>
          <cell r="C54">
            <v>157</v>
          </cell>
          <cell r="D54">
            <v>0.3261802575107296</v>
          </cell>
          <cell r="E54">
            <v>233</v>
          </cell>
          <cell r="F54">
            <v>96</v>
          </cell>
          <cell r="G54">
            <v>149</v>
          </cell>
          <cell r="H54">
            <v>0.39183673469387753</v>
          </cell>
          <cell r="I54">
            <v>245</v>
          </cell>
          <cell r="J54">
            <v>83</v>
          </cell>
          <cell r="K54">
            <v>156</v>
          </cell>
          <cell r="L54">
            <v>0.34728033472803349</v>
          </cell>
          <cell r="M54">
            <v>239</v>
          </cell>
          <cell r="N54">
            <v>80</v>
          </cell>
          <cell r="O54">
            <v>163</v>
          </cell>
          <cell r="P54">
            <v>0.32921810699588477</v>
          </cell>
          <cell r="Q54">
            <v>243</v>
          </cell>
          <cell r="R54">
            <v>98</v>
          </cell>
          <cell r="S54">
            <v>182</v>
          </cell>
          <cell r="T54">
            <v>0.35</v>
          </cell>
          <cell r="U54">
            <v>280</v>
          </cell>
        </row>
        <row r="55">
          <cell r="A55" t="str">
            <v>76</v>
          </cell>
          <cell r="J55">
            <v>2</v>
          </cell>
          <cell r="K55">
            <v>8</v>
          </cell>
          <cell r="L55">
            <v>0.2</v>
          </cell>
          <cell r="M55">
            <v>10</v>
          </cell>
          <cell r="N55">
            <v>1</v>
          </cell>
          <cell r="O55">
            <v>8</v>
          </cell>
          <cell r="P55">
            <v>0.1111111111111111</v>
          </cell>
          <cell r="Q55">
            <v>9</v>
          </cell>
          <cell r="R55">
            <v>1</v>
          </cell>
          <cell r="S55">
            <v>12</v>
          </cell>
          <cell r="T55">
            <v>7.6923076923076927E-2</v>
          </cell>
          <cell r="U55">
            <v>13</v>
          </cell>
        </row>
        <row r="56">
          <cell r="A56" t="str">
            <v>77</v>
          </cell>
          <cell r="C56">
            <v>1</v>
          </cell>
          <cell r="D56">
            <v>0</v>
          </cell>
          <cell r="E56">
            <v>1</v>
          </cell>
          <cell r="F56">
            <v>2</v>
          </cell>
          <cell r="G56">
            <v>4</v>
          </cell>
          <cell r="H56">
            <v>0.33333333333333331</v>
          </cell>
          <cell r="I56">
            <v>6</v>
          </cell>
          <cell r="U56">
            <v>0</v>
          </cell>
        </row>
        <row r="57">
          <cell r="A57" t="str">
            <v>85</v>
          </cell>
          <cell r="B57">
            <v>50</v>
          </cell>
          <cell r="C57">
            <v>55</v>
          </cell>
          <cell r="D57">
            <v>0.47619047619047616</v>
          </cell>
          <cell r="E57">
            <v>105</v>
          </cell>
          <cell r="F57">
            <v>45</v>
          </cell>
          <cell r="G57">
            <v>34</v>
          </cell>
          <cell r="H57">
            <v>0.569620253164557</v>
          </cell>
          <cell r="I57">
            <v>79</v>
          </cell>
          <cell r="J57">
            <v>30</v>
          </cell>
          <cell r="K57">
            <v>59</v>
          </cell>
          <cell r="L57">
            <v>0.33707865168539325</v>
          </cell>
          <cell r="M57">
            <v>89</v>
          </cell>
          <cell r="N57">
            <v>45</v>
          </cell>
          <cell r="O57">
            <v>38</v>
          </cell>
          <cell r="P57">
            <v>0.54216867469879515</v>
          </cell>
          <cell r="Q57">
            <v>83</v>
          </cell>
          <cell r="R57">
            <v>41</v>
          </cell>
          <cell r="S57">
            <v>50</v>
          </cell>
          <cell r="T57">
            <v>0.45054945054945056</v>
          </cell>
          <cell r="U57">
            <v>91</v>
          </cell>
        </row>
        <row r="58">
          <cell r="A58" t="str">
            <v>86</v>
          </cell>
          <cell r="B58">
            <v>58</v>
          </cell>
          <cell r="C58">
            <v>59</v>
          </cell>
          <cell r="D58">
            <v>0.49572649572649574</v>
          </cell>
          <cell r="E58">
            <v>117</v>
          </cell>
          <cell r="F58">
            <v>89</v>
          </cell>
          <cell r="G58">
            <v>75</v>
          </cell>
          <cell r="H58">
            <v>0.54268292682926833</v>
          </cell>
          <cell r="I58">
            <v>164</v>
          </cell>
          <cell r="J58">
            <v>115</v>
          </cell>
          <cell r="K58">
            <v>106</v>
          </cell>
          <cell r="L58">
            <v>0.52036199095022628</v>
          </cell>
          <cell r="M58">
            <v>221</v>
          </cell>
          <cell r="N58">
            <v>61</v>
          </cell>
          <cell r="O58">
            <v>84</v>
          </cell>
          <cell r="P58">
            <v>0.4206896551724138</v>
          </cell>
          <cell r="Q58">
            <v>145</v>
          </cell>
          <cell r="R58">
            <v>115</v>
          </cell>
          <cell r="S58">
            <v>119</v>
          </cell>
          <cell r="T58">
            <v>0.49145299145299143</v>
          </cell>
          <cell r="U58">
            <v>234</v>
          </cell>
        </row>
        <row r="59">
          <cell r="A59" t="str">
            <v>87</v>
          </cell>
          <cell r="B59">
            <v>104</v>
          </cell>
          <cell r="C59">
            <v>59</v>
          </cell>
          <cell r="D59">
            <v>0.6380368098159509</v>
          </cell>
          <cell r="E59">
            <v>163</v>
          </cell>
          <cell r="F59">
            <v>100</v>
          </cell>
          <cell r="G59">
            <v>77</v>
          </cell>
          <cell r="H59">
            <v>0.56497175141242939</v>
          </cell>
          <cell r="I59">
            <v>177</v>
          </cell>
          <cell r="J59">
            <v>62</v>
          </cell>
          <cell r="K59">
            <v>43</v>
          </cell>
          <cell r="L59">
            <v>0.59047619047619049</v>
          </cell>
          <cell r="M59">
            <v>105</v>
          </cell>
          <cell r="N59">
            <v>65</v>
          </cell>
          <cell r="O59">
            <v>37</v>
          </cell>
          <cell r="P59">
            <v>0.63725490196078427</v>
          </cell>
          <cell r="Q59">
            <v>102</v>
          </cell>
          <cell r="R59">
            <v>68</v>
          </cell>
          <cell r="S59">
            <v>54</v>
          </cell>
          <cell r="T59">
            <v>0.55737704918032782</v>
          </cell>
          <cell r="U59">
            <v>122</v>
          </cell>
        </row>
        <row r="65">
          <cell r="A65" t="str">
            <v>Étiquettes de lignes</v>
          </cell>
          <cell r="B65" t="str">
            <v>FEMME</v>
          </cell>
          <cell r="C65" t="str">
            <v>HOMME</v>
          </cell>
          <cell r="F65" t="str">
            <v>FEMME</v>
          </cell>
          <cell r="G65" t="str">
            <v>HOMME</v>
          </cell>
          <cell r="J65" t="str">
            <v>FEMME</v>
          </cell>
          <cell r="K65" t="str">
            <v>HOMME</v>
          </cell>
          <cell r="N65" t="str">
            <v>FEMME</v>
          </cell>
          <cell r="O65" t="str">
            <v>HOMME</v>
          </cell>
          <cell r="R65" t="str">
            <v>FEMME</v>
          </cell>
          <cell r="S65" t="str">
            <v>HOMME</v>
          </cell>
        </row>
        <row r="66">
          <cell r="A66" t="str">
            <v>01</v>
          </cell>
          <cell r="B66">
            <v>282</v>
          </cell>
          <cell r="C66">
            <v>306</v>
          </cell>
          <cell r="D66">
            <v>0.47959183673469385</v>
          </cell>
          <cell r="E66">
            <v>588</v>
          </cell>
          <cell r="F66">
            <v>332</v>
          </cell>
          <cell r="G66">
            <v>289</v>
          </cell>
          <cell r="H66">
            <v>0.53462157809983901</v>
          </cell>
          <cell r="I66">
            <v>621</v>
          </cell>
          <cell r="J66">
            <v>325</v>
          </cell>
          <cell r="K66">
            <v>347</v>
          </cell>
          <cell r="L66">
            <v>0.48363095238095238</v>
          </cell>
          <cell r="M66">
            <v>672</v>
          </cell>
          <cell r="N66">
            <v>318</v>
          </cell>
          <cell r="O66">
            <v>321</v>
          </cell>
          <cell r="P66">
            <v>0.49765258215962443</v>
          </cell>
          <cell r="Q66">
            <v>639</v>
          </cell>
          <cell r="R66">
            <v>305</v>
          </cell>
          <cell r="S66">
            <v>350</v>
          </cell>
          <cell r="T66">
            <v>0.46564885496183206</v>
          </cell>
          <cell r="U66">
            <v>655</v>
          </cell>
        </row>
        <row r="67">
          <cell r="A67" t="str">
            <v>02</v>
          </cell>
          <cell r="B67">
            <v>248</v>
          </cell>
          <cell r="C67">
            <v>249</v>
          </cell>
          <cell r="D67">
            <v>0.49899396378269617</v>
          </cell>
          <cell r="E67">
            <v>497</v>
          </cell>
          <cell r="F67">
            <v>316</v>
          </cell>
          <cell r="G67">
            <v>337</v>
          </cell>
          <cell r="H67">
            <v>0.48392036753445633</v>
          </cell>
          <cell r="I67">
            <v>653</v>
          </cell>
          <cell r="J67">
            <v>265</v>
          </cell>
          <cell r="K67">
            <v>311</v>
          </cell>
          <cell r="L67">
            <v>0.46006944444444442</v>
          </cell>
          <cell r="M67">
            <v>576</v>
          </cell>
          <cell r="N67">
            <v>319</v>
          </cell>
          <cell r="O67">
            <v>374</v>
          </cell>
          <cell r="P67">
            <v>0.46031746031746029</v>
          </cell>
          <cell r="Q67">
            <v>693</v>
          </cell>
          <cell r="R67">
            <v>280</v>
          </cell>
          <cell r="S67">
            <v>331</v>
          </cell>
          <cell r="T67">
            <v>0.45826513911620292</v>
          </cell>
          <cell r="U67">
            <v>611</v>
          </cell>
        </row>
        <row r="68">
          <cell r="A68" t="str">
            <v>03</v>
          </cell>
          <cell r="B68">
            <v>1119</v>
          </cell>
          <cell r="C68">
            <v>549</v>
          </cell>
          <cell r="D68">
            <v>0.67086330935251803</v>
          </cell>
          <cell r="E68">
            <v>1668</v>
          </cell>
          <cell r="F68">
            <v>1150</v>
          </cell>
          <cell r="G68">
            <v>516</v>
          </cell>
          <cell r="H68">
            <v>0.69027611044417769</v>
          </cell>
          <cell r="I68">
            <v>1666</v>
          </cell>
          <cell r="J68">
            <v>1117</v>
          </cell>
          <cell r="K68">
            <v>500</v>
          </cell>
          <cell r="L68">
            <v>0.69078540507111941</v>
          </cell>
          <cell r="M68">
            <v>1617</v>
          </cell>
          <cell r="N68">
            <v>1236</v>
          </cell>
          <cell r="O68">
            <v>555</v>
          </cell>
          <cell r="P68">
            <v>0.69011725293132331</v>
          </cell>
          <cell r="Q68">
            <v>1791</v>
          </cell>
          <cell r="R68">
            <v>1259</v>
          </cell>
          <cell r="S68">
            <v>623</v>
          </cell>
          <cell r="T68">
            <v>0.66896918172157283</v>
          </cell>
          <cell r="U68">
            <v>1882</v>
          </cell>
        </row>
        <row r="69">
          <cell r="A69" t="str">
            <v>04</v>
          </cell>
          <cell r="B69">
            <v>1359</v>
          </cell>
          <cell r="C69">
            <v>1339</v>
          </cell>
          <cell r="D69">
            <v>0.50370644922164565</v>
          </cell>
          <cell r="E69">
            <v>2698</v>
          </cell>
          <cell r="F69">
            <v>1445</v>
          </cell>
          <cell r="G69">
            <v>1323</v>
          </cell>
          <cell r="H69">
            <v>0.52203757225433522</v>
          </cell>
          <cell r="I69">
            <v>2768</v>
          </cell>
          <cell r="J69">
            <v>1434</v>
          </cell>
          <cell r="K69">
            <v>1325</v>
          </cell>
          <cell r="L69">
            <v>0.51975353388909029</v>
          </cell>
          <cell r="M69">
            <v>2759</v>
          </cell>
          <cell r="N69">
            <v>1414</v>
          </cell>
          <cell r="O69">
            <v>1351</v>
          </cell>
          <cell r="P69">
            <v>0.51139240506329109</v>
          </cell>
          <cell r="Q69">
            <v>2765</v>
          </cell>
          <cell r="R69">
            <v>1455</v>
          </cell>
          <cell r="S69">
            <v>1402</v>
          </cell>
          <cell r="T69">
            <v>0.50927546377318866</v>
          </cell>
          <cell r="U69">
            <v>2857</v>
          </cell>
        </row>
        <row r="70">
          <cell r="A70" t="str">
            <v>05</v>
          </cell>
          <cell r="B70">
            <v>302</v>
          </cell>
          <cell r="C70">
            <v>900</v>
          </cell>
          <cell r="D70">
            <v>0.25124792013311148</v>
          </cell>
          <cell r="E70">
            <v>1202</v>
          </cell>
          <cell r="F70">
            <v>286</v>
          </cell>
          <cell r="G70">
            <v>955</v>
          </cell>
          <cell r="H70">
            <v>0.23045930701047543</v>
          </cell>
          <cell r="I70">
            <v>1241</v>
          </cell>
          <cell r="J70">
            <v>298</v>
          </cell>
          <cell r="K70">
            <v>905</v>
          </cell>
          <cell r="L70">
            <v>0.24771404821280132</v>
          </cell>
          <cell r="M70">
            <v>1203</v>
          </cell>
          <cell r="N70">
            <v>294</v>
          </cell>
          <cell r="O70">
            <v>933</v>
          </cell>
          <cell r="P70">
            <v>0.23960880195599021</v>
          </cell>
          <cell r="Q70">
            <v>1227</v>
          </cell>
          <cell r="R70">
            <v>276</v>
          </cell>
          <cell r="S70">
            <v>898</v>
          </cell>
          <cell r="T70">
            <v>0.23509369676320271</v>
          </cell>
          <cell r="U70">
            <v>1174</v>
          </cell>
        </row>
        <row r="71">
          <cell r="A71" t="str">
            <v>06</v>
          </cell>
          <cell r="B71">
            <v>139</v>
          </cell>
          <cell r="C71">
            <v>420</v>
          </cell>
          <cell r="D71">
            <v>0.24865831842576028</v>
          </cell>
          <cell r="E71">
            <v>559</v>
          </cell>
          <cell r="F71">
            <v>152</v>
          </cell>
          <cell r="G71">
            <v>495</v>
          </cell>
          <cell r="H71">
            <v>0.23493044822256567</v>
          </cell>
          <cell r="I71">
            <v>647</v>
          </cell>
          <cell r="J71">
            <v>124</v>
          </cell>
          <cell r="K71">
            <v>408</v>
          </cell>
          <cell r="L71">
            <v>0.23308270676691728</v>
          </cell>
          <cell r="M71">
            <v>532</v>
          </cell>
          <cell r="N71">
            <v>136</v>
          </cell>
          <cell r="O71">
            <v>442</v>
          </cell>
          <cell r="P71">
            <v>0.23529411764705882</v>
          </cell>
          <cell r="Q71">
            <v>578</v>
          </cell>
          <cell r="R71">
            <v>128</v>
          </cell>
          <cell r="S71">
            <v>417</v>
          </cell>
          <cell r="T71">
            <v>0.23486238532110093</v>
          </cell>
          <cell r="U71">
            <v>545</v>
          </cell>
        </row>
        <row r="72">
          <cell r="A72" t="str">
            <v>07</v>
          </cell>
          <cell r="B72">
            <v>311</v>
          </cell>
          <cell r="C72">
            <v>561</v>
          </cell>
          <cell r="D72">
            <v>0.35665137614678899</v>
          </cell>
          <cell r="E72">
            <v>872</v>
          </cell>
          <cell r="F72">
            <v>345</v>
          </cell>
          <cell r="G72">
            <v>529</v>
          </cell>
          <cell r="H72">
            <v>0.39473684210526316</v>
          </cell>
          <cell r="I72">
            <v>874</v>
          </cell>
          <cell r="J72">
            <v>327</v>
          </cell>
          <cell r="K72">
            <v>488</v>
          </cell>
          <cell r="L72">
            <v>0.40122699386503069</v>
          </cell>
          <cell r="M72">
            <v>815</v>
          </cell>
          <cell r="N72">
            <v>300</v>
          </cell>
          <cell r="O72">
            <v>457</v>
          </cell>
          <cell r="P72">
            <v>0.39630118890356669</v>
          </cell>
          <cell r="Q72">
            <v>757</v>
          </cell>
          <cell r="R72">
            <v>233</v>
          </cell>
          <cell r="S72">
            <v>379</v>
          </cell>
          <cell r="T72">
            <v>0.38071895424836599</v>
          </cell>
          <cell r="U72">
            <v>612</v>
          </cell>
        </row>
        <row r="73">
          <cell r="A73" t="str">
            <v>08</v>
          </cell>
          <cell r="B73">
            <v>122</v>
          </cell>
          <cell r="C73">
            <v>221</v>
          </cell>
          <cell r="D73">
            <v>0.35568513119533529</v>
          </cell>
          <cell r="E73">
            <v>343</v>
          </cell>
          <cell r="F73">
            <v>102</v>
          </cell>
          <cell r="G73">
            <v>188</v>
          </cell>
          <cell r="H73">
            <v>0.35172413793103446</v>
          </cell>
          <cell r="I73">
            <v>290</v>
          </cell>
          <cell r="J73">
            <v>92</v>
          </cell>
          <cell r="K73">
            <v>204</v>
          </cell>
          <cell r="L73">
            <v>0.3108108108108108</v>
          </cell>
          <cell r="M73">
            <v>296</v>
          </cell>
          <cell r="N73">
            <v>108</v>
          </cell>
          <cell r="O73">
            <v>207</v>
          </cell>
          <cell r="P73">
            <v>0.34285714285714286</v>
          </cell>
          <cell r="Q73">
            <v>315</v>
          </cell>
          <cell r="R73">
            <v>101</v>
          </cell>
          <cell r="S73">
            <v>142</v>
          </cell>
          <cell r="T73">
            <v>0.41563786008230452</v>
          </cell>
          <cell r="U73">
            <v>243</v>
          </cell>
        </row>
        <row r="74">
          <cell r="A74" t="str">
            <v>09</v>
          </cell>
          <cell r="B74">
            <v>231</v>
          </cell>
          <cell r="C74">
            <v>782</v>
          </cell>
          <cell r="D74">
            <v>0.22803553800592299</v>
          </cell>
          <cell r="E74">
            <v>1013</v>
          </cell>
          <cell r="F74">
            <v>273</v>
          </cell>
          <cell r="G74">
            <v>870</v>
          </cell>
          <cell r="H74">
            <v>0.23884514435695539</v>
          </cell>
          <cell r="I74">
            <v>1143</v>
          </cell>
          <cell r="J74">
            <v>252</v>
          </cell>
          <cell r="K74">
            <v>804</v>
          </cell>
          <cell r="L74">
            <v>0.23863636363636365</v>
          </cell>
          <cell r="M74">
            <v>1056</v>
          </cell>
          <cell r="N74">
            <v>244</v>
          </cell>
          <cell r="O74">
            <v>849</v>
          </cell>
          <cell r="P74">
            <v>0.22323879231473009</v>
          </cell>
          <cell r="Q74">
            <v>1093</v>
          </cell>
          <cell r="R74">
            <v>233</v>
          </cell>
          <cell r="S74">
            <v>788</v>
          </cell>
          <cell r="T74">
            <v>0.22820763956904996</v>
          </cell>
          <cell r="U74">
            <v>1021</v>
          </cell>
        </row>
        <row r="75">
          <cell r="A75" t="str">
            <v>10</v>
          </cell>
          <cell r="B75">
            <v>627</v>
          </cell>
          <cell r="C75">
            <v>505</v>
          </cell>
          <cell r="D75">
            <v>0.55388692579505305</v>
          </cell>
          <cell r="E75">
            <v>1132</v>
          </cell>
          <cell r="F75">
            <v>627</v>
          </cell>
          <cell r="G75">
            <v>547</v>
          </cell>
          <cell r="H75">
            <v>0.53407155025553665</v>
          </cell>
          <cell r="I75">
            <v>1174</v>
          </cell>
          <cell r="J75">
            <v>619</v>
          </cell>
          <cell r="K75">
            <v>476</v>
          </cell>
          <cell r="L75">
            <v>0.56529680365296808</v>
          </cell>
          <cell r="M75">
            <v>1095</v>
          </cell>
          <cell r="N75">
            <v>505</v>
          </cell>
          <cell r="O75">
            <v>421</v>
          </cell>
          <cell r="P75">
            <v>0.54535637149028082</v>
          </cell>
          <cell r="Q75">
            <v>926</v>
          </cell>
          <cell r="R75">
            <v>586</v>
          </cell>
          <cell r="S75">
            <v>466</v>
          </cell>
          <cell r="T75">
            <v>0.55703422053231944</v>
          </cell>
          <cell r="U75">
            <v>1052</v>
          </cell>
        </row>
        <row r="76">
          <cell r="A76" t="str">
            <v>11</v>
          </cell>
          <cell r="B76">
            <v>182</v>
          </cell>
          <cell r="C76">
            <v>146</v>
          </cell>
          <cell r="D76">
            <v>0.55487804878048785</v>
          </cell>
          <cell r="E76">
            <v>328</v>
          </cell>
          <cell r="F76">
            <v>211</v>
          </cell>
          <cell r="G76">
            <v>168</v>
          </cell>
          <cell r="H76">
            <v>0.55672823218997358</v>
          </cell>
          <cell r="I76">
            <v>379</v>
          </cell>
          <cell r="J76">
            <v>187</v>
          </cell>
          <cell r="K76">
            <v>188</v>
          </cell>
          <cell r="L76">
            <v>0.49866666666666665</v>
          </cell>
          <cell r="M76">
            <v>375</v>
          </cell>
          <cell r="N76">
            <v>154</v>
          </cell>
          <cell r="O76">
            <v>145</v>
          </cell>
          <cell r="P76">
            <v>0.51505016722408026</v>
          </cell>
          <cell r="Q76">
            <v>299</v>
          </cell>
          <cell r="R76">
            <v>202</v>
          </cell>
          <cell r="S76">
            <v>206</v>
          </cell>
          <cell r="T76">
            <v>0.49509803921568629</v>
          </cell>
          <cell r="U76">
            <v>408</v>
          </cell>
        </row>
        <row r="77">
          <cell r="A77" t="str">
            <v>12</v>
          </cell>
          <cell r="B77">
            <v>417</v>
          </cell>
          <cell r="C77">
            <v>441</v>
          </cell>
          <cell r="D77">
            <v>0.48601398601398599</v>
          </cell>
          <cell r="E77">
            <v>858</v>
          </cell>
          <cell r="F77">
            <v>456</v>
          </cell>
          <cell r="G77">
            <v>454</v>
          </cell>
          <cell r="H77">
            <v>0.50109890109890109</v>
          </cell>
          <cell r="I77">
            <v>910</v>
          </cell>
          <cell r="J77">
            <v>461</v>
          </cell>
          <cell r="K77">
            <v>449</v>
          </cell>
          <cell r="L77">
            <v>0.50659340659340657</v>
          </cell>
          <cell r="M77">
            <v>910</v>
          </cell>
          <cell r="N77">
            <v>475</v>
          </cell>
          <cell r="O77">
            <v>481</v>
          </cell>
          <cell r="P77">
            <v>0.49686192468619245</v>
          </cell>
          <cell r="Q77">
            <v>956</v>
          </cell>
          <cell r="R77">
            <v>507</v>
          </cell>
          <cell r="S77">
            <v>513</v>
          </cell>
          <cell r="T77">
            <v>0.49705882352941178</v>
          </cell>
          <cell r="U77">
            <v>1020</v>
          </cell>
        </row>
        <row r="78">
          <cell r="A78" t="str">
            <v>Théologie</v>
          </cell>
          <cell r="C78">
            <v>1</v>
          </cell>
          <cell r="D78">
            <v>0</v>
          </cell>
          <cell r="E78">
            <v>1</v>
          </cell>
          <cell r="F78">
            <v>2</v>
          </cell>
          <cell r="G78">
            <v>4</v>
          </cell>
          <cell r="H78">
            <v>0.33333333333333331</v>
          </cell>
          <cell r="I78">
            <v>6</v>
          </cell>
          <cell r="J78">
            <v>2</v>
          </cell>
          <cell r="K78">
            <v>8</v>
          </cell>
          <cell r="L78">
            <v>0.2</v>
          </cell>
          <cell r="M78">
            <v>10</v>
          </cell>
          <cell r="N78">
            <v>1</v>
          </cell>
          <cell r="O78">
            <v>8</v>
          </cell>
          <cell r="P78">
            <v>0.1111111111111111</v>
          </cell>
          <cell r="Q78">
            <v>9</v>
          </cell>
          <cell r="R78">
            <v>1</v>
          </cell>
          <cell r="S78">
            <v>12</v>
          </cell>
          <cell r="T78">
            <v>7.6923076923076927E-2</v>
          </cell>
          <cell r="U78">
            <v>13</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527</v>
          </cell>
          <cell r="C85">
            <v>550</v>
          </cell>
          <cell r="D85">
            <v>0.48932219127205201</v>
          </cell>
          <cell r="E85">
            <v>1077</v>
          </cell>
          <cell r="F85">
            <v>597</v>
          </cell>
          <cell r="G85">
            <v>591</v>
          </cell>
          <cell r="H85">
            <v>0.50252525252525249</v>
          </cell>
          <cell r="I85">
            <v>1188</v>
          </cell>
          <cell r="J85">
            <v>573</v>
          </cell>
          <cell r="K85">
            <v>647</v>
          </cell>
          <cell r="L85">
            <v>0.46967213114754097</v>
          </cell>
          <cell r="M85">
            <v>1220</v>
          </cell>
          <cell r="N85">
            <v>620</v>
          </cell>
          <cell r="O85">
            <v>677</v>
          </cell>
          <cell r="P85">
            <v>0.4780262143407864</v>
          </cell>
          <cell r="Q85">
            <v>1297</v>
          </cell>
          <cell r="R85">
            <v>578</v>
          </cell>
          <cell r="S85">
            <v>674</v>
          </cell>
          <cell r="T85">
            <v>0.46166134185303515</v>
          </cell>
          <cell r="U85">
            <v>1252</v>
          </cell>
        </row>
        <row r="86">
          <cell r="A86" t="str">
            <v>Lettres</v>
          </cell>
          <cell r="B86">
            <v>2319</v>
          </cell>
          <cell r="C86">
            <v>1752</v>
          </cell>
          <cell r="D86">
            <v>0.56963890935887984</v>
          </cell>
          <cell r="E86">
            <v>4071</v>
          </cell>
          <cell r="F86">
            <v>2409</v>
          </cell>
          <cell r="G86">
            <v>1718</v>
          </cell>
          <cell r="H86">
            <v>0.58371698570390118</v>
          </cell>
          <cell r="I86">
            <v>4127</v>
          </cell>
          <cell r="J86">
            <v>2586</v>
          </cell>
          <cell r="K86">
            <v>1971</v>
          </cell>
          <cell r="L86">
            <v>0.56747860434496378</v>
          </cell>
          <cell r="M86">
            <v>4557</v>
          </cell>
          <cell r="N86">
            <v>2471</v>
          </cell>
          <cell r="O86">
            <v>1801</v>
          </cell>
          <cell r="P86">
            <v>0.57841760299625467</v>
          </cell>
          <cell r="Q86">
            <v>4272</v>
          </cell>
          <cell r="R86">
            <v>2707</v>
          </cell>
          <cell r="S86">
            <v>2154</v>
          </cell>
          <cell r="T86">
            <v>0.55688130014400328</v>
          </cell>
          <cell r="U86">
            <v>4861</v>
          </cell>
        </row>
        <row r="87">
          <cell r="A87" t="str">
            <v>Pharmacie</v>
          </cell>
          <cell r="B87">
            <v>182</v>
          </cell>
          <cell r="C87">
            <v>146</v>
          </cell>
          <cell r="D87">
            <v>0.55487804878048785</v>
          </cell>
          <cell r="E87">
            <v>328</v>
          </cell>
          <cell r="F87">
            <v>211</v>
          </cell>
          <cell r="G87">
            <v>168</v>
          </cell>
          <cell r="H87">
            <v>0.55672823218997358</v>
          </cell>
          <cell r="I87">
            <v>379</v>
          </cell>
          <cell r="J87">
            <v>187</v>
          </cell>
          <cell r="K87">
            <v>188</v>
          </cell>
          <cell r="L87">
            <v>0.49866666666666665</v>
          </cell>
          <cell r="M87">
            <v>375</v>
          </cell>
          <cell r="N87">
            <v>154</v>
          </cell>
          <cell r="O87">
            <v>145</v>
          </cell>
          <cell r="P87">
            <v>0.51505016722408026</v>
          </cell>
          <cell r="Q87">
            <v>299</v>
          </cell>
          <cell r="R87">
            <v>202</v>
          </cell>
          <cell r="S87">
            <v>206</v>
          </cell>
          <cell r="T87">
            <v>0.49509803921568629</v>
          </cell>
          <cell r="U87">
            <v>408</v>
          </cell>
        </row>
        <row r="88">
          <cell r="A88" t="str">
            <v>Sciences</v>
          </cell>
          <cell r="B88">
            <v>1933</v>
          </cell>
          <cell r="C88">
            <v>3337</v>
          </cell>
          <cell r="D88">
            <v>0.36679316888045543</v>
          </cell>
          <cell r="E88">
            <v>5270</v>
          </cell>
          <cell r="F88">
            <v>1989</v>
          </cell>
          <cell r="G88">
            <v>3404</v>
          </cell>
          <cell r="H88">
            <v>0.36881142221398111</v>
          </cell>
          <cell r="I88">
            <v>5393</v>
          </cell>
          <cell r="J88">
            <v>1516</v>
          </cell>
          <cell r="K88">
            <v>2839</v>
          </cell>
          <cell r="L88">
            <v>0.34810562571756604</v>
          </cell>
          <cell r="M88">
            <v>4355</v>
          </cell>
          <cell r="N88">
            <v>1870</v>
          </cell>
          <cell r="O88">
            <v>3268</v>
          </cell>
          <cell r="P88">
            <v>0.36395484624367458</v>
          </cell>
          <cell r="Q88">
            <v>5138</v>
          </cell>
          <cell r="R88">
            <v>1390</v>
          </cell>
          <cell r="S88">
            <v>2638</v>
          </cell>
          <cell r="T88">
            <v>0.34508440913604765</v>
          </cell>
          <cell r="U88">
            <v>4028</v>
          </cell>
        </row>
      </sheetData>
      <sheetData sheetId="24">
        <row r="1">
          <cell r="A1" t="str">
            <v>CNU</v>
          </cell>
          <cell r="B1" t="str">
            <v>PR</v>
          </cell>
          <cell r="C1" t="str">
            <v>MCF</v>
          </cell>
          <cell r="F1" t="str">
            <v>GROUPE</v>
          </cell>
          <cell r="G1" t="str">
            <v>PR</v>
          </cell>
          <cell r="H1" t="str">
            <v>MCF</v>
          </cell>
        </row>
        <row r="2">
          <cell r="A2" t="str">
            <v>01</v>
          </cell>
          <cell r="B2">
            <v>94</v>
          </cell>
          <cell r="C2">
            <v>122</v>
          </cell>
          <cell r="F2" t="str">
            <v>01</v>
          </cell>
          <cell r="G2">
            <v>264</v>
          </cell>
          <cell r="H2">
            <v>256</v>
          </cell>
        </row>
        <row r="3">
          <cell r="A3" t="str">
            <v>02</v>
          </cell>
          <cell r="B3">
            <v>111</v>
          </cell>
          <cell r="C3">
            <v>86</v>
          </cell>
          <cell r="F3" t="str">
            <v>02</v>
          </cell>
          <cell r="G3">
            <v>220</v>
          </cell>
          <cell r="H3">
            <v>332</v>
          </cell>
        </row>
        <row r="4">
          <cell r="A4" t="str">
            <v>03</v>
          </cell>
          <cell r="B4">
            <v>28</v>
          </cell>
          <cell r="C4">
            <v>21</v>
          </cell>
          <cell r="F4" t="str">
            <v>03</v>
          </cell>
          <cell r="G4">
            <v>558</v>
          </cell>
          <cell r="H4">
            <v>555</v>
          </cell>
        </row>
        <row r="5">
          <cell r="A5" t="str">
            <v>04</v>
          </cell>
          <cell r="B5">
            <v>31</v>
          </cell>
          <cell r="C5">
            <v>27</v>
          </cell>
          <cell r="F5" t="str">
            <v>04</v>
          </cell>
          <cell r="G5">
            <v>576</v>
          </cell>
          <cell r="H5">
            <v>405</v>
          </cell>
        </row>
        <row r="6">
          <cell r="A6" t="str">
            <v>05</v>
          </cell>
          <cell r="B6">
            <v>132</v>
          </cell>
          <cell r="C6">
            <v>184</v>
          </cell>
          <cell r="F6" t="str">
            <v>05</v>
          </cell>
          <cell r="G6">
            <v>374</v>
          </cell>
          <cell r="H6">
            <v>450</v>
          </cell>
        </row>
        <row r="7">
          <cell r="A7" t="str">
            <v>06</v>
          </cell>
          <cell r="B7">
            <v>88</v>
          </cell>
          <cell r="C7">
            <v>148</v>
          </cell>
          <cell r="F7" t="str">
            <v>06</v>
          </cell>
          <cell r="G7">
            <v>188</v>
          </cell>
          <cell r="H7">
            <v>96</v>
          </cell>
        </row>
        <row r="8">
          <cell r="A8" t="str">
            <v>07</v>
          </cell>
          <cell r="B8">
            <v>87</v>
          </cell>
          <cell r="C8">
            <v>66</v>
          </cell>
          <cell r="F8" t="str">
            <v>07</v>
          </cell>
          <cell r="G8">
            <v>244</v>
          </cell>
          <cell r="H8">
            <v>156</v>
          </cell>
        </row>
        <row r="9">
          <cell r="A9" t="str">
            <v>08</v>
          </cell>
          <cell r="B9">
            <v>37</v>
          </cell>
          <cell r="C9">
            <v>26</v>
          </cell>
          <cell r="F9" t="str">
            <v>08</v>
          </cell>
          <cell r="G9">
            <v>91</v>
          </cell>
          <cell r="H9">
            <v>72</v>
          </cell>
        </row>
        <row r="10">
          <cell r="A10" t="str">
            <v>09</v>
          </cell>
          <cell r="B10">
            <v>109</v>
          </cell>
          <cell r="C10">
            <v>81</v>
          </cell>
          <cell r="F10" t="str">
            <v>09</v>
          </cell>
          <cell r="G10">
            <v>374</v>
          </cell>
          <cell r="H10">
            <v>256</v>
          </cell>
        </row>
        <row r="11">
          <cell r="A11" t="str">
            <v>10</v>
          </cell>
          <cell r="B11">
            <v>21</v>
          </cell>
          <cell r="C11">
            <v>14</v>
          </cell>
          <cell r="F11" t="str">
            <v>10</v>
          </cell>
          <cell r="G11">
            <v>243</v>
          </cell>
          <cell r="H11">
            <v>269</v>
          </cell>
        </row>
        <row r="12">
          <cell r="A12" t="str">
            <v>11</v>
          </cell>
          <cell r="B12">
            <v>121</v>
          </cell>
          <cell r="C12">
            <v>174</v>
          </cell>
          <cell r="F12" t="str">
            <v>11</v>
          </cell>
          <cell r="G12">
            <v>144</v>
          </cell>
          <cell r="H12">
            <v>171</v>
          </cell>
        </row>
        <row r="13">
          <cell r="A13" t="str">
            <v>12</v>
          </cell>
          <cell r="B13">
            <v>48</v>
          </cell>
          <cell r="C13">
            <v>58</v>
          </cell>
          <cell r="F13" t="str">
            <v>12</v>
          </cell>
          <cell r="G13">
            <v>130</v>
          </cell>
          <cell r="H13">
            <v>203</v>
          </cell>
        </row>
        <row r="14">
          <cell r="A14" t="str">
            <v>13</v>
          </cell>
          <cell r="B14">
            <v>13</v>
          </cell>
          <cell r="C14">
            <v>12</v>
          </cell>
          <cell r="F14" t="str">
            <v>Théologie</v>
          </cell>
          <cell r="G14">
            <v>7</v>
          </cell>
          <cell r="H14">
            <v>1</v>
          </cell>
        </row>
        <row r="15">
          <cell r="A15" t="str">
            <v>14</v>
          </cell>
          <cell r="B15">
            <v>81</v>
          </cell>
          <cell r="C15">
            <v>78</v>
          </cell>
        </row>
        <row r="16">
          <cell r="A16" t="str">
            <v>15</v>
          </cell>
          <cell r="B16">
            <v>41</v>
          </cell>
          <cell r="C16">
            <v>46</v>
          </cell>
        </row>
        <row r="17">
          <cell r="A17" t="str">
            <v>16</v>
          </cell>
          <cell r="B17">
            <v>93</v>
          </cell>
          <cell r="C17">
            <v>114</v>
          </cell>
        </row>
        <row r="18">
          <cell r="A18" t="str">
            <v>17</v>
          </cell>
          <cell r="B18">
            <v>50</v>
          </cell>
          <cell r="C18">
            <v>19</v>
          </cell>
          <cell r="G18" t="str">
            <v>PR</v>
          </cell>
          <cell r="H18" t="str">
            <v>MCF</v>
          </cell>
        </row>
        <row r="19">
          <cell r="A19" t="str">
            <v>18</v>
          </cell>
          <cell r="B19">
            <v>47</v>
          </cell>
          <cell r="C19">
            <v>52</v>
          </cell>
          <cell r="F19" t="str">
            <v>Droit</v>
          </cell>
          <cell r="G19">
            <v>484</v>
          </cell>
          <cell r="H19">
            <v>588</v>
          </cell>
        </row>
        <row r="20">
          <cell r="A20" t="str">
            <v>19</v>
          </cell>
          <cell r="B20">
            <v>67</v>
          </cell>
          <cell r="C20">
            <v>61</v>
          </cell>
          <cell r="F20" t="str">
            <v>Lettres</v>
          </cell>
          <cell r="G20">
            <v>1271</v>
          </cell>
          <cell r="H20">
            <v>1164</v>
          </cell>
        </row>
        <row r="21">
          <cell r="A21" t="str">
            <v>20</v>
          </cell>
          <cell r="B21">
            <v>27</v>
          </cell>
          <cell r="C21">
            <v>15</v>
          </cell>
          <cell r="F21" t="str">
            <v>Sciences</v>
          </cell>
          <cell r="G21">
            <v>1514</v>
          </cell>
          <cell r="H21">
            <v>1299</v>
          </cell>
        </row>
        <row r="22">
          <cell r="A22" t="str">
            <v>21</v>
          </cell>
          <cell r="B22">
            <v>72</v>
          </cell>
          <cell r="C22">
            <v>31</v>
          </cell>
          <cell r="F22" t="str">
            <v>Pharmacie</v>
          </cell>
          <cell r="G22">
            <v>144</v>
          </cell>
          <cell r="H22">
            <v>171</v>
          </cell>
        </row>
        <row r="23">
          <cell r="A23" t="str">
            <v>22</v>
          </cell>
          <cell r="B23">
            <v>112</v>
          </cell>
          <cell r="C23">
            <v>63</v>
          </cell>
        </row>
        <row r="24">
          <cell r="A24" t="str">
            <v>23</v>
          </cell>
          <cell r="B24">
            <v>81</v>
          </cell>
          <cell r="C24">
            <v>36</v>
          </cell>
        </row>
        <row r="25">
          <cell r="A25" t="str">
            <v>24</v>
          </cell>
          <cell r="B25">
            <v>27</v>
          </cell>
          <cell r="C25">
            <v>14</v>
          </cell>
        </row>
        <row r="26">
          <cell r="A26" t="str">
            <v>25</v>
          </cell>
          <cell r="B26">
            <v>119</v>
          </cell>
          <cell r="C26">
            <v>128</v>
          </cell>
        </row>
        <row r="27">
          <cell r="A27" t="str">
            <v>26</v>
          </cell>
          <cell r="B27">
            <v>98</v>
          </cell>
          <cell r="C27">
            <v>128</v>
          </cell>
        </row>
        <row r="28">
          <cell r="A28" t="str">
            <v>27</v>
          </cell>
          <cell r="B28">
            <v>157</v>
          </cell>
          <cell r="C28">
            <v>194</v>
          </cell>
        </row>
        <row r="29">
          <cell r="A29" t="str">
            <v>28</v>
          </cell>
          <cell r="B29">
            <v>117</v>
          </cell>
          <cell r="C29">
            <v>51</v>
          </cell>
        </row>
        <row r="30">
          <cell r="A30" t="str">
            <v>29</v>
          </cell>
          <cell r="B30">
            <v>27</v>
          </cell>
          <cell r="C30">
            <v>14</v>
          </cell>
        </row>
        <row r="31">
          <cell r="A31" t="str">
            <v>30</v>
          </cell>
          <cell r="B31">
            <v>44</v>
          </cell>
          <cell r="C31">
            <v>31</v>
          </cell>
        </row>
        <row r="32">
          <cell r="A32" t="str">
            <v>31</v>
          </cell>
          <cell r="B32">
            <v>83</v>
          </cell>
          <cell r="C32">
            <v>47</v>
          </cell>
        </row>
        <row r="33">
          <cell r="A33" t="str">
            <v>32</v>
          </cell>
          <cell r="B33">
            <v>93</v>
          </cell>
          <cell r="C33">
            <v>73</v>
          </cell>
        </row>
        <row r="34">
          <cell r="A34" t="str">
            <v>33</v>
          </cell>
          <cell r="B34">
            <v>68</v>
          </cell>
          <cell r="C34">
            <v>36</v>
          </cell>
        </row>
        <row r="35">
          <cell r="A35" t="str">
            <v>34</v>
          </cell>
          <cell r="B35">
            <v>12</v>
          </cell>
          <cell r="C35">
            <v>4</v>
          </cell>
        </row>
        <row r="36">
          <cell r="A36" t="str">
            <v>35</v>
          </cell>
          <cell r="B36">
            <v>31</v>
          </cell>
          <cell r="C36">
            <v>34</v>
          </cell>
        </row>
        <row r="37">
          <cell r="A37" t="str">
            <v>36</v>
          </cell>
          <cell r="B37">
            <v>34</v>
          </cell>
          <cell r="C37">
            <v>28</v>
          </cell>
        </row>
        <row r="38">
          <cell r="A38" t="str">
            <v>37</v>
          </cell>
          <cell r="B38">
            <v>14</v>
          </cell>
          <cell r="C38">
            <v>6</v>
          </cell>
        </row>
        <row r="39">
          <cell r="A39" t="str">
            <v>60</v>
          </cell>
          <cell r="B39">
            <v>124</v>
          </cell>
          <cell r="C39">
            <v>94</v>
          </cell>
        </row>
        <row r="40">
          <cell r="A40" t="str">
            <v>61</v>
          </cell>
          <cell r="B40">
            <v>77</v>
          </cell>
          <cell r="C40">
            <v>59</v>
          </cell>
        </row>
        <row r="41">
          <cell r="A41" t="str">
            <v>62</v>
          </cell>
          <cell r="B41">
            <v>63</v>
          </cell>
          <cell r="C41">
            <v>40</v>
          </cell>
        </row>
        <row r="42">
          <cell r="A42" t="str">
            <v>63</v>
          </cell>
          <cell r="B42">
            <v>110</v>
          </cell>
          <cell r="C42">
            <v>63</v>
          </cell>
        </row>
        <row r="43">
          <cell r="A43" t="str">
            <v>64</v>
          </cell>
          <cell r="B43">
            <v>58</v>
          </cell>
          <cell r="C43">
            <v>73</v>
          </cell>
        </row>
        <row r="44">
          <cell r="A44" t="str">
            <v>65</v>
          </cell>
          <cell r="B44">
            <v>56</v>
          </cell>
          <cell r="C44">
            <v>54</v>
          </cell>
        </row>
        <row r="45">
          <cell r="A45" t="str">
            <v>66</v>
          </cell>
          <cell r="B45">
            <v>42</v>
          </cell>
          <cell r="C45">
            <v>61</v>
          </cell>
        </row>
        <row r="46">
          <cell r="A46" t="str">
            <v>67</v>
          </cell>
          <cell r="B46">
            <v>30</v>
          </cell>
          <cell r="C46">
            <v>29</v>
          </cell>
        </row>
        <row r="47">
          <cell r="A47" t="str">
            <v>68</v>
          </cell>
          <cell r="B47">
            <v>31</v>
          </cell>
          <cell r="C47">
            <v>29</v>
          </cell>
        </row>
        <row r="48">
          <cell r="A48" t="str">
            <v>69</v>
          </cell>
          <cell r="B48">
            <v>26</v>
          </cell>
          <cell r="C48">
            <v>23</v>
          </cell>
        </row>
        <row r="49">
          <cell r="A49" t="str">
            <v>70</v>
          </cell>
          <cell r="B49">
            <v>51</v>
          </cell>
          <cell r="C49">
            <v>81</v>
          </cell>
        </row>
        <row r="50">
          <cell r="A50" t="str">
            <v>71</v>
          </cell>
          <cell r="B50">
            <v>36</v>
          </cell>
          <cell r="C50">
            <v>71</v>
          </cell>
        </row>
        <row r="51">
          <cell r="A51" t="str">
            <v>72</v>
          </cell>
          <cell r="B51">
            <v>9</v>
          </cell>
          <cell r="C51">
            <v>7</v>
          </cell>
        </row>
        <row r="52">
          <cell r="A52" t="str">
            <v>73</v>
          </cell>
          <cell r="B52">
            <v>5</v>
          </cell>
          <cell r="C52">
            <v>6</v>
          </cell>
        </row>
        <row r="53">
          <cell r="A53" t="str">
            <v>74</v>
          </cell>
          <cell r="B53">
            <v>29</v>
          </cell>
          <cell r="C53">
            <v>38</v>
          </cell>
        </row>
        <row r="54">
          <cell r="A54" t="str">
            <v>76</v>
          </cell>
          <cell r="B54">
            <v>5</v>
          </cell>
          <cell r="C54">
            <v>1</v>
          </cell>
        </row>
        <row r="55">
          <cell r="A55" t="str">
            <v>77</v>
          </cell>
          <cell r="B55">
            <v>2</v>
          </cell>
          <cell r="C55">
            <v>0</v>
          </cell>
        </row>
        <row r="56">
          <cell r="A56" t="str">
            <v>80</v>
          </cell>
          <cell r="B56">
            <v>2</v>
          </cell>
          <cell r="C56">
            <v>2</v>
          </cell>
        </row>
        <row r="57">
          <cell r="A57" t="str">
            <v>81</v>
          </cell>
          <cell r="B57">
            <v>6</v>
          </cell>
          <cell r="C57">
            <v>2</v>
          </cell>
        </row>
        <row r="58">
          <cell r="A58" t="str">
            <v>82</v>
          </cell>
          <cell r="B58">
            <v>5</v>
          </cell>
          <cell r="C58">
            <v>2</v>
          </cell>
        </row>
        <row r="59">
          <cell r="A59" t="str">
            <v>85</v>
          </cell>
          <cell r="B59">
            <v>41</v>
          </cell>
          <cell r="C59">
            <v>59</v>
          </cell>
        </row>
        <row r="60">
          <cell r="A60" t="str">
            <v>86</v>
          </cell>
          <cell r="B60">
            <v>60</v>
          </cell>
          <cell r="C60">
            <v>52</v>
          </cell>
        </row>
        <row r="61">
          <cell r="A61" t="str">
            <v>87</v>
          </cell>
          <cell r="B61">
            <v>30</v>
          </cell>
          <cell r="C61">
            <v>54</v>
          </cell>
        </row>
      </sheetData>
      <sheetData sheetId="25">
        <row r="1">
          <cell r="I1" t="str">
            <v>01</v>
          </cell>
          <cell r="J1">
            <v>346</v>
          </cell>
          <cell r="L1" t="str">
            <v>Théologie</v>
          </cell>
          <cell r="M1">
            <v>1</v>
          </cell>
          <cell r="O1" t="str">
            <v>01</v>
          </cell>
          <cell r="R1" t="str">
            <v>01</v>
          </cell>
          <cell r="U1" t="str">
            <v>01</v>
          </cell>
          <cell r="V1">
            <v>187</v>
          </cell>
          <cell r="X1" t="str">
            <v>01</v>
          </cell>
          <cell r="Y1">
            <v>401</v>
          </cell>
          <cell r="AA1" t="str">
            <v>01</v>
          </cell>
          <cell r="AB1">
            <v>191</v>
          </cell>
          <cell r="AD1" t="str">
            <v>01</v>
          </cell>
          <cell r="AE1">
            <v>367</v>
          </cell>
        </row>
        <row r="2">
          <cell r="I2" t="str">
            <v>02</v>
          </cell>
          <cell r="J2">
            <v>287</v>
          </cell>
          <cell r="L2" t="str">
            <v>01</v>
          </cell>
          <cell r="M2">
            <v>801</v>
          </cell>
          <cell r="O2" t="str">
            <v>02</v>
          </cell>
          <cell r="R2" t="str">
            <v>02</v>
          </cell>
          <cell r="U2" t="str">
            <v>02</v>
          </cell>
          <cell r="V2">
            <v>126</v>
          </cell>
          <cell r="X2" t="str">
            <v>02</v>
          </cell>
          <cell r="Y2">
            <v>370</v>
          </cell>
          <cell r="AA2" t="str">
            <v>02</v>
          </cell>
          <cell r="AB2">
            <v>144</v>
          </cell>
          <cell r="AD2" t="str">
            <v>02</v>
          </cell>
          <cell r="AE2">
            <v>783</v>
          </cell>
        </row>
        <row r="3">
          <cell r="B3" t="str">
            <v>ENS</v>
          </cell>
          <cell r="C3" t="str">
            <v>SANS ENS</v>
          </cell>
          <cell r="E3" t="str">
            <v>Nombre de NOM</v>
          </cell>
          <cell r="F3" t="str">
            <v>DC</v>
          </cell>
          <cell r="I3" t="str">
            <v>03</v>
          </cell>
          <cell r="J3">
            <v>47</v>
          </cell>
          <cell r="L3" t="str">
            <v>02</v>
          </cell>
          <cell r="M3">
            <v>546</v>
          </cell>
          <cell r="O3" t="str">
            <v>03</v>
          </cell>
          <cell r="R3" t="str">
            <v>03</v>
          </cell>
          <cell r="S3">
            <v>1003</v>
          </cell>
          <cell r="U3" t="str">
            <v>03</v>
          </cell>
          <cell r="V3">
            <v>20</v>
          </cell>
          <cell r="X3" t="str">
            <v>03</v>
          </cell>
          <cell r="Y3">
            <v>151</v>
          </cell>
          <cell r="AA3" t="str">
            <v>03</v>
          </cell>
          <cell r="AB3">
            <v>3</v>
          </cell>
          <cell r="AD3" t="str">
            <v>03</v>
          </cell>
          <cell r="AE3">
            <v>86</v>
          </cell>
        </row>
        <row r="4">
          <cell r="A4" t="str">
            <v>01</v>
          </cell>
          <cell r="B4">
            <v>226</v>
          </cell>
          <cell r="C4">
            <v>90</v>
          </cell>
          <cell r="E4" t="str">
            <v>GRP</v>
          </cell>
          <cell r="F4" t="str">
            <v>ENS</v>
          </cell>
          <cell r="G4" t="str">
            <v>SANS ENS</v>
          </cell>
          <cell r="I4" t="str">
            <v>04</v>
          </cell>
          <cell r="J4">
            <v>121</v>
          </cell>
          <cell r="L4" t="str">
            <v>03</v>
          </cell>
          <cell r="M4">
            <v>621</v>
          </cell>
          <cell r="O4" t="str">
            <v>04</v>
          </cell>
          <cell r="R4" t="str">
            <v>04</v>
          </cell>
          <cell r="U4" t="str">
            <v>04</v>
          </cell>
          <cell r="V4">
            <v>68</v>
          </cell>
          <cell r="X4" t="str">
            <v>04</v>
          </cell>
          <cell r="Y4">
            <v>450</v>
          </cell>
          <cell r="AA4" t="str">
            <v>04</v>
          </cell>
          <cell r="AB4">
            <v>29</v>
          </cell>
          <cell r="AD4" t="str">
            <v>04</v>
          </cell>
          <cell r="AE4">
            <v>476</v>
          </cell>
        </row>
        <row r="5">
          <cell r="A5" t="str">
            <v>02</v>
          </cell>
          <cell r="B5">
            <v>229</v>
          </cell>
          <cell r="C5">
            <v>82</v>
          </cell>
          <cell r="E5" t="str">
            <v>01</v>
          </cell>
          <cell r="F5">
            <v>595</v>
          </cell>
          <cell r="G5">
            <v>271</v>
          </cell>
          <cell r="I5" t="str">
            <v>05</v>
          </cell>
          <cell r="J5">
            <v>277</v>
          </cell>
          <cell r="L5" t="str">
            <v>04</v>
          </cell>
          <cell r="M5">
            <v>804</v>
          </cell>
          <cell r="O5" t="str">
            <v>05</v>
          </cell>
          <cell r="R5" t="str">
            <v>05</v>
          </cell>
          <cell r="U5" t="str">
            <v>05</v>
          </cell>
          <cell r="V5">
            <v>175</v>
          </cell>
          <cell r="X5" t="str">
            <v>05</v>
          </cell>
          <cell r="Y5">
            <v>323</v>
          </cell>
          <cell r="AA5" t="str">
            <v>05</v>
          </cell>
          <cell r="AB5">
            <v>186</v>
          </cell>
          <cell r="AD5" t="str">
            <v>05</v>
          </cell>
          <cell r="AE5">
            <v>172</v>
          </cell>
        </row>
        <row r="6">
          <cell r="A6" t="str">
            <v>03</v>
          </cell>
          <cell r="B6">
            <v>41</v>
          </cell>
          <cell r="C6">
            <v>23</v>
          </cell>
          <cell r="E6" t="str">
            <v>02</v>
          </cell>
          <cell r="F6">
            <v>502</v>
          </cell>
          <cell r="G6">
            <v>204</v>
          </cell>
          <cell r="I6" t="str">
            <v>06</v>
          </cell>
          <cell r="J6">
            <v>269</v>
          </cell>
          <cell r="L6" t="str">
            <v>05</v>
          </cell>
          <cell r="M6">
            <v>636</v>
          </cell>
          <cell r="O6" t="str">
            <v>06</v>
          </cell>
          <cell r="R6" t="str">
            <v>06</v>
          </cell>
          <cell r="U6" t="str">
            <v>06</v>
          </cell>
          <cell r="V6">
            <v>195</v>
          </cell>
          <cell r="X6" t="str">
            <v>06</v>
          </cell>
          <cell r="Y6">
            <v>101</v>
          </cell>
          <cell r="AA6" t="str">
            <v>06</v>
          </cell>
          <cell r="AB6">
            <v>597</v>
          </cell>
          <cell r="AD6" t="str">
            <v>06</v>
          </cell>
          <cell r="AE6">
            <v>22</v>
          </cell>
        </row>
        <row r="7">
          <cell r="A7" t="str">
            <v>04</v>
          </cell>
          <cell r="B7">
            <v>99</v>
          </cell>
          <cell r="C7">
            <v>76</v>
          </cell>
          <cell r="E7" t="str">
            <v>06</v>
          </cell>
          <cell r="F7">
            <v>642</v>
          </cell>
          <cell r="G7">
            <v>429</v>
          </cell>
          <cell r="I7" t="str">
            <v>07</v>
          </cell>
          <cell r="J7">
            <v>82</v>
          </cell>
          <cell r="L7" t="str">
            <v>06</v>
          </cell>
          <cell r="M7">
            <v>78</v>
          </cell>
          <cell r="O7" t="str">
            <v>07</v>
          </cell>
          <cell r="R7" t="str">
            <v>07</v>
          </cell>
          <cell r="U7" t="str">
            <v>07</v>
          </cell>
          <cell r="V7">
            <v>22</v>
          </cell>
          <cell r="X7" t="str">
            <v>07</v>
          </cell>
          <cell r="Y7">
            <v>104</v>
          </cell>
          <cell r="AA7" t="str">
            <v>07</v>
          </cell>
          <cell r="AB7">
            <v>17</v>
          </cell>
          <cell r="AD7" t="str">
            <v>07</v>
          </cell>
          <cell r="AE7">
            <v>43</v>
          </cell>
        </row>
        <row r="8">
          <cell r="A8" t="str">
            <v>05</v>
          </cell>
          <cell r="B8">
            <v>323</v>
          </cell>
          <cell r="C8">
            <v>136</v>
          </cell>
          <cell r="E8" t="str">
            <v>07</v>
          </cell>
          <cell r="F8">
            <v>747</v>
          </cell>
          <cell r="G8">
            <v>689</v>
          </cell>
          <cell r="I8" t="str">
            <v>08</v>
          </cell>
          <cell r="J8">
            <v>24</v>
          </cell>
          <cell r="L8" t="str">
            <v>07</v>
          </cell>
          <cell r="M8">
            <v>156</v>
          </cell>
          <cell r="O8" t="str">
            <v>08</v>
          </cell>
          <cell r="R8" t="str">
            <v>08</v>
          </cell>
          <cell r="U8" t="str">
            <v>08</v>
          </cell>
          <cell r="V8">
            <v>7</v>
          </cell>
          <cell r="X8" t="str">
            <v>08</v>
          </cell>
          <cell r="Y8">
            <v>110</v>
          </cell>
          <cell r="AA8" t="str">
            <v>08</v>
          </cell>
          <cell r="AB8">
            <v>2</v>
          </cell>
          <cell r="AD8" t="str">
            <v>08</v>
          </cell>
          <cell r="AE8">
            <v>22</v>
          </cell>
        </row>
        <row r="9">
          <cell r="A9" t="str">
            <v>06</v>
          </cell>
          <cell r="B9">
            <v>179</v>
          </cell>
          <cell r="C9">
            <v>68</v>
          </cell>
          <cell r="E9" t="str">
            <v>08</v>
          </cell>
          <cell r="F9">
            <v>460</v>
          </cell>
          <cell r="G9">
            <v>334</v>
          </cell>
          <cell r="I9" t="str">
            <v>09</v>
          </cell>
          <cell r="J9">
            <v>80</v>
          </cell>
          <cell r="L9" t="str">
            <v>08</v>
          </cell>
          <cell r="M9">
            <v>115</v>
          </cell>
          <cell r="O9" t="str">
            <v>09</v>
          </cell>
          <cell r="R9" t="str">
            <v>09</v>
          </cell>
          <cell r="U9" t="str">
            <v>09</v>
          </cell>
          <cell r="V9">
            <v>19</v>
          </cell>
          <cell r="X9" t="str">
            <v>09</v>
          </cell>
          <cell r="Y9">
            <v>194</v>
          </cell>
          <cell r="AA9" t="str">
            <v>09</v>
          </cell>
          <cell r="AB9">
            <v>13</v>
          </cell>
          <cell r="AD9" t="str">
            <v>09</v>
          </cell>
          <cell r="AE9">
            <v>275</v>
          </cell>
        </row>
        <row r="10">
          <cell r="A10" t="str">
            <v>07</v>
          </cell>
          <cell r="B10">
            <v>71</v>
          </cell>
          <cell r="C10">
            <v>46</v>
          </cell>
          <cell r="E10" t="str">
            <v>09</v>
          </cell>
          <cell r="F10">
            <v>1091</v>
          </cell>
          <cell r="G10">
            <v>971</v>
          </cell>
          <cell r="I10" t="str">
            <v>10</v>
          </cell>
          <cell r="J10">
            <v>26</v>
          </cell>
          <cell r="L10" t="str">
            <v>09</v>
          </cell>
          <cell r="M10">
            <v>470</v>
          </cell>
          <cell r="O10" t="str">
            <v>10</v>
          </cell>
          <cell r="R10" t="str">
            <v>10</v>
          </cell>
          <cell r="U10" t="str">
            <v>10</v>
          </cell>
          <cell r="V10">
            <v>5</v>
          </cell>
          <cell r="X10" t="str">
            <v>10</v>
          </cell>
          <cell r="Y10">
            <v>68</v>
          </cell>
          <cell r="AA10" t="str">
            <v>10</v>
          </cell>
          <cell r="AB10">
            <v>2</v>
          </cell>
          <cell r="AD10" t="str">
            <v>10</v>
          </cell>
          <cell r="AE10">
            <v>77</v>
          </cell>
        </row>
        <row r="11">
          <cell r="A11" t="str">
            <v>08</v>
          </cell>
          <cell r="B11">
            <v>47</v>
          </cell>
          <cell r="C11">
            <v>12</v>
          </cell>
          <cell r="E11" t="str">
            <v>10</v>
          </cell>
          <cell r="F11">
            <v>1347</v>
          </cell>
          <cell r="G11">
            <v>1141</v>
          </cell>
          <cell r="I11" t="str">
            <v>11</v>
          </cell>
          <cell r="J11">
            <v>184</v>
          </cell>
          <cell r="L11" t="str">
            <v>10</v>
          </cell>
          <cell r="M11">
            <v>294</v>
          </cell>
          <cell r="O11" t="str">
            <v>11</v>
          </cell>
          <cell r="P11">
            <v>411</v>
          </cell>
          <cell r="R11" t="str">
            <v>11</v>
          </cell>
          <cell r="U11" t="str">
            <v>11</v>
          </cell>
          <cell r="V11">
            <v>34</v>
          </cell>
          <cell r="X11" t="str">
            <v>11</v>
          </cell>
          <cell r="Y11">
            <v>12</v>
          </cell>
          <cell r="AA11" t="str">
            <v>11</v>
          </cell>
          <cell r="AB11">
            <v>33</v>
          </cell>
          <cell r="AD11" t="str">
            <v>11</v>
          </cell>
          <cell r="AE11">
            <v>60</v>
          </cell>
        </row>
        <row r="12">
          <cell r="A12" t="str">
            <v>09</v>
          </cell>
          <cell r="B12">
            <v>163</v>
          </cell>
          <cell r="C12">
            <v>52</v>
          </cell>
          <cell r="E12" t="str">
            <v>11</v>
          </cell>
          <cell r="F12">
            <v>101</v>
          </cell>
          <cell r="G12">
            <v>163</v>
          </cell>
          <cell r="I12" t="str">
            <v>12</v>
          </cell>
          <cell r="J12">
            <v>39</v>
          </cell>
          <cell r="L12" t="str">
            <v>11</v>
          </cell>
          <cell r="M12">
            <v>80</v>
          </cell>
          <cell r="O12" t="str">
            <v>12</v>
          </cell>
          <cell r="P12">
            <v>120</v>
          </cell>
          <cell r="R12" t="str">
            <v>12</v>
          </cell>
          <cell r="S12">
            <v>3</v>
          </cell>
          <cell r="U12" t="str">
            <v>12</v>
          </cell>
          <cell r="V12">
            <v>5</v>
          </cell>
          <cell r="X12" t="str">
            <v>12</v>
          </cell>
          <cell r="Y12">
            <v>47</v>
          </cell>
          <cell r="AA12" t="str">
            <v>12</v>
          </cell>
          <cell r="AB12">
            <v>3</v>
          </cell>
          <cell r="AD12" t="str">
            <v>12</v>
          </cell>
          <cell r="AE12">
            <v>342</v>
          </cell>
        </row>
        <row r="13">
          <cell r="A13" t="str">
            <v>10</v>
          </cell>
          <cell r="B13">
            <v>38</v>
          </cell>
          <cell r="C13">
            <v>18</v>
          </cell>
          <cell r="E13" t="str">
            <v>03</v>
          </cell>
          <cell r="F13">
            <v>523</v>
          </cell>
          <cell r="G13">
            <v>203</v>
          </cell>
          <cell r="I13" t="str">
            <v>13</v>
          </cell>
          <cell r="J13">
            <v>14</v>
          </cell>
          <cell r="L13" t="str">
            <v>12</v>
          </cell>
          <cell r="M13">
            <v>270</v>
          </cell>
          <cell r="O13" t="str">
            <v>13</v>
          </cell>
          <cell r="P13">
            <v>89</v>
          </cell>
          <cell r="R13" t="str">
            <v>Théologie</v>
          </cell>
          <cell r="U13" t="str">
            <v>13</v>
          </cell>
          <cell r="V13">
            <v>7</v>
          </cell>
          <cell r="X13" t="str">
            <v>Théologie</v>
          </cell>
          <cell r="Y13">
            <v>1</v>
          </cell>
          <cell r="AA13" t="str">
            <v>13</v>
          </cell>
          <cell r="AB13">
            <v>2</v>
          </cell>
        </row>
        <row r="14">
          <cell r="A14" t="str">
            <v>11</v>
          </cell>
          <cell r="B14">
            <v>107</v>
          </cell>
          <cell r="C14">
            <v>19</v>
          </cell>
          <cell r="E14" t="str">
            <v>04</v>
          </cell>
          <cell r="F14">
            <v>1008</v>
          </cell>
          <cell r="G14">
            <v>674</v>
          </cell>
          <cell r="I14" t="str">
            <v>14</v>
          </cell>
          <cell r="J14">
            <v>128</v>
          </cell>
          <cell r="O14" t="str">
            <v>14</v>
          </cell>
          <cell r="P14">
            <v>239</v>
          </cell>
          <cell r="U14" t="str">
            <v>14</v>
          </cell>
          <cell r="V14">
            <v>30</v>
          </cell>
          <cell r="AA14" t="str">
            <v>14</v>
          </cell>
          <cell r="AB14">
            <v>11</v>
          </cell>
        </row>
        <row r="15">
          <cell r="A15" t="str">
            <v>12</v>
          </cell>
          <cell r="B15">
            <v>26</v>
          </cell>
          <cell r="C15">
            <v>10</v>
          </cell>
          <cell r="E15" t="str">
            <v>05</v>
          </cell>
          <cell r="F15">
            <v>1253</v>
          </cell>
          <cell r="G15">
            <v>556</v>
          </cell>
          <cell r="I15" t="str">
            <v>15</v>
          </cell>
          <cell r="J15">
            <v>44</v>
          </cell>
          <cell r="L15" t="str">
            <v>Droit</v>
          </cell>
          <cell r="M15">
            <v>1347</v>
          </cell>
          <cell r="O15" t="str">
            <v>15</v>
          </cell>
          <cell r="P15">
            <v>144</v>
          </cell>
          <cell r="U15" t="str">
            <v>15</v>
          </cell>
          <cell r="V15">
            <v>22</v>
          </cell>
          <cell r="X15" t="str">
            <v>Droit</v>
          </cell>
          <cell r="Y15">
            <v>771</v>
          </cell>
          <cell r="AA15" t="str">
            <v>15</v>
          </cell>
          <cell r="AB15">
            <v>3</v>
          </cell>
          <cell r="AD15" t="str">
            <v>Droit</v>
          </cell>
          <cell r="AE15">
            <v>1150</v>
          </cell>
        </row>
        <row r="16">
          <cell r="A16" t="str">
            <v>13</v>
          </cell>
          <cell r="B16">
            <v>7</v>
          </cell>
          <cell r="C16">
            <v>5</v>
          </cell>
          <cell r="E16" t="str">
            <v>12</v>
          </cell>
          <cell r="F16">
            <v>164</v>
          </cell>
          <cell r="G16">
            <v>98</v>
          </cell>
          <cell r="I16" t="str">
            <v>16</v>
          </cell>
          <cell r="J16">
            <v>178</v>
          </cell>
          <cell r="L16" t="str">
            <v>Lettres</v>
          </cell>
          <cell r="M16">
            <v>1696</v>
          </cell>
          <cell r="O16" t="str">
            <v>16</v>
          </cell>
          <cell r="U16" t="str">
            <v>16</v>
          </cell>
          <cell r="V16">
            <v>28</v>
          </cell>
          <cell r="X16" t="str">
            <v>Lettres</v>
          </cell>
          <cell r="Y16">
            <v>649</v>
          </cell>
          <cell r="AA16" t="str">
            <v>16</v>
          </cell>
          <cell r="AB16">
            <v>90</v>
          </cell>
          <cell r="AD16" t="str">
            <v>Lettres</v>
          </cell>
          <cell r="AE16">
            <v>904</v>
          </cell>
        </row>
        <row r="17">
          <cell r="A17" t="str">
            <v>14</v>
          </cell>
          <cell r="B17">
            <v>49</v>
          </cell>
          <cell r="C17">
            <v>22</v>
          </cell>
          <cell r="E17" t="str">
            <v>Théologie</v>
          </cell>
          <cell r="G17">
            <v>13</v>
          </cell>
          <cell r="I17" t="str">
            <v>17</v>
          </cell>
          <cell r="J17">
            <v>56</v>
          </cell>
          <cell r="L17" t="str">
            <v>Pharmacie</v>
          </cell>
          <cell r="M17">
            <v>80</v>
          </cell>
          <cell r="O17" t="str">
            <v>17</v>
          </cell>
          <cell r="R17" t="str">
            <v>Droit</v>
          </cell>
          <cell r="U17" t="str">
            <v>17</v>
          </cell>
          <cell r="V17">
            <v>27</v>
          </cell>
          <cell r="X17" t="str">
            <v>Pharmacie</v>
          </cell>
          <cell r="Y17">
            <v>12</v>
          </cell>
          <cell r="AA17" t="str">
            <v>17</v>
          </cell>
          <cell r="AB17">
            <v>5</v>
          </cell>
          <cell r="AD17" t="str">
            <v>Sciences</v>
          </cell>
          <cell r="AE17">
            <v>611</v>
          </cell>
        </row>
        <row r="18">
          <cell r="A18" t="str">
            <v>15</v>
          </cell>
          <cell r="B18">
            <v>15</v>
          </cell>
          <cell r="C18">
            <v>19</v>
          </cell>
          <cell r="I18" t="str">
            <v>18</v>
          </cell>
          <cell r="J18">
            <v>98</v>
          </cell>
          <cell r="L18" t="str">
            <v>Sciences</v>
          </cell>
          <cell r="M18">
            <v>1749</v>
          </cell>
          <cell r="O18" t="str">
            <v>18</v>
          </cell>
          <cell r="R18" t="str">
            <v>Lettres</v>
          </cell>
          <cell r="S18">
            <v>1006</v>
          </cell>
          <cell r="U18" t="str">
            <v>18</v>
          </cell>
          <cell r="V18">
            <v>32</v>
          </cell>
          <cell r="X18" t="str">
            <v>Sciences</v>
          </cell>
          <cell r="Y18">
            <v>900</v>
          </cell>
          <cell r="AA18" t="str">
            <v>18</v>
          </cell>
          <cell r="AB18">
            <v>155</v>
          </cell>
          <cell r="AD18" t="str">
            <v>Pharmacie</v>
          </cell>
          <cell r="AE18">
            <v>60</v>
          </cell>
        </row>
        <row r="19">
          <cell r="A19" t="str">
            <v>16</v>
          </cell>
          <cell r="B19">
            <v>133</v>
          </cell>
          <cell r="C19">
            <v>73</v>
          </cell>
          <cell r="F19" t="str">
            <v>DC</v>
          </cell>
          <cell r="I19" t="str">
            <v>19</v>
          </cell>
          <cell r="J19">
            <v>136</v>
          </cell>
          <cell r="O19" t="str">
            <v>19</v>
          </cell>
          <cell r="R19" t="str">
            <v>Sciences</v>
          </cell>
          <cell r="U19" t="str">
            <v>19</v>
          </cell>
          <cell r="V19">
            <v>228</v>
          </cell>
          <cell r="AA19" t="str">
            <v>19</v>
          </cell>
          <cell r="AB19">
            <v>67</v>
          </cell>
        </row>
        <row r="20">
          <cell r="A20" t="str">
            <v>17</v>
          </cell>
          <cell r="B20">
            <v>80</v>
          </cell>
          <cell r="C20">
            <v>44</v>
          </cell>
          <cell r="F20" t="str">
            <v>ENS</v>
          </cell>
          <cell r="G20" t="str">
            <v>SANS ENS</v>
          </cell>
          <cell r="I20" t="str">
            <v>20</v>
          </cell>
          <cell r="J20">
            <v>20</v>
          </cell>
          <cell r="O20" t="str">
            <v>20</v>
          </cell>
          <cell r="R20" t="str">
            <v>Pharmacie</v>
          </cell>
          <cell r="U20" t="str">
            <v>20</v>
          </cell>
          <cell r="V20">
            <v>16</v>
          </cell>
          <cell r="AA20" t="str">
            <v>20</v>
          </cell>
          <cell r="AB20">
            <v>2</v>
          </cell>
        </row>
        <row r="21">
          <cell r="A21" t="str">
            <v>18</v>
          </cell>
          <cell r="B21">
            <v>113</v>
          </cell>
          <cell r="C21">
            <v>45</v>
          </cell>
          <cell r="E21" t="str">
            <v>Droit</v>
          </cell>
          <cell r="F21">
            <v>1097</v>
          </cell>
          <cell r="G21">
            <v>475</v>
          </cell>
          <cell r="I21" t="str">
            <v>21</v>
          </cell>
          <cell r="J21">
            <v>75</v>
          </cell>
          <cell r="O21" t="str">
            <v>21</v>
          </cell>
          <cell r="U21" t="str">
            <v>21</v>
          </cell>
          <cell r="V21">
            <v>35</v>
          </cell>
          <cell r="AA21" t="str">
            <v>21</v>
          </cell>
          <cell r="AB21">
            <v>10</v>
          </cell>
        </row>
        <row r="22">
          <cell r="A22" t="str">
            <v>19</v>
          </cell>
          <cell r="B22">
            <v>130</v>
          </cell>
          <cell r="C22">
            <v>114</v>
          </cell>
          <cell r="E22" t="str">
            <v>Lettres</v>
          </cell>
          <cell r="F22">
            <v>1695</v>
          </cell>
          <cell r="G22">
            <v>988</v>
          </cell>
          <cell r="I22" t="str">
            <v>22</v>
          </cell>
          <cell r="J22">
            <v>122</v>
          </cell>
          <cell r="O22" t="str">
            <v>22</v>
          </cell>
          <cell r="U22" t="str">
            <v>22</v>
          </cell>
          <cell r="V22">
            <v>35</v>
          </cell>
          <cell r="AA22" t="str">
            <v>22</v>
          </cell>
          <cell r="AB22">
            <v>27</v>
          </cell>
        </row>
        <row r="23">
          <cell r="A23" t="str">
            <v>20</v>
          </cell>
          <cell r="B23">
            <v>23</v>
          </cell>
          <cell r="C23">
            <v>47</v>
          </cell>
          <cell r="E23" t="str">
            <v>Pharmacie</v>
          </cell>
          <cell r="F23">
            <v>101</v>
          </cell>
          <cell r="G23">
            <v>163</v>
          </cell>
          <cell r="I23" t="str">
            <v>23</v>
          </cell>
          <cell r="J23">
            <v>94</v>
          </cell>
          <cell r="O23" t="str">
            <v>23</v>
          </cell>
          <cell r="U23" t="str">
            <v>23</v>
          </cell>
          <cell r="V23">
            <v>36</v>
          </cell>
          <cell r="AA23" t="str">
            <v>23</v>
          </cell>
          <cell r="AB23">
            <v>53</v>
          </cell>
        </row>
        <row r="24">
          <cell r="A24" t="str">
            <v>21</v>
          </cell>
          <cell r="B24">
            <v>151</v>
          </cell>
          <cell r="C24">
            <v>99</v>
          </cell>
          <cell r="E24" t="str">
            <v>Sciences</v>
          </cell>
          <cell r="F24">
            <v>5540</v>
          </cell>
          <cell r="G24">
            <v>4120</v>
          </cell>
          <cell r="I24" t="str">
            <v>24</v>
          </cell>
          <cell r="J24">
            <v>25</v>
          </cell>
          <cell r="O24" t="str">
            <v>24</v>
          </cell>
          <cell r="U24" t="str">
            <v>24</v>
          </cell>
          <cell r="V24">
            <v>13</v>
          </cell>
          <cell r="AA24" t="str">
            <v>24</v>
          </cell>
          <cell r="AB24">
            <v>67</v>
          </cell>
        </row>
        <row r="25">
          <cell r="A25" t="str">
            <v>22</v>
          </cell>
          <cell r="B25">
            <v>227</v>
          </cell>
          <cell r="C25">
            <v>138</v>
          </cell>
          <cell r="I25" t="str">
            <v>25</v>
          </cell>
          <cell r="J25">
            <v>157</v>
          </cell>
          <cell r="O25" t="str">
            <v>25</v>
          </cell>
          <cell r="U25" t="str">
            <v>25</v>
          </cell>
          <cell r="V25">
            <v>126</v>
          </cell>
          <cell r="AA25" t="str">
            <v>25</v>
          </cell>
          <cell r="AB25">
            <v>10</v>
          </cell>
        </row>
        <row r="26">
          <cell r="A26" t="str">
            <v>23</v>
          </cell>
          <cell r="B26">
            <v>127</v>
          </cell>
          <cell r="C26">
            <v>83</v>
          </cell>
          <cell r="I26" t="str">
            <v>26</v>
          </cell>
          <cell r="J26">
            <v>102</v>
          </cell>
          <cell r="O26" t="str">
            <v>26</v>
          </cell>
          <cell r="U26" t="str">
            <v>26</v>
          </cell>
          <cell r="V26">
            <v>87</v>
          </cell>
          <cell r="AA26" t="str">
            <v>26</v>
          </cell>
          <cell r="AB26">
            <v>23</v>
          </cell>
        </row>
        <row r="27">
          <cell r="A27" t="str">
            <v>24</v>
          </cell>
          <cell r="B27">
            <v>24</v>
          </cell>
          <cell r="C27">
            <v>31</v>
          </cell>
          <cell r="I27" t="str">
            <v>27</v>
          </cell>
          <cell r="J27">
            <v>377</v>
          </cell>
          <cell r="O27" t="str">
            <v>27</v>
          </cell>
          <cell r="U27" t="str">
            <v>27</v>
          </cell>
          <cell r="V27">
            <v>110</v>
          </cell>
          <cell r="AA27" t="str">
            <v>27</v>
          </cell>
          <cell r="AB27">
            <v>139</v>
          </cell>
        </row>
        <row r="28">
          <cell r="A28" t="str">
            <v>25</v>
          </cell>
          <cell r="B28">
            <v>409</v>
          </cell>
          <cell r="C28">
            <v>124</v>
          </cell>
          <cell r="I28" t="str">
            <v>28</v>
          </cell>
          <cell r="J28">
            <v>45</v>
          </cell>
          <cell r="O28" t="str">
            <v>28</v>
          </cell>
          <cell r="U28" t="str">
            <v>28</v>
          </cell>
          <cell r="V28">
            <v>65</v>
          </cell>
          <cell r="AA28" t="str">
            <v>28</v>
          </cell>
          <cell r="AB28">
            <v>10</v>
          </cell>
        </row>
        <row r="29">
          <cell r="A29" t="str">
            <v>26</v>
          </cell>
          <cell r="B29">
            <v>207</v>
          </cell>
          <cell r="C29">
            <v>83</v>
          </cell>
          <cell r="I29" t="str">
            <v>29</v>
          </cell>
          <cell r="J29">
            <v>9</v>
          </cell>
          <cell r="O29" t="str">
            <v>29</v>
          </cell>
          <cell r="U29" t="str">
            <v>29</v>
          </cell>
          <cell r="V29">
            <v>17</v>
          </cell>
          <cell r="AA29" t="str">
            <v>29</v>
          </cell>
          <cell r="AB29">
            <v>4</v>
          </cell>
        </row>
        <row r="30">
          <cell r="A30" t="str">
            <v>27</v>
          </cell>
          <cell r="B30">
            <v>637</v>
          </cell>
          <cell r="C30">
            <v>349</v>
          </cell>
          <cell r="I30" t="str">
            <v>30</v>
          </cell>
          <cell r="J30">
            <v>24</v>
          </cell>
          <cell r="O30" t="str">
            <v>30</v>
          </cell>
          <cell r="U30" t="str">
            <v>30</v>
          </cell>
          <cell r="V30">
            <v>19</v>
          </cell>
          <cell r="AA30" t="str">
            <v>30</v>
          </cell>
          <cell r="AB30">
            <v>8</v>
          </cell>
        </row>
        <row r="31">
          <cell r="A31" t="str">
            <v>28</v>
          </cell>
          <cell r="B31">
            <v>383</v>
          </cell>
          <cell r="C31">
            <v>287</v>
          </cell>
          <cell r="I31" t="str">
            <v>31</v>
          </cell>
          <cell r="J31">
            <v>64</v>
          </cell>
          <cell r="O31" t="str">
            <v>31</v>
          </cell>
          <cell r="U31" t="str">
            <v>31</v>
          </cell>
          <cell r="V31">
            <v>50</v>
          </cell>
          <cell r="AA31" t="str">
            <v>31</v>
          </cell>
          <cell r="AB31">
            <v>15</v>
          </cell>
        </row>
        <row r="32">
          <cell r="A32" t="str">
            <v>29</v>
          </cell>
          <cell r="B32">
            <v>115</v>
          </cell>
          <cell r="C32">
            <v>66</v>
          </cell>
          <cell r="I32" t="str">
            <v>32</v>
          </cell>
          <cell r="J32">
            <v>45</v>
          </cell>
          <cell r="O32" t="str">
            <v>32</v>
          </cell>
          <cell r="U32" t="str">
            <v>32</v>
          </cell>
          <cell r="V32">
            <v>25</v>
          </cell>
          <cell r="AA32" t="str">
            <v>32</v>
          </cell>
          <cell r="AB32">
            <v>18</v>
          </cell>
        </row>
        <row r="33">
          <cell r="A33" t="str">
            <v>30</v>
          </cell>
          <cell r="B33">
            <v>144</v>
          </cell>
          <cell r="C33">
            <v>76</v>
          </cell>
          <cell r="I33" t="str">
            <v>33</v>
          </cell>
          <cell r="J33">
            <v>47</v>
          </cell>
          <cell r="O33" t="str">
            <v>33</v>
          </cell>
          <cell r="U33" t="str">
            <v>33</v>
          </cell>
          <cell r="V33">
            <v>29</v>
          </cell>
          <cell r="AA33" t="str">
            <v>33</v>
          </cell>
          <cell r="AB33">
            <v>10</v>
          </cell>
        </row>
        <row r="34">
          <cell r="A34" t="str">
            <v>31</v>
          </cell>
          <cell r="B34">
            <v>263</v>
          </cell>
          <cell r="C34">
            <v>244</v>
          </cell>
          <cell r="I34" t="str">
            <v>34</v>
          </cell>
          <cell r="J34">
            <v>10</v>
          </cell>
          <cell r="O34" t="str">
            <v>34</v>
          </cell>
          <cell r="U34" t="str">
            <v>34</v>
          </cell>
          <cell r="V34">
            <v>30</v>
          </cell>
          <cell r="AA34" t="str">
            <v>34</v>
          </cell>
          <cell r="AB34">
            <v>1</v>
          </cell>
        </row>
        <row r="35">
          <cell r="A35" t="str">
            <v>32</v>
          </cell>
          <cell r="B35">
            <v>283</v>
          </cell>
          <cell r="C35">
            <v>246</v>
          </cell>
          <cell r="I35" t="str">
            <v>35</v>
          </cell>
          <cell r="J35">
            <v>70</v>
          </cell>
          <cell r="O35" t="str">
            <v>35</v>
          </cell>
          <cell r="U35" t="str">
            <v>35</v>
          </cell>
          <cell r="V35">
            <v>61</v>
          </cell>
          <cell r="AA35" t="str">
            <v>35</v>
          </cell>
          <cell r="AB35">
            <v>13</v>
          </cell>
        </row>
        <row r="36">
          <cell r="A36" t="str">
            <v>33</v>
          </cell>
          <cell r="B36">
            <v>201</v>
          </cell>
          <cell r="C36">
            <v>199</v>
          </cell>
          <cell r="I36" t="str">
            <v>36</v>
          </cell>
          <cell r="J36">
            <v>25</v>
          </cell>
          <cell r="O36" t="str">
            <v>36</v>
          </cell>
          <cell r="U36" t="str">
            <v>36</v>
          </cell>
          <cell r="V36">
            <v>9</v>
          </cell>
          <cell r="AA36" t="str">
            <v>36</v>
          </cell>
          <cell r="AB36">
            <v>5</v>
          </cell>
        </row>
        <row r="37">
          <cell r="A37" t="str">
            <v>34</v>
          </cell>
          <cell r="B37">
            <v>111</v>
          </cell>
          <cell r="C37">
            <v>44</v>
          </cell>
          <cell r="I37" t="str">
            <v>37</v>
          </cell>
          <cell r="J37">
            <v>10</v>
          </cell>
          <cell r="O37" t="str">
            <v>37</v>
          </cell>
          <cell r="U37" t="str">
            <v>37</v>
          </cell>
          <cell r="V37">
            <v>10</v>
          </cell>
          <cell r="AA37" t="str">
            <v>37</v>
          </cell>
          <cell r="AB37">
            <v>3</v>
          </cell>
        </row>
        <row r="38">
          <cell r="A38" t="str">
            <v>35</v>
          </cell>
          <cell r="B38">
            <v>150</v>
          </cell>
          <cell r="C38">
            <v>146</v>
          </cell>
          <cell r="I38" t="str">
            <v>60</v>
          </cell>
          <cell r="J38">
            <v>204</v>
          </cell>
          <cell r="O38" t="str">
            <v>60</v>
          </cell>
          <cell r="U38" t="str">
            <v>60</v>
          </cell>
          <cell r="V38">
            <v>72</v>
          </cell>
          <cell r="AA38" t="str">
            <v>60</v>
          </cell>
          <cell r="AB38">
            <v>124</v>
          </cell>
        </row>
        <row r="39">
          <cell r="A39" t="str">
            <v>36</v>
          </cell>
          <cell r="B39">
            <v>81</v>
          </cell>
          <cell r="C39">
            <v>76</v>
          </cell>
          <cell r="I39" t="str">
            <v>61</v>
          </cell>
          <cell r="J39">
            <v>124</v>
          </cell>
          <cell r="O39" t="str">
            <v>61</v>
          </cell>
          <cell r="U39" t="str">
            <v>61</v>
          </cell>
          <cell r="V39">
            <v>58</v>
          </cell>
          <cell r="AA39" t="str">
            <v>61</v>
          </cell>
          <cell r="AB39">
            <v>62</v>
          </cell>
        </row>
        <row r="40">
          <cell r="A40" t="str">
            <v>37</v>
          </cell>
          <cell r="B40">
            <v>118</v>
          </cell>
          <cell r="C40">
            <v>68</v>
          </cell>
          <cell r="I40" t="str">
            <v>62</v>
          </cell>
          <cell r="J40">
            <v>64</v>
          </cell>
          <cell r="O40" t="str">
            <v>62</v>
          </cell>
          <cell r="U40" t="str">
            <v>62</v>
          </cell>
          <cell r="V40">
            <v>19</v>
          </cell>
          <cell r="AA40" t="str">
            <v>62</v>
          </cell>
          <cell r="AB40">
            <v>44</v>
          </cell>
        </row>
        <row r="41">
          <cell r="A41" t="str">
            <v>60</v>
          </cell>
          <cell r="B41">
            <v>397</v>
          </cell>
          <cell r="C41">
            <v>320</v>
          </cell>
          <cell r="I41" t="str">
            <v>63</v>
          </cell>
          <cell r="J41">
            <v>78</v>
          </cell>
          <cell r="O41" t="str">
            <v>63</v>
          </cell>
          <cell r="U41" t="str">
            <v>63</v>
          </cell>
          <cell r="V41">
            <v>45</v>
          </cell>
          <cell r="AA41" t="str">
            <v>63</v>
          </cell>
          <cell r="AB41">
            <v>44</v>
          </cell>
        </row>
        <row r="42">
          <cell r="A42" t="str">
            <v>61</v>
          </cell>
          <cell r="B42">
            <v>272</v>
          </cell>
          <cell r="C42">
            <v>222</v>
          </cell>
          <cell r="I42" t="str">
            <v>64</v>
          </cell>
          <cell r="J42">
            <v>97</v>
          </cell>
          <cell r="O42" t="str">
            <v>64</v>
          </cell>
          <cell r="U42" t="str">
            <v>64</v>
          </cell>
          <cell r="V42">
            <v>13</v>
          </cell>
          <cell r="AA42" t="str">
            <v>64</v>
          </cell>
          <cell r="AB42">
            <v>28</v>
          </cell>
        </row>
        <row r="43">
          <cell r="A43" t="str">
            <v>62</v>
          </cell>
          <cell r="B43">
            <v>180</v>
          </cell>
          <cell r="C43">
            <v>140</v>
          </cell>
          <cell r="I43" t="str">
            <v>65</v>
          </cell>
          <cell r="J43">
            <v>52</v>
          </cell>
          <cell r="O43" t="str">
            <v>65</v>
          </cell>
          <cell r="U43" t="str">
            <v>65</v>
          </cell>
          <cell r="V43">
            <v>20</v>
          </cell>
          <cell r="AA43" t="str">
            <v>65</v>
          </cell>
          <cell r="AB43">
            <v>9</v>
          </cell>
        </row>
        <row r="44">
          <cell r="A44" t="str">
            <v>63</v>
          </cell>
          <cell r="B44">
            <v>242</v>
          </cell>
          <cell r="C44">
            <v>289</v>
          </cell>
          <cell r="I44" t="str">
            <v>66</v>
          </cell>
          <cell r="J44">
            <v>40</v>
          </cell>
          <cell r="O44" t="str">
            <v>66</v>
          </cell>
          <cell r="U44" t="str">
            <v>66</v>
          </cell>
          <cell r="V44">
            <v>9</v>
          </cell>
          <cell r="AA44" t="str">
            <v>66</v>
          </cell>
          <cell r="AB44">
            <v>11</v>
          </cell>
        </row>
        <row r="45">
          <cell r="A45" t="str">
            <v>64</v>
          </cell>
          <cell r="B45">
            <v>204</v>
          </cell>
          <cell r="C45">
            <v>275</v>
          </cell>
          <cell r="I45" t="str">
            <v>67</v>
          </cell>
          <cell r="J45">
            <v>51</v>
          </cell>
          <cell r="O45" t="str">
            <v>67</v>
          </cell>
          <cell r="U45" t="str">
            <v>67</v>
          </cell>
          <cell r="V45">
            <v>10</v>
          </cell>
          <cell r="AA45" t="str">
            <v>67</v>
          </cell>
          <cell r="AB45">
            <v>14</v>
          </cell>
        </row>
        <row r="46">
          <cell r="A46" t="str">
            <v>65</v>
          </cell>
          <cell r="B46">
            <v>368</v>
          </cell>
          <cell r="C46">
            <v>297</v>
          </cell>
          <cell r="I46" t="str">
            <v>68</v>
          </cell>
          <cell r="J46">
            <v>31</v>
          </cell>
          <cell r="O46" t="str">
            <v>68</v>
          </cell>
          <cell r="U46" t="str">
            <v>68</v>
          </cell>
          <cell r="V46">
            <v>5</v>
          </cell>
          <cell r="AA46" t="str">
            <v>68</v>
          </cell>
          <cell r="AB46">
            <v>10</v>
          </cell>
        </row>
        <row r="47">
          <cell r="A47" t="str">
            <v>66</v>
          </cell>
          <cell r="B47">
            <v>145</v>
          </cell>
          <cell r="C47">
            <v>114</v>
          </cell>
          <cell r="I47" t="str">
            <v>69</v>
          </cell>
          <cell r="J47">
            <v>23</v>
          </cell>
          <cell r="O47" t="str">
            <v>69</v>
          </cell>
          <cell r="U47" t="str">
            <v>69</v>
          </cell>
          <cell r="V47">
            <v>11</v>
          </cell>
          <cell r="AA47" t="str">
            <v>69</v>
          </cell>
          <cell r="AB47">
            <v>6</v>
          </cell>
        </row>
        <row r="48">
          <cell r="A48" t="str">
            <v>67</v>
          </cell>
          <cell r="B48">
            <v>202</v>
          </cell>
          <cell r="C48">
            <v>201</v>
          </cell>
          <cell r="I48" t="str">
            <v>70</v>
          </cell>
          <cell r="J48">
            <v>60</v>
          </cell>
          <cell r="O48" t="str">
            <v>70</v>
          </cell>
          <cell r="U48" t="str">
            <v>70</v>
          </cell>
          <cell r="V48">
            <v>22</v>
          </cell>
          <cell r="AA48" t="str">
            <v>70</v>
          </cell>
          <cell r="AB48">
            <v>43</v>
          </cell>
        </row>
        <row r="49">
          <cell r="A49" t="str">
            <v>68</v>
          </cell>
          <cell r="B49">
            <v>239</v>
          </cell>
          <cell r="C49">
            <v>119</v>
          </cell>
          <cell r="I49" t="str">
            <v>71</v>
          </cell>
          <cell r="J49">
            <v>94</v>
          </cell>
          <cell r="O49" t="str">
            <v>71</v>
          </cell>
          <cell r="U49" t="str">
            <v>71</v>
          </cell>
          <cell r="V49">
            <v>19</v>
          </cell>
          <cell r="AA49" t="str">
            <v>71</v>
          </cell>
          <cell r="AB49">
            <v>261</v>
          </cell>
        </row>
        <row r="50">
          <cell r="A50" t="str">
            <v>69</v>
          </cell>
          <cell r="B50">
            <v>189</v>
          </cell>
          <cell r="C50">
            <v>135</v>
          </cell>
          <cell r="I50" t="str">
            <v>72</v>
          </cell>
          <cell r="J50">
            <v>15</v>
          </cell>
          <cell r="O50" t="str">
            <v>72</v>
          </cell>
          <cell r="U50" t="str">
            <v>72</v>
          </cell>
          <cell r="V50">
            <v>1</v>
          </cell>
          <cell r="AA50" t="str">
            <v>73</v>
          </cell>
          <cell r="AB50">
            <v>2</v>
          </cell>
        </row>
        <row r="51">
          <cell r="A51" t="str">
            <v>70</v>
          </cell>
          <cell r="B51">
            <v>30</v>
          </cell>
          <cell r="C51">
            <v>25</v>
          </cell>
          <cell r="I51" t="str">
            <v>73</v>
          </cell>
          <cell r="J51">
            <v>2</v>
          </cell>
          <cell r="O51" t="str">
            <v>73</v>
          </cell>
          <cell r="P51">
            <v>3</v>
          </cell>
          <cell r="U51" t="str">
            <v>74</v>
          </cell>
          <cell r="V51">
            <v>5</v>
          </cell>
          <cell r="AA51" t="str">
            <v>74</v>
          </cell>
          <cell r="AB51">
            <v>36</v>
          </cell>
        </row>
        <row r="52">
          <cell r="A52" t="str">
            <v>71</v>
          </cell>
          <cell r="B52">
            <v>46</v>
          </cell>
          <cell r="C52">
            <v>20</v>
          </cell>
          <cell r="I52" t="str">
            <v>74</v>
          </cell>
          <cell r="J52">
            <v>99</v>
          </cell>
          <cell r="O52" t="str">
            <v>74</v>
          </cell>
          <cell r="U52" t="str">
            <v>77</v>
          </cell>
          <cell r="AA52" t="str">
            <v>85</v>
          </cell>
          <cell r="AB52">
            <v>21</v>
          </cell>
        </row>
        <row r="53">
          <cell r="A53" t="str">
            <v>72</v>
          </cell>
          <cell r="B53">
            <v>3</v>
          </cell>
          <cell r="C53">
            <v>11</v>
          </cell>
          <cell r="I53" t="str">
            <v>76</v>
          </cell>
          <cell r="J53">
            <v>1</v>
          </cell>
          <cell r="O53" t="str">
            <v>76</v>
          </cell>
          <cell r="U53" t="str">
            <v>76</v>
          </cell>
          <cell r="V53">
            <v>1</v>
          </cell>
          <cell r="AA53" t="str">
            <v>86</v>
          </cell>
          <cell r="AB53">
            <v>30</v>
          </cell>
        </row>
        <row r="54">
          <cell r="A54" t="str">
            <v>73</v>
          </cell>
          <cell r="B54">
            <v>5</v>
          </cell>
          <cell r="C54">
            <v>1</v>
          </cell>
          <cell r="I54" t="str">
            <v>85</v>
          </cell>
          <cell r="J54">
            <v>30</v>
          </cell>
          <cell r="O54" t="str">
            <v>85</v>
          </cell>
          <cell r="U54" t="str">
            <v>85</v>
          </cell>
          <cell r="V54">
            <v>3</v>
          </cell>
          <cell r="AA54" t="str">
            <v>87</v>
          </cell>
          <cell r="AB54">
            <v>9</v>
          </cell>
        </row>
        <row r="55">
          <cell r="A55" t="str">
            <v>74</v>
          </cell>
          <cell r="B55">
            <v>80</v>
          </cell>
          <cell r="C55">
            <v>41</v>
          </cell>
          <cell r="I55" t="str">
            <v>86</v>
          </cell>
          <cell r="J55">
            <v>25</v>
          </cell>
          <cell r="O55" t="str">
            <v>86</v>
          </cell>
          <cell r="U55" t="str">
            <v>86</v>
          </cell>
          <cell r="V55">
            <v>9</v>
          </cell>
        </row>
        <row r="56">
          <cell r="A56" t="str">
            <v>76</v>
          </cell>
          <cell r="B56">
            <v>0</v>
          </cell>
          <cell r="C56">
            <v>8</v>
          </cell>
          <cell r="I56" t="str">
            <v>87</v>
          </cell>
          <cell r="J56">
            <v>25</v>
          </cell>
          <cell r="O56" t="str">
            <v>87</v>
          </cell>
          <cell r="U56" t="str">
            <v>87</v>
          </cell>
        </row>
        <row r="57">
          <cell r="A57" t="str">
            <v>77</v>
          </cell>
          <cell r="B57">
            <v>0</v>
          </cell>
          <cell r="C57">
            <v>5</v>
          </cell>
        </row>
        <row r="58">
          <cell r="A58" t="str">
            <v>85</v>
          </cell>
          <cell r="B58">
            <v>26</v>
          </cell>
          <cell r="C58">
            <v>37</v>
          </cell>
        </row>
        <row r="59">
          <cell r="A59" t="str">
            <v>86</v>
          </cell>
          <cell r="B59">
            <v>35</v>
          </cell>
          <cell r="C59">
            <v>64</v>
          </cell>
        </row>
        <row r="60">
          <cell r="A60" t="str">
            <v>87</v>
          </cell>
          <cell r="B60">
            <v>40</v>
          </cell>
          <cell r="C60">
            <v>62</v>
          </cell>
        </row>
      </sheetData>
      <sheetData sheetId="26">
        <row r="3">
          <cell r="A3" t="str">
            <v>Étiquettes de lignes</v>
          </cell>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cell r="EQ3" t="str">
            <v>Total général</v>
          </cell>
        </row>
        <row r="4">
          <cell r="A4" t="str">
            <v>01</v>
          </cell>
          <cell r="C4">
            <v>29</v>
          </cell>
          <cell r="F4">
            <v>6</v>
          </cell>
          <cell r="G4">
            <v>4</v>
          </cell>
          <cell r="H4">
            <v>2</v>
          </cell>
          <cell r="I4">
            <v>2</v>
          </cell>
          <cell r="J4">
            <v>3</v>
          </cell>
          <cell r="L4">
            <v>5</v>
          </cell>
          <cell r="O4">
            <v>22</v>
          </cell>
          <cell r="T4">
            <v>4</v>
          </cell>
          <cell r="V4">
            <v>2</v>
          </cell>
          <cell r="X4">
            <v>7</v>
          </cell>
          <cell r="Z4">
            <v>11</v>
          </cell>
          <cell r="AA4">
            <v>4</v>
          </cell>
          <cell r="AB4">
            <v>5</v>
          </cell>
          <cell r="AH4">
            <v>11</v>
          </cell>
          <cell r="AK4">
            <v>5</v>
          </cell>
          <cell r="AN4">
            <v>9</v>
          </cell>
          <cell r="AR4">
            <v>6</v>
          </cell>
          <cell r="AS4">
            <v>3</v>
          </cell>
          <cell r="AT4">
            <v>3</v>
          </cell>
          <cell r="AU4">
            <v>5</v>
          </cell>
          <cell r="AW4">
            <v>13</v>
          </cell>
          <cell r="BB4">
            <v>6</v>
          </cell>
          <cell r="BD4">
            <v>3</v>
          </cell>
          <cell r="BE4">
            <v>15</v>
          </cell>
          <cell r="BG4">
            <v>7</v>
          </cell>
          <cell r="BH4">
            <v>21</v>
          </cell>
          <cell r="BR4">
            <v>20</v>
          </cell>
          <cell r="BV4">
            <v>3</v>
          </cell>
          <cell r="BW4">
            <v>16</v>
          </cell>
          <cell r="BY4">
            <v>15</v>
          </cell>
          <cell r="CD4">
            <v>7</v>
          </cell>
          <cell r="CE4">
            <v>41</v>
          </cell>
          <cell r="CF4">
            <v>46</v>
          </cell>
          <cell r="CI4">
            <v>16</v>
          </cell>
          <cell r="CL4">
            <v>6</v>
          </cell>
          <cell r="CM4">
            <v>22</v>
          </cell>
          <cell r="CN4">
            <v>13</v>
          </cell>
          <cell r="CO4">
            <v>16</v>
          </cell>
          <cell r="CP4">
            <v>9</v>
          </cell>
          <cell r="CQ4">
            <v>1</v>
          </cell>
          <cell r="CS4">
            <v>10</v>
          </cell>
          <cell r="DC4">
            <v>6</v>
          </cell>
          <cell r="DJ4">
            <v>8</v>
          </cell>
          <cell r="DK4">
            <v>6</v>
          </cell>
          <cell r="DL4">
            <v>17</v>
          </cell>
          <cell r="DN4">
            <v>1</v>
          </cell>
          <cell r="DO4">
            <v>7</v>
          </cell>
          <cell r="DP4">
            <v>17</v>
          </cell>
          <cell r="DQ4">
            <v>1</v>
          </cell>
          <cell r="DR4">
            <v>1</v>
          </cell>
          <cell r="DX4">
            <v>8</v>
          </cell>
          <cell r="DZ4">
            <v>3</v>
          </cell>
          <cell r="EB4">
            <v>18</v>
          </cell>
          <cell r="EF4">
            <v>5</v>
          </cell>
          <cell r="EG4">
            <v>29</v>
          </cell>
          <cell r="EM4">
            <v>8</v>
          </cell>
          <cell r="EO4">
            <v>3</v>
          </cell>
          <cell r="EP4">
            <v>11</v>
          </cell>
          <cell r="EQ4">
            <v>603</v>
          </cell>
        </row>
        <row r="5">
          <cell r="A5" t="str">
            <v>02</v>
          </cell>
          <cell r="B5">
            <v>4</v>
          </cell>
          <cell r="C5">
            <v>27</v>
          </cell>
          <cell r="F5">
            <v>5</v>
          </cell>
          <cell r="G5">
            <v>6</v>
          </cell>
          <cell r="H5">
            <v>4</v>
          </cell>
          <cell r="I5">
            <v>2</v>
          </cell>
          <cell r="J5">
            <v>3</v>
          </cell>
          <cell r="L5">
            <v>3</v>
          </cell>
          <cell r="O5">
            <v>18</v>
          </cell>
          <cell r="Q5">
            <v>4</v>
          </cell>
          <cell r="T5">
            <v>4</v>
          </cell>
          <cell r="V5">
            <v>1</v>
          </cell>
          <cell r="X5">
            <v>7</v>
          </cell>
          <cell r="Z5">
            <v>7</v>
          </cell>
          <cell r="AA5">
            <v>3</v>
          </cell>
          <cell r="AB5">
            <v>4</v>
          </cell>
          <cell r="AG5">
            <v>1</v>
          </cell>
          <cell r="AH5">
            <v>8</v>
          </cell>
          <cell r="AK5">
            <v>2</v>
          </cell>
          <cell r="AN5">
            <v>12</v>
          </cell>
          <cell r="AP5">
            <v>3</v>
          </cell>
          <cell r="AR5">
            <v>3</v>
          </cell>
          <cell r="AS5">
            <v>1</v>
          </cell>
          <cell r="AT5">
            <v>3</v>
          </cell>
          <cell r="AU5">
            <v>3</v>
          </cell>
          <cell r="AW5">
            <v>14</v>
          </cell>
          <cell r="BA5">
            <v>1</v>
          </cell>
          <cell r="BB5">
            <v>3</v>
          </cell>
          <cell r="BD5">
            <v>2</v>
          </cell>
          <cell r="BE5">
            <v>11</v>
          </cell>
          <cell r="BG5">
            <v>4</v>
          </cell>
          <cell r="BH5">
            <v>14</v>
          </cell>
          <cell r="BM5">
            <v>3</v>
          </cell>
          <cell r="BR5">
            <v>19</v>
          </cell>
          <cell r="BV5">
            <v>1</v>
          </cell>
          <cell r="BW5">
            <v>12</v>
          </cell>
          <cell r="BY5">
            <v>14</v>
          </cell>
          <cell r="CC5">
            <v>2</v>
          </cell>
          <cell r="CD5">
            <v>6</v>
          </cell>
          <cell r="CE5">
            <v>36</v>
          </cell>
          <cell r="CF5">
            <v>33</v>
          </cell>
          <cell r="CG5">
            <v>1</v>
          </cell>
          <cell r="CH5">
            <v>1</v>
          </cell>
          <cell r="CI5">
            <v>13</v>
          </cell>
          <cell r="CL5">
            <v>9</v>
          </cell>
          <cell r="CM5">
            <v>16</v>
          </cell>
          <cell r="CN5">
            <v>9</v>
          </cell>
          <cell r="CO5">
            <v>10</v>
          </cell>
          <cell r="CP5">
            <v>4</v>
          </cell>
          <cell r="CS5">
            <v>4</v>
          </cell>
          <cell r="DC5">
            <v>4</v>
          </cell>
          <cell r="DJ5">
            <v>8</v>
          </cell>
          <cell r="DK5">
            <v>4</v>
          </cell>
          <cell r="DL5">
            <v>9</v>
          </cell>
          <cell r="DN5">
            <v>2</v>
          </cell>
          <cell r="DO5">
            <v>5</v>
          </cell>
          <cell r="DP5">
            <v>9</v>
          </cell>
          <cell r="DQ5">
            <v>2</v>
          </cell>
          <cell r="DU5">
            <v>1</v>
          </cell>
          <cell r="DX5">
            <v>6</v>
          </cell>
          <cell r="DZ5">
            <v>3</v>
          </cell>
          <cell r="EB5">
            <v>19</v>
          </cell>
          <cell r="EF5">
            <v>5</v>
          </cell>
          <cell r="EG5">
            <v>24</v>
          </cell>
          <cell r="EJ5">
            <v>3</v>
          </cell>
          <cell r="EM5">
            <v>10</v>
          </cell>
          <cell r="EO5">
            <v>3</v>
          </cell>
          <cell r="EP5">
            <v>8</v>
          </cell>
          <cell r="EQ5">
            <v>505</v>
          </cell>
        </row>
        <row r="6">
          <cell r="A6" t="str">
            <v>03</v>
          </cell>
          <cell r="C6">
            <v>6</v>
          </cell>
          <cell r="G6">
            <v>2</v>
          </cell>
          <cell r="H6">
            <v>1</v>
          </cell>
          <cell r="O6">
            <v>3</v>
          </cell>
          <cell r="X6">
            <v>1</v>
          </cell>
          <cell r="Z6">
            <v>1</v>
          </cell>
          <cell r="AB6">
            <v>1</v>
          </cell>
          <cell r="AG6">
            <v>1</v>
          </cell>
          <cell r="AH6">
            <v>2</v>
          </cell>
          <cell r="AN6">
            <v>2</v>
          </cell>
          <cell r="AS6">
            <v>1</v>
          </cell>
          <cell r="AT6">
            <v>1</v>
          </cell>
          <cell r="AW6">
            <v>3</v>
          </cell>
          <cell r="BB6">
            <v>3</v>
          </cell>
          <cell r="BE6">
            <v>2</v>
          </cell>
          <cell r="BH6">
            <v>4</v>
          </cell>
          <cell r="BR6">
            <v>5</v>
          </cell>
          <cell r="BW6">
            <v>4</v>
          </cell>
          <cell r="BY6">
            <v>4</v>
          </cell>
          <cell r="CA6">
            <v>1</v>
          </cell>
          <cell r="CD6">
            <v>2</v>
          </cell>
          <cell r="CE6">
            <v>4</v>
          </cell>
          <cell r="CF6">
            <v>11</v>
          </cell>
          <cell r="CH6">
            <v>1</v>
          </cell>
          <cell r="CI6">
            <v>3</v>
          </cell>
          <cell r="CL6">
            <v>1</v>
          </cell>
          <cell r="CM6">
            <v>3</v>
          </cell>
          <cell r="CN6">
            <v>4</v>
          </cell>
          <cell r="CO6">
            <v>2</v>
          </cell>
          <cell r="CP6">
            <v>2</v>
          </cell>
          <cell r="CX6">
            <v>1</v>
          </cell>
          <cell r="DC6">
            <v>1</v>
          </cell>
          <cell r="DJ6">
            <v>1</v>
          </cell>
          <cell r="DK6">
            <v>2</v>
          </cell>
          <cell r="DL6">
            <v>3</v>
          </cell>
          <cell r="DO6">
            <v>1</v>
          </cell>
          <cell r="DP6">
            <v>4</v>
          </cell>
          <cell r="DX6">
            <v>2</v>
          </cell>
          <cell r="EB6">
            <v>2</v>
          </cell>
          <cell r="EF6">
            <v>1</v>
          </cell>
          <cell r="EG6">
            <v>8</v>
          </cell>
          <cell r="EM6">
            <v>1</v>
          </cell>
          <cell r="EP6">
            <v>1</v>
          </cell>
          <cell r="EQ6">
            <v>109</v>
          </cell>
        </row>
        <row r="7">
          <cell r="A7" t="str">
            <v>04</v>
          </cell>
          <cell r="B7">
            <v>4</v>
          </cell>
          <cell r="C7">
            <v>1</v>
          </cell>
          <cell r="F7">
            <v>4</v>
          </cell>
          <cell r="H7">
            <v>2</v>
          </cell>
          <cell r="O7">
            <v>3</v>
          </cell>
          <cell r="Q7">
            <v>7</v>
          </cell>
          <cell r="T7">
            <v>1</v>
          </cell>
          <cell r="Z7">
            <v>1</v>
          </cell>
          <cell r="AB7">
            <v>3</v>
          </cell>
          <cell r="AH7">
            <v>1</v>
          </cell>
          <cell r="AP7">
            <v>9</v>
          </cell>
          <cell r="AW7">
            <v>3</v>
          </cell>
          <cell r="BA7">
            <v>3</v>
          </cell>
          <cell r="BE7">
            <v>2</v>
          </cell>
          <cell r="BG7">
            <v>4</v>
          </cell>
          <cell r="BH7">
            <v>2</v>
          </cell>
          <cell r="BJ7">
            <v>1</v>
          </cell>
          <cell r="BM7">
            <v>5</v>
          </cell>
          <cell r="BR7">
            <v>3</v>
          </cell>
          <cell r="BW7">
            <v>2</v>
          </cell>
          <cell r="BY7">
            <v>2</v>
          </cell>
          <cell r="CE7">
            <v>13</v>
          </cell>
          <cell r="CF7">
            <v>6</v>
          </cell>
          <cell r="CG7">
            <v>1</v>
          </cell>
          <cell r="CI7">
            <v>1</v>
          </cell>
          <cell r="CL7">
            <v>2</v>
          </cell>
          <cell r="CM7">
            <v>5</v>
          </cell>
          <cell r="CN7">
            <v>1</v>
          </cell>
          <cell r="CO7">
            <v>2</v>
          </cell>
          <cell r="CS7">
            <v>3</v>
          </cell>
          <cell r="CX7">
            <v>1</v>
          </cell>
          <cell r="DC7">
            <v>12</v>
          </cell>
          <cell r="DL7">
            <v>1</v>
          </cell>
          <cell r="DO7">
            <v>1</v>
          </cell>
          <cell r="DP7">
            <v>3</v>
          </cell>
          <cell r="DU7">
            <v>2</v>
          </cell>
          <cell r="DX7">
            <v>1</v>
          </cell>
          <cell r="EB7">
            <v>3</v>
          </cell>
          <cell r="EI7">
            <v>1</v>
          </cell>
          <cell r="EJ7">
            <v>4</v>
          </cell>
          <cell r="EP7">
            <v>5</v>
          </cell>
          <cell r="EQ7">
            <v>131</v>
          </cell>
        </row>
        <row r="8">
          <cell r="A8" t="str">
            <v>05</v>
          </cell>
          <cell r="B8">
            <v>1</v>
          </cell>
          <cell r="C8">
            <v>37</v>
          </cell>
          <cell r="D8">
            <v>1</v>
          </cell>
          <cell r="F8">
            <v>4</v>
          </cell>
          <cell r="G8">
            <v>6</v>
          </cell>
          <cell r="H8">
            <v>7</v>
          </cell>
          <cell r="I8">
            <v>1</v>
          </cell>
          <cell r="L8">
            <v>9</v>
          </cell>
          <cell r="O8">
            <v>20</v>
          </cell>
          <cell r="Q8">
            <v>1</v>
          </cell>
          <cell r="T8">
            <v>2</v>
          </cell>
          <cell r="V8">
            <v>1</v>
          </cell>
          <cell r="W8">
            <v>4</v>
          </cell>
          <cell r="X8">
            <v>8</v>
          </cell>
          <cell r="Z8">
            <v>11</v>
          </cell>
          <cell r="AA8">
            <v>2</v>
          </cell>
          <cell r="AB8">
            <v>8</v>
          </cell>
          <cell r="AF8">
            <v>1</v>
          </cell>
          <cell r="AG8">
            <v>2</v>
          </cell>
          <cell r="AH8">
            <v>4</v>
          </cell>
          <cell r="AK8">
            <v>5</v>
          </cell>
          <cell r="AN8">
            <v>7</v>
          </cell>
          <cell r="AP8">
            <v>3</v>
          </cell>
          <cell r="AQ8">
            <v>1</v>
          </cell>
          <cell r="AR8">
            <v>6</v>
          </cell>
          <cell r="AT8">
            <v>3</v>
          </cell>
          <cell r="AU8">
            <v>7</v>
          </cell>
          <cell r="AV8">
            <v>18</v>
          </cell>
          <cell r="AW8">
            <v>1</v>
          </cell>
          <cell r="AX8">
            <v>3</v>
          </cell>
          <cell r="BB8">
            <v>4</v>
          </cell>
          <cell r="BD8">
            <v>1</v>
          </cell>
          <cell r="BE8">
            <v>11</v>
          </cell>
          <cell r="BG8">
            <v>13</v>
          </cell>
          <cell r="BH8">
            <v>1</v>
          </cell>
          <cell r="BJ8">
            <v>2</v>
          </cell>
          <cell r="BM8">
            <v>2</v>
          </cell>
          <cell r="BO8">
            <v>4</v>
          </cell>
          <cell r="BR8">
            <v>12</v>
          </cell>
          <cell r="BT8">
            <v>2</v>
          </cell>
          <cell r="BW8">
            <v>8</v>
          </cell>
          <cell r="BY8">
            <v>15</v>
          </cell>
          <cell r="CD8">
            <v>12</v>
          </cell>
          <cell r="CE8">
            <v>39</v>
          </cell>
          <cell r="CF8">
            <v>21</v>
          </cell>
          <cell r="CG8">
            <v>1</v>
          </cell>
          <cell r="CH8">
            <v>1</v>
          </cell>
          <cell r="CI8">
            <v>3</v>
          </cell>
          <cell r="CK8">
            <v>3</v>
          </cell>
          <cell r="CL8">
            <v>9</v>
          </cell>
          <cell r="CM8">
            <v>20</v>
          </cell>
          <cell r="CN8">
            <v>6</v>
          </cell>
          <cell r="CO8">
            <v>10</v>
          </cell>
          <cell r="CP8">
            <v>10</v>
          </cell>
          <cell r="CQ8">
            <v>2</v>
          </cell>
          <cell r="CS8">
            <v>22</v>
          </cell>
          <cell r="CX8">
            <v>1</v>
          </cell>
          <cell r="DC8">
            <v>8</v>
          </cell>
          <cell r="DJ8">
            <v>6</v>
          </cell>
          <cell r="DK8">
            <v>2</v>
          </cell>
          <cell r="DL8">
            <v>4</v>
          </cell>
          <cell r="DN8">
            <v>2</v>
          </cell>
          <cell r="DO8">
            <v>1</v>
          </cell>
          <cell r="DP8">
            <v>19</v>
          </cell>
          <cell r="DX8">
            <v>5</v>
          </cell>
          <cell r="DZ8">
            <v>6</v>
          </cell>
          <cell r="EB8">
            <v>15</v>
          </cell>
          <cell r="EF8">
            <v>6</v>
          </cell>
          <cell r="EG8">
            <v>26</v>
          </cell>
          <cell r="EH8">
            <v>1</v>
          </cell>
          <cell r="EI8">
            <v>1</v>
          </cell>
          <cell r="EJ8">
            <v>2</v>
          </cell>
          <cell r="EM8">
            <v>6</v>
          </cell>
          <cell r="EO8">
            <v>1</v>
          </cell>
          <cell r="EP8">
            <v>6</v>
          </cell>
          <cell r="EQ8">
            <v>536</v>
          </cell>
        </row>
        <row r="9">
          <cell r="A9" t="str">
            <v>06</v>
          </cell>
          <cell r="C9">
            <v>32</v>
          </cell>
          <cell r="F9">
            <v>3</v>
          </cell>
          <cell r="G9">
            <v>6</v>
          </cell>
          <cell r="I9">
            <v>1</v>
          </cell>
          <cell r="J9">
            <v>1</v>
          </cell>
          <cell r="L9">
            <v>4</v>
          </cell>
          <cell r="O9">
            <v>12</v>
          </cell>
          <cell r="T9">
            <v>3</v>
          </cell>
          <cell r="V9">
            <v>2</v>
          </cell>
          <cell r="X9">
            <v>7</v>
          </cell>
          <cell r="Z9">
            <v>1</v>
          </cell>
          <cell r="AA9">
            <v>6</v>
          </cell>
          <cell r="AB9">
            <v>4</v>
          </cell>
          <cell r="AG9">
            <v>1</v>
          </cell>
          <cell r="AH9">
            <v>7</v>
          </cell>
          <cell r="AK9">
            <v>2</v>
          </cell>
          <cell r="AN9">
            <v>19</v>
          </cell>
          <cell r="AP9">
            <v>1</v>
          </cell>
          <cell r="AQ9">
            <v>3</v>
          </cell>
          <cell r="AR9">
            <v>3</v>
          </cell>
          <cell r="AS9">
            <v>1</v>
          </cell>
          <cell r="AU9">
            <v>2</v>
          </cell>
          <cell r="AV9">
            <v>14</v>
          </cell>
          <cell r="AW9">
            <v>12</v>
          </cell>
          <cell r="AX9">
            <v>1</v>
          </cell>
          <cell r="BB9">
            <v>1</v>
          </cell>
          <cell r="BD9">
            <v>1</v>
          </cell>
          <cell r="BE9">
            <v>11</v>
          </cell>
          <cell r="BF9">
            <v>3</v>
          </cell>
          <cell r="BG9">
            <v>5</v>
          </cell>
          <cell r="BH9">
            <v>20</v>
          </cell>
          <cell r="BO9">
            <v>3</v>
          </cell>
          <cell r="BR9">
            <v>12</v>
          </cell>
          <cell r="BS9">
            <v>9</v>
          </cell>
          <cell r="BT9">
            <v>3</v>
          </cell>
          <cell r="BV9">
            <v>2</v>
          </cell>
          <cell r="BW9">
            <v>9</v>
          </cell>
          <cell r="BY9">
            <v>12</v>
          </cell>
          <cell r="CD9">
            <v>5</v>
          </cell>
          <cell r="CE9">
            <v>11</v>
          </cell>
          <cell r="CF9">
            <v>9</v>
          </cell>
          <cell r="CH9">
            <v>1</v>
          </cell>
          <cell r="CI9">
            <v>3</v>
          </cell>
          <cell r="CJ9">
            <v>5</v>
          </cell>
          <cell r="CL9">
            <v>3</v>
          </cell>
          <cell r="CM9">
            <v>11</v>
          </cell>
          <cell r="CN9">
            <v>8</v>
          </cell>
          <cell r="CO9">
            <v>10</v>
          </cell>
          <cell r="CP9">
            <v>6</v>
          </cell>
          <cell r="CQ9">
            <v>6</v>
          </cell>
          <cell r="CS9">
            <v>27</v>
          </cell>
          <cell r="CY9">
            <v>1</v>
          </cell>
          <cell r="DB9">
            <v>11</v>
          </cell>
          <cell r="DJ9">
            <v>4</v>
          </cell>
          <cell r="DL9">
            <v>6</v>
          </cell>
          <cell r="DO9">
            <v>5</v>
          </cell>
          <cell r="DP9">
            <v>13</v>
          </cell>
          <cell r="DQ9">
            <v>1</v>
          </cell>
          <cell r="DR9">
            <v>2</v>
          </cell>
          <cell r="DU9">
            <v>2</v>
          </cell>
          <cell r="DX9">
            <v>4</v>
          </cell>
          <cell r="DZ9">
            <v>2</v>
          </cell>
          <cell r="EB9">
            <v>16</v>
          </cell>
          <cell r="EF9">
            <v>3</v>
          </cell>
          <cell r="EG9">
            <v>18</v>
          </cell>
          <cell r="EI9">
            <v>3</v>
          </cell>
          <cell r="EM9">
            <v>4</v>
          </cell>
          <cell r="EO9">
            <v>3</v>
          </cell>
          <cell r="EP9">
            <v>2</v>
          </cell>
          <cell r="EQ9">
            <v>444</v>
          </cell>
        </row>
        <row r="10">
          <cell r="A10" t="str">
            <v>07</v>
          </cell>
          <cell r="C10">
            <v>9</v>
          </cell>
          <cell r="F10">
            <v>1</v>
          </cell>
          <cell r="G10">
            <v>1</v>
          </cell>
          <cell r="H10">
            <v>2</v>
          </cell>
          <cell r="I10">
            <v>3</v>
          </cell>
          <cell r="J10">
            <v>1</v>
          </cell>
          <cell r="L10">
            <v>6</v>
          </cell>
          <cell r="O10">
            <v>1</v>
          </cell>
          <cell r="P10">
            <v>3</v>
          </cell>
          <cell r="T10">
            <v>2</v>
          </cell>
          <cell r="V10">
            <v>1</v>
          </cell>
          <cell r="X10">
            <v>2</v>
          </cell>
          <cell r="Z10">
            <v>6</v>
          </cell>
          <cell r="AA10">
            <v>1</v>
          </cell>
          <cell r="AC10">
            <v>3</v>
          </cell>
          <cell r="AG10">
            <v>1</v>
          </cell>
          <cell r="AH10">
            <v>3</v>
          </cell>
          <cell r="AM10">
            <v>1</v>
          </cell>
          <cell r="AO10">
            <v>10</v>
          </cell>
          <cell r="AR10">
            <v>1</v>
          </cell>
          <cell r="AU10">
            <v>3</v>
          </cell>
          <cell r="AX10">
            <v>6</v>
          </cell>
          <cell r="BB10">
            <v>4</v>
          </cell>
          <cell r="BD10">
            <v>1</v>
          </cell>
          <cell r="BE10">
            <v>11</v>
          </cell>
          <cell r="BF10">
            <v>1</v>
          </cell>
          <cell r="BG10">
            <v>13</v>
          </cell>
          <cell r="BJ10">
            <v>2</v>
          </cell>
          <cell r="BO10">
            <v>1</v>
          </cell>
          <cell r="BS10">
            <v>1</v>
          </cell>
          <cell r="BT10">
            <v>9</v>
          </cell>
          <cell r="BW10">
            <v>4</v>
          </cell>
          <cell r="BY10">
            <v>3</v>
          </cell>
          <cell r="CD10">
            <v>5</v>
          </cell>
          <cell r="CG10">
            <v>19</v>
          </cell>
          <cell r="CH10">
            <v>9</v>
          </cell>
          <cell r="CI10">
            <v>8</v>
          </cell>
          <cell r="CK10">
            <v>9</v>
          </cell>
          <cell r="CL10">
            <v>10</v>
          </cell>
          <cell r="CM10">
            <v>10</v>
          </cell>
          <cell r="CO10">
            <v>2</v>
          </cell>
          <cell r="CP10">
            <v>3</v>
          </cell>
          <cell r="DD10">
            <v>4</v>
          </cell>
          <cell r="DK10">
            <v>1</v>
          </cell>
          <cell r="DO10">
            <v>1</v>
          </cell>
          <cell r="DQ10">
            <v>5</v>
          </cell>
          <cell r="DX10">
            <v>7</v>
          </cell>
          <cell r="DZ10">
            <v>1</v>
          </cell>
          <cell r="EB10">
            <v>10</v>
          </cell>
          <cell r="EF10">
            <v>1</v>
          </cell>
          <cell r="EH10">
            <v>10</v>
          </cell>
          <cell r="EM10">
            <v>5</v>
          </cell>
          <cell r="EO10">
            <v>1</v>
          </cell>
          <cell r="EQ10">
            <v>238</v>
          </cell>
        </row>
        <row r="11">
          <cell r="A11" t="str">
            <v>08</v>
          </cell>
          <cell r="C11">
            <v>6</v>
          </cell>
          <cell r="F11">
            <v>1</v>
          </cell>
          <cell r="L11">
            <v>4</v>
          </cell>
          <cell r="P11">
            <v>4</v>
          </cell>
          <cell r="T11">
            <v>2</v>
          </cell>
          <cell r="X11">
            <v>3</v>
          </cell>
          <cell r="AC11">
            <v>3</v>
          </cell>
          <cell r="AH11">
            <v>3</v>
          </cell>
          <cell r="AO11">
            <v>2</v>
          </cell>
          <cell r="AX11">
            <v>7</v>
          </cell>
          <cell r="BB11">
            <v>2</v>
          </cell>
          <cell r="BE11">
            <v>5</v>
          </cell>
          <cell r="BG11">
            <v>4</v>
          </cell>
          <cell r="BH11">
            <v>4</v>
          </cell>
          <cell r="BJ11">
            <v>1</v>
          </cell>
          <cell r="BT11">
            <v>7</v>
          </cell>
          <cell r="BW11">
            <v>4</v>
          </cell>
          <cell r="BY11">
            <v>4</v>
          </cell>
          <cell r="CG11">
            <v>1</v>
          </cell>
          <cell r="CH11">
            <v>16</v>
          </cell>
          <cell r="CK11">
            <v>1</v>
          </cell>
          <cell r="CM11">
            <v>4</v>
          </cell>
          <cell r="CO11">
            <v>1</v>
          </cell>
          <cell r="CX11">
            <v>4</v>
          </cell>
          <cell r="DK11">
            <v>1</v>
          </cell>
          <cell r="DL11">
            <v>2</v>
          </cell>
          <cell r="DO11">
            <v>2</v>
          </cell>
          <cell r="DQ11">
            <v>2</v>
          </cell>
          <cell r="DX11">
            <v>3</v>
          </cell>
          <cell r="DZ11">
            <v>1</v>
          </cell>
          <cell r="EB11">
            <v>4</v>
          </cell>
          <cell r="EF11">
            <v>1</v>
          </cell>
          <cell r="EH11">
            <v>5</v>
          </cell>
          <cell r="EI11">
            <v>1</v>
          </cell>
          <cell r="EM11">
            <v>3</v>
          </cell>
          <cell r="EQ11">
            <v>118</v>
          </cell>
        </row>
        <row r="12">
          <cell r="A12" t="str">
            <v>09</v>
          </cell>
          <cell r="C12">
            <v>12</v>
          </cell>
          <cell r="F12">
            <v>4</v>
          </cell>
          <cell r="G12">
            <v>3</v>
          </cell>
          <cell r="H12">
            <v>1</v>
          </cell>
          <cell r="I12">
            <v>6</v>
          </cell>
          <cell r="J12">
            <v>1</v>
          </cell>
          <cell r="L12">
            <v>5</v>
          </cell>
          <cell r="O12">
            <v>1</v>
          </cell>
          <cell r="P12">
            <v>15</v>
          </cell>
          <cell r="T12">
            <v>5</v>
          </cell>
          <cell r="V12">
            <v>1</v>
          </cell>
          <cell r="X12">
            <v>4</v>
          </cell>
          <cell r="Z12">
            <v>2</v>
          </cell>
          <cell r="AA12">
            <v>2</v>
          </cell>
          <cell r="AC12">
            <v>7</v>
          </cell>
          <cell r="AH12">
            <v>5</v>
          </cell>
          <cell r="AN12">
            <v>1</v>
          </cell>
          <cell r="AO12">
            <v>14</v>
          </cell>
          <cell r="AR12">
            <v>3</v>
          </cell>
          <cell r="AT12">
            <v>2</v>
          </cell>
          <cell r="AU12">
            <v>3</v>
          </cell>
          <cell r="AW12">
            <v>1</v>
          </cell>
          <cell r="AX12">
            <v>10</v>
          </cell>
          <cell r="BB12">
            <v>5</v>
          </cell>
          <cell r="BD12">
            <v>1</v>
          </cell>
          <cell r="BE12">
            <v>17</v>
          </cell>
          <cell r="BF12">
            <v>1</v>
          </cell>
          <cell r="BG12">
            <v>11</v>
          </cell>
          <cell r="BH12">
            <v>8</v>
          </cell>
          <cell r="BJ12">
            <v>4</v>
          </cell>
          <cell r="BO12">
            <v>2</v>
          </cell>
          <cell r="BT12">
            <v>10</v>
          </cell>
          <cell r="BV12">
            <v>2</v>
          </cell>
          <cell r="BW12">
            <v>6</v>
          </cell>
          <cell r="BY12">
            <v>10</v>
          </cell>
          <cell r="CC12">
            <v>1</v>
          </cell>
          <cell r="CD12">
            <v>3</v>
          </cell>
          <cell r="CG12">
            <v>22</v>
          </cell>
          <cell r="CH12">
            <v>33</v>
          </cell>
          <cell r="CK12">
            <v>13</v>
          </cell>
          <cell r="CL12">
            <v>14</v>
          </cell>
          <cell r="CM12">
            <v>8</v>
          </cell>
          <cell r="CO12">
            <v>7</v>
          </cell>
          <cell r="CP12">
            <v>2</v>
          </cell>
          <cell r="CX12">
            <v>2</v>
          </cell>
          <cell r="DJ12">
            <v>4</v>
          </cell>
          <cell r="DK12">
            <v>2</v>
          </cell>
          <cell r="DL12">
            <v>9</v>
          </cell>
          <cell r="DN12">
            <v>1</v>
          </cell>
          <cell r="DO12">
            <v>6</v>
          </cell>
          <cell r="DQ12">
            <v>9</v>
          </cell>
          <cell r="DX12">
            <v>8</v>
          </cell>
          <cell r="DZ12">
            <v>3</v>
          </cell>
          <cell r="EB12">
            <v>7</v>
          </cell>
          <cell r="EF12">
            <v>2</v>
          </cell>
          <cell r="EH12">
            <v>11</v>
          </cell>
          <cell r="EM12">
            <v>8</v>
          </cell>
          <cell r="EO12">
            <v>3</v>
          </cell>
          <cell r="EP12">
            <v>3</v>
          </cell>
          <cell r="EQ12">
            <v>366</v>
          </cell>
        </row>
        <row r="13">
          <cell r="A13" t="str">
            <v>10</v>
          </cell>
          <cell r="C13">
            <v>4</v>
          </cell>
          <cell r="F13">
            <v>1</v>
          </cell>
          <cell r="G13">
            <v>1</v>
          </cell>
          <cell r="I13">
            <v>1</v>
          </cell>
          <cell r="J13">
            <v>1</v>
          </cell>
          <cell r="L13">
            <v>1</v>
          </cell>
          <cell r="P13">
            <v>3</v>
          </cell>
          <cell r="T13">
            <v>1</v>
          </cell>
          <cell r="X13">
            <v>1</v>
          </cell>
          <cell r="Z13">
            <v>2</v>
          </cell>
          <cell r="AC13">
            <v>2</v>
          </cell>
          <cell r="AG13">
            <v>1</v>
          </cell>
          <cell r="AO13">
            <v>3</v>
          </cell>
          <cell r="AR13">
            <v>1</v>
          </cell>
          <cell r="AS13">
            <v>1</v>
          </cell>
          <cell r="AU13">
            <v>1</v>
          </cell>
          <cell r="AX13">
            <v>2</v>
          </cell>
          <cell r="BB13">
            <v>2</v>
          </cell>
          <cell r="BE13">
            <v>2</v>
          </cell>
          <cell r="BG13">
            <v>1</v>
          </cell>
          <cell r="BH13">
            <v>2</v>
          </cell>
          <cell r="BJ13">
            <v>1</v>
          </cell>
          <cell r="BT13">
            <v>4</v>
          </cell>
          <cell r="BV13">
            <v>1</v>
          </cell>
          <cell r="BW13">
            <v>3</v>
          </cell>
          <cell r="BY13">
            <v>3</v>
          </cell>
          <cell r="CD13">
            <v>1</v>
          </cell>
          <cell r="CG13">
            <v>5</v>
          </cell>
          <cell r="CH13">
            <v>5</v>
          </cell>
          <cell r="CK13">
            <v>1</v>
          </cell>
          <cell r="CL13">
            <v>2</v>
          </cell>
          <cell r="CM13">
            <v>4</v>
          </cell>
          <cell r="CO13">
            <v>2</v>
          </cell>
          <cell r="CP13">
            <v>2</v>
          </cell>
          <cell r="DJ13">
            <v>2</v>
          </cell>
          <cell r="DK13">
            <v>1</v>
          </cell>
          <cell r="DL13">
            <v>2</v>
          </cell>
          <cell r="DO13">
            <v>1</v>
          </cell>
          <cell r="DQ13">
            <v>2</v>
          </cell>
          <cell r="DX13">
            <v>2</v>
          </cell>
          <cell r="DZ13">
            <v>1</v>
          </cell>
          <cell r="EB13">
            <v>3</v>
          </cell>
          <cell r="EH13">
            <v>2</v>
          </cell>
          <cell r="EM13">
            <v>1</v>
          </cell>
          <cell r="EO13">
            <v>1</v>
          </cell>
          <cell r="EP13">
            <v>1</v>
          </cell>
          <cell r="EQ13">
            <v>87</v>
          </cell>
        </row>
        <row r="14">
          <cell r="A14" t="str">
            <v>11</v>
          </cell>
          <cell r="C14">
            <v>14</v>
          </cell>
          <cell r="F14">
            <v>3</v>
          </cell>
          <cell r="G14">
            <v>4</v>
          </cell>
          <cell r="H14">
            <v>4</v>
          </cell>
          <cell r="I14">
            <v>3</v>
          </cell>
          <cell r="J14">
            <v>3</v>
          </cell>
          <cell r="L14">
            <v>2</v>
          </cell>
          <cell r="O14">
            <v>4</v>
          </cell>
          <cell r="P14">
            <v>18</v>
          </cell>
          <cell r="T14">
            <v>6</v>
          </cell>
          <cell r="V14">
            <v>2</v>
          </cell>
          <cell r="X14">
            <v>8</v>
          </cell>
          <cell r="Z14">
            <v>2</v>
          </cell>
          <cell r="AA14">
            <v>1</v>
          </cell>
          <cell r="AC14">
            <v>4</v>
          </cell>
          <cell r="AH14">
            <v>5</v>
          </cell>
          <cell r="AK14">
            <v>1</v>
          </cell>
          <cell r="AO14">
            <v>12</v>
          </cell>
          <cell r="AR14">
            <v>6</v>
          </cell>
          <cell r="AS14">
            <v>3</v>
          </cell>
          <cell r="AT14">
            <v>4</v>
          </cell>
          <cell r="AU14">
            <v>5</v>
          </cell>
          <cell r="AX14">
            <v>12</v>
          </cell>
          <cell r="AY14">
            <v>1</v>
          </cell>
          <cell r="BB14">
            <v>2</v>
          </cell>
          <cell r="BD14">
            <v>2</v>
          </cell>
          <cell r="BE14">
            <v>10</v>
          </cell>
          <cell r="BG14">
            <v>13</v>
          </cell>
          <cell r="BH14">
            <v>5</v>
          </cell>
          <cell r="BJ14">
            <v>2</v>
          </cell>
          <cell r="BM14">
            <v>1</v>
          </cell>
          <cell r="BO14">
            <v>4</v>
          </cell>
          <cell r="BT14">
            <v>12</v>
          </cell>
          <cell r="BV14">
            <v>2</v>
          </cell>
          <cell r="BW14">
            <v>6</v>
          </cell>
          <cell r="BY14">
            <v>5</v>
          </cell>
          <cell r="CC14">
            <v>1</v>
          </cell>
          <cell r="CD14">
            <v>6</v>
          </cell>
          <cell r="CE14">
            <v>1</v>
          </cell>
          <cell r="CF14">
            <v>3</v>
          </cell>
          <cell r="CG14">
            <v>26</v>
          </cell>
          <cell r="CH14">
            <v>18</v>
          </cell>
          <cell r="CK14">
            <v>27</v>
          </cell>
          <cell r="CL14">
            <v>10</v>
          </cell>
          <cell r="CM14">
            <v>18</v>
          </cell>
          <cell r="CO14">
            <v>5</v>
          </cell>
          <cell r="CP14">
            <v>7</v>
          </cell>
          <cell r="CS14">
            <v>3</v>
          </cell>
          <cell r="CX14">
            <v>1</v>
          </cell>
          <cell r="DJ14">
            <v>5</v>
          </cell>
          <cell r="DK14">
            <v>3</v>
          </cell>
          <cell r="DL14">
            <v>7</v>
          </cell>
          <cell r="DN14">
            <v>1</v>
          </cell>
          <cell r="DO14">
            <v>5</v>
          </cell>
          <cell r="DQ14">
            <v>5</v>
          </cell>
          <cell r="DU14">
            <v>1</v>
          </cell>
          <cell r="DX14">
            <v>6</v>
          </cell>
          <cell r="DZ14">
            <v>3</v>
          </cell>
          <cell r="EB14">
            <v>10</v>
          </cell>
          <cell r="EF14">
            <v>3</v>
          </cell>
          <cell r="EG14">
            <v>2</v>
          </cell>
          <cell r="EH14">
            <v>20</v>
          </cell>
          <cell r="EI14">
            <v>1</v>
          </cell>
          <cell r="EM14">
            <v>8</v>
          </cell>
          <cell r="EO14">
            <v>3</v>
          </cell>
          <cell r="EP14">
            <v>6</v>
          </cell>
          <cell r="EQ14">
            <v>406</v>
          </cell>
        </row>
        <row r="15">
          <cell r="A15" t="str">
            <v>12</v>
          </cell>
          <cell r="C15">
            <v>3</v>
          </cell>
          <cell r="F15">
            <v>2</v>
          </cell>
          <cell r="G15">
            <v>2</v>
          </cell>
          <cell r="P15">
            <v>4</v>
          </cell>
          <cell r="T15">
            <v>1</v>
          </cell>
          <cell r="X15">
            <v>3</v>
          </cell>
          <cell r="Z15">
            <v>2</v>
          </cell>
          <cell r="AC15">
            <v>2</v>
          </cell>
          <cell r="AH15">
            <v>3</v>
          </cell>
          <cell r="AO15">
            <v>3</v>
          </cell>
          <cell r="AU15">
            <v>1</v>
          </cell>
          <cell r="AX15">
            <v>4</v>
          </cell>
          <cell r="BB15">
            <v>2</v>
          </cell>
          <cell r="BD15">
            <v>1</v>
          </cell>
          <cell r="BE15">
            <v>9</v>
          </cell>
          <cell r="BG15">
            <v>3</v>
          </cell>
          <cell r="BH15">
            <v>3</v>
          </cell>
          <cell r="BJ15">
            <v>1</v>
          </cell>
          <cell r="BT15">
            <v>3</v>
          </cell>
          <cell r="BV15">
            <v>3</v>
          </cell>
          <cell r="BW15">
            <v>3</v>
          </cell>
          <cell r="CD15">
            <v>1</v>
          </cell>
          <cell r="CG15">
            <v>6</v>
          </cell>
          <cell r="CH15">
            <v>12</v>
          </cell>
          <cell r="CK15">
            <v>1</v>
          </cell>
          <cell r="CL15">
            <v>2</v>
          </cell>
          <cell r="CM15">
            <v>5</v>
          </cell>
          <cell r="CO15">
            <v>2</v>
          </cell>
          <cell r="DL15">
            <v>2</v>
          </cell>
          <cell r="DO15">
            <v>2</v>
          </cell>
          <cell r="DQ15">
            <v>1</v>
          </cell>
          <cell r="DX15">
            <v>2</v>
          </cell>
          <cell r="EB15">
            <v>8</v>
          </cell>
          <cell r="EF15">
            <v>1</v>
          </cell>
          <cell r="EH15">
            <v>4</v>
          </cell>
          <cell r="EM15">
            <v>1</v>
          </cell>
          <cell r="EO15">
            <v>1</v>
          </cell>
          <cell r="EQ15">
            <v>109</v>
          </cell>
        </row>
        <row r="16">
          <cell r="A16" t="str">
            <v>13</v>
          </cell>
          <cell r="C16">
            <v>2</v>
          </cell>
          <cell r="P16">
            <v>2</v>
          </cell>
          <cell r="X16">
            <v>1</v>
          </cell>
          <cell r="AC16">
            <v>1</v>
          </cell>
          <cell r="AO16">
            <v>1</v>
          </cell>
          <cell r="AX16">
            <v>3</v>
          </cell>
          <cell r="BE16">
            <v>2</v>
          </cell>
          <cell r="BH16">
            <v>3</v>
          </cell>
          <cell r="BJ16">
            <v>1</v>
          </cell>
          <cell r="BY16">
            <v>1</v>
          </cell>
          <cell r="CH16">
            <v>11</v>
          </cell>
          <cell r="CM16">
            <v>1</v>
          </cell>
          <cell r="DD16">
            <v>6</v>
          </cell>
          <cell r="DQ16">
            <v>1</v>
          </cell>
          <cell r="EB16">
            <v>1</v>
          </cell>
          <cell r="EH16">
            <v>1</v>
          </cell>
          <cell r="EQ16">
            <v>38</v>
          </cell>
        </row>
        <row r="17">
          <cell r="A17" t="str">
            <v>14</v>
          </cell>
          <cell r="C17">
            <v>14</v>
          </cell>
          <cell r="F17">
            <v>2</v>
          </cell>
          <cell r="G17">
            <v>2</v>
          </cell>
          <cell r="H17">
            <v>2</v>
          </cell>
          <cell r="I17">
            <v>2</v>
          </cell>
          <cell r="J17">
            <v>2</v>
          </cell>
          <cell r="L17">
            <v>4</v>
          </cell>
          <cell r="P17">
            <v>14</v>
          </cell>
          <cell r="T17">
            <v>3</v>
          </cell>
          <cell r="X17">
            <v>6</v>
          </cell>
          <cell r="Z17">
            <v>2</v>
          </cell>
          <cell r="AA17">
            <v>1</v>
          </cell>
          <cell r="AC17">
            <v>5</v>
          </cell>
          <cell r="AH17">
            <v>6</v>
          </cell>
          <cell r="AO17">
            <v>8</v>
          </cell>
          <cell r="AR17">
            <v>1</v>
          </cell>
          <cell r="AU17">
            <v>1</v>
          </cell>
          <cell r="AX17">
            <v>6</v>
          </cell>
          <cell r="BB17">
            <v>2</v>
          </cell>
          <cell r="BE17">
            <v>6</v>
          </cell>
          <cell r="BG17">
            <v>6</v>
          </cell>
          <cell r="BH17">
            <v>5</v>
          </cell>
          <cell r="BJ17">
            <v>2</v>
          </cell>
          <cell r="BO17">
            <v>3</v>
          </cell>
          <cell r="BT17">
            <v>13</v>
          </cell>
          <cell r="BW17">
            <v>4</v>
          </cell>
          <cell r="BY17">
            <v>6</v>
          </cell>
          <cell r="CD17">
            <v>2</v>
          </cell>
          <cell r="CG17">
            <v>14</v>
          </cell>
          <cell r="CH17">
            <v>16</v>
          </cell>
          <cell r="CK17">
            <v>2</v>
          </cell>
          <cell r="CL17">
            <v>10</v>
          </cell>
          <cell r="CM17">
            <v>10</v>
          </cell>
          <cell r="CO17">
            <v>2</v>
          </cell>
          <cell r="CP17">
            <v>2</v>
          </cell>
          <cell r="DJ17">
            <v>7</v>
          </cell>
          <cell r="DK17">
            <v>3</v>
          </cell>
          <cell r="DL17">
            <v>4</v>
          </cell>
          <cell r="DO17">
            <v>4</v>
          </cell>
          <cell r="DQ17">
            <v>9</v>
          </cell>
          <cell r="DX17">
            <v>5</v>
          </cell>
          <cell r="DZ17">
            <v>3</v>
          </cell>
          <cell r="EB17">
            <v>3</v>
          </cell>
          <cell r="EF17">
            <v>2</v>
          </cell>
          <cell r="EH17">
            <v>14</v>
          </cell>
          <cell r="EM17">
            <v>6</v>
          </cell>
          <cell r="EP17">
            <v>1</v>
          </cell>
          <cell r="EQ17">
            <v>247</v>
          </cell>
        </row>
        <row r="18">
          <cell r="A18" t="str">
            <v>15</v>
          </cell>
          <cell r="C18">
            <v>9</v>
          </cell>
          <cell r="I18">
            <v>1</v>
          </cell>
          <cell r="P18">
            <v>4</v>
          </cell>
          <cell r="AT18">
            <v>1</v>
          </cell>
          <cell r="AX18">
            <v>3</v>
          </cell>
          <cell r="BE18">
            <v>1</v>
          </cell>
          <cell r="BG18">
            <v>5</v>
          </cell>
          <cell r="BH18">
            <v>6</v>
          </cell>
          <cell r="BJ18">
            <v>1</v>
          </cell>
          <cell r="BM18">
            <v>1</v>
          </cell>
          <cell r="BT18">
            <v>2</v>
          </cell>
          <cell r="CC18">
            <v>1</v>
          </cell>
          <cell r="CG18">
            <v>7</v>
          </cell>
          <cell r="CH18">
            <v>3</v>
          </cell>
          <cell r="CK18">
            <v>8</v>
          </cell>
          <cell r="CL18">
            <v>2</v>
          </cell>
          <cell r="CM18">
            <v>1</v>
          </cell>
          <cell r="DC18">
            <v>1</v>
          </cell>
          <cell r="DD18">
            <v>46</v>
          </cell>
          <cell r="DN18">
            <v>1</v>
          </cell>
          <cell r="DP18">
            <v>1</v>
          </cell>
          <cell r="DQ18">
            <v>1</v>
          </cell>
          <cell r="EB18">
            <v>5</v>
          </cell>
          <cell r="EH18">
            <v>3</v>
          </cell>
          <cell r="EQ18">
            <v>114</v>
          </cell>
        </row>
        <row r="19">
          <cell r="A19" t="str">
            <v>16</v>
          </cell>
          <cell r="C19">
            <v>23</v>
          </cell>
          <cell r="E19">
            <v>1</v>
          </cell>
          <cell r="F19">
            <v>6</v>
          </cell>
          <cell r="G19">
            <v>4</v>
          </cell>
          <cell r="I19">
            <v>1</v>
          </cell>
          <cell r="K19">
            <v>1</v>
          </cell>
          <cell r="L19">
            <v>7</v>
          </cell>
          <cell r="O19">
            <v>13</v>
          </cell>
          <cell r="R19">
            <v>3</v>
          </cell>
          <cell r="T19">
            <v>2</v>
          </cell>
          <cell r="V19">
            <v>3</v>
          </cell>
          <cell r="X19">
            <v>8</v>
          </cell>
          <cell r="AA19">
            <v>3</v>
          </cell>
          <cell r="AC19">
            <v>7</v>
          </cell>
          <cell r="AF19">
            <v>1</v>
          </cell>
          <cell r="AH19">
            <v>10</v>
          </cell>
          <cell r="AN19">
            <v>10</v>
          </cell>
          <cell r="AX19">
            <v>20</v>
          </cell>
          <cell r="BE19">
            <v>15</v>
          </cell>
          <cell r="BG19">
            <v>23</v>
          </cell>
          <cell r="BR19">
            <v>1</v>
          </cell>
          <cell r="BT19">
            <v>9</v>
          </cell>
          <cell r="BW19">
            <v>7</v>
          </cell>
          <cell r="BY19">
            <v>12</v>
          </cell>
          <cell r="CA19">
            <v>3</v>
          </cell>
          <cell r="CD19">
            <v>1</v>
          </cell>
          <cell r="CH19">
            <v>1</v>
          </cell>
          <cell r="CI19">
            <v>33</v>
          </cell>
          <cell r="CK19">
            <v>12</v>
          </cell>
          <cell r="CL19">
            <v>12</v>
          </cell>
          <cell r="CM19">
            <v>17</v>
          </cell>
          <cell r="CO19">
            <v>1</v>
          </cell>
          <cell r="CP19">
            <v>9</v>
          </cell>
          <cell r="CQ19">
            <v>2</v>
          </cell>
          <cell r="CX19">
            <v>1</v>
          </cell>
          <cell r="DL19">
            <v>11</v>
          </cell>
          <cell r="DO19">
            <v>7</v>
          </cell>
          <cell r="DQ19">
            <v>12</v>
          </cell>
          <cell r="DX19">
            <v>8</v>
          </cell>
          <cell r="EB19">
            <v>5</v>
          </cell>
          <cell r="ED19">
            <v>1</v>
          </cell>
          <cell r="EH19">
            <v>30</v>
          </cell>
          <cell r="EM19">
            <v>8</v>
          </cell>
          <cell r="EQ19">
            <v>364</v>
          </cell>
        </row>
        <row r="20">
          <cell r="A20" t="str">
            <v>17</v>
          </cell>
          <cell r="C20">
            <v>7</v>
          </cell>
          <cell r="F20">
            <v>4</v>
          </cell>
          <cell r="I20">
            <v>1</v>
          </cell>
          <cell r="L20">
            <v>3</v>
          </cell>
          <cell r="P20">
            <v>6</v>
          </cell>
          <cell r="T20">
            <v>1</v>
          </cell>
          <cell r="X20">
            <v>3</v>
          </cell>
          <cell r="AC20">
            <v>3</v>
          </cell>
          <cell r="AF20">
            <v>1</v>
          </cell>
          <cell r="AH20">
            <v>7</v>
          </cell>
          <cell r="AN20">
            <v>6</v>
          </cell>
          <cell r="AX20">
            <v>6</v>
          </cell>
          <cell r="BE20">
            <v>5</v>
          </cell>
          <cell r="BH20">
            <v>8</v>
          </cell>
          <cell r="BJ20">
            <v>3</v>
          </cell>
          <cell r="BO20">
            <v>1</v>
          </cell>
          <cell r="BT20">
            <v>5</v>
          </cell>
          <cell r="BW20">
            <v>5</v>
          </cell>
          <cell r="BY20">
            <v>3</v>
          </cell>
          <cell r="CE20">
            <v>19</v>
          </cell>
          <cell r="CG20">
            <v>2</v>
          </cell>
          <cell r="CH20">
            <v>12</v>
          </cell>
          <cell r="CI20">
            <v>2</v>
          </cell>
          <cell r="CK20">
            <v>3</v>
          </cell>
          <cell r="CL20">
            <v>11</v>
          </cell>
          <cell r="CM20">
            <v>9</v>
          </cell>
          <cell r="CO20">
            <v>4</v>
          </cell>
          <cell r="CX20">
            <v>3</v>
          </cell>
          <cell r="DL20">
            <v>2</v>
          </cell>
          <cell r="DO20">
            <v>3</v>
          </cell>
          <cell r="DP20">
            <v>4</v>
          </cell>
          <cell r="DX20">
            <v>3</v>
          </cell>
          <cell r="EB20">
            <v>4</v>
          </cell>
          <cell r="EH20">
            <v>4</v>
          </cell>
          <cell r="EM20">
            <v>3</v>
          </cell>
          <cell r="EQ20">
            <v>166</v>
          </cell>
        </row>
        <row r="21">
          <cell r="A21" t="str">
            <v>18</v>
          </cell>
          <cell r="C21">
            <v>9</v>
          </cell>
          <cell r="F21">
            <v>2</v>
          </cell>
          <cell r="H21">
            <v>2</v>
          </cell>
          <cell r="I21">
            <v>1</v>
          </cell>
          <cell r="P21">
            <v>7</v>
          </cell>
          <cell r="X21">
            <v>4</v>
          </cell>
          <cell r="AC21">
            <v>1</v>
          </cell>
          <cell r="AH21">
            <v>1</v>
          </cell>
          <cell r="AK21">
            <v>1</v>
          </cell>
          <cell r="AO21">
            <v>2</v>
          </cell>
          <cell r="AX21">
            <v>8</v>
          </cell>
          <cell r="BE21">
            <v>5</v>
          </cell>
          <cell r="BG21">
            <v>6</v>
          </cell>
          <cell r="BJ21">
            <v>1</v>
          </cell>
          <cell r="BK21">
            <v>1</v>
          </cell>
          <cell r="BO21">
            <v>3</v>
          </cell>
          <cell r="BT21">
            <v>9</v>
          </cell>
          <cell r="BY21">
            <v>4</v>
          </cell>
          <cell r="CA21">
            <v>1</v>
          </cell>
          <cell r="CB21">
            <v>3</v>
          </cell>
          <cell r="CE21">
            <v>17</v>
          </cell>
          <cell r="CG21">
            <v>16</v>
          </cell>
          <cell r="CH21">
            <v>10</v>
          </cell>
          <cell r="CK21">
            <v>1</v>
          </cell>
          <cell r="CL21">
            <v>27</v>
          </cell>
          <cell r="CM21">
            <v>11</v>
          </cell>
          <cell r="CX21">
            <v>2</v>
          </cell>
          <cell r="DJ21">
            <v>2</v>
          </cell>
          <cell r="DL21">
            <v>2</v>
          </cell>
          <cell r="DO21">
            <v>1</v>
          </cell>
          <cell r="DQ21">
            <v>11</v>
          </cell>
          <cell r="DX21">
            <v>1</v>
          </cell>
          <cell r="DZ21">
            <v>5</v>
          </cell>
          <cell r="EB21">
            <v>7</v>
          </cell>
          <cell r="EH21">
            <v>8</v>
          </cell>
          <cell r="EO21">
            <v>1</v>
          </cell>
          <cell r="EQ21">
            <v>193</v>
          </cell>
        </row>
        <row r="22">
          <cell r="A22" t="str">
            <v>19</v>
          </cell>
          <cell r="B22">
            <v>1</v>
          </cell>
          <cell r="C22">
            <v>6</v>
          </cell>
          <cell r="E22">
            <v>1</v>
          </cell>
          <cell r="F22">
            <v>4</v>
          </cell>
          <cell r="I22">
            <v>3</v>
          </cell>
          <cell r="L22">
            <v>4</v>
          </cell>
          <cell r="O22">
            <v>6</v>
          </cell>
          <cell r="P22">
            <v>1</v>
          </cell>
          <cell r="T22">
            <v>3</v>
          </cell>
          <cell r="W22">
            <v>2</v>
          </cell>
          <cell r="X22">
            <v>7</v>
          </cell>
          <cell r="Z22">
            <v>1</v>
          </cell>
          <cell r="AA22">
            <v>2</v>
          </cell>
          <cell r="AH22">
            <v>3</v>
          </cell>
          <cell r="AK22">
            <v>5</v>
          </cell>
          <cell r="AN22">
            <v>6</v>
          </cell>
          <cell r="AT22">
            <v>2</v>
          </cell>
          <cell r="AV22">
            <v>8</v>
          </cell>
          <cell r="AX22">
            <v>4</v>
          </cell>
          <cell r="BB22">
            <v>1</v>
          </cell>
          <cell r="BE22">
            <v>9</v>
          </cell>
          <cell r="BG22">
            <v>10</v>
          </cell>
          <cell r="BH22">
            <v>1</v>
          </cell>
          <cell r="BJ22">
            <v>1</v>
          </cell>
          <cell r="BM22">
            <v>1</v>
          </cell>
          <cell r="BN22">
            <v>1</v>
          </cell>
          <cell r="BO22">
            <v>4</v>
          </cell>
          <cell r="BR22">
            <v>1</v>
          </cell>
          <cell r="BT22">
            <v>4</v>
          </cell>
          <cell r="BW22">
            <v>9</v>
          </cell>
          <cell r="BY22">
            <v>2</v>
          </cell>
          <cell r="CE22">
            <v>6</v>
          </cell>
          <cell r="CG22">
            <v>3</v>
          </cell>
          <cell r="CH22">
            <v>3</v>
          </cell>
          <cell r="CI22">
            <v>13</v>
          </cell>
          <cell r="CK22">
            <v>11</v>
          </cell>
          <cell r="CL22">
            <v>15</v>
          </cell>
          <cell r="CM22">
            <v>8</v>
          </cell>
          <cell r="CO22">
            <v>2</v>
          </cell>
          <cell r="CP22">
            <v>3</v>
          </cell>
          <cell r="CQ22">
            <v>2</v>
          </cell>
          <cell r="CS22">
            <v>5</v>
          </cell>
          <cell r="CX22">
            <v>2</v>
          </cell>
          <cell r="DC22">
            <v>8</v>
          </cell>
          <cell r="DD22">
            <v>1</v>
          </cell>
          <cell r="DJ22">
            <v>1</v>
          </cell>
          <cell r="DK22">
            <v>3</v>
          </cell>
          <cell r="DL22">
            <v>3</v>
          </cell>
          <cell r="DO22">
            <v>3</v>
          </cell>
          <cell r="DQ22">
            <v>5</v>
          </cell>
          <cell r="DX22">
            <v>3</v>
          </cell>
          <cell r="DZ22">
            <v>3</v>
          </cell>
          <cell r="EB22">
            <v>12</v>
          </cell>
          <cell r="ED22">
            <v>1</v>
          </cell>
          <cell r="EG22">
            <v>2</v>
          </cell>
          <cell r="EH22">
            <v>10</v>
          </cell>
          <cell r="EJ22">
            <v>1</v>
          </cell>
          <cell r="EM22">
            <v>4</v>
          </cell>
          <cell r="EP22">
            <v>6</v>
          </cell>
          <cell r="EQ22">
            <v>252</v>
          </cell>
        </row>
        <row r="23">
          <cell r="A23" t="str">
            <v>20</v>
          </cell>
          <cell r="C23">
            <v>4</v>
          </cell>
          <cell r="F23">
            <v>1</v>
          </cell>
          <cell r="L23">
            <v>2</v>
          </cell>
          <cell r="O23">
            <v>4</v>
          </cell>
          <cell r="T23">
            <v>2</v>
          </cell>
          <cell r="AC23">
            <v>1</v>
          </cell>
          <cell r="AH23">
            <v>1</v>
          </cell>
          <cell r="AS23">
            <v>1</v>
          </cell>
          <cell r="AV23">
            <v>2</v>
          </cell>
          <cell r="BE23">
            <v>1</v>
          </cell>
          <cell r="BG23">
            <v>7</v>
          </cell>
          <cell r="BH23">
            <v>1</v>
          </cell>
          <cell r="BJ23">
            <v>1</v>
          </cell>
          <cell r="BS23">
            <v>1</v>
          </cell>
          <cell r="BT23">
            <v>5</v>
          </cell>
          <cell r="BY23">
            <v>4</v>
          </cell>
          <cell r="CE23">
            <v>7</v>
          </cell>
          <cell r="CG23">
            <v>1</v>
          </cell>
          <cell r="CI23">
            <v>3</v>
          </cell>
          <cell r="CK23">
            <v>1</v>
          </cell>
          <cell r="CL23">
            <v>2</v>
          </cell>
          <cell r="CM23">
            <v>6</v>
          </cell>
          <cell r="DJ23">
            <v>1</v>
          </cell>
          <cell r="DK23">
            <v>1</v>
          </cell>
          <cell r="DL23">
            <v>1</v>
          </cell>
          <cell r="DN23">
            <v>1</v>
          </cell>
          <cell r="DX23">
            <v>2</v>
          </cell>
          <cell r="EB23">
            <v>2</v>
          </cell>
          <cell r="EH23">
            <v>3</v>
          </cell>
          <cell r="EM23">
            <v>1</v>
          </cell>
          <cell r="EQ23">
            <v>70</v>
          </cell>
        </row>
        <row r="24">
          <cell r="A24" t="str">
            <v>21</v>
          </cell>
          <cell r="C24">
            <v>12</v>
          </cell>
          <cell r="F24">
            <v>3</v>
          </cell>
          <cell r="G24">
            <v>4</v>
          </cell>
          <cell r="H24">
            <v>1</v>
          </cell>
          <cell r="I24">
            <v>3</v>
          </cell>
          <cell r="J24">
            <v>3</v>
          </cell>
          <cell r="L24">
            <v>5</v>
          </cell>
          <cell r="P24">
            <v>10</v>
          </cell>
          <cell r="T24">
            <v>1</v>
          </cell>
          <cell r="X24">
            <v>5</v>
          </cell>
          <cell r="AA24">
            <v>1</v>
          </cell>
          <cell r="AC24">
            <v>6</v>
          </cell>
          <cell r="AG24">
            <v>1</v>
          </cell>
          <cell r="AH24">
            <v>6</v>
          </cell>
          <cell r="AN24">
            <v>7</v>
          </cell>
          <cell r="AS24">
            <v>1</v>
          </cell>
          <cell r="AU24">
            <v>3</v>
          </cell>
          <cell r="AX24">
            <v>12</v>
          </cell>
          <cell r="BB24">
            <v>1</v>
          </cell>
          <cell r="BD24">
            <v>2</v>
          </cell>
          <cell r="BE24">
            <v>8</v>
          </cell>
          <cell r="BG24">
            <v>12</v>
          </cell>
          <cell r="BH24">
            <v>4</v>
          </cell>
          <cell r="BJ24">
            <v>2</v>
          </cell>
          <cell r="BO24">
            <v>1</v>
          </cell>
          <cell r="BT24">
            <v>10</v>
          </cell>
          <cell r="BV24">
            <v>1</v>
          </cell>
          <cell r="BW24">
            <v>5</v>
          </cell>
          <cell r="BY24">
            <v>3</v>
          </cell>
          <cell r="CD24">
            <v>2</v>
          </cell>
          <cell r="CE24">
            <v>24</v>
          </cell>
          <cell r="CH24">
            <v>21</v>
          </cell>
          <cell r="CK24">
            <v>4</v>
          </cell>
          <cell r="CL24">
            <v>5</v>
          </cell>
          <cell r="CM24">
            <v>12</v>
          </cell>
          <cell r="CO24">
            <v>5</v>
          </cell>
          <cell r="CP24">
            <v>2</v>
          </cell>
          <cell r="CX24">
            <v>1</v>
          </cell>
          <cell r="DK24">
            <v>1</v>
          </cell>
          <cell r="DL24">
            <v>8</v>
          </cell>
          <cell r="DO24">
            <v>3</v>
          </cell>
          <cell r="DQ24">
            <v>6</v>
          </cell>
          <cell r="DX24">
            <v>4</v>
          </cell>
          <cell r="DZ24">
            <v>1</v>
          </cell>
          <cell r="EB24">
            <v>13</v>
          </cell>
          <cell r="EH24">
            <v>11</v>
          </cell>
          <cell r="EM24">
            <v>9</v>
          </cell>
          <cell r="EO24">
            <v>1</v>
          </cell>
          <cell r="EP24">
            <v>3</v>
          </cell>
          <cell r="EQ24">
            <v>269</v>
          </cell>
        </row>
        <row r="25">
          <cell r="A25" t="str">
            <v>22</v>
          </cell>
          <cell r="B25">
            <v>1</v>
          </cell>
          <cell r="C25">
            <v>15</v>
          </cell>
          <cell r="F25">
            <v>4</v>
          </cell>
          <cell r="G25">
            <v>5</v>
          </cell>
          <cell r="H25">
            <v>3</v>
          </cell>
          <cell r="I25">
            <v>7</v>
          </cell>
          <cell r="J25">
            <v>3</v>
          </cell>
          <cell r="K25">
            <v>1</v>
          </cell>
          <cell r="L25">
            <v>5</v>
          </cell>
          <cell r="O25">
            <v>1</v>
          </cell>
          <cell r="P25">
            <v>13</v>
          </cell>
          <cell r="Q25">
            <v>3</v>
          </cell>
          <cell r="T25">
            <v>3</v>
          </cell>
          <cell r="V25">
            <v>3</v>
          </cell>
          <cell r="W25">
            <v>1</v>
          </cell>
          <cell r="X25">
            <v>6</v>
          </cell>
          <cell r="Z25">
            <v>3</v>
          </cell>
          <cell r="AA25">
            <v>2</v>
          </cell>
          <cell r="AC25">
            <v>6</v>
          </cell>
          <cell r="AG25">
            <v>2</v>
          </cell>
          <cell r="AH25">
            <v>7</v>
          </cell>
          <cell r="AK25">
            <v>2</v>
          </cell>
          <cell r="AN25">
            <v>8</v>
          </cell>
          <cell r="AR25">
            <v>4</v>
          </cell>
          <cell r="AS25">
            <v>3</v>
          </cell>
          <cell r="AT25">
            <v>3</v>
          </cell>
          <cell r="AU25">
            <v>4</v>
          </cell>
          <cell r="AX25">
            <v>11</v>
          </cell>
          <cell r="BA25">
            <v>1</v>
          </cell>
          <cell r="BB25">
            <v>2</v>
          </cell>
          <cell r="BD25">
            <v>2</v>
          </cell>
          <cell r="BE25">
            <v>11</v>
          </cell>
          <cell r="BF25">
            <v>1</v>
          </cell>
          <cell r="BG25">
            <v>15</v>
          </cell>
          <cell r="BH25">
            <v>6</v>
          </cell>
          <cell r="BJ25">
            <v>2</v>
          </cell>
          <cell r="BL25">
            <v>2</v>
          </cell>
          <cell r="BM25">
            <v>2</v>
          </cell>
          <cell r="BO25">
            <v>3</v>
          </cell>
          <cell r="BT25">
            <v>12</v>
          </cell>
          <cell r="BV25">
            <v>2</v>
          </cell>
          <cell r="BW25">
            <v>8</v>
          </cell>
          <cell r="BY25">
            <v>5</v>
          </cell>
          <cell r="CD25">
            <v>2</v>
          </cell>
          <cell r="CE25">
            <v>35</v>
          </cell>
          <cell r="CF25">
            <v>1</v>
          </cell>
          <cell r="CG25">
            <v>4</v>
          </cell>
          <cell r="CH25">
            <v>24</v>
          </cell>
          <cell r="CK25">
            <v>6</v>
          </cell>
          <cell r="CL25">
            <v>6</v>
          </cell>
          <cell r="CM25">
            <v>12</v>
          </cell>
          <cell r="CO25">
            <v>6</v>
          </cell>
          <cell r="CP25">
            <v>6</v>
          </cell>
          <cell r="CS25">
            <v>1</v>
          </cell>
          <cell r="CX25">
            <v>2</v>
          </cell>
          <cell r="DC25">
            <v>10</v>
          </cell>
          <cell r="DD25">
            <v>14</v>
          </cell>
          <cell r="DJ25">
            <v>4</v>
          </cell>
          <cell r="DK25">
            <v>4</v>
          </cell>
          <cell r="DL25">
            <v>9</v>
          </cell>
          <cell r="DO25">
            <v>4</v>
          </cell>
          <cell r="DQ25">
            <v>13</v>
          </cell>
          <cell r="DR25">
            <v>1</v>
          </cell>
          <cell r="DU25">
            <v>1</v>
          </cell>
          <cell r="DX25">
            <v>8</v>
          </cell>
          <cell r="DZ25">
            <v>2</v>
          </cell>
          <cell r="EB25">
            <v>13</v>
          </cell>
          <cell r="EG25">
            <v>1</v>
          </cell>
          <cell r="EH25">
            <v>15</v>
          </cell>
          <cell r="EM25">
            <v>13</v>
          </cell>
          <cell r="EO25">
            <v>3</v>
          </cell>
          <cell r="EP25">
            <v>5</v>
          </cell>
          <cell r="EQ25">
            <v>428</v>
          </cell>
        </row>
        <row r="26">
          <cell r="A26" t="str">
            <v>23</v>
          </cell>
          <cell r="C26">
            <v>8</v>
          </cell>
          <cell r="F26">
            <v>2</v>
          </cell>
          <cell r="G26">
            <v>7</v>
          </cell>
          <cell r="H26">
            <v>3</v>
          </cell>
          <cell r="I26">
            <v>2</v>
          </cell>
          <cell r="J26">
            <v>3</v>
          </cell>
          <cell r="L26">
            <v>5</v>
          </cell>
          <cell r="O26">
            <v>2</v>
          </cell>
          <cell r="P26">
            <v>9</v>
          </cell>
          <cell r="T26">
            <v>2</v>
          </cell>
          <cell r="X26">
            <v>9</v>
          </cell>
          <cell r="Z26">
            <v>2</v>
          </cell>
          <cell r="AA26">
            <v>5</v>
          </cell>
          <cell r="AC26">
            <v>5</v>
          </cell>
          <cell r="AG26">
            <v>1</v>
          </cell>
          <cell r="AH26">
            <v>4</v>
          </cell>
          <cell r="AM26">
            <v>7</v>
          </cell>
          <cell r="AR26">
            <v>4</v>
          </cell>
          <cell r="AS26">
            <v>3</v>
          </cell>
          <cell r="AT26">
            <v>3</v>
          </cell>
          <cell r="AU26">
            <v>3</v>
          </cell>
          <cell r="AV26">
            <v>4</v>
          </cell>
          <cell r="BB26">
            <v>3</v>
          </cell>
          <cell r="BD26">
            <v>2</v>
          </cell>
          <cell r="BE26">
            <v>7</v>
          </cell>
          <cell r="BF26">
            <v>1</v>
          </cell>
          <cell r="BG26">
            <v>10</v>
          </cell>
          <cell r="BH26">
            <v>6</v>
          </cell>
          <cell r="BJ26">
            <v>1</v>
          </cell>
          <cell r="BO26">
            <v>1</v>
          </cell>
          <cell r="BT26">
            <v>9</v>
          </cell>
          <cell r="BW26">
            <v>8</v>
          </cell>
          <cell r="BY26">
            <v>5</v>
          </cell>
          <cell r="CD26">
            <v>5</v>
          </cell>
          <cell r="CE26">
            <v>20</v>
          </cell>
          <cell r="CG26">
            <v>1</v>
          </cell>
          <cell r="CH26">
            <v>12</v>
          </cell>
          <cell r="CK26">
            <v>9</v>
          </cell>
          <cell r="CL26">
            <v>11</v>
          </cell>
          <cell r="CM26">
            <v>7</v>
          </cell>
          <cell r="CO26">
            <v>3</v>
          </cell>
          <cell r="CP26">
            <v>2</v>
          </cell>
          <cell r="CQ26">
            <v>1</v>
          </cell>
          <cell r="CX26">
            <v>1</v>
          </cell>
          <cell r="DD26">
            <v>3</v>
          </cell>
          <cell r="DJ26">
            <v>3</v>
          </cell>
          <cell r="DK26">
            <v>3</v>
          </cell>
          <cell r="DL26">
            <v>3</v>
          </cell>
          <cell r="DN26">
            <v>1</v>
          </cell>
          <cell r="DO26">
            <v>3</v>
          </cell>
          <cell r="DQ26">
            <v>7</v>
          </cell>
          <cell r="DX26">
            <v>6</v>
          </cell>
          <cell r="DZ26">
            <v>3</v>
          </cell>
          <cell r="EB26">
            <v>7</v>
          </cell>
          <cell r="EH26">
            <v>8</v>
          </cell>
          <cell r="EM26">
            <v>2</v>
          </cell>
          <cell r="EP26">
            <v>1</v>
          </cell>
          <cell r="EQ26">
            <v>268</v>
          </cell>
        </row>
        <row r="27">
          <cell r="A27" t="str">
            <v>24</v>
          </cell>
          <cell r="C27">
            <v>5</v>
          </cell>
          <cell r="E27">
            <v>1</v>
          </cell>
          <cell r="G27">
            <v>1</v>
          </cell>
          <cell r="P27">
            <v>2</v>
          </cell>
          <cell r="Q27">
            <v>1</v>
          </cell>
          <cell r="T27">
            <v>4</v>
          </cell>
          <cell r="AA27">
            <v>1</v>
          </cell>
          <cell r="AC27">
            <v>1</v>
          </cell>
          <cell r="AF27">
            <v>1</v>
          </cell>
          <cell r="AH27">
            <v>1</v>
          </cell>
          <cell r="AM27">
            <v>3</v>
          </cell>
          <cell r="AN27">
            <v>6</v>
          </cell>
          <cell r="AU27">
            <v>2</v>
          </cell>
          <cell r="AV27">
            <v>5</v>
          </cell>
          <cell r="BB27">
            <v>1</v>
          </cell>
          <cell r="BD27">
            <v>3</v>
          </cell>
          <cell r="BG27">
            <v>4</v>
          </cell>
          <cell r="BN27">
            <v>2</v>
          </cell>
          <cell r="BO27">
            <v>10</v>
          </cell>
          <cell r="BT27">
            <v>2</v>
          </cell>
          <cell r="CA27">
            <v>1</v>
          </cell>
          <cell r="CE27">
            <v>3</v>
          </cell>
          <cell r="CH27">
            <v>5</v>
          </cell>
          <cell r="CL27">
            <v>2</v>
          </cell>
          <cell r="CM27">
            <v>1</v>
          </cell>
          <cell r="CO27">
            <v>9</v>
          </cell>
          <cell r="CX27">
            <v>1</v>
          </cell>
          <cell r="DC27">
            <v>1</v>
          </cell>
          <cell r="DJ27">
            <v>1</v>
          </cell>
          <cell r="DK27">
            <v>1</v>
          </cell>
          <cell r="DL27">
            <v>1</v>
          </cell>
          <cell r="DO27">
            <v>1</v>
          </cell>
          <cell r="DQ27">
            <v>2</v>
          </cell>
          <cell r="DZ27">
            <v>2</v>
          </cell>
          <cell r="EC27">
            <v>2</v>
          </cell>
          <cell r="EH27">
            <v>2</v>
          </cell>
          <cell r="EJ27">
            <v>1</v>
          </cell>
          <cell r="EM27">
            <v>6</v>
          </cell>
          <cell r="EQ27">
            <v>98</v>
          </cell>
        </row>
        <row r="28">
          <cell r="A28" t="str">
            <v>25</v>
          </cell>
          <cell r="C28">
            <v>32</v>
          </cell>
          <cell r="F28">
            <v>6</v>
          </cell>
          <cell r="G28">
            <v>9</v>
          </cell>
          <cell r="H28">
            <v>2</v>
          </cell>
          <cell r="I28">
            <v>8</v>
          </cell>
          <cell r="J28">
            <v>3</v>
          </cell>
          <cell r="L28">
            <v>7</v>
          </cell>
          <cell r="O28">
            <v>29</v>
          </cell>
          <cell r="T28">
            <v>7</v>
          </cell>
          <cell r="V28">
            <v>1</v>
          </cell>
          <cell r="X28">
            <v>15</v>
          </cell>
          <cell r="Z28">
            <v>5</v>
          </cell>
          <cell r="AA28">
            <v>6</v>
          </cell>
          <cell r="AB28">
            <v>1</v>
          </cell>
          <cell r="AC28">
            <v>11</v>
          </cell>
          <cell r="AH28">
            <v>9</v>
          </cell>
          <cell r="AM28">
            <v>24</v>
          </cell>
          <cell r="AR28">
            <v>4</v>
          </cell>
          <cell r="AS28">
            <v>1</v>
          </cell>
          <cell r="AT28">
            <v>1</v>
          </cell>
          <cell r="AU28">
            <v>1</v>
          </cell>
          <cell r="AV28">
            <v>33</v>
          </cell>
          <cell r="AY28">
            <v>1</v>
          </cell>
          <cell r="BB28">
            <v>6</v>
          </cell>
          <cell r="BD28">
            <v>5</v>
          </cell>
          <cell r="BE28">
            <v>24</v>
          </cell>
          <cell r="BF28">
            <v>19</v>
          </cell>
          <cell r="BJ28">
            <v>3</v>
          </cell>
          <cell r="BO28">
            <v>5</v>
          </cell>
          <cell r="BS28">
            <v>15</v>
          </cell>
          <cell r="BV28">
            <v>6</v>
          </cell>
          <cell r="BW28">
            <v>14</v>
          </cell>
          <cell r="BY28">
            <v>15</v>
          </cell>
          <cell r="CD28">
            <v>8</v>
          </cell>
          <cell r="CH28">
            <v>1</v>
          </cell>
          <cell r="CJ28">
            <v>29</v>
          </cell>
          <cell r="CK28">
            <v>30</v>
          </cell>
          <cell r="CL28">
            <v>3</v>
          </cell>
          <cell r="CN28">
            <v>26</v>
          </cell>
          <cell r="CO28">
            <v>3</v>
          </cell>
          <cell r="CP28">
            <v>13</v>
          </cell>
          <cell r="CT28">
            <v>1</v>
          </cell>
          <cell r="DL28">
            <v>8</v>
          </cell>
          <cell r="DN28">
            <v>1</v>
          </cell>
          <cell r="DO28">
            <v>8</v>
          </cell>
          <cell r="DP28">
            <v>16</v>
          </cell>
          <cell r="DX28">
            <v>3</v>
          </cell>
          <cell r="DZ28">
            <v>4</v>
          </cell>
          <cell r="EB28">
            <v>17</v>
          </cell>
          <cell r="EF28">
            <v>3</v>
          </cell>
          <cell r="EH28">
            <v>1</v>
          </cell>
          <cell r="EI28">
            <v>22</v>
          </cell>
          <cell r="EM28">
            <v>6</v>
          </cell>
          <cell r="EO28">
            <v>4</v>
          </cell>
          <cell r="EP28">
            <v>3</v>
          </cell>
          <cell r="EQ28">
            <v>538</v>
          </cell>
        </row>
        <row r="29">
          <cell r="A29" t="str">
            <v>26</v>
          </cell>
          <cell r="C29">
            <v>21</v>
          </cell>
          <cell r="D29">
            <v>2</v>
          </cell>
          <cell r="F29">
            <v>7</v>
          </cell>
          <cell r="G29">
            <v>3</v>
          </cell>
          <cell r="H29">
            <v>9</v>
          </cell>
          <cell r="J29">
            <v>4</v>
          </cell>
          <cell r="L29">
            <v>8</v>
          </cell>
          <cell r="M29">
            <v>1</v>
          </cell>
          <cell r="O29">
            <v>12</v>
          </cell>
          <cell r="R29">
            <v>5</v>
          </cell>
          <cell r="T29">
            <v>6</v>
          </cell>
          <cell r="V29">
            <v>6</v>
          </cell>
          <cell r="W29">
            <v>7</v>
          </cell>
          <cell r="X29">
            <v>3</v>
          </cell>
          <cell r="Z29">
            <v>8</v>
          </cell>
          <cell r="AA29">
            <v>5</v>
          </cell>
          <cell r="AC29">
            <v>13</v>
          </cell>
          <cell r="AF29">
            <v>4</v>
          </cell>
          <cell r="AG29">
            <v>3</v>
          </cell>
          <cell r="AH29">
            <v>9</v>
          </cell>
          <cell r="AK29">
            <v>8</v>
          </cell>
          <cell r="AM29">
            <v>12</v>
          </cell>
          <cell r="AN29">
            <v>5</v>
          </cell>
          <cell r="AQ29">
            <v>7</v>
          </cell>
          <cell r="AR29">
            <v>2</v>
          </cell>
          <cell r="AS29">
            <v>2</v>
          </cell>
          <cell r="AT29">
            <v>5</v>
          </cell>
          <cell r="AU29">
            <v>5</v>
          </cell>
          <cell r="AV29">
            <v>14</v>
          </cell>
          <cell r="AW29">
            <v>1</v>
          </cell>
          <cell r="AX29">
            <v>3</v>
          </cell>
          <cell r="BB29">
            <v>6</v>
          </cell>
          <cell r="BD29">
            <v>8</v>
          </cell>
          <cell r="BE29">
            <v>25</v>
          </cell>
          <cell r="BF29">
            <v>16</v>
          </cell>
          <cell r="BI29">
            <v>3</v>
          </cell>
          <cell r="BJ29">
            <v>5</v>
          </cell>
          <cell r="BN29">
            <v>4</v>
          </cell>
          <cell r="BO29">
            <v>7</v>
          </cell>
          <cell r="BR29">
            <v>1</v>
          </cell>
          <cell r="BS29">
            <v>13</v>
          </cell>
          <cell r="BT29">
            <v>2</v>
          </cell>
          <cell r="BV29">
            <v>3</v>
          </cell>
          <cell r="BW29">
            <v>4</v>
          </cell>
          <cell r="BX29">
            <v>1</v>
          </cell>
          <cell r="BY29">
            <v>15</v>
          </cell>
          <cell r="CA29">
            <v>1</v>
          </cell>
          <cell r="CC29">
            <v>2</v>
          </cell>
          <cell r="CD29">
            <v>9</v>
          </cell>
          <cell r="CE29">
            <v>12</v>
          </cell>
          <cell r="CI29">
            <v>16</v>
          </cell>
          <cell r="CJ29">
            <v>37</v>
          </cell>
          <cell r="CK29">
            <v>15</v>
          </cell>
          <cell r="CM29">
            <v>8</v>
          </cell>
          <cell r="CN29">
            <v>12</v>
          </cell>
          <cell r="CO29">
            <v>9</v>
          </cell>
          <cell r="CP29">
            <v>12</v>
          </cell>
          <cell r="CQ29">
            <v>3</v>
          </cell>
          <cell r="CS29">
            <v>17</v>
          </cell>
          <cell r="CT29">
            <v>3</v>
          </cell>
          <cell r="CY29">
            <v>2</v>
          </cell>
          <cell r="DJ29">
            <v>15</v>
          </cell>
          <cell r="DK29">
            <v>5</v>
          </cell>
          <cell r="DL29">
            <v>4</v>
          </cell>
          <cell r="DO29">
            <v>5</v>
          </cell>
          <cell r="DP29">
            <v>12</v>
          </cell>
          <cell r="DQ29">
            <v>4</v>
          </cell>
          <cell r="DR29">
            <v>1</v>
          </cell>
          <cell r="DS29">
            <v>4</v>
          </cell>
          <cell r="DV29">
            <v>7</v>
          </cell>
          <cell r="DX29">
            <v>11</v>
          </cell>
          <cell r="DY29">
            <v>4</v>
          </cell>
          <cell r="DZ29">
            <v>4</v>
          </cell>
          <cell r="EB29">
            <v>9</v>
          </cell>
          <cell r="EF29">
            <v>6</v>
          </cell>
          <cell r="EG29">
            <v>8</v>
          </cell>
          <cell r="EH29">
            <v>3</v>
          </cell>
          <cell r="EI29">
            <v>29</v>
          </cell>
          <cell r="EK29">
            <v>4</v>
          </cell>
          <cell r="EL29">
            <v>9</v>
          </cell>
          <cell r="EM29">
            <v>5</v>
          </cell>
          <cell r="EN29">
            <v>1</v>
          </cell>
          <cell r="EO29">
            <v>5</v>
          </cell>
          <cell r="EP29">
            <v>10</v>
          </cell>
          <cell r="EQ29">
            <v>636</v>
          </cell>
        </row>
        <row r="30">
          <cell r="A30" t="str">
            <v>27</v>
          </cell>
          <cell r="C30">
            <v>35</v>
          </cell>
          <cell r="D30">
            <v>1</v>
          </cell>
          <cell r="E30">
            <v>1</v>
          </cell>
          <cell r="F30">
            <v>9</v>
          </cell>
          <cell r="G30">
            <v>6</v>
          </cell>
          <cell r="H30">
            <v>4</v>
          </cell>
          <cell r="I30">
            <v>11</v>
          </cell>
          <cell r="J30">
            <v>6</v>
          </cell>
          <cell r="K30">
            <v>4</v>
          </cell>
          <cell r="L30">
            <v>14</v>
          </cell>
          <cell r="M30">
            <v>1</v>
          </cell>
          <cell r="O30">
            <v>26</v>
          </cell>
          <cell r="R30">
            <v>11</v>
          </cell>
          <cell r="S30">
            <v>3</v>
          </cell>
          <cell r="T30">
            <v>8</v>
          </cell>
          <cell r="U30">
            <v>3</v>
          </cell>
          <cell r="V30">
            <v>9</v>
          </cell>
          <cell r="W30">
            <v>7</v>
          </cell>
          <cell r="X30">
            <v>14</v>
          </cell>
          <cell r="Z30">
            <v>5</v>
          </cell>
          <cell r="AA30">
            <v>4</v>
          </cell>
          <cell r="AB30">
            <v>6</v>
          </cell>
          <cell r="AC30">
            <v>9</v>
          </cell>
          <cell r="AF30">
            <v>8</v>
          </cell>
          <cell r="AG30">
            <v>4</v>
          </cell>
          <cell r="AH30">
            <v>14</v>
          </cell>
          <cell r="AJ30">
            <v>3</v>
          </cell>
          <cell r="AK30">
            <v>10</v>
          </cell>
          <cell r="AL30">
            <v>6</v>
          </cell>
          <cell r="AM30">
            <v>36</v>
          </cell>
          <cell r="AN30">
            <v>9</v>
          </cell>
          <cell r="AO30">
            <v>1</v>
          </cell>
          <cell r="AQ30">
            <v>25</v>
          </cell>
          <cell r="AR30">
            <v>5</v>
          </cell>
          <cell r="AS30">
            <v>9</v>
          </cell>
          <cell r="AT30">
            <v>7</v>
          </cell>
          <cell r="AU30">
            <v>6</v>
          </cell>
          <cell r="AV30">
            <v>26</v>
          </cell>
          <cell r="AW30">
            <v>1</v>
          </cell>
          <cell r="AX30">
            <v>3</v>
          </cell>
          <cell r="AY30">
            <v>1</v>
          </cell>
          <cell r="BB30">
            <v>5</v>
          </cell>
          <cell r="BD30">
            <v>4</v>
          </cell>
          <cell r="BE30">
            <v>39</v>
          </cell>
          <cell r="BF30">
            <v>17</v>
          </cell>
          <cell r="BG30">
            <v>9</v>
          </cell>
          <cell r="BH30">
            <v>1</v>
          </cell>
          <cell r="BI30">
            <v>2</v>
          </cell>
          <cell r="BJ30">
            <v>7</v>
          </cell>
          <cell r="BN30">
            <v>17</v>
          </cell>
          <cell r="BO30">
            <v>11</v>
          </cell>
          <cell r="BS30">
            <v>22</v>
          </cell>
          <cell r="BT30">
            <v>3</v>
          </cell>
          <cell r="BV30">
            <v>4</v>
          </cell>
          <cell r="BW30">
            <v>23</v>
          </cell>
          <cell r="BX30">
            <v>2</v>
          </cell>
          <cell r="BY30">
            <v>29</v>
          </cell>
          <cell r="CC30">
            <v>1</v>
          </cell>
          <cell r="CD30">
            <v>10</v>
          </cell>
          <cell r="CE30">
            <v>4</v>
          </cell>
          <cell r="CF30">
            <v>2</v>
          </cell>
          <cell r="CH30">
            <v>2</v>
          </cell>
          <cell r="CI30">
            <v>9</v>
          </cell>
          <cell r="CJ30">
            <v>47</v>
          </cell>
          <cell r="CK30">
            <v>15</v>
          </cell>
          <cell r="CL30">
            <v>11</v>
          </cell>
          <cell r="CM30">
            <v>6</v>
          </cell>
          <cell r="CN30">
            <v>30</v>
          </cell>
          <cell r="CO30">
            <v>11</v>
          </cell>
          <cell r="CP30">
            <v>18</v>
          </cell>
          <cell r="CQ30">
            <v>12</v>
          </cell>
          <cell r="CS30">
            <v>11</v>
          </cell>
          <cell r="CT30">
            <v>2</v>
          </cell>
          <cell r="CX30">
            <v>2</v>
          </cell>
          <cell r="CY30">
            <v>1</v>
          </cell>
          <cell r="DJ30">
            <v>10</v>
          </cell>
          <cell r="DK30">
            <v>2</v>
          </cell>
          <cell r="DL30">
            <v>10</v>
          </cell>
          <cell r="DM30">
            <v>4</v>
          </cell>
          <cell r="DN30">
            <v>1</v>
          </cell>
          <cell r="DO30">
            <v>10</v>
          </cell>
          <cell r="DP30">
            <v>27</v>
          </cell>
          <cell r="DS30">
            <v>2</v>
          </cell>
          <cell r="DV30">
            <v>6</v>
          </cell>
          <cell r="DX30">
            <v>6</v>
          </cell>
          <cell r="DY30">
            <v>4</v>
          </cell>
          <cell r="DZ30">
            <v>8</v>
          </cell>
          <cell r="EB30">
            <v>12</v>
          </cell>
          <cell r="EF30">
            <v>4</v>
          </cell>
          <cell r="EG30">
            <v>8</v>
          </cell>
          <cell r="EH30">
            <v>7</v>
          </cell>
          <cell r="EI30">
            <v>38</v>
          </cell>
          <cell r="EK30">
            <v>15</v>
          </cell>
          <cell r="EL30">
            <v>4</v>
          </cell>
          <cell r="EM30">
            <v>13</v>
          </cell>
          <cell r="EN30">
            <v>3</v>
          </cell>
          <cell r="EO30">
            <v>10</v>
          </cell>
          <cell r="EP30">
            <v>14</v>
          </cell>
          <cell r="EQ30">
            <v>978</v>
          </cell>
        </row>
        <row r="31">
          <cell r="A31" t="str">
            <v>28</v>
          </cell>
          <cell r="C31">
            <v>30</v>
          </cell>
          <cell r="F31">
            <v>8</v>
          </cell>
          <cell r="G31">
            <v>1</v>
          </cell>
          <cell r="H31">
            <v>2</v>
          </cell>
          <cell r="I31">
            <v>2</v>
          </cell>
          <cell r="K31">
            <v>1</v>
          </cell>
          <cell r="L31">
            <v>1</v>
          </cell>
          <cell r="M31">
            <v>4</v>
          </cell>
          <cell r="O31">
            <v>6</v>
          </cell>
          <cell r="P31">
            <v>1</v>
          </cell>
          <cell r="T31">
            <v>5</v>
          </cell>
          <cell r="W31">
            <v>3</v>
          </cell>
          <cell r="X31">
            <v>5</v>
          </cell>
          <cell r="Z31">
            <v>5</v>
          </cell>
          <cell r="AA31">
            <v>5</v>
          </cell>
          <cell r="AB31">
            <v>1</v>
          </cell>
          <cell r="AC31">
            <v>5</v>
          </cell>
          <cell r="AF31">
            <v>1</v>
          </cell>
          <cell r="AH31">
            <v>7</v>
          </cell>
          <cell r="AJ31">
            <v>3</v>
          </cell>
          <cell r="AK31">
            <v>4</v>
          </cell>
          <cell r="AM31">
            <v>24</v>
          </cell>
          <cell r="AQ31">
            <v>8</v>
          </cell>
          <cell r="AS31">
            <v>4</v>
          </cell>
          <cell r="AT31">
            <v>1</v>
          </cell>
          <cell r="AU31">
            <v>10</v>
          </cell>
          <cell r="AV31">
            <v>16</v>
          </cell>
          <cell r="BC31">
            <v>3</v>
          </cell>
          <cell r="BD31">
            <v>2</v>
          </cell>
          <cell r="BE31">
            <v>34</v>
          </cell>
          <cell r="BF31">
            <v>14</v>
          </cell>
          <cell r="BI31">
            <v>4</v>
          </cell>
          <cell r="BJ31">
            <v>4</v>
          </cell>
          <cell r="BN31">
            <v>12</v>
          </cell>
          <cell r="BO31">
            <v>4</v>
          </cell>
          <cell r="BS31">
            <v>24</v>
          </cell>
          <cell r="BV31">
            <v>6</v>
          </cell>
          <cell r="BW31">
            <v>8</v>
          </cell>
          <cell r="BY31">
            <v>7</v>
          </cell>
          <cell r="CC31">
            <v>1</v>
          </cell>
          <cell r="CD31">
            <v>8</v>
          </cell>
          <cell r="CI31">
            <v>3</v>
          </cell>
          <cell r="CJ31">
            <v>30</v>
          </cell>
          <cell r="CK31">
            <v>26</v>
          </cell>
          <cell r="CN31">
            <v>17</v>
          </cell>
          <cell r="CO31">
            <v>3</v>
          </cell>
          <cell r="CP31">
            <v>7</v>
          </cell>
          <cell r="CT31">
            <v>3</v>
          </cell>
          <cell r="CX31">
            <v>3</v>
          </cell>
          <cell r="DJ31">
            <v>3</v>
          </cell>
          <cell r="DK31">
            <v>3</v>
          </cell>
          <cell r="DL31">
            <v>15</v>
          </cell>
          <cell r="DM31">
            <v>1</v>
          </cell>
          <cell r="DO31">
            <v>10</v>
          </cell>
          <cell r="DP31">
            <v>16</v>
          </cell>
          <cell r="DV31">
            <v>6</v>
          </cell>
          <cell r="DX31">
            <v>12</v>
          </cell>
          <cell r="DZ31">
            <v>3</v>
          </cell>
          <cell r="EB31">
            <v>17</v>
          </cell>
          <cell r="EF31">
            <v>3</v>
          </cell>
          <cell r="EI31">
            <v>15</v>
          </cell>
          <cell r="EL31">
            <v>8</v>
          </cell>
          <cell r="EM31">
            <v>4</v>
          </cell>
          <cell r="EN31">
            <v>3</v>
          </cell>
          <cell r="EO31">
            <v>1</v>
          </cell>
          <cell r="EP31">
            <v>5</v>
          </cell>
          <cell r="EQ31">
            <v>511</v>
          </cell>
        </row>
        <row r="32">
          <cell r="A32" t="str">
            <v>29</v>
          </cell>
          <cell r="C32">
            <v>21</v>
          </cell>
          <cell r="O32">
            <v>7</v>
          </cell>
          <cell r="R32">
            <v>1</v>
          </cell>
          <cell r="X32">
            <v>4</v>
          </cell>
          <cell r="Z32">
            <v>4</v>
          </cell>
          <cell r="AA32">
            <v>9</v>
          </cell>
          <cell r="AB32">
            <v>1</v>
          </cell>
          <cell r="AC32">
            <v>10</v>
          </cell>
          <cell r="AG32">
            <v>2</v>
          </cell>
          <cell r="AH32">
            <v>1</v>
          </cell>
          <cell r="AJ32">
            <v>2</v>
          </cell>
          <cell r="AM32">
            <v>9</v>
          </cell>
          <cell r="AQ32">
            <v>2</v>
          </cell>
          <cell r="BE32">
            <v>1</v>
          </cell>
          <cell r="BF32">
            <v>17</v>
          </cell>
          <cell r="BJ32">
            <v>2</v>
          </cell>
          <cell r="BO32">
            <v>1</v>
          </cell>
          <cell r="BS32">
            <v>3</v>
          </cell>
          <cell r="BV32">
            <v>2</v>
          </cell>
          <cell r="BW32">
            <v>7</v>
          </cell>
          <cell r="BY32">
            <v>4</v>
          </cell>
          <cell r="CJ32">
            <v>17</v>
          </cell>
          <cell r="CK32">
            <v>14</v>
          </cell>
          <cell r="CN32">
            <v>19</v>
          </cell>
          <cell r="EB32">
            <v>9</v>
          </cell>
          <cell r="EI32">
            <v>6</v>
          </cell>
          <cell r="EM32">
            <v>5</v>
          </cell>
          <cell r="EQ32">
            <v>180</v>
          </cell>
        </row>
        <row r="33">
          <cell r="A33" t="str">
            <v>30</v>
          </cell>
          <cell r="C33">
            <v>13</v>
          </cell>
          <cell r="D33">
            <v>1</v>
          </cell>
          <cell r="G33">
            <v>7</v>
          </cell>
          <cell r="I33">
            <v>2</v>
          </cell>
          <cell r="L33">
            <v>12</v>
          </cell>
          <cell r="O33">
            <v>14</v>
          </cell>
          <cell r="T33">
            <v>4</v>
          </cell>
          <cell r="W33">
            <v>3</v>
          </cell>
          <cell r="X33">
            <v>4</v>
          </cell>
          <cell r="AH33">
            <v>8</v>
          </cell>
          <cell r="AJ33">
            <v>1</v>
          </cell>
          <cell r="AK33">
            <v>1</v>
          </cell>
          <cell r="AM33">
            <v>6</v>
          </cell>
          <cell r="AS33">
            <v>1</v>
          </cell>
          <cell r="AT33">
            <v>1</v>
          </cell>
          <cell r="AV33">
            <v>24</v>
          </cell>
          <cell r="BB33">
            <v>5</v>
          </cell>
          <cell r="BD33">
            <v>5</v>
          </cell>
          <cell r="BE33">
            <v>8</v>
          </cell>
          <cell r="BF33">
            <v>14</v>
          </cell>
          <cell r="BY33">
            <v>5</v>
          </cell>
          <cell r="CD33">
            <v>1</v>
          </cell>
          <cell r="CI33">
            <v>1</v>
          </cell>
          <cell r="CJ33">
            <v>21</v>
          </cell>
          <cell r="CK33">
            <v>4</v>
          </cell>
          <cell r="CN33">
            <v>18</v>
          </cell>
          <cell r="CO33">
            <v>1</v>
          </cell>
          <cell r="CP33">
            <v>7</v>
          </cell>
          <cell r="CQ33">
            <v>4</v>
          </cell>
          <cell r="CX33">
            <v>1</v>
          </cell>
          <cell r="DK33">
            <v>1</v>
          </cell>
          <cell r="DL33">
            <v>1</v>
          </cell>
          <cell r="DO33">
            <v>7</v>
          </cell>
          <cell r="DP33">
            <v>10</v>
          </cell>
          <cell r="DX33">
            <v>4</v>
          </cell>
          <cell r="DZ33">
            <v>5</v>
          </cell>
          <cell r="EB33">
            <v>2</v>
          </cell>
          <cell r="EI33">
            <v>7</v>
          </cell>
          <cell r="EN33">
            <v>2</v>
          </cell>
          <cell r="EP33">
            <v>2</v>
          </cell>
          <cell r="EQ33">
            <v>238</v>
          </cell>
        </row>
        <row r="34">
          <cell r="A34" t="str">
            <v>31</v>
          </cell>
          <cell r="C34">
            <v>20</v>
          </cell>
          <cell r="H34">
            <v>2</v>
          </cell>
          <cell r="I34">
            <v>2</v>
          </cell>
          <cell r="L34">
            <v>4</v>
          </cell>
          <cell r="O34">
            <v>18</v>
          </cell>
          <cell r="R34">
            <v>4</v>
          </cell>
          <cell r="T34">
            <v>2</v>
          </cell>
          <cell r="V34">
            <v>1</v>
          </cell>
          <cell r="W34">
            <v>1</v>
          </cell>
          <cell r="X34">
            <v>4</v>
          </cell>
          <cell r="Z34">
            <v>3</v>
          </cell>
          <cell r="AA34">
            <v>2</v>
          </cell>
          <cell r="AB34">
            <v>2</v>
          </cell>
          <cell r="AC34">
            <v>6</v>
          </cell>
          <cell r="AD34">
            <v>2</v>
          </cell>
          <cell r="AG34">
            <v>3</v>
          </cell>
          <cell r="AH34">
            <v>9</v>
          </cell>
          <cell r="AJ34">
            <v>1</v>
          </cell>
          <cell r="AK34">
            <v>1</v>
          </cell>
          <cell r="AM34">
            <v>8</v>
          </cell>
          <cell r="AQ34">
            <v>4</v>
          </cell>
          <cell r="AR34">
            <v>2</v>
          </cell>
          <cell r="AS34">
            <v>1</v>
          </cell>
          <cell r="AT34">
            <v>1</v>
          </cell>
          <cell r="AV34">
            <v>19</v>
          </cell>
          <cell r="BB34">
            <v>3</v>
          </cell>
          <cell r="BD34">
            <v>4</v>
          </cell>
          <cell r="BE34">
            <v>20</v>
          </cell>
          <cell r="BF34">
            <v>11</v>
          </cell>
          <cell r="BI34">
            <v>1</v>
          </cell>
          <cell r="BJ34">
            <v>1</v>
          </cell>
          <cell r="BO34">
            <v>5</v>
          </cell>
          <cell r="BS34">
            <v>10</v>
          </cell>
          <cell r="BU34">
            <v>3</v>
          </cell>
          <cell r="BV34">
            <v>9</v>
          </cell>
          <cell r="BW34">
            <v>4</v>
          </cell>
          <cell r="BY34">
            <v>6</v>
          </cell>
          <cell r="CA34">
            <v>1</v>
          </cell>
          <cell r="CD34">
            <v>7</v>
          </cell>
          <cell r="CH34">
            <v>1</v>
          </cell>
          <cell r="CI34">
            <v>2</v>
          </cell>
          <cell r="CJ34">
            <v>24</v>
          </cell>
          <cell r="CK34">
            <v>8</v>
          </cell>
          <cell r="CN34">
            <v>14</v>
          </cell>
          <cell r="CO34">
            <v>2</v>
          </cell>
          <cell r="CP34">
            <v>3</v>
          </cell>
          <cell r="CQ34">
            <v>1</v>
          </cell>
          <cell r="CT34">
            <v>1</v>
          </cell>
          <cell r="CZ34">
            <v>3</v>
          </cell>
          <cell r="DJ34">
            <v>9</v>
          </cell>
          <cell r="DK34">
            <v>1</v>
          </cell>
          <cell r="DL34">
            <v>7</v>
          </cell>
          <cell r="DO34">
            <v>5</v>
          </cell>
          <cell r="DP34">
            <v>2</v>
          </cell>
          <cell r="DR34">
            <v>1</v>
          </cell>
          <cell r="DT34">
            <v>3</v>
          </cell>
          <cell r="DX34">
            <v>12</v>
          </cell>
          <cell r="DZ34">
            <v>2</v>
          </cell>
          <cell r="EB34">
            <v>17</v>
          </cell>
          <cell r="EF34">
            <v>1</v>
          </cell>
          <cell r="EI34">
            <v>9</v>
          </cell>
          <cell r="EM34">
            <v>3</v>
          </cell>
          <cell r="EQ34">
            <v>338</v>
          </cell>
        </row>
        <row r="35">
          <cell r="A35" t="str">
            <v>32</v>
          </cell>
          <cell r="C35">
            <v>16</v>
          </cell>
          <cell r="D35">
            <v>1</v>
          </cell>
          <cell r="F35">
            <v>5</v>
          </cell>
          <cell r="G35">
            <v>5</v>
          </cell>
          <cell r="H35">
            <v>2</v>
          </cell>
          <cell r="I35">
            <v>4</v>
          </cell>
          <cell r="J35">
            <v>4</v>
          </cell>
          <cell r="L35">
            <v>5</v>
          </cell>
          <cell r="O35">
            <v>14</v>
          </cell>
          <cell r="T35">
            <v>5</v>
          </cell>
          <cell r="W35">
            <v>1</v>
          </cell>
          <cell r="X35">
            <v>4</v>
          </cell>
          <cell r="Z35">
            <v>3</v>
          </cell>
          <cell r="AA35">
            <v>4</v>
          </cell>
          <cell r="AC35">
            <v>8</v>
          </cell>
          <cell r="AD35">
            <v>2</v>
          </cell>
          <cell r="AF35">
            <v>1</v>
          </cell>
          <cell r="AG35">
            <v>1</v>
          </cell>
          <cell r="AH35">
            <v>10</v>
          </cell>
          <cell r="AJ35">
            <v>2</v>
          </cell>
          <cell r="AK35">
            <v>4</v>
          </cell>
          <cell r="AM35">
            <v>12</v>
          </cell>
          <cell r="AR35">
            <v>2</v>
          </cell>
          <cell r="AS35">
            <v>1</v>
          </cell>
          <cell r="AT35">
            <v>3</v>
          </cell>
          <cell r="AU35">
            <v>6</v>
          </cell>
          <cell r="AV35">
            <v>11</v>
          </cell>
          <cell r="AZ35">
            <v>3</v>
          </cell>
          <cell r="BB35">
            <v>4</v>
          </cell>
          <cell r="BD35">
            <v>2</v>
          </cell>
          <cell r="BE35">
            <v>15</v>
          </cell>
          <cell r="BF35">
            <v>15</v>
          </cell>
          <cell r="BJ35">
            <v>3</v>
          </cell>
          <cell r="BN35">
            <v>5</v>
          </cell>
          <cell r="BS35">
            <v>19</v>
          </cell>
          <cell r="BU35">
            <v>5</v>
          </cell>
          <cell r="BV35">
            <v>7</v>
          </cell>
          <cell r="BW35">
            <v>6</v>
          </cell>
          <cell r="BY35">
            <v>5</v>
          </cell>
          <cell r="CA35">
            <v>1</v>
          </cell>
          <cell r="CC35">
            <v>1</v>
          </cell>
          <cell r="CD35">
            <v>8</v>
          </cell>
          <cell r="CI35">
            <v>4</v>
          </cell>
          <cell r="CJ35">
            <v>19</v>
          </cell>
          <cell r="CK35">
            <v>10</v>
          </cell>
          <cell r="CN35">
            <v>16</v>
          </cell>
          <cell r="CO35">
            <v>2</v>
          </cell>
          <cell r="CP35">
            <v>2</v>
          </cell>
          <cell r="CQ35">
            <v>1</v>
          </cell>
          <cell r="CX35">
            <v>2</v>
          </cell>
          <cell r="CZ35">
            <v>2</v>
          </cell>
          <cell r="DJ35">
            <v>2</v>
          </cell>
          <cell r="DK35">
            <v>2</v>
          </cell>
          <cell r="DL35">
            <v>7</v>
          </cell>
          <cell r="DN35">
            <v>1</v>
          </cell>
          <cell r="DO35">
            <v>8</v>
          </cell>
          <cell r="DP35">
            <v>12</v>
          </cell>
          <cell r="DT35">
            <v>5</v>
          </cell>
          <cell r="DV35">
            <v>1</v>
          </cell>
          <cell r="DX35">
            <v>8</v>
          </cell>
          <cell r="DY35">
            <v>6</v>
          </cell>
          <cell r="EB35">
            <v>21</v>
          </cell>
          <cell r="EF35">
            <v>1</v>
          </cell>
          <cell r="EI35">
            <v>23</v>
          </cell>
          <cell r="EK35">
            <v>6</v>
          </cell>
          <cell r="EM35">
            <v>2</v>
          </cell>
          <cell r="EP35">
            <v>8</v>
          </cell>
          <cell r="EQ35">
            <v>406</v>
          </cell>
        </row>
        <row r="36">
          <cell r="A36" t="str">
            <v>33</v>
          </cell>
          <cell r="C36">
            <v>9</v>
          </cell>
          <cell r="F36">
            <v>5</v>
          </cell>
          <cell r="H36">
            <v>1</v>
          </cell>
          <cell r="I36">
            <v>2</v>
          </cell>
          <cell r="K36">
            <v>4</v>
          </cell>
          <cell r="L36">
            <v>1</v>
          </cell>
          <cell r="O36">
            <v>12</v>
          </cell>
          <cell r="R36">
            <v>7</v>
          </cell>
          <cell r="V36">
            <v>3</v>
          </cell>
          <cell r="W36">
            <v>1</v>
          </cell>
          <cell r="X36">
            <v>5</v>
          </cell>
          <cell r="Z36">
            <v>2</v>
          </cell>
          <cell r="AA36">
            <v>5</v>
          </cell>
          <cell r="AB36">
            <v>2</v>
          </cell>
          <cell r="AC36">
            <v>5</v>
          </cell>
          <cell r="AD36">
            <v>4</v>
          </cell>
          <cell r="AF36">
            <v>3</v>
          </cell>
          <cell r="AH36">
            <v>4</v>
          </cell>
          <cell r="AJ36">
            <v>3</v>
          </cell>
          <cell r="AK36">
            <v>1</v>
          </cell>
          <cell r="AM36">
            <v>6</v>
          </cell>
          <cell r="AQ36">
            <v>12</v>
          </cell>
          <cell r="AS36">
            <v>2</v>
          </cell>
          <cell r="AU36">
            <v>7</v>
          </cell>
          <cell r="AV36">
            <v>11</v>
          </cell>
          <cell r="AY36">
            <v>1</v>
          </cell>
          <cell r="AZ36">
            <v>5</v>
          </cell>
          <cell r="BB36">
            <v>5</v>
          </cell>
          <cell r="BC36">
            <v>5</v>
          </cell>
          <cell r="BD36">
            <v>1</v>
          </cell>
          <cell r="BE36">
            <v>26</v>
          </cell>
          <cell r="BF36">
            <v>14</v>
          </cell>
          <cell r="BI36">
            <v>2</v>
          </cell>
          <cell r="BN36">
            <v>8</v>
          </cell>
          <cell r="BQ36">
            <v>1</v>
          </cell>
          <cell r="BS36">
            <v>8</v>
          </cell>
          <cell r="BU36">
            <v>2</v>
          </cell>
          <cell r="BV36">
            <v>3</v>
          </cell>
          <cell r="BW36">
            <v>15</v>
          </cell>
          <cell r="BY36">
            <v>1</v>
          </cell>
          <cell r="CD36">
            <v>5</v>
          </cell>
          <cell r="CJ36">
            <v>14</v>
          </cell>
          <cell r="CK36">
            <v>1</v>
          </cell>
          <cell r="CN36">
            <v>10</v>
          </cell>
          <cell r="CO36">
            <v>5</v>
          </cell>
          <cell r="CP36">
            <v>5</v>
          </cell>
          <cell r="CY36">
            <v>2</v>
          </cell>
          <cell r="CZ36">
            <v>4</v>
          </cell>
          <cell r="DJ36">
            <v>4</v>
          </cell>
          <cell r="DO36">
            <v>3</v>
          </cell>
          <cell r="DP36">
            <v>7</v>
          </cell>
          <cell r="DV36">
            <v>1</v>
          </cell>
          <cell r="DW36">
            <v>2</v>
          </cell>
          <cell r="DX36">
            <v>2</v>
          </cell>
          <cell r="DY36">
            <v>1</v>
          </cell>
          <cell r="DZ36">
            <v>4</v>
          </cell>
          <cell r="EB36">
            <v>6</v>
          </cell>
          <cell r="EC36">
            <v>1</v>
          </cell>
          <cell r="EE36">
            <v>3</v>
          </cell>
          <cell r="EF36">
            <v>4</v>
          </cell>
          <cell r="EI36">
            <v>6</v>
          </cell>
          <cell r="EK36">
            <v>7</v>
          </cell>
          <cell r="EM36">
            <v>1</v>
          </cell>
          <cell r="EO36">
            <v>2</v>
          </cell>
          <cell r="EP36">
            <v>3</v>
          </cell>
          <cell r="EQ36">
            <v>317</v>
          </cell>
        </row>
        <row r="37">
          <cell r="A37" t="str">
            <v>34</v>
          </cell>
          <cell r="C37">
            <v>3</v>
          </cell>
          <cell r="L37">
            <v>3</v>
          </cell>
          <cell r="O37">
            <v>2</v>
          </cell>
          <cell r="Z37">
            <v>1</v>
          </cell>
          <cell r="AM37">
            <v>4</v>
          </cell>
          <cell r="AV37">
            <v>1</v>
          </cell>
          <cell r="BF37">
            <v>1</v>
          </cell>
          <cell r="BJ37">
            <v>1</v>
          </cell>
          <cell r="BS37">
            <v>2</v>
          </cell>
          <cell r="BY37">
            <v>5</v>
          </cell>
          <cell r="CD37">
            <v>2</v>
          </cell>
          <cell r="CJ37">
            <v>7</v>
          </cell>
          <cell r="CK37">
            <v>11</v>
          </cell>
          <cell r="CN37">
            <v>5</v>
          </cell>
          <cell r="CO37">
            <v>3</v>
          </cell>
          <cell r="DH37">
            <v>2</v>
          </cell>
          <cell r="DO37">
            <v>1</v>
          </cell>
          <cell r="EB37">
            <v>2</v>
          </cell>
          <cell r="EI37">
            <v>11</v>
          </cell>
          <cell r="EP37">
            <v>3</v>
          </cell>
          <cell r="EQ37">
            <v>70</v>
          </cell>
        </row>
        <row r="38">
          <cell r="A38" t="str">
            <v>35</v>
          </cell>
          <cell r="C38">
            <v>10</v>
          </cell>
          <cell r="H38">
            <v>1</v>
          </cell>
          <cell r="J38">
            <v>1</v>
          </cell>
          <cell r="L38">
            <v>1</v>
          </cell>
          <cell r="O38">
            <v>2</v>
          </cell>
          <cell r="R38">
            <v>5</v>
          </cell>
          <cell r="T38">
            <v>6</v>
          </cell>
          <cell r="Z38">
            <v>2</v>
          </cell>
          <cell r="AA38">
            <v>3</v>
          </cell>
          <cell r="AC38">
            <v>8</v>
          </cell>
          <cell r="AM38">
            <v>9</v>
          </cell>
          <cell r="AR38">
            <v>1</v>
          </cell>
          <cell r="AS38">
            <v>4</v>
          </cell>
          <cell r="AV38">
            <v>2</v>
          </cell>
          <cell r="BB38">
            <v>1</v>
          </cell>
          <cell r="BE38">
            <v>18</v>
          </cell>
          <cell r="BF38">
            <v>3</v>
          </cell>
          <cell r="BJ38">
            <v>3</v>
          </cell>
          <cell r="BO38">
            <v>5</v>
          </cell>
          <cell r="BS38">
            <v>6</v>
          </cell>
          <cell r="BW38">
            <v>5</v>
          </cell>
          <cell r="BY38">
            <v>6</v>
          </cell>
          <cell r="CA38">
            <v>1</v>
          </cell>
          <cell r="CD38">
            <v>6</v>
          </cell>
          <cell r="CJ38">
            <v>10</v>
          </cell>
          <cell r="CK38">
            <v>16</v>
          </cell>
          <cell r="CN38">
            <v>10</v>
          </cell>
          <cell r="CO38">
            <v>2</v>
          </cell>
          <cell r="CQ38">
            <v>1</v>
          </cell>
          <cell r="CX38">
            <v>2</v>
          </cell>
          <cell r="DE38">
            <v>6</v>
          </cell>
          <cell r="DJ38">
            <v>5</v>
          </cell>
          <cell r="DL38">
            <v>4</v>
          </cell>
          <cell r="DN38">
            <v>1</v>
          </cell>
          <cell r="DP38">
            <v>5</v>
          </cell>
          <cell r="DZ38">
            <v>2</v>
          </cell>
          <cell r="EB38">
            <v>10</v>
          </cell>
          <cell r="EF38">
            <v>1</v>
          </cell>
          <cell r="EI38">
            <v>8</v>
          </cell>
          <cell r="EP38">
            <v>1</v>
          </cell>
          <cell r="EQ38">
            <v>193</v>
          </cell>
        </row>
        <row r="39">
          <cell r="A39" t="str">
            <v>36</v>
          </cell>
          <cell r="C39">
            <v>4</v>
          </cell>
          <cell r="G39">
            <v>3</v>
          </cell>
          <cell r="J39">
            <v>1</v>
          </cell>
          <cell r="L39">
            <v>5</v>
          </cell>
          <cell r="O39">
            <v>10</v>
          </cell>
          <cell r="T39">
            <v>4</v>
          </cell>
          <cell r="X39">
            <v>5</v>
          </cell>
          <cell r="Z39">
            <v>3</v>
          </cell>
          <cell r="AA39">
            <v>2</v>
          </cell>
          <cell r="AC39">
            <v>2</v>
          </cell>
          <cell r="AG39">
            <v>1</v>
          </cell>
          <cell r="AH39">
            <v>7</v>
          </cell>
          <cell r="AM39">
            <v>3</v>
          </cell>
          <cell r="AR39">
            <v>1</v>
          </cell>
          <cell r="AU39">
            <v>1</v>
          </cell>
          <cell r="AV39">
            <v>8</v>
          </cell>
          <cell r="BE39">
            <v>1</v>
          </cell>
          <cell r="BF39">
            <v>5</v>
          </cell>
          <cell r="BO39">
            <v>1</v>
          </cell>
          <cell r="BS39">
            <v>3</v>
          </cell>
          <cell r="BW39">
            <v>2</v>
          </cell>
          <cell r="BY39">
            <v>5</v>
          </cell>
          <cell r="CC39">
            <v>2</v>
          </cell>
          <cell r="CD39">
            <v>4</v>
          </cell>
          <cell r="CJ39">
            <v>11</v>
          </cell>
          <cell r="CN39">
            <v>3</v>
          </cell>
          <cell r="DK39">
            <v>2</v>
          </cell>
          <cell r="DL39">
            <v>2</v>
          </cell>
          <cell r="DO39">
            <v>3</v>
          </cell>
          <cell r="DP39">
            <v>5</v>
          </cell>
          <cell r="DX39">
            <v>3</v>
          </cell>
          <cell r="EB39">
            <v>2</v>
          </cell>
          <cell r="EI39">
            <v>5</v>
          </cell>
          <cell r="EM39">
            <v>3</v>
          </cell>
          <cell r="EQ39">
            <v>122</v>
          </cell>
        </row>
        <row r="40">
          <cell r="A40" t="str">
            <v>37</v>
          </cell>
          <cell r="C40">
            <v>4</v>
          </cell>
          <cell r="H40">
            <v>1</v>
          </cell>
          <cell r="T40">
            <v>3</v>
          </cell>
          <cell r="AC40">
            <v>6</v>
          </cell>
          <cell r="AM40">
            <v>4</v>
          </cell>
          <cell r="AR40">
            <v>2</v>
          </cell>
          <cell r="AV40">
            <v>6</v>
          </cell>
          <cell r="BD40">
            <v>2</v>
          </cell>
          <cell r="CD40">
            <v>1</v>
          </cell>
          <cell r="CJ40">
            <v>9</v>
          </cell>
          <cell r="CO40">
            <v>3</v>
          </cell>
          <cell r="CX40">
            <v>2</v>
          </cell>
          <cell r="DK40">
            <v>2</v>
          </cell>
          <cell r="DN40">
            <v>1</v>
          </cell>
          <cell r="DX40">
            <v>1</v>
          </cell>
          <cell r="EF40">
            <v>5</v>
          </cell>
          <cell r="EI40">
            <v>5</v>
          </cell>
          <cell r="EP40">
            <v>2</v>
          </cell>
          <cell r="EQ40">
            <v>59</v>
          </cell>
        </row>
        <row r="41">
          <cell r="A41" t="str">
            <v>60</v>
          </cell>
          <cell r="C41">
            <v>26</v>
          </cell>
          <cell r="D41">
            <v>7</v>
          </cell>
          <cell r="E41">
            <v>1</v>
          </cell>
          <cell r="F41">
            <v>9</v>
          </cell>
          <cell r="G41">
            <v>2</v>
          </cell>
          <cell r="I41">
            <v>13</v>
          </cell>
          <cell r="J41">
            <v>2</v>
          </cell>
          <cell r="K41">
            <v>7</v>
          </cell>
          <cell r="L41">
            <v>9</v>
          </cell>
          <cell r="M41">
            <v>5</v>
          </cell>
          <cell r="O41">
            <v>15</v>
          </cell>
          <cell r="R41">
            <v>6</v>
          </cell>
          <cell r="S41">
            <v>5</v>
          </cell>
          <cell r="T41">
            <v>2</v>
          </cell>
          <cell r="U41">
            <v>1</v>
          </cell>
          <cell r="V41">
            <v>8</v>
          </cell>
          <cell r="W41">
            <v>13</v>
          </cell>
          <cell r="X41">
            <v>4</v>
          </cell>
          <cell r="Z41">
            <v>5</v>
          </cell>
          <cell r="AA41">
            <v>10</v>
          </cell>
          <cell r="AC41">
            <v>11</v>
          </cell>
          <cell r="AE41">
            <v>6</v>
          </cell>
          <cell r="AF41">
            <v>14</v>
          </cell>
          <cell r="AG41">
            <v>1</v>
          </cell>
          <cell r="AH41">
            <v>8</v>
          </cell>
          <cell r="AK41">
            <v>4</v>
          </cell>
          <cell r="AM41">
            <v>22</v>
          </cell>
          <cell r="AQ41">
            <v>18</v>
          </cell>
          <cell r="AR41">
            <v>7</v>
          </cell>
          <cell r="AS41">
            <v>8</v>
          </cell>
          <cell r="AT41">
            <v>8</v>
          </cell>
          <cell r="AU41">
            <v>15</v>
          </cell>
          <cell r="AV41">
            <v>19</v>
          </cell>
          <cell r="AY41">
            <v>6</v>
          </cell>
          <cell r="BB41">
            <v>6</v>
          </cell>
          <cell r="BE41">
            <v>42</v>
          </cell>
          <cell r="BF41">
            <v>15</v>
          </cell>
          <cell r="BI41">
            <v>13</v>
          </cell>
          <cell r="BN41">
            <v>32</v>
          </cell>
          <cell r="BO41">
            <v>6</v>
          </cell>
          <cell r="BQ41">
            <v>5</v>
          </cell>
          <cell r="BS41">
            <v>19</v>
          </cell>
          <cell r="BV41">
            <v>10</v>
          </cell>
          <cell r="BW41">
            <v>13</v>
          </cell>
          <cell r="BX41">
            <v>24</v>
          </cell>
          <cell r="BY41">
            <v>2</v>
          </cell>
          <cell r="CD41">
            <v>10</v>
          </cell>
          <cell r="CJ41">
            <v>22</v>
          </cell>
          <cell r="CK41">
            <v>2</v>
          </cell>
          <cell r="CL41">
            <v>1</v>
          </cell>
          <cell r="CM41">
            <v>4</v>
          </cell>
          <cell r="CN41">
            <v>7</v>
          </cell>
          <cell r="CO41">
            <v>7</v>
          </cell>
          <cell r="CP41">
            <v>6</v>
          </cell>
          <cell r="CQ41">
            <v>3</v>
          </cell>
          <cell r="CT41">
            <v>1</v>
          </cell>
          <cell r="CY41">
            <v>38</v>
          </cell>
          <cell r="DF41">
            <v>7</v>
          </cell>
          <cell r="DJ41">
            <v>6</v>
          </cell>
          <cell r="DK41">
            <v>2</v>
          </cell>
          <cell r="DL41">
            <v>21</v>
          </cell>
          <cell r="DM41">
            <v>7</v>
          </cell>
          <cell r="DO41">
            <v>12</v>
          </cell>
          <cell r="DP41">
            <v>6</v>
          </cell>
          <cell r="DS41">
            <v>2</v>
          </cell>
          <cell r="DV41">
            <v>6</v>
          </cell>
          <cell r="DW41">
            <v>1</v>
          </cell>
          <cell r="DX41">
            <v>1</v>
          </cell>
          <cell r="DY41">
            <v>7</v>
          </cell>
          <cell r="DZ41">
            <v>1</v>
          </cell>
          <cell r="EA41">
            <v>7</v>
          </cell>
          <cell r="EB41">
            <v>10</v>
          </cell>
          <cell r="EC41">
            <v>7</v>
          </cell>
          <cell r="EE41">
            <v>6</v>
          </cell>
          <cell r="EF41">
            <v>1</v>
          </cell>
          <cell r="EI41">
            <v>24</v>
          </cell>
          <cell r="EK41">
            <v>11</v>
          </cell>
          <cell r="EL41">
            <v>12</v>
          </cell>
          <cell r="EM41">
            <v>2</v>
          </cell>
          <cell r="EN41">
            <v>8</v>
          </cell>
          <cell r="EO41">
            <v>13</v>
          </cell>
          <cell r="EP41">
            <v>2</v>
          </cell>
          <cell r="EQ41">
            <v>767</v>
          </cell>
        </row>
        <row r="42">
          <cell r="A42" t="str">
            <v>61</v>
          </cell>
          <cell r="C42">
            <v>7</v>
          </cell>
          <cell r="D42">
            <v>2</v>
          </cell>
          <cell r="F42">
            <v>4</v>
          </cell>
          <cell r="G42">
            <v>8</v>
          </cell>
          <cell r="I42">
            <v>3</v>
          </cell>
          <cell r="K42">
            <v>4</v>
          </cell>
          <cell r="L42">
            <v>3</v>
          </cell>
          <cell r="M42">
            <v>3</v>
          </cell>
          <cell r="O42">
            <v>12</v>
          </cell>
          <cell r="R42">
            <v>3</v>
          </cell>
          <cell r="S42">
            <v>3</v>
          </cell>
          <cell r="T42">
            <v>4</v>
          </cell>
          <cell r="V42">
            <v>7</v>
          </cell>
          <cell r="W42">
            <v>3</v>
          </cell>
          <cell r="X42">
            <v>2</v>
          </cell>
          <cell r="Y42">
            <v>5</v>
          </cell>
          <cell r="Z42">
            <v>5</v>
          </cell>
          <cell r="AA42">
            <v>10</v>
          </cell>
          <cell r="AB42">
            <v>3</v>
          </cell>
          <cell r="AC42">
            <v>8</v>
          </cell>
          <cell r="AE42">
            <v>4</v>
          </cell>
          <cell r="AF42">
            <v>10</v>
          </cell>
          <cell r="AH42">
            <v>13</v>
          </cell>
          <cell r="AJ42">
            <v>3</v>
          </cell>
          <cell r="AK42">
            <v>6</v>
          </cell>
          <cell r="AM42">
            <v>8</v>
          </cell>
          <cell r="AQ42">
            <v>24</v>
          </cell>
          <cell r="AS42">
            <v>3</v>
          </cell>
          <cell r="AT42">
            <v>2</v>
          </cell>
          <cell r="AU42">
            <v>1</v>
          </cell>
          <cell r="AV42">
            <v>12</v>
          </cell>
          <cell r="AY42">
            <v>11</v>
          </cell>
          <cell r="BB42">
            <v>4</v>
          </cell>
          <cell r="BD42">
            <v>3</v>
          </cell>
          <cell r="BE42">
            <v>44</v>
          </cell>
          <cell r="BF42">
            <v>11</v>
          </cell>
          <cell r="BG42">
            <v>1</v>
          </cell>
          <cell r="BI42">
            <v>1</v>
          </cell>
          <cell r="BN42">
            <v>15</v>
          </cell>
          <cell r="BO42">
            <v>2</v>
          </cell>
          <cell r="BQ42">
            <v>2</v>
          </cell>
          <cell r="BS42">
            <v>8</v>
          </cell>
          <cell r="BV42">
            <v>11</v>
          </cell>
          <cell r="BW42">
            <v>12</v>
          </cell>
          <cell r="BX42">
            <v>6</v>
          </cell>
          <cell r="BY42">
            <v>10</v>
          </cell>
          <cell r="CD42">
            <v>9</v>
          </cell>
          <cell r="CJ42">
            <v>8</v>
          </cell>
          <cell r="CL42">
            <v>2</v>
          </cell>
          <cell r="CM42">
            <v>1</v>
          </cell>
          <cell r="CN42">
            <v>13</v>
          </cell>
          <cell r="CO42">
            <v>7</v>
          </cell>
          <cell r="CP42">
            <v>5</v>
          </cell>
          <cell r="CY42">
            <v>4</v>
          </cell>
          <cell r="DF42">
            <v>3</v>
          </cell>
          <cell r="DJ42">
            <v>1</v>
          </cell>
          <cell r="DK42">
            <v>2</v>
          </cell>
          <cell r="DL42">
            <v>8</v>
          </cell>
          <cell r="DO42">
            <v>13</v>
          </cell>
          <cell r="DP42">
            <v>10</v>
          </cell>
          <cell r="DV42">
            <v>7</v>
          </cell>
          <cell r="DW42">
            <v>5</v>
          </cell>
          <cell r="DX42">
            <v>7</v>
          </cell>
          <cell r="DY42">
            <v>2</v>
          </cell>
          <cell r="DZ42">
            <v>8</v>
          </cell>
          <cell r="EB42">
            <v>11</v>
          </cell>
          <cell r="EC42">
            <v>2</v>
          </cell>
          <cell r="EE42">
            <v>8</v>
          </cell>
          <cell r="EF42">
            <v>7</v>
          </cell>
          <cell r="EH42">
            <v>4</v>
          </cell>
          <cell r="EI42">
            <v>13</v>
          </cell>
          <cell r="EK42">
            <v>7</v>
          </cell>
          <cell r="EL42">
            <v>8</v>
          </cell>
          <cell r="EM42">
            <v>1</v>
          </cell>
          <cell r="EN42">
            <v>11</v>
          </cell>
          <cell r="EO42">
            <v>17</v>
          </cell>
          <cell r="EP42">
            <v>6</v>
          </cell>
          <cell r="EQ42">
            <v>536</v>
          </cell>
        </row>
        <row r="43">
          <cell r="A43" t="str">
            <v>62</v>
          </cell>
          <cell r="C43">
            <v>16</v>
          </cell>
          <cell r="D43">
            <v>4</v>
          </cell>
          <cell r="E43">
            <v>1</v>
          </cell>
          <cell r="G43">
            <v>1</v>
          </cell>
          <cell r="I43">
            <v>1</v>
          </cell>
          <cell r="K43">
            <v>1</v>
          </cell>
          <cell r="L43">
            <v>4</v>
          </cell>
          <cell r="O43">
            <v>3</v>
          </cell>
          <cell r="R43">
            <v>1</v>
          </cell>
          <cell r="S43">
            <v>2</v>
          </cell>
          <cell r="V43">
            <v>6</v>
          </cell>
          <cell r="X43">
            <v>2</v>
          </cell>
          <cell r="Z43">
            <v>1</v>
          </cell>
          <cell r="AA43">
            <v>6</v>
          </cell>
          <cell r="AC43">
            <v>5</v>
          </cell>
          <cell r="AD43">
            <v>2</v>
          </cell>
          <cell r="AF43">
            <v>7</v>
          </cell>
          <cell r="AG43">
            <v>5</v>
          </cell>
          <cell r="AH43">
            <v>3</v>
          </cell>
          <cell r="AI43">
            <v>5</v>
          </cell>
          <cell r="AK43">
            <v>2</v>
          </cell>
          <cell r="AM43">
            <v>7</v>
          </cell>
          <cell r="AQ43">
            <v>10</v>
          </cell>
          <cell r="AR43">
            <v>2</v>
          </cell>
          <cell r="AS43">
            <v>4</v>
          </cell>
          <cell r="AV43">
            <v>4</v>
          </cell>
          <cell r="AY43">
            <v>1</v>
          </cell>
          <cell r="AZ43">
            <v>4</v>
          </cell>
          <cell r="BB43">
            <v>7</v>
          </cell>
          <cell r="BE43">
            <v>47</v>
          </cell>
          <cell r="BF43">
            <v>8</v>
          </cell>
          <cell r="BN43">
            <v>11</v>
          </cell>
          <cell r="BO43">
            <v>1</v>
          </cell>
          <cell r="BS43">
            <v>5</v>
          </cell>
          <cell r="BU43">
            <v>2</v>
          </cell>
          <cell r="BV43">
            <v>6</v>
          </cell>
          <cell r="BW43">
            <v>15</v>
          </cell>
          <cell r="BX43">
            <v>1</v>
          </cell>
          <cell r="CD43">
            <v>8</v>
          </cell>
          <cell r="CJ43">
            <v>3</v>
          </cell>
          <cell r="CK43">
            <v>2</v>
          </cell>
          <cell r="CM43">
            <v>4</v>
          </cell>
          <cell r="CO43">
            <v>6</v>
          </cell>
          <cell r="CP43">
            <v>5</v>
          </cell>
          <cell r="CQ43">
            <v>3</v>
          </cell>
          <cell r="CT43">
            <v>7</v>
          </cell>
          <cell r="CY43">
            <v>4</v>
          </cell>
          <cell r="CZ43">
            <v>5</v>
          </cell>
          <cell r="DJ43">
            <v>14</v>
          </cell>
          <cell r="DK43">
            <v>5</v>
          </cell>
          <cell r="DL43">
            <v>7</v>
          </cell>
          <cell r="DM43">
            <v>5</v>
          </cell>
          <cell r="DO43">
            <v>7</v>
          </cell>
          <cell r="DP43">
            <v>2</v>
          </cell>
          <cell r="DT43">
            <v>5</v>
          </cell>
          <cell r="DW43">
            <v>1</v>
          </cell>
          <cell r="DX43">
            <v>9</v>
          </cell>
          <cell r="DY43">
            <v>11</v>
          </cell>
          <cell r="DZ43">
            <v>1</v>
          </cell>
          <cell r="EB43">
            <v>6</v>
          </cell>
          <cell r="EC43">
            <v>1</v>
          </cell>
          <cell r="EI43">
            <v>14</v>
          </cell>
          <cell r="EK43">
            <v>24</v>
          </cell>
          <cell r="EL43">
            <v>9</v>
          </cell>
          <cell r="EM43">
            <v>1</v>
          </cell>
          <cell r="EO43">
            <v>5</v>
          </cell>
          <cell r="EP43">
            <v>2</v>
          </cell>
          <cell r="EQ43">
            <v>389</v>
          </cell>
        </row>
        <row r="44">
          <cell r="A44" t="str">
            <v>63</v>
          </cell>
          <cell r="C44">
            <v>16</v>
          </cell>
          <cell r="D44">
            <v>5</v>
          </cell>
          <cell r="E44">
            <v>2</v>
          </cell>
          <cell r="F44">
            <v>5</v>
          </cell>
          <cell r="G44">
            <v>1</v>
          </cell>
          <cell r="I44">
            <v>5</v>
          </cell>
          <cell r="J44">
            <v>1</v>
          </cell>
          <cell r="K44">
            <v>1</v>
          </cell>
          <cell r="L44">
            <v>11</v>
          </cell>
          <cell r="M44">
            <v>7</v>
          </cell>
          <cell r="O44">
            <v>15</v>
          </cell>
          <cell r="R44">
            <v>10</v>
          </cell>
          <cell r="S44">
            <v>2</v>
          </cell>
          <cell r="T44">
            <v>7</v>
          </cell>
          <cell r="U44">
            <v>3</v>
          </cell>
          <cell r="W44">
            <v>5</v>
          </cell>
          <cell r="X44">
            <v>6</v>
          </cell>
          <cell r="Y44">
            <v>3</v>
          </cell>
          <cell r="Z44">
            <v>5</v>
          </cell>
          <cell r="AA44">
            <v>3</v>
          </cell>
          <cell r="AB44">
            <v>1</v>
          </cell>
          <cell r="AC44">
            <v>8</v>
          </cell>
          <cell r="AF44">
            <v>3</v>
          </cell>
          <cell r="AH44">
            <v>4</v>
          </cell>
          <cell r="AJ44">
            <v>3</v>
          </cell>
          <cell r="AM44">
            <v>18</v>
          </cell>
          <cell r="AQ44">
            <v>26</v>
          </cell>
          <cell r="AR44">
            <v>1</v>
          </cell>
          <cell r="AT44">
            <v>8</v>
          </cell>
          <cell r="AU44">
            <v>4</v>
          </cell>
          <cell r="AV44">
            <v>28</v>
          </cell>
          <cell r="AY44">
            <v>8</v>
          </cell>
          <cell r="BB44">
            <v>24</v>
          </cell>
          <cell r="BD44">
            <v>3</v>
          </cell>
          <cell r="BE44">
            <v>25</v>
          </cell>
          <cell r="BF44">
            <v>9</v>
          </cell>
          <cell r="BI44">
            <v>4</v>
          </cell>
          <cell r="BN44">
            <v>13</v>
          </cell>
          <cell r="BO44">
            <v>4</v>
          </cell>
          <cell r="BS44">
            <v>27</v>
          </cell>
          <cell r="BW44">
            <v>16</v>
          </cell>
          <cell r="BY44">
            <v>11</v>
          </cell>
          <cell r="CD44">
            <v>6</v>
          </cell>
          <cell r="CJ44">
            <v>11</v>
          </cell>
          <cell r="CK44">
            <v>2</v>
          </cell>
          <cell r="CM44">
            <v>3</v>
          </cell>
          <cell r="CN44">
            <v>23</v>
          </cell>
          <cell r="CO44">
            <v>2</v>
          </cell>
          <cell r="CP44">
            <v>3</v>
          </cell>
          <cell r="CQ44">
            <v>5</v>
          </cell>
          <cell r="CY44">
            <v>4</v>
          </cell>
          <cell r="DJ44">
            <v>2</v>
          </cell>
          <cell r="DK44">
            <v>1</v>
          </cell>
          <cell r="DL44">
            <v>7</v>
          </cell>
          <cell r="DO44">
            <v>1</v>
          </cell>
          <cell r="DP44">
            <v>15</v>
          </cell>
          <cell r="DS44">
            <v>1</v>
          </cell>
          <cell r="DV44">
            <v>5</v>
          </cell>
          <cell r="DX44">
            <v>4</v>
          </cell>
          <cell r="DY44">
            <v>1</v>
          </cell>
          <cell r="DZ44">
            <v>10</v>
          </cell>
          <cell r="EB44">
            <v>8</v>
          </cell>
          <cell r="EC44">
            <v>1</v>
          </cell>
          <cell r="EF44">
            <v>3</v>
          </cell>
          <cell r="EH44">
            <v>2</v>
          </cell>
          <cell r="EI44">
            <v>28</v>
          </cell>
          <cell r="EK44">
            <v>17</v>
          </cell>
          <cell r="EL44">
            <v>4</v>
          </cell>
          <cell r="EM44">
            <v>6</v>
          </cell>
          <cell r="EN44">
            <v>2</v>
          </cell>
          <cell r="EO44">
            <v>19</v>
          </cell>
          <cell r="EP44">
            <v>5</v>
          </cell>
          <cell r="EQ44">
            <v>562</v>
          </cell>
        </row>
        <row r="45">
          <cell r="A45" t="str">
            <v>64</v>
          </cell>
          <cell r="C45">
            <v>13</v>
          </cell>
          <cell r="E45">
            <v>1</v>
          </cell>
          <cell r="F45">
            <v>4</v>
          </cell>
          <cell r="G45">
            <v>2</v>
          </cell>
          <cell r="H45">
            <v>1</v>
          </cell>
          <cell r="I45">
            <v>1</v>
          </cell>
          <cell r="J45">
            <v>1</v>
          </cell>
          <cell r="L45">
            <v>2</v>
          </cell>
          <cell r="O45">
            <v>10</v>
          </cell>
          <cell r="R45">
            <v>8</v>
          </cell>
          <cell r="T45">
            <v>4</v>
          </cell>
          <cell r="V45">
            <v>2</v>
          </cell>
          <cell r="W45">
            <v>2</v>
          </cell>
          <cell r="X45">
            <v>8</v>
          </cell>
          <cell r="Z45">
            <v>4</v>
          </cell>
          <cell r="AB45">
            <v>2</v>
          </cell>
          <cell r="AC45">
            <v>2</v>
          </cell>
          <cell r="AF45">
            <v>5</v>
          </cell>
          <cell r="AG45">
            <v>1</v>
          </cell>
          <cell r="AH45">
            <v>6</v>
          </cell>
          <cell r="AI45">
            <v>3</v>
          </cell>
          <cell r="AK45">
            <v>4</v>
          </cell>
          <cell r="AM45">
            <v>6</v>
          </cell>
          <cell r="AQ45">
            <v>1</v>
          </cell>
          <cell r="AR45">
            <v>6</v>
          </cell>
          <cell r="AS45">
            <v>5</v>
          </cell>
          <cell r="AT45">
            <v>1</v>
          </cell>
          <cell r="AU45">
            <v>1</v>
          </cell>
          <cell r="AV45">
            <v>12</v>
          </cell>
          <cell r="BB45">
            <v>7</v>
          </cell>
          <cell r="BD45">
            <v>2</v>
          </cell>
          <cell r="BE45">
            <v>8</v>
          </cell>
          <cell r="BF45">
            <v>13</v>
          </cell>
          <cell r="BJ45">
            <v>3</v>
          </cell>
          <cell r="BN45">
            <v>3</v>
          </cell>
          <cell r="BS45">
            <v>9</v>
          </cell>
          <cell r="BU45">
            <v>1</v>
          </cell>
          <cell r="BW45">
            <v>7</v>
          </cell>
          <cell r="BY45">
            <v>3</v>
          </cell>
          <cell r="CA45">
            <v>2</v>
          </cell>
          <cell r="CD45">
            <v>5</v>
          </cell>
          <cell r="CI45">
            <v>4</v>
          </cell>
          <cell r="CJ45">
            <v>11</v>
          </cell>
          <cell r="CK45">
            <v>10</v>
          </cell>
          <cell r="CN45">
            <v>12</v>
          </cell>
          <cell r="CO45">
            <v>4</v>
          </cell>
          <cell r="CP45">
            <v>2</v>
          </cell>
          <cell r="CQ45">
            <v>1</v>
          </cell>
          <cell r="DJ45">
            <v>2</v>
          </cell>
          <cell r="DK45">
            <v>3</v>
          </cell>
          <cell r="DL45">
            <v>6</v>
          </cell>
          <cell r="DO45">
            <v>9</v>
          </cell>
          <cell r="DP45">
            <v>6</v>
          </cell>
          <cell r="DX45">
            <v>3</v>
          </cell>
          <cell r="DZ45">
            <v>1</v>
          </cell>
          <cell r="EB45">
            <v>14</v>
          </cell>
          <cell r="EI45">
            <v>16</v>
          </cell>
          <cell r="EK45">
            <v>1</v>
          </cell>
          <cell r="EL45">
            <v>9</v>
          </cell>
          <cell r="EM45">
            <v>3</v>
          </cell>
          <cell r="EP45">
            <v>1</v>
          </cell>
          <cell r="EQ45">
            <v>299</v>
          </cell>
        </row>
        <row r="46">
          <cell r="A46" t="str">
            <v>65</v>
          </cell>
          <cell r="C46">
            <v>20</v>
          </cell>
          <cell r="G46">
            <v>3</v>
          </cell>
          <cell r="H46">
            <v>1</v>
          </cell>
          <cell r="I46">
            <v>1</v>
          </cell>
          <cell r="O46">
            <v>15</v>
          </cell>
          <cell r="R46">
            <v>2</v>
          </cell>
          <cell r="V46">
            <v>1</v>
          </cell>
          <cell r="X46">
            <v>3</v>
          </cell>
          <cell r="Z46">
            <v>3</v>
          </cell>
          <cell r="AB46">
            <v>3</v>
          </cell>
          <cell r="AC46">
            <v>6</v>
          </cell>
          <cell r="AF46">
            <v>1</v>
          </cell>
          <cell r="AG46">
            <v>1</v>
          </cell>
          <cell r="AH46">
            <v>4</v>
          </cell>
          <cell r="AK46">
            <v>6</v>
          </cell>
          <cell r="AM46">
            <v>7</v>
          </cell>
          <cell r="AR46">
            <v>1</v>
          </cell>
          <cell r="AS46">
            <v>1</v>
          </cell>
          <cell r="AV46">
            <v>8</v>
          </cell>
          <cell r="AW46">
            <v>2</v>
          </cell>
          <cell r="BB46">
            <v>1</v>
          </cell>
          <cell r="BE46">
            <v>6</v>
          </cell>
          <cell r="BF46">
            <v>17</v>
          </cell>
          <cell r="BJ46">
            <v>1</v>
          </cell>
          <cell r="BN46">
            <v>1</v>
          </cell>
          <cell r="BS46">
            <v>8</v>
          </cell>
          <cell r="BV46">
            <v>1</v>
          </cell>
          <cell r="BW46">
            <v>4</v>
          </cell>
          <cell r="BY46">
            <v>3</v>
          </cell>
          <cell r="CD46">
            <v>2</v>
          </cell>
          <cell r="CI46">
            <v>5</v>
          </cell>
          <cell r="CJ46">
            <v>26</v>
          </cell>
          <cell r="CK46">
            <v>24</v>
          </cell>
          <cell r="CN46">
            <v>14</v>
          </cell>
          <cell r="CO46">
            <v>2</v>
          </cell>
          <cell r="CP46">
            <v>3</v>
          </cell>
          <cell r="CQ46">
            <v>2</v>
          </cell>
          <cell r="CX46">
            <v>2</v>
          </cell>
          <cell r="DL46">
            <v>3</v>
          </cell>
          <cell r="DO46">
            <v>2</v>
          </cell>
          <cell r="DP46">
            <v>6</v>
          </cell>
          <cell r="DX46">
            <v>2</v>
          </cell>
          <cell r="DZ46">
            <v>1</v>
          </cell>
          <cell r="EB46">
            <v>14</v>
          </cell>
          <cell r="EI46">
            <v>16</v>
          </cell>
          <cell r="EM46">
            <v>5</v>
          </cell>
          <cell r="EP46">
            <v>4</v>
          </cell>
          <cell r="EQ46">
            <v>264</v>
          </cell>
        </row>
        <row r="47">
          <cell r="A47" t="str">
            <v>66</v>
          </cell>
          <cell r="C47">
            <v>1</v>
          </cell>
          <cell r="F47">
            <v>7</v>
          </cell>
          <cell r="G47">
            <v>3</v>
          </cell>
          <cell r="I47">
            <v>3</v>
          </cell>
          <cell r="J47">
            <v>2</v>
          </cell>
          <cell r="L47">
            <v>1</v>
          </cell>
          <cell r="O47">
            <v>10</v>
          </cell>
          <cell r="R47">
            <v>1</v>
          </cell>
          <cell r="T47">
            <v>5</v>
          </cell>
          <cell r="V47">
            <v>1</v>
          </cell>
          <cell r="W47">
            <v>1</v>
          </cell>
          <cell r="X47">
            <v>5</v>
          </cell>
          <cell r="AA47">
            <v>1</v>
          </cell>
          <cell r="AB47">
            <v>1</v>
          </cell>
          <cell r="AC47">
            <v>8</v>
          </cell>
          <cell r="AH47">
            <v>10</v>
          </cell>
          <cell r="AI47">
            <v>1</v>
          </cell>
          <cell r="AK47">
            <v>2</v>
          </cell>
          <cell r="AM47">
            <v>8</v>
          </cell>
          <cell r="AV47">
            <v>12</v>
          </cell>
          <cell r="BB47">
            <v>2</v>
          </cell>
          <cell r="BD47">
            <v>3</v>
          </cell>
          <cell r="BE47">
            <v>7</v>
          </cell>
          <cell r="BF47">
            <v>5</v>
          </cell>
          <cell r="BJ47">
            <v>1</v>
          </cell>
          <cell r="BS47">
            <v>8</v>
          </cell>
          <cell r="BW47">
            <v>5</v>
          </cell>
          <cell r="BY47">
            <v>6</v>
          </cell>
          <cell r="CD47">
            <v>4</v>
          </cell>
          <cell r="CH47">
            <v>2</v>
          </cell>
          <cell r="CJ47">
            <v>14</v>
          </cell>
          <cell r="CK47">
            <v>12</v>
          </cell>
          <cell r="CN47">
            <v>10</v>
          </cell>
          <cell r="CO47">
            <v>2</v>
          </cell>
          <cell r="DJ47">
            <v>1</v>
          </cell>
          <cell r="DK47">
            <v>2</v>
          </cell>
          <cell r="DL47">
            <v>8</v>
          </cell>
          <cell r="DP47">
            <v>4</v>
          </cell>
          <cell r="DX47">
            <v>6</v>
          </cell>
          <cell r="DZ47">
            <v>1</v>
          </cell>
          <cell r="EB47">
            <v>5</v>
          </cell>
          <cell r="EI47">
            <v>13</v>
          </cell>
          <cell r="EK47">
            <v>1</v>
          </cell>
          <cell r="EM47">
            <v>5</v>
          </cell>
          <cell r="EQ47">
            <v>210</v>
          </cell>
        </row>
        <row r="48">
          <cell r="A48" t="str">
            <v>67</v>
          </cell>
          <cell r="C48">
            <v>12</v>
          </cell>
          <cell r="F48">
            <v>2</v>
          </cell>
          <cell r="G48">
            <v>2</v>
          </cell>
          <cell r="H48">
            <v>2</v>
          </cell>
          <cell r="L48">
            <v>4</v>
          </cell>
          <cell r="O48">
            <v>6</v>
          </cell>
          <cell r="R48">
            <v>1</v>
          </cell>
          <cell r="T48">
            <v>7</v>
          </cell>
          <cell r="X48">
            <v>3</v>
          </cell>
          <cell r="AA48">
            <v>3</v>
          </cell>
          <cell r="AC48">
            <v>3</v>
          </cell>
          <cell r="AG48">
            <v>2</v>
          </cell>
          <cell r="AH48">
            <v>5</v>
          </cell>
          <cell r="AM48">
            <v>2</v>
          </cell>
          <cell r="AR48">
            <v>3</v>
          </cell>
          <cell r="AS48">
            <v>2</v>
          </cell>
          <cell r="AT48">
            <v>1</v>
          </cell>
          <cell r="AV48">
            <v>8</v>
          </cell>
          <cell r="BD48">
            <v>3</v>
          </cell>
          <cell r="BE48">
            <v>8</v>
          </cell>
          <cell r="BF48">
            <v>23</v>
          </cell>
          <cell r="BJ48">
            <v>1</v>
          </cell>
          <cell r="BR48">
            <v>1</v>
          </cell>
          <cell r="BS48">
            <v>11</v>
          </cell>
          <cell r="BT48">
            <v>1</v>
          </cell>
          <cell r="BW48">
            <v>1</v>
          </cell>
          <cell r="BY48">
            <v>3</v>
          </cell>
          <cell r="CC48">
            <v>1</v>
          </cell>
          <cell r="CD48">
            <v>1</v>
          </cell>
          <cell r="CH48">
            <v>1</v>
          </cell>
          <cell r="CJ48">
            <v>14</v>
          </cell>
          <cell r="CK48">
            <v>2</v>
          </cell>
          <cell r="CN48">
            <v>5</v>
          </cell>
          <cell r="CO48">
            <v>1</v>
          </cell>
          <cell r="CQ48">
            <v>1</v>
          </cell>
          <cell r="CX48">
            <v>1</v>
          </cell>
          <cell r="DJ48">
            <v>4</v>
          </cell>
          <cell r="DK48">
            <v>3</v>
          </cell>
          <cell r="DL48">
            <v>2</v>
          </cell>
          <cell r="DN48">
            <v>1</v>
          </cell>
          <cell r="DO48">
            <v>1</v>
          </cell>
          <cell r="DP48">
            <v>6</v>
          </cell>
          <cell r="DX48">
            <v>3</v>
          </cell>
          <cell r="EB48">
            <v>2</v>
          </cell>
          <cell r="EF48">
            <v>1</v>
          </cell>
          <cell r="EI48">
            <v>11</v>
          </cell>
          <cell r="EM48">
            <v>5</v>
          </cell>
          <cell r="EQ48">
            <v>186</v>
          </cell>
        </row>
        <row r="49">
          <cell r="A49" t="str">
            <v>68</v>
          </cell>
          <cell r="C49">
            <v>3</v>
          </cell>
          <cell r="F49">
            <v>1</v>
          </cell>
          <cell r="G49">
            <v>1</v>
          </cell>
          <cell r="H49">
            <v>1</v>
          </cell>
          <cell r="J49">
            <v>4</v>
          </cell>
          <cell r="L49">
            <v>1</v>
          </cell>
          <cell r="O49">
            <v>10</v>
          </cell>
          <cell r="R49">
            <v>1</v>
          </cell>
          <cell r="T49">
            <v>6</v>
          </cell>
          <cell r="X49">
            <v>6</v>
          </cell>
          <cell r="AC49">
            <v>1</v>
          </cell>
          <cell r="AG49">
            <v>1</v>
          </cell>
          <cell r="AH49">
            <v>4</v>
          </cell>
          <cell r="AI49">
            <v>2</v>
          </cell>
          <cell r="AR49">
            <v>3</v>
          </cell>
          <cell r="AS49">
            <v>4</v>
          </cell>
          <cell r="AT49">
            <v>3</v>
          </cell>
          <cell r="AU49">
            <v>3</v>
          </cell>
          <cell r="AV49">
            <v>4</v>
          </cell>
          <cell r="BE49">
            <v>21</v>
          </cell>
          <cell r="BF49">
            <v>2</v>
          </cell>
          <cell r="BN49">
            <v>1</v>
          </cell>
          <cell r="BS49">
            <v>1</v>
          </cell>
          <cell r="BV49">
            <v>1</v>
          </cell>
          <cell r="BW49">
            <v>3</v>
          </cell>
          <cell r="BY49">
            <v>1</v>
          </cell>
          <cell r="CC49">
            <v>1</v>
          </cell>
          <cell r="CD49">
            <v>1</v>
          </cell>
          <cell r="CJ49">
            <v>8</v>
          </cell>
          <cell r="CK49">
            <v>2</v>
          </cell>
          <cell r="CN49">
            <v>4</v>
          </cell>
          <cell r="CO49">
            <v>2</v>
          </cell>
          <cell r="CT49">
            <v>1</v>
          </cell>
          <cell r="DJ49">
            <v>1</v>
          </cell>
          <cell r="DK49">
            <v>1</v>
          </cell>
          <cell r="DL49">
            <v>1</v>
          </cell>
          <cell r="DO49">
            <v>5</v>
          </cell>
          <cell r="DP49">
            <v>2</v>
          </cell>
          <cell r="EB49">
            <v>2</v>
          </cell>
          <cell r="EF49">
            <v>1</v>
          </cell>
          <cell r="EI49">
            <v>7</v>
          </cell>
          <cell r="EK49">
            <v>15</v>
          </cell>
          <cell r="EM49">
            <v>4</v>
          </cell>
          <cell r="EQ49">
            <v>147</v>
          </cell>
        </row>
        <row r="50">
          <cell r="A50" t="str">
            <v>69</v>
          </cell>
          <cell r="C50">
            <v>12</v>
          </cell>
          <cell r="F50">
            <v>5</v>
          </cell>
          <cell r="G50">
            <v>4</v>
          </cell>
          <cell r="L50">
            <v>2</v>
          </cell>
          <cell r="O50">
            <v>12</v>
          </cell>
          <cell r="W50">
            <v>1</v>
          </cell>
          <cell r="X50">
            <v>5</v>
          </cell>
          <cell r="AB50">
            <v>3</v>
          </cell>
          <cell r="AH50">
            <v>2</v>
          </cell>
          <cell r="AM50">
            <v>3</v>
          </cell>
          <cell r="AV50">
            <v>4</v>
          </cell>
          <cell r="AW50">
            <v>1</v>
          </cell>
          <cell r="BE50">
            <v>3</v>
          </cell>
          <cell r="BF50">
            <v>3</v>
          </cell>
          <cell r="BR50">
            <v>3</v>
          </cell>
          <cell r="BS50">
            <v>3</v>
          </cell>
          <cell r="BY50">
            <v>2</v>
          </cell>
          <cell r="CA50">
            <v>1</v>
          </cell>
          <cell r="CI50">
            <v>1</v>
          </cell>
          <cell r="CJ50">
            <v>8</v>
          </cell>
          <cell r="CK50">
            <v>1</v>
          </cell>
          <cell r="CL50">
            <v>1</v>
          </cell>
          <cell r="CM50">
            <v>4</v>
          </cell>
          <cell r="CN50">
            <v>3</v>
          </cell>
          <cell r="CO50">
            <v>1</v>
          </cell>
          <cell r="CP50">
            <v>3</v>
          </cell>
          <cell r="DL50">
            <v>2</v>
          </cell>
          <cell r="DP50">
            <v>3</v>
          </cell>
          <cell r="DX50">
            <v>3</v>
          </cell>
          <cell r="DZ50">
            <v>2</v>
          </cell>
          <cell r="EB50">
            <v>8</v>
          </cell>
          <cell r="EH50">
            <v>2</v>
          </cell>
          <cell r="EI50">
            <v>3</v>
          </cell>
          <cell r="EM50">
            <v>2</v>
          </cell>
          <cell r="EQ50">
            <v>116</v>
          </cell>
        </row>
        <row r="51">
          <cell r="A51" t="str">
            <v>70</v>
          </cell>
          <cell r="C51">
            <v>10</v>
          </cell>
          <cell r="F51">
            <v>6</v>
          </cell>
          <cell r="H51">
            <v>1</v>
          </cell>
          <cell r="I51">
            <v>1</v>
          </cell>
          <cell r="O51">
            <v>8</v>
          </cell>
          <cell r="T51">
            <v>1</v>
          </cell>
          <cell r="W51">
            <v>1</v>
          </cell>
          <cell r="X51">
            <v>4</v>
          </cell>
          <cell r="Z51">
            <v>3</v>
          </cell>
          <cell r="AC51">
            <v>4</v>
          </cell>
          <cell r="AG51">
            <v>2</v>
          </cell>
          <cell r="AH51">
            <v>5</v>
          </cell>
          <cell r="AK51">
            <v>1</v>
          </cell>
          <cell r="AM51">
            <v>2</v>
          </cell>
          <cell r="AN51">
            <v>3</v>
          </cell>
          <cell r="AR51">
            <v>3</v>
          </cell>
          <cell r="AV51">
            <v>4</v>
          </cell>
          <cell r="AX51">
            <v>8</v>
          </cell>
          <cell r="BB51">
            <v>1</v>
          </cell>
          <cell r="BE51">
            <v>5</v>
          </cell>
          <cell r="BF51">
            <v>1</v>
          </cell>
          <cell r="BG51">
            <v>8</v>
          </cell>
          <cell r="BJ51">
            <v>3</v>
          </cell>
          <cell r="BS51">
            <v>2</v>
          </cell>
          <cell r="BT51">
            <v>5</v>
          </cell>
          <cell r="BV51">
            <v>2</v>
          </cell>
          <cell r="BW51">
            <v>6</v>
          </cell>
          <cell r="BY51">
            <v>2</v>
          </cell>
          <cell r="CI51">
            <v>9</v>
          </cell>
          <cell r="CL51">
            <v>11</v>
          </cell>
          <cell r="CM51">
            <v>6</v>
          </cell>
          <cell r="CN51">
            <v>1</v>
          </cell>
          <cell r="CO51">
            <v>6</v>
          </cell>
          <cell r="CP51">
            <v>6</v>
          </cell>
          <cell r="CQ51">
            <v>3</v>
          </cell>
          <cell r="CS51">
            <v>1</v>
          </cell>
          <cell r="DJ51">
            <v>1</v>
          </cell>
          <cell r="DO51">
            <v>3</v>
          </cell>
          <cell r="DQ51">
            <v>3</v>
          </cell>
          <cell r="DX51">
            <v>6</v>
          </cell>
          <cell r="DZ51">
            <v>2</v>
          </cell>
          <cell r="EB51">
            <v>4</v>
          </cell>
          <cell r="ED51">
            <v>1</v>
          </cell>
          <cell r="EH51">
            <v>6</v>
          </cell>
          <cell r="EM51">
            <v>1</v>
          </cell>
          <cell r="EQ51">
            <v>172</v>
          </cell>
        </row>
        <row r="52">
          <cell r="A52" t="str">
            <v>71</v>
          </cell>
          <cell r="B52">
            <v>1</v>
          </cell>
          <cell r="C52">
            <v>6</v>
          </cell>
          <cell r="F52">
            <v>1</v>
          </cell>
          <cell r="H52">
            <v>1</v>
          </cell>
          <cell r="I52">
            <v>1</v>
          </cell>
          <cell r="J52">
            <v>3</v>
          </cell>
          <cell r="L52">
            <v>1</v>
          </cell>
          <cell r="O52">
            <v>2</v>
          </cell>
          <cell r="P52">
            <v>10</v>
          </cell>
          <cell r="Z52">
            <v>1</v>
          </cell>
          <cell r="AA52">
            <v>1</v>
          </cell>
          <cell r="AC52">
            <v>2</v>
          </cell>
          <cell r="AF52">
            <v>1</v>
          </cell>
          <cell r="AH52">
            <v>5</v>
          </cell>
          <cell r="AK52">
            <v>1</v>
          </cell>
          <cell r="AN52">
            <v>1</v>
          </cell>
          <cell r="AO52">
            <v>4</v>
          </cell>
          <cell r="AR52">
            <v>2</v>
          </cell>
          <cell r="AT52">
            <v>1</v>
          </cell>
          <cell r="AX52">
            <v>6</v>
          </cell>
          <cell r="BB52">
            <v>1</v>
          </cell>
          <cell r="BE52">
            <v>9</v>
          </cell>
          <cell r="BF52">
            <v>1</v>
          </cell>
          <cell r="BG52">
            <v>4</v>
          </cell>
          <cell r="BH52">
            <v>4</v>
          </cell>
          <cell r="BJ52">
            <v>1</v>
          </cell>
          <cell r="BL52">
            <v>3</v>
          </cell>
          <cell r="BM52">
            <v>2</v>
          </cell>
          <cell r="BO52">
            <v>1</v>
          </cell>
          <cell r="BT52">
            <v>4</v>
          </cell>
          <cell r="BV52">
            <v>2</v>
          </cell>
          <cell r="BW52">
            <v>1</v>
          </cell>
          <cell r="BY52">
            <v>6</v>
          </cell>
          <cell r="CE52">
            <v>2</v>
          </cell>
          <cell r="CF52">
            <v>6</v>
          </cell>
          <cell r="CG52">
            <v>9</v>
          </cell>
          <cell r="CH52">
            <v>9</v>
          </cell>
          <cell r="CI52">
            <v>2</v>
          </cell>
          <cell r="CK52">
            <v>1</v>
          </cell>
          <cell r="CL52">
            <v>10</v>
          </cell>
          <cell r="CM52">
            <v>2</v>
          </cell>
          <cell r="CO52">
            <v>2</v>
          </cell>
          <cell r="CP52">
            <v>5</v>
          </cell>
          <cell r="DL52">
            <v>3</v>
          </cell>
          <cell r="DP52">
            <v>1</v>
          </cell>
          <cell r="DQ52">
            <v>3</v>
          </cell>
          <cell r="DX52">
            <v>1</v>
          </cell>
          <cell r="DZ52">
            <v>1</v>
          </cell>
          <cell r="EB52">
            <v>4</v>
          </cell>
          <cell r="EC52">
            <v>1</v>
          </cell>
          <cell r="EF52">
            <v>3</v>
          </cell>
          <cell r="EG52">
            <v>1</v>
          </cell>
          <cell r="EH52">
            <v>3</v>
          </cell>
          <cell r="EI52">
            <v>8</v>
          </cell>
          <cell r="EO52">
            <v>2</v>
          </cell>
          <cell r="EP52">
            <v>3</v>
          </cell>
          <cell r="EQ52">
            <v>172</v>
          </cell>
        </row>
        <row r="53">
          <cell r="A53" t="str">
            <v>72</v>
          </cell>
          <cell r="K53">
            <v>2</v>
          </cell>
          <cell r="O53">
            <v>1</v>
          </cell>
          <cell r="AF53">
            <v>1</v>
          </cell>
          <cell r="AN53">
            <v>1</v>
          </cell>
          <cell r="AV53">
            <v>1</v>
          </cell>
          <cell r="BE53">
            <v>1</v>
          </cell>
          <cell r="BF53">
            <v>1</v>
          </cell>
          <cell r="BH53">
            <v>1</v>
          </cell>
          <cell r="BV53">
            <v>1</v>
          </cell>
          <cell r="BW53">
            <v>3</v>
          </cell>
          <cell r="CE53">
            <v>2</v>
          </cell>
          <cell r="CJ53">
            <v>2</v>
          </cell>
          <cell r="CM53">
            <v>1</v>
          </cell>
          <cell r="CN53">
            <v>2</v>
          </cell>
          <cell r="CX53">
            <v>1</v>
          </cell>
          <cell r="EB53">
            <v>3</v>
          </cell>
          <cell r="EQ53">
            <v>24</v>
          </cell>
        </row>
        <row r="54">
          <cell r="A54" t="str">
            <v>73</v>
          </cell>
          <cell r="C54">
            <v>1</v>
          </cell>
          <cell r="H54">
            <v>1</v>
          </cell>
          <cell r="P54">
            <v>1</v>
          </cell>
          <cell r="T54">
            <v>1</v>
          </cell>
          <cell r="AG54">
            <v>8</v>
          </cell>
          <cell r="AR54">
            <v>1</v>
          </cell>
          <cell r="BH54">
            <v>1</v>
          </cell>
          <cell r="BT54">
            <v>2</v>
          </cell>
          <cell r="BY54">
            <v>1</v>
          </cell>
          <cell r="DJ54">
            <v>2</v>
          </cell>
          <cell r="DK54">
            <v>3</v>
          </cell>
          <cell r="DQ54">
            <v>4</v>
          </cell>
          <cell r="EH54">
            <v>1</v>
          </cell>
          <cell r="EQ54">
            <v>27</v>
          </cell>
        </row>
        <row r="55">
          <cell r="A55" t="str">
            <v>74</v>
          </cell>
          <cell r="C55">
            <v>10</v>
          </cell>
          <cell r="F55">
            <v>1</v>
          </cell>
          <cell r="H55">
            <v>2</v>
          </cell>
          <cell r="I55">
            <v>1</v>
          </cell>
          <cell r="J55">
            <v>1</v>
          </cell>
          <cell r="L55">
            <v>3</v>
          </cell>
          <cell r="O55">
            <v>6</v>
          </cell>
          <cell r="T55">
            <v>3</v>
          </cell>
          <cell r="X55">
            <v>6</v>
          </cell>
          <cell r="AA55">
            <v>3</v>
          </cell>
          <cell r="AC55">
            <v>3</v>
          </cell>
          <cell r="AH55">
            <v>5</v>
          </cell>
          <cell r="AK55">
            <v>1</v>
          </cell>
          <cell r="AM55">
            <v>6</v>
          </cell>
          <cell r="AR55">
            <v>3</v>
          </cell>
          <cell r="AU55">
            <v>1</v>
          </cell>
          <cell r="AW55">
            <v>7</v>
          </cell>
          <cell r="BB55">
            <v>1</v>
          </cell>
          <cell r="BD55">
            <v>1</v>
          </cell>
          <cell r="BE55">
            <v>5</v>
          </cell>
          <cell r="BF55">
            <v>7</v>
          </cell>
          <cell r="BO55">
            <v>1</v>
          </cell>
          <cell r="BR55">
            <v>10</v>
          </cell>
          <cell r="BS55">
            <v>1</v>
          </cell>
          <cell r="BW55">
            <v>3</v>
          </cell>
          <cell r="BY55">
            <v>4</v>
          </cell>
          <cell r="CD55">
            <v>5</v>
          </cell>
          <cell r="CI55">
            <v>3</v>
          </cell>
          <cell r="CM55">
            <v>5</v>
          </cell>
          <cell r="CN55">
            <v>7</v>
          </cell>
          <cell r="CO55">
            <v>3</v>
          </cell>
          <cell r="CP55">
            <v>1</v>
          </cell>
          <cell r="DJ55">
            <v>1</v>
          </cell>
          <cell r="DK55">
            <v>1</v>
          </cell>
          <cell r="DL55">
            <v>6</v>
          </cell>
          <cell r="DO55">
            <v>1</v>
          </cell>
          <cell r="DQ55">
            <v>7</v>
          </cell>
          <cell r="DS55">
            <v>1</v>
          </cell>
          <cell r="DX55">
            <v>6</v>
          </cell>
          <cell r="DZ55">
            <v>4</v>
          </cell>
          <cell r="EB55">
            <v>7</v>
          </cell>
          <cell r="EF55">
            <v>3</v>
          </cell>
          <cell r="EI55">
            <v>8</v>
          </cell>
          <cell r="EO55">
            <v>1</v>
          </cell>
          <cell r="EP55">
            <v>1</v>
          </cell>
          <cell r="EQ55">
            <v>166</v>
          </cell>
        </row>
        <row r="56">
          <cell r="A56" t="str">
            <v>76</v>
          </cell>
          <cell r="BE56">
            <v>3</v>
          </cell>
          <cell r="EB56">
            <v>14</v>
          </cell>
          <cell r="EQ56">
            <v>17</v>
          </cell>
        </row>
        <row r="57">
          <cell r="A57" t="str">
            <v>77</v>
          </cell>
          <cell r="EB57">
            <v>16</v>
          </cell>
          <cell r="EQ57">
            <v>16</v>
          </cell>
        </row>
        <row r="58">
          <cell r="A58" t="str">
            <v>85</v>
          </cell>
          <cell r="C58">
            <v>7</v>
          </cell>
          <cell r="F58">
            <v>3</v>
          </cell>
          <cell r="G58">
            <v>6</v>
          </cell>
          <cell r="I58">
            <v>1</v>
          </cell>
          <cell r="L58">
            <v>3</v>
          </cell>
          <cell r="O58">
            <v>4</v>
          </cell>
          <cell r="X58">
            <v>2</v>
          </cell>
          <cell r="AB58">
            <v>6</v>
          </cell>
          <cell r="AH58">
            <v>2</v>
          </cell>
          <cell r="AM58">
            <v>5</v>
          </cell>
          <cell r="AW58">
            <v>12</v>
          </cell>
          <cell r="BB58">
            <v>7</v>
          </cell>
          <cell r="BE58">
            <v>5</v>
          </cell>
          <cell r="BF58">
            <v>6</v>
          </cell>
          <cell r="BR58">
            <v>14</v>
          </cell>
          <cell r="BW58">
            <v>5</v>
          </cell>
          <cell r="CI58">
            <v>7</v>
          </cell>
          <cell r="CN58">
            <v>15</v>
          </cell>
          <cell r="DL58">
            <v>3</v>
          </cell>
          <cell r="DO58">
            <v>6</v>
          </cell>
          <cell r="DP58">
            <v>3</v>
          </cell>
          <cell r="DX58">
            <v>2</v>
          </cell>
          <cell r="EB58">
            <v>4</v>
          </cell>
          <cell r="EI58">
            <v>5</v>
          </cell>
          <cell r="EM58">
            <v>4</v>
          </cell>
          <cell r="EQ58">
            <v>137</v>
          </cell>
        </row>
        <row r="59">
          <cell r="A59" t="str">
            <v>86</v>
          </cell>
          <cell r="C59">
            <v>9</v>
          </cell>
          <cell r="F59">
            <v>6</v>
          </cell>
          <cell r="G59">
            <v>4</v>
          </cell>
          <cell r="L59">
            <v>5</v>
          </cell>
          <cell r="O59">
            <v>9</v>
          </cell>
          <cell r="X59">
            <v>10</v>
          </cell>
          <cell r="AB59">
            <v>8</v>
          </cell>
          <cell r="AH59">
            <v>8</v>
          </cell>
          <cell r="AM59">
            <v>5</v>
          </cell>
          <cell r="AW59">
            <v>21</v>
          </cell>
          <cell r="BB59">
            <v>5</v>
          </cell>
          <cell r="BD59">
            <v>1</v>
          </cell>
          <cell r="BE59">
            <v>7</v>
          </cell>
          <cell r="BF59">
            <v>15</v>
          </cell>
          <cell r="BR59">
            <v>18</v>
          </cell>
          <cell r="BW59">
            <v>8</v>
          </cell>
          <cell r="CI59">
            <v>24</v>
          </cell>
          <cell r="CN59">
            <v>21</v>
          </cell>
          <cell r="DL59">
            <v>7</v>
          </cell>
          <cell r="DO59">
            <v>6</v>
          </cell>
          <cell r="DP59">
            <v>10</v>
          </cell>
          <cell r="DX59">
            <v>9</v>
          </cell>
          <cell r="EB59">
            <v>11</v>
          </cell>
          <cell r="EI59">
            <v>14</v>
          </cell>
          <cell r="EM59">
            <v>7</v>
          </cell>
          <cell r="EQ59">
            <v>248</v>
          </cell>
        </row>
        <row r="60">
          <cell r="A60" t="str">
            <v>87</v>
          </cell>
          <cell r="C60">
            <v>10</v>
          </cell>
          <cell r="F60">
            <v>6</v>
          </cell>
          <cell r="G60">
            <v>5</v>
          </cell>
          <cell r="L60">
            <v>6</v>
          </cell>
          <cell r="O60">
            <v>9</v>
          </cell>
          <cell r="X60">
            <v>3</v>
          </cell>
          <cell r="AB60">
            <v>5</v>
          </cell>
          <cell r="AH60">
            <v>3</v>
          </cell>
          <cell r="AM60">
            <v>8</v>
          </cell>
          <cell r="AW60">
            <v>13</v>
          </cell>
          <cell r="BB60">
            <v>3</v>
          </cell>
          <cell r="BE60">
            <v>10</v>
          </cell>
          <cell r="BF60">
            <v>9</v>
          </cell>
          <cell r="BR60">
            <v>14</v>
          </cell>
          <cell r="BW60">
            <v>8</v>
          </cell>
          <cell r="CI60">
            <v>22</v>
          </cell>
          <cell r="CN60">
            <v>19</v>
          </cell>
          <cell r="CQ60">
            <v>1</v>
          </cell>
          <cell r="DL60">
            <v>2</v>
          </cell>
          <cell r="DO60">
            <v>8</v>
          </cell>
          <cell r="DP60">
            <v>6</v>
          </cell>
          <cell r="DX60">
            <v>3</v>
          </cell>
          <cell r="EB60">
            <v>4</v>
          </cell>
          <cell r="EI60">
            <v>10</v>
          </cell>
          <cell r="EM60">
            <v>8</v>
          </cell>
          <cell r="EQ60">
            <v>195</v>
          </cell>
        </row>
        <row r="61">
          <cell r="A61" t="str">
            <v>Total général</v>
          </cell>
          <cell r="B61">
            <v>12</v>
          </cell>
          <cell r="C61">
            <v>691</v>
          </cell>
          <cell r="D61">
            <v>24</v>
          </cell>
          <cell r="E61">
            <v>9</v>
          </cell>
          <cell r="F61">
            <v>162</v>
          </cell>
          <cell r="G61">
            <v>134</v>
          </cell>
          <cell r="H61">
            <v>68</v>
          </cell>
          <cell r="I61">
            <v>102</v>
          </cell>
          <cell r="J61">
            <v>57</v>
          </cell>
          <cell r="K61">
            <v>26</v>
          </cell>
          <cell r="L61">
            <v>190</v>
          </cell>
          <cell r="M61">
            <v>21</v>
          </cell>
          <cell r="N61">
            <v>409</v>
          </cell>
          <cell r="O61">
            <v>127</v>
          </cell>
          <cell r="P61">
            <v>16</v>
          </cell>
          <cell r="Q61">
            <v>69</v>
          </cell>
          <cell r="R61">
            <v>15</v>
          </cell>
          <cell r="S61">
            <v>142</v>
          </cell>
          <cell r="T61">
            <v>7</v>
          </cell>
          <cell r="U61">
            <v>61</v>
          </cell>
          <cell r="V61">
            <v>56</v>
          </cell>
          <cell r="W61">
            <v>232</v>
          </cell>
          <cell r="X61">
            <v>8</v>
          </cell>
          <cell r="Y61">
            <v>122</v>
          </cell>
          <cell r="Z61">
            <v>116</v>
          </cell>
          <cell r="AA61">
            <v>70</v>
          </cell>
          <cell r="AB61">
            <v>201</v>
          </cell>
          <cell r="AC61">
            <v>10</v>
          </cell>
          <cell r="AD61">
            <v>10</v>
          </cell>
          <cell r="AE61">
            <v>63</v>
          </cell>
          <cell r="AF61">
            <v>46</v>
          </cell>
          <cell r="AG61">
            <v>263</v>
          </cell>
          <cell r="AH61">
            <v>11</v>
          </cell>
          <cell r="AI61">
            <v>21</v>
          </cell>
          <cell r="AJ61">
            <v>79</v>
          </cell>
          <cell r="AK61">
            <v>6</v>
          </cell>
          <cell r="AL61">
            <v>275</v>
          </cell>
          <cell r="AM61">
            <v>112</v>
          </cell>
          <cell r="AN61">
            <v>60</v>
          </cell>
          <cell r="AO61">
            <v>16</v>
          </cell>
          <cell r="AP61">
            <v>141</v>
          </cell>
          <cell r="AQ61">
            <v>89</v>
          </cell>
          <cell r="AR61">
            <v>70</v>
          </cell>
          <cell r="AS61">
            <v>68</v>
          </cell>
          <cell r="AT61">
            <v>104</v>
          </cell>
          <cell r="AU61">
            <v>338</v>
          </cell>
          <cell r="AV61">
            <v>105</v>
          </cell>
          <cell r="AW61">
            <v>138</v>
          </cell>
          <cell r="AX61">
            <v>30</v>
          </cell>
          <cell r="AY61">
            <v>12</v>
          </cell>
          <cell r="AZ61">
            <v>5</v>
          </cell>
          <cell r="BA61">
            <v>148</v>
          </cell>
          <cell r="BB61">
            <v>8</v>
          </cell>
          <cell r="BC61">
            <v>70</v>
          </cell>
          <cell r="BD61">
            <v>643</v>
          </cell>
          <cell r="BE61">
            <v>299</v>
          </cell>
          <cell r="BF61">
            <v>198</v>
          </cell>
          <cell r="BG61">
            <v>131</v>
          </cell>
          <cell r="BH61">
            <v>30</v>
          </cell>
          <cell r="BI61">
            <v>68</v>
          </cell>
          <cell r="BJ61">
            <v>1</v>
          </cell>
          <cell r="BK61">
            <v>5</v>
          </cell>
          <cell r="BL61">
            <v>17</v>
          </cell>
          <cell r="BM61">
            <v>125</v>
          </cell>
          <cell r="BN61">
            <v>94</v>
          </cell>
          <cell r="BO61">
            <v>8</v>
          </cell>
          <cell r="BP61">
            <v>134</v>
          </cell>
          <cell r="BQ61">
            <v>238</v>
          </cell>
          <cell r="BR61">
            <v>147</v>
          </cell>
          <cell r="BS61">
            <v>13</v>
          </cell>
          <cell r="BT61">
            <v>91</v>
          </cell>
          <cell r="BU61">
            <v>321</v>
          </cell>
          <cell r="BV61">
            <v>34</v>
          </cell>
          <cell r="BW61">
            <v>289</v>
          </cell>
          <cell r="BX61">
            <v>13</v>
          </cell>
          <cell r="BY61">
            <v>3</v>
          </cell>
          <cell r="BZ61">
            <v>14</v>
          </cell>
          <cell r="CA61">
            <v>180</v>
          </cell>
          <cell r="CB61">
            <v>296</v>
          </cell>
          <cell r="CC61">
            <v>265</v>
          </cell>
          <cell r="CD61">
            <v>377</v>
          </cell>
          <cell r="CE61">
            <v>190</v>
          </cell>
          <cell r="CF61">
            <v>175</v>
          </cell>
          <cell r="CG61">
            <v>138</v>
          </cell>
          <cell r="CH61">
            <v>139</v>
          </cell>
          <cell r="CI61">
            <v>231</v>
          </cell>
          <cell r="CJ61">
            <v>210</v>
          </cell>
          <cell r="CK61">
            <v>407</v>
          </cell>
          <cell r="CL61">
            <v>320</v>
          </cell>
          <cell r="CM61">
            <v>210</v>
          </cell>
          <cell r="CN61">
            <v>55</v>
          </cell>
          <cell r="CO61">
            <v>104</v>
          </cell>
          <cell r="CP61">
            <v>19</v>
          </cell>
          <cell r="CQ61">
            <v>39</v>
          </cell>
          <cell r="CR61">
            <v>56</v>
          </cell>
          <cell r="CS61">
            <v>14</v>
          </cell>
          <cell r="CT61">
            <v>11</v>
          </cell>
          <cell r="CU61">
            <v>51</v>
          </cell>
          <cell r="CV61">
            <v>74</v>
          </cell>
          <cell r="CW61">
            <v>6</v>
          </cell>
          <cell r="CX61">
            <v>10</v>
          </cell>
          <cell r="CY61">
            <v>2</v>
          </cell>
          <cell r="CZ61">
            <v>140</v>
          </cell>
          <cell r="DA61">
            <v>79</v>
          </cell>
          <cell r="DB61">
            <v>250</v>
          </cell>
          <cell r="DC61">
            <v>17</v>
          </cell>
          <cell r="DD61">
            <v>16</v>
          </cell>
          <cell r="DE61">
            <v>262</v>
          </cell>
          <cell r="DF61">
            <v>116</v>
          </cell>
          <cell r="DG61">
            <v>6</v>
          </cell>
          <cell r="DH61">
            <v>10</v>
          </cell>
          <cell r="DI61">
            <v>13</v>
          </cell>
          <cell r="DJ61">
            <v>7</v>
          </cell>
          <cell r="DK61">
            <v>39</v>
          </cell>
          <cell r="DL61">
            <v>9</v>
          </cell>
          <cell r="DM61">
            <v>221</v>
          </cell>
          <cell r="DN61">
            <v>36</v>
          </cell>
          <cell r="DO61">
            <v>106</v>
          </cell>
          <cell r="DP61">
            <v>7</v>
          </cell>
          <cell r="DQ61">
            <v>458</v>
          </cell>
          <cell r="DR61">
            <v>15</v>
          </cell>
          <cell r="DS61">
            <v>3</v>
          </cell>
          <cell r="DT61">
            <v>17</v>
          </cell>
          <cell r="DU61">
            <v>77</v>
          </cell>
          <cell r="DV61">
            <v>127</v>
          </cell>
          <cell r="DW61">
            <v>191</v>
          </cell>
          <cell r="DX61">
            <v>381</v>
          </cell>
          <cell r="DY61">
            <v>11</v>
          </cell>
          <cell r="DZ61">
            <v>108</v>
          </cell>
          <cell r="EA61">
            <v>63</v>
          </cell>
          <cell r="EB61">
            <v>203</v>
          </cell>
          <cell r="EC61">
            <v>30</v>
          </cell>
          <cell r="ED61">
            <v>103</v>
          </cell>
          <cell r="EE61">
            <v>134</v>
          </cell>
          <cell r="EF61">
            <v>15395</v>
          </cell>
        </row>
      </sheetData>
      <sheetData sheetId="27">
        <row r="2">
          <cell r="B2" t="b">
            <v>1</v>
          </cell>
          <cell r="C2" t="b">
            <v>1</v>
          </cell>
          <cell r="D2" t="b">
            <v>1</v>
          </cell>
          <cell r="E2" t="b">
            <v>1</v>
          </cell>
          <cell r="F2" t="b">
            <v>1</v>
          </cell>
          <cell r="G2" t="b">
            <v>1</v>
          </cell>
          <cell r="H2" t="b">
            <v>1</v>
          </cell>
          <cell r="I2" t="b">
            <v>1</v>
          </cell>
          <cell r="J2" t="b">
            <v>1</v>
          </cell>
          <cell r="K2" t="b">
            <v>1</v>
          </cell>
          <cell r="L2" t="b">
            <v>1</v>
          </cell>
          <cell r="M2" t="b">
            <v>1</v>
          </cell>
          <cell r="N2" t="b">
            <v>1</v>
          </cell>
          <cell r="O2" t="b">
            <v>1</v>
          </cell>
          <cell r="P2" t="b">
            <v>1</v>
          </cell>
          <cell r="Q2" t="b">
            <v>1</v>
          </cell>
          <cell r="R2" t="b">
            <v>1</v>
          </cell>
          <cell r="S2" t="b">
            <v>1</v>
          </cell>
          <cell r="T2" t="b">
            <v>1</v>
          </cell>
          <cell r="U2" t="b">
            <v>1</v>
          </cell>
          <cell r="V2" t="b">
            <v>1</v>
          </cell>
          <cell r="W2" t="b">
            <v>1</v>
          </cell>
          <cell r="X2" t="b">
            <v>1</v>
          </cell>
          <cell r="Y2" t="b">
            <v>1</v>
          </cell>
          <cell r="Z2" t="b">
            <v>1</v>
          </cell>
          <cell r="AA2" t="b">
            <v>1</v>
          </cell>
          <cell r="AB2" t="b">
            <v>1</v>
          </cell>
          <cell r="AC2" t="b">
            <v>1</v>
          </cell>
          <cell r="AD2" t="b">
            <v>1</v>
          </cell>
          <cell r="AE2" t="b">
            <v>1</v>
          </cell>
          <cell r="AF2" t="b">
            <v>1</v>
          </cell>
          <cell r="AG2" t="b">
            <v>1</v>
          </cell>
          <cell r="AH2" t="b">
            <v>1</v>
          </cell>
          <cell r="AI2" t="b">
            <v>1</v>
          </cell>
          <cell r="AJ2" t="b">
            <v>1</v>
          </cell>
          <cell r="AK2" t="b">
            <v>1</v>
          </cell>
          <cell r="AL2" t="b">
            <v>1</v>
          </cell>
          <cell r="AM2" t="b">
            <v>1</v>
          </cell>
          <cell r="AN2" t="b">
            <v>1</v>
          </cell>
          <cell r="AO2" t="b">
            <v>1</v>
          </cell>
          <cell r="AP2" t="b">
            <v>1</v>
          </cell>
          <cell r="AQ2" t="b">
            <v>1</v>
          </cell>
          <cell r="AR2" t="b">
            <v>1</v>
          </cell>
          <cell r="AS2" t="b">
            <v>1</v>
          </cell>
          <cell r="AT2" t="b">
            <v>1</v>
          </cell>
          <cell r="AU2" t="b">
            <v>1</v>
          </cell>
          <cell r="AV2" t="b">
            <v>1</v>
          </cell>
          <cell r="AW2" t="b">
            <v>1</v>
          </cell>
          <cell r="AX2" t="b">
            <v>1</v>
          </cell>
          <cell r="AY2" t="b">
            <v>1</v>
          </cell>
          <cell r="AZ2" t="b">
            <v>1</v>
          </cell>
          <cell r="BA2" t="b">
            <v>1</v>
          </cell>
          <cell r="BB2" t="b">
            <v>1</v>
          </cell>
          <cell r="BC2" t="b">
            <v>1</v>
          </cell>
          <cell r="BD2" t="b">
            <v>1</v>
          </cell>
          <cell r="BE2" t="b">
            <v>1</v>
          </cell>
          <cell r="BF2" t="b">
            <v>1</v>
          </cell>
          <cell r="BG2" t="b">
            <v>1</v>
          </cell>
          <cell r="BH2" t="b">
            <v>1</v>
          </cell>
          <cell r="BI2" t="b">
            <v>1</v>
          </cell>
          <cell r="BJ2" t="b">
            <v>1</v>
          </cell>
          <cell r="BK2" t="b">
            <v>1</v>
          </cell>
          <cell r="BL2" t="b">
            <v>1</v>
          </cell>
          <cell r="BM2" t="b">
            <v>1</v>
          </cell>
          <cell r="BN2" t="b">
            <v>1</v>
          </cell>
          <cell r="BO2" t="b">
            <v>1</v>
          </cell>
          <cell r="BP2" t="b">
            <v>1</v>
          </cell>
          <cell r="BQ2" t="b">
            <v>1</v>
          </cell>
          <cell r="BR2" t="b">
            <v>1</v>
          </cell>
          <cell r="BS2" t="b">
            <v>1</v>
          </cell>
          <cell r="BT2" t="b">
            <v>1</v>
          </cell>
          <cell r="BU2" t="b">
            <v>1</v>
          </cell>
          <cell r="BV2" t="b">
            <v>1</v>
          </cell>
          <cell r="BW2" t="b">
            <v>1</v>
          </cell>
          <cell r="BX2" t="b">
            <v>1</v>
          </cell>
          <cell r="BY2" t="b">
            <v>1</v>
          </cell>
          <cell r="BZ2" t="b">
            <v>1</v>
          </cell>
          <cell r="CA2" t="b">
            <v>1</v>
          </cell>
          <cell r="CB2" t="b">
            <v>1</v>
          </cell>
          <cell r="CC2" t="b">
            <v>1</v>
          </cell>
          <cell r="CD2" t="b">
            <v>1</v>
          </cell>
          <cell r="CE2" t="b">
            <v>1</v>
          </cell>
          <cell r="CF2" t="b">
            <v>1</v>
          </cell>
          <cell r="CG2" t="b">
            <v>1</v>
          </cell>
          <cell r="CH2" t="b">
            <v>1</v>
          </cell>
          <cell r="CI2" t="b">
            <v>1</v>
          </cell>
          <cell r="CJ2" t="b">
            <v>1</v>
          </cell>
          <cell r="CK2" t="b">
            <v>1</v>
          </cell>
          <cell r="CL2" t="b">
            <v>1</v>
          </cell>
          <cell r="CM2" t="b">
            <v>1</v>
          </cell>
          <cell r="CN2" t="b">
            <v>1</v>
          </cell>
          <cell r="CO2" t="b">
            <v>1</v>
          </cell>
          <cell r="CP2" t="b">
            <v>1</v>
          </cell>
          <cell r="CQ2" t="b">
            <v>1</v>
          </cell>
          <cell r="CR2" t="b">
            <v>1</v>
          </cell>
          <cell r="CS2" t="b">
            <v>1</v>
          </cell>
          <cell r="CT2" t="b">
            <v>1</v>
          </cell>
          <cell r="CU2" t="b">
            <v>1</v>
          </cell>
          <cell r="CV2" t="b">
            <v>1</v>
          </cell>
          <cell r="CW2" t="b">
            <v>1</v>
          </cell>
          <cell r="CX2" t="b">
            <v>1</v>
          </cell>
          <cell r="CY2" t="b">
            <v>1</v>
          </cell>
          <cell r="CZ2" t="b">
            <v>1</v>
          </cell>
          <cell r="DA2" t="b">
            <v>1</v>
          </cell>
          <cell r="DB2" t="b">
            <v>1</v>
          </cell>
          <cell r="DC2" t="b">
            <v>1</v>
          </cell>
          <cell r="DD2" t="b">
            <v>1</v>
          </cell>
          <cell r="DE2" t="b">
            <v>1</v>
          </cell>
          <cell r="DF2" t="b">
            <v>1</v>
          </cell>
          <cell r="DG2" t="b">
            <v>1</v>
          </cell>
          <cell r="DH2" t="b">
            <v>1</v>
          </cell>
          <cell r="DI2" t="b">
            <v>1</v>
          </cell>
          <cell r="DJ2" t="b">
            <v>1</v>
          </cell>
          <cell r="DK2" t="b">
            <v>1</v>
          </cell>
          <cell r="DL2" t="b">
            <v>1</v>
          </cell>
          <cell r="DM2" t="b">
            <v>1</v>
          </cell>
          <cell r="DN2" t="b">
            <v>1</v>
          </cell>
          <cell r="DO2" t="b">
            <v>1</v>
          </cell>
          <cell r="DP2" t="b">
            <v>1</v>
          </cell>
          <cell r="DQ2" t="b">
            <v>1</v>
          </cell>
          <cell r="DR2" t="b">
            <v>1</v>
          </cell>
          <cell r="DS2" t="b">
            <v>1</v>
          </cell>
          <cell r="DT2" t="b">
            <v>1</v>
          </cell>
          <cell r="DU2" t="b">
            <v>1</v>
          </cell>
          <cell r="DV2" t="b">
            <v>1</v>
          </cell>
          <cell r="DW2" t="b">
            <v>1</v>
          </cell>
          <cell r="DX2" t="b">
            <v>1</v>
          </cell>
          <cell r="DY2" t="b">
            <v>1</v>
          </cell>
          <cell r="DZ2" t="b">
            <v>1</v>
          </cell>
          <cell r="EA2" t="b">
            <v>1</v>
          </cell>
          <cell r="EB2" t="b">
            <v>1</v>
          </cell>
          <cell r="EC2" t="b">
            <v>1</v>
          </cell>
          <cell r="ED2" t="b">
            <v>1</v>
          </cell>
          <cell r="EE2" t="b">
            <v>1</v>
          </cell>
          <cell r="EF2" t="b">
            <v>1</v>
          </cell>
          <cell r="EG2" t="b">
            <v>1</v>
          </cell>
          <cell r="EH2" t="b">
            <v>1</v>
          </cell>
          <cell r="EI2" t="b">
            <v>1</v>
          </cell>
          <cell r="EJ2" t="b">
            <v>1</v>
          </cell>
          <cell r="EK2" t="b">
            <v>1</v>
          </cell>
          <cell r="EL2" t="b">
            <v>1</v>
          </cell>
          <cell r="EM2" t="b">
            <v>1</v>
          </cell>
          <cell r="EN2" t="b">
            <v>1</v>
          </cell>
          <cell r="EO2" t="b">
            <v>1</v>
          </cell>
        </row>
        <row r="3">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row>
        <row r="4">
          <cell r="A4" t="str">
            <v>Étiquettes de lignes</v>
          </cell>
          <cell r="B4" t="str">
            <v>AIX IEP</v>
          </cell>
          <cell r="C4" t="str">
            <v>AIX-MARSEILLE</v>
          </cell>
          <cell r="D4" t="str">
            <v>AIX-MARSEILLE EC</v>
          </cell>
          <cell r="E4" t="str">
            <v>ALBI CUFR</v>
          </cell>
          <cell r="F4" t="str">
            <v>AMIENS</v>
          </cell>
          <cell r="G4" t="str">
            <v>ANGERS</v>
          </cell>
          <cell r="H4" t="str">
            <v>ANTILLES-GUYANE</v>
          </cell>
          <cell r="I4" t="str">
            <v>ARTOIS</v>
          </cell>
          <cell r="J4" t="str">
            <v>AVIGNON</v>
          </cell>
          <cell r="K4" t="str">
            <v>BELFORT UTBM</v>
          </cell>
          <cell r="L4" t="str">
            <v>BESANCON</v>
          </cell>
          <cell r="M4" t="str">
            <v>BESANCON ENSM</v>
          </cell>
          <cell r="N4" t="str">
            <v>BLOIS ENSP</v>
          </cell>
          <cell r="O4" t="str">
            <v>BORDEAUX</v>
          </cell>
          <cell r="P4" t="str">
            <v>BORDEAUX 3</v>
          </cell>
          <cell r="Q4" t="str">
            <v>BORDEAUX IEP</v>
          </cell>
          <cell r="R4" t="str">
            <v>BORDEAUX IP</v>
          </cell>
          <cell r="S4" t="str">
            <v>BOURGES INSA</v>
          </cell>
          <cell r="T4" t="str">
            <v>BREST</v>
          </cell>
          <cell r="U4" t="str">
            <v>BREST ENI</v>
          </cell>
          <cell r="V4" t="str">
            <v>BRETAGNE SUD</v>
          </cell>
          <cell r="W4" t="str">
            <v>CACHAN ENS</v>
          </cell>
          <cell r="X4" t="str">
            <v>CAEN</v>
          </cell>
          <cell r="Y4" t="str">
            <v>CERGY ENSEA</v>
          </cell>
          <cell r="Z4" t="str">
            <v>CERGY-PONTOISE</v>
          </cell>
          <cell r="AA4" t="str">
            <v>CHAMBERY</v>
          </cell>
          <cell r="AB4" t="str">
            <v>CLERMONT 1</v>
          </cell>
          <cell r="AC4" t="str">
            <v>CLERMONT 2</v>
          </cell>
          <cell r="AD4" t="str">
            <v>CLERMONT ENSC</v>
          </cell>
          <cell r="AE4" t="str">
            <v>CLERMONT IFMA</v>
          </cell>
          <cell r="AF4" t="str">
            <v>COMPIEGNE UTC</v>
          </cell>
          <cell r="AG4" t="str">
            <v>CORTE</v>
          </cell>
          <cell r="AH4" t="str">
            <v>DIJON</v>
          </cell>
          <cell r="AI4" t="str">
            <v>DIJON AGROSUP</v>
          </cell>
          <cell r="AJ4" t="str">
            <v>ENSI CAEN</v>
          </cell>
          <cell r="AK4" t="str">
            <v>EVRY</v>
          </cell>
          <cell r="AL4" t="str">
            <v>EVRY ENSIIE</v>
          </cell>
          <cell r="AM4" t="str">
            <v>GRENOBLE 1</v>
          </cell>
          <cell r="AN4" t="str">
            <v>GRENOBLE 2</v>
          </cell>
          <cell r="AO4" t="str">
            <v>GRENOBLE 3</v>
          </cell>
          <cell r="AP4" t="str">
            <v>GRENOBLE IEP</v>
          </cell>
          <cell r="AQ4" t="str">
            <v>GRENOBLE IP</v>
          </cell>
          <cell r="AR4" t="str">
            <v>LA REUNION</v>
          </cell>
          <cell r="AS4" t="str">
            <v>LA ROCHELLE</v>
          </cell>
          <cell r="AT4" t="str">
            <v>LE HAVRE</v>
          </cell>
          <cell r="AU4" t="str">
            <v>LE MANS</v>
          </cell>
          <cell r="AV4" t="str">
            <v>LILLE 1</v>
          </cell>
          <cell r="AW4" t="str">
            <v>LILLE 2</v>
          </cell>
          <cell r="AX4" t="str">
            <v>LILLE 3</v>
          </cell>
          <cell r="AY4" t="str">
            <v>LILLE EC</v>
          </cell>
          <cell r="AZ4" t="str">
            <v>LILLE ENSC</v>
          </cell>
          <cell r="BA4" t="str">
            <v>LILLE IEP</v>
          </cell>
          <cell r="BB4" t="str">
            <v>LIMOGES</v>
          </cell>
          <cell r="BC4" t="str">
            <v>LIMOGES ENSCI</v>
          </cell>
          <cell r="BD4" t="str">
            <v>LITTORAL</v>
          </cell>
          <cell r="BE4" t="str">
            <v>LORRAINE</v>
          </cell>
          <cell r="BF4" t="str">
            <v>LYON 1</v>
          </cell>
          <cell r="BG4" t="str">
            <v>LYON 2</v>
          </cell>
          <cell r="BH4" t="str">
            <v>LYON 3</v>
          </cell>
          <cell r="BI4" t="str">
            <v>LYON EC</v>
          </cell>
          <cell r="BJ4" t="str">
            <v>LYON ENS</v>
          </cell>
          <cell r="BK4" t="str">
            <v>LYON ENSATT</v>
          </cell>
          <cell r="BL4" t="str">
            <v>LYON ENSSIB</v>
          </cell>
          <cell r="BM4" t="str">
            <v>LYON IEP</v>
          </cell>
          <cell r="BN4" t="str">
            <v>LYON INSA</v>
          </cell>
          <cell r="BO4" t="str">
            <v>MARNE-LA-VALLEE</v>
          </cell>
          <cell r="BP4" t="str">
            <v>MAYOTTE CUFR</v>
          </cell>
          <cell r="BQ4" t="str">
            <v>METZ ENI</v>
          </cell>
          <cell r="BR4" t="str">
            <v>MONTPELLIER 1</v>
          </cell>
          <cell r="BS4" t="str">
            <v>MONTPELLIER 2</v>
          </cell>
          <cell r="BT4" t="str">
            <v>MONTPELLIER 3</v>
          </cell>
          <cell r="BU4" t="str">
            <v>MONTPELLIER ENSC</v>
          </cell>
          <cell r="BV4" t="str">
            <v>MULHOUSE</v>
          </cell>
          <cell r="BW4" t="str">
            <v>NANTES</v>
          </cell>
          <cell r="BX4" t="str">
            <v>NANTES EC</v>
          </cell>
          <cell r="BY4" t="str">
            <v>NICE</v>
          </cell>
          <cell r="BZ4" t="str">
            <v>NICE OBSERVATOIRE</v>
          </cell>
          <cell r="CA4" t="str">
            <v>NIMES</v>
          </cell>
          <cell r="CB4" t="str">
            <v>NOISYLEGD ENSLL</v>
          </cell>
          <cell r="CC4" t="str">
            <v>NOUVELLE CALEDONIE</v>
          </cell>
          <cell r="CD4" t="str">
            <v>ORLEANS</v>
          </cell>
          <cell r="CE4" t="str">
            <v>PARIS 1</v>
          </cell>
          <cell r="CF4" t="str">
            <v>PARIS 2</v>
          </cell>
          <cell r="CG4" t="str">
            <v>PARIS 3</v>
          </cell>
          <cell r="CH4" t="str">
            <v>PARIS 4</v>
          </cell>
          <cell r="CI4" t="str">
            <v>PARIS 5</v>
          </cell>
          <cell r="CJ4" t="str">
            <v>PARIS 6</v>
          </cell>
          <cell r="CK4" t="str">
            <v>PARIS 7</v>
          </cell>
          <cell r="CL4" t="str">
            <v>PARIS 8</v>
          </cell>
          <cell r="CM4" t="str">
            <v>PARIS 10</v>
          </cell>
          <cell r="CN4" t="str">
            <v>PARIS 11</v>
          </cell>
          <cell r="CO4" t="str">
            <v>PARIS 12</v>
          </cell>
          <cell r="CP4" t="str">
            <v>PARIS 13</v>
          </cell>
          <cell r="CQ4" t="str">
            <v>PARIS CNAM</v>
          </cell>
          <cell r="CR4" t="str">
            <v>PARIS COL.DE FRANCE</v>
          </cell>
          <cell r="CS4" t="str">
            <v>PARIS DAUPHINE</v>
          </cell>
          <cell r="CT4" t="str">
            <v>PARIS EC</v>
          </cell>
          <cell r="CU4" t="str">
            <v>PARIS EC. NAT. CHARTES</v>
          </cell>
          <cell r="CV4" t="str">
            <v>PARIS EFEO</v>
          </cell>
          <cell r="CW4" t="str">
            <v>PARIS EHESS</v>
          </cell>
          <cell r="CX4" t="str">
            <v>PARIS ENS</v>
          </cell>
          <cell r="CY4" t="str">
            <v>PARIS ENSAM</v>
          </cell>
          <cell r="CZ4" t="str">
            <v>PARIS ENSC</v>
          </cell>
          <cell r="DA4" t="str">
            <v>PARIS EPHE</v>
          </cell>
          <cell r="DB4" t="str">
            <v>PARIS IAE</v>
          </cell>
          <cell r="DC4" t="str">
            <v>PARIS IEP</v>
          </cell>
          <cell r="DD4" t="str">
            <v>PARIS INALCO</v>
          </cell>
          <cell r="DE4" t="str">
            <v>PARIS IPG</v>
          </cell>
          <cell r="DF4" t="str">
            <v>PARIS ISM</v>
          </cell>
          <cell r="DG4" t="str">
            <v>PARIS MUSEUM</v>
          </cell>
          <cell r="DH4" t="str">
            <v>PARIS OBSERVATOIRE</v>
          </cell>
          <cell r="DI4" t="str">
            <v>PARIS UNIVERSCIENCE</v>
          </cell>
          <cell r="DJ4" t="str">
            <v>PAU</v>
          </cell>
          <cell r="DK4" t="str">
            <v>PERPIGNAN</v>
          </cell>
          <cell r="DL4" t="str">
            <v>POITIERS</v>
          </cell>
          <cell r="DM4" t="str">
            <v>POITIERS ENSMA</v>
          </cell>
          <cell r="DN4" t="str">
            <v>POLYNESIE</v>
          </cell>
          <cell r="DO4" t="str">
            <v>REIMS</v>
          </cell>
          <cell r="DP4" t="str">
            <v>RENNES 1</v>
          </cell>
          <cell r="DQ4" t="str">
            <v>RENNES 2</v>
          </cell>
          <cell r="DR4" t="str">
            <v>RENNES EHESP</v>
          </cell>
          <cell r="DS4" t="str">
            <v>RENNES ENS</v>
          </cell>
          <cell r="DT4" t="str">
            <v>RENNES ENSC</v>
          </cell>
          <cell r="DU4" t="str">
            <v>RENNES IEP</v>
          </cell>
          <cell r="DV4" t="str">
            <v>RENNES INSA</v>
          </cell>
          <cell r="DW4" t="str">
            <v>ROUBAIX ENSAIT</v>
          </cell>
          <cell r="DX4" t="str">
            <v>ROUEN</v>
          </cell>
          <cell r="DY4" t="str">
            <v>ROUEN INSA</v>
          </cell>
          <cell r="DZ4" t="str">
            <v>ST ETIENNE</v>
          </cell>
          <cell r="EA4" t="str">
            <v>ST ETIENNE ENI</v>
          </cell>
          <cell r="EB4" t="str">
            <v>STRASBOURG</v>
          </cell>
          <cell r="EC4" t="str">
            <v>STRASBOURG INSA</v>
          </cell>
          <cell r="ED4" t="str">
            <v>SURESNES INSHEA</v>
          </cell>
          <cell r="EE4" t="str">
            <v>TARBES ENI</v>
          </cell>
          <cell r="EF4" t="str">
            <v>TOULON</v>
          </cell>
          <cell r="EG4" t="str">
            <v>TOULOUSE 1</v>
          </cell>
          <cell r="EH4" t="str">
            <v>TOULOUSE 2</v>
          </cell>
          <cell r="EI4" t="str">
            <v>TOULOUSE 3</v>
          </cell>
          <cell r="EJ4" t="str">
            <v>TOULOUSE IEP</v>
          </cell>
          <cell r="EK4" t="str">
            <v>TOULOUSE INP</v>
          </cell>
          <cell r="EL4" t="str">
            <v>TOULOUSE INSA</v>
          </cell>
          <cell r="EM4" t="str">
            <v>TOURS</v>
          </cell>
          <cell r="EN4" t="str">
            <v>TROYES UTT</v>
          </cell>
          <cell r="EO4" t="str">
            <v>VALENCIENNES</v>
          </cell>
          <cell r="EP4" t="str">
            <v>VERSAILLES ST QUENT.</v>
          </cell>
          <cell r="EQ4" t="str">
            <v>Total général</v>
          </cell>
        </row>
        <row r="5">
          <cell r="A5" t="str">
            <v>01</v>
          </cell>
          <cell r="C5">
            <v>56</v>
          </cell>
          <cell r="E5">
            <v>4</v>
          </cell>
          <cell r="F5">
            <v>22</v>
          </cell>
          <cell r="G5">
            <v>14</v>
          </cell>
          <cell r="H5">
            <v>14</v>
          </cell>
          <cell r="I5">
            <v>8</v>
          </cell>
          <cell r="J5">
            <v>9</v>
          </cell>
          <cell r="L5">
            <v>14</v>
          </cell>
          <cell r="O5">
            <v>42</v>
          </cell>
          <cell r="P5">
            <v>2</v>
          </cell>
          <cell r="T5">
            <v>17</v>
          </cell>
          <cell r="V5">
            <v>11</v>
          </cell>
          <cell r="X5">
            <v>28</v>
          </cell>
          <cell r="Z5">
            <v>18</v>
          </cell>
          <cell r="AA5">
            <v>8</v>
          </cell>
          <cell r="AB5">
            <v>18</v>
          </cell>
          <cell r="AG5">
            <v>8</v>
          </cell>
          <cell r="AH5">
            <v>32</v>
          </cell>
          <cell r="AK5">
            <v>7</v>
          </cell>
          <cell r="AN5">
            <v>34</v>
          </cell>
          <cell r="AR5">
            <v>12</v>
          </cell>
          <cell r="AS5">
            <v>8</v>
          </cell>
          <cell r="AT5">
            <v>11</v>
          </cell>
          <cell r="AU5">
            <v>15</v>
          </cell>
          <cell r="AV5">
            <v>3</v>
          </cell>
          <cell r="AW5">
            <v>34</v>
          </cell>
          <cell r="AX5">
            <v>5</v>
          </cell>
          <cell r="BB5">
            <v>16</v>
          </cell>
          <cell r="BD5">
            <v>10</v>
          </cell>
          <cell r="BE5">
            <v>35</v>
          </cell>
          <cell r="BF5">
            <v>3</v>
          </cell>
          <cell r="BG5">
            <v>14</v>
          </cell>
          <cell r="BH5">
            <v>38</v>
          </cell>
          <cell r="BM5">
            <v>2</v>
          </cell>
          <cell r="BP5">
            <v>2</v>
          </cell>
          <cell r="BR5">
            <v>28</v>
          </cell>
          <cell r="BS5">
            <v>5</v>
          </cell>
          <cell r="BT5">
            <v>4</v>
          </cell>
          <cell r="BV5">
            <v>11</v>
          </cell>
          <cell r="BW5">
            <v>27</v>
          </cell>
          <cell r="BY5">
            <v>26</v>
          </cell>
          <cell r="CA5">
            <v>3</v>
          </cell>
          <cell r="CC5">
            <v>4</v>
          </cell>
          <cell r="CD5">
            <v>18</v>
          </cell>
          <cell r="CE5">
            <v>38</v>
          </cell>
          <cell r="CF5">
            <v>28</v>
          </cell>
          <cell r="CG5">
            <v>2</v>
          </cell>
          <cell r="CH5">
            <v>1</v>
          </cell>
          <cell r="CI5">
            <v>15</v>
          </cell>
          <cell r="CK5">
            <v>1</v>
          </cell>
          <cell r="CL5">
            <v>10</v>
          </cell>
          <cell r="CM5">
            <v>41</v>
          </cell>
          <cell r="CN5">
            <v>24</v>
          </cell>
          <cell r="CO5">
            <v>20</v>
          </cell>
          <cell r="CP5">
            <v>25</v>
          </cell>
          <cell r="CQ5">
            <v>7</v>
          </cell>
          <cell r="CS5">
            <v>7</v>
          </cell>
          <cell r="DJ5">
            <v>18</v>
          </cell>
          <cell r="DK5">
            <v>13</v>
          </cell>
          <cell r="DL5">
            <v>24</v>
          </cell>
          <cell r="DN5">
            <v>5</v>
          </cell>
          <cell r="DO5">
            <v>21</v>
          </cell>
          <cell r="DP5">
            <v>32</v>
          </cell>
          <cell r="DQ5">
            <v>6</v>
          </cell>
          <cell r="DS5">
            <v>1</v>
          </cell>
          <cell r="DU5">
            <v>1</v>
          </cell>
          <cell r="DX5">
            <v>22</v>
          </cell>
          <cell r="DZ5">
            <v>15</v>
          </cell>
          <cell r="EB5">
            <v>30</v>
          </cell>
          <cell r="EF5">
            <v>19</v>
          </cell>
          <cell r="EG5">
            <v>42</v>
          </cell>
          <cell r="EH5">
            <v>3</v>
          </cell>
          <cell r="EI5">
            <v>4</v>
          </cell>
          <cell r="EM5">
            <v>16</v>
          </cell>
          <cell r="EO5">
            <v>13</v>
          </cell>
          <cell r="EP5">
            <v>14</v>
          </cell>
          <cell r="EQ5">
            <v>1218</v>
          </cell>
        </row>
        <row r="6">
          <cell r="A6" t="str">
            <v>02</v>
          </cell>
          <cell r="B6">
            <v>6</v>
          </cell>
          <cell r="C6">
            <v>25</v>
          </cell>
          <cell r="E6">
            <v>3</v>
          </cell>
          <cell r="F6">
            <v>13</v>
          </cell>
          <cell r="G6">
            <v>10</v>
          </cell>
          <cell r="H6">
            <v>14</v>
          </cell>
          <cell r="I6">
            <v>9</v>
          </cell>
          <cell r="J6">
            <v>3</v>
          </cell>
          <cell r="K6">
            <v>1</v>
          </cell>
          <cell r="L6">
            <v>15</v>
          </cell>
          <cell r="O6">
            <v>26</v>
          </cell>
          <cell r="P6">
            <v>1</v>
          </cell>
          <cell r="Q6">
            <v>3</v>
          </cell>
          <cell r="T6">
            <v>11</v>
          </cell>
          <cell r="V6">
            <v>4</v>
          </cell>
          <cell r="X6">
            <v>14</v>
          </cell>
          <cell r="Z6">
            <v>9</v>
          </cell>
          <cell r="AA6">
            <v>9</v>
          </cell>
          <cell r="AB6">
            <v>15</v>
          </cell>
          <cell r="AG6">
            <v>6</v>
          </cell>
          <cell r="AH6">
            <v>21</v>
          </cell>
          <cell r="AK6">
            <v>7</v>
          </cell>
          <cell r="AN6">
            <v>14</v>
          </cell>
          <cell r="AP6">
            <v>5</v>
          </cell>
          <cell r="AR6">
            <v>14</v>
          </cell>
          <cell r="AS6">
            <v>7</v>
          </cell>
          <cell r="AT6">
            <v>6</v>
          </cell>
          <cell r="AU6">
            <v>6</v>
          </cell>
          <cell r="AW6">
            <v>27</v>
          </cell>
          <cell r="AX6">
            <v>1</v>
          </cell>
          <cell r="BA6">
            <v>1</v>
          </cell>
          <cell r="BB6">
            <v>16</v>
          </cell>
          <cell r="BD6">
            <v>4</v>
          </cell>
          <cell r="BE6">
            <v>30</v>
          </cell>
          <cell r="BG6">
            <v>11</v>
          </cell>
          <cell r="BH6">
            <v>21</v>
          </cell>
          <cell r="BM6">
            <v>4</v>
          </cell>
          <cell r="BR6">
            <v>17</v>
          </cell>
          <cell r="BT6">
            <v>4</v>
          </cell>
          <cell r="BV6">
            <v>6</v>
          </cell>
          <cell r="BW6">
            <v>14</v>
          </cell>
          <cell r="BY6">
            <v>12</v>
          </cell>
          <cell r="CA6">
            <v>2</v>
          </cell>
          <cell r="CC6">
            <v>2</v>
          </cell>
          <cell r="CD6">
            <v>9</v>
          </cell>
          <cell r="CE6">
            <v>28</v>
          </cell>
          <cell r="CF6">
            <v>21</v>
          </cell>
          <cell r="CH6">
            <v>1</v>
          </cell>
          <cell r="CI6">
            <v>10</v>
          </cell>
          <cell r="CK6">
            <v>2</v>
          </cell>
          <cell r="CL6">
            <v>10</v>
          </cell>
          <cell r="CM6">
            <v>29</v>
          </cell>
          <cell r="CN6">
            <v>13</v>
          </cell>
          <cell r="CO6">
            <v>19</v>
          </cell>
          <cell r="CP6">
            <v>13</v>
          </cell>
          <cell r="CQ6">
            <v>2</v>
          </cell>
          <cell r="CS6">
            <v>4</v>
          </cell>
          <cell r="CX6">
            <v>1</v>
          </cell>
          <cell r="DD6">
            <v>1</v>
          </cell>
          <cell r="DJ6">
            <v>12</v>
          </cell>
          <cell r="DK6">
            <v>7</v>
          </cell>
          <cell r="DL6">
            <v>20</v>
          </cell>
          <cell r="DN6">
            <v>1</v>
          </cell>
          <cell r="DO6">
            <v>19</v>
          </cell>
          <cell r="DP6">
            <v>15</v>
          </cell>
          <cell r="DQ6">
            <v>5</v>
          </cell>
          <cell r="DU6">
            <v>2</v>
          </cell>
          <cell r="DX6">
            <v>15</v>
          </cell>
          <cell r="DZ6">
            <v>8</v>
          </cell>
          <cell r="EB6">
            <v>16</v>
          </cell>
          <cell r="ED6">
            <v>1</v>
          </cell>
          <cell r="EF6">
            <v>17</v>
          </cell>
          <cell r="EG6">
            <v>24</v>
          </cell>
          <cell r="EH6">
            <v>5</v>
          </cell>
          <cell r="EI6">
            <v>2</v>
          </cell>
          <cell r="EJ6">
            <v>4</v>
          </cell>
          <cell r="EK6">
            <v>1</v>
          </cell>
          <cell r="EM6">
            <v>15</v>
          </cell>
          <cell r="EO6">
            <v>9</v>
          </cell>
          <cell r="EP6">
            <v>8</v>
          </cell>
          <cell r="EQ6">
            <v>818</v>
          </cell>
        </row>
        <row r="7">
          <cell r="A7" t="str">
            <v>03</v>
          </cell>
          <cell r="C7">
            <v>6</v>
          </cell>
          <cell r="E7">
            <v>1</v>
          </cell>
          <cell r="F7">
            <v>1</v>
          </cell>
          <cell r="G7">
            <v>2</v>
          </cell>
          <cell r="H7">
            <v>3</v>
          </cell>
          <cell r="I7">
            <v>1</v>
          </cell>
          <cell r="J7">
            <v>2</v>
          </cell>
          <cell r="L7">
            <v>3</v>
          </cell>
          <cell r="O7">
            <v>5</v>
          </cell>
          <cell r="T7">
            <v>2</v>
          </cell>
          <cell r="V7">
            <v>1</v>
          </cell>
          <cell r="X7">
            <v>4</v>
          </cell>
          <cell r="Z7">
            <v>2</v>
          </cell>
          <cell r="AA7">
            <v>1</v>
          </cell>
          <cell r="AB7">
            <v>3</v>
          </cell>
          <cell r="AG7">
            <v>1</v>
          </cell>
          <cell r="AH7">
            <v>6</v>
          </cell>
          <cell r="AN7">
            <v>6</v>
          </cell>
          <cell r="AR7">
            <v>1</v>
          </cell>
          <cell r="AS7">
            <v>2</v>
          </cell>
          <cell r="AT7">
            <v>1</v>
          </cell>
          <cell r="AU7">
            <v>2</v>
          </cell>
          <cell r="AW7">
            <v>6</v>
          </cell>
          <cell r="BB7">
            <v>1</v>
          </cell>
          <cell r="BE7">
            <v>7</v>
          </cell>
          <cell r="BH7">
            <v>4</v>
          </cell>
          <cell r="BR7">
            <v>2</v>
          </cell>
          <cell r="BW7">
            <v>2</v>
          </cell>
          <cell r="BY7">
            <v>5</v>
          </cell>
          <cell r="CD7">
            <v>5</v>
          </cell>
          <cell r="CE7">
            <v>2</v>
          </cell>
          <cell r="CF7">
            <v>7</v>
          </cell>
          <cell r="CI7">
            <v>5</v>
          </cell>
          <cell r="CL7">
            <v>4</v>
          </cell>
          <cell r="CM7">
            <v>5</v>
          </cell>
          <cell r="CN7">
            <v>3</v>
          </cell>
          <cell r="CO7">
            <v>6</v>
          </cell>
          <cell r="CP7">
            <v>3</v>
          </cell>
          <cell r="DJ7">
            <v>2</v>
          </cell>
          <cell r="DK7">
            <v>5</v>
          </cell>
          <cell r="DL7">
            <v>4</v>
          </cell>
          <cell r="DO7">
            <v>4</v>
          </cell>
          <cell r="DP7">
            <v>5</v>
          </cell>
          <cell r="DX7">
            <v>3</v>
          </cell>
          <cell r="DZ7">
            <v>1</v>
          </cell>
          <cell r="EB7">
            <v>4</v>
          </cell>
          <cell r="EF7">
            <v>2</v>
          </cell>
          <cell r="EG7">
            <v>4</v>
          </cell>
          <cell r="EM7">
            <v>2</v>
          </cell>
          <cell r="EO7">
            <v>1</v>
          </cell>
          <cell r="EP7">
            <v>2</v>
          </cell>
          <cell r="EQ7">
            <v>162</v>
          </cell>
        </row>
        <row r="8">
          <cell r="A8" t="str">
            <v>04</v>
          </cell>
          <cell r="B8">
            <v>4</v>
          </cell>
          <cell r="C8">
            <v>4</v>
          </cell>
          <cell r="F8">
            <v>6</v>
          </cell>
          <cell r="G8">
            <v>2</v>
          </cell>
          <cell r="H8">
            <v>4</v>
          </cell>
          <cell r="J8">
            <v>3</v>
          </cell>
          <cell r="L8">
            <v>2</v>
          </cell>
          <cell r="O8">
            <v>4</v>
          </cell>
          <cell r="P8">
            <v>1</v>
          </cell>
          <cell r="Q8">
            <v>4</v>
          </cell>
          <cell r="T8">
            <v>1</v>
          </cell>
          <cell r="Z8">
            <v>1</v>
          </cell>
          <cell r="AB8">
            <v>4</v>
          </cell>
          <cell r="AG8">
            <v>1</v>
          </cell>
          <cell r="AH8">
            <v>3</v>
          </cell>
          <cell r="AK8">
            <v>1</v>
          </cell>
          <cell r="AN8">
            <v>2</v>
          </cell>
          <cell r="AO8">
            <v>1</v>
          </cell>
          <cell r="AP8">
            <v>7</v>
          </cell>
          <cell r="AR8">
            <v>1</v>
          </cell>
          <cell r="AS8">
            <v>3</v>
          </cell>
          <cell r="AT8">
            <v>1</v>
          </cell>
          <cell r="AW8">
            <v>8</v>
          </cell>
          <cell r="BA8">
            <v>6</v>
          </cell>
          <cell r="BD8">
            <v>1</v>
          </cell>
          <cell r="BE8">
            <v>6</v>
          </cell>
          <cell r="BG8">
            <v>7</v>
          </cell>
          <cell r="BH8">
            <v>3</v>
          </cell>
          <cell r="BJ8">
            <v>1</v>
          </cell>
          <cell r="BM8">
            <v>8</v>
          </cell>
          <cell r="BO8">
            <v>4</v>
          </cell>
          <cell r="BR8">
            <v>4</v>
          </cell>
          <cell r="BT8">
            <v>4</v>
          </cell>
          <cell r="BV8">
            <v>2</v>
          </cell>
          <cell r="BW8">
            <v>4</v>
          </cell>
          <cell r="BY8">
            <v>5</v>
          </cell>
          <cell r="CE8">
            <v>16</v>
          </cell>
          <cell r="CF8">
            <v>5</v>
          </cell>
          <cell r="CG8">
            <v>2</v>
          </cell>
          <cell r="CI8">
            <v>3</v>
          </cell>
          <cell r="CL8">
            <v>14</v>
          </cell>
          <cell r="CM8">
            <v>8</v>
          </cell>
          <cell r="CO8">
            <v>2</v>
          </cell>
          <cell r="CP8">
            <v>4</v>
          </cell>
          <cell r="CS8">
            <v>5</v>
          </cell>
          <cell r="DC8">
            <v>1</v>
          </cell>
          <cell r="DD8">
            <v>1</v>
          </cell>
          <cell r="DJ8">
            <v>3</v>
          </cell>
          <cell r="DK8">
            <v>4</v>
          </cell>
          <cell r="DL8">
            <v>2</v>
          </cell>
          <cell r="DN8">
            <v>1</v>
          </cell>
          <cell r="DO8">
            <v>3</v>
          </cell>
          <cell r="DP8">
            <v>4</v>
          </cell>
          <cell r="DQ8">
            <v>4</v>
          </cell>
          <cell r="DU8">
            <v>2</v>
          </cell>
          <cell r="DX8">
            <v>1</v>
          </cell>
          <cell r="DZ8">
            <v>2</v>
          </cell>
          <cell r="EB8">
            <v>7</v>
          </cell>
          <cell r="EG8">
            <v>2</v>
          </cell>
          <cell r="EJ8">
            <v>5</v>
          </cell>
          <cell r="EM8">
            <v>3</v>
          </cell>
          <cell r="EO8">
            <v>2</v>
          </cell>
          <cell r="EP8">
            <v>3</v>
          </cell>
          <cell r="EQ8">
            <v>232</v>
          </cell>
        </row>
        <row r="9">
          <cell r="A9" t="str">
            <v>05</v>
          </cell>
          <cell r="B9">
            <v>3</v>
          </cell>
          <cell r="C9">
            <v>48</v>
          </cell>
          <cell r="D9">
            <v>1</v>
          </cell>
          <cell r="F9">
            <v>16</v>
          </cell>
          <cell r="G9">
            <v>15</v>
          </cell>
          <cell r="H9">
            <v>14</v>
          </cell>
          <cell r="I9">
            <v>11</v>
          </cell>
          <cell r="J9">
            <v>3</v>
          </cell>
          <cell r="K9">
            <v>4</v>
          </cell>
          <cell r="L9">
            <v>16</v>
          </cell>
          <cell r="O9">
            <v>46</v>
          </cell>
          <cell r="P9">
            <v>1</v>
          </cell>
          <cell r="Q9">
            <v>2</v>
          </cell>
          <cell r="T9">
            <v>17</v>
          </cell>
          <cell r="V9">
            <v>9</v>
          </cell>
          <cell r="W9">
            <v>6</v>
          </cell>
          <cell r="X9">
            <v>28</v>
          </cell>
          <cell r="Z9">
            <v>16</v>
          </cell>
          <cell r="AA9">
            <v>11</v>
          </cell>
          <cell r="AB9">
            <v>16</v>
          </cell>
          <cell r="AC9">
            <v>4</v>
          </cell>
          <cell r="AF9">
            <v>1</v>
          </cell>
          <cell r="AG9">
            <v>9</v>
          </cell>
          <cell r="AH9">
            <v>21</v>
          </cell>
          <cell r="AK9">
            <v>12</v>
          </cell>
          <cell r="AN9">
            <v>39</v>
          </cell>
          <cell r="AO9">
            <v>2</v>
          </cell>
          <cell r="AP9">
            <v>5</v>
          </cell>
          <cell r="AQ9">
            <v>3</v>
          </cell>
          <cell r="AR9">
            <v>16</v>
          </cell>
          <cell r="AS9">
            <v>4</v>
          </cell>
          <cell r="AT9">
            <v>12</v>
          </cell>
          <cell r="AU9">
            <v>13</v>
          </cell>
          <cell r="AV9">
            <v>43</v>
          </cell>
          <cell r="AW9">
            <v>8</v>
          </cell>
          <cell r="AX9">
            <v>13</v>
          </cell>
          <cell r="BA9">
            <v>3</v>
          </cell>
          <cell r="BB9">
            <v>14</v>
          </cell>
          <cell r="BD9">
            <v>13</v>
          </cell>
          <cell r="BE9">
            <v>37</v>
          </cell>
          <cell r="BF9">
            <v>6</v>
          </cell>
          <cell r="BG9">
            <v>31</v>
          </cell>
          <cell r="BH9">
            <v>7</v>
          </cell>
          <cell r="BI9">
            <v>1</v>
          </cell>
          <cell r="BJ9">
            <v>1</v>
          </cell>
          <cell r="BM9">
            <v>2</v>
          </cell>
          <cell r="BN9">
            <v>2</v>
          </cell>
          <cell r="BO9">
            <v>9</v>
          </cell>
          <cell r="BR9">
            <v>23</v>
          </cell>
          <cell r="BS9">
            <v>1</v>
          </cell>
          <cell r="BT9">
            <v>10</v>
          </cell>
          <cell r="BV9">
            <v>7</v>
          </cell>
          <cell r="BW9">
            <v>19</v>
          </cell>
          <cell r="BY9">
            <v>21</v>
          </cell>
          <cell r="CA9">
            <v>1</v>
          </cell>
          <cell r="CC9">
            <v>3</v>
          </cell>
          <cell r="CD9">
            <v>19</v>
          </cell>
          <cell r="CE9">
            <v>64</v>
          </cell>
          <cell r="CF9">
            <v>15</v>
          </cell>
          <cell r="CG9">
            <v>2</v>
          </cell>
          <cell r="CH9">
            <v>1</v>
          </cell>
          <cell r="CI9">
            <v>12</v>
          </cell>
          <cell r="CK9">
            <v>9</v>
          </cell>
          <cell r="CL9">
            <v>21</v>
          </cell>
          <cell r="CM9">
            <v>34</v>
          </cell>
          <cell r="CN9">
            <v>16</v>
          </cell>
          <cell r="CO9">
            <v>23</v>
          </cell>
          <cell r="CP9">
            <v>30</v>
          </cell>
          <cell r="CQ9">
            <v>5</v>
          </cell>
          <cell r="CS9">
            <v>42</v>
          </cell>
          <cell r="CX9">
            <v>1</v>
          </cell>
          <cell r="DC9">
            <v>1</v>
          </cell>
          <cell r="DD9">
            <v>3</v>
          </cell>
          <cell r="DJ9">
            <v>12</v>
          </cell>
          <cell r="DK9">
            <v>11</v>
          </cell>
          <cell r="DL9">
            <v>23</v>
          </cell>
          <cell r="DN9">
            <v>2</v>
          </cell>
          <cell r="DO9">
            <v>24</v>
          </cell>
          <cell r="DP9">
            <v>36</v>
          </cell>
          <cell r="DQ9">
            <v>9</v>
          </cell>
          <cell r="DU9">
            <v>2</v>
          </cell>
          <cell r="DX9">
            <v>18</v>
          </cell>
          <cell r="DZ9">
            <v>16</v>
          </cell>
          <cell r="EB9">
            <v>34</v>
          </cell>
          <cell r="EF9">
            <v>9</v>
          </cell>
          <cell r="EG9">
            <v>21</v>
          </cell>
          <cell r="EH9">
            <v>9</v>
          </cell>
          <cell r="EI9">
            <v>6</v>
          </cell>
          <cell r="EJ9">
            <v>3</v>
          </cell>
          <cell r="EK9">
            <v>2</v>
          </cell>
          <cell r="EM9">
            <v>10</v>
          </cell>
          <cell r="EO9">
            <v>5</v>
          </cell>
          <cell r="EP9">
            <v>21</v>
          </cell>
          <cell r="EQ9">
            <v>1270</v>
          </cell>
        </row>
        <row r="10">
          <cell r="A10" t="str">
            <v>06</v>
          </cell>
          <cell r="B10">
            <v>1</v>
          </cell>
          <cell r="C10">
            <v>68</v>
          </cell>
          <cell r="D10">
            <v>1</v>
          </cell>
          <cell r="F10">
            <v>19</v>
          </cell>
          <cell r="G10">
            <v>18</v>
          </cell>
          <cell r="H10">
            <v>11</v>
          </cell>
          <cell r="I10">
            <v>4</v>
          </cell>
          <cell r="J10">
            <v>8</v>
          </cell>
          <cell r="L10">
            <v>13</v>
          </cell>
          <cell r="O10">
            <v>47</v>
          </cell>
          <cell r="P10">
            <v>1</v>
          </cell>
          <cell r="Q10">
            <v>1</v>
          </cell>
          <cell r="T10">
            <v>25</v>
          </cell>
          <cell r="V10">
            <v>16</v>
          </cell>
          <cell r="W10">
            <v>1</v>
          </cell>
          <cell r="X10">
            <v>37</v>
          </cell>
          <cell r="Z10">
            <v>20</v>
          </cell>
          <cell r="AA10">
            <v>29</v>
          </cell>
          <cell r="AB10">
            <v>27</v>
          </cell>
          <cell r="AC10">
            <v>14</v>
          </cell>
          <cell r="AF10">
            <v>3</v>
          </cell>
          <cell r="AG10">
            <v>5</v>
          </cell>
          <cell r="AH10">
            <v>29</v>
          </cell>
          <cell r="AK10">
            <v>12</v>
          </cell>
          <cell r="AL10">
            <v>1</v>
          </cell>
          <cell r="AN10">
            <v>59</v>
          </cell>
          <cell r="AO10">
            <v>2</v>
          </cell>
          <cell r="AP10">
            <v>2</v>
          </cell>
          <cell r="AQ10">
            <v>2</v>
          </cell>
          <cell r="AR10">
            <v>13</v>
          </cell>
          <cell r="AS10">
            <v>13</v>
          </cell>
          <cell r="AT10">
            <v>11</v>
          </cell>
          <cell r="AU10">
            <v>17</v>
          </cell>
          <cell r="AV10">
            <v>41</v>
          </cell>
          <cell r="AW10">
            <v>18</v>
          </cell>
          <cell r="AX10">
            <v>6</v>
          </cell>
          <cell r="AY10">
            <v>2</v>
          </cell>
          <cell r="BA10">
            <v>1</v>
          </cell>
          <cell r="BB10">
            <v>10</v>
          </cell>
          <cell r="BD10">
            <v>16</v>
          </cell>
          <cell r="BE10">
            <v>69</v>
          </cell>
          <cell r="BF10">
            <v>14</v>
          </cell>
          <cell r="BG10">
            <v>18</v>
          </cell>
          <cell r="BH10">
            <v>45</v>
          </cell>
          <cell r="BI10">
            <v>1</v>
          </cell>
          <cell r="BJ10">
            <v>1</v>
          </cell>
          <cell r="BM10">
            <v>1</v>
          </cell>
          <cell r="BN10">
            <v>2</v>
          </cell>
          <cell r="BO10">
            <v>18</v>
          </cell>
          <cell r="BR10">
            <v>23</v>
          </cell>
          <cell r="BS10">
            <v>33</v>
          </cell>
          <cell r="BT10">
            <v>5</v>
          </cell>
          <cell r="BV10">
            <v>14</v>
          </cell>
          <cell r="BW10">
            <v>37</v>
          </cell>
          <cell r="BY10">
            <v>33</v>
          </cell>
          <cell r="CD10">
            <v>21</v>
          </cell>
          <cell r="CE10">
            <v>37</v>
          </cell>
          <cell r="CF10">
            <v>9</v>
          </cell>
          <cell r="CG10">
            <v>1</v>
          </cell>
          <cell r="CH10">
            <v>1</v>
          </cell>
          <cell r="CI10">
            <v>17</v>
          </cell>
          <cell r="CJ10">
            <v>2</v>
          </cell>
          <cell r="CL10">
            <v>6</v>
          </cell>
          <cell r="CM10">
            <v>21</v>
          </cell>
          <cell r="CN10">
            <v>25</v>
          </cell>
          <cell r="CO10">
            <v>44</v>
          </cell>
          <cell r="CP10">
            <v>19</v>
          </cell>
          <cell r="CQ10">
            <v>35</v>
          </cell>
          <cell r="CS10">
            <v>46</v>
          </cell>
          <cell r="CT10">
            <v>1</v>
          </cell>
          <cell r="CY10">
            <v>1</v>
          </cell>
          <cell r="CZ10">
            <v>1</v>
          </cell>
          <cell r="DB10">
            <v>14</v>
          </cell>
          <cell r="DJ10">
            <v>20</v>
          </cell>
          <cell r="DK10">
            <v>4</v>
          </cell>
          <cell r="DL10">
            <v>35</v>
          </cell>
          <cell r="DN10">
            <v>3</v>
          </cell>
          <cell r="DO10">
            <v>24</v>
          </cell>
          <cell r="DP10">
            <v>41</v>
          </cell>
          <cell r="DQ10">
            <v>8</v>
          </cell>
          <cell r="DR10">
            <v>2</v>
          </cell>
          <cell r="DS10">
            <v>1</v>
          </cell>
          <cell r="DX10">
            <v>18</v>
          </cell>
          <cell r="DZ10">
            <v>26</v>
          </cell>
          <cell r="EB10">
            <v>27</v>
          </cell>
          <cell r="EC10">
            <v>2</v>
          </cell>
          <cell r="EF10">
            <v>18</v>
          </cell>
          <cell r="EG10">
            <v>26</v>
          </cell>
          <cell r="EH10">
            <v>8</v>
          </cell>
          <cell r="EI10">
            <v>29</v>
          </cell>
          <cell r="EJ10">
            <v>1</v>
          </cell>
          <cell r="EK10">
            <v>3</v>
          </cell>
          <cell r="EL10">
            <v>1</v>
          </cell>
          <cell r="EM10">
            <v>20</v>
          </cell>
          <cell r="EO10">
            <v>20</v>
          </cell>
          <cell r="EP10">
            <v>14</v>
          </cell>
          <cell r="EQ10">
            <v>1590</v>
          </cell>
        </row>
        <row r="11">
          <cell r="A11" t="str">
            <v>07</v>
          </cell>
          <cell r="C11">
            <v>22</v>
          </cell>
          <cell r="F11">
            <v>6</v>
          </cell>
          <cell r="G11">
            <v>3</v>
          </cell>
          <cell r="H11">
            <v>11</v>
          </cell>
          <cell r="I11">
            <v>3</v>
          </cell>
          <cell r="J11">
            <v>3</v>
          </cell>
          <cell r="L11">
            <v>20</v>
          </cell>
          <cell r="O11">
            <v>6</v>
          </cell>
          <cell r="P11">
            <v>8</v>
          </cell>
          <cell r="T11">
            <v>4</v>
          </cell>
          <cell r="V11">
            <v>1</v>
          </cell>
          <cell r="X11">
            <v>11</v>
          </cell>
          <cell r="Z11">
            <v>8</v>
          </cell>
          <cell r="AA11">
            <v>1</v>
          </cell>
          <cell r="AC11">
            <v>7</v>
          </cell>
          <cell r="AG11">
            <v>2</v>
          </cell>
          <cell r="AH11">
            <v>11</v>
          </cell>
          <cell r="AM11">
            <v>3</v>
          </cell>
          <cell r="AO11">
            <v>20</v>
          </cell>
          <cell r="AR11">
            <v>6</v>
          </cell>
          <cell r="AS11">
            <v>3</v>
          </cell>
          <cell r="AT11">
            <v>1</v>
          </cell>
          <cell r="AU11">
            <v>8</v>
          </cell>
          <cell r="AW11">
            <v>1</v>
          </cell>
          <cell r="AX11">
            <v>16</v>
          </cell>
          <cell r="BB11">
            <v>9</v>
          </cell>
          <cell r="BD11">
            <v>1</v>
          </cell>
          <cell r="BE11">
            <v>21</v>
          </cell>
          <cell r="BF11">
            <v>5</v>
          </cell>
          <cell r="BG11">
            <v>15</v>
          </cell>
          <cell r="BH11">
            <v>1</v>
          </cell>
          <cell r="BJ11">
            <v>5</v>
          </cell>
          <cell r="BR11">
            <v>1</v>
          </cell>
          <cell r="BS11">
            <v>4</v>
          </cell>
          <cell r="BT11">
            <v>19</v>
          </cell>
          <cell r="BV11">
            <v>3</v>
          </cell>
          <cell r="BW11">
            <v>9</v>
          </cell>
          <cell r="BY11">
            <v>9</v>
          </cell>
          <cell r="CC11">
            <v>1</v>
          </cell>
          <cell r="CD11">
            <v>12</v>
          </cell>
          <cell r="CG11">
            <v>40</v>
          </cell>
          <cell r="CH11">
            <v>7</v>
          </cell>
          <cell r="CI11">
            <v>13</v>
          </cell>
          <cell r="CJ11">
            <v>1</v>
          </cell>
          <cell r="CK11">
            <v>11</v>
          </cell>
          <cell r="CL11">
            <v>17</v>
          </cell>
          <cell r="CM11">
            <v>15</v>
          </cell>
          <cell r="CO11">
            <v>9</v>
          </cell>
          <cell r="CP11">
            <v>9</v>
          </cell>
          <cell r="CQ11">
            <v>2</v>
          </cell>
          <cell r="CR11">
            <v>1</v>
          </cell>
          <cell r="CS11">
            <v>1</v>
          </cell>
          <cell r="DD11">
            <v>6</v>
          </cell>
          <cell r="DJ11">
            <v>3</v>
          </cell>
          <cell r="DK11">
            <v>2</v>
          </cell>
          <cell r="DL11">
            <v>13</v>
          </cell>
          <cell r="DN11">
            <v>2</v>
          </cell>
          <cell r="DO11">
            <v>6</v>
          </cell>
          <cell r="DQ11">
            <v>8</v>
          </cell>
          <cell r="DX11">
            <v>12</v>
          </cell>
          <cell r="DZ11">
            <v>7</v>
          </cell>
          <cell r="EB11">
            <v>12</v>
          </cell>
          <cell r="ED11">
            <v>1</v>
          </cell>
          <cell r="EF11">
            <v>2</v>
          </cell>
          <cell r="EG11">
            <v>1</v>
          </cell>
          <cell r="EH11">
            <v>30</v>
          </cell>
          <cell r="EI11">
            <v>1</v>
          </cell>
          <cell r="EM11">
            <v>12</v>
          </cell>
          <cell r="EO11">
            <v>1</v>
          </cell>
          <cell r="EQ11">
            <v>545</v>
          </cell>
        </row>
        <row r="12">
          <cell r="A12" t="str">
            <v>08</v>
          </cell>
          <cell r="C12">
            <v>7</v>
          </cell>
          <cell r="F12">
            <v>3</v>
          </cell>
          <cell r="G12">
            <v>3</v>
          </cell>
          <cell r="H12">
            <v>1</v>
          </cell>
          <cell r="I12">
            <v>1</v>
          </cell>
          <cell r="J12">
            <v>2</v>
          </cell>
          <cell r="L12">
            <v>5</v>
          </cell>
          <cell r="P12">
            <v>8</v>
          </cell>
          <cell r="T12">
            <v>2</v>
          </cell>
          <cell r="X12">
            <v>8</v>
          </cell>
          <cell r="AA12">
            <v>1</v>
          </cell>
          <cell r="AC12">
            <v>5</v>
          </cell>
          <cell r="AG12">
            <v>1</v>
          </cell>
          <cell r="AH12">
            <v>3</v>
          </cell>
          <cell r="AO12">
            <v>5</v>
          </cell>
          <cell r="AU12">
            <v>2</v>
          </cell>
          <cell r="AW12">
            <v>1</v>
          </cell>
          <cell r="AX12">
            <v>8</v>
          </cell>
          <cell r="BB12">
            <v>4</v>
          </cell>
          <cell r="BE12">
            <v>9</v>
          </cell>
          <cell r="BG12">
            <v>6</v>
          </cell>
          <cell r="BH12">
            <v>7</v>
          </cell>
          <cell r="BJ12">
            <v>4</v>
          </cell>
          <cell r="BT12">
            <v>9</v>
          </cell>
          <cell r="BV12">
            <v>2</v>
          </cell>
          <cell r="BW12">
            <v>6</v>
          </cell>
          <cell r="BY12">
            <v>3</v>
          </cell>
          <cell r="CD12">
            <v>1</v>
          </cell>
          <cell r="CG12">
            <v>2</v>
          </cell>
          <cell r="CH12">
            <v>21</v>
          </cell>
          <cell r="CK12">
            <v>1</v>
          </cell>
          <cell r="CL12">
            <v>2</v>
          </cell>
          <cell r="CM12">
            <v>10</v>
          </cell>
          <cell r="CO12">
            <v>1</v>
          </cell>
          <cell r="CP12">
            <v>1</v>
          </cell>
          <cell r="CR12">
            <v>1</v>
          </cell>
          <cell r="CX12">
            <v>4</v>
          </cell>
          <cell r="DJ12">
            <v>2</v>
          </cell>
          <cell r="DK12">
            <v>2</v>
          </cell>
          <cell r="DL12">
            <v>5</v>
          </cell>
          <cell r="DO12">
            <v>3</v>
          </cell>
          <cell r="DQ12">
            <v>4</v>
          </cell>
          <cell r="DX12">
            <v>7</v>
          </cell>
          <cell r="DZ12">
            <v>3</v>
          </cell>
          <cell r="EB12">
            <v>8</v>
          </cell>
          <cell r="EH12">
            <v>8</v>
          </cell>
          <cell r="EM12">
            <v>5</v>
          </cell>
          <cell r="EQ12">
            <v>207</v>
          </cell>
        </row>
        <row r="13">
          <cell r="A13" t="str">
            <v>09</v>
          </cell>
          <cell r="B13">
            <v>1</v>
          </cell>
          <cell r="C13">
            <v>27</v>
          </cell>
          <cell r="E13">
            <v>1</v>
          </cell>
          <cell r="F13">
            <v>14</v>
          </cell>
          <cell r="G13">
            <v>8</v>
          </cell>
          <cell r="H13">
            <v>9</v>
          </cell>
          <cell r="I13">
            <v>10</v>
          </cell>
          <cell r="J13">
            <v>6</v>
          </cell>
          <cell r="L13">
            <v>8</v>
          </cell>
          <cell r="O13">
            <v>5</v>
          </cell>
          <cell r="P13">
            <v>26</v>
          </cell>
          <cell r="T13">
            <v>6</v>
          </cell>
          <cell r="V13">
            <v>2</v>
          </cell>
          <cell r="X13">
            <v>12</v>
          </cell>
          <cell r="Z13">
            <v>13</v>
          </cell>
          <cell r="AA13">
            <v>5</v>
          </cell>
          <cell r="AC13">
            <v>9</v>
          </cell>
          <cell r="AG13">
            <v>2</v>
          </cell>
          <cell r="AH13">
            <v>10</v>
          </cell>
          <cell r="AK13">
            <v>1</v>
          </cell>
          <cell r="AM13">
            <v>2</v>
          </cell>
          <cell r="AN13">
            <v>1</v>
          </cell>
          <cell r="AO13">
            <v>21</v>
          </cell>
          <cell r="AR13">
            <v>6</v>
          </cell>
          <cell r="AS13">
            <v>1</v>
          </cell>
          <cell r="AT13">
            <v>2</v>
          </cell>
          <cell r="AU13">
            <v>4</v>
          </cell>
          <cell r="AV13">
            <v>1</v>
          </cell>
          <cell r="AW13">
            <v>2</v>
          </cell>
          <cell r="AX13">
            <v>21</v>
          </cell>
          <cell r="BB13">
            <v>8</v>
          </cell>
          <cell r="BD13">
            <v>4</v>
          </cell>
          <cell r="BE13">
            <v>21</v>
          </cell>
          <cell r="BF13">
            <v>4</v>
          </cell>
          <cell r="BG13">
            <v>18</v>
          </cell>
          <cell r="BH13">
            <v>11</v>
          </cell>
          <cell r="BJ13">
            <v>7</v>
          </cell>
          <cell r="BN13">
            <v>1</v>
          </cell>
          <cell r="BO13">
            <v>3</v>
          </cell>
          <cell r="BP13">
            <v>2</v>
          </cell>
          <cell r="BS13">
            <v>4</v>
          </cell>
          <cell r="BT13">
            <v>18</v>
          </cell>
          <cell r="BV13">
            <v>3</v>
          </cell>
          <cell r="BW13">
            <v>11</v>
          </cell>
          <cell r="BY13">
            <v>10</v>
          </cell>
          <cell r="CA13">
            <v>1</v>
          </cell>
          <cell r="CC13">
            <v>1</v>
          </cell>
          <cell r="CD13">
            <v>7</v>
          </cell>
          <cell r="CF13">
            <v>1</v>
          </cell>
          <cell r="CG13">
            <v>32</v>
          </cell>
          <cell r="CH13">
            <v>51</v>
          </cell>
          <cell r="CI13">
            <v>7</v>
          </cell>
          <cell r="CK13">
            <v>18</v>
          </cell>
          <cell r="CL13">
            <v>8</v>
          </cell>
          <cell r="CM13">
            <v>21</v>
          </cell>
          <cell r="CO13">
            <v>10</v>
          </cell>
          <cell r="CP13">
            <v>9</v>
          </cell>
          <cell r="CR13">
            <v>1</v>
          </cell>
          <cell r="CX13">
            <v>4</v>
          </cell>
          <cell r="DJ13">
            <v>11</v>
          </cell>
          <cell r="DK13">
            <v>6</v>
          </cell>
          <cell r="DL13">
            <v>10</v>
          </cell>
          <cell r="DO13">
            <v>11</v>
          </cell>
          <cell r="DQ13">
            <v>10</v>
          </cell>
          <cell r="DX13">
            <v>15</v>
          </cell>
          <cell r="DZ13">
            <v>6</v>
          </cell>
          <cell r="EB13">
            <v>9</v>
          </cell>
          <cell r="EF13">
            <v>6</v>
          </cell>
          <cell r="EH13">
            <v>19</v>
          </cell>
          <cell r="EI13">
            <v>1</v>
          </cell>
          <cell r="EL13">
            <v>1</v>
          </cell>
          <cell r="EM13">
            <v>12</v>
          </cell>
          <cell r="EO13">
            <v>7</v>
          </cell>
          <cell r="EP13">
            <v>5</v>
          </cell>
          <cell r="EQ13">
            <v>661</v>
          </cell>
        </row>
        <row r="14">
          <cell r="A14" t="str">
            <v>10</v>
          </cell>
          <cell r="C14">
            <v>3</v>
          </cell>
          <cell r="F14">
            <v>4</v>
          </cell>
          <cell r="H14">
            <v>1</v>
          </cell>
          <cell r="I14">
            <v>1</v>
          </cell>
          <cell r="J14">
            <v>1</v>
          </cell>
          <cell r="L14">
            <v>2</v>
          </cell>
          <cell r="P14">
            <v>6</v>
          </cell>
          <cell r="T14">
            <v>1</v>
          </cell>
          <cell r="V14">
            <v>1</v>
          </cell>
          <cell r="X14">
            <v>4</v>
          </cell>
          <cell r="AC14">
            <v>1</v>
          </cell>
          <cell r="AG14">
            <v>1</v>
          </cell>
          <cell r="AH14">
            <v>4</v>
          </cell>
          <cell r="AO14">
            <v>5</v>
          </cell>
          <cell r="AR14">
            <v>1</v>
          </cell>
          <cell r="AS14">
            <v>1</v>
          </cell>
          <cell r="AT14">
            <v>1</v>
          </cell>
          <cell r="AX14">
            <v>4</v>
          </cell>
          <cell r="BB14">
            <v>2</v>
          </cell>
          <cell r="BD14">
            <v>1</v>
          </cell>
          <cell r="BE14">
            <v>6</v>
          </cell>
          <cell r="BG14">
            <v>4</v>
          </cell>
          <cell r="BH14">
            <v>1</v>
          </cell>
          <cell r="BJ14">
            <v>2</v>
          </cell>
          <cell r="BT14">
            <v>3</v>
          </cell>
          <cell r="BV14">
            <v>1</v>
          </cell>
          <cell r="BW14">
            <v>6</v>
          </cell>
          <cell r="BY14">
            <v>1</v>
          </cell>
          <cell r="CD14">
            <v>1</v>
          </cell>
          <cell r="CG14">
            <v>9</v>
          </cell>
          <cell r="CH14">
            <v>6</v>
          </cell>
          <cell r="CK14">
            <v>3</v>
          </cell>
          <cell r="CL14">
            <v>1</v>
          </cell>
          <cell r="CM14">
            <v>6</v>
          </cell>
          <cell r="CO14">
            <v>2</v>
          </cell>
          <cell r="CP14">
            <v>2</v>
          </cell>
          <cell r="CX14">
            <v>2</v>
          </cell>
          <cell r="DJ14">
            <v>2</v>
          </cell>
          <cell r="DL14">
            <v>5</v>
          </cell>
          <cell r="DN14">
            <v>1</v>
          </cell>
          <cell r="DO14">
            <v>2</v>
          </cell>
          <cell r="DQ14">
            <v>4</v>
          </cell>
          <cell r="DX14">
            <v>3</v>
          </cell>
          <cell r="DZ14">
            <v>1</v>
          </cell>
          <cell r="EB14">
            <v>4</v>
          </cell>
          <cell r="EH14">
            <v>6</v>
          </cell>
          <cell r="EM14">
            <v>2</v>
          </cell>
          <cell r="EP14">
            <v>1</v>
          </cell>
          <cell r="EQ14">
            <v>132</v>
          </cell>
        </row>
        <row r="15">
          <cell r="A15" t="str">
            <v>11</v>
          </cell>
          <cell r="C15">
            <v>36</v>
          </cell>
          <cell r="E15">
            <v>2</v>
          </cell>
          <cell r="F15">
            <v>25</v>
          </cell>
          <cell r="G15">
            <v>19</v>
          </cell>
          <cell r="H15">
            <v>14</v>
          </cell>
          <cell r="I15">
            <v>11</v>
          </cell>
          <cell r="J15">
            <v>9</v>
          </cell>
          <cell r="K15">
            <v>1</v>
          </cell>
          <cell r="L15">
            <v>18</v>
          </cell>
          <cell r="O15">
            <v>14</v>
          </cell>
          <cell r="P15">
            <v>30</v>
          </cell>
          <cell r="R15">
            <v>2</v>
          </cell>
          <cell r="T15">
            <v>18</v>
          </cell>
          <cell r="V15">
            <v>6</v>
          </cell>
          <cell r="W15">
            <v>2</v>
          </cell>
          <cell r="X15">
            <v>25</v>
          </cell>
          <cell r="Z15">
            <v>17</v>
          </cell>
          <cell r="AA15">
            <v>13</v>
          </cell>
          <cell r="AC15">
            <v>24</v>
          </cell>
          <cell r="AG15">
            <v>2</v>
          </cell>
          <cell r="AH15">
            <v>20</v>
          </cell>
          <cell r="AK15">
            <v>3</v>
          </cell>
          <cell r="AM15">
            <v>4</v>
          </cell>
          <cell r="AN15">
            <v>5</v>
          </cell>
          <cell r="AO15">
            <v>28</v>
          </cell>
          <cell r="AP15">
            <v>2</v>
          </cell>
          <cell r="AR15">
            <v>7</v>
          </cell>
          <cell r="AS15">
            <v>7</v>
          </cell>
          <cell r="AT15">
            <v>14</v>
          </cell>
          <cell r="AU15">
            <v>13</v>
          </cell>
          <cell r="AW15">
            <v>2</v>
          </cell>
          <cell r="AX15">
            <v>42</v>
          </cell>
          <cell r="AY15">
            <v>1</v>
          </cell>
          <cell r="BA15">
            <v>1</v>
          </cell>
          <cell r="BB15">
            <v>16</v>
          </cell>
          <cell r="BD15">
            <v>13</v>
          </cell>
          <cell r="BE15">
            <v>44</v>
          </cell>
          <cell r="BF15">
            <v>3</v>
          </cell>
          <cell r="BG15">
            <v>28</v>
          </cell>
          <cell r="BH15">
            <v>19</v>
          </cell>
          <cell r="BJ15">
            <v>3</v>
          </cell>
          <cell r="BN15">
            <v>2</v>
          </cell>
          <cell r="BO15">
            <v>10</v>
          </cell>
          <cell r="BR15">
            <v>2</v>
          </cell>
          <cell r="BS15">
            <v>1</v>
          </cell>
          <cell r="BT15">
            <v>34</v>
          </cell>
          <cell r="BV15">
            <v>9</v>
          </cell>
          <cell r="BW15">
            <v>21</v>
          </cell>
          <cell r="BX15">
            <v>2</v>
          </cell>
          <cell r="BY15">
            <v>16</v>
          </cell>
          <cell r="CA15">
            <v>1</v>
          </cell>
          <cell r="CC15">
            <v>2</v>
          </cell>
          <cell r="CD15">
            <v>13</v>
          </cell>
          <cell r="CE15">
            <v>15</v>
          </cell>
          <cell r="CF15">
            <v>12</v>
          </cell>
          <cell r="CG15">
            <v>59</v>
          </cell>
          <cell r="CH15">
            <v>46</v>
          </cell>
          <cell r="CI15">
            <v>7</v>
          </cell>
          <cell r="CJ15">
            <v>10</v>
          </cell>
          <cell r="CK15">
            <v>51</v>
          </cell>
          <cell r="CL15">
            <v>34</v>
          </cell>
          <cell r="CM15">
            <v>52</v>
          </cell>
          <cell r="CN15">
            <v>6</v>
          </cell>
          <cell r="CO15">
            <v>26</v>
          </cell>
          <cell r="CP15">
            <v>22</v>
          </cell>
          <cell r="CS15">
            <v>15</v>
          </cell>
          <cell r="DJ15">
            <v>11</v>
          </cell>
          <cell r="DK15">
            <v>9</v>
          </cell>
          <cell r="DL15">
            <v>22</v>
          </cell>
          <cell r="DN15">
            <v>5</v>
          </cell>
          <cell r="DO15">
            <v>18</v>
          </cell>
          <cell r="DP15">
            <v>1</v>
          </cell>
          <cell r="DQ15">
            <v>33</v>
          </cell>
          <cell r="DX15">
            <v>23</v>
          </cell>
          <cell r="DZ15">
            <v>10</v>
          </cell>
          <cell r="EB15">
            <v>32</v>
          </cell>
          <cell r="EF15">
            <v>12</v>
          </cell>
          <cell r="EG15">
            <v>8</v>
          </cell>
          <cell r="EH15">
            <v>50</v>
          </cell>
          <cell r="EI15">
            <v>12</v>
          </cell>
          <cell r="EK15">
            <v>1</v>
          </cell>
          <cell r="EL15">
            <v>3</v>
          </cell>
          <cell r="EM15">
            <v>29</v>
          </cell>
          <cell r="EO15">
            <v>15</v>
          </cell>
          <cell r="EP15">
            <v>12</v>
          </cell>
          <cell r="EQ15">
            <v>1337</v>
          </cell>
        </row>
        <row r="16">
          <cell r="A16" t="str">
            <v>12</v>
          </cell>
          <cell r="C16">
            <v>9</v>
          </cell>
          <cell r="F16">
            <v>8</v>
          </cell>
          <cell r="G16">
            <v>3</v>
          </cell>
          <cell r="I16">
            <v>5</v>
          </cell>
          <cell r="J16">
            <v>1</v>
          </cell>
          <cell r="L16">
            <v>8</v>
          </cell>
          <cell r="O16">
            <v>1</v>
          </cell>
          <cell r="P16">
            <v>5</v>
          </cell>
          <cell r="T16">
            <v>4</v>
          </cell>
          <cell r="V16">
            <v>1</v>
          </cell>
          <cell r="X16">
            <v>9</v>
          </cell>
          <cell r="Z16">
            <v>4</v>
          </cell>
          <cell r="AA16">
            <v>2</v>
          </cell>
          <cell r="AC16">
            <v>7</v>
          </cell>
          <cell r="AF16">
            <v>1</v>
          </cell>
          <cell r="AH16">
            <v>8</v>
          </cell>
          <cell r="AK16">
            <v>1</v>
          </cell>
          <cell r="AO16">
            <v>9</v>
          </cell>
          <cell r="AR16">
            <v>3</v>
          </cell>
          <cell r="AS16">
            <v>1</v>
          </cell>
          <cell r="AT16">
            <v>1</v>
          </cell>
          <cell r="AU16">
            <v>3</v>
          </cell>
          <cell r="AX16">
            <v>19</v>
          </cell>
          <cell r="BA16">
            <v>1</v>
          </cell>
          <cell r="BB16">
            <v>3</v>
          </cell>
          <cell r="BD16">
            <v>2</v>
          </cell>
          <cell r="BE16">
            <v>19</v>
          </cell>
          <cell r="BF16">
            <v>1</v>
          </cell>
          <cell r="BG16">
            <v>11</v>
          </cell>
          <cell r="BH16">
            <v>3</v>
          </cell>
          <cell r="BJ16">
            <v>3</v>
          </cell>
          <cell r="BM16">
            <v>1</v>
          </cell>
          <cell r="BO16">
            <v>1</v>
          </cell>
          <cell r="BT16">
            <v>6</v>
          </cell>
          <cell r="BV16">
            <v>7</v>
          </cell>
          <cell r="BW16">
            <v>7</v>
          </cell>
          <cell r="BY16">
            <v>4</v>
          </cell>
          <cell r="CE16">
            <v>4</v>
          </cell>
          <cell r="CF16">
            <v>1</v>
          </cell>
          <cell r="CG16">
            <v>12</v>
          </cell>
          <cell r="CH16">
            <v>33</v>
          </cell>
          <cell r="CI16">
            <v>1</v>
          </cell>
          <cell r="CJ16">
            <v>1</v>
          </cell>
          <cell r="CK16">
            <v>4</v>
          </cell>
          <cell r="CL16">
            <v>7</v>
          </cell>
          <cell r="CM16">
            <v>9</v>
          </cell>
          <cell r="CN16">
            <v>1</v>
          </cell>
          <cell r="CO16">
            <v>7</v>
          </cell>
          <cell r="CP16">
            <v>2</v>
          </cell>
          <cell r="CS16">
            <v>1</v>
          </cell>
          <cell r="CX16">
            <v>2</v>
          </cell>
          <cell r="DJ16">
            <v>1</v>
          </cell>
          <cell r="DK16">
            <v>1</v>
          </cell>
          <cell r="DL16">
            <v>6</v>
          </cell>
          <cell r="DO16">
            <v>6</v>
          </cell>
          <cell r="DP16">
            <v>1</v>
          </cell>
          <cell r="DQ16">
            <v>7</v>
          </cell>
          <cell r="DX16">
            <v>4</v>
          </cell>
          <cell r="DZ16">
            <v>3</v>
          </cell>
          <cell r="EB16">
            <v>26</v>
          </cell>
          <cell r="EH16">
            <v>10</v>
          </cell>
          <cell r="EM16">
            <v>6</v>
          </cell>
          <cell r="EO16">
            <v>6</v>
          </cell>
          <cell r="EQ16">
            <v>344</v>
          </cell>
        </row>
        <row r="17">
          <cell r="A17" t="str">
            <v>13</v>
          </cell>
          <cell r="C17">
            <v>3</v>
          </cell>
          <cell r="L17">
            <v>1</v>
          </cell>
          <cell r="P17">
            <v>4</v>
          </cell>
          <cell r="X17">
            <v>3</v>
          </cell>
          <cell r="AC17">
            <v>3</v>
          </cell>
          <cell r="AO17">
            <v>3</v>
          </cell>
          <cell r="AX17">
            <v>6</v>
          </cell>
          <cell r="BD17">
            <v>1</v>
          </cell>
          <cell r="BE17">
            <v>5</v>
          </cell>
          <cell r="BH17">
            <v>3</v>
          </cell>
          <cell r="BJ17">
            <v>1</v>
          </cell>
          <cell r="BT17">
            <v>3</v>
          </cell>
          <cell r="BW17">
            <v>2</v>
          </cell>
          <cell r="CE17">
            <v>1</v>
          </cell>
          <cell r="CG17">
            <v>1</v>
          </cell>
          <cell r="CH17">
            <v>14</v>
          </cell>
          <cell r="CL17">
            <v>3</v>
          </cell>
          <cell r="CM17">
            <v>4</v>
          </cell>
          <cell r="CX17">
            <v>1</v>
          </cell>
          <cell r="DD17">
            <v>25</v>
          </cell>
          <cell r="DL17">
            <v>1</v>
          </cell>
          <cell r="DQ17">
            <v>1</v>
          </cell>
          <cell r="EB17">
            <v>2</v>
          </cell>
          <cell r="EH17">
            <v>4</v>
          </cell>
          <cell r="EQ17">
            <v>95</v>
          </cell>
        </row>
        <row r="18">
          <cell r="A18" t="str">
            <v>14</v>
          </cell>
          <cell r="C18">
            <v>27</v>
          </cell>
          <cell r="E18">
            <v>3</v>
          </cell>
          <cell r="F18">
            <v>8</v>
          </cell>
          <cell r="G18">
            <v>10</v>
          </cell>
          <cell r="H18">
            <v>7</v>
          </cell>
          <cell r="I18">
            <v>6</v>
          </cell>
          <cell r="J18">
            <v>12</v>
          </cell>
          <cell r="L18">
            <v>11</v>
          </cell>
          <cell r="O18">
            <v>4</v>
          </cell>
          <cell r="P18">
            <v>29</v>
          </cell>
          <cell r="T18">
            <v>7</v>
          </cell>
          <cell r="V18">
            <v>6</v>
          </cell>
          <cell r="X18">
            <v>19</v>
          </cell>
          <cell r="Z18">
            <v>6</v>
          </cell>
          <cell r="AA18">
            <v>7</v>
          </cell>
          <cell r="AC18">
            <v>17</v>
          </cell>
          <cell r="AG18">
            <v>3</v>
          </cell>
          <cell r="AH18">
            <v>13</v>
          </cell>
          <cell r="AK18">
            <v>2</v>
          </cell>
          <cell r="AN18">
            <v>1</v>
          </cell>
          <cell r="AO18">
            <v>28</v>
          </cell>
          <cell r="AR18">
            <v>6</v>
          </cell>
          <cell r="AS18">
            <v>3</v>
          </cell>
          <cell r="AT18">
            <v>5</v>
          </cell>
          <cell r="AU18">
            <v>5</v>
          </cell>
          <cell r="AX18">
            <v>27</v>
          </cell>
          <cell r="BB18">
            <v>5</v>
          </cell>
          <cell r="BD18">
            <v>6</v>
          </cell>
          <cell r="BE18">
            <v>21</v>
          </cell>
          <cell r="BG18">
            <v>22</v>
          </cell>
          <cell r="BH18">
            <v>15</v>
          </cell>
          <cell r="BJ18">
            <v>4</v>
          </cell>
          <cell r="BO18">
            <v>7</v>
          </cell>
          <cell r="BR18">
            <v>2</v>
          </cell>
          <cell r="BT18">
            <v>26</v>
          </cell>
          <cell r="BV18">
            <v>3</v>
          </cell>
          <cell r="BW18">
            <v>17</v>
          </cell>
          <cell r="BY18">
            <v>17</v>
          </cell>
          <cell r="CA18">
            <v>1</v>
          </cell>
          <cell r="CD18">
            <v>7</v>
          </cell>
          <cell r="CE18">
            <v>5</v>
          </cell>
          <cell r="CG18">
            <v>43</v>
          </cell>
          <cell r="CH18">
            <v>45</v>
          </cell>
          <cell r="CK18">
            <v>6</v>
          </cell>
          <cell r="CL18">
            <v>18</v>
          </cell>
          <cell r="CM18">
            <v>28</v>
          </cell>
          <cell r="CO18">
            <v>10</v>
          </cell>
          <cell r="CP18">
            <v>8</v>
          </cell>
          <cell r="CS18">
            <v>1</v>
          </cell>
          <cell r="DD18">
            <v>2</v>
          </cell>
          <cell r="DJ18">
            <v>12</v>
          </cell>
          <cell r="DK18">
            <v>7</v>
          </cell>
          <cell r="DL18">
            <v>14</v>
          </cell>
          <cell r="DN18">
            <v>2</v>
          </cell>
          <cell r="DO18">
            <v>5</v>
          </cell>
          <cell r="DQ18">
            <v>20</v>
          </cell>
          <cell r="DU18">
            <v>1</v>
          </cell>
          <cell r="DX18">
            <v>11</v>
          </cell>
          <cell r="DZ18">
            <v>15</v>
          </cell>
          <cell r="EB18">
            <v>9</v>
          </cell>
          <cell r="EF18">
            <v>4</v>
          </cell>
          <cell r="EG18">
            <v>2</v>
          </cell>
          <cell r="EH18">
            <v>37</v>
          </cell>
          <cell r="EM18">
            <v>17</v>
          </cell>
          <cell r="EO18">
            <v>7</v>
          </cell>
          <cell r="EQ18">
            <v>754</v>
          </cell>
        </row>
        <row r="19">
          <cell r="A19" t="str">
            <v>15</v>
          </cell>
          <cell r="C19">
            <v>16</v>
          </cell>
          <cell r="F19">
            <v>1</v>
          </cell>
          <cell r="I19">
            <v>3</v>
          </cell>
          <cell r="P19">
            <v>15</v>
          </cell>
          <cell r="T19">
            <v>1</v>
          </cell>
          <cell r="X19">
            <v>1</v>
          </cell>
          <cell r="Z19">
            <v>3</v>
          </cell>
          <cell r="AC19">
            <v>1</v>
          </cell>
          <cell r="AO19">
            <v>6</v>
          </cell>
          <cell r="AR19">
            <v>1</v>
          </cell>
          <cell r="AS19">
            <v>4</v>
          </cell>
          <cell r="AT19">
            <v>6</v>
          </cell>
          <cell r="AX19">
            <v>13</v>
          </cell>
          <cell r="BD19">
            <v>1</v>
          </cell>
          <cell r="BE19">
            <v>3</v>
          </cell>
          <cell r="BG19">
            <v>5</v>
          </cell>
          <cell r="BH19">
            <v>19</v>
          </cell>
          <cell r="BJ19">
            <v>1</v>
          </cell>
          <cell r="BT19">
            <v>6</v>
          </cell>
          <cell r="BW19">
            <v>6</v>
          </cell>
          <cell r="BY19">
            <v>1</v>
          </cell>
          <cell r="CC19">
            <v>1</v>
          </cell>
          <cell r="CD19">
            <v>1</v>
          </cell>
          <cell r="CE19">
            <v>1</v>
          </cell>
          <cell r="CG19">
            <v>13</v>
          </cell>
          <cell r="CH19">
            <v>5</v>
          </cell>
          <cell r="CK19">
            <v>27</v>
          </cell>
          <cell r="CL19">
            <v>8</v>
          </cell>
          <cell r="CM19">
            <v>6</v>
          </cell>
          <cell r="CR19">
            <v>4</v>
          </cell>
          <cell r="DD19">
            <v>91</v>
          </cell>
          <cell r="DL19">
            <v>2</v>
          </cell>
          <cell r="DN19">
            <v>2</v>
          </cell>
          <cell r="DQ19">
            <v>10</v>
          </cell>
          <cell r="EB19">
            <v>12</v>
          </cell>
          <cell r="EH19">
            <v>8</v>
          </cell>
          <cell r="EQ19">
            <v>304</v>
          </cell>
        </row>
        <row r="20">
          <cell r="A20" t="str">
            <v>16</v>
          </cell>
          <cell r="C20">
            <v>39</v>
          </cell>
          <cell r="E20">
            <v>6</v>
          </cell>
          <cell r="F20">
            <v>23</v>
          </cell>
          <cell r="G20">
            <v>17</v>
          </cell>
          <cell r="H20">
            <v>1</v>
          </cell>
          <cell r="I20">
            <v>6</v>
          </cell>
          <cell r="K20">
            <v>1</v>
          </cell>
          <cell r="L20">
            <v>21</v>
          </cell>
          <cell r="O20">
            <v>28</v>
          </cell>
          <cell r="P20">
            <v>2</v>
          </cell>
          <cell r="R20">
            <v>3</v>
          </cell>
          <cell r="T20">
            <v>16</v>
          </cell>
          <cell r="V20">
            <v>7</v>
          </cell>
          <cell r="X20">
            <v>24</v>
          </cell>
          <cell r="Z20">
            <v>7</v>
          </cell>
          <cell r="AA20">
            <v>14</v>
          </cell>
          <cell r="AC20">
            <v>19</v>
          </cell>
          <cell r="AF20">
            <v>1</v>
          </cell>
          <cell r="AG20">
            <v>1</v>
          </cell>
          <cell r="AH20">
            <v>19</v>
          </cell>
          <cell r="AI20">
            <v>1</v>
          </cell>
          <cell r="AM20">
            <v>8</v>
          </cell>
          <cell r="AN20">
            <v>24</v>
          </cell>
          <cell r="AR20">
            <v>1</v>
          </cell>
          <cell r="AT20">
            <v>2</v>
          </cell>
          <cell r="AV20">
            <v>2</v>
          </cell>
          <cell r="AW20">
            <v>3</v>
          </cell>
          <cell r="AX20">
            <v>44</v>
          </cell>
          <cell r="BB20">
            <v>1</v>
          </cell>
          <cell r="BD20">
            <v>1</v>
          </cell>
          <cell r="BE20">
            <v>34</v>
          </cell>
          <cell r="BF20">
            <v>4</v>
          </cell>
          <cell r="BG20">
            <v>36</v>
          </cell>
          <cell r="BH20">
            <v>1</v>
          </cell>
          <cell r="BI20">
            <v>1</v>
          </cell>
          <cell r="BJ20">
            <v>1</v>
          </cell>
          <cell r="BS20">
            <v>7</v>
          </cell>
          <cell r="BT20">
            <v>23</v>
          </cell>
          <cell r="BV20">
            <v>3</v>
          </cell>
          <cell r="BW20">
            <v>27</v>
          </cell>
          <cell r="BY20">
            <v>18</v>
          </cell>
          <cell r="CA20">
            <v>4</v>
          </cell>
          <cell r="CD20">
            <v>7</v>
          </cell>
          <cell r="CE20">
            <v>1</v>
          </cell>
          <cell r="CG20">
            <v>2</v>
          </cell>
          <cell r="CH20">
            <v>3</v>
          </cell>
          <cell r="CI20">
            <v>67</v>
          </cell>
          <cell r="CK20">
            <v>24</v>
          </cell>
          <cell r="CL20">
            <v>40</v>
          </cell>
          <cell r="CM20">
            <v>43</v>
          </cell>
          <cell r="CN20">
            <v>4</v>
          </cell>
          <cell r="CO20">
            <v>3</v>
          </cell>
          <cell r="CP20">
            <v>19</v>
          </cell>
          <cell r="CQ20">
            <v>12</v>
          </cell>
          <cell r="CX20">
            <v>2</v>
          </cell>
          <cell r="DL20">
            <v>28</v>
          </cell>
          <cell r="DO20">
            <v>17</v>
          </cell>
          <cell r="DP20">
            <v>3</v>
          </cell>
          <cell r="DQ20">
            <v>38</v>
          </cell>
          <cell r="DR20">
            <v>1</v>
          </cell>
          <cell r="DX20">
            <v>25</v>
          </cell>
          <cell r="EB20">
            <v>22</v>
          </cell>
          <cell r="ED20">
            <v>3</v>
          </cell>
          <cell r="EH20">
            <v>56</v>
          </cell>
          <cell r="EI20">
            <v>6</v>
          </cell>
          <cell r="EK20">
            <v>1</v>
          </cell>
          <cell r="EM20">
            <v>26</v>
          </cell>
          <cell r="EN20">
            <v>1</v>
          </cell>
          <cell r="EO20">
            <v>4</v>
          </cell>
          <cell r="EQ20">
            <v>959</v>
          </cell>
        </row>
        <row r="21">
          <cell r="A21" t="str">
            <v>17</v>
          </cell>
          <cell r="C21">
            <v>7</v>
          </cell>
          <cell r="F21">
            <v>7</v>
          </cell>
          <cell r="G21">
            <v>1</v>
          </cell>
          <cell r="I21">
            <v>2</v>
          </cell>
          <cell r="K21">
            <v>1</v>
          </cell>
          <cell r="L21">
            <v>4</v>
          </cell>
          <cell r="O21">
            <v>2</v>
          </cell>
          <cell r="P21">
            <v>8</v>
          </cell>
          <cell r="T21">
            <v>3</v>
          </cell>
          <cell r="X21">
            <v>3</v>
          </cell>
          <cell r="Z21">
            <v>2</v>
          </cell>
          <cell r="AA21">
            <v>1</v>
          </cell>
          <cell r="AC21">
            <v>4</v>
          </cell>
          <cell r="AH21">
            <v>4</v>
          </cell>
          <cell r="AM21">
            <v>2</v>
          </cell>
          <cell r="AN21">
            <v>3</v>
          </cell>
          <cell r="AX21">
            <v>10</v>
          </cell>
          <cell r="BE21">
            <v>8</v>
          </cell>
          <cell r="BF21">
            <v>1</v>
          </cell>
          <cell r="BH21">
            <v>6</v>
          </cell>
          <cell r="BI21">
            <v>1</v>
          </cell>
          <cell r="BJ21">
            <v>5</v>
          </cell>
          <cell r="BO21">
            <v>3</v>
          </cell>
          <cell r="BT21">
            <v>5</v>
          </cell>
          <cell r="BW21">
            <v>9</v>
          </cell>
          <cell r="BY21">
            <v>3</v>
          </cell>
          <cell r="CD21">
            <v>1</v>
          </cell>
          <cell r="CE21">
            <v>18</v>
          </cell>
          <cell r="CG21">
            <v>1</v>
          </cell>
          <cell r="CH21">
            <v>20</v>
          </cell>
          <cell r="CI21">
            <v>1</v>
          </cell>
          <cell r="CK21">
            <v>3</v>
          </cell>
          <cell r="CL21">
            <v>16</v>
          </cell>
          <cell r="CM21">
            <v>11</v>
          </cell>
          <cell r="CO21">
            <v>5</v>
          </cell>
          <cell r="CQ21">
            <v>2</v>
          </cell>
          <cell r="CR21">
            <v>2</v>
          </cell>
          <cell r="CX21">
            <v>3</v>
          </cell>
          <cell r="DL21">
            <v>4</v>
          </cell>
          <cell r="DO21">
            <v>4</v>
          </cell>
          <cell r="DP21">
            <v>5</v>
          </cell>
          <cell r="DX21">
            <v>3</v>
          </cell>
          <cell r="EB21">
            <v>8</v>
          </cell>
          <cell r="EH21">
            <v>10</v>
          </cell>
          <cell r="EM21">
            <v>4</v>
          </cell>
          <cell r="EQ21">
            <v>225</v>
          </cell>
        </row>
        <row r="22">
          <cell r="A22" t="str">
            <v>18</v>
          </cell>
          <cell r="C22">
            <v>22</v>
          </cell>
          <cell r="F22">
            <v>14</v>
          </cell>
          <cell r="I22">
            <v>7</v>
          </cell>
          <cell r="L22">
            <v>5</v>
          </cell>
          <cell r="O22">
            <v>2</v>
          </cell>
          <cell r="P22">
            <v>21</v>
          </cell>
          <cell r="T22">
            <v>2</v>
          </cell>
          <cell r="W22">
            <v>2</v>
          </cell>
          <cell r="X22">
            <v>7</v>
          </cell>
          <cell r="Z22">
            <v>2</v>
          </cell>
          <cell r="AB22">
            <v>2</v>
          </cell>
          <cell r="AC22">
            <v>2</v>
          </cell>
          <cell r="AG22">
            <v>1</v>
          </cell>
          <cell r="AH22">
            <v>7</v>
          </cell>
          <cell r="AK22">
            <v>5</v>
          </cell>
          <cell r="AO22">
            <v>7</v>
          </cell>
          <cell r="AX22">
            <v>16</v>
          </cell>
          <cell r="BE22">
            <v>10</v>
          </cell>
          <cell r="BF22">
            <v>2</v>
          </cell>
          <cell r="BG22">
            <v>17</v>
          </cell>
          <cell r="BJ22">
            <v>4</v>
          </cell>
          <cell r="BK22">
            <v>1</v>
          </cell>
          <cell r="BO22">
            <v>9</v>
          </cell>
          <cell r="BS22">
            <v>2</v>
          </cell>
          <cell r="BT22">
            <v>19</v>
          </cell>
          <cell r="BV22">
            <v>1</v>
          </cell>
          <cell r="BW22">
            <v>2</v>
          </cell>
          <cell r="BY22">
            <v>7</v>
          </cell>
          <cell r="CA22">
            <v>3</v>
          </cell>
          <cell r="CB22">
            <v>2</v>
          </cell>
          <cell r="CD22">
            <v>2</v>
          </cell>
          <cell r="CE22">
            <v>34</v>
          </cell>
          <cell r="CG22">
            <v>22</v>
          </cell>
          <cell r="CH22">
            <v>17</v>
          </cell>
          <cell r="CK22">
            <v>10</v>
          </cell>
          <cell r="CL22">
            <v>71</v>
          </cell>
          <cell r="CM22">
            <v>12</v>
          </cell>
          <cell r="CX22">
            <v>1</v>
          </cell>
          <cell r="DJ22">
            <v>1</v>
          </cell>
          <cell r="DL22">
            <v>9</v>
          </cell>
          <cell r="DO22">
            <v>5</v>
          </cell>
          <cell r="DQ22">
            <v>29</v>
          </cell>
          <cell r="DX22">
            <v>3</v>
          </cell>
          <cell r="DZ22">
            <v>10</v>
          </cell>
          <cell r="EB22">
            <v>26</v>
          </cell>
          <cell r="EC22">
            <v>2</v>
          </cell>
          <cell r="EH22">
            <v>25</v>
          </cell>
          <cell r="EI22">
            <v>1</v>
          </cell>
          <cell r="EM22">
            <v>3</v>
          </cell>
          <cell r="EO22">
            <v>5</v>
          </cell>
          <cell r="EP22">
            <v>2</v>
          </cell>
          <cell r="EQ22">
            <v>493</v>
          </cell>
        </row>
        <row r="23">
          <cell r="A23" t="str">
            <v>19</v>
          </cell>
          <cell r="C23">
            <v>23</v>
          </cell>
          <cell r="E23">
            <v>4</v>
          </cell>
          <cell r="F23">
            <v>12</v>
          </cell>
          <cell r="G23">
            <v>5</v>
          </cell>
          <cell r="H23">
            <v>1</v>
          </cell>
          <cell r="I23">
            <v>5</v>
          </cell>
          <cell r="K23">
            <v>1</v>
          </cell>
          <cell r="L23">
            <v>11</v>
          </cell>
          <cell r="O23">
            <v>17</v>
          </cell>
          <cell r="P23">
            <v>3</v>
          </cell>
          <cell r="Q23">
            <v>1</v>
          </cell>
          <cell r="T23">
            <v>13</v>
          </cell>
          <cell r="V23">
            <v>1</v>
          </cell>
          <cell r="W23">
            <v>1</v>
          </cell>
          <cell r="X23">
            <v>14</v>
          </cell>
          <cell r="Z23">
            <v>2</v>
          </cell>
          <cell r="AA23">
            <v>5</v>
          </cell>
          <cell r="AB23">
            <v>1</v>
          </cell>
          <cell r="AC23">
            <v>4</v>
          </cell>
          <cell r="AF23">
            <v>1</v>
          </cell>
          <cell r="AG23">
            <v>2</v>
          </cell>
          <cell r="AH23">
            <v>6</v>
          </cell>
          <cell r="AK23">
            <v>10</v>
          </cell>
          <cell r="AN23">
            <v>9</v>
          </cell>
          <cell r="AP23">
            <v>3</v>
          </cell>
          <cell r="AQ23">
            <v>3</v>
          </cell>
          <cell r="AR23">
            <v>1</v>
          </cell>
          <cell r="AT23">
            <v>6</v>
          </cell>
          <cell r="AU23">
            <v>3</v>
          </cell>
          <cell r="AV23">
            <v>22</v>
          </cell>
          <cell r="AW23">
            <v>2</v>
          </cell>
          <cell r="AX23">
            <v>17</v>
          </cell>
          <cell r="BB23">
            <v>8</v>
          </cell>
          <cell r="BD23">
            <v>2</v>
          </cell>
          <cell r="BE23">
            <v>23</v>
          </cell>
          <cell r="BF23">
            <v>2</v>
          </cell>
          <cell r="BG23">
            <v>22</v>
          </cell>
          <cell r="BH23">
            <v>1</v>
          </cell>
          <cell r="BJ23">
            <v>3</v>
          </cell>
          <cell r="BN23">
            <v>1</v>
          </cell>
          <cell r="BO23">
            <v>8</v>
          </cell>
          <cell r="BR23">
            <v>1</v>
          </cell>
          <cell r="BT23">
            <v>8</v>
          </cell>
          <cell r="BV23">
            <v>3</v>
          </cell>
          <cell r="BW23">
            <v>21</v>
          </cell>
          <cell r="BY23">
            <v>5</v>
          </cell>
          <cell r="CD23">
            <v>6</v>
          </cell>
          <cell r="CE23">
            <v>16</v>
          </cell>
          <cell r="CG23">
            <v>7</v>
          </cell>
          <cell r="CH23">
            <v>7</v>
          </cell>
          <cell r="CI23">
            <v>20</v>
          </cell>
          <cell r="CK23">
            <v>13</v>
          </cell>
          <cell r="CL23">
            <v>18</v>
          </cell>
          <cell r="CM23">
            <v>23</v>
          </cell>
          <cell r="CO23">
            <v>12</v>
          </cell>
          <cell r="CP23">
            <v>13</v>
          </cell>
          <cell r="CQ23">
            <v>9</v>
          </cell>
          <cell r="CS23">
            <v>12</v>
          </cell>
          <cell r="CX23">
            <v>1</v>
          </cell>
          <cell r="DJ23">
            <v>2</v>
          </cell>
          <cell r="DK23">
            <v>6</v>
          </cell>
          <cell r="DL23">
            <v>12</v>
          </cell>
          <cell r="DO23">
            <v>10</v>
          </cell>
          <cell r="DP23">
            <v>4</v>
          </cell>
          <cell r="DQ23">
            <v>13</v>
          </cell>
          <cell r="DR23">
            <v>1</v>
          </cell>
          <cell r="DU23">
            <v>1</v>
          </cell>
          <cell r="DX23">
            <v>15</v>
          </cell>
          <cell r="DY23">
            <v>1</v>
          </cell>
          <cell r="DZ23">
            <v>8</v>
          </cell>
          <cell r="EB23">
            <v>21</v>
          </cell>
          <cell r="ED23">
            <v>4</v>
          </cell>
          <cell r="EF23">
            <v>1</v>
          </cell>
          <cell r="EG23">
            <v>4</v>
          </cell>
          <cell r="EH23">
            <v>31</v>
          </cell>
          <cell r="EI23">
            <v>1</v>
          </cell>
          <cell r="EK23">
            <v>3</v>
          </cell>
          <cell r="EM23">
            <v>17</v>
          </cell>
          <cell r="EN23">
            <v>2</v>
          </cell>
          <cell r="EO23">
            <v>1</v>
          </cell>
          <cell r="EP23">
            <v>11</v>
          </cell>
          <cell r="EQ23">
            <v>643</v>
          </cell>
        </row>
        <row r="24">
          <cell r="A24" t="str">
            <v>20</v>
          </cell>
          <cell r="C24">
            <v>12</v>
          </cell>
          <cell r="F24">
            <v>2</v>
          </cell>
          <cell r="H24">
            <v>3</v>
          </cell>
          <cell r="O24">
            <v>10</v>
          </cell>
          <cell r="P24">
            <v>2</v>
          </cell>
          <cell r="T24">
            <v>1</v>
          </cell>
          <cell r="AG24">
            <v>3</v>
          </cell>
          <cell r="AH24">
            <v>1</v>
          </cell>
          <cell r="AN24">
            <v>2</v>
          </cell>
          <cell r="AR24">
            <v>1</v>
          </cell>
          <cell r="AV24">
            <v>3</v>
          </cell>
          <cell r="BF24">
            <v>1</v>
          </cell>
          <cell r="BG24">
            <v>10</v>
          </cell>
          <cell r="BJ24">
            <v>2</v>
          </cell>
          <cell r="BT24">
            <v>5</v>
          </cell>
          <cell r="BY24">
            <v>6</v>
          </cell>
          <cell r="CD24">
            <v>1</v>
          </cell>
          <cell r="CE24">
            <v>10</v>
          </cell>
          <cell r="CG24">
            <v>2</v>
          </cell>
          <cell r="CI24">
            <v>8</v>
          </cell>
          <cell r="CL24">
            <v>8</v>
          </cell>
          <cell r="CM24">
            <v>11</v>
          </cell>
          <cell r="CR24">
            <v>1</v>
          </cell>
          <cell r="CX24">
            <v>1</v>
          </cell>
          <cell r="DD24">
            <v>2</v>
          </cell>
          <cell r="DG24">
            <v>1</v>
          </cell>
          <cell r="DK24">
            <v>1</v>
          </cell>
          <cell r="DL24">
            <v>1</v>
          </cell>
          <cell r="DP24">
            <v>2</v>
          </cell>
          <cell r="DQ24">
            <v>1</v>
          </cell>
          <cell r="EB24">
            <v>4</v>
          </cell>
          <cell r="EH24">
            <v>6</v>
          </cell>
          <cell r="EI24">
            <v>1</v>
          </cell>
          <cell r="EM24">
            <v>4</v>
          </cell>
          <cell r="EP24">
            <v>1</v>
          </cell>
          <cell r="EQ24">
            <v>130</v>
          </cell>
        </row>
        <row r="25">
          <cell r="A25" t="str">
            <v>21</v>
          </cell>
          <cell r="C25">
            <v>19</v>
          </cell>
          <cell r="E25">
            <v>2</v>
          </cell>
          <cell r="F25">
            <v>12</v>
          </cell>
          <cell r="G25">
            <v>4</v>
          </cell>
          <cell r="H25">
            <v>1</v>
          </cell>
          <cell r="I25">
            <v>9</v>
          </cell>
          <cell r="J25">
            <v>4</v>
          </cell>
          <cell r="L25">
            <v>10</v>
          </cell>
          <cell r="O25">
            <v>1</v>
          </cell>
          <cell r="P25">
            <v>21</v>
          </cell>
          <cell r="T25">
            <v>8</v>
          </cell>
          <cell r="V25">
            <v>5</v>
          </cell>
          <cell r="X25">
            <v>9</v>
          </cell>
          <cell r="Z25">
            <v>4</v>
          </cell>
          <cell r="AA25">
            <v>6</v>
          </cell>
          <cell r="AC25">
            <v>9</v>
          </cell>
          <cell r="AG25">
            <v>2</v>
          </cell>
          <cell r="AH25">
            <v>8</v>
          </cell>
          <cell r="AK25">
            <v>3</v>
          </cell>
          <cell r="AN25">
            <v>9</v>
          </cell>
          <cell r="AR25">
            <v>1</v>
          </cell>
          <cell r="AS25">
            <v>5</v>
          </cell>
          <cell r="AT25">
            <v>2</v>
          </cell>
          <cell r="AU25">
            <v>5</v>
          </cell>
          <cell r="AX25">
            <v>21</v>
          </cell>
          <cell r="BB25">
            <v>6</v>
          </cell>
          <cell r="BD25">
            <v>4</v>
          </cell>
          <cell r="BE25">
            <v>16</v>
          </cell>
          <cell r="BG25">
            <v>17</v>
          </cell>
          <cell r="BH25">
            <v>6</v>
          </cell>
          <cell r="BJ25">
            <v>2</v>
          </cell>
          <cell r="BO25">
            <v>5</v>
          </cell>
          <cell r="BT25">
            <v>21</v>
          </cell>
          <cell r="BV25">
            <v>4</v>
          </cell>
          <cell r="BW25">
            <v>14</v>
          </cell>
          <cell r="BY25">
            <v>8</v>
          </cell>
          <cell r="CA25">
            <v>1</v>
          </cell>
          <cell r="CC25">
            <v>3</v>
          </cell>
          <cell r="CD25">
            <v>6</v>
          </cell>
          <cell r="CE25">
            <v>40</v>
          </cell>
          <cell r="CH25">
            <v>35</v>
          </cell>
          <cell r="CK25">
            <v>6</v>
          </cell>
          <cell r="CL25">
            <v>7</v>
          </cell>
          <cell r="CM25">
            <v>14</v>
          </cell>
          <cell r="CO25">
            <v>6</v>
          </cell>
          <cell r="CP25">
            <v>3</v>
          </cell>
          <cell r="CX25">
            <v>4</v>
          </cell>
          <cell r="DD25">
            <v>2</v>
          </cell>
          <cell r="DJ25">
            <v>8</v>
          </cell>
          <cell r="DK25">
            <v>3</v>
          </cell>
          <cell r="DL25">
            <v>12</v>
          </cell>
          <cell r="DN25">
            <v>1</v>
          </cell>
          <cell r="DO25">
            <v>7</v>
          </cell>
          <cell r="DQ25">
            <v>17</v>
          </cell>
          <cell r="DX25">
            <v>8</v>
          </cell>
          <cell r="DZ25">
            <v>4</v>
          </cell>
          <cell r="EB25">
            <v>15</v>
          </cell>
          <cell r="EH25">
            <v>23</v>
          </cell>
          <cell r="EM25">
            <v>15</v>
          </cell>
          <cell r="EO25">
            <v>4</v>
          </cell>
          <cell r="EP25">
            <v>3</v>
          </cell>
          <cell r="EQ25">
            <v>530</v>
          </cell>
        </row>
        <row r="26">
          <cell r="A26" t="str">
            <v>22</v>
          </cell>
          <cell r="B26">
            <v>1</v>
          </cell>
          <cell r="C26">
            <v>23</v>
          </cell>
          <cell r="E26">
            <v>2</v>
          </cell>
          <cell r="F26">
            <v>11</v>
          </cell>
          <cell r="G26">
            <v>9</v>
          </cell>
          <cell r="H26">
            <v>7</v>
          </cell>
          <cell r="I26">
            <v>10</v>
          </cell>
          <cell r="J26">
            <v>4</v>
          </cell>
          <cell r="K26">
            <v>1</v>
          </cell>
          <cell r="L26">
            <v>10</v>
          </cell>
          <cell r="O26">
            <v>5</v>
          </cell>
          <cell r="P26">
            <v>22</v>
          </cell>
          <cell r="Q26">
            <v>1</v>
          </cell>
          <cell r="T26">
            <v>7</v>
          </cell>
          <cell r="V26">
            <v>4</v>
          </cell>
          <cell r="W26">
            <v>1</v>
          </cell>
          <cell r="X26">
            <v>9</v>
          </cell>
          <cell r="Z26">
            <v>3</v>
          </cell>
          <cell r="AA26">
            <v>3</v>
          </cell>
          <cell r="AC26">
            <v>13</v>
          </cell>
          <cell r="AG26">
            <v>1</v>
          </cell>
          <cell r="AH26">
            <v>12</v>
          </cell>
          <cell r="AK26">
            <v>2</v>
          </cell>
          <cell r="AM26">
            <v>1</v>
          </cell>
          <cell r="AN26">
            <v>18</v>
          </cell>
          <cell r="AP26">
            <v>4</v>
          </cell>
          <cell r="AR26">
            <v>4</v>
          </cell>
          <cell r="AS26">
            <v>2</v>
          </cell>
          <cell r="AT26">
            <v>1</v>
          </cell>
          <cell r="AU26">
            <v>6</v>
          </cell>
          <cell r="AX26">
            <v>28</v>
          </cell>
          <cell r="BA26">
            <v>1</v>
          </cell>
          <cell r="BB26">
            <v>4</v>
          </cell>
          <cell r="BD26">
            <v>4</v>
          </cell>
          <cell r="BE26">
            <v>20</v>
          </cell>
          <cell r="BF26">
            <v>2</v>
          </cell>
          <cell r="BG26">
            <v>14</v>
          </cell>
          <cell r="BH26">
            <v>7</v>
          </cell>
          <cell r="BJ26">
            <v>6</v>
          </cell>
          <cell r="BM26">
            <v>4</v>
          </cell>
          <cell r="BO26">
            <v>8</v>
          </cell>
          <cell r="BS26">
            <v>1</v>
          </cell>
          <cell r="BT26">
            <v>16</v>
          </cell>
          <cell r="BV26">
            <v>3</v>
          </cell>
          <cell r="BW26">
            <v>13</v>
          </cell>
          <cell r="BY26">
            <v>6</v>
          </cell>
          <cell r="CA26">
            <v>1</v>
          </cell>
          <cell r="CD26">
            <v>7</v>
          </cell>
          <cell r="CE26">
            <v>51</v>
          </cell>
          <cell r="CF26">
            <v>1</v>
          </cell>
          <cell r="CG26">
            <v>2</v>
          </cell>
          <cell r="CH26">
            <v>40</v>
          </cell>
          <cell r="CK26">
            <v>10</v>
          </cell>
          <cell r="CL26">
            <v>9</v>
          </cell>
          <cell r="CM26">
            <v>21</v>
          </cell>
          <cell r="CO26">
            <v>8</v>
          </cell>
          <cell r="CP26">
            <v>5</v>
          </cell>
          <cell r="CQ26">
            <v>2</v>
          </cell>
          <cell r="CR26">
            <v>4</v>
          </cell>
          <cell r="CW26">
            <v>1</v>
          </cell>
          <cell r="CX26">
            <v>3</v>
          </cell>
          <cell r="DA26">
            <v>1</v>
          </cell>
          <cell r="DC26">
            <v>1</v>
          </cell>
          <cell r="DD26">
            <v>7</v>
          </cell>
          <cell r="DJ26">
            <v>6</v>
          </cell>
          <cell r="DK26">
            <v>2</v>
          </cell>
          <cell r="DL26">
            <v>15</v>
          </cell>
          <cell r="DN26">
            <v>2</v>
          </cell>
          <cell r="DO26">
            <v>9</v>
          </cell>
          <cell r="DQ26">
            <v>24</v>
          </cell>
          <cell r="DU26">
            <v>1</v>
          </cell>
          <cell r="DX26">
            <v>15</v>
          </cell>
          <cell r="DZ26">
            <v>4</v>
          </cell>
          <cell r="EB26">
            <v>15</v>
          </cell>
          <cell r="EH26">
            <v>27</v>
          </cell>
          <cell r="EJ26">
            <v>1</v>
          </cell>
          <cell r="EM26">
            <v>20</v>
          </cell>
          <cell r="EO26">
            <v>5</v>
          </cell>
          <cell r="EP26">
            <v>7</v>
          </cell>
          <cell r="EQ26">
            <v>661</v>
          </cell>
        </row>
        <row r="27">
          <cell r="A27" t="str">
            <v>23</v>
          </cell>
          <cell r="C27">
            <v>21</v>
          </cell>
          <cell r="E27">
            <v>3</v>
          </cell>
          <cell r="F27">
            <v>8</v>
          </cell>
          <cell r="G27">
            <v>19</v>
          </cell>
          <cell r="H27">
            <v>6</v>
          </cell>
          <cell r="I27">
            <v>10</v>
          </cell>
          <cell r="J27">
            <v>7</v>
          </cell>
          <cell r="L27">
            <v>10</v>
          </cell>
          <cell r="N27">
            <v>1</v>
          </cell>
          <cell r="O27">
            <v>3</v>
          </cell>
          <cell r="P27">
            <v>18</v>
          </cell>
          <cell r="T27">
            <v>12</v>
          </cell>
          <cell r="V27">
            <v>2</v>
          </cell>
          <cell r="X27">
            <v>16</v>
          </cell>
          <cell r="Z27">
            <v>7</v>
          </cell>
          <cell r="AA27">
            <v>6</v>
          </cell>
          <cell r="AC27">
            <v>17</v>
          </cell>
          <cell r="AF27">
            <v>3</v>
          </cell>
          <cell r="AG27">
            <v>1</v>
          </cell>
          <cell r="AH27">
            <v>7</v>
          </cell>
          <cell r="AK27">
            <v>1</v>
          </cell>
          <cell r="AM27">
            <v>13</v>
          </cell>
          <cell r="AN27">
            <v>3</v>
          </cell>
          <cell r="AR27">
            <v>10</v>
          </cell>
          <cell r="AS27">
            <v>6</v>
          </cell>
          <cell r="AT27">
            <v>5</v>
          </cell>
          <cell r="AU27">
            <v>9</v>
          </cell>
          <cell r="AV27">
            <v>19</v>
          </cell>
          <cell r="AX27">
            <v>2</v>
          </cell>
          <cell r="BB27">
            <v>7</v>
          </cell>
          <cell r="BD27">
            <v>8</v>
          </cell>
          <cell r="BE27">
            <v>20</v>
          </cell>
          <cell r="BF27">
            <v>2</v>
          </cell>
          <cell r="BG27">
            <v>14</v>
          </cell>
          <cell r="BH27">
            <v>9</v>
          </cell>
          <cell r="BJ27">
            <v>6</v>
          </cell>
          <cell r="BM27">
            <v>1</v>
          </cell>
          <cell r="BO27">
            <v>5</v>
          </cell>
          <cell r="BS27">
            <v>1</v>
          </cell>
          <cell r="BT27">
            <v>14</v>
          </cell>
          <cell r="BV27">
            <v>2</v>
          </cell>
          <cell r="BW27">
            <v>17</v>
          </cell>
          <cell r="BY27">
            <v>11</v>
          </cell>
          <cell r="CC27">
            <v>3</v>
          </cell>
          <cell r="CD27">
            <v>9</v>
          </cell>
          <cell r="CE27">
            <v>23</v>
          </cell>
          <cell r="CH27">
            <v>13</v>
          </cell>
          <cell r="CK27">
            <v>21</v>
          </cell>
          <cell r="CL27">
            <v>13</v>
          </cell>
          <cell r="CM27">
            <v>12</v>
          </cell>
          <cell r="CO27">
            <v>13</v>
          </cell>
          <cell r="CP27">
            <v>6</v>
          </cell>
          <cell r="CQ27">
            <v>2</v>
          </cell>
          <cell r="CX27">
            <v>1</v>
          </cell>
          <cell r="DD27">
            <v>2</v>
          </cell>
          <cell r="DJ27">
            <v>13</v>
          </cell>
          <cell r="DK27">
            <v>5</v>
          </cell>
          <cell r="DL27">
            <v>11</v>
          </cell>
          <cell r="DN27">
            <v>1</v>
          </cell>
          <cell r="DO27">
            <v>7</v>
          </cell>
          <cell r="DP27">
            <v>1</v>
          </cell>
          <cell r="DQ27">
            <v>14</v>
          </cell>
          <cell r="DR27">
            <v>1</v>
          </cell>
          <cell r="DX27">
            <v>14</v>
          </cell>
          <cell r="DZ27">
            <v>5</v>
          </cell>
          <cell r="EB27">
            <v>16</v>
          </cell>
          <cell r="EH27">
            <v>20</v>
          </cell>
          <cell r="EI27">
            <v>1</v>
          </cell>
          <cell r="EM27">
            <v>14</v>
          </cell>
          <cell r="EO27">
            <v>4</v>
          </cell>
          <cell r="EP27">
            <v>3</v>
          </cell>
          <cell r="EQ27">
            <v>610</v>
          </cell>
        </row>
        <row r="28">
          <cell r="A28" t="str">
            <v>24</v>
          </cell>
          <cell r="C28">
            <v>6</v>
          </cell>
          <cell r="E28">
            <v>1</v>
          </cell>
          <cell r="H28">
            <v>2</v>
          </cell>
          <cell r="J28">
            <v>2</v>
          </cell>
          <cell r="L28">
            <v>7</v>
          </cell>
          <cell r="P28">
            <v>7</v>
          </cell>
          <cell r="T28">
            <v>6</v>
          </cell>
          <cell r="V28">
            <v>1</v>
          </cell>
          <cell r="Z28">
            <v>5</v>
          </cell>
          <cell r="AF28">
            <v>1</v>
          </cell>
          <cell r="AH28">
            <v>2</v>
          </cell>
          <cell r="AK28">
            <v>1</v>
          </cell>
          <cell r="AM28">
            <v>6</v>
          </cell>
          <cell r="AN28">
            <v>11</v>
          </cell>
          <cell r="AQ28">
            <v>1</v>
          </cell>
          <cell r="AR28">
            <v>3</v>
          </cell>
          <cell r="AT28">
            <v>2</v>
          </cell>
          <cell r="AV28">
            <v>5</v>
          </cell>
          <cell r="BD28">
            <v>2</v>
          </cell>
          <cell r="BG28">
            <v>2</v>
          </cell>
          <cell r="BH28">
            <v>1</v>
          </cell>
          <cell r="BN28">
            <v>3</v>
          </cell>
          <cell r="BO28">
            <v>19</v>
          </cell>
          <cell r="BT28">
            <v>1</v>
          </cell>
          <cell r="BW28">
            <v>1</v>
          </cell>
          <cell r="BY28">
            <v>1</v>
          </cell>
          <cell r="CD28">
            <v>1</v>
          </cell>
          <cell r="CE28">
            <v>3</v>
          </cell>
          <cell r="CH28">
            <v>3</v>
          </cell>
          <cell r="CK28">
            <v>4</v>
          </cell>
          <cell r="CM28">
            <v>3</v>
          </cell>
          <cell r="CO28">
            <v>11</v>
          </cell>
          <cell r="CQ28">
            <v>3</v>
          </cell>
          <cell r="DJ28">
            <v>2</v>
          </cell>
          <cell r="DK28">
            <v>2</v>
          </cell>
          <cell r="DO28">
            <v>3</v>
          </cell>
          <cell r="DQ28">
            <v>3</v>
          </cell>
          <cell r="DZ28">
            <v>1</v>
          </cell>
          <cell r="EC28">
            <v>2</v>
          </cell>
          <cell r="EH28">
            <v>9</v>
          </cell>
          <cell r="EM28">
            <v>11</v>
          </cell>
          <cell r="EN28">
            <v>1</v>
          </cell>
          <cell r="EP28">
            <v>1</v>
          </cell>
          <cell r="EQ28">
            <v>162</v>
          </cell>
        </row>
        <row r="29">
          <cell r="A29" t="str">
            <v>25</v>
          </cell>
          <cell r="C29">
            <v>43</v>
          </cell>
          <cell r="E29">
            <v>1</v>
          </cell>
          <cell r="F29">
            <v>16</v>
          </cell>
          <cell r="G29">
            <v>18</v>
          </cell>
          <cell r="H29">
            <v>6</v>
          </cell>
          <cell r="I29">
            <v>11</v>
          </cell>
          <cell r="J29">
            <v>5</v>
          </cell>
          <cell r="L29">
            <v>15</v>
          </cell>
          <cell r="O29">
            <v>31</v>
          </cell>
          <cell r="T29">
            <v>18</v>
          </cell>
          <cell r="V29">
            <v>3</v>
          </cell>
          <cell r="W29">
            <v>1</v>
          </cell>
          <cell r="X29">
            <v>20</v>
          </cell>
          <cell r="Z29">
            <v>14</v>
          </cell>
          <cell r="AA29">
            <v>8</v>
          </cell>
          <cell r="AB29">
            <v>2</v>
          </cell>
          <cell r="AC29">
            <v>18</v>
          </cell>
          <cell r="AG29">
            <v>1</v>
          </cell>
          <cell r="AH29">
            <v>17</v>
          </cell>
          <cell r="AK29">
            <v>2</v>
          </cell>
          <cell r="AM29">
            <v>29</v>
          </cell>
          <cell r="AN29">
            <v>1</v>
          </cell>
          <cell r="AR29">
            <v>5</v>
          </cell>
          <cell r="AS29">
            <v>9</v>
          </cell>
          <cell r="AU29">
            <v>3</v>
          </cell>
          <cell r="AV29">
            <v>40</v>
          </cell>
          <cell r="AX29">
            <v>2</v>
          </cell>
          <cell r="BB29">
            <v>14</v>
          </cell>
          <cell r="BD29">
            <v>8</v>
          </cell>
          <cell r="BE29">
            <v>39</v>
          </cell>
          <cell r="BF29">
            <v>42</v>
          </cell>
          <cell r="BH29">
            <v>1</v>
          </cell>
          <cell r="BJ29">
            <v>6</v>
          </cell>
          <cell r="BO29">
            <v>9</v>
          </cell>
          <cell r="BS29">
            <v>23</v>
          </cell>
          <cell r="BV29">
            <v>5</v>
          </cell>
          <cell r="BW29">
            <v>18</v>
          </cell>
          <cell r="BY29">
            <v>18</v>
          </cell>
          <cell r="CC29">
            <v>3</v>
          </cell>
          <cell r="CD29">
            <v>12</v>
          </cell>
          <cell r="CH29">
            <v>3</v>
          </cell>
          <cell r="CI29">
            <v>1</v>
          </cell>
          <cell r="CJ29">
            <v>48</v>
          </cell>
          <cell r="CK29">
            <v>51</v>
          </cell>
          <cell r="CL29">
            <v>4</v>
          </cell>
          <cell r="CM29">
            <v>3</v>
          </cell>
          <cell r="CN29">
            <v>40</v>
          </cell>
          <cell r="CO29">
            <v>6</v>
          </cell>
          <cell r="CP29">
            <v>22</v>
          </cell>
          <cell r="CQ29">
            <v>2</v>
          </cell>
          <cell r="CT29">
            <v>1</v>
          </cell>
          <cell r="DJ29">
            <v>3</v>
          </cell>
          <cell r="DK29">
            <v>1</v>
          </cell>
          <cell r="DL29">
            <v>16</v>
          </cell>
          <cell r="DN29">
            <v>5</v>
          </cell>
          <cell r="DO29">
            <v>8</v>
          </cell>
          <cell r="DP29">
            <v>21</v>
          </cell>
          <cell r="DX29">
            <v>1</v>
          </cell>
          <cell r="DZ29">
            <v>7</v>
          </cell>
          <cell r="EB29">
            <v>27</v>
          </cell>
          <cell r="EF29">
            <v>5</v>
          </cell>
          <cell r="EH29">
            <v>4</v>
          </cell>
          <cell r="EI29">
            <v>31</v>
          </cell>
          <cell r="EM29">
            <v>8</v>
          </cell>
          <cell r="EO29">
            <v>12</v>
          </cell>
          <cell r="EP29">
            <v>6</v>
          </cell>
          <cell r="EQ29">
            <v>873</v>
          </cell>
        </row>
        <row r="30">
          <cell r="A30" t="str">
            <v>26</v>
          </cell>
          <cell r="C30">
            <v>35</v>
          </cell>
          <cell r="D30">
            <v>1</v>
          </cell>
          <cell r="E30">
            <v>1</v>
          </cell>
          <cell r="F30">
            <v>9</v>
          </cell>
          <cell r="G30">
            <v>3</v>
          </cell>
          <cell r="H30">
            <v>16</v>
          </cell>
          <cell r="I30">
            <v>9</v>
          </cell>
          <cell r="J30">
            <v>8</v>
          </cell>
          <cell r="L30">
            <v>21</v>
          </cell>
          <cell r="M30">
            <v>4</v>
          </cell>
          <cell r="O30">
            <v>36</v>
          </cell>
          <cell r="R30">
            <v>8</v>
          </cell>
          <cell r="T30">
            <v>7</v>
          </cell>
          <cell r="U30">
            <v>2</v>
          </cell>
          <cell r="V30">
            <v>13</v>
          </cell>
          <cell r="X30">
            <v>10</v>
          </cell>
          <cell r="Z30">
            <v>10</v>
          </cell>
          <cell r="AA30">
            <v>3</v>
          </cell>
          <cell r="AB30">
            <v>8</v>
          </cell>
          <cell r="AC30">
            <v>22</v>
          </cell>
          <cell r="AF30">
            <v>9</v>
          </cell>
          <cell r="AG30">
            <v>6</v>
          </cell>
          <cell r="AH30">
            <v>10</v>
          </cell>
          <cell r="AK30">
            <v>18</v>
          </cell>
          <cell r="AL30">
            <v>4</v>
          </cell>
          <cell r="AM30">
            <v>22</v>
          </cell>
          <cell r="AN30">
            <v>18</v>
          </cell>
          <cell r="AQ30">
            <v>8</v>
          </cell>
          <cell r="AR30">
            <v>9</v>
          </cell>
          <cell r="AS30">
            <v>5</v>
          </cell>
          <cell r="AT30">
            <v>12</v>
          </cell>
          <cell r="AU30">
            <v>7</v>
          </cell>
          <cell r="AV30">
            <v>24</v>
          </cell>
          <cell r="AW30">
            <v>5</v>
          </cell>
          <cell r="AX30">
            <v>10</v>
          </cell>
          <cell r="BB30">
            <v>5</v>
          </cell>
          <cell r="BD30">
            <v>10</v>
          </cell>
          <cell r="BE30">
            <v>35</v>
          </cell>
          <cell r="BF30">
            <v>30</v>
          </cell>
          <cell r="BG30">
            <v>3</v>
          </cell>
          <cell r="BH30">
            <v>1</v>
          </cell>
          <cell r="BI30">
            <v>6</v>
          </cell>
          <cell r="BN30">
            <v>9</v>
          </cell>
          <cell r="BO30">
            <v>13</v>
          </cell>
          <cell r="BR30">
            <v>1</v>
          </cell>
          <cell r="BS30">
            <v>25</v>
          </cell>
          <cell r="BT30">
            <v>3</v>
          </cell>
          <cell r="BV30">
            <v>4</v>
          </cell>
          <cell r="BW30">
            <v>11</v>
          </cell>
          <cell r="BX30">
            <v>3</v>
          </cell>
          <cell r="BY30">
            <v>27</v>
          </cell>
          <cell r="CA30">
            <v>1</v>
          </cell>
          <cell r="CC30">
            <v>1</v>
          </cell>
          <cell r="CD30">
            <v>17</v>
          </cell>
          <cell r="CE30">
            <v>18</v>
          </cell>
          <cell r="CF30">
            <v>5</v>
          </cell>
          <cell r="CH30">
            <v>2</v>
          </cell>
          <cell r="CI30">
            <v>21</v>
          </cell>
          <cell r="CJ30">
            <v>45</v>
          </cell>
          <cell r="CK30">
            <v>29</v>
          </cell>
          <cell r="CL30">
            <v>1</v>
          </cell>
          <cell r="CM30">
            <v>22</v>
          </cell>
          <cell r="CN30">
            <v>31</v>
          </cell>
          <cell r="CO30">
            <v>23</v>
          </cell>
          <cell r="CP30">
            <v>22</v>
          </cell>
          <cell r="CQ30">
            <v>15</v>
          </cell>
          <cell r="CS30">
            <v>33</v>
          </cell>
          <cell r="CT30">
            <v>2</v>
          </cell>
          <cell r="DF30">
            <v>2</v>
          </cell>
          <cell r="DJ30">
            <v>32</v>
          </cell>
          <cell r="DK30">
            <v>8</v>
          </cell>
          <cell r="DL30">
            <v>12</v>
          </cell>
          <cell r="DM30">
            <v>1</v>
          </cell>
          <cell r="DO30">
            <v>15</v>
          </cell>
          <cell r="DP30">
            <v>20</v>
          </cell>
          <cell r="DQ30">
            <v>5</v>
          </cell>
          <cell r="DS30">
            <v>1</v>
          </cell>
          <cell r="DV30">
            <v>9</v>
          </cell>
          <cell r="DX30">
            <v>19</v>
          </cell>
          <cell r="DY30">
            <v>9</v>
          </cell>
          <cell r="DZ30">
            <v>12</v>
          </cell>
          <cell r="EA30">
            <v>1</v>
          </cell>
          <cell r="EB30">
            <v>16</v>
          </cell>
          <cell r="EE30">
            <v>1</v>
          </cell>
          <cell r="EF30">
            <v>11</v>
          </cell>
          <cell r="EG30">
            <v>13</v>
          </cell>
          <cell r="EH30">
            <v>6</v>
          </cell>
          <cell r="EI30">
            <v>45</v>
          </cell>
          <cell r="EK30">
            <v>6</v>
          </cell>
          <cell r="EL30">
            <v>16</v>
          </cell>
          <cell r="EM30">
            <v>11</v>
          </cell>
          <cell r="EN30">
            <v>1</v>
          </cell>
          <cell r="EO30">
            <v>17</v>
          </cell>
          <cell r="EP30">
            <v>10</v>
          </cell>
          <cell r="EQ30">
            <v>1165</v>
          </cell>
        </row>
        <row r="31">
          <cell r="A31" t="str">
            <v>27</v>
          </cell>
          <cell r="B31">
            <v>1</v>
          </cell>
          <cell r="C31">
            <v>82</v>
          </cell>
          <cell r="D31">
            <v>2</v>
          </cell>
          <cell r="E31">
            <v>3</v>
          </cell>
          <cell r="F31">
            <v>30</v>
          </cell>
          <cell r="G31">
            <v>16</v>
          </cell>
          <cell r="H31">
            <v>14</v>
          </cell>
          <cell r="I31">
            <v>23</v>
          </cell>
          <cell r="J31">
            <v>16</v>
          </cell>
          <cell r="K31">
            <v>11</v>
          </cell>
          <cell r="L31">
            <v>44</v>
          </cell>
          <cell r="M31">
            <v>1</v>
          </cell>
          <cell r="N31">
            <v>1</v>
          </cell>
          <cell r="O31">
            <v>56</v>
          </cell>
          <cell r="P31">
            <v>1</v>
          </cell>
          <cell r="R31">
            <v>22</v>
          </cell>
          <cell r="S31">
            <v>5</v>
          </cell>
          <cell r="T31">
            <v>28</v>
          </cell>
          <cell r="U31">
            <v>10</v>
          </cell>
          <cell r="V31">
            <v>24</v>
          </cell>
          <cell r="W31">
            <v>6</v>
          </cell>
          <cell r="X31">
            <v>30</v>
          </cell>
          <cell r="Y31">
            <v>2</v>
          </cell>
          <cell r="Z31">
            <v>7</v>
          </cell>
          <cell r="AA31">
            <v>26</v>
          </cell>
          <cell r="AB31">
            <v>25</v>
          </cell>
          <cell r="AC31">
            <v>38</v>
          </cell>
          <cell r="AF31">
            <v>9</v>
          </cell>
          <cell r="AG31">
            <v>10</v>
          </cell>
          <cell r="AH31">
            <v>31</v>
          </cell>
          <cell r="AJ31">
            <v>8</v>
          </cell>
          <cell r="AK31">
            <v>14</v>
          </cell>
          <cell r="AL31">
            <v>9</v>
          </cell>
          <cell r="AM31">
            <v>63</v>
          </cell>
          <cell r="AN31">
            <v>38</v>
          </cell>
          <cell r="AO31">
            <v>6</v>
          </cell>
          <cell r="AQ31">
            <v>41</v>
          </cell>
          <cell r="AR31">
            <v>11</v>
          </cell>
          <cell r="AS31">
            <v>19</v>
          </cell>
          <cell r="AT31">
            <v>23</v>
          </cell>
          <cell r="AU31">
            <v>25</v>
          </cell>
          <cell r="AV31">
            <v>68</v>
          </cell>
          <cell r="AW31">
            <v>5</v>
          </cell>
          <cell r="AX31">
            <v>13</v>
          </cell>
          <cell r="AY31">
            <v>3</v>
          </cell>
          <cell r="BB31">
            <v>15</v>
          </cell>
          <cell r="BD31">
            <v>19</v>
          </cell>
          <cell r="BE31">
            <v>109</v>
          </cell>
          <cell r="BF31">
            <v>70</v>
          </cell>
          <cell r="BG31">
            <v>13</v>
          </cell>
          <cell r="BH31">
            <v>6</v>
          </cell>
          <cell r="BI31">
            <v>5</v>
          </cell>
          <cell r="BJ31">
            <v>8</v>
          </cell>
          <cell r="BN31">
            <v>39</v>
          </cell>
          <cell r="BO31">
            <v>28</v>
          </cell>
          <cell r="BQ31">
            <v>1</v>
          </cell>
          <cell r="BR31">
            <v>1</v>
          </cell>
          <cell r="BS31">
            <v>48</v>
          </cell>
          <cell r="BT31">
            <v>6</v>
          </cell>
          <cell r="BV31">
            <v>16</v>
          </cell>
          <cell r="BW31">
            <v>63</v>
          </cell>
          <cell r="BX31">
            <v>6</v>
          </cell>
          <cell r="BY31">
            <v>49</v>
          </cell>
          <cell r="CA31">
            <v>2</v>
          </cell>
          <cell r="CC31">
            <v>4</v>
          </cell>
          <cell r="CD31">
            <v>30</v>
          </cell>
          <cell r="CE31">
            <v>10</v>
          </cell>
          <cell r="CF31">
            <v>7</v>
          </cell>
          <cell r="CG31">
            <v>1</v>
          </cell>
          <cell r="CH31">
            <v>4</v>
          </cell>
          <cell r="CI31">
            <v>38</v>
          </cell>
          <cell r="CJ31">
            <v>101</v>
          </cell>
          <cell r="CK31">
            <v>31</v>
          </cell>
          <cell r="CL31">
            <v>20</v>
          </cell>
          <cell r="CM31">
            <v>9</v>
          </cell>
          <cell r="CN31">
            <v>56</v>
          </cell>
          <cell r="CO31">
            <v>21</v>
          </cell>
          <cell r="CP31">
            <v>64</v>
          </cell>
          <cell r="CQ31">
            <v>34</v>
          </cell>
          <cell r="CS31">
            <v>26</v>
          </cell>
          <cell r="CT31">
            <v>3</v>
          </cell>
          <cell r="CX31">
            <v>4</v>
          </cell>
          <cell r="CY31">
            <v>7</v>
          </cell>
          <cell r="DD31">
            <v>1</v>
          </cell>
          <cell r="DJ31">
            <v>28</v>
          </cell>
          <cell r="DK31">
            <v>9</v>
          </cell>
          <cell r="DL31">
            <v>28</v>
          </cell>
          <cell r="DM31">
            <v>4</v>
          </cell>
          <cell r="DN31">
            <v>3</v>
          </cell>
          <cell r="DO31">
            <v>34</v>
          </cell>
          <cell r="DP31">
            <v>64</v>
          </cell>
          <cell r="DQ31">
            <v>6</v>
          </cell>
          <cell r="DS31">
            <v>2</v>
          </cell>
          <cell r="DV31">
            <v>15</v>
          </cell>
          <cell r="DX31">
            <v>20</v>
          </cell>
          <cell r="DY31">
            <v>7</v>
          </cell>
          <cell r="DZ31">
            <v>12</v>
          </cell>
          <cell r="EA31">
            <v>2</v>
          </cell>
          <cell r="EB31">
            <v>45</v>
          </cell>
          <cell r="EC31">
            <v>2</v>
          </cell>
          <cell r="ED31">
            <v>1</v>
          </cell>
          <cell r="EE31">
            <v>1</v>
          </cell>
          <cell r="EF31">
            <v>11</v>
          </cell>
          <cell r="EG31">
            <v>21</v>
          </cell>
          <cell r="EH31">
            <v>20</v>
          </cell>
          <cell r="EI31">
            <v>91</v>
          </cell>
          <cell r="EK31">
            <v>29</v>
          </cell>
          <cell r="EL31">
            <v>9</v>
          </cell>
          <cell r="EM31">
            <v>29</v>
          </cell>
          <cell r="EN31">
            <v>12</v>
          </cell>
          <cell r="EO31">
            <v>24</v>
          </cell>
          <cell r="EP31">
            <v>35</v>
          </cell>
          <cell r="EQ31">
            <v>2459</v>
          </cell>
        </row>
        <row r="32">
          <cell r="A32" t="str">
            <v>28</v>
          </cell>
          <cell r="C32">
            <v>55</v>
          </cell>
          <cell r="F32">
            <v>19</v>
          </cell>
          <cell r="G32">
            <v>2</v>
          </cell>
          <cell r="H32">
            <v>6</v>
          </cell>
          <cell r="I32">
            <v>5</v>
          </cell>
          <cell r="K32">
            <v>4</v>
          </cell>
          <cell r="L32">
            <v>5</v>
          </cell>
          <cell r="M32">
            <v>4</v>
          </cell>
          <cell r="O32">
            <v>12</v>
          </cell>
          <cell r="P32">
            <v>3</v>
          </cell>
          <cell r="T32">
            <v>5</v>
          </cell>
          <cell r="V32">
            <v>4</v>
          </cell>
          <cell r="W32">
            <v>1</v>
          </cell>
          <cell r="X32">
            <v>9</v>
          </cell>
          <cell r="Z32">
            <v>8</v>
          </cell>
          <cell r="AA32">
            <v>10</v>
          </cell>
          <cell r="AC32">
            <v>8</v>
          </cell>
          <cell r="AF32">
            <v>1</v>
          </cell>
          <cell r="AH32">
            <v>9</v>
          </cell>
          <cell r="AJ32">
            <v>3</v>
          </cell>
          <cell r="AK32">
            <v>9</v>
          </cell>
          <cell r="AM32">
            <v>51</v>
          </cell>
          <cell r="AQ32">
            <v>9</v>
          </cell>
          <cell r="AS32">
            <v>7</v>
          </cell>
          <cell r="AT32">
            <v>2</v>
          </cell>
          <cell r="AU32">
            <v>15</v>
          </cell>
          <cell r="AV32">
            <v>27</v>
          </cell>
          <cell r="BB32">
            <v>2</v>
          </cell>
          <cell r="BC32">
            <v>5</v>
          </cell>
          <cell r="BD32">
            <v>5</v>
          </cell>
          <cell r="BE32">
            <v>42</v>
          </cell>
          <cell r="BF32">
            <v>28</v>
          </cell>
          <cell r="BI32">
            <v>7</v>
          </cell>
          <cell r="BJ32">
            <v>9</v>
          </cell>
          <cell r="BN32">
            <v>24</v>
          </cell>
          <cell r="BO32">
            <v>4</v>
          </cell>
          <cell r="BQ32">
            <v>1</v>
          </cell>
          <cell r="BS32">
            <v>38</v>
          </cell>
          <cell r="BV32">
            <v>18</v>
          </cell>
          <cell r="BW32">
            <v>19</v>
          </cell>
          <cell r="BY32">
            <v>10</v>
          </cell>
          <cell r="CC32">
            <v>3</v>
          </cell>
          <cell r="CD32">
            <v>17</v>
          </cell>
          <cell r="CH32">
            <v>2</v>
          </cell>
          <cell r="CI32">
            <v>8</v>
          </cell>
          <cell r="CJ32">
            <v>55</v>
          </cell>
          <cell r="CK32">
            <v>36</v>
          </cell>
          <cell r="CN32">
            <v>32</v>
          </cell>
          <cell r="CO32">
            <v>8</v>
          </cell>
          <cell r="CP32">
            <v>16</v>
          </cell>
          <cell r="CT32">
            <v>3</v>
          </cell>
          <cell r="CX32">
            <v>4</v>
          </cell>
          <cell r="CY32">
            <v>3</v>
          </cell>
          <cell r="DF32">
            <v>1</v>
          </cell>
          <cell r="DJ32">
            <v>9</v>
          </cell>
          <cell r="DK32">
            <v>2</v>
          </cell>
          <cell r="DL32">
            <v>22</v>
          </cell>
          <cell r="DM32">
            <v>2</v>
          </cell>
          <cell r="DO32">
            <v>9</v>
          </cell>
          <cell r="DP32">
            <v>21</v>
          </cell>
          <cell r="DV32">
            <v>12</v>
          </cell>
          <cell r="DX32">
            <v>18</v>
          </cell>
          <cell r="DY32">
            <v>1</v>
          </cell>
          <cell r="DZ32">
            <v>2</v>
          </cell>
          <cell r="EA32">
            <v>1</v>
          </cell>
          <cell r="EB32">
            <v>26</v>
          </cell>
          <cell r="EE32">
            <v>1</v>
          </cell>
          <cell r="EF32">
            <v>6</v>
          </cell>
          <cell r="EI32">
            <v>18</v>
          </cell>
          <cell r="EL32">
            <v>19</v>
          </cell>
          <cell r="EM32">
            <v>9</v>
          </cell>
          <cell r="EN32">
            <v>3</v>
          </cell>
          <cell r="EO32">
            <v>1</v>
          </cell>
          <cell r="EP32">
            <v>6</v>
          </cell>
          <cell r="EQ32">
            <v>881</v>
          </cell>
        </row>
        <row r="33">
          <cell r="A33" t="str">
            <v>29</v>
          </cell>
          <cell r="C33">
            <v>8</v>
          </cell>
          <cell r="O33">
            <v>14</v>
          </cell>
          <cell r="X33">
            <v>9</v>
          </cell>
          <cell r="Z33">
            <v>4</v>
          </cell>
          <cell r="AA33">
            <v>7</v>
          </cell>
          <cell r="AB33">
            <v>1</v>
          </cell>
          <cell r="AC33">
            <v>21</v>
          </cell>
          <cell r="AJ33">
            <v>3</v>
          </cell>
          <cell r="AK33">
            <v>1</v>
          </cell>
          <cell r="AM33">
            <v>10</v>
          </cell>
          <cell r="AQ33">
            <v>7</v>
          </cell>
          <cell r="AV33">
            <v>1</v>
          </cell>
          <cell r="BE33">
            <v>1</v>
          </cell>
          <cell r="BF33">
            <v>17</v>
          </cell>
          <cell r="BJ33">
            <v>1</v>
          </cell>
          <cell r="BS33">
            <v>4</v>
          </cell>
          <cell r="BV33">
            <v>5</v>
          </cell>
          <cell r="BW33">
            <v>8</v>
          </cell>
          <cell r="BY33">
            <v>7</v>
          </cell>
          <cell r="CJ33">
            <v>24</v>
          </cell>
          <cell r="CK33">
            <v>20</v>
          </cell>
          <cell r="CN33">
            <v>25</v>
          </cell>
          <cell r="CQ33">
            <v>1</v>
          </cell>
          <cell r="CX33">
            <v>1</v>
          </cell>
          <cell r="EB33">
            <v>18</v>
          </cell>
          <cell r="EI33">
            <v>4</v>
          </cell>
          <cell r="EM33">
            <v>9</v>
          </cell>
          <cell r="EQ33">
            <v>231</v>
          </cell>
        </row>
        <row r="34">
          <cell r="A34" t="str">
            <v>30</v>
          </cell>
          <cell r="C34">
            <v>34</v>
          </cell>
          <cell r="D34">
            <v>1</v>
          </cell>
          <cell r="F34">
            <v>4</v>
          </cell>
          <cell r="G34">
            <v>7</v>
          </cell>
          <cell r="L34">
            <v>10</v>
          </cell>
          <cell r="O34">
            <v>17</v>
          </cell>
          <cell r="T34">
            <v>11</v>
          </cell>
          <cell r="U34">
            <v>1</v>
          </cell>
          <cell r="V34">
            <v>1</v>
          </cell>
          <cell r="W34">
            <v>3</v>
          </cell>
          <cell r="X34">
            <v>9</v>
          </cell>
          <cell r="Z34">
            <v>4</v>
          </cell>
          <cell r="AH34">
            <v>10</v>
          </cell>
          <cell r="AJ34">
            <v>1</v>
          </cell>
          <cell r="AK34">
            <v>2</v>
          </cell>
          <cell r="AM34">
            <v>7</v>
          </cell>
          <cell r="AT34">
            <v>1</v>
          </cell>
          <cell r="AV34">
            <v>30</v>
          </cell>
          <cell r="BB34">
            <v>9</v>
          </cell>
          <cell r="BD34">
            <v>8</v>
          </cell>
          <cell r="BE34">
            <v>16</v>
          </cell>
          <cell r="BF34">
            <v>25</v>
          </cell>
          <cell r="BO34">
            <v>1</v>
          </cell>
          <cell r="BW34">
            <v>3</v>
          </cell>
          <cell r="BY34">
            <v>9</v>
          </cell>
          <cell r="CA34">
            <v>1</v>
          </cell>
          <cell r="CD34">
            <v>2</v>
          </cell>
          <cell r="CJ34">
            <v>35</v>
          </cell>
          <cell r="CK34">
            <v>4</v>
          </cell>
          <cell r="CN34">
            <v>41</v>
          </cell>
          <cell r="CO34">
            <v>1</v>
          </cell>
          <cell r="CP34">
            <v>14</v>
          </cell>
          <cell r="CQ34">
            <v>4</v>
          </cell>
          <cell r="CX34">
            <v>2</v>
          </cell>
          <cell r="DK34">
            <v>2</v>
          </cell>
          <cell r="DL34">
            <v>1</v>
          </cell>
          <cell r="DO34">
            <v>8</v>
          </cell>
          <cell r="DP34">
            <v>18</v>
          </cell>
          <cell r="DX34">
            <v>6</v>
          </cell>
          <cell r="DZ34">
            <v>5</v>
          </cell>
          <cell r="EB34">
            <v>2</v>
          </cell>
          <cell r="EI34">
            <v>9</v>
          </cell>
          <cell r="EN34">
            <v>6</v>
          </cell>
          <cell r="EP34">
            <v>3</v>
          </cell>
          <cell r="EQ34">
            <v>388</v>
          </cell>
        </row>
        <row r="35">
          <cell r="A35" t="str">
            <v>31</v>
          </cell>
          <cell r="C35">
            <v>52</v>
          </cell>
          <cell r="D35">
            <v>1</v>
          </cell>
          <cell r="G35">
            <v>5</v>
          </cell>
          <cell r="H35">
            <v>6</v>
          </cell>
          <cell r="I35">
            <v>7</v>
          </cell>
          <cell r="J35">
            <v>3</v>
          </cell>
          <cell r="L35">
            <v>7</v>
          </cell>
          <cell r="O35">
            <v>19</v>
          </cell>
          <cell r="R35">
            <v>4</v>
          </cell>
          <cell r="T35">
            <v>14</v>
          </cell>
          <cell r="V35">
            <v>2</v>
          </cell>
          <cell r="W35">
            <v>3</v>
          </cell>
          <cell r="X35">
            <v>15</v>
          </cell>
          <cell r="Z35">
            <v>9</v>
          </cell>
          <cell r="AA35">
            <v>5</v>
          </cell>
          <cell r="AB35">
            <v>3</v>
          </cell>
          <cell r="AC35">
            <v>10</v>
          </cell>
          <cell r="AD35">
            <v>4</v>
          </cell>
          <cell r="AG35">
            <v>7</v>
          </cell>
          <cell r="AH35">
            <v>9</v>
          </cell>
          <cell r="AJ35">
            <v>1</v>
          </cell>
          <cell r="AK35">
            <v>4</v>
          </cell>
          <cell r="AM35">
            <v>22</v>
          </cell>
          <cell r="AQ35">
            <v>3</v>
          </cell>
          <cell r="AR35">
            <v>4</v>
          </cell>
          <cell r="AS35">
            <v>3</v>
          </cell>
          <cell r="AT35">
            <v>4</v>
          </cell>
          <cell r="AU35">
            <v>1</v>
          </cell>
          <cell r="AV35">
            <v>28</v>
          </cell>
          <cell r="AW35">
            <v>1</v>
          </cell>
          <cell r="AZ35">
            <v>4</v>
          </cell>
          <cell r="BB35">
            <v>4</v>
          </cell>
          <cell r="BD35">
            <v>5</v>
          </cell>
          <cell r="BE35">
            <v>40</v>
          </cell>
          <cell r="BF35">
            <v>24</v>
          </cell>
          <cell r="BI35">
            <v>3</v>
          </cell>
          <cell r="BJ35">
            <v>3</v>
          </cell>
          <cell r="BO35">
            <v>3</v>
          </cell>
          <cell r="BS35">
            <v>15</v>
          </cell>
          <cell r="BU35">
            <v>7</v>
          </cell>
          <cell r="BV35">
            <v>8</v>
          </cell>
          <cell r="BW35">
            <v>8</v>
          </cell>
          <cell r="BY35">
            <v>13</v>
          </cell>
          <cell r="CC35">
            <v>1</v>
          </cell>
          <cell r="CD35">
            <v>13</v>
          </cell>
          <cell r="CI35">
            <v>2</v>
          </cell>
          <cell r="CJ35">
            <v>62</v>
          </cell>
          <cell r="CK35">
            <v>26</v>
          </cell>
          <cell r="CN35">
            <v>37</v>
          </cell>
          <cell r="CO35">
            <v>6</v>
          </cell>
          <cell r="CP35">
            <v>4</v>
          </cell>
          <cell r="CQ35">
            <v>4</v>
          </cell>
          <cell r="CX35">
            <v>1</v>
          </cell>
          <cell r="CZ35">
            <v>4</v>
          </cell>
          <cell r="DJ35">
            <v>13</v>
          </cell>
          <cell r="DK35">
            <v>6</v>
          </cell>
          <cell r="DL35">
            <v>19</v>
          </cell>
          <cell r="DO35">
            <v>7</v>
          </cell>
          <cell r="DP35">
            <v>5</v>
          </cell>
          <cell r="DT35">
            <v>3</v>
          </cell>
          <cell r="DX35">
            <v>22</v>
          </cell>
          <cell r="DZ35">
            <v>3</v>
          </cell>
          <cell r="EB35">
            <v>28</v>
          </cell>
          <cell r="EF35">
            <v>4</v>
          </cell>
          <cell r="EI35">
            <v>11</v>
          </cell>
          <cell r="EK35">
            <v>1</v>
          </cell>
          <cell r="EM35">
            <v>9</v>
          </cell>
          <cell r="EO35">
            <v>1</v>
          </cell>
          <cell r="EP35">
            <v>1</v>
          </cell>
          <cell r="EQ35">
            <v>686</v>
          </cell>
        </row>
        <row r="36">
          <cell r="A36" t="str">
            <v>32</v>
          </cell>
          <cell r="C36">
            <v>44</v>
          </cell>
          <cell r="D36">
            <v>5</v>
          </cell>
          <cell r="F36">
            <v>13</v>
          </cell>
          <cell r="G36">
            <v>10</v>
          </cell>
          <cell r="H36">
            <v>7</v>
          </cell>
          <cell r="I36">
            <v>11</v>
          </cell>
          <cell r="J36">
            <v>9</v>
          </cell>
          <cell r="L36">
            <v>11</v>
          </cell>
          <cell r="O36">
            <v>21</v>
          </cell>
          <cell r="R36">
            <v>3</v>
          </cell>
          <cell r="T36">
            <v>11</v>
          </cell>
          <cell r="V36">
            <v>3</v>
          </cell>
          <cell r="W36">
            <v>2</v>
          </cell>
          <cell r="X36">
            <v>11</v>
          </cell>
          <cell r="Z36">
            <v>9</v>
          </cell>
          <cell r="AA36">
            <v>4</v>
          </cell>
          <cell r="AB36">
            <v>2</v>
          </cell>
          <cell r="AC36">
            <v>11</v>
          </cell>
          <cell r="AD36">
            <v>6</v>
          </cell>
          <cell r="AG36">
            <v>2</v>
          </cell>
          <cell r="AH36">
            <v>18</v>
          </cell>
          <cell r="AJ36">
            <v>1</v>
          </cell>
          <cell r="AK36">
            <v>6</v>
          </cell>
          <cell r="AM36">
            <v>28</v>
          </cell>
          <cell r="AR36">
            <v>5</v>
          </cell>
          <cell r="AS36">
            <v>2</v>
          </cell>
          <cell r="AT36">
            <v>5</v>
          </cell>
          <cell r="AU36">
            <v>9</v>
          </cell>
          <cell r="AV36">
            <v>26</v>
          </cell>
          <cell r="AZ36">
            <v>6</v>
          </cell>
          <cell r="BB36">
            <v>14</v>
          </cell>
          <cell r="BD36">
            <v>7</v>
          </cell>
          <cell r="BE36">
            <v>23</v>
          </cell>
          <cell r="BF36">
            <v>24</v>
          </cell>
          <cell r="BJ36">
            <v>5</v>
          </cell>
          <cell r="BN36">
            <v>11</v>
          </cell>
          <cell r="BS36">
            <v>35</v>
          </cell>
          <cell r="BU36">
            <v>6</v>
          </cell>
          <cell r="BV36">
            <v>15</v>
          </cell>
          <cell r="BW36">
            <v>25</v>
          </cell>
          <cell r="BY36">
            <v>15</v>
          </cell>
          <cell r="CA36">
            <v>1</v>
          </cell>
          <cell r="CC36">
            <v>2</v>
          </cell>
          <cell r="CD36">
            <v>9</v>
          </cell>
          <cell r="CH36">
            <v>1</v>
          </cell>
          <cell r="CI36">
            <v>8</v>
          </cell>
          <cell r="CJ36">
            <v>63</v>
          </cell>
          <cell r="CK36">
            <v>17</v>
          </cell>
          <cell r="CN36">
            <v>36</v>
          </cell>
          <cell r="CO36">
            <v>10</v>
          </cell>
          <cell r="CP36">
            <v>7</v>
          </cell>
          <cell r="CQ36">
            <v>5</v>
          </cell>
          <cell r="CX36">
            <v>1</v>
          </cell>
          <cell r="CZ36">
            <v>11</v>
          </cell>
          <cell r="DJ36">
            <v>3</v>
          </cell>
          <cell r="DK36">
            <v>5</v>
          </cell>
          <cell r="DL36">
            <v>29</v>
          </cell>
          <cell r="DN36">
            <v>2</v>
          </cell>
          <cell r="DO36">
            <v>19</v>
          </cell>
          <cell r="DP36">
            <v>31</v>
          </cell>
          <cell r="DT36">
            <v>8</v>
          </cell>
          <cell r="DV36">
            <v>4</v>
          </cell>
          <cell r="DX36">
            <v>16</v>
          </cell>
          <cell r="DY36">
            <v>6</v>
          </cell>
          <cell r="DZ36">
            <v>2</v>
          </cell>
          <cell r="EB36">
            <v>29</v>
          </cell>
          <cell r="EF36">
            <v>5</v>
          </cell>
          <cell r="EI36">
            <v>42</v>
          </cell>
          <cell r="EK36">
            <v>10</v>
          </cell>
          <cell r="EM36">
            <v>7</v>
          </cell>
          <cell r="EO36">
            <v>3</v>
          </cell>
          <cell r="EP36">
            <v>21</v>
          </cell>
          <cell r="EQ36">
            <v>894</v>
          </cell>
        </row>
        <row r="37">
          <cell r="A37" t="str">
            <v>33</v>
          </cell>
          <cell r="C37">
            <v>16</v>
          </cell>
          <cell r="F37">
            <v>14</v>
          </cell>
          <cell r="G37">
            <v>1</v>
          </cell>
          <cell r="H37">
            <v>2</v>
          </cell>
          <cell r="I37">
            <v>6</v>
          </cell>
          <cell r="K37">
            <v>1</v>
          </cell>
          <cell r="L37">
            <v>11</v>
          </cell>
          <cell r="O37">
            <v>18</v>
          </cell>
          <cell r="R37">
            <v>7</v>
          </cell>
          <cell r="V37">
            <v>6</v>
          </cell>
          <cell r="X37">
            <v>12</v>
          </cell>
          <cell r="Z37">
            <v>7</v>
          </cell>
          <cell r="AA37">
            <v>6</v>
          </cell>
          <cell r="AB37">
            <v>3</v>
          </cell>
          <cell r="AC37">
            <v>8</v>
          </cell>
          <cell r="AD37">
            <v>2</v>
          </cell>
          <cell r="AF37">
            <v>3</v>
          </cell>
          <cell r="AH37">
            <v>7</v>
          </cell>
          <cell r="AJ37">
            <v>4</v>
          </cell>
          <cell r="AK37">
            <v>6</v>
          </cell>
          <cell r="AM37">
            <v>12</v>
          </cell>
          <cell r="AQ37">
            <v>6</v>
          </cell>
          <cell r="AS37">
            <v>1</v>
          </cell>
          <cell r="AU37">
            <v>18</v>
          </cell>
          <cell r="AV37">
            <v>12</v>
          </cell>
          <cell r="AY37">
            <v>1</v>
          </cell>
          <cell r="AZ37">
            <v>11</v>
          </cell>
          <cell r="BB37">
            <v>12</v>
          </cell>
          <cell r="BC37">
            <v>5</v>
          </cell>
          <cell r="BD37">
            <v>2</v>
          </cell>
          <cell r="BE37">
            <v>35</v>
          </cell>
          <cell r="BF37">
            <v>24</v>
          </cell>
          <cell r="BI37">
            <v>6</v>
          </cell>
          <cell r="BN37">
            <v>12</v>
          </cell>
          <cell r="BO37">
            <v>1</v>
          </cell>
          <cell r="BQ37">
            <v>1</v>
          </cell>
          <cell r="BR37">
            <v>1</v>
          </cell>
          <cell r="BS37">
            <v>18</v>
          </cell>
          <cell r="BU37">
            <v>6</v>
          </cell>
          <cell r="BV37">
            <v>11</v>
          </cell>
          <cell r="BW37">
            <v>15</v>
          </cell>
          <cell r="BX37">
            <v>1</v>
          </cell>
          <cell r="CD37">
            <v>8</v>
          </cell>
          <cell r="CJ37">
            <v>26</v>
          </cell>
          <cell r="CK37">
            <v>4</v>
          </cell>
          <cell r="CN37">
            <v>22</v>
          </cell>
          <cell r="CO37">
            <v>12</v>
          </cell>
          <cell r="CP37">
            <v>15</v>
          </cell>
          <cell r="CQ37">
            <v>7</v>
          </cell>
          <cell r="CT37">
            <v>1</v>
          </cell>
          <cell r="CX37">
            <v>1</v>
          </cell>
          <cell r="CY37">
            <v>12</v>
          </cell>
          <cell r="CZ37">
            <v>11</v>
          </cell>
          <cell r="DI37">
            <v>1</v>
          </cell>
          <cell r="DJ37">
            <v>4</v>
          </cell>
          <cell r="DK37">
            <v>2</v>
          </cell>
          <cell r="DO37">
            <v>2</v>
          </cell>
          <cell r="DP37">
            <v>14</v>
          </cell>
          <cell r="DT37">
            <v>2</v>
          </cell>
          <cell r="DV37">
            <v>6</v>
          </cell>
          <cell r="DW37">
            <v>6</v>
          </cell>
          <cell r="DX37">
            <v>9</v>
          </cell>
          <cell r="DY37">
            <v>5</v>
          </cell>
          <cell r="DZ37">
            <v>11</v>
          </cell>
          <cell r="EB37">
            <v>8</v>
          </cell>
          <cell r="EC37">
            <v>1</v>
          </cell>
          <cell r="EE37">
            <v>6</v>
          </cell>
          <cell r="EF37">
            <v>7</v>
          </cell>
          <cell r="EI37">
            <v>13</v>
          </cell>
          <cell r="EK37">
            <v>10</v>
          </cell>
          <cell r="EM37">
            <v>4</v>
          </cell>
          <cell r="EN37">
            <v>1</v>
          </cell>
          <cell r="EO37">
            <v>5</v>
          </cell>
          <cell r="EP37">
            <v>7</v>
          </cell>
          <cell r="EQ37">
            <v>594</v>
          </cell>
        </row>
        <row r="38">
          <cell r="A38" t="str">
            <v>34</v>
          </cell>
          <cell r="C38">
            <v>6</v>
          </cell>
          <cell r="F38">
            <v>1</v>
          </cell>
          <cell r="L38">
            <v>2</v>
          </cell>
          <cell r="O38">
            <v>3</v>
          </cell>
          <cell r="Z38">
            <v>1</v>
          </cell>
          <cell r="AM38">
            <v>8</v>
          </cell>
          <cell r="AV38">
            <v>2</v>
          </cell>
          <cell r="BF38">
            <v>4</v>
          </cell>
          <cell r="BJ38">
            <v>1</v>
          </cell>
          <cell r="BS38">
            <v>4</v>
          </cell>
          <cell r="BY38">
            <v>8</v>
          </cell>
          <cell r="BZ38">
            <v>1</v>
          </cell>
          <cell r="CD38">
            <v>1</v>
          </cell>
          <cell r="CJ38">
            <v>15</v>
          </cell>
          <cell r="CK38">
            <v>18</v>
          </cell>
          <cell r="CN38">
            <v>11</v>
          </cell>
          <cell r="CO38">
            <v>2</v>
          </cell>
          <cell r="CX38">
            <v>2</v>
          </cell>
          <cell r="DH38">
            <v>6</v>
          </cell>
          <cell r="DN38">
            <v>1</v>
          </cell>
          <cell r="EB38">
            <v>5</v>
          </cell>
          <cell r="EI38">
            <v>18</v>
          </cell>
          <cell r="EP38">
            <v>5</v>
          </cell>
          <cell r="EQ38">
            <v>125</v>
          </cell>
        </row>
        <row r="39">
          <cell r="A39" t="str">
            <v>35</v>
          </cell>
          <cell r="C39">
            <v>20</v>
          </cell>
          <cell r="F39">
            <v>2</v>
          </cell>
          <cell r="H39">
            <v>2</v>
          </cell>
          <cell r="J39">
            <v>3</v>
          </cell>
          <cell r="L39">
            <v>4</v>
          </cell>
          <cell r="O39">
            <v>3</v>
          </cell>
          <cell r="R39">
            <v>3</v>
          </cell>
          <cell r="T39">
            <v>12</v>
          </cell>
          <cell r="V39">
            <v>1</v>
          </cell>
          <cell r="X39">
            <v>1</v>
          </cell>
          <cell r="Z39">
            <v>6</v>
          </cell>
          <cell r="AA39">
            <v>4</v>
          </cell>
          <cell r="AC39">
            <v>14</v>
          </cell>
          <cell r="AG39">
            <v>1</v>
          </cell>
          <cell r="AH39">
            <v>1</v>
          </cell>
          <cell r="AM39">
            <v>13</v>
          </cell>
          <cell r="AR39">
            <v>4</v>
          </cell>
          <cell r="AS39">
            <v>4</v>
          </cell>
          <cell r="AU39">
            <v>1</v>
          </cell>
          <cell r="AV39">
            <v>4</v>
          </cell>
          <cell r="BB39">
            <v>4</v>
          </cell>
          <cell r="BD39">
            <v>1</v>
          </cell>
          <cell r="BE39">
            <v>22</v>
          </cell>
          <cell r="BF39">
            <v>13</v>
          </cell>
          <cell r="BJ39">
            <v>3</v>
          </cell>
          <cell r="BO39">
            <v>8</v>
          </cell>
          <cell r="BS39">
            <v>13</v>
          </cell>
          <cell r="BW39">
            <v>13</v>
          </cell>
          <cell r="BY39">
            <v>9</v>
          </cell>
          <cell r="CA39">
            <v>2</v>
          </cell>
          <cell r="CC39">
            <v>1</v>
          </cell>
          <cell r="CD39">
            <v>14</v>
          </cell>
          <cell r="CJ39">
            <v>30</v>
          </cell>
          <cell r="CK39">
            <v>17</v>
          </cell>
          <cell r="CN39">
            <v>15</v>
          </cell>
          <cell r="CO39">
            <v>4</v>
          </cell>
          <cell r="CQ39">
            <v>2</v>
          </cell>
          <cell r="CX39">
            <v>2</v>
          </cell>
          <cell r="DE39">
            <v>3</v>
          </cell>
          <cell r="DG39">
            <v>1</v>
          </cell>
          <cell r="DJ39">
            <v>3</v>
          </cell>
          <cell r="DK39">
            <v>1</v>
          </cell>
          <cell r="DL39">
            <v>8</v>
          </cell>
          <cell r="DO39">
            <v>2</v>
          </cell>
          <cell r="DP39">
            <v>13</v>
          </cell>
          <cell r="DX39">
            <v>2</v>
          </cell>
          <cell r="DZ39">
            <v>5</v>
          </cell>
          <cell r="EB39">
            <v>16</v>
          </cell>
          <cell r="EF39">
            <v>2</v>
          </cell>
          <cell r="EI39">
            <v>18</v>
          </cell>
          <cell r="EP39">
            <v>1</v>
          </cell>
          <cell r="EQ39">
            <v>351</v>
          </cell>
        </row>
        <row r="40">
          <cell r="A40" t="str">
            <v>36</v>
          </cell>
          <cell r="C40">
            <v>9</v>
          </cell>
          <cell r="F40">
            <v>4</v>
          </cell>
          <cell r="G40">
            <v>6</v>
          </cell>
          <cell r="H40">
            <v>2</v>
          </cell>
          <cell r="I40">
            <v>1</v>
          </cell>
          <cell r="J40">
            <v>4</v>
          </cell>
          <cell r="L40">
            <v>10</v>
          </cell>
          <cell r="O40">
            <v>19</v>
          </cell>
          <cell r="R40">
            <v>4</v>
          </cell>
          <cell r="T40">
            <v>3</v>
          </cell>
          <cell r="V40">
            <v>2</v>
          </cell>
          <cell r="X40">
            <v>6</v>
          </cell>
          <cell r="Z40">
            <v>1</v>
          </cell>
          <cell r="AA40">
            <v>7</v>
          </cell>
          <cell r="AC40">
            <v>1</v>
          </cell>
          <cell r="AG40">
            <v>1</v>
          </cell>
          <cell r="AH40">
            <v>14</v>
          </cell>
          <cell r="AM40">
            <v>7</v>
          </cell>
          <cell r="AS40">
            <v>1</v>
          </cell>
          <cell r="AT40">
            <v>2</v>
          </cell>
          <cell r="AU40">
            <v>3</v>
          </cell>
          <cell r="AV40">
            <v>12</v>
          </cell>
          <cell r="BD40">
            <v>4</v>
          </cell>
          <cell r="BE40">
            <v>12</v>
          </cell>
          <cell r="BF40">
            <v>13</v>
          </cell>
          <cell r="BS40">
            <v>19</v>
          </cell>
          <cell r="BW40">
            <v>2</v>
          </cell>
          <cell r="BY40">
            <v>4</v>
          </cell>
          <cell r="CD40">
            <v>2</v>
          </cell>
          <cell r="CJ40">
            <v>25</v>
          </cell>
          <cell r="CN40">
            <v>7</v>
          </cell>
          <cell r="CO40">
            <v>1</v>
          </cell>
          <cell r="CQ40">
            <v>3</v>
          </cell>
          <cell r="DJ40">
            <v>6</v>
          </cell>
          <cell r="DK40">
            <v>5</v>
          </cell>
          <cell r="DL40">
            <v>7</v>
          </cell>
          <cell r="DO40">
            <v>7</v>
          </cell>
          <cell r="DP40">
            <v>7</v>
          </cell>
          <cell r="DX40">
            <v>5</v>
          </cell>
          <cell r="EB40">
            <v>4</v>
          </cell>
          <cell r="EI40">
            <v>10</v>
          </cell>
          <cell r="EM40">
            <v>8</v>
          </cell>
          <cell r="EP40">
            <v>1</v>
          </cell>
          <cell r="EQ40">
            <v>271</v>
          </cell>
        </row>
        <row r="41">
          <cell r="A41" t="str">
            <v>37</v>
          </cell>
          <cell r="C41">
            <v>6</v>
          </cell>
          <cell r="H41">
            <v>7</v>
          </cell>
          <cell r="O41">
            <v>2</v>
          </cell>
          <cell r="T41">
            <v>5</v>
          </cell>
          <cell r="AB41">
            <v>1</v>
          </cell>
          <cell r="AC41">
            <v>8</v>
          </cell>
          <cell r="AM41">
            <v>12</v>
          </cell>
          <cell r="AQ41">
            <v>1</v>
          </cell>
          <cell r="AR41">
            <v>7</v>
          </cell>
          <cell r="AV41">
            <v>12</v>
          </cell>
          <cell r="BD41">
            <v>7</v>
          </cell>
          <cell r="CD41">
            <v>2</v>
          </cell>
          <cell r="CJ41">
            <v>20</v>
          </cell>
          <cell r="CO41">
            <v>5</v>
          </cell>
          <cell r="CX41">
            <v>1</v>
          </cell>
          <cell r="DK41">
            <v>4</v>
          </cell>
          <cell r="DN41">
            <v>1</v>
          </cell>
          <cell r="DO41">
            <v>1</v>
          </cell>
          <cell r="DX41">
            <v>1</v>
          </cell>
          <cell r="EF41">
            <v>8</v>
          </cell>
          <cell r="EI41">
            <v>11</v>
          </cell>
          <cell r="EP41">
            <v>6</v>
          </cell>
          <cell r="EQ41">
            <v>128</v>
          </cell>
        </row>
        <row r="42">
          <cell r="A42" t="str">
            <v>60</v>
          </cell>
          <cell r="C42">
            <v>40</v>
          </cell>
          <cell r="D42">
            <v>5</v>
          </cell>
          <cell r="F42">
            <v>17</v>
          </cell>
          <cell r="G42">
            <v>10</v>
          </cell>
          <cell r="H42">
            <v>3</v>
          </cell>
          <cell r="I42">
            <v>22</v>
          </cell>
          <cell r="J42">
            <v>9</v>
          </cell>
          <cell r="K42">
            <v>21</v>
          </cell>
          <cell r="L42">
            <v>21</v>
          </cell>
          <cell r="M42">
            <v>6</v>
          </cell>
          <cell r="O42">
            <v>43</v>
          </cell>
          <cell r="R42">
            <v>7</v>
          </cell>
          <cell r="S42">
            <v>9</v>
          </cell>
          <cell r="T42">
            <v>15</v>
          </cell>
          <cell r="U42">
            <v>3</v>
          </cell>
          <cell r="V42">
            <v>10</v>
          </cell>
          <cell r="W42">
            <v>17</v>
          </cell>
          <cell r="X42">
            <v>13</v>
          </cell>
          <cell r="Z42">
            <v>19</v>
          </cell>
          <cell r="AA42">
            <v>19</v>
          </cell>
          <cell r="AC42">
            <v>17</v>
          </cell>
          <cell r="AE42">
            <v>14</v>
          </cell>
          <cell r="AF42">
            <v>23</v>
          </cell>
          <cell r="AG42">
            <v>3</v>
          </cell>
          <cell r="AH42">
            <v>26</v>
          </cell>
          <cell r="AK42">
            <v>14</v>
          </cell>
          <cell r="AM42">
            <v>43</v>
          </cell>
          <cell r="AQ42">
            <v>23</v>
          </cell>
          <cell r="AR42">
            <v>10</v>
          </cell>
          <cell r="AS42">
            <v>16</v>
          </cell>
          <cell r="AT42">
            <v>15</v>
          </cell>
          <cell r="AU42">
            <v>18</v>
          </cell>
          <cell r="AV42">
            <v>37</v>
          </cell>
          <cell r="AY42">
            <v>13</v>
          </cell>
          <cell r="BB42">
            <v>19</v>
          </cell>
          <cell r="BD42">
            <v>1</v>
          </cell>
          <cell r="BE42">
            <v>85</v>
          </cell>
          <cell r="BF42">
            <v>42</v>
          </cell>
          <cell r="BI42">
            <v>24</v>
          </cell>
          <cell r="BN42">
            <v>59</v>
          </cell>
          <cell r="BO42">
            <v>18</v>
          </cell>
          <cell r="BQ42">
            <v>14</v>
          </cell>
          <cell r="BS42">
            <v>26</v>
          </cell>
          <cell r="BV42">
            <v>17</v>
          </cell>
          <cell r="BW42">
            <v>31</v>
          </cell>
          <cell r="BX42">
            <v>36</v>
          </cell>
          <cell r="BY42">
            <v>3</v>
          </cell>
          <cell r="CA42">
            <v>1</v>
          </cell>
          <cell r="CD42">
            <v>34</v>
          </cell>
          <cell r="CJ42">
            <v>44</v>
          </cell>
          <cell r="CK42">
            <v>4</v>
          </cell>
          <cell r="CL42">
            <v>1</v>
          </cell>
          <cell r="CM42">
            <v>7</v>
          </cell>
          <cell r="CN42">
            <v>15</v>
          </cell>
          <cell r="CO42">
            <v>7</v>
          </cell>
          <cell r="CP42">
            <v>9</v>
          </cell>
          <cell r="CQ42">
            <v>17</v>
          </cell>
          <cell r="CT42">
            <v>4</v>
          </cell>
          <cell r="CY42">
            <v>108</v>
          </cell>
          <cell r="DF42">
            <v>17</v>
          </cell>
          <cell r="DJ42">
            <v>9</v>
          </cell>
          <cell r="DK42">
            <v>3</v>
          </cell>
          <cell r="DL42">
            <v>34</v>
          </cell>
          <cell r="DM42">
            <v>12</v>
          </cell>
          <cell r="DN42">
            <v>1</v>
          </cell>
          <cell r="DO42">
            <v>34</v>
          </cell>
          <cell r="DP42">
            <v>22</v>
          </cell>
          <cell r="DS42">
            <v>2</v>
          </cell>
          <cell r="DV42">
            <v>21</v>
          </cell>
          <cell r="DW42">
            <v>4</v>
          </cell>
          <cell r="DX42">
            <v>3</v>
          </cell>
          <cell r="DY42">
            <v>13</v>
          </cell>
          <cell r="DZ42">
            <v>2</v>
          </cell>
          <cell r="EA42">
            <v>7</v>
          </cell>
          <cell r="EB42">
            <v>24</v>
          </cell>
          <cell r="EC42">
            <v>21</v>
          </cell>
          <cell r="EE42">
            <v>10</v>
          </cell>
          <cell r="EF42">
            <v>4</v>
          </cell>
          <cell r="EH42">
            <v>6</v>
          </cell>
          <cell r="EI42">
            <v>61</v>
          </cell>
          <cell r="EK42">
            <v>12</v>
          </cell>
          <cell r="EL42">
            <v>22</v>
          </cell>
          <cell r="EM42">
            <v>8</v>
          </cell>
          <cell r="EN42">
            <v>10</v>
          </cell>
          <cell r="EO42">
            <v>31</v>
          </cell>
          <cell r="EP42">
            <v>9</v>
          </cell>
          <cell r="EQ42">
            <v>1609</v>
          </cell>
        </row>
        <row r="43">
          <cell r="A43" t="str">
            <v>61</v>
          </cell>
          <cell r="C43">
            <v>28</v>
          </cell>
          <cell r="D43">
            <v>8</v>
          </cell>
          <cell r="E43">
            <v>2</v>
          </cell>
          <cell r="F43">
            <v>25</v>
          </cell>
          <cell r="G43">
            <v>14</v>
          </cell>
          <cell r="H43">
            <v>2</v>
          </cell>
          <cell r="I43">
            <v>12</v>
          </cell>
          <cell r="J43">
            <v>3</v>
          </cell>
          <cell r="K43">
            <v>12</v>
          </cell>
          <cell r="L43">
            <v>12</v>
          </cell>
          <cell r="M43">
            <v>8</v>
          </cell>
          <cell r="O43">
            <v>24</v>
          </cell>
          <cell r="R43">
            <v>6</v>
          </cell>
          <cell r="S43">
            <v>9</v>
          </cell>
          <cell r="T43">
            <v>12</v>
          </cell>
          <cell r="U43">
            <v>3</v>
          </cell>
          <cell r="V43">
            <v>14</v>
          </cell>
          <cell r="W43">
            <v>7</v>
          </cell>
          <cell r="X43">
            <v>19</v>
          </cell>
          <cell r="Y43">
            <v>13</v>
          </cell>
          <cell r="Z43">
            <v>17</v>
          </cell>
          <cell r="AA43">
            <v>16</v>
          </cell>
          <cell r="AB43">
            <v>7</v>
          </cell>
          <cell r="AC43">
            <v>12</v>
          </cell>
          <cell r="AE43">
            <v>5</v>
          </cell>
          <cell r="AF43">
            <v>14</v>
          </cell>
          <cell r="AG43">
            <v>3</v>
          </cell>
          <cell r="AH43">
            <v>16</v>
          </cell>
          <cell r="AJ43">
            <v>4</v>
          </cell>
          <cell r="AK43">
            <v>20</v>
          </cell>
          <cell r="AL43">
            <v>1</v>
          </cell>
          <cell r="AM43">
            <v>23</v>
          </cell>
          <cell r="AN43">
            <v>1</v>
          </cell>
          <cell r="AQ43">
            <v>29</v>
          </cell>
          <cell r="AR43">
            <v>4</v>
          </cell>
          <cell r="AS43">
            <v>5</v>
          </cell>
          <cell r="AT43">
            <v>11</v>
          </cell>
          <cell r="AU43">
            <v>5</v>
          </cell>
          <cell r="AV43">
            <v>20</v>
          </cell>
          <cell r="AY43">
            <v>14</v>
          </cell>
          <cell r="BB43">
            <v>8</v>
          </cell>
          <cell r="BD43">
            <v>17</v>
          </cell>
          <cell r="BE43">
            <v>88</v>
          </cell>
          <cell r="BF43">
            <v>19</v>
          </cell>
          <cell r="BG43">
            <v>2</v>
          </cell>
          <cell r="BI43">
            <v>5</v>
          </cell>
          <cell r="BJ43">
            <v>1</v>
          </cell>
          <cell r="BN43">
            <v>36</v>
          </cell>
          <cell r="BO43">
            <v>5</v>
          </cell>
          <cell r="BQ43">
            <v>9</v>
          </cell>
          <cell r="BS43">
            <v>18</v>
          </cell>
          <cell r="BV43">
            <v>29</v>
          </cell>
          <cell r="BW43">
            <v>23</v>
          </cell>
          <cell r="BX43">
            <v>11</v>
          </cell>
          <cell r="BY43">
            <v>25</v>
          </cell>
          <cell r="CA43">
            <v>1</v>
          </cell>
          <cell r="CB43">
            <v>1</v>
          </cell>
          <cell r="CD43">
            <v>36</v>
          </cell>
          <cell r="CJ43">
            <v>13</v>
          </cell>
          <cell r="CK43">
            <v>1</v>
          </cell>
          <cell r="CL43">
            <v>7</v>
          </cell>
          <cell r="CM43">
            <v>2</v>
          </cell>
          <cell r="CN43">
            <v>19</v>
          </cell>
          <cell r="CO43">
            <v>26</v>
          </cell>
          <cell r="CP43">
            <v>19</v>
          </cell>
          <cell r="CQ43">
            <v>9</v>
          </cell>
          <cell r="CT43">
            <v>2</v>
          </cell>
          <cell r="CX43">
            <v>1</v>
          </cell>
          <cell r="CY43">
            <v>15</v>
          </cell>
          <cell r="DF43">
            <v>6</v>
          </cell>
          <cell r="DJ43">
            <v>4</v>
          </cell>
          <cell r="DK43">
            <v>7</v>
          </cell>
          <cell r="DL43">
            <v>21</v>
          </cell>
          <cell r="DM43">
            <v>1</v>
          </cell>
          <cell r="DO43">
            <v>27</v>
          </cell>
          <cell r="DP43">
            <v>29</v>
          </cell>
          <cell r="DV43">
            <v>9</v>
          </cell>
          <cell r="DW43">
            <v>4</v>
          </cell>
          <cell r="DX43">
            <v>10</v>
          </cell>
          <cell r="DY43">
            <v>4</v>
          </cell>
          <cell r="DZ43">
            <v>19</v>
          </cell>
          <cell r="EA43">
            <v>2</v>
          </cell>
          <cell r="EB43">
            <v>18</v>
          </cell>
          <cell r="EC43">
            <v>3</v>
          </cell>
          <cell r="EE43">
            <v>12</v>
          </cell>
          <cell r="EF43">
            <v>24</v>
          </cell>
          <cell r="EG43">
            <v>4</v>
          </cell>
          <cell r="EH43">
            <v>6</v>
          </cell>
          <cell r="EI43">
            <v>32</v>
          </cell>
          <cell r="EK43">
            <v>8</v>
          </cell>
          <cell r="EL43">
            <v>9</v>
          </cell>
          <cell r="EM43">
            <v>8</v>
          </cell>
          <cell r="EN43">
            <v>13</v>
          </cell>
          <cell r="EO43">
            <v>29</v>
          </cell>
          <cell r="EP43">
            <v>9</v>
          </cell>
          <cell r="EQ43">
            <v>1226</v>
          </cell>
        </row>
        <row r="44">
          <cell r="A44" t="str">
            <v>62</v>
          </cell>
          <cell r="C44">
            <v>41</v>
          </cell>
          <cell r="D44">
            <v>5</v>
          </cell>
          <cell r="F44">
            <v>11</v>
          </cell>
          <cell r="G44">
            <v>4</v>
          </cell>
          <cell r="H44">
            <v>7</v>
          </cell>
          <cell r="I44">
            <v>3</v>
          </cell>
          <cell r="K44">
            <v>4</v>
          </cell>
          <cell r="L44">
            <v>11</v>
          </cell>
          <cell r="O44">
            <v>9</v>
          </cell>
          <cell r="R44">
            <v>7</v>
          </cell>
          <cell r="S44">
            <v>3</v>
          </cell>
          <cell r="T44">
            <v>1</v>
          </cell>
          <cell r="V44">
            <v>18</v>
          </cell>
          <cell r="W44">
            <v>2</v>
          </cell>
          <cell r="X44">
            <v>9</v>
          </cell>
          <cell r="Z44">
            <v>1</v>
          </cell>
          <cell r="AA44">
            <v>5</v>
          </cell>
          <cell r="AC44">
            <v>7</v>
          </cell>
          <cell r="AD44">
            <v>4</v>
          </cell>
          <cell r="AF44">
            <v>11</v>
          </cell>
          <cell r="AG44">
            <v>8</v>
          </cell>
          <cell r="AH44">
            <v>9</v>
          </cell>
          <cell r="AI44">
            <v>3</v>
          </cell>
          <cell r="AK44">
            <v>6</v>
          </cell>
          <cell r="AM44">
            <v>15</v>
          </cell>
          <cell r="AQ44">
            <v>15</v>
          </cell>
          <cell r="AR44">
            <v>5</v>
          </cell>
          <cell r="AS44">
            <v>4</v>
          </cell>
          <cell r="AT44">
            <v>1</v>
          </cell>
          <cell r="AV44">
            <v>10</v>
          </cell>
          <cell r="AY44">
            <v>3</v>
          </cell>
          <cell r="AZ44">
            <v>2</v>
          </cell>
          <cell r="BB44">
            <v>7</v>
          </cell>
          <cell r="BD44">
            <v>5</v>
          </cell>
          <cell r="BE44">
            <v>62</v>
          </cell>
          <cell r="BF44">
            <v>15</v>
          </cell>
          <cell r="BI44">
            <v>2</v>
          </cell>
          <cell r="BN44">
            <v>26</v>
          </cell>
          <cell r="BO44">
            <v>6</v>
          </cell>
          <cell r="BS44">
            <v>8</v>
          </cell>
          <cell r="BU44">
            <v>3</v>
          </cell>
          <cell r="BV44">
            <v>8</v>
          </cell>
          <cell r="BW44">
            <v>30</v>
          </cell>
          <cell r="CD44">
            <v>20</v>
          </cell>
          <cell r="CJ44">
            <v>6</v>
          </cell>
          <cell r="CK44">
            <v>2</v>
          </cell>
          <cell r="CL44">
            <v>1</v>
          </cell>
          <cell r="CM44">
            <v>7</v>
          </cell>
          <cell r="CN44">
            <v>5</v>
          </cell>
          <cell r="CO44">
            <v>13</v>
          </cell>
          <cell r="CP44">
            <v>15</v>
          </cell>
          <cell r="CQ44">
            <v>10</v>
          </cell>
          <cell r="CT44">
            <v>9</v>
          </cell>
          <cell r="CY44">
            <v>2</v>
          </cell>
          <cell r="CZ44">
            <v>3</v>
          </cell>
          <cell r="DJ44">
            <v>27</v>
          </cell>
          <cell r="DK44">
            <v>5</v>
          </cell>
          <cell r="DL44">
            <v>15</v>
          </cell>
          <cell r="DM44">
            <v>9</v>
          </cell>
          <cell r="DO44">
            <v>11</v>
          </cell>
          <cell r="DP44">
            <v>8</v>
          </cell>
          <cell r="DT44">
            <v>3</v>
          </cell>
          <cell r="DW44">
            <v>5</v>
          </cell>
          <cell r="DX44">
            <v>15</v>
          </cell>
          <cell r="DY44">
            <v>12</v>
          </cell>
          <cell r="DZ44">
            <v>1</v>
          </cell>
          <cell r="EA44">
            <v>2</v>
          </cell>
          <cell r="EB44">
            <v>7</v>
          </cell>
          <cell r="EC44">
            <v>2</v>
          </cell>
          <cell r="EF44">
            <v>1</v>
          </cell>
          <cell r="EI44">
            <v>25</v>
          </cell>
          <cell r="EK44">
            <v>31</v>
          </cell>
          <cell r="EL44">
            <v>11</v>
          </cell>
          <cell r="EM44">
            <v>1</v>
          </cell>
          <cell r="EO44">
            <v>9</v>
          </cell>
          <cell r="EP44">
            <v>1</v>
          </cell>
          <cell r="EQ44">
            <v>710</v>
          </cell>
        </row>
        <row r="45">
          <cell r="A45" t="str">
            <v>63</v>
          </cell>
          <cell r="C45">
            <v>45</v>
          </cell>
          <cell r="D45">
            <v>7</v>
          </cell>
          <cell r="E45">
            <v>3</v>
          </cell>
          <cell r="F45">
            <v>9</v>
          </cell>
          <cell r="G45">
            <v>7</v>
          </cell>
          <cell r="H45">
            <v>9</v>
          </cell>
          <cell r="I45">
            <v>19</v>
          </cell>
          <cell r="K45">
            <v>8</v>
          </cell>
          <cell r="L45">
            <v>19</v>
          </cell>
          <cell r="M45">
            <v>4</v>
          </cell>
          <cell r="O45">
            <v>28</v>
          </cell>
          <cell r="R45">
            <v>13</v>
          </cell>
          <cell r="S45">
            <v>1</v>
          </cell>
          <cell r="T45">
            <v>24</v>
          </cell>
          <cell r="U45">
            <v>9</v>
          </cell>
          <cell r="V45">
            <v>2</v>
          </cell>
          <cell r="W45">
            <v>7</v>
          </cell>
          <cell r="X45">
            <v>20</v>
          </cell>
          <cell r="Y45">
            <v>7</v>
          </cell>
          <cell r="Z45">
            <v>12</v>
          </cell>
          <cell r="AA45">
            <v>15</v>
          </cell>
          <cell r="AB45">
            <v>5</v>
          </cell>
          <cell r="AC45">
            <v>21</v>
          </cell>
          <cell r="AE45">
            <v>1</v>
          </cell>
          <cell r="AF45">
            <v>6</v>
          </cell>
          <cell r="AH45">
            <v>6</v>
          </cell>
          <cell r="AJ45">
            <v>5</v>
          </cell>
          <cell r="AK45">
            <v>2</v>
          </cell>
          <cell r="AM45">
            <v>30</v>
          </cell>
          <cell r="AN45">
            <v>2</v>
          </cell>
          <cell r="AQ45">
            <v>28</v>
          </cell>
          <cell r="AR45">
            <v>3</v>
          </cell>
          <cell r="AS45">
            <v>1</v>
          </cell>
          <cell r="AT45">
            <v>18</v>
          </cell>
          <cell r="AU45">
            <v>4</v>
          </cell>
          <cell r="AV45">
            <v>53</v>
          </cell>
          <cell r="AY45">
            <v>9</v>
          </cell>
          <cell r="BB45">
            <v>25</v>
          </cell>
          <cell r="BD45">
            <v>13</v>
          </cell>
          <cell r="BE45">
            <v>40</v>
          </cell>
          <cell r="BF45">
            <v>30</v>
          </cell>
          <cell r="BI45">
            <v>10</v>
          </cell>
          <cell r="BN45">
            <v>28</v>
          </cell>
          <cell r="BO45">
            <v>5</v>
          </cell>
          <cell r="BS45">
            <v>45</v>
          </cell>
          <cell r="BV45">
            <v>1</v>
          </cell>
          <cell r="BW45">
            <v>35</v>
          </cell>
          <cell r="BY45">
            <v>14</v>
          </cell>
          <cell r="CA45">
            <v>1</v>
          </cell>
          <cell r="CD45">
            <v>9</v>
          </cell>
          <cell r="CJ45">
            <v>32</v>
          </cell>
          <cell r="CK45">
            <v>2</v>
          </cell>
          <cell r="CM45">
            <v>8</v>
          </cell>
          <cell r="CN45">
            <v>57</v>
          </cell>
          <cell r="CO45">
            <v>11</v>
          </cell>
          <cell r="CP45">
            <v>11</v>
          </cell>
          <cell r="CQ45">
            <v>15</v>
          </cell>
          <cell r="CY45">
            <v>9</v>
          </cell>
          <cell r="DJ45">
            <v>10</v>
          </cell>
          <cell r="DK45">
            <v>6</v>
          </cell>
          <cell r="DL45">
            <v>20</v>
          </cell>
          <cell r="DO45">
            <v>8</v>
          </cell>
          <cell r="DP45">
            <v>25</v>
          </cell>
          <cell r="DS45">
            <v>2</v>
          </cell>
          <cell r="DV45">
            <v>8</v>
          </cell>
          <cell r="DX45">
            <v>16</v>
          </cell>
          <cell r="DZ45">
            <v>25</v>
          </cell>
          <cell r="EA45">
            <v>1</v>
          </cell>
          <cell r="EB45">
            <v>27</v>
          </cell>
          <cell r="EC45">
            <v>6</v>
          </cell>
          <cell r="EE45">
            <v>2</v>
          </cell>
          <cell r="EF45">
            <v>6</v>
          </cell>
          <cell r="EG45">
            <v>1</v>
          </cell>
          <cell r="EH45">
            <v>4</v>
          </cell>
          <cell r="EI45">
            <v>58</v>
          </cell>
          <cell r="EK45">
            <v>20</v>
          </cell>
          <cell r="EL45">
            <v>6</v>
          </cell>
          <cell r="EM45">
            <v>21</v>
          </cell>
          <cell r="EN45">
            <v>2</v>
          </cell>
          <cell r="EO45">
            <v>23</v>
          </cell>
          <cell r="EP45">
            <v>6</v>
          </cell>
          <cell r="EQ45">
            <v>1166</v>
          </cell>
        </row>
        <row r="46">
          <cell r="A46" t="str">
            <v>64</v>
          </cell>
          <cell r="C46">
            <v>34</v>
          </cell>
          <cell r="F46">
            <v>11</v>
          </cell>
          <cell r="G46">
            <v>10</v>
          </cell>
          <cell r="H46">
            <v>8</v>
          </cell>
          <cell r="I46">
            <v>3</v>
          </cell>
          <cell r="L46">
            <v>7</v>
          </cell>
          <cell r="O46">
            <v>28</v>
          </cell>
          <cell r="R46">
            <v>15</v>
          </cell>
          <cell r="T46">
            <v>29</v>
          </cell>
          <cell r="V46">
            <v>2</v>
          </cell>
          <cell r="W46">
            <v>2</v>
          </cell>
          <cell r="X46">
            <v>22</v>
          </cell>
          <cell r="Z46">
            <v>11</v>
          </cell>
          <cell r="AA46">
            <v>1</v>
          </cell>
          <cell r="AB46">
            <v>13</v>
          </cell>
          <cell r="AC46">
            <v>8</v>
          </cell>
          <cell r="AF46">
            <v>8</v>
          </cell>
          <cell r="AG46">
            <v>8</v>
          </cell>
          <cell r="AH46">
            <v>15</v>
          </cell>
          <cell r="AI46">
            <v>6</v>
          </cell>
          <cell r="AK46">
            <v>6</v>
          </cell>
          <cell r="AM46">
            <v>25</v>
          </cell>
          <cell r="AQ46">
            <v>1</v>
          </cell>
          <cell r="AR46">
            <v>7</v>
          </cell>
          <cell r="AS46">
            <v>13</v>
          </cell>
          <cell r="AT46">
            <v>1</v>
          </cell>
          <cell r="AU46">
            <v>7</v>
          </cell>
          <cell r="AV46">
            <v>30</v>
          </cell>
          <cell r="AW46">
            <v>5</v>
          </cell>
          <cell r="BB46">
            <v>9</v>
          </cell>
          <cell r="BD46">
            <v>7</v>
          </cell>
          <cell r="BE46">
            <v>31</v>
          </cell>
          <cell r="BF46">
            <v>37</v>
          </cell>
          <cell r="BJ46">
            <v>5</v>
          </cell>
          <cell r="BN46">
            <v>6</v>
          </cell>
          <cell r="BR46">
            <v>3</v>
          </cell>
          <cell r="BS46">
            <v>27</v>
          </cell>
          <cell r="BU46">
            <v>2</v>
          </cell>
          <cell r="BV46">
            <v>2</v>
          </cell>
          <cell r="BW46">
            <v>11</v>
          </cell>
          <cell r="BY46">
            <v>15</v>
          </cell>
          <cell r="CC46">
            <v>2</v>
          </cell>
          <cell r="CD46">
            <v>9</v>
          </cell>
          <cell r="CI46">
            <v>5</v>
          </cell>
          <cell r="CJ46">
            <v>41</v>
          </cell>
          <cell r="CK46">
            <v>24</v>
          </cell>
          <cell r="CN46">
            <v>27</v>
          </cell>
          <cell r="CO46">
            <v>13</v>
          </cell>
          <cell r="CP46">
            <v>5</v>
          </cell>
          <cell r="CQ46">
            <v>7</v>
          </cell>
          <cell r="CR46">
            <v>2</v>
          </cell>
          <cell r="CX46">
            <v>2</v>
          </cell>
          <cell r="CZ46">
            <v>1</v>
          </cell>
          <cell r="DJ46">
            <v>2</v>
          </cell>
          <cell r="DK46">
            <v>2</v>
          </cell>
          <cell r="DL46">
            <v>6</v>
          </cell>
          <cell r="DN46">
            <v>2</v>
          </cell>
          <cell r="DO46">
            <v>22</v>
          </cell>
          <cell r="DP46">
            <v>21</v>
          </cell>
          <cell r="DX46">
            <v>19</v>
          </cell>
          <cell r="DZ46">
            <v>3</v>
          </cell>
          <cell r="EB46">
            <v>23</v>
          </cell>
          <cell r="EF46">
            <v>4</v>
          </cell>
          <cell r="EI46">
            <v>38</v>
          </cell>
          <cell r="EK46">
            <v>1</v>
          </cell>
          <cell r="EL46">
            <v>11</v>
          </cell>
          <cell r="EM46">
            <v>9</v>
          </cell>
          <cell r="EO46">
            <v>1</v>
          </cell>
          <cell r="EP46">
            <v>4</v>
          </cell>
          <cell r="EQ46">
            <v>797</v>
          </cell>
        </row>
        <row r="47">
          <cell r="A47" t="str">
            <v>65</v>
          </cell>
          <cell r="C47">
            <v>42</v>
          </cell>
          <cell r="E47">
            <v>1</v>
          </cell>
          <cell r="F47">
            <v>4</v>
          </cell>
          <cell r="G47">
            <v>12</v>
          </cell>
          <cell r="H47">
            <v>2</v>
          </cell>
          <cell r="I47">
            <v>2</v>
          </cell>
          <cell r="J47">
            <v>4</v>
          </cell>
          <cell r="L47">
            <v>3</v>
          </cell>
          <cell r="O47">
            <v>28</v>
          </cell>
          <cell r="R47">
            <v>3</v>
          </cell>
          <cell r="T47">
            <v>7</v>
          </cell>
          <cell r="V47">
            <v>1</v>
          </cell>
          <cell r="W47">
            <v>2</v>
          </cell>
          <cell r="X47">
            <v>1</v>
          </cell>
          <cell r="Z47">
            <v>6</v>
          </cell>
          <cell r="AB47">
            <v>6</v>
          </cell>
          <cell r="AC47">
            <v>23</v>
          </cell>
          <cell r="AF47">
            <v>1</v>
          </cell>
          <cell r="AG47">
            <v>2</v>
          </cell>
          <cell r="AH47">
            <v>10</v>
          </cell>
          <cell r="AI47">
            <v>1</v>
          </cell>
          <cell r="AK47">
            <v>9</v>
          </cell>
          <cell r="AM47">
            <v>18</v>
          </cell>
          <cell r="AR47">
            <v>6</v>
          </cell>
          <cell r="AS47">
            <v>3</v>
          </cell>
          <cell r="AT47">
            <v>2</v>
          </cell>
          <cell r="AU47">
            <v>2</v>
          </cell>
          <cell r="AV47">
            <v>23</v>
          </cell>
          <cell r="AW47">
            <v>10</v>
          </cell>
          <cell r="BB47">
            <v>8</v>
          </cell>
          <cell r="BD47">
            <v>7</v>
          </cell>
          <cell r="BE47">
            <v>26</v>
          </cell>
          <cell r="BF47">
            <v>43</v>
          </cell>
          <cell r="BJ47">
            <v>5</v>
          </cell>
          <cell r="BN47">
            <v>3</v>
          </cell>
          <cell r="BR47">
            <v>2</v>
          </cell>
          <cell r="BS47">
            <v>19</v>
          </cell>
          <cell r="BV47">
            <v>3</v>
          </cell>
          <cell r="BW47">
            <v>8</v>
          </cell>
          <cell r="BY47">
            <v>2</v>
          </cell>
          <cell r="CA47">
            <v>1</v>
          </cell>
          <cell r="CD47">
            <v>7</v>
          </cell>
          <cell r="CI47">
            <v>19</v>
          </cell>
          <cell r="CJ47">
            <v>87</v>
          </cell>
          <cell r="CK47">
            <v>51</v>
          </cell>
          <cell r="CN47">
            <v>48</v>
          </cell>
          <cell r="CO47">
            <v>8</v>
          </cell>
          <cell r="CP47">
            <v>8</v>
          </cell>
          <cell r="CQ47">
            <v>2</v>
          </cell>
          <cell r="CX47">
            <v>6</v>
          </cell>
          <cell r="DJ47">
            <v>2</v>
          </cell>
          <cell r="DL47">
            <v>9</v>
          </cell>
          <cell r="DO47">
            <v>9</v>
          </cell>
          <cell r="DP47">
            <v>17</v>
          </cell>
          <cell r="DX47">
            <v>8</v>
          </cell>
          <cell r="DZ47">
            <v>2</v>
          </cell>
          <cell r="EB47">
            <v>25</v>
          </cell>
          <cell r="EF47">
            <v>1</v>
          </cell>
          <cell r="EI47">
            <v>34</v>
          </cell>
          <cell r="EM47">
            <v>14</v>
          </cell>
          <cell r="EP47">
            <v>22</v>
          </cell>
          <cell r="EQ47">
            <v>740</v>
          </cell>
        </row>
        <row r="48">
          <cell r="A48" t="str">
            <v>66</v>
          </cell>
          <cell r="C48">
            <v>11</v>
          </cell>
          <cell r="F48">
            <v>21</v>
          </cell>
          <cell r="G48">
            <v>6</v>
          </cell>
          <cell r="I48">
            <v>3</v>
          </cell>
          <cell r="J48">
            <v>6</v>
          </cell>
          <cell r="L48">
            <v>10</v>
          </cell>
          <cell r="N48">
            <v>1</v>
          </cell>
          <cell r="O48">
            <v>25</v>
          </cell>
          <cell r="T48">
            <v>19</v>
          </cell>
          <cell r="V48">
            <v>1</v>
          </cell>
          <cell r="X48">
            <v>11</v>
          </cell>
          <cell r="Z48">
            <v>1</v>
          </cell>
          <cell r="AA48">
            <v>1</v>
          </cell>
          <cell r="AB48">
            <v>7</v>
          </cell>
          <cell r="AC48">
            <v>18</v>
          </cell>
          <cell r="AF48">
            <v>2</v>
          </cell>
          <cell r="AH48">
            <v>13</v>
          </cell>
          <cell r="AI48">
            <v>1</v>
          </cell>
          <cell r="AK48">
            <v>1</v>
          </cell>
          <cell r="AM48">
            <v>9</v>
          </cell>
          <cell r="AR48">
            <v>3</v>
          </cell>
          <cell r="AS48">
            <v>3</v>
          </cell>
          <cell r="AU48">
            <v>2</v>
          </cell>
          <cell r="AV48">
            <v>26</v>
          </cell>
          <cell r="AW48">
            <v>1</v>
          </cell>
          <cell r="BB48">
            <v>6</v>
          </cell>
          <cell r="BD48">
            <v>4</v>
          </cell>
          <cell r="BE48">
            <v>15</v>
          </cell>
          <cell r="BF48">
            <v>20</v>
          </cell>
          <cell r="BJ48">
            <v>1</v>
          </cell>
          <cell r="BN48">
            <v>2</v>
          </cell>
          <cell r="BR48">
            <v>1</v>
          </cell>
          <cell r="BS48">
            <v>18</v>
          </cell>
          <cell r="BV48">
            <v>3</v>
          </cell>
          <cell r="BW48">
            <v>16</v>
          </cell>
          <cell r="BY48">
            <v>19</v>
          </cell>
          <cell r="CC48">
            <v>1</v>
          </cell>
          <cell r="CD48">
            <v>6</v>
          </cell>
          <cell r="CI48">
            <v>3</v>
          </cell>
          <cell r="CJ48">
            <v>51</v>
          </cell>
          <cell r="CK48">
            <v>27</v>
          </cell>
          <cell r="CN48">
            <v>18</v>
          </cell>
          <cell r="CO48">
            <v>8</v>
          </cell>
          <cell r="CP48">
            <v>5</v>
          </cell>
          <cell r="CX48">
            <v>1</v>
          </cell>
          <cell r="DJ48">
            <v>1</v>
          </cell>
          <cell r="DK48">
            <v>7</v>
          </cell>
          <cell r="DL48">
            <v>14</v>
          </cell>
          <cell r="DO48">
            <v>7</v>
          </cell>
          <cell r="DP48">
            <v>12</v>
          </cell>
          <cell r="DX48">
            <v>12</v>
          </cell>
          <cell r="DZ48">
            <v>2</v>
          </cell>
          <cell r="EB48">
            <v>11</v>
          </cell>
          <cell r="EF48">
            <v>1</v>
          </cell>
          <cell r="EI48">
            <v>23</v>
          </cell>
          <cell r="EK48">
            <v>2</v>
          </cell>
          <cell r="EM48">
            <v>19</v>
          </cell>
          <cell r="EP48">
            <v>2</v>
          </cell>
          <cell r="EQ48">
            <v>540</v>
          </cell>
        </row>
        <row r="49">
          <cell r="A49" t="str">
            <v>67</v>
          </cell>
          <cell r="C49">
            <v>59</v>
          </cell>
          <cell r="E49">
            <v>1</v>
          </cell>
          <cell r="F49">
            <v>6</v>
          </cell>
          <cell r="G49">
            <v>6</v>
          </cell>
          <cell r="H49">
            <v>7</v>
          </cell>
          <cell r="I49">
            <v>2</v>
          </cell>
          <cell r="J49">
            <v>2</v>
          </cell>
          <cell r="L49">
            <v>9</v>
          </cell>
          <cell r="N49">
            <v>2</v>
          </cell>
          <cell r="O49">
            <v>14</v>
          </cell>
          <cell r="R49">
            <v>1</v>
          </cell>
          <cell r="T49">
            <v>12</v>
          </cell>
          <cell r="V49">
            <v>2</v>
          </cell>
          <cell r="X49">
            <v>7</v>
          </cell>
          <cell r="AA49">
            <v>5</v>
          </cell>
          <cell r="AC49">
            <v>7</v>
          </cell>
          <cell r="AG49">
            <v>6</v>
          </cell>
          <cell r="AH49">
            <v>8</v>
          </cell>
          <cell r="AK49">
            <v>1</v>
          </cell>
          <cell r="AM49">
            <v>6</v>
          </cell>
          <cell r="AR49">
            <v>6</v>
          </cell>
          <cell r="AS49">
            <v>8</v>
          </cell>
          <cell r="AT49">
            <v>3</v>
          </cell>
          <cell r="AU49">
            <v>4</v>
          </cell>
          <cell r="AV49">
            <v>16</v>
          </cell>
          <cell r="AW49">
            <v>1</v>
          </cell>
          <cell r="BB49">
            <v>4</v>
          </cell>
          <cell r="BD49">
            <v>4</v>
          </cell>
          <cell r="BE49">
            <v>16</v>
          </cell>
          <cell r="BF49">
            <v>52</v>
          </cell>
          <cell r="BJ49">
            <v>1</v>
          </cell>
          <cell r="BP49">
            <v>1</v>
          </cell>
          <cell r="BS49">
            <v>30</v>
          </cell>
          <cell r="BT49">
            <v>6</v>
          </cell>
          <cell r="BW49">
            <v>8</v>
          </cell>
          <cell r="BY49">
            <v>8</v>
          </cell>
          <cell r="CC49">
            <v>2</v>
          </cell>
          <cell r="CD49">
            <v>6</v>
          </cell>
          <cell r="CH49">
            <v>1</v>
          </cell>
          <cell r="CJ49">
            <v>35</v>
          </cell>
          <cell r="CK49">
            <v>7</v>
          </cell>
          <cell r="CN49">
            <v>18</v>
          </cell>
          <cell r="CO49">
            <v>7</v>
          </cell>
          <cell r="CQ49">
            <v>1</v>
          </cell>
          <cell r="CX49">
            <v>2</v>
          </cell>
          <cell r="DA49">
            <v>1</v>
          </cell>
          <cell r="DG49">
            <v>2</v>
          </cell>
          <cell r="DJ49">
            <v>9</v>
          </cell>
          <cell r="DK49">
            <v>9</v>
          </cell>
          <cell r="DL49">
            <v>7</v>
          </cell>
          <cell r="DN49">
            <v>1</v>
          </cell>
          <cell r="DO49">
            <v>2</v>
          </cell>
          <cell r="DP49">
            <v>20</v>
          </cell>
          <cell r="DX49">
            <v>7</v>
          </cell>
          <cell r="DZ49">
            <v>2</v>
          </cell>
          <cell r="EB49">
            <v>7</v>
          </cell>
          <cell r="EF49">
            <v>5</v>
          </cell>
          <cell r="EH49">
            <v>1</v>
          </cell>
          <cell r="EI49">
            <v>26</v>
          </cell>
          <cell r="EM49">
            <v>9</v>
          </cell>
          <cell r="EP49">
            <v>1</v>
          </cell>
          <cell r="EQ49">
            <v>519</v>
          </cell>
        </row>
        <row r="50">
          <cell r="A50" t="str">
            <v>68</v>
          </cell>
          <cell r="C50">
            <v>10</v>
          </cell>
          <cell r="E50">
            <v>1</v>
          </cell>
          <cell r="F50">
            <v>5</v>
          </cell>
          <cell r="G50">
            <v>8</v>
          </cell>
          <cell r="H50">
            <v>3</v>
          </cell>
          <cell r="I50">
            <v>3</v>
          </cell>
          <cell r="J50">
            <v>5</v>
          </cell>
          <cell r="L50">
            <v>4</v>
          </cell>
          <cell r="O50">
            <v>18</v>
          </cell>
          <cell r="T50">
            <v>6</v>
          </cell>
          <cell r="V50">
            <v>1</v>
          </cell>
          <cell r="X50">
            <v>15</v>
          </cell>
          <cell r="AB50">
            <v>2</v>
          </cell>
          <cell r="AC50">
            <v>5</v>
          </cell>
          <cell r="AG50">
            <v>3</v>
          </cell>
          <cell r="AH50">
            <v>18</v>
          </cell>
          <cell r="AI50">
            <v>2</v>
          </cell>
          <cell r="AR50">
            <v>3</v>
          </cell>
          <cell r="AS50">
            <v>3</v>
          </cell>
          <cell r="AT50">
            <v>3</v>
          </cell>
          <cell r="AU50">
            <v>2</v>
          </cell>
          <cell r="AV50">
            <v>15</v>
          </cell>
          <cell r="BD50">
            <v>1</v>
          </cell>
          <cell r="BE50">
            <v>46</v>
          </cell>
          <cell r="BF50">
            <v>4</v>
          </cell>
          <cell r="BJ50">
            <v>1</v>
          </cell>
          <cell r="BN50">
            <v>2</v>
          </cell>
          <cell r="BP50">
            <v>1</v>
          </cell>
          <cell r="BS50">
            <v>10</v>
          </cell>
          <cell r="BV50">
            <v>4</v>
          </cell>
          <cell r="BW50">
            <v>3</v>
          </cell>
          <cell r="BY50">
            <v>3</v>
          </cell>
          <cell r="CC50">
            <v>1</v>
          </cell>
          <cell r="CD50">
            <v>6</v>
          </cell>
          <cell r="CH50">
            <v>1</v>
          </cell>
          <cell r="CJ50">
            <v>34</v>
          </cell>
          <cell r="CK50">
            <v>7</v>
          </cell>
          <cell r="CN50">
            <v>4</v>
          </cell>
          <cell r="CO50">
            <v>2</v>
          </cell>
          <cell r="CP50">
            <v>2</v>
          </cell>
          <cell r="CQ50">
            <v>2</v>
          </cell>
          <cell r="CX50">
            <v>1</v>
          </cell>
          <cell r="DG50">
            <v>4</v>
          </cell>
          <cell r="DJ50">
            <v>2</v>
          </cell>
          <cell r="DK50">
            <v>5</v>
          </cell>
          <cell r="DL50">
            <v>3</v>
          </cell>
          <cell r="DO50">
            <v>10</v>
          </cell>
          <cell r="DP50">
            <v>10</v>
          </cell>
          <cell r="DZ50">
            <v>6</v>
          </cell>
          <cell r="EB50">
            <v>2</v>
          </cell>
          <cell r="EI50">
            <v>11</v>
          </cell>
          <cell r="EK50">
            <v>26</v>
          </cell>
          <cell r="EM50">
            <v>6</v>
          </cell>
          <cell r="EQ50">
            <v>355</v>
          </cell>
        </row>
        <row r="51">
          <cell r="A51" t="str">
            <v>69</v>
          </cell>
          <cell r="C51">
            <v>35</v>
          </cell>
          <cell r="F51">
            <v>4</v>
          </cell>
          <cell r="G51">
            <v>3</v>
          </cell>
          <cell r="H51">
            <v>1</v>
          </cell>
          <cell r="I51">
            <v>4</v>
          </cell>
          <cell r="L51">
            <v>7</v>
          </cell>
          <cell r="O51">
            <v>19</v>
          </cell>
          <cell r="X51">
            <v>10</v>
          </cell>
          <cell r="AA51">
            <v>1</v>
          </cell>
          <cell r="AB51">
            <v>3</v>
          </cell>
          <cell r="AC51">
            <v>2</v>
          </cell>
          <cell r="AH51">
            <v>4</v>
          </cell>
          <cell r="AK51">
            <v>1</v>
          </cell>
          <cell r="AM51">
            <v>6</v>
          </cell>
          <cell r="AN51">
            <v>2</v>
          </cell>
          <cell r="AR51">
            <v>1</v>
          </cell>
          <cell r="AS51">
            <v>1</v>
          </cell>
          <cell r="AV51">
            <v>7</v>
          </cell>
          <cell r="AW51">
            <v>2</v>
          </cell>
          <cell r="BB51">
            <v>2</v>
          </cell>
          <cell r="BE51">
            <v>6</v>
          </cell>
          <cell r="BF51">
            <v>6</v>
          </cell>
          <cell r="BG51">
            <v>1</v>
          </cell>
          <cell r="BR51">
            <v>2</v>
          </cell>
          <cell r="BS51">
            <v>6</v>
          </cell>
          <cell r="BW51">
            <v>3</v>
          </cell>
          <cell r="BY51">
            <v>6</v>
          </cell>
          <cell r="CD51">
            <v>1</v>
          </cell>
          <cell r="CI51">
            <v>8</v>
          </cell>
          <cell r="CJ51">
            <v>26</v>
          </cell>
          <cell r="CK51">
            <v>5</v>
          </cell>
          <cell r="CL51">
            <v>2</v>
          </cell>
          <cell r="CM51">
            <v>7</v>
          </cell>
          <cell r="CN51">
            <v>11</v>
          </cell>
          <cell r="CO51">
            <v>1</v>
          </cell>
          <cell r="CP51">
            <v>11</v>
          </cell>
          <cell r="CR51">
            <v>1</v>
          </cell>
          <cell r="CX51">
            <v>1</v>
          </cell>
          <cell r="DL51">
            <v>3</v>
          </cell>
          <cell r="DO51">
            <v>2</v>
          </cell>
          <cell r="DP51">
            <v>9</v>
          </cell>
          <cell r="DX51">
            <v>11</v>
          </cell>
          <cell r="DZ51">
            <v>2</v>
          </cell>
          <cell r="EB51">
            <v>15</v>
          </cell>
          <cell r="EH51">
            <v>5</v>
          </cell>
          <cell r="EI51">
            <v>11</v>
          </cell>
          <cell r="EM51">
            <v>9</v>
          </cell>
          <cell r="EQ51">
            <v>286</v>
          </cell>
        </row>
        <row r="52">
          <cell r="A52" t="str">
            <v>70</v>
          </cell>
          <cell r="C52">
            <v>22</v>
          </cell>
          <cell r="F52">
            <v>12</v>
          </cell>
          <cell r="H52">
            <v>10</v>
          </cell>
          <cell r="I52">
            <v>13</v>
          </cell>
          <cell r="J52">
            <v>1</v>
          </cell>
          <cell r="L52">
            <v>4</v>
          </cell>
          <cell r="O52">
            <v>13</v>
          </cell>
          <cell r="P52">
            <v>3</v>
          </cell>
          <cell r="T52">
            <v>10</v>
          </cell>
          <cell r="V52">
            <v>1</v>
          </cell>
          <cell r="X52">
            <v>14</v>
          </cell>
          <cell r="Z52">
            <v>15</v>
          </cell>
          <cell r="AC52">
            <v>11</v>
          </cell>
          <cell r="AG52">
            <v>1</v>
          </cell>
          <cell r="AH52">
            <v>6</v>
          </cell>
          <cell r="AK52">
            <v>1</v>
          </cell>
          <cell r="AM52">
            <v>4</v>
          </cell>
          <cell r="AN52">
            <v>10</v>
          </cell>
          <cell r="AO52">
            <v>2</v>
          </cell>
          <cell r="AQ52">
            <v>1</v>
          </cell>
          <cell r="AR52">
            <v>8</v>
          </cell>
          <cell r="AT52">
            <v>2</v>
          </cell>
          <cell r="AV52">
            <v>11</v>
          </cell>
          <cell r="AX52">
            <v>21</v>
          </cell>
          <cell r="BB52">
            <v>4</v>
          </cell>
          <cell r="BD52">
            <v>4</v>
          </cell>
          <cell r="BE52">
            <v>15</v>
          </cell>
          <cell r="BF52">
            <v>9</v>
          </cell>
          <cell r="BG52">
            <v>12</v>
          </cell>
          <cell r="BJ52">
            <v>4</v>
          </cell>
          <cell r="BS52">
            <v>6</v>
          </cell>
          <cell r="BT52">
            <v>5</v>
          </cell>
          <cell r="BV52">
            <v>4</v>
          </cell>
          <cell r="BW52">
            <v>30</v>
          </cell>
          <cell r="BY52">
            <v>5</v>
          </cell>
          <cell r="CD52">
            <v>5</v>
          </cell>
          <cell r="CE52">
            <v>1</v>
          </cell>
          <cell r="CH52">
            <v>4</v>
          </cell>
          <cell r="CI52">
            <v>16</v>
          </cell>
          <cell r="CJ52">
            <v>2</v>
          </cell>
          <cell r="CK52">
            <v>1</v>
          </cell>
          <cell r="CL52">
            <v>22</v>
          </cell>
          <cell r="CM52">
            <v>14</v>
          </cell>
          <cell r="CN52">
            <v>2</v>
          </cell>
          <cell r="CO52">
            <v>23</v>
          </cell>
          <cell r="CP52">
            <v>8</v>
          </cell>
          <cell r="CQ52">
            <v>2</v>
          </cell>
          <cell r="CS52">
            <v>3</v>
          </cell>
          <cell r="DJ52">
            <v>3</v>
          </cell>
          <cell r="DL52">
            <v>4</v>
          </cell>
          <cell r="DO52">
            <v>3</v>
          </cell>
          <cell r="DQ52">
            <v>10</v>
          </cell>
          <cell r="DX52">
            <v>23</v>
          </cell>
          <cell r="DZ52">
            <v>4</v>
          </cell>
          <cell r="EB52">
            <v>8</v>
          </cell>
          <cell r="EC52">
            <v>1</v>
          </cell>
          <cell r="ED52">
            <v>3</v>
          </cell>
          <cell r="EH52">
            <v>26</v>
          </cell>
          <cell r="EM52">
            <v>4</v>
          </cell>
          <cell r="EO52">
            <v>2</v>
          </cell>
          <cell r="EP52">
            <v>1</v>
          </cell>
          <cell r="EQ52">
            <v>488</v>
          </cell>
        </row>
        <row r="53">
          <cell r="A53" t="str">
            <v>71</v>
          </cell>
          <cell r="C53">
            <v>24</v>
          </cell>
          <cell r="F53">
            <v>5</v>
          </cell>
          <cell r="G53">
            <v>2</v>
          </cell>
          <cell r="H53">
            <v>3</v>
          </cell>
          <cell r="I53">
            <v>5</v>
          </cell>
          <cell r="J53">
            <v>8</v>
          </cell>
          <cell r="L53">
            <v>9</v>
          </cell>
          <cell r="O53">
            <v>6</v>
          </cell>
          <cell r="P53">
            <v>34</v>
          </cell>
          <cell r="V53">
            <v>2</v>
          </cell>
          <cell r="X53">
            <v>1</v>
          </cell>
          <cell r="Z53">
            <v>5</v>
          </cell>
          <cell r="AA53">
            <v>3</v>
          </cell>
          <cell r="AB53">
            <v>1</v>
          </cell>
          <cell r="AC53">
            <v>10</v>
          </cell>
          <cell r="AF53">
            <v>5</v>
          </cell>
          <cell r="AG53">
            <v>3</v>
          </cell>
          <cell r="AH53">
            <v>13</v>
          </cell>
          <cell r="AK53">
            <v>4</v>
          </cell>
          <cell r="AM53">
            <v>1</v>
          </cell>
          <cell r="AN53">
            <v>14</v>
          </cell>
          <cell r="AO53">
            <v>12</v>
          </cell>
          <cell r="AR53">
            <v>3</v>
          </cell>
          <cell r="AT53">
            <v>6</v>
          </cell>
          <cell r="AU53">
            <v>3</v>
          </cell>
          <cell r="AV53">
            <v>2</v>
          </cell>
          <cell r="AW53">
            <v>1</v>
          </cell>
          <cell r="AX53">
            <v>29</v>
          </cell>
          <cell r="BB53">
            <v>2</v>
          </cell>
          <cell r="BE53">
            <v>39</v>
          </cell>
          <cell r="BF53">
            <v>5</v>
          </cell>
          <cell r="BG53">
            <v>13</v>
          </cell>
          <cell r="BH53">
            <v>15</v>
          </cell>
          <cell r="BL53">
            <v>5</v>
          </cell>
          <cell r="BM53">
            <v>3</v>
          </cell>
          <cell r="BN53">
            <v>1</v>
          </cell>
          <cell r="BO53">
            <v>5</v>
          </cell>
          <cell r="BR53">
            <v>1</v>
          </cell>
          <cell r="BS53">
            <v>2</v>
          </cell>
          <cell r="BT53">
            <v>9</v>
          </cell>
          <cell r="BV53">
            <v>5</v>
          </cell>
          <cell r="BW53">
            <v>8</v>
          </cell>
          <cell r="BY53">
            <v>21</v>
          </cell>
          <cell r="CA53">
            <v>1</v>
          </cell>
          <cell r="CB53">
            <v>1</v>
          </cell>
          <cell r="CD53">
            <v>2</v>
          </cell>
          <cell r="CE53">
            <v>4</v>
          </cell>
          <cell r="CF53">
            <v>5</v>
          </cell>
          <cell r="CG53">
            <v>13</v>
          </cell>
          <cell r="CH53">
            <v>16</v>
          </cell>
          <cell r="CI53">
            <v>6</v>
          </cell>
          <cell r="CJ53">
            <v>1</v>
          </cell>
          <cell r="CK53">
            <v>3</v>
          </cell>
          <cell r="CL53">
            <v>29</v>
          </cell>
          <cell r="CM53">
            <v>12</v>
          </cell>
          <cell r="CN53">
            <v>3</v>
          </cell>
          <cell r="CO53">
            <v>5</v>
          </cell>
          <cell r="CP53">
            <v>31</v>
          </cell>
          <cell r="CQ53">
            <v>4</v>
          </cell>
          <cell r="DD53">
            <v>1</v>
          </cell>
          <cell r="DG53">
            <v>2</v>
          </cell>
          <cell r="DK53">
            <v>3</v>
          </cell>
          <cell r="DL53">
            <v>9</v>
          </cell>
          <cell r="DO53">
            <v>16</v>
          </cell>
          <cell r="DP53">
            <v>11</v>
          </cell>
          <cell r="DQ53">
            <v>12</v>
          </cell>
          <cell r="DX53">
            <v>1</v>
          </cell>
          <cell r="DZ53">
            <v>5</v>
          </cell>
          <cell r="EB53">
            <v>17</v>
          </cell>
          <cell r="EF53">
            <v>10</v>
          </cell>
          <cell r="EG53">
            <v>5</v>
          </cell>
          <cell r="EH53">
            <v>7</v>
          </cell>
          <cell r="EI53">
            <v>22</v>
          </cell>
          <cell r="EL53">
            <v>1</v>
          </cell>
          <cell r="EM53">
            <v>8</v>
          </cell>
          <cell r="EN53">
            <v>2</v>
          </cell>
          <cell r="EO53">
            <v>10</v>
          </cell>
          <cell r="EP53">
            <v>5</v>
          </cell>
          <cell r="EQ53">
            <v>631</v>
          </cell>
        </row>
        <row r="54">
          <cell r="A54" t="str">
            <v>72</v>
          </cell>
          <cell r="C54">
            <v>2</v>
          </cell>
          <cell r="F54">
            <v>2</v>
          </cell>
          <cell r="I54">
            <v>2</v>
          </cell>
          <cell r="K54">
            <v>1</v>
          </cell>
          <cell r="O54">
            <v>1</v>
          </cell>
          <cell r="T54">
            <v>2</v>
          </cell>
          <cell r="W54">
            <v>1</v>
          </cell>
          <cell r="X54">
            <v>1</v>
          </cell>
          <cell r="Z54">
            <v>1</v>
          </cell>
          <cell r="AV54">
            <v>3</v>
          </cell>
          <cell r="BB54">
            <v>2</v>
          </cell>
          <cell r="BE54">
            <v>2</v>
          </cell>
          <cell r="BF54">
            <v>4</v>
          </cell>
          <cell r="BJ54">
            <v>1</v>
          </cell>
          <cell r="BN54">
            <v>1</v>
          </cell>
          <cell r="BS54">
            <v>1</v>
          </cell>
          <cell r="BW54">
            <v>2</v>
          </cell>
          <cell r="BY54">
            <v>3</v>
          </cell>
          <cell r="CD54">
            <v>1</v>
          </cell>
          <cell r="CE54">
            <v>2</v>
          </cell>
          <cell r="CH54">
            <v>1</v>
          </cell>
          <cell r="CI54">
            <v>1</v>
          </cell>
          <cell r="CJ54">
            <v>1</v>
          </cell>
          <cell r="CK54">
            <v>3</v>
          </cell>
          <cell r="CL54">
            <v>2</v>
          </cell>
          <cell r="CM54">
            <v>1</v>
          </cell>
          <cell r="CN54">
            <v>5</v>
          </cell>
          <cell r="CO54">
            <v>4</v>
          </cell>
          <cell r="CQ54">
            <v>1</v>
          </cell>
          <cell r="DI54">
            <v>1</v>
          </cell>
          <cell r="DP54">
            <v>1</v>
          </cell>
          <cell r="EB54">
            <v>4</v>
          </cell>
          <cell r="EF54">
            <v>1</v>
          </cell>
          <cell r="EM54">
            <v>1</v>
          </cell>
          <cell r="EN54">
            <v>1</v>
          </cell>
          <cell r="EP54">
            <v>1</v>
          </cell>
          <cell r="EQ54">
            <v>64</v>
          </cell>
        </row>
        <row r="55">
          <cell r="A55" t="str">
            <v>73</v>
          </cell>
          <cell r="C55">
            <v>1</v>
          </cell>
          <cell r="H55">
            <v>2</v>
          </cell>
          <cell r="P55">
            <v>2</v>
          </cell>
          <cell r="T55">
            <v>4</v>
          </cell>
          <cell r="AG55">
            <v>3</v>
          </cell>
          <cell r="AR55">
            <v>2</v>
          </cell>
          <cell r="BT55">
            <v>2</v>
          </cell>
          <cell r="BY55">
            <v>1</v>
          </cell>
          <cell r="DJ55">
            <v>2</v>
          </cell>
          <cell r="DK55">
            <v>3</v>
          </cell>
          <cell r="DQ55">
            <v>3</v>
          </cell>
          <cell r="EH55">
            <v>4</v>
          </cell>
          <cell r="EQ55">
            <v>29</v>
          </cell>
        </row>
        <row r="56">
          <cell r="A56" t="str">
            <v>74</v>
          </cell>
          <cell r="C56">
            <v>28</v>
          </cell>
          <cell r="E56">
            <v>3</v>
          </cell>
          <cell r="F56">
            <v>13</v>
          </cell>
          <cell r="H56">
            <v>8</v>
          </cell>
          <cell r="I56">
            <v>10</v>
          </cell>
          <cell r="J56">
            <v>5</v>
          </cell>
          <cell r="L56">
            <v>16</v>
          </cell>
          <cell r="O56">
            <v>13</v>
          </cell>
          <cell r="T56">
            <v>9</v>
          </cell>
          <cell r="X56">
            <v>22</v>
          </cell>
          <cell r="Z56">
            <v>1</v>
          </cell>
          <cell r="AA56">
            <v>7</v>
          </cell>
          <cell r="AC56">
            <v>18</v>
          </cell>
          <cell r="AG56">
            <v>3</v>
          </cell>
          <cell r="AH56">
            <v>26</v>
          </cell>
          <cell r="AK56">
            <v>4</v>
          </cell>
          <cell r="AM56">
            <v>22</v>
          </cell>
          <cell r="AR56">
            <v>11</v>
          </cell>
          <cell r="AU56">
            <v>8</v>
          </cell>
          <cell r="AW56">
            <v>26</v>
          </cell>
          <cell r="BB56">
            <v>12</v>
          </cell>
          <cell r="BD56">
            <v>4</v>
          </cell>
          <cell r="BE56">
            <v>19</v>
          </cell>
          <cell r="BF56">
            <v>31</v>
          </cell>
          <cell r="BO56">
            <v>5</v>
          </cell>
          <cell r="BR56">
            <v>19</v>
          </cell>
          <cell r="BW56">
            <v>16</v>
          </cell>
          <cell r="BY56">
            <v>23</v>
          </cell>
          <cell r="CD56">
            <v>16</v>
          </cell>
          <cell r="CH56">
            <v>1</v>
          </cell>
          <cell r="CI56">
            <v>11</v>
          </cell>
          <cell r="CM56">
            <v>26</v>
          </cell>
          <cell r="CN56">
            <v>21</v>
          </cell>
          <cell r="CO56">
            <v>12</v>
          </cell>
          <cell r="CP56">
            <v>2</v>
          </cell>
          <cell r="CQ56">
            <v>1</v>
          </cell>
          <cell r="DJ56">
            <v>8</v>
          </cell>
          <cell r="DK56">
            <v>3</v>
          </cell>
          <cell r="DL56">
            <v>22</v>
          </cell>
          <cell r="DN56">
            <v>1</v>
          </cell>
          <cell r="DO56">
            <v>15</v>
          </cell>
          <cell r="DP56">
            <v>1</v>
          </cell>
          <cell r="DQ56">
            <v>25</v>
          </cell>
          <cell r="DR56">
            <v>1</v>
          </cell>
          <cell r="DS56">
            <v>2</v>
          </cell>
          <cell r="DX56">
            <v>18</v>
          </cell>
          <cell r="DZ56">
            <v>6</v>
          </cell>
          <cell r="EB56">
            <v>14</v>
          </cell>
          <cell r="EF56">
            <v>13</v>
          </cell>
          <cell r="EH56">
            <v>2</v>
          </cell>
          <cell r="EI56">
            <v>26</v>
          </cell>
          <cell r="EO56">
            <v>5</v>
          </cell>
          <cell r="EP56">
            <v>3</v>
          </cell>
          <cell r="EQ56">
            <v>637</v>
          </cell>
        </row>
        <row r="57">
          <cell r="A57" t="str">
            <v>76</v>
          </cell>
          <cell r="BE57">
            <v>3</v>
          </cell>
          <cell r="EB57">
            <v>10</v>
          </cell>
          <cell r="EQ57">
            <v>13</v>
          </cell>
        </row>
        <row r="58">
          <cell r="A58" t="str">
            <v>77</v>
          </cell>
          <cell r="EB58">
            <v>7</v>
          </cell>
          <cell r="EQ58">
            <v>7</v>
          </cell>
        </row>
        <row r="59">
          <cell r="A59" t="str">
            <v>85</v>
          </cell>
          <cell r="C59">
            <v>19</v>
          </cell>
          <cell r="F59">
            <v>7</v>
          </cell>
          <cell r="G59">
            <v>6</v>
          </cell>
          <cell r="L59">
            <v>7</v>
          </cell>
          <cell r="O59">
            <v>18</v>
          </cell>
          <cell r="T59">
            <v>1</v>
          </cell>
          <cell r="X59">
            <v>8</v>
          </cell>
          <cell r="AB59">
            <v>16</v>
          </cell>
          <cell r="AH59">
            <v>8</v>
          </cell>
          <cell r="AM59">
            <v>11</v>
          </cell>
          <cell r="AW59">
            <v>24</v>
          </cell>
          <cell r="BB59">
            <v>8</v>
          </cell>
          <cell r="BE59">
            <v>15</v>
          </cell>
          <cell r="BF59">
            <v>20</v>
          </cell>
          <cell r="BR59">
            <v>33</v>
          </cell>
          <cell r="BW59">
            <v>15</v>
          </cell>
          <cell r="CI59">
            <v>39</v>
          </cell>
          <cell r="CN59">
            <v>42</v>
          </cell>
          <cell r="CQ59">
            <v>1</v>
          </cell>
          <cell r="DL59">
            <v>4</v>
          </cell>
          <cell r="DO59">
            <v>6</v>
          </cell>
          <cell r="DP59">
            <v>9</v>
          </cell>
          <cell r="DX59">
            <v>10</v>
          </cell>
          <cell r="EB59">
            <v>16</v>
          </cell>
          <cell r="EI59">
            <v>11</v>
          </cell>
          <cell r="EM59">
            <v>15</v>
          </cell>
          <cell r="EQ59">
            <v>369</v>
          </cell>
        </row>
        <row r="60">
          <cell r="A60" t="str">
            <v>86</v>
          </cell>
          <cell r="C60">
            <v>27</v>
          </cell>
          <cell r="F60">
            <v>7</v>
          </cell>
          <cell r="G60">
            <v>9</v>
          </cell>
          <cell r="L60">
            <v>9</v>
          </cell>
          <cell r="O60">
            <v>29</v>
          </cell>
          <cell r="X60">
            <v>11</v>
          </cell>
          <cell r="AB60">
            <v>20</v>
          </cell>
          <cell r="AH60">
            <v>8</v>
          </cell>
          <cell r="AK60">
            <v>1</v>
          </cell>
          <cell r="AM60">
            <v>10</v>
          </cell>
          <cell r="AV60">
            <v>1</v>
          </cell>
          <cell r="AW60">
            <v>25</v>
          </cell>
          <cell r="BB60">
            <v>9</v>
          </cell>
          <cell r="BD60">
            <v>2</v>
          </cell>
          <cell r="BE60">
            <v>16</v>
          </cell>
          <cell r="BF60">
            <v>25</v>
          </cell>
          <cell r="BR60">
            <v>38</v>
          </cell>
          <cell r="BW60">
            <v>11</v>
          </cell>
          <cell r="CI60">
            <v>44</v>
          </cell>
          <cell r="CN60">
            <v>39</v>
          </cell>
          <cell r="CP60">
            <v>2</v>
          </cell>
          <cell r="DL60">
            <v>12</v>
          </cell>
          <cell r="DO60">
            <v>15</v>
          </cell>
          <cell r="DP60">
            <v>14</v>
          </cell>
          <cell r="DX60">
            <v>10</v>
          </cell>
          <cell r="EB60">
            <v>17</v>
          </cell>
          <cell r="EI60">
            <v>19</v>
          </cell>
          <cell r="EM60">
            <v>11</v>
          </cell>
          <cell r="EQ60">
            <v>441</v>
          </cell>
        </row>
        <row r="61">
          <cell r="A61" t="str">
            <v>87</v>
          </cell>
          <cell r="C61">
            <v>25</v>
          </cell>
          <cell r="F61">
            <v>12</v>
          </cell>
          <cell r="G61">
            <v>9</v>
          </cell>
          <cell r="L61">
            <v>5</v>
          </cell>
          <cell r="O61">
            <v>23</v>
          </cell>
          <cell r="X61">
            <v>8</v>
          </cell>
          <cell r="AB61">
            <v>12</v>
          </cell>
          <cell r="AH61">
            <v>8</v>
          </cell>
          <cell r="AM61">
            <v>13</v>
          </cell>
          <cell r="AV61">
            <v>1</v>
          </cell>
          <cell r="AW61">
            <v>33</v>
          </cell>
          <cell r="BB61">
            <v>8</v>
          </cell>
          <cell r="BE61">
            <v>13</v>
          </cell>
          <cell r="BF61">
            <v>18</v>
          </cell>
          <cell r="BR61">
            <v>26</v>
          </cell>
          <cell r="BW61">
            <v>10</v>
          </cell>
          <cell r="CI61">
            <v>46</v>
          </cell>
          <cell r="CN61">
            <v>39</v>
          </cell>
          <cell r="CO61">
            <v>1</v>
          </cell>
          <cell r="CQ61">
            <v>1</v>
          </cell>
          <cell r="DL61">
            <v>7</v>
          </cell>
          <cell r="DO61">
            <v>8</v>
          </cell>
          <cell r="DP61">
            <v>10</v>
          </cell>
          <cell r="DX61">
            <v>7</v>
          </cell>
          <cell r="EB61">
            <v>10</v>
          </cell>
          <cell r="EI61">
            <v>15</v>
          </cell>
          <cell r="EM61">
            <v>16</v>
          </cell>
          <cell r="EQ61">
            <v>384</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0,8"/>
      <sheetName val="H1_1,2"/>
      <sheetName val="H2_T"/>
      <sheetName val="Synthese1"/>
      <sheetName val="SyntheseEuro"/>
      <sheetName val="GraphPmoy"/>
      <sheetName val="Compare"/>
      <sheetName val="PourGlobal"/>
    </sheetNames>
    <sheetDataSet>
      <sheetData sheetId="0" refreshError="1">
        <row r="2">
          <cell r="D2"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T_A"/>
      <sheetName val="H1_0,8"/>
      <sheetName val="H1_1,2"/>
      <sheetName val="H2_T"/>
      <sheetName val="Synthese1"/>
      <sheetName val="SyntheseEuro"/>
      <sheetName val="GraphPmoy"/>
      <sheetName val="Compare"/>
      <sheetName val="EnvoiEffCot"/>
      <sheetName val="PourGlobal"/>
      <sheetName val="H0_T"/>
      <sheetName val="H0_0,9"/>
      <sheetName val="Synthèse0"/>
      <sheetName val="Synthèse2"/>
      <sheetName val="Compar"/>
    </sheetNames>
    <sheetDataSet>
      <sheetData sheetId="0" refreshError="1">
        <row r="1">
          <cell r="B1" t="str">
            <v>CNAV</v>
          </cell>
          <cell r="F1" t="str">
            <v>Prix_2001</v>
          </cell>
          <cell r="G1" t="str">
            <v>Tcot</v>
          </cell>
        </row>
        <row r="2">
          <cell r="F2">
            <v>1.012</v>
          </cell>
          <cell r="G2">
            <v>0.16580249999999999</v>
          </cell>
        </row>
        <row r="3">
          <cell r="C3">
            <v>1998</v>
          </cell>
          <cell r="D3">
            <v>1999</v>
          </cell>
          <cell r="F3">
            <v>2001</v>
          </cell>
          <cell r="G3">
            <v>2002</v>
          </cell>
          <cell r="H3">
            <v>2003</v>
          </cell>
          <cell r="I3">
            <v>2004</v>
          </cell>
          <cell r="K3">
            <v>2006</v>
          </cell>
          <cell r="L3">
            <v>2007</v>
          </cell>
          <cell r="M3">
            <v>2008</v>
          </cell>
          <cell r="N3">
            <v>2009</v>
          </cell>
          <cell r="P3">
            <v>2011</v>
          </cell>
          <cell r="Q3">
            <v>2012</v>
          </cell>
          <cell r="R3">
            <v>2013</v>
          </cell>
          <cell r="S3">
            <v>2014</v>
          </cell>
          <cell r="U3">
            <v>2016</v>
          </cell>
          <cell r="V3">
            <v>2017</v>
          </cell>
          <cell r="W3">
            <v>2018</v>
          </cell>
          <cell r="X3">
            <v>2019</v>
          </cell>
          <cell r="Z3">
            <v>2021</v>
          </cell>
          <cell r="AA3">
            <v>2022</v>
          </cell>
          <cell r="AB3">
            <v>2023</v>
          </cell>
          <cell r="AC3">
            <v>2024</v>
          </cell>
          <cell r="AE3">
            <v>2026</v>
          </cell>
          <cell r="AF3">
            <v>2027</v>
          </cell>
          <cell r="AG3">
            <v>2028</v>
          </cell>
          <cell r="AH3">
            <v>2029</v>
          </cell>
          <cell r="AJ3">
            <v>2031</v>
          </cell>
          <cell r="AK3">
            <v>2032</v>
          </cell>
          <cell r="AL3">
            <v>2033</v>
          </cell>
          <cell r="AM3">
            <v>2034</v>
          </cell>
          <cell r="AO3">
            <v>2036</v>
          </cell>
          <cell r="AP3">
            <v>2037</v>
          </cell>
          <cell r="AQ3">
            <v>2038</v>
          </cell>
          <cell r="AR3">
            <v>2039</v>
          </cell>
        </row>
        <row r="4">
          <cell r="D4">
            <v>14809648.754999999</v>
          </cell>
          <cell r="F4">
            <v>15528094.435402561</v>
          </cell>
          <cell r="G4">
            <v>15823128.229675207</v>
          </cell>
          <cell r="H4">
            <v>16155413.922498384</v>
          </cell>
          <cell r="I4">
            <v>16478522.200948352</v>
          </cell>
          <cell r="K4">
            <v>17110638.31257673</v>
          </cell>
          <cell r="L4">
            <v>17401519.163890533</v>
          </cell>
          <cell r="M4">
            <v>17679943.470512781</v>
          </cell>
          <cell r="N4">
            <v>17909782.735629447</v>
          </cell>
          <cell r="P4">
            <v>18035007.936516967</v>
          </cell>
          <cell r="Q4">
            <v>18016972.928580448</v>
          </cell>
          <cell r="R4">
            <v>17998955.955651868</v>
          </cell>
          <cell r="S4">
            <v>17980956.999696217</v>
          </cell>
          <cell r="U4">
            <v>17945013.066653825</v>
          </cell>
          <cell r="V4">
            <v>17927068.053587172</v>
          </cell>
          <cell r="W4">
            <v>17891213.917479999</v>
          </cell>
          <cell r="X4">
            <v>17855431.489645038</v>
          </cell>
          <cell r="Z4">
            <v>17766261.464785751</v>
          </cell>
          <cell r="AA4">
            <v>17712962.680391394</v>
          </cell>
          <cell r="AB4">
            <v>17659823.792350218</v>
          </cell>
          <cell r="AC4">
            <v>17589184.497180816</v>
          </cell>
          <cell r="AE4">
            <v>17448752.448155325</v>
          </cell>
          <cell r="AF4">
            <v>17378957.438362703</v>
          </cell>
          <cell r="AG4">
            <v>17309441.608609252</v>
          </cell>
          <cell r="AH4">
            <v>17240203.842174813</v>
          </cell>
          <cell r="AJ4">
            <v>17085386.81167208</v>
          </cell>
          <cell r="AK4">
            <v>16999959.87761372</v>
          </cell>
          <cell r="AL4">
            <v>16914960.07822565</v>
          </cell>
          <cell r="AM4">
            <v>16847300.237912748</v>
          </cell>
          <cell r="AO4">
            <v>16796792.031799484</v>
          </cell>
          <cell r="AP4">
            <v>16779995.239767686</v>
          </cell>
          <cell r="AQ4">
            <v>16763215.244527917</v>
          </cell>
          <cell r="AR4">
            <v>16746452.029283389</v>
          </cell>
        </row>
        <row r="7">
          <cell r="C7">
            <v>295640.2814798418</v>
          </cell>
          <cell r="D7">
            <v>307624.36156620545</v>
          </cell>
          <cell r="F7">
            <v>331400.79051383398</v>
          </cell>
          <cell r="G7">
            <v>344113.65623873513</v>
          </cell>
          <cell r="H7">
            <v>357664.16379410401</v>
          </cell>
          <cell r="I7">
            <v>371019.34367017588</v>
          </cell>
          <cell r="K7">
            <v>397678.32277684903</v>
          </cell>
          <cell r="L7">
            <v>410909.87593228032</v>
          </cell>
          <cell r="M7">
            <v>424164.18489035196</v>
          </cell>
          <cell r="N7">
            <v>436553.17240262928</v>
          </cell>
          <cell r="P7">
            <v>453785.46887531783</v>
          </cell>
          <cell r="Q7">
            <v>460584.9903409456</v>
          </cell>
          <cell r="R7">
            <v>467486.3958362143</v>
          </cell>
          <cell r="S7">
            <v>474491.21199142426</v>
          </cell>
          <cell r="U7">
            <v>488817.29752076941</v>
          </cell>
          <cell r="V7">
            <v>496141.73590682057</v>
          </cell>
          <cell r="W7">
            <v>503071.843673967</v>
          </cell>
          <cell r="X7">
            <v>510098.75118640502</v>
          </cell>
          <cell r="Z7">
            <v>523922.8933371295</v>
          </cell>
          <cell r="AA7">
            <v>530708.74265163194</v>
          </cell>
          <cell r="AB7">
            <v>537582.48228645581</v>
          </cell>
          <cell r="AC7">
            <v>543999.066795027</v>
          </cell>
          <cell r="AE7">
            <v>557062.91502883006</v>
          </cell>
          <cell r="AF7">
            <v>563712.01798261411</v>
          </cell>
          <cell r="AG7">
            <v>570440.48462925456</v>
          </cell>
          <cell r="AH7">
            <v>577249.26225378935</v>
          </cell>
          <cell r="AJ7">
            <v>590518.1107072233</v>
          </cell>
          <cell r="AK7">
            <v>596966.56847614632</v>
          </cell>
          <cell r="AL7">
            <v>603485.44340390584</v>
          </cell>
          <cell r="AM7">
            <v>610075.50444587634</v>
          </cell>
          <cell r="AO7">
            <v>625980.61335057835</v>
          </cell>
          <cell r="AP7">
            <v>635360.3068610233</v>
          </cell>
          <cell r="AQ7">
            <v>644880.54569902888</v>
          </cell>
          <cell r="AR7">
            <v>654543.43579578307</v>
          </cell>
        </row>
        <row r="8">
          <cell r="C8">
            <v>13298.584721739126</v>
          </cell>
          <cell r="D8">
            <v>13787.160227272723</v>
          </cell>
          <cell r="F8">
            <v>14476.284584980236</v>
          </cell>
          <cell r="G8">
            <v>14885.831078460358</v>
          </cell>
          <cell r="H8">
            <v>15309.191370798266</v>
          </cell>
          <cell r="I8">
            <v>15753.258744200983</v>
          </cell>
          <cell r="K8">
            <v>16808.032973168123</v>
          </cell>
          <cell r="L8">
            <v>17415.877567625113</v>
          </cell>
          <cell r="M8">
            <v>18036.986895246409</v>
          </cell>
          <cell r="N8">
            <v>18658.290364068769</v>
          </cell>
          <cell r="P8">
            <v>19896.867337003452</v>
          </cell>
          <cell r="Q8">
            <v>20513.929462794364</v>
          </cell>
          <cell r="R8">
            <v>21111.307239679856</v>
          </cell>
          <cell r="S8">
            <v>21710.235491784319</v>
          </cell>
          <cell r="U8">
            <v>22823.459435151548</v>
          </cell>
          <cell r="V8">
            <v>23337.008391364176</v>
          </cell>
          <cell r="W8">
            <v>23840.873673384558</v>
          </cell>
          <cell r="X8">
            <v>24336.087024839002</v>
          </cell>
          <cell r="Z8">
            <v>25301.031497836779</v>
          </cell>
          <cell r="AA8">
            <v>25754.384372517503</v>
          </cell>
          <cell r="AB8">
            <v>26171.882296079493</v>
          </cell>
          <cell r="AC8">
            <v>26586.778734083928</v>
          </cell>
          <cell r="AE8">
            <v>27314.708364194936</v>
          </cell>
          <cell r="AF8">
            <v>27617.503038353425</v>
          </cell>
          <cell r="AG8">
            <v>27893.742825002282</v>
          </cell>
          <cell r="AH8">
            <v>28158.315247862283</v>
          </cell>
          <cell r="AJ8">
            <v>28625.447984751096</v>
          </cell>
          <cell r="AK8">
            <v>29233.49383601702</v>
          </cell>
          <cell r="AL8">
            <v>29830.919581691396</v>
          </cell>
          <cell r="AM8">
            <v>30422.057817159293</v>
          </cell>
          <cell r="AO8">
            <v>31582.758349773438</v>
          </cell>
          <cell r="AP8">
            <v>32138.223356713919</v>
          </cell>
          <cell r="AQ8">
            <v>32687.839849963486</v>
          </cell>
          <cell r="AR8">
            <v>33251.398060539745</v>
          </cell>
        </row>
        <row r="9">
          <cell r="C9">
            <v>36725.291514649201</v>
          </cell>
          <cell r="D9">
            <v>41705.905686758881</v>
          </cell>
          <cell r="F9">
            <v>34278.656126482216</v>
          </cell>
          <cell r="G9">
            <v>33988.949768723585</v>
          </cell>
          <cell r="H9">
            <v>33221.318936405383</v>
          </cell>
          <cell r="I9">
            <v>32305.261183449617</v>
          </cell>
          <cell r="K9">
            <v>29767.191519005301</v>
          </cell>
          <cell r="L9">
            <v>27586.945869910593</v>
          </cell>
          <cell r="M9">
            <v>25287.788496788085</v>
          </cell>
          <cell r="N9">
            <v>23329.874205818378</v>
          </cell>
          <cell r="P9">
            <v>22601.748578727762</v>
          </cell>
          <cell r="Q9">
            <v>22963.376555987412</v>
          </cell>
          <cell r="R9">
            <v>23285.837227162818</v>
          </cell>
          <cell r="S9">
            <v>23658.41062279743</v>
          </cell>
          <cell r="U9">
            <v>24327.244669839252</v>
          </cell>
          <cell r="V9">
            <v>24716.480584556681</v>
          </cell>
          <cell r="W9">
            <v>25063.277715239223</v>
          </cell>
          <cell r="X9">
            <v>25414.844935073957</v>
          </cell>
          <cell r="Z9">
            <v>26132.545915816041</v>
          </cell>
          <cell r="AA9">
            <v>26446.953108865702</v>
          </cell>
          <cell r="AB9">
            <v>26817.417879473029</v>
          </cell>
          <cell r="AC9">
            <v>27192.967102743922</v>
          </cell>
          <cell r="AE9">
            <v>27849.079012998925</v>
          </cell>
          <cell r="AF9">
            <v>28238.524070307689</v>
          </cell>
          <cell r="AG9">
            <v>28576.263555013396</v>
          </cell>
          <cell r="AH9">
            <v>28975.532706480652</v>
          </cell>
          <cell r="AJ9">
            <v>29730.706484524129</v>
          </cell>
          <cell r="AK9">
            <v>30084.842867599338</v>
          </cell>
          <cell r="AL9">
            <v>30442.700554072926</v>
          </cell>
          <cell r="AM9">
            <v>30867.04586483883</v>
          </cell>
          <cell r="AO9">
            <v>31733.170152774361</v>
          </cell>
          <cell r="AP9">
            <v>32240.900875218755</v>
          </cell>
          <cell r="AQ9">
            <v>32689.904768223834</v>
          </cell>
          <cell r="AR9">
            <v>33212.943244515416</v>
          </cell>
        </row>
        <row r="10">
          <cell r="C10">
            <v>345664.15771623014</v>
          </cell>
          <cell r="D10">
            <v>363117.42748023703</v>
          </cell>
          <cell r="F10">
            <v>380155.73122529645</v>
          </cell>
          <cell r="G10">
            <v>392988.43708591908</v>
          </cell>
          <cell r="H10">
            <v>406194.67410130764</v>
          </cell>
          <cell r="I10">
            <v>419077.86359782645</v>
          </cell>
          <cell r="K10">
            <v>444253.54726902244</v>
          </cell>
          <cell r="L10">
            <v>455912.69936981605</v>
          </cell>
          <cell r="M10">
            <v>467488.96028238646</v>
          </cell>
          <cell r="N10">
            <v>478541.33697251644</v>
          </cell>
          <cell r="P10">
            <v>496284.08479104907</v>
          </cell>
          <cell r="Q10">
            <v>504062.29635972739</v>
          </cell>
          <cell r="R10">
            <v>511883.54030305694</v>
          </cell>
          <cell r="S10">
            <v>519859.85810600605</v>
          </cell>
          <cell r="U10">
            <v>535968.00162576023</v>
          </cell>
          <cell r="V10">
            <v>544195.22488274146</v>
          </cell>
          <cell r="W10">
            <v>551975.99506259081</v>
          </cell>
          <cell r="X10">
            <v>559849.68314631796</v>
          </cell>
          <cell r="Z10">
            <v>575356.47075078241</v>
          </cell>
          <cell r="AA10">
            <v>582910.08013301506</v>
          </cell>
          <cell r="AB10">
            <v>590571.78246200841</v>
          </cell>
          <cell r="AC10">
            <v>597778.81263185479</v>
          </cell>
          <cell r="AE10">
            <v>612226.70240602398</v>
          </cell>
          <cell r="AF10">
            <v>619568.04509127524</v>
          </cell>
          <cell r="AG10">
            <v>626910.49100927019</v>
          </cell>
          <cell r="AH10">
            <v>634383.1102081323</v>
          </cell>
          <cell r="AJ10">
            <v>648874.26517649856</v>
          </cell>
          <cell r="AK10">
            <v>656284.90517976263</v>
          </cell>
          <cell r="AL10">
            <v>663759.0635396702</v>
          </cell>
          <cell r="AM10">
            <v>671364.60812787456</v>
          </cell>
          <cell r="AO10">
            <v>689296.54185312614</v>
          </cell>
          <cell r="AP10">
            <v>699739.43109295599</v>
          </cell>
          <cell r="AQ10">
            <v>710258.29031721619</v>
          </cell>
          <cell r="AR10">
            <v>721007.77710083826</v>
          </cell>
        </row>
        <row r="11">
          <cell r="C11">
            <v>8621647.0222801249</v>
          </cell>
          <cell r="D11">
            <v>8818252.0323799513</v>
          </cell>
          <cell r="F11">
            <v>9148103.5540896971</v>
          </cell>
          <cell r="G11">
            <v>9320433.6133867316</v>
          </cell>
          <cell r="H11">
            <v>9498103.0862309448</v>
          </cell>
          <cell r="I11">
            <v>9685585.291005468</v>
          </cell>
          <cell r="K11">
            <v>10130648.502579015</v>
          </cell>
          <cell r="L11">
            <v>10424778.837112706</v>
          </cell>
          <cell r="M11">
            <v>10728904.742648073</v>
          </cell>
          <cell r="N11">
            <v>11031600.108475558</v>
          </cell>
          <cell r="P11">
            <v>11628696.908060387</v>
          </cell>
          <cell r="Q11">
            <v>11926082.394544723</v>
          </cell>
          <cell r="R11">
            <v>12210015.152270645</v>
          </cell>
          <cell r="S11">
            <v>12487021.348241802</v>
          </cell>
          <cell r="U11">
            <v>13013850.959120616</v>
          </cell>
          <cell r="V11">
            <v>13272916.708735824</v>
          </cell>
          <cell r="W11">
            <v>13525836.305657487</v>
          </cell>
          <cell r="X11">
            <v>13780256.159490995</v>
          </cell>
          <cell r="Z11">
            <v>14286963.501561988</v>
          </cell>
          <cell r="AA11">
            <v>14533258.412285477</v>
          </cell>
          <cell r="AB11">
            <v>14768839.519277155</v>
          </cell>
          <cell r="AC11">
            <v>15009572.104830058</v>
          </cell>
          <cell r="AE11">
            <v>15467705.081366912</v>
          </cell>
          <cell r="AF11">
            <v>15678097.295158489</v>
          </cell>
          <cell r="AG11">
            <v>15876869.019066462</v>
          </cell>
          <cell r="AH11">
            <v>16067616.988859821</v>
          </cell>
          <cell r="AJ11">
            <v>16471503.127269147</v>
          </cell>
          <cell r="AK11">
            <v>16642937.783426948</v>
          </cell>
          <cell r="AL11">
            <v>16805982.910933089</v>
          </cell>
          <cell r="AM11">
            <v>16959995.493361302</v>
          </cell>
          <cell r="AO11">
            <v>17222342.053803287</v>
          </cell>
          <cell r="AP11">
            <v>17323925.764042899</v>
          </cell>
          <cell r="AQ11">
            <v>17418950.463262983</v>
          </cell>
          <cell r="AR11">
            <v>17503817.476185553</v>
          </cell>
        </row>
        <row r="12">
          <cell r="C12">
            <v>0</v>
          </cell>
          <cell r="D12">
            <v>0</v>
          </cell>
          <cell r="F12">
            <v>0</v>
          </cell>
          <cell r="G12">
            <v>0</v>
          </cell>
          <cell r="H12">
            <v>0</v>
          </cell>
          <cell r="I12">
            <v>0</v>
          </cell>
          <cell r="K12">
            <v>0</v>
          </cell>
          <cell r="L12">
            <v>0</v>
          </cell>
          <cell r="M12">
            <v>0</v>
          </cell>
          <cell r="N12">
            <v>0</v>
          </cell>
          <cell r="P12">
            <v>0</v>
          </cell>
          <cell r="Q12">
            <v>0</v>
          </cell>
          <cell r="R12">
            <v>0</v>
          </cell>
          <cell r="S12">
            <v>0</v>
          </cell>
          <cell r="U12">
            <v>0</v>
          </cell>
          <cell r="V12">
            <v>0</v>
          </cell>
          <cell r="W12">
            <v>0</v>
          </cell>
          <cell r="X12">
            <v>0</v>
          </cell>
          <cell r="Z12">
            <v>0</v>
          </cell>
          <cell r="AA12">
            <v>0</v>
          </cell>
          <cell r="AB12">
            <v>0</v>
          </cell>
          <cell r="AC12">
            <v>0</v>
          </cell>
          <cell r="AE12">
            <v>0</v>
          </cell>
          <cell r="AF12">
            <v>0</v>
          </cell>
          <cell r="AG12">
            <v>0</v>
          </cell>
          <cell r="AH12">
            <v>0</v>
          </cell>
          <cell r="AJ12">
            <v>0</v>
          </cell>
          <cell r="AK12">
            <v>0</v>
          </cell>
          <cell r="AL12">
            <v>0</v>
          </cell>
          <cell r="AM12">
            <v>0</v>
          </cell>
          <cell r="AO12">
            <v>0</v>
          </cell>
          <cell r="AP12">
            <v>0</v>
          </cell>
          <cell r="AQ12">
            <v>0</v>
          </cell>
          <cell r="AR12">
            <v>0</v>
          </cell>
        </row>
        <row r="13">
          <cell r="C13">
            <v>1718502.6549444064</v>
          </cell>
          <cell r="D13">
            <v>1706180.2136112654</v>
          </cell>
          <cell r="F13">
            <v>1653273.1464829741</v>
          </cell>
          <cell r="G13">
            <v>1644599.3066956322</v>
          </cell>
          <cell r="H13">
            <v>1645014.3492643945</v>
          </cell>
          <cell r="I13">
            <v>1652929.6369869304</v>
          </cell>
          <cell r="K13">
            <v>1819950.7247360761</v>
          </cell>
          <cell r="L13">
            <v>1954964.2614607504</v>
          </cell>
          <cell r="M13">
            <v>2078396.1405275455</v>
          </cell>
          <cell r="N13">
            <v>2199697.571448653</v>
          </cell>
          <cell r="P13">
            <v>2316673.6242590924</v>
          </cell>
          <cell r="Q13">
            <v>2288694.9508448802</v>
          </cell>
          <cell r="R13">
            <v>2247996.2030095002</v>
          </cell>
          <cell r="S13">
            <v>2213457.7404317958</v>
          </cell>
          <cell r="U13">
            <v>2161465.6813518573</v>
          </cell>
          <cell r="V13">
            <v>2147396.0939214122</v>
          </cell>
          <cell r="W13">
            <v>2148230.4579050504</v>
          </cell>
          <cell r="X13">
            <v>2148524.2810779558</v>
          </cell>
          <cell r="Z13">
            <v>2164011.4600482984</v>
          </cell>
          <cell r="AA13">
            <v>2170273.0800195714</v>
          </cell>
          <cell r="AB13">
            <v>2173629.2619403377</v>
          </cell>
          <cell r="AC13">
            <v>2174594.7453809455</v>
          </cell>
          <cell r="AE13">
            <v>2167082.9209689377</v>
          </cell>
          <cell r="AF13">
            <v>2156597.8934721225</v>
          </cell>
          <cell r="AG13">
            <v>2119537.384193731</v>
          </cell>
          <cell r="AH13">
            <v>2071893.8652672425</v>
          </cell>
          <cell r="AJ13">
            <v>2035026.5738084479</v>
          </cell>
          <cell r="AK13">
            <v>2014181.9941830435</v>
          </cell>
          <cell r="AL13">
            <v>1989160.5034511234</v>
          </cell>
          <cell r="AM13">
            <v>1952720.8054275047</v>
          </cell>
          <cell r="AO13">
            <v>1825265.336875445</v>
          </cell>
          <cell r="AP13">
            <v>1738218.7935351455</v>
          </cell>
          <cell r="AQ13">
            <v>1668873.5224998891</v>
          </cell>
          <cell r="AR13">
            <v>1637450.664976707</v>
          </cell>
        </row>
        <row r="14">
          <cell r="C14">
            <v>6903144.3673357181</v>
          </cell>
          <cell r="D14">
            <v>7112071.8187686857</v>
          </cell>
          <cell r="F14">
            <v>7494830.4076067228</v>
          </cell>
          <cell r="G14">
            <v>7675834.306691099</v>
          </cell>
          <cell r="H14">
            <v>7853088.7369665504</v>
          </cell>
          <cell r="I14">
            <v>8032655.6540185371</v>
          </cell>
          <cell r="K14">
            <v>8310697.777842938</v>
          </cell>
          <cell r="L14">
            <v>8469814.5756519549</v>
          </cell>
          <cell r="M14">
            <v>8650508.6021205261</v>
          </cell>
          <cell r="N14">
            <v>8831902.5370269064</v>
          </cell>
          <cell r="P14">
            <v>9312023.2838012949</v>
          </cell>
          <cell r="Q14">
            <v>9637387.4436998423</v>
          </cell>
          <cell r="R14">
            <v>9962018.9492611438</v>
          </cell>
          <cell r="S14">
            <v>10273563.607810006</v>
          </cell>
          <cell r="U14">
            <v>10852385.277768759</v>
          </cell>
          <cell r="V14">
            <v>11125520.614814412</v>
          </cell>
          <cell r="W14">
            <v>11377605.847752437</v>
          </cell>
          <cell r="X14">
            <v>11631731.87841304</v>
          </cell>
          <cell r="Z14">
            <v>12122952.041513689</v>
          </cell>
          <cell r="AA14">
            <v>12362985.332265906</v>
          </cell>
          <cell r="AB14">
            <v>12595210.257336818</v>
          </cell>
          <cell r="AC14">
            <v>12834977.359449113</v>
          </cell>
          <cell r="AE14">
            <v>13300622.160397973</v>
          </cell>
          <cell r="AF14">
            <v>13521499.401686367</v>
          </cell>
          <cell r="AG14">
            <v>13757331.634872731</v>
          </cell>
          <cell r="AH14">
            <v>13995723.123592578</v>
          </cell>
          <cell r="AJ14">
            <v>14436476.553460699</v>
          </cell>
          <cell r="AK14">
            <v>14628755.789243905</v>
          </cell>
          <cell r="AL14">
            <v>14816822.407481965</v>
          </cell>
          <cell r="AM14">
            <v>15007274.687933795</v>
          </cell>
          <cell r="AO14">
            <v>15397076.716927843</v>
          </cell>
          <cell r="AP14">
            <v>15585706.970507752</v>
          </cell>
          <cell r="AQ14">
            <v>15750076.940763094</v>
          </cell>
          <cell r="AR14">
            <v>15866366.811208844</v>
          </cell>
        </row>
        <row r="16">
          <cell r="C16">
            <v>347681.38882837497</v>
          </cell>
          <cell r="D16">
            <v>358951.10005999991</v>
          </cell>
          <cell r="F16">
            <v>370173.71200126043</v>
          </cell>
          <cell r="G16">
            <v>378403.08790063672</v>
          </cell>
          <cell r="H16">
            <v>387146.83830373752</v>
          </cell>
          <cell r="I16">
            <v>396677.23985665798</v>
          </cell>
          <cell r="K16">
            <v>420311.75197420514</v>
          </cell>
          <cell r="L16">
            <v>435659.5547988881</v>
          </cell>
          <cell r="M16">
            <v>451361.8089479449</v>
          </cell>
          <cell r="N16">
            <v>467092.94720600382</v>
          </cell>
          <cell r="P16">
            <v>498522.56738600536</v>
          </cell>
          <cell r="Q16">
            <v>514203.90584195993</v>
          </cell>
          <cell r="R16">
            <v>529405.10014060501</v>
          </cell>
          <cell r="S16">
            <v>544658.26339770807</v>
          </cell>
          <cell r="U16">
            <v>575057.8091755166</v>
          </cell>
          <cell r="V16">
            <v>590675.06945527496</v>
          </cell>
          <cell r="W16">
            <v>606454.45426483336</v>
          </cell>
          <cell r="X16">
            <v>622719.21883448458</v>
          </cell>
          <cell r="Z16">
            <v>656493.45497308427</v>
          </cell>
          <cell r="AA16">
            <v>673662.22639439045</v>
          </cell>
          <cell r="AB16">
            <v>690638.93543452141</v>
          </cell>
          <cell r="AC16">
            <v>708340.68795914738</v>
          </cell>
          <cell r="AE16">
            <v>743777.37606924248</v>
          </cell>
          <cell r="AF16">
            <v>761318.86239081202</v>
          </cell>
          <cell r="AG16">
            <v>778942.88190295198</v>
          </cell>
          <cell r="AH16">
            <v>797492.08282806166</v>
          </cell>
          <cell r="AJ16">
            <v>836347.79715144646</v>
          </cell>
          <cell r="AK16">
            <v>854329.30882972979</v>
          </cell>
          <cell r="AL16">
            <v>872230.41743767948</v>
          </cell>
          <cell r="AM16">
            <v>889965.75804998213</v>
          </cell>
          <cell r="AO16">
            <v>924624.0307528195</v>
          </cell>
          <cell r="AP16">
            <v>941363.61065728322</v>
          </cell>
          <cell r="AQ16">
            <v>957948.81667328125</v>
          </cell>
          <cell r="AR16">
            <v>974711.99339024536</v>
          </cell>
        </row>
        <row r="17">
          <cell r="C17">
            <v>331616.11442504992</v>
          </cell>
          <cell r="D17">
            <v>342920.51181499992</v>
          </cell>
          <cell r="F17">
            <v>354740.6670835797</v>
          </cell>
          <cell r="G17">
            <v>363220.76632804814</v>
          </cell>
          <cell r="H17">
            <v>372127.08646929229</v>
          </cell>
          <cell r="I17">
            <v>381814.06324572326</v>
          </cell>
          <cell r="K17">
            <v>405320.66229221359</v>
          </cell>
          <cell r="L17">
            <v>420432.54478240834</v>
          </cell>
          <cell r="M17">
            <v>435935.94157763536</v>
          </cell>
          <cell r="N17">
            <v>451485.98297151853</v>
          </cell>
          <cell r="P17">
            <v>482727.7573735278</v>
          </cell>
          <cell r="Q17">
            <v>498418.73049986595</v>
          </cell>
          <cell r="R17">
            <v>513682.14522050222</v>
          </cell>
          <cell r="S17">
            <v>528959.09824929282</v>
          </cell>
          <cell r="U17">
            <v>559364.81527747959</v>
          </cell>
          <cell r="V17">
            <v>574979.83562671707</v>
          </cell>
          <cell r="W17">
            <v>590756.23769462795</v>
          </cell>
          <cell r="X17">
            <v>606975.23283670645</v>
          </cell>
          <cell r="Z17">
            <v>640667.90076903719</v>
          </cell>
          <cell r="AA17">
            <v>657786.80075870641</v>
          </cell>
          <cell r="AB17">
            <v>674707.08109993301</v>
          </cell>
          <cell r="AC17">
            <v>692347.02729260572</v>
          </cell>
          <cell r="AE17">
            <v>727649.45031719597</v>
          </cell>
          <cell r="AF17">
            <v>745119.24127337104</v>
          </cell>
          <cell r="AG17">
            <v>762666.15104058606</v>
          </cell>
          <cell r="AH17">
            <v>781132.36825005955</v>
          </cell>
          <cell r="AJ17">
            <v>819803.88719812105</v>
          </cell>
          <cell r="AK17">
            <v>837675.50611875579</v>
          </cell>
          <cell r="AL17">
            <v>855463.53905247245</v>
          </cell>
          <cell r="AM17">
            <v>873085.63312412158</v>
          </cell>
          <cell r="AO17">
            <v>907515.61570915196</v>
          </cell>
          <cell r="AP17">
            <v>924132.18312809989</v>
          </cell>
          <cell r="AQ17">
            <v>940589.76967933809</v>
          </cell>
          <cell r="AR17">
            <v>957218.49786640517</v>
          </cell>
        </row>
        <row r="18">
          <cell r="C18">
            <v>16065.27440332502</v>
          </cell>
          <cell r="D18">
            <v>16030.58824499999</v>
          </cell>
          <cell r="F18">
            <v>15433.044917680716</v>
          </cell>
          <cell r="G18">
            <v>15182.321572588562</v>
          </cell>
          <cell r="H18">
            <v>15019.751834445216</v>
          </cell>
          <cell r="I18">
            <v>14863.176610934777</v>
          </cell>
          <cell r="K18">
            <v>14991.0896819915</v>
          </cell>
          <cell r="L18">
            <v>15227.010016479757</v>
          </cell>
          <cell r="M18">
            <v>15425.867370309525</v>
          </cell>
          <cell r="N18">
            <v>15606.964234485285</v>
          </cell>
          <cell r="P18">
            <v>15794.810012477596</v>
          </cell>
          <cell r="Q18">
            <v>15785.175342093957</v>
          </cell>
          <cell r="R18">
            <v>15722.954920102724</v>
          </cell>
          <cell r="S18">
            <v>15699.16514841525</v>
          </cell>
          <cell r="U18">
            <v>15692.993898037012</v>
          </cell>
          <cell r="V18">
            <v>15695.233828557821</v>
          </cell>
          <cell r="W18">
            <v>15698.216570205484</v>
          </cell>
          <cell r="X18">
            <v>15743.985997778218</v>
          </cell>
          <cell r="Z18">
            <v>15825.554204047023</v>
          </cell>
          <cell r="AA18">
            <v>15875.425635684056</v>
          </cell>
          <cell r="AB18">
            <v>15931.854334588514</v>
          </cell>
          <cell r="AC18">
            <v>15993.660666541547</v>
          </cell>
          <cell r="AE18">
            <v>16127.925752046376</v>
          </cell>
          <cell r="AF18">
            <v>16199.621117440933</v>
          </cell>
          <cell r="AG18">
            <v>16276.730862366003</v>
          </cell>
          <cell r="AH18">
            <v>16359.714578002064</v>
          </cell>
          <cell r="AJ18">
            <v>16543.909953325419</v>
          </cell>
          <cell r="AK18">
            <v>16653.802710974021</v>
          </cell>
          <cell r="AL18">
            <v>16766.878385206957</v>
          </cell>
          <cell r="AM18">
            <v>16880.124925860702</v>
          </cell>
          <cell r="AO18">
            <v>17108.41504366741</v>
          </cell>
          <cell r="AP18">
            <v>17231.427529183227</v>
          </cell>
          <cell r="AQ18">
            <v>17359.046993943335</v>
          </cell>
          <cell r="AR18">
            <v>17493.4955238402</v>
          </cell>
        </row>
        <row r="19">
          <cell r="C19">
            <v>-2017.2311121448292</v>
          </cell>
          <cell r="D19">
            <v>4166.3274202371249</v>
          </cell>
          <cell r="F19">
            <v>9982.0192240360193</v>
          </cell>
          <cell r="G19">
            <v>14585.349185282364</v>
          </cell>
          <cell r="H19">
            <v>19047.835797570122</v>
          </cell>
          <cell r="I19">
            <v>22400.623741168471</v>
          </cell>
          <cell r="K19">
            <v>23941.795294817304</v>
          </cell>
          <cell r="L19">
            <v>20253.144570927951</v>
          </cell>
          <cell r="M19">
            <v>16127.151334441558</v>
          </cell>
          <cell r="N19">
            <v>11448.389766512613</v>
          </cell>
          <cell r="P19">
            <v>-2238.4825949562946</v>
          </cell>
          <cell r="Q19">
            <v>-10141.609482232539</v>
          </cell>
          <cell r="R19">
            <v>-17521.559837548062</v>
          </cell>
          <cell r="S19">
            <v>-24798.405291702016</v>
          </cell>
          <cell r="U19">
            <v>-39089.80754975637</v>
          </cell>
          <cell r="V19">
            <v>-46479.844572533504</v>
          </cell>
          <cell r="W19">
            <v>-54478.45920224255</v>
          </cell>
          <cell r="X19">
            <v>-62869.535688166623</v>
          </cell>
          <cell r="Z19">
            <v>-81136.984222301864</v>
          </cell>
          <cell r="AA19">
            <v>-90752.146261375397</v>
          </cell>
          <cell r="AB19">
            <v>-100067.15297251299</v>
          </cell>
          <cell r="AC19">
            <v>-110561.8753272926</v>
          </cell>
          <cell r="AE19">
            <v>-131550.67366321851</v>
          </cell>
          <cell r="AF19">
            <v>-141750.81729953678</v>
          </cell>
          <cell r="AG19">
            <v>-152032.39089368179</v>
          </cell>
          <cell r="AH19">
            <v>-163108.97261992935</v>
          </cell>
          <cell r="AJ19">
            <v>-187473.53197494789</v>
          </cell>
          <cell r="AK19">
            <v>-198044.40364996716</v>
          </cell>
          <cell r="AL19">
            <v>-208471.35389800929</v>
          </cell>
          <cell r="AM19">
            <v>-218601.14992210758</v>
          </cell>
          <cell r="AO19">
            <v>-235327.48889969336</v>
          </cell>
          <cell r="AP19">
            <v>-241624.17956432723</v>
          </cell>
          <cell r="AQ19">
            <v>-247690.52635606506</v>
          </cell>
          <cell r="AR19">
            <v>-253704.21628940711</v>
          </cell>
        </row>
        <row r="20">
          <cell r="C20">
            <v>0</v>
          </cell>
          <cell r="D20">
            <v>0</v>
          </cell>
          <cell r="F20">
            <v>0.4994088971225541</v>
          </cell>
          <cell r="G20">
            <v>0.7027588705585297</v>
          </cell>
          <cell r="H20">
            <v>0.88300187080645398</v>
          </cell>
          <cell r="I20">
            <v>1.0010481602559382</v>
          </cell>
          <cell r="K20">
            <v>0.99819687984656591</v>
          </cell>
          <cell r="L20">
            <v>0.81721682001813689</v>
          </cell>
          <cell r="M20">
            <v>0.63039836682263894</v>
          </cell>
          <cell r="N20">
            <v>0.43480914683738969</v>
          </cell>
          <cell r="P20">
            <v>-8.1788934489628304E-2</v>
          </cell>
          <cell r="Q20">
            <v>-0.36508039832860806</v>
          </cell>
          <cell r="R20">
            <v>-0.62143427406418328</v>
          </cell>
          <cell r="S20">
            <v>-0.86653676519890321</v>
          </cell>
          <cell r="U20">
            <v>-1.3258927012261223</v>
          </cell>
          <cell r="V20">
            <v>-1.5532820324003203</v>
          </cell>
          <cell r="W20">
            <v>-1.7955033438942551</v>
          </cell>
          <cell r="X20">
            <v>-2.0435130050887746</v>
          </cell>
          <cell r="Z20">
            <v>-2.5676918278885084</v>
          </cell>
          <cell r="AA20">
            <v>-2.8352546801083593</v>
          </cell>
          <cell r="AB20">
            <v>-3.0862979384597904</v>
          </cell>
          <cell r="AC20">
            <v>-3.3697575505800597</v>
          </cell>
          <cell r="AE20">
            <v>-3.9154370161221586</v>
          </cell>
          <cell r="AF20">
            <v>-4.1692668352658604</v>
          </cell>
          <cell r="AG20">
            <v>-4.4189307783229594</v>
          </cell>
          <cell r="AH20">
            <v>-4.6849599106383009</v>
          </cell>
          <cell r="AJ20">
            <v>-5.2637851337622266</v>
          </cell>
          <cell r="AK20">
            <v>-5.5005229061649619</v>
          </cell>
          <cell r="AL20">
            <v>-5.7275778538765012</v>
          </cell>
          <cell r="AM20">
            <v>-5.9410097862640612</v>
          </cell>
          <cell r="AO20">
            <v>-6.2330870272085797</v>
          </cell>
          <cell r="AP20">
            <v>-6.305386697752227</v>
          </cell>
          <cell r="AQ20">
            <v>-6.3682709602205358</v>
          </cell>
          <cell r="AR20">
            <v>-6.4265904785064984</v>
          </cell>
        </row>
        <row r="22">
          <cell r="C22">
            <v>21269</v>
          </cell>
          <cell r="D22">
            <v>21619</v>
          </cell>
          <cell r="F22">
            <v>22114.624505928852</v>
          </cell>
          <cell r="G22">
            <v>22464.549191260085</v>
          </cell>
          <cell r="H22">
            <v>22801.72634729552</v>
          </cell>
          <cell r="I22">
            <v>23112.165946422636</v>
          </cell>
          <cell r="K22">
            <v>23691.615813219592</v>
          </cell>
          <cell r="L22">
            <v>23977.41961456243</v>
          </cell>
          <cell r="M22">
            <v>24266.279621824433</v>
          </cell>
          <cell r="N22">
            <v>24558.220071668624</v>
          </cell>
          <cell r="P22">
            <v>25151.89758863064</v>
          </cell>
          <cell r="Q22">
            <v>25453.69782338386</v>
          </cell>
          <cell r="R22">
            <v>25758.690392039469</v>
          </cell>
          <cell r="S22">
            <v>26066.899761082674</v>
          </cell>
          <cell r="U22">
            <v>26742.229627077661</v>
          </cell>
          <cell r="V22">
            <v>27110.984725464736</v>
          </cell>
          <cell r="W22">
            <v>27484.678274052887</v>
          </cell>
          <cell r="X22">
            <v>27863.373647640899</v>
          </cell>
          <cell r="Z22">
            <v>28666.690764994917</v>
          </cell>
          <cell r="AA22">
            <v>29092.432236707369</v>
          </cell>
          <cell r="AB22">
            <v>29524.449788473765</v>
          </cell>
          <cell r="AC22">
            <v>29962.835119684049</v>
          </cell>
          <cell r="AE22">
            <v>30846.261763755985</v>
          </cell>
          <cell r="AF22">
            <v>31291.079603813123</v>
          </cell>
          <cell r="AG22">
            <v>31742.221884661973</v>
          </cell>
          <cell r="AH22">
            <v>32199.776903081438</v>
          </cell>
          <cell r="AJ22">
            <v>33101.025397339319</v>
          </cell>
          <cell r="AK22">
            <v>33543.822223597497</v>
          </cell>
          <cell r="AL22">
            <v>33992.291729631608</v>
          </cell>
          <cell r="AM22">
            <v>34446.501713429672</v>
          </cell>
          <cell r="AO22">
            <v>35354.636941559351</v>
          </cell>
          <cell r="AP22">
            <v>35808.127781352981</v>
          </cell>
          <cell r="AQ22">
            <v>36267.050001789925</v>
          </cell>
          <cell r="AR22">
            <v>36731.460835013757</v>
          </cell>
        </row>
        <row r="23">
          <cell r="F23">
            <v>8490</v>
          </cell>
          <cell r="G23">
            <v>8490</v>
          </cell>
          <cell r="H23">
            <v>8490</v>
          </cell>
          <cell r="I23">
            <v>8490</v>
          </cell>
          <cell r="K23">
            <v>8490</v>
          </cell>
          <cell r="L23">
            <v>8490</v>
          </cell>
          <cell r="M23">
            <v>8490</v>
          </cell>
          <cell r="N23">
            <v>8490</v>
          </cell>
          <cell r="P23">
            <v>8490</v>
          </cell>
          <cell r="Q23">
            <v>8490</v>
          </cell>
          <cell r="R23">
            <v>8490</v>
          </cell>
          <cell r="S23">
            <v>8490</v>
          </cell>
          <cell r="U23">
            <v>8490</v>
          </cell>
          <cell r="V23">
            <v>8490</v>
          </cell>
          <cell r="W23">
            <v>8490</v>
          </cell>
          <cell r="X23">
            <v>8490</v>
          </cell>
          <cell r="Z23">
            <v>8490</v>
          </cell>
          <cell r="AA23">
            <v>8490</v>
          </cell>
          <cell r="AB23">
            <v>8490</v>
          </cell>
          <cell r="AC23">
            <v>8490</v>
          </cell>
          <cell r="AE23">
            <v>8490</v>
          </cell>
          <cell r="AF23">
            <v>8490</v>
          </cell>
          <cell r="AG23">
            <v>8490</v>
          </cell>
          <cell r="AH23">
            <v>8490</v>
          </cell>
          <cell r="AJ23">
            <v>8490</v>
          </cell>
          <cell r="AK23">
            <v>8490</v>
          </cell>
          <cell r="AL23">
            <v>8490</v>
          </cell>
          <cell r="AM23">
            <v>8490</v>
          </cell>
          <cell r="AO23">
            <v>8490</v>
          </cell>
          <cell r="AP23">
            <v>8490</v>
          </cell>
          <cell r="AQ23">
            <v>8490</v>
          </cell>
          <cell r="AR23">
            <v>8490</v>
          </cell>
        </row>
        <row r="24">
          <cell r="F24">
            <v>3436.8055369649919</v>
          </cell>
          <cell r="G24">
            <v>3568.6448341685059</v>
          </cell>
          <cell r="H24">
            <v>3709.1709304483929</v>
          </cell>
          <cell r="I24">
            <v>3847.6713729913363</v>
          </cell>
          <cell r="K24">
            <v>4124.1394129787777</v>
          </cell>
          <cell r="L24">
            <v>4261.3577795274068</v>
          </cell>
          <cell r="M24">
            <v>4398.8121360638434</v>
          </cell>
          <cell r="N24">
            <v>4527.2926409339952</v>
          </cell>
          <cell r="P24">
            <v>4706.0008807065442</v>
          </cell>
          <cell r="Q24">
            <v>4776.5155979030515</v>
          </cell>
          <cell r="R24">
            <v>4848.0869076220306</v>
          </cell>
          <cell r="S24">
            <v>4920.7306418458402</v>
          </cell>
          <cell r="U24">
            <v>5069.2999014240904</v>
          </cell>
          <cell r="V24">
            <v>5145.258291147029</v>
          </cell>
          <cell r="W24">
            <v>5217.1272589577702</v>
          </cell>
          <cell r="X24">
            <v>5290.0000925108925</v>
          </cell>
          <cell r="Z24">
            <v>5433.3639276234635</v>
          </cell>
          <cell r="AA24">
            <v>5503.7368572140422</v>
          </cell>
          <cell r="AB24">
            <v>5575.021256988678</v>
          </cell>
          <cell r="AC24">
            <v>5641.5647107120958</v>
          </cell>
          <cell r="AE24">
            <v>5777.0438864690123</v>
          </cell>
          <cell r="AF24">
            <v>5845.9986822979063</v>
          </cell>
          <cell r="AG24">
            <v>5915.7765225698131</v>
          </cell>
          <cell r="AH24">
            <v>5986.387231143206</v>
          </cell>
          <cell r="AJ24">
            <v>6123.9923701146763</v>
          </cell>
          <cell r="AK24">
            <v>6190.8663667963301</v>
          </cell>
          <cell r="AL24">
            <v>6258.4706275217459</v>
          </cell>
          <cell r="AM24">
            <v>6326.813126774282</v>
          </cell>
          <cell r="AO24">
            <v>6491.7577132520537</v>
          </cell>
          <cell r="AP24">
            <v>6589.0302108274209</v>
          </cell>
          <cell r="AQ24">
            <v>6687.7602395064587</v>
          </cell>
          <cell r="AR24">
            <v>6787.969638935223</v>
          </cell>
        </row>
        <row r="35">
          <cell r="C35">
            <v>1998</v>
          </cell>
          <cell r="D35">
            <v>1999</v>
          </cell>
          <cell r="F35">
            <v>2001</v>
          </cell>
          <cell r="G35">
            <v>2002</v>
          </cell>
          <cell r="H35">
            <v>2003</v>
          </cell>
          <cell r="I35">
            <v>2004</v>
          </cell>
          <cell r="K35">
            <v>2006</v>
          </cell>
          <cell r="L35">
            <v>2007</v>
          </cell>
          <cell r="M35">
            <v>2008</v>
          </cell>
          <cell r="N35">
            <v>2009</v>
          </cell>
          <cell r="P35">
            <v>2011</v>
          </cell>
          <cell r="Q35">
            <v>2012</v>
          </cell>
          <cell r="R35">
            <v>2013</v>
          </cell>
          <cell r="S35">
            <v>2014</v>
          </cell>
          <cell r="U35">
            <v>2016</v>
          </cell>
          <cell r="V35">
            <v>2017</v>
          </cell>
          <cell r="W35">
            <v>2018</v>
          </cell>
          <cell r="X35">
            <v>2019</v>
          </cell>
          <cell r="Z35">
            <v>2021</v>
          </cell>
          <cell r="AA35">
            <v>2022</v>
          </cell>
          <cell r="AB35">
            <v>2023</v>
          </cell>
          <cell r="AC35">
            <v>2024</v>
          </cell>
          <cell r="AE35">
            <v>2026</v>
          </cell>
          <cell r="AF35">
            <v>2027</v>
          </cell>
          <cell r="AG35">
            <v>2028</v>
          </cell>
          <cell r="AH35">
            <v>2029</v>
          </cell>
          <cell r="AJ35">
            <v>2031</v>
          </cell>
          <cell r="AK35">
            <v>2032</v>
          </cell>
          <cell r="AL35">
            <v>2033</v>
          </cell>
          <cell r="AM35">
            <v>2034</v>
          </cell>
          <cell r="AO35">
            <v>2036</v>
          </cell>
          <cell r="AP35">
            <v>2037</v>
          </cell>
          <cell r="AQ35">
            <v>2038</v>
          </cell>
          <cell r="AR35">
            <v>2039</v>
          </cell>
        </row>
        <row r="36">
          <cell r="C36">
            <v>347.68138882837496</v>
          </cell>
          <cell r="D36">
            <v>358.95110005999993</v>
          </cell>
          <cell r="F36">
            <v>374.61579654527554</v>
          </cell>
          <cell r="G36">
            <v>382.94392495544434</v>
          </cell>
          <cell r="H36">
            <v>391.79260036338235</v>
          </cell>
          <cell r="I36">
            <v>401.43736673493788</v>
          </cell>
          <cell r="K36">
            <v>425.35549299789557</v>
          </cell>
          <cell r="L36">
            <v>440.88746945647478</v>
          </cell>
          <cell r="M36">
            <v>456.77815065532025</v>
          </cell>
          <cell r="N36">
            <v>472.69806257247586</v>
          </cell>
          <cell r="P36">
            <v>504.50483819463744</v>
          </cell>
          <cell r="Q36">
            <v>520.37435271206346</v>
          </cell>
          <cell r="R36">
            <v>535.75796134229222</v>
          </cell>
          <cell r="S36">
            <v>551.19416255848057</v>
          </cell>
          <cell r="U36">
            <v>581.95850288562281</v>
          </cell>
          <cell r="V36">
            <v>597.76317028873825</v>
          </cell>
          <cell r="W36">
            <v>613.73190771601139</v>
          </cell>
          <cell r="X36">
            <v>630.19184946049847</v>
          </cell>
          <cell r="Z36">
            <v>664.37137643276128</v>
          </cell>
          <cell r="AA36">
            <v>681.7461731111232</v>
          </cell>
          <cell r="AB36">
            <v>698.92660265973575</v>
          </cell>
          <cell r="AC36">
            <v>716.84077621465713</v>
          </cell>
          <cell r="AE36">
            <v>752.70270458207335</v>
          </cell>
          <cell r="AF36">
            <v>770.45468873950176</v>
          </cell>
          <cell r="AG36">
            <v>788.29019648578742</v>
          </cell>
          <cell r="AH36">
            <v>807.0619878219984</v>
          </cell>
          <cell r="AJ36">
            <v>846.38397071726388</v>
          </cell>
          <cell r="AK36">
            <v>864.58126053568651</v>
          </cell>
          <cell r="AL36">
            <v>882.69718244693161</v>
          </cell>
          <cell r="AM36">
            <v>900.64534714658203</v>
          </cell>
          <cell r="AO36">
            <v>935.7195191218533</v>
          </cell>
          <cell r="AP36">
            <v>952.65997398517061</v>
          </cell>
          <cell r="AQ36">
            <v>969.44420247336075</v>
          </cell>
          <cell r="AR36">
            <v>986.4085373109283</v>
          </cell>
        </row>
        <row r="37">
          <cell r="C37">
            <v>331.61611442504994</v>
          </cell>
          <cell r="D37">
            <v>342.92051181499994</v>
          </cell>
          <cell r="F37">
            <v>358.99755508858266</v>
          </cell>
          <cell r="G37">
            <v>367.57941552398472</v>
          </cell>
          <cell r="H37">
            <v>376.59261150692379</v>
          </cell>
          <cell r="I37">
            <v>386.39583200467189</v>
          </cell>
          <cell r="K37">
            <v>410.18451023972017</v>
          </cell>
          <cell r="L37">
            <v>425.47773531979726</v>
          </cell>
          <cell r="M37">
            <v>441.16717287656701</v>
          </cell>
          <cell r="N37">
            <v>456.90381476717675</v>
          </cell>
          <cell r="P37">
            <v>488.52049046201012</v>
          </cell>
          <cell r="Q37">
            <v>504.39975526586437</v>
          </cell>
          <cell r="R37">
            <v>519.84633096314826</v>
          </cell>
          <cell r="S37">
            <v>535.30660742828434</v>
          </cell>
          <cell r="U37">
            <v>566.07719306080935</v>
          </cell>
          <cell r="V37">
            <v>581.87959365423774</v>
          </cell>
          <cell r="W37">
            <v>597.84531254696344</v>
          </cell>
          <cell r="X37">
            <v>614.25893563074692</v>
          </cell>
          <cell r="Z37">
            <v>648.35591557826569</v>
          </cell>
          <cell r="AA37">
            <v>665.68024236781093</v>
          </cell>
          <cell r="AB37">
            <v>682.80356607313217</v>
          </cell>
          <cell r="AC37">
            <v>700.65519162011708</v>
          </cell>
          <cell r="AE37">
            <v>736.38124372100242</v>
          </cell>
          <cell r="AF37">
            <v>754.06067216865154</v>
          </cell>
          <cell r="AG37">
            <v>771.81814485307302</v>
          </cell>
          <cell r="AH37">
            <v>790.50595666906031</v>
          </cell>
          <cell r="AJ37">
            <v>829.64153384449855</v>
          </cell>
          <cell r="AK37">
            <v>847.7276121921808</v>
          </cell>
          <cell r="AL37">
            <v>865.72910152110217</v>
          </cell>
          <cell r="AM37">
            <v>883.562660721611</v>
          </cell>
          <cell r="AO37">
            <v>918.40580309766187</v>
          </cell>
          <cell r="AP37">
            <v>935.22176932563718</v>
          </cell>
          <cell r="AQ37">
            <v>951.87684691549009</v>
          </cell>
          <cell r="AR37">
            <v>968.70511984080201</v>
          </cell>
        </row>
        <row r="38">
          <cell r="C38">
            <v>16.06527440332502</v>
          </cell>
          <cell r="D38">
            <v>16.03058824499999</v>
          </cell>
          <cell r="F38">
            <v>15.618241456692886</v>
          </cell>
          <cell r="G38">
            <v>15.364509431459624</v>
          </cell>
          <cell r="H38">
            <v>15.19998885645856</v>
          </cell>
          <cell r="I38">
            <v>15.041534730265994</v>
          </cell>
          <cell r="K38">
            <v>15.170982758175398</v>
          </cell>
          <cell r="L38">
            <v>15.409734136677514</v>
          </cell>
          <cell r="M38">
            <v>15.610977778753238</v>
          </cell>
          <cell r="N38">
            <v>15.794247805299108</v>
          </cell>
          <cell r="P38">
            <v>15.984347732627327</v>
          </cell>
          <cell r="Q38">
            <v>15.974597446199084</v>
          </cell>
          <cell r="R38">
            <v>15.911630379143958</v>
          </cell>
          <cell r="S38">
            <v>15.887555130196233</v>
          </cell>
          <cell r="U38">
            <v>15.881309824813457</v>
          </cell>
          <cell r="V38">
            <v>15.883576634500514</v>
          </cell>
          <cell r="W38">
            <v>15.886595169047951</v>
          </cell>
          <cell r="X38">
            <v>15.932913829751556</v>
          </cell>
          <cell r="Z38">
            <v>16.015460854495586</v>
          </cell>
          <cell r="AA38">
            <v>16.065930743312265</v>
          </cell>
          <cell r="AB38">
            <v>16.123036586603575</v>
          </cell>
          <cell r="AC38">
            <v>16.185584594540046</v>
          </cell>
          <cell r="AE38">
            <v>16.321460861070932</v>
          </cell>
          <cell r="AF38">
            <v>16.394016570850226</v>
          </cell>
          <cell r="AG38">
            <v>16.472051632714397</v>
          </cell>
          <cell r="AH38">
            <v>16.55603115293809</v>
          </cell>
          <cell r="AJ38">
            <v>16.742436872765325</v>
          </cell>
          <cell r="AK38">
            <v>16.853648343505711</v>
          </cell>
          <cell r="AL38">
            <v>16.96808092582944</v>
          </cell>
          <cell r="AM38">
            <v>17.08268642497103</v>
          </cell>
          <cell r="AO38">
            <v>17.313716024191422</v>
          </cell>
          <cell r="AP38">
            <v>17.438204659533426</v>
          </cell>
          <cell r="AQ38">
            <v>17.567355557870656</v>
          </cell>
          <cell r="AR38">
            <v>17.703417470126283</v>
          </cell>
        </row>
        <row r="40">
          <cell r="C40">
            <v>299.18796485759992</v>
          </cell>
          <cell r="D40">
            <v>311.31585390499993</v>
          </cell>
          <cell r="F40">
            <v>335.37759999999997</v>
          </cell>
          <cell r="G40">
            <v>348.24302011359993</v>
          </cell>
          <cell r="H40">
            <v>361.9561337596333</v>
          </cell>
          <cell r="I40">
            <v>375.47157579421798</v>
          </cell>
          <cell r="K40">
            <v>402.45046265017123</v>
          </cell>
          <cell r="L40">
            <v>415.8407944434677</v>
          </cell>
          <cell r="M40">
            <v>429.25415510903616</v>
          </cell>
          <cell r="N40">
            <v>441.79181047146085</v>
          </cell>
          <cell r="P40">
            <v>459.23089450182164</v>
          </cell>
          <cell r="Q40">
            <v>466.11201022503695</v>
          </cell>
          <cell r="R40">
            <v>473.0962325862489</v>
          </cell>
          <cell r="S40">
            <v>480.18510653532132</v>
          </cell>
          <cell r="U40">
            <v>494.68310509101866</v>
          </cell>
          <cell r="V40">
            <v>502.09543673770241</v>
          </cell>
          <cell r="W40">
            <v>509.10870579805464</v>
          </cell>
          <cell r="X40">
            <v>516.21993620064188</v>
          </cell>
          <cell r="Z40">
            <v>530.20996805717505</v>
          </cell>
          <cell r="AA40">
            <v>537.07724756345158</v>
          </cell>
          <cell r="AB40">
            <v>544.03347207389334</v>
          </cell>
          <cell r="AC40">
            <v>550.52705559656738</v>
          </cell>
          <cell r="AE40">
            <v>563.74767000917598</v>
          </cell>
          <cell r="AF40">
            <v>570.47656219840553</v>
          </cell>
          <cell r="AG40">
            <v>577.28577044480562</v>
          </cell>
          <cell r="AH40">
            <v>584.17625340083487</v>
          </cell>
          <cell r="AJ40">
            <v>597.60432803571007</v>
          </cell>
          <cell r="AK40">
            <v>604.13016729786</v>
          </cell>
          <cell r="AL40">
            <v>610.72726872475266</v>
          </cell>
          <cell r="AM40">
            <v>617.39641049922693</v>
          </cell>
          <cell r="AO40">
            <v>633.49238071078526</v>
          </cell>
          <cell r="AP40">
            <v>642.98463054335559</v>
          </cell>
          <cell r="AQ40">
            <v>652.61911224741721</v>
          </cell>
          <cell r="AR40">
            <v>662.39795702533252</v>
          </cell>
        </row>
        <row r="41">
          <cell r="C41">
            <v>13.458167738399997</v>
          </cell>
          <cell r="D41">
            <v>13.952606149999996</v>
          </cell>
          <cell r="F41">
            <v>14.65</v>
          </cell>
          <cell r="G41">
            <v>15.064461051401882</v>
          </cell>
          <cell r="H41">
            <v>15.492901667247844</v>
          </cell>
          <cell r="I41">
            <v>15.942297849131394</v>
          </cell>
          <cell r="K41">
            <v>17.009729368846141</v>
          </cell>
          <cell r="L41">
            <v>17.624868098436615</v>
          </cell>
          <cell r="M41">
            <v>18.253430737989365</v>
          </cell>
          <cell r="N41">
            <v>18.882189848437598</v>
          </cell>
          <cell r="P41">
            <v>20.135629745047492</v>
          </cell>
          <cell r="Q41">
            <v>20.760096616347894</v>
          </cell>
          <cell r="R41">
            <v>21.364642926556016</v>
          </cell>
          <cell r="S41">
            <v>21.970758317685728</v>
          </cell>
          <cell r="U41">
            <v>23.097340948373368</v>
          </cell>
          <cell r="V41">
            <v>23.617052492060544</v>
          </cell>
          <cell r="W41">
            <v>24.126964157465171</v>
          </cell>
          <cell r="X41">
            <v>24.628120069137069</v>
          </cell>
          <cell r="Z41">
            <v>25.604643875810819</v>
          </cell>
          <cell r="AA41">
            <v>26.063436984987714</v>
          </cell>
          <cell r="AB41">
            <v>26.485944883632449</v>
          </cell>
          <cell r="AC41">
            <v>26.905820078892937</v>
          </cell>
          <cell r="AE41">
            <v>27.642484864565276</v>
          </cell>
          <cell r="AF41">
            <v>27.948913074813667</v>
          </cell>
          <cell r="AG41">
            <v>28.22846773890231</v>
          </cell>
          <cell r="AH41">
            <v>28.496215030836634</v>
          </cell>
          <cell r="AJ41">
            <v>28.968953360568111</v>
          </cell>
          <cell r="AK41">
            <v>29.584295762049223</v>
          </cell>
          <cell r="AL41">
            <v>30.188890616671692</v>
          </cell>
          <cell r="AM41">
            <v>30.787122510965204</v>
          </cell>
          <cell r="AO41">
            <v>31.961751449970716</v>
          </cell>
          <cell r="AP41">
            <v>32.523882036994486</v>
          </cell>
          <cell r="AQ41">
            <v>33.080093928163052</v>
          </cell>
          <cell r="AR41">
            <v>33.650414837266226</v>
          </cell>
        </row>
        <row r="42">
          <cell r="C42">
            <v>37.165995012824993</v>
          </cell>
          <cell r="D42">
            <v>42.206376554999991</v>
          </cell>
          <cell r="F42">
            <v>34.69</v>
          </cell>
          <cell r="G42">
            <v>34.396817165948271</v>
          </cell>
          <cell r="H42">
            <v>33.619974763642247</v>
          </cell>
          <cell r="I42">
            <v>32.692924317651013</v>
          </cell>
          <cell r="K42">
            <v>30.124397817233362</v>
          </cell>
          <cell r="L42">
            <v>27.917989220349519</v>
          </cell>
          <cell r="M42">
            <v>25.591241958749542</v>
          </cell>
          <cell r="N42">
            <v>23.609832696288198</v>
          </cell>
          <cell r="P42">
            <v>22.872969561672498</v>
          </cell>
          <cell r="Q42">
            <v>23.238937074659262</v>
          </cell>
          <cell r="R42">
            <v>23.565267273888772</v>
          </cell>
          <cell r="S42">
            <v>23.942311550271</v>
          </cell>
          <cell r="U42">
            <v>24.619171605877323</v>
          </cell>
          <cell r="V42">
            <v>25.013078351571362</v>
          </cell>
          <cell r="W42">
            <v>25.364037047822094</v>
          </cell>
          <cell r="X42">
            <v>25.719823074294844</v>
          </cell>
          <cell r="Z42">
            <v>26.446136466805832</v>
          </cell>
          <cell r="AA42">
            <v>26.76431654617209</v>
          </cell>
          <cell r="AB42">
            <v>27.139226894026706</v>
          </cell>
          <cell r="AC42">
            <v>27.519282707976849</v>
          </cell>
          <cell r="AE42">
            <v>28.183267961154915</v>
          </cell>
          <cell r="AF42">
            <v>28.577386359151379</v>
          </cell>
          <cell r="AG42">
            <v>28.919178717673557</v>
          </cell>
          <cell r="AH42">
            <v>29.323239098958421</v>
          </cell>
          <cell r="AJ42">
            <v>30.087474962338419</v>
          </cell>
          <cell r="AK42">
            <v>30.445860982010529</v>
          </cell>
          <cell r="AL42">
            <v>30.808012960721801</v>
          </cell>
          <cell r="AM42">
            <v>31.237450415216895</v>
          </cell>
          <cell r="AO42">
            <v>32.113968194607651</v>
          </cell>
          <cell r="AP42">
            <v>32.627791685721377</v>
          </cell>
          <cell r="AQ42">
            <v>33.082183625442525</v>
          </cell>
          <cell r="AR42">
            <v>33.611498563449601</v>
          </cell>
        </row>
        <row r="44">
          <cell r="C44">
            <v>-2.1307387804499172</v>
          </cell>
          <cell r="D44">
            <v>-8.5237365499999669</v>
          </cell>
          <cell r="F44">
            <v>-10.101803454724404</v>
          </cell>
          <cell r="G44">
            <v>-14.760373375505765</v>
          </cell>
          <cell r="H44">
            <v>-19.276409827141038</v>
          </cell>
          <cell r="I44">
            <v>-22.669431226062557</v>
          </cell>
          <cell r="K44">
            <v>-24.22909683835519</v>
          </cell>
          <cell r="L44">
            <v>-20.49618230577903</v>
          </cell>
          <cell r="M44">
            <v>-16.320677150454856</v>
          </cell>
          <cell r="N44">
            <v>-11.585770443710771</v>
          </cell>
          <cell r="P44">
            <v>2.2653443860958191</v>
          </cell>
          <cell r="Q44">
            <v>10.263308796019373</v>
          </cell>
          <cell r="R44">
            <v>17.731818555598466</v>
          </cell>
          <cell r="S44">
            <v>25.095986155202468</v>
          </cell>
          <cell r="U44">
            <v>39.558885240353447</v>
          </cell>
          <cell r="V44">
            <v>47.037602707403948</v>
          </cell>
          <cell r="W44">
            <v>55.132200712669487</v>
          </cell>
          <cell r="X44">
            <v>63.623970116424744</v>
          </cell>
          <cell r="Z44">
            <v>82.110628032969657</v>
          </cell>
          <cell r="AA44">
            <v>91.841172016511905</v>
          </cell>
          <cell r="AB44">
            <v>101.26795880818327</v>
          </cell>
          <cell r="AC44">
            <v>111.88861783122002</v>
          </cell>
          <cell r="AE44">
            <v>133.12928174717717</v>
          </cell>
          <cell r="AF44">
            <v>143.45182710713118</v>
          </cell>
          <cell r="AG44">
            <v>153.85677958440601</v>
          </cell>
          <cell r="AH44">
            <v>165.06628029136846</v>
          </cell>
          <cell r="AJ44">
            <v>189.72321435864728</v>
          </cell>
          <cell r="AK44">
            <v>200.4209364937667</v>
          </cell>
          <cell r="AL44">
            <v>210.97301014478546</v>
          </cell>
          <cell r="AM44">
            <v>221.22436372117295</v>
          </cell>
          <cell r="AO44">
            <v>238.15141876648966</v>
          </cell>
          <cell r="AP44">
            <v>244.52366971909919</v>
          </cell>
          <cell r="AQ44">
            <v>250.66281267233796</v>
          </cell>
          <cell r="AR44">
            <v>256.74866688487998</v>
          </cell>
        </row>
        <row r="45">
          <cell r="C45">
            <v>-4147.9698925947469</v>
          </cell>
          <cell r="D45">
            <v>-4357.409129762842</v>
          </cell>
          <cell r="F45">
            <v>4.7293724492192268E-11</v>
          </cell>
          <cell r="G45">
            <v>0</v>
          </cell>
          <cell r="H45">
            <v>-7.2759576141834259E-11</v>
          </cell>
          <cell r="I45">
            <v>-6.184563972055912E-11</v>
          </cell>
          <cell r="K45">
            <v>-7.6397554948925972E-11</v>
          </cell>
          <cell r="L45">
            <v>5.4569682106375694E-11</v>
          </cell>
          <cell r="M45">
            <v>0</v>
          </cell>
          <cell r="N45">
            <v>0</v>
          </cell>
          <cell r="P45">
            <v>4.9112713895738125E-11</v>
          </cell>
          <cell r="Q45">
            <v>4.3655745685100555E-11</v>
          </cell>
          <cell r="R45">
            <v>-1.7098500393331051E-10</v>
          </cell>
          <cell r="S45">
            <v>0</v>
          </cell>
          <cell r="U45">
            <v>0</v>
          </cell>
          <cell r="V45">
            <v>0</v>
          </cell>
          <cell r="W45">
            <v>0</v>
          </cell>
          <cell r="X45">
            <v>1.2369127944111824E-10</v>
          </cell>
          <cell r="Z45">
            <v>1.7462298274040222E-10</v>
          </cell>
          <cell r="AA45">
            <v>0</v>
          </cell>
          <cell r="AB45">
            <v>1.1641532182693481E-10</v>
          </cell>
          <cell r="AC45">
            <v>0</v>
          </cell>
          <cell r="AE45">
            <v>0</v>
          </cell>
          <cell r="AF45">
            <v>0</v>
          </cell>
          <cell r="AG45">
            <v>0</v>
          </cell>
          <cell r="AH45">
            <v>0</v>
          </cell>
          <cell r="AJ45">
            <v>0</v>
          </cell>
          <cell r="AK45">
            <v>0</v>
          </cell>
          <cell r="AL45">
            <v>0</v>
          </cell>
          <cell r="AM45">
            <v>0</v>
          </cell>
          <cell r="AO45">
            <v>0</v>
          </cell>
          <cell r="AP45">
            <v>0</v>
          </cell>
          <cell r="AQ45">
            <v>0</v>
          </cell>
          <cell r="AR45">
            <v>0</v>
          </cell>
        </row>
        <row r="48">
          <cell r="C48">
            <v>1</v>
          </cell>
          <cell r="D48">
            <v>1</v>
          </cell>
          <cell r="F48">
            <v>1</v>
          </cell>
          <cell r="G48">
            <v>1</v>
          </cell>
          <cell r="H48">
            <v>1</v>
          </cell>
          <cell r="I48">
            <v>1</v>
          </cell>
          <cell r="K48">
            <v>1</v>
          </cell>
          <cell r="L48">
            <v>1</v>
          </cell>
          <cell r="M48">
            <v>1</v>
          </cell>
          <cell r="N48">
            <v>1</v>
          </cell>
          <cell r="P48">
            <v>1</v>
          </cell>
          <cell r="Q48">
            <v>1</v>
          </cell>
          <cell r="R48">
            <v>1</v>
          </cell>
          <cell r="S48">
            <v>1</v>
          </cell>
          <cell r="U48">
            <v>1</v>
          </cell>
          <cell r="V48">
            <v>1</v>
          </cell>
          <cell r="W48">
            <v>1</v>
          </cell>
          <cell r="X48">
            <v>1</v>
          </cell>
          <cell r="Z48">
            <v>1</v>
          </cell>
          <cell r="AA48">
            <v>1</v>
          </cell>
          <cell r="AB48">
            <v>1</v>
          </cell>
          <cell r="AC48">
            <v>1</v>
          </cell>
          <cell r="AE48">
            <v>0.9998975465929818</v>
          </cell>
          <cell r="AF48">
            <v>0.9997950931859636</v>
          </cell>
          <cell r="AG48">
            <v>0.9996926397789454</v>
          </cell>
          <cell r="AH48">
            <v>0.9995901863719272</v>
          </cell>
          <cell r="AJ48">
            <v>0.999743572309439</v>
          </cell>
          <cell r="AK48">
            <v>0.99999941165396888</v>
          </cell>
          <cell r="AL48">
            <v>1.0002552509984988</v>
          </cell>
          <cell r="AM48">
            <v>1.0005110903430285</v>
          </cell>
          <cell r="AO48">
            <v>1.0021825297023372</v>
          </cell>
          <cell r="AP48">
            <v>1.0035981297171159</v>
          </cell>
          <cell r="AQ48">
            <v>1.0050137297318946</v>
          </cell>
          <cell r="AR48">
            <v>1.0064293297466733</v>
          </cell>
        </row>
        <row r="49">
          <cell r="C49">
            <v>1</v>
          </cell>
          <cell r="D49">
            <v>1</v>
          </cell>
          <cell r="F49">
            <v>1</v>
          </cell>
          <cell r="G49">
            <v>1</v>
          </cell>
          <cell r="H49">
            <v>1</v>
          </cell>
          <cell r="I49">
            <v>1</v>
          </cell>
          <cell r="K49">
            <v>1</v>
          </cell>
          <cell r="L49">
            <v>1</v>
          </cell>
          <cell r="M49">
            <v>1</v>
          </cell>
          <cell r="N49">
            <v>1</v>
          </cell>
          <cell r="P49">
            <v>1</v>
          </cell>
          <cell r="Q49">
            <v>1</v>
          </cell>
          <cell r="R49">
            <v>1</v>
          </cell>
          <cell r="S49">
            <v>1</v>
          </cell>
          <cell r="U49">
            <v>1</v>
          </cell>
          <cell r="V49">
            <v>1</v>
          </cell>
          <cell r="W49">
            <v>1</v>
          </cell>
          <cell r="X49">
            <v>1</v>
          </cell>
          <cell r="Z49">
            <v>1</v>
          </cell>
          <cell r="AA49">
            <v>1</v>
          </cell>
          <cell r="AB49">
            <v>1</v>
          </cell>
          <cell r="AC49">
            <v>1</v>
          </cell>
          <cell r="AE49">
            <v>0.99990089556568085</v>
          </cell>
          <cell r="AF49">
            <v>0.99980179113136169</v>
          </cell>
          <cell r="AG49">
            <v>0.99970268669704254</v>
          </cell>
          <cell r="AH49">
            <v>0.99960358226272339</v>
          </cell>
          <cell r="AJ49">
            <v>0.99980197117038538</v>
          </cell>
          <cell r="AK49">
            <v>1.0000994645123664</v>
          </cell>
          <cell r="AL49">
            <v>1.0003969578543475</v>
          </cell>
          <cell r="AM49">
            <v>1.0006944511963285</v>
          </cell>
          <cell r="AO49">
            <v>1.0024490550429856</v>
          </cell>
          <cell r="AP49">
            <v>1.0039061655476615</v>
          </cell>
          <cell r="AQ49">
            <v>1.0053632760523374</v>
          </cell>
          <cell r="AR49">
            <v>1.0068203865570133</v>
          </cell>
        </row>
        <row r="50">
          <cell r="C50">
            <v>1</v>
          </cell>
          <cell r="D50">
            <v>1</v>
          </cell>
          <cell r="F50">
            <v>1</v>
          </cell>
          <cell r="G50">
            <v>1</v>
          </cell>
          <cell r="H50">
            <v>1</v>
          </cell>
          <cell r="I50">
            <v>1</v>
          </cell>
          <cell r="K50">
            <v>1</v>
          </cell>
          <cell r="L50">
            <v>1</v>
          </cell>
          <cell r="M50">
            <v>1</v>
          </cell>
          <cell r="N50">
            <v>1</v>
          </cell>
          <cell r="P50">
            <v>1</v>
          </cell>
          <cell r="Q50">
            <v>1</v>
          </cell>
          <cell r="R50">
            <v>1</v>
          </cell>
          <cell r="S50">
            <v>1</v>
          </cell>
          <cell r="U50">
            <v>1</v>
          </cell>
          <cell r="V50">
            <v>1</v>
          </cell>
          <cell r="W50">
            <v>1</v>
          </cell>
          <cell r="X50">
            <v>1</v>
          </cell>
          <cell r="Z50">
            <v>1</v>
          </cell>
          <cell r="AA50">
            <v>1</v>
          </cell>
          <cell r="AB50">
            <v>1</v>
          </cell>
          <cell r="AC50">
            <v>1</v>
          </cell>
          <cell r="AE50">
            <v>0.99999692118226602</v>
          </cell>
          <cell r="AF50">
            <v>0.99999384236453204</v>
          </cell>
          <cell r="AG50">
            <v>0.99999076354679806</v>
          </cell>
          <cell r="AH50">
            <v>0.99998768472906407</v>
          </cell>
          <cell r="AJ50">
            <v>0.99999640832202119</v>
          </cell>
          <cell r="AK50">
            <v>1.0000082107327124</v>
          </cell>
          <cell r="AL50">
            <v>1.0000200131434036</v>
          </cell>
          <cell r="AM50">
            <v>1.0000318155540948</v>
          </cell>
          <cell r="AO50">
            <v>1.0001106038098213</v>
          </cell>
          <cell r="AP50">
            <v>1.0001775896548568</v>
          </cell>
          <cell r="AQ50">
            <v>1.0002445754998923</v>
          </cell>
          <cell r="AR50">
            <v>1.0003115613449278</v>
          </cell>
        </row>
        <row r="51">
          <cell r="C51">
            <v>0</v>
          </cell>
          <cell r="D51">
            <v>0</v>
          </cell>
          <cell r="F51">
            <v>0</v>
          </cell>
          <cell r="G51">
            <v>0</v>
          </cell>
          <cell r="H51">
            <v>0</v>
          </cell>
          <cell r="I51">
            <v>0</v>
          </cell>
          <cell r="K51">
            <v>0</v>
          </cell>
          <cell r="L51">
            <v>0</v>
          </cell>
          <cell r="M51">
            <v>0</v>
          </cell>
          <cell r="N51">
            <v>0</v>
          </cell>
          <cell r="P51">
            <v>0</v>
          </cell>
          <cell r="Q51">
            <v>0</v>
          </cell>
          <cell r="R51">
            <v>0</v>
          </cell>
          <cell r="S51">
            <v>0</v>
          </cell>
          <cell r="U51">
            <v>0</v>
          </cell>
          <cell r="V51">
            <v>0</v>
          </cell>
          <cell r="W51">
            <v>0</v>
          </cell>
          <cell r="X51">
            <v>0</v>
          </cell>
          <cell r="Z51">
            <v>0</v>
          </cell>
          <cell r="AA51">
            <v>0</v>
          </cell>
          <cell r="AB51">
            <v>0</v>
          </cell>
          <cell r="AC51">
            <v>0</v>
          </cell>
          <cell r="AE51">
            <v>-1.9075536417275925E-3</v>
          </cell>
          <cell r="AF51">
            <v>-3.8608550593015713E-3</v>
          </cell>
          <cell r="AG51">
            <v>-5.8599145649590335E-3</v>
          </cell>
          <cell r="AH51">
            <v>-7.906351077940783E-3</v>
          </cell>
          <cell r="AJ51">
            <v>-2.3585139781614468E-3</v>
          </cell>
          <cell r="AK51">
            <v>5.4532428988886767E-3</v>
          </cell>
          <cell r="AL51">
            <v>1.3443312187952548E-2</v>
          </cell>
          <cell r="AM51">
            <v>2.1616155051324307E-2</v>
          </cell>
          <cell r="AO51">
            <v>7.7153689509115747E-2</v>
          </cell>
          <cell r="AP51">
            <v>0.12575768186619105</v>
          </cell>
          <cell r="AQ51">
            <v>0.17579631772388085</v>
          </cell>
          <cell r="AR51">
            <v>0.22733381056980162</v>
          </cell>
        </row>
        <row r="54">
          <cell r="C54">
            <v>1</v>
          </cell>
          <cell r="D54">
            <v>1</v>
          </cell>
          <cell r="F54">
            <v>1.0014935538798346</v>
          </cell>
          <cell r="G54">
            <v>1.0029871077596693</v>
          </cell>
          <cell r="H54">
            <v>1.0044806616395039</v>
          </cell>
          <cell r="I54">
            <v>1.0059742155193385</v>
          </cell>
          <cell r="K54">
            <v>1.009732983592305</v>
          </cell>
          <cell r="L54">
            <v>1.0119981977854371</v>
          </cell>
          <cell r="M54">
            <v>1.0142634119785692</v>
          </cell>
          <cell r="N54">
            <v>1.0165286261717013</v>
          </cell>
          <cell r="P54">
            <v>1.0216138571225444</v>
          </cell>
          <cell r="Q54">
            <v>1.0244338738802552</v>
          </cell>
          <cell r="R54">
            <v>1.027253890637966</v>
          </cell>
          <cell r="S54">
            <v>1.0300739073956768</v>
          </cell>
          <cell r="U54">
            <v>1.0353794984357438</v>
          </cell>
          <cell r="V54">
            <v>1.0378650727181005</v>
          </cell>
          <cell r="W54">
            <v>1.0403506470004571</v>
          </cell>
          <cell r="X54">
            <v>1.0428362212828137</v>
          </cell>
          <cell r="Z54">
            <v>1.047700547454395</v>
          </cell>
          <cell r="AA54">
            <v>1.0500792993436197</v>
          </cell>
          <cell r="AB54">
            <v>1.0524580512328443</v>
          </cell>
          <cell r="AC54">
            <v>1.054836803122069</v>
          </cell>
          <cell r="AE54">
            <v>1.0580057986941365</v>
          </cell>
          <cell r="AF54">
            <v>1.0587960423769796</v>
          </cell>
          <cell r="AG54">
            <v>1.0595862860598226</v>
          </cell>
          <cell r="AH54">
            <v>1.0603765297426657</v>
          </cell>
          <cell r="AJ54">
            <v>1.0621535323235067</v>
          </cell>
          <cell r="AK54">
            <v>1.0631402912215049</v>
          </cell>
          <cell r="AL54">
            <v>1.064127050119503</v>
          </cell>
          <cell r="AM54">
            <v>1.0651138090175012</v>
          </cell>
          <cell r="AO54">
            <v>1.0664720241436443</v>
          </cell>
          <cell r="AP54">
            <v>1.0668434803717892</v>
          </cell>
          <cell r="AQ54">
            <v>1.0672149365999342</v>
          </cell>
          <cell r="AR54">
            <v>1.0675863928280791</v>
          </cell>
        </row>
        <row r="56">
          <cell r="C56" t="str">
            <v>Droits directs &gt;=65 ans</v>
          </cell>
          <cell r="D56" t="str">
            <v>Salaires plafonnés</v>
          </cell>
        </row>
        <row r="57">
          <cell r="C57">
            <v>7041719</v>
          </cell>
          <cell r="D57">
            <v>1782898000000</v>
          </cell>
        </row>
        <row r="58">
          <cell r="C58">
            <v>1998</v>
          </cell>
          <cell r="D58">
            <v>1999</v>
          </cell>
          <cell r="F58">
            <v>2001</v>
          </cell>
          <cell r="G58">
            <v>2002</v>
          </cell>
          <cell r="H58">
            <v>2003</v>
          </cell>
          <cell r="I58">
            <v>2004</v>
          </cell>
          <cell r="K58">
            <v>2006</v>
          </cell>
          <cell r="L58">
            <v>2007</v>
          </cell>
          <cell r="M58">
            <v>2008</v>
          </cell>
          <cell r="N58">
            <v>2009</v>
          </cell>
          <cell r="P58">
            <v>2011</v>
          </cell>
          <cell r="Q58">
            <v>2012</v>
          </cell>
          <cell r="R58">
            <v>2013</v>
          </cell>
          <cell r="S58">
            <v>2014</v>
          </cell>
          <cell r="U58">
            <v>2016</v>
          </cell>
          <cell r="V58">
            <v>2017</v>
          </cell>
          <cell r="W58">
            <v>2018</v>
          </cell>
          <cell r="X58">
            <v>2019</v>
          </cell>
          <cell r="Z58">
            <v>2021</v>
          </cell>
          <cell r="AA58">
            <v>2022</v>
          </cell>
          <cell r="AB58">
            <v>2023</v>
          </cell>
          <cell r="AC58">
            <v>2024</v>
          </cell>
          <cell r="AE58">
            <v>2026</v>
          </cell>
          <cell r="AF58">
            <v>2027</v>
          </cell>
          <cell r="AG58">
            <v>2028</v>
          </cell>
          <cell r="AH58">
            <v>2029</v>
          </cell>
          <cell r="AJ58">
            <v>2031</v>
          </cell>
          <cell r="AK58">
            <v>2032</v>
          </cell>
          <cell r="AL58">
            <v>2033</v>
          </cell>
          <cell r="AM58">
            <v>2034</v>
          </cell>
          <cell r="AO58">
            <v>2036</v>
          </cell>
          <cell r="AP58">
            <v>2037</v>
          </cell>
          <cell r="AQ58">
            <v>2038</v>
          </cell>
          <cell r="AR58">
            <v>2039</v>
          </cell>
        </row>
        <row r="59">
          <cell r="D59">
            <v>14940070</v>
          </cell>
          <cell r="F59">
            <v>15664842.675840003</v>
          </cell>
          <cell r="G59">
            <v>15962474.686680961</v>
          </cell>
          <cell r="H59">
            <v>16297686.65510126</v>
          </cell>
          <cell r="I59">
            <v>16623640.388203286</v>
          </cell>
          <cell r="K59">
            <v>17261323.233494762</v>
          </cell>
          <cell r="L59">
            <v>17554765.728464171</v>
          </cell>
          <cell r="M59">
            <v>17835641.980119597</v>
          </cell>
          <cell r="N59">
            <v>18067505.325861152</v>
          </cell>
          <cell r="P59">
            <v>18193833.323099572</v>
          </cell>
          <cell r="Q59">
            <v>18175639.489776473</v>
          </cell>
          <cell r="R59">
            <v>18157463.8502867</v>
          </cell>
          <cell r="S59">
            <v>18139306.386436414</v>
          </cell>
          <cell r="U59">
            <v>18103045.912969928</v>
          </cell>
          <cell r="V59">
            <v>18084942.867056958</v>
          </cell>
          <cell r="W59">
            <v>18048772.981322847</v>
          </cell>
          <cell r="X59">
            <v>18012675.435360201</v>
          </cell>
          <cell r="Z59">
            <v>17922720.134236012</v>
          </cell>
          <cell r="AA59">
            <v>17868951.9738333</v>
          </cell>
          <cell r="AB59">
            <v>17815345.117911797</v>
          </cell>
          <cell r="AC59">
            <v>17744083.73744015</v>
          </cell>
          <cell r="AE59">
            <v>17602414.972880431</v>
          </cell>
          <cell r="AF59">
            <v>17532005.312988907</v>
          </cell>
          <cell r="AG59">
            <v>17461877.291736949</v>
          </cell>
          <cell r="AH59">
            <v>17392029.782570001</v>
          </cell>
          <cell r="AJ59">
            <v>17235849.355122518</v>
          </cell>
          <cell r="AK59">
            <v>17149670.108346906</v>
          </cell>
          <cell r="AL59">
            <v>17063921.757805172</v>
          </cell>
          <cell r="AM59">
            <v>16995666.070773955</v>
          </cell>
          <cell r="AO59">
            <v>16944713.06389378</v>
          </cell>
          <cell r="AP59">
            <v>16927768.350829888</v>
          </cell>
          <cell r="AQ59">
            <v>16910840.58247906</v>
          </cell>
          <cell r="AR59">
            <v>16893929.741896581</v>
          </cell>
        </row>
        <row r="60">
          <cell r="D60">
            <v>7041719</v>
          </cell>
          <cell r="F60">
            <v>7494830.4076067228</v>
          </cell>
          <cell r="G60">
            <v>7675834.306691099</v>
          </cell>
          <cell r="H60">
            <v>7853088.7369665504</v>
          </cell>
          <cell r="I60">
            <v>8032655.6540185371</v>
          </cell>
          <cell r="K60">
            <v>8310697.777842938</v>
          </cell>
          <cell r="L60">
            <v>8469814.5756519549</v>
          </cell>
          <cell r="M60">
            <v>8650508.6021205261</v>
          </cell>
          <cell r="N60">
            <v>8831902.5370269064</v>
          </cell>
          <cell r="P60">
            <v>9312023.2838012949</v>
          </cell>
          <cell r="Q60">
            <v>9637387.4436998423</v>
          </cell>
          <cell r="R60">
            <v>9962018.9492611438</v>
          </cell>
          <cell r="S60">
            <v>10273563.607810006</v>
          </cell>
          <cell r="U60">
            <v>10852385.277768759</v>
          </cell>
          <cell r="V60">
            <v>11125520.614814412</v>
          </cell>
          <cell r="W60">
            <v>11377605.847752437</v>
          </cell>
          <cell r="X60">
            <v>11631731.87841304</v>
          </cell>
          <cell r="Z60">
            <v>12122952.041513689</v>
          </cell>
          <cell r="AA60">
            <v>12362985.332265906</v>
          </cell>
          <cell r="AB60">
            <v>12595210.257336818</v>
          </cell>
          <cell r="AC60">
            <v>12834977.359449113</v>
          </cell>
          <cell r="AE60">
            <v>13300622.160397973</v>
          </cell>
          <cell r="AF60">
            <v>13521499.401686367</v>
          </cell>
          <cell r="AG60">
            <v>13757331.634872731</v>
          </cell>
          <cell r="AH60">
            <v>13995723.123592578</v>
          </cell>
          <cell r="AJ60">
            <v>14436476.553460699</v>
          </cell>
          <cell r="AK60">
            <v>14628755.789243905</v>
          </cell>
          <cell r="AL60">
            <v>14816822.407481965</v>
          </cell>
          <cell r="AM60">
            <v>15007274.687933795</v>
          </cell>
          <cell r="AO60">
            <v>15397076.716927843</v>
          </cell>
          <cell r="AP60">
            <v>15585706.970507752</v>
          </cell>
          <cell r="AQ60">
            <v>15750076.940763094</v>
          </cell>
          <cell r="AR60">
            <v>15866366.811208844</v>
          </cell>
        </row>
        <row r="61">
          <cell r="D61">
            <v>1807858572000</v>
          </cell>
          <cell r="F61">
            <v>1947588795788.7559</v>
          </cell>
          <cell r="G61">
            <v>2022300249584.0083</v>
          </cell>
          <cell r="H61">
            <v>2101934388812.1277</v>
          </cell>
          <cell r="I61">
            <v>2180420618890.3723</v>
          </cell>
          <cell r="K61">
            <v>2337091123311.3804</v>
          </cell>
          <cell r="L61">
            <v>2414850819166.1963</v>
          </cell>
          <cell r="M61">
            <v>2492744247189.2212</v>
          </cell>
          <cell r="N61">
            <v>2565552321161.1235</v>
          </cell>
          <cell r="P61">
            <v>2666823737816.1094</v>
          </cell>
          <cell r="Q61">
            <v>2706783424703.5464</v>
          </cell>
          <cell r="R61">
            <v>2747341867539.3042</v>
          </cell>
          <cell r="S61">
            <v>2788508038082.5137</v>
          </cell>
          <cell r="U61">
            <v>2872700123506.3398</v>
          </cell>
          <cell r="V61">
            <v>2915744662156.958</v>
          </cell>
          <cell r="W61">
            <v>2956471783597.9663</v>
          </cell>
          <cell r="X61">
            <v>2997767781471.2627</v>
          </cell>
          <cell r="Z61">
            <v>3079010026917.9229</v>
          </cell>
          <cell r="AA61">
            <v>3118889364786.564</v>
          </cell>
          <cell r="AB61">
            <v>3159285219839.2788</v>
          </cell>
          <cell r="AC61">
            <v>3196994448223.2808</v>
          </cell>
          <cell r="AE61">
            <v>3273768569403.228</v>
          </cell>
          <cell r="AF61">
            <v>3312844271047.625</v>
          </cell>
          <cell r="AG61">
            <v>3352386380266.8491</v>
          </cell>
          <cell r="AH61">
            <v>3392400464101.7148</v>
          </cell>
          <cell r="AJ61">
            <v>3470379338385.2041</v>
          </cell>
          <cell r="AK61">
            <v>3508275880760.3701</v>
          </cell>
          <cell r="AL61">
            <v>3546586253378.2739</v>
          </cell>
          <cell r="AM61">
            <v>3585314975265.1646</v>
          </cell>
          <cell r="AO61">
            <v>3678786725439.835</v>
          </cell>
          <cell r="AP61">
            <v>3733909665733.8247</v>
          </cell>
          <cell r="AQ61">
            <v>3789858568165.1802</v>
          </cell>
          <cell r="AR61">
            <v>3846645808950.5669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E1" t="str">
            <v>Cnavts</v>
          </cell>
        </row>
        <row r="4">
          <cell r="E4">
            <v>15283557.51516</v>
          </cell>
          <cell r="F4">
            <v>15283557.51516</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4"/>
      <sheetName val="CONC_ENT"/>
    </sheetNames>
    <sheetDataSet>
      <sheetData sheetId="0" refreshError="1"/>
      <sheetData sheetId="1">
        <row r="1">
          <cell r="A1" t="str">
            <v>trch</v>
          </cell>
          <cell r="B1" t="str">
            <v>_FREQ_</v>
          </cell>
          <cell r="C1" t="str">
            <v>dird</v>
          </cell>
          <cell r="D1" t="str">
            <v>comptage</v>
          </cell>
          <cell r="E1" t="str">
            <v>chercheur</v>
          </cell>
          <cell r="F1" t="str">
            <v>financ_pub</v>
          </cell>
        </row>
        <row r="2">
          <cell r="A2" t="str">
            <v>inf à 5</v>
          </cell>
          <cell r="B2">
            <v>1912</v>
          </cell>
          <cell r="C2">
            <v>1384949.2770000007</v>
          </cell>
          <cell r="D2">
            <v>4191.8700000001254</v>
          </cell>
          <cell r="E2">
            <v>8884.4423999999744</v>
          </cell>
          <cell r="F2">
            <v>130485.25</v>
          </cell>
        </row>
        <row r="3">
          <cell r="A3" t="str">
            <v>de 5 à 10</v>
          </cell>
          <cell r="B3">
            <v>805</v>
          </cell>
          <cell r="C3">
            <v>1156223.56</v>
          </cell>
          <cell r="D3">
            <v>1173.8699999999926</v>
          </cell>
          <cell r="E3">
            <v>7673.9803000000102</v>
          </cell>
          <cell r="F3">
            <v>84153.88</v>
          </cell>
        </row>
        <row r="4">
          <cell r="A4" t="str">
            <v>10 à 20</v>
          </cell>
          <cell r="B4">
            <v>479</v>
          </cell>
          <cell r="C4">
            <v>1290709.1599999999</v>
          </cell>
          <cell r="D4">
            <v>586.39</v>
          </cell>
          <cell r="E4">
            <v>8059.6082000000033</v>
          </cell>
          <cell r="F4">
            <v>65610.17</v>
          </cell>
        </row>
        <row r="5">
          <cell r="A5" t="str">
            <v>20 à 50</v>
          </cell>
          <cell r="B5">
            <v>351</v>
          </cell>
          <cell r="C5">
            <v>2500433.7869999995</v>
          </cell>
          <cell r="D5">
            <v>393.77</v>
          </cell>
          <cell r="E5">
            <v>11972.026600000008</v>
          </cell>
          <cell r="F5">
            <v>118106.22</v>
          </cell>
        </row>
        <row r="6">
          <cell r="A6" t="str">
            <v>50 à 100</v>
          </cell>
          <cell r="B6">
            <v>126</v>
          </cell>
          <cell r="C6">
            <v>1862564.8</v>
          </cell>
          <cell r="D6">
            <v>126.15</v>
          </cell>
          <cell r="E6">
            <v>8697.16</v>
          </cell>
          <cell r="F6">
            <v>179445</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refreshError="1"/>
      <sheetData sheetId="1" refreshError="1"/>
      <sheetData sheetId="2" refreshError="1"/>
      <sheetData sheetId="3" refreshError="1"/>
      <sheetData sheetId="4"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quette 1-4"/>
      <sheetName val="Maquette 2-4"/>
      <sheetName val="Maquette 3-4"/>
      <sheetName val="Maquette 4-4"/>
      <sheetName val="EFF_ETAB"/>
      <sheetName val="EFF_TYPO"/>
      <sheetName val="EVOLUTION_ETAB"/>
      <sheetName val="EVOLUTION_TYPO"/>
      <sheetName val="SEXE_ETAB_2008"/>
      <sheetName val="NON_PERMANENT"/>
      <sheetName val="SEXE_TYPO_2008"/>
      <sheetName val="SEXE_2012"/>
      <sheetName val="ETAB_POSTE"/>
      <sheetName val="POST_PUB"/>
      <sheetName val="TYPO_POSTE"/>
      <sheetName val="ETRANGER"/>
      <sheetName val="BILAN_POSTE"/>
      <sheetName val="RECRUT_ETR"/>
      <sheetName val="MUTATIONS"/>
      <sheetName val="EFF_PR"/>
      <sheetName val="EFF_MCF"/>
      <sheetName val="DEPART_PR_ETAB"/>
      <sheetName val="DEPART_MCF_ETAB"/>
      <sheetName val="DEPART_PR_TYPO"/>
      <sheetName val="RETRAITE"/>
      <sheetName val="Pyramide des âges E-C"/>
      <sheetName val="Contrôles"/>
      <sheetName val="AVANCEMENT_GRADE"/>
      <sheetName val="REDEPLOIEMENT"/>
      <sheetName val="RECRUT_ETR_2012"/>
      <sheetName val="NP_PR"/>
      <sheetName val="NP_MCF"/>
      <sheetName val="PRESSION_PR_TOT"/>
      <sheetName val="PRESSION_MCF_TOT"/>
      <sheetName val="OFFERTS_GROUP_PR"/>
      <sheetName val="OFFERTS_GROUPE_MCF"/>
      <sheetName val="CANDIDATS_PR"/>
      <sheetName val="CANDIDATS_MCF"/>
      <sheetName val="CANDIDAT_PR_TOTAL"/>
      <sheetName val="CANDIDATS_MCF_TOTAL"/>
      <sheetName val="PYRAMIDE"/>
      <sheetName val="AGES_ETAB"/>
      <sheetName val="AGES_FEMMES"/>
      <sheetName val="AGES_HOMMES"/>
      <sheetName val="AGES_TYPO"/>
      <sheetName val="RH_SUPINFO"/>
      <sheetName val="GRADE"/>
      <sheetName val="REDEPLOIEMENT_TYPO"/>
      <sheetName val="EFF_ETUDIANTS"/>
    </sheetNames>
    <sheetDataSet>
      <sheetData sheetId="0">
        <row r="155">
          <cell r="J155">
            <v>522.54166666666663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5">
          <cell r="A5" t="str">
            <v>AIX IEP</v>
          </cell>
          <cell r="B5">
            <v>17</v>
          </cell>
          <cell r="C5">
            <v>7</v>
          </cell>
          <cell r="D5">
            <v>7</v>
          </cell>
          <cell r="E5">
            <v>4</v>
          </cell>
          <cell r="F5">
            <v>1</v>
          </cell>
          <cell r="G5">
            <v>0</v>
          </cell>
          <cell r="H5">
            <v>0</v>
          </cell>
          <cell r="I5">
            <v>0</v>
          </cell>
          <cell r="J5">
            <v>0</v>
          </cell>
          <cell r="K5">
            <v>0</v>
          </cell>
          <cell r="L5">
            <v>0</v>
          </cell>
          <cell r="M5">
            <v>1</v>
          </cell>
          <cell r="N5">
            <v>0</v>
          </cell>
          <cell r="O5">
            <v>0</v>
          </cell>
        </row>
        <row r="6">
          <cell r="A6" t="str">
            <v>AIX-MARS. EC</v>
          </cell>
          <cell r="B6">
            <v>0</v>
          </cell>
          <cell r="C6">
            <v>4</v>
          </cell>
          <cell r="D6">
            <v>7</v>
          </cell>
          <cell r="E6">
            <v>0</v>
          </cell>
          <cell r="F6">
            <v>8</v>
          </cell>
          <cell r="G6">
            <v>6</v>
          </cell>
          <cell r="H6">
            <v>9</v>
          </cell>
          <cell r="I6">
            <v>0</v>
          </cell>
          <cell r="J6">
            <v>44</v>
          </cell>
          <cell r="K6">
            <v>0</v>
          </cell>
          <cell r="L6">
            <v>0</v>
          </cell>
          <cell r="M6">
            <v>1</v>
          </cell>
          <cell r="N6">
            <v>0</v>
          </cell>
          <cell r="O6">
            <v>0</v>
          </cell>
        </row>
        <row r="7">
          <cell r="A7" t="str">
            <v>AIX-MARSEILLE</v>
          </cell>
          <cell r="B7">
            <v>146</v>
          </cell>
          <cell r="C7">
            <v>229</v>
          </cell>
          <cell r="D7">
            <v>351</v>
          </cell>
          <cell r="E7">
            <v>292</v>
          </cell>
          <cell r="F7">
            <v>280</v>
          </cell>
          <cell r="G7">
            <v>185</v>
          </cell>
          <cell r="H7">
            <v>161</v>
          </cell>
          <cell r="I7">
            <v>62</v>
          </cell>
          <cell r="J7">
            <v>271</v>
          </cell>
          <cell r="K7">
            <v>258</v>
          </cell>
          <cell r="L7">
            <v>93</v>
          </cell>
          <cell r="M7">
            <v>183</v>
          </cell>
          <cell r="N7">
            <v>0</v>
          </cell>
          <cell r="O7">
            <v>16</v>
          </cell>
        </row>
        <row r="8">
          <cell r="A8" t="str">
            <v>ALBI CUFR</v>
          </cell>
          <cell r="B8">
            <v>6</v>
          </cell>
          <cell r="C8">
            <v>1</v>
          </cell>
          <cell r="D8">
            <v>8</v>
          </cell>
          <cell r="E8">
            <v>18</v>
          </cell>
          <cell r="F8">
            <v>9</v>
          </cell>
          <cell r="G8">
            <v>4</v>
          </cell>
          <cell r="H8">
            <v>0</v>
          </cell>
          <cell r="I8">
            <v>0</v>
          </cell>
          <cell r="J8">
            <v>8</v>
          </cell>
          <cell r="K8">
            <v>5</v>
          </cell>
          <cell r="L8">
            <v>0</v>
          </cell>
          <cell r="M8">
            <v>9</v>
          </cell>
          <cell r="N8">
            <v>0</v>
          </cell>
          <cell r="O8">
            <v>0</v>
          </cell>
        </row>
        <row r="9">
          <cell r="A9" t="str">
            <v>AMIENS</v>
          </cell>
          <cell r="B9">
            <v>53</v>
          </cell>
          <cell r="C9">
            <v>79</v>
          </cell>
          <cell r="D9">
            <v>159</v>
          </cell>
          <cell r="E9">
            <v>154</v>
          </cell>
          <cell r="F9">
            <v>103</v>
          </cell>
          <cell r="G9">
            <v>39</v>
          </cell>
          <cell r="H9">
            <v>38</v>
          </cell>
          <cell r="I9">
            <v>7</v>
          </cell>
          <cell r="J9">
            <v>102</v>
          </cell>
          <cell r="K9">
            <v>75</v>
          </cell>
          <cell r="L9">
            <v>41</v>
          </cell>
          <cell r="M9">
            <v>77</v>
          </cell>
          <cell r="N9">
            <v>0</v>
          </cell>
          <cell r="O9">
            <v>0</v>
          </cell>
        </row>
        <row r="10">
          <cell r="A10" t="str">
            <v>ANGERS</v>
          </cell>
          <cell r="B10">
            <v>37</v>
          </cell>
          <cell r="C10">
            <v>72</v>
          </cell>
          <cell r="D10">
            <v>104</v>
          </cell>
          <cell r="E10">
            <v>76</v>
          </cell>
          <cell r="F10">
            <v>70</v>
          </cell>
          <cell r="G10">
            <v>23</v>
          </cell>
          <cell r="H10">
            <v>20</v>
          </cell>
          <cell r="I10">
            <v>9</v>
          </cell>
          <cell r="J10">
            <v>61</v>
          </cell>
          <cell r="K10">
            <v>65</v>
          </cell>
          <cell r="L10">
            <v>45</v>
          </cell>
          <cell r="M10">
            <v>9</v>
          </cell>
          <cell r="N10">
            <v>0</v>
          </cell>
          <cell r="O10">
            <v>0</v>
          </cell>
        </row>
        <row r="11">
          <cell r="A11" t="str">
            <v>ANTILLES-GUYANE</v>
          </cell>
          <cell r="B11">
            <v>43</v>
          </cell>
          <cell r="C11">
            <v>38</v>
          </cell>
          <cell r="D11">
            <v>83</v>
          </cell>
          <cell r="E11">
            <v>49</v>
          </cell>
          <cell r="F11">
            <v>59</v>
          </cell>
          <cell r="G11">
            <v>15</v>
          </cell>
          <cell r="H11">
            <v>17</v>
          </cell>
          <cell r="I11">
            <v>16</v>
          </cell>
          <cell r="J11">
            <v>27</v>
          </cell>
          <cell r="K11">
            <v>27</v>
          </cell>
          <cell r="L11">
            <v>0</v>
          </cell>
          <cell r="M11">
            <v>49</v>
          </cell>
          <cell r="N11">
            <v>0</v>
          </cell>
          <cell r="O11">
            <v>0</v>
          </cell>
        </row>
        <row r="12">
          <cell r="A12" t="str">
            <v>ARTOIS</v>
          </cell>
          <cell r="B12">
            <v>27</v>
          </cell>
          <cell r="C12">
            <v>45</v>
          </cell>
          <cell r="D12">
            <v>126</v>
          </cell>
          <cell r="E12">
            <v>100</v>
          </cell>
          <cell r="F12">
            <v>75</v>
          </cell>
          <cell r="G12">
            <v>20</v>
          </cell>
          <cell r="H12">
            <v>32</v>
          </cell>
          <cell r="I12">
            <v>1</v>
          </cell>
          <cell r="J12">
            <v>120</v>
          </cell>
          <cell r="K12">
            <v>33</v>
          </cell>
          <cell r="L12">
            <v>1</v>
          </cell>
          <cell r="M12">
            <v>55</v>
          </cell>
          <cell r="N12">
            <v>0</v>
          </cell>
          <cell r="O12">
            <v>0</v>
          </cell>
        </row>
        <row r="13">
          <cell r="A13" t="str">
            <v>AVIGNON</v>
          </cell>
          <cell r="B13">
            <v>21</v>
          </cell>
          <cell r="C13">
            <v>21</v>
          </cell>
          <cell r="D13">
            <v>64</v>
          </cell>
          <cell r="E13">
            <v>25</v>
          </cell>
          <cell r="F13">
            <v>51</v>
          </cell>
          <cell r="G13">
            <v>2</v>
          </cell>
          <cell r="H13">
            <v>17</v>
          </cell>
          <cell r="I13">
            <v>10</v>
          </cell>
          <cell r="J13">
            <v>15</v>
          </cell>
          <cell r="K13">
            <v>27</v>
          </cell>
          <cell r="L13">
            <v>0</v>
          </cell>
          <cell r="M13">
            <v>24</v>
          </cell>
          <cell r="N13">
            <v>0</v>
          </cell>
          <cell r="O13">
            <v>0</v>
          </cell>
        </row>
        <row r="14">
          <cell r="A14" t="str">
            <v>BELFORT UTBM</v>
          </cell>
          <cell r="B14">
            <v>1</v>
          </cell>
          <cell r="C14">
            <v>7</v>
          </cell>
          <cell r="D14">
            <v>9</v>
          </cell>
          <cell r="E14">
            <v>6</v>
          </cell>
          <cell r="F14">
            <v>25</v>
          </cell>
          <cell r="G14">
            <v>9</v>
          </cell>
          <cell r="H14">
            <v>7</v>
          </cell>
          <cell r="I14">
            <v>0</v>
          </cell>
          <cell r="J14">
            <v>66</v>
          </cell>
          <cell r="K14">
            <v>0</v>
          </cell>
          <cell r="L14">
            <v>0</v>
          </cell>
          <cell r="M14">
            <v>4</v>
          </cell>
          <cell r="N14">
            <v>0</v>
          </cell>
          <cell r="O14">
            <v>0</v>
          </cell>
        </row>
        <row r="15">
          <cell r="A15" t="str">
            <v>BESANCON</v>
          </cell>
          <cell r="B15">
            <v>44</v>
          </cell>
          <cell r="C15">
            <v>88</v>
          </cell>
          <cell r="D15">
            <v>207</v>
          </cell>
          <cell r="E15">
            <v>128</v>
          </cell>
          <cell r="F15">
            <v>129</v>
          </cell>
          <cell r="G15">
            <v>50</v>
          </cell>
          <cell r="H15">
            <v>40</v>
          </cell>
          <cell r="I15">
            <v>26</v>
          </cell>
          <cell r="J15">
            <v>136</v>
          </cell>
          <cell r="K15">
            <v>54</v>
          </cell>
          <cell r="L15">
            <v>34</v>
          </cell>
          <cell r="M15">
            <v>70</v>
          </cell>
          <cell r="N15">
            <v>0</v>
          </cell>
          <cell r="O15">
            <v>3</v>
          </cell>
        </row>
        <row r="16">
          <cell r="A16" t="str">
            <v>BESANCON ENSM</v>
          </cell>
          <cell r="B16">
            <v>0</v>
          </cell>
          <cell r="C16">
            <v>1</v>
          </cell>
          <cell r="D16">
            <v>4</v>
          </cell>
          <cell r="E16">
            <v>0</v>
          </cell>
          <cell r="F16">
            <v>7</v>
          </cell>
          <cell r="G16">
            <v>8</v>
          </cell>
          <cell r="H16">
            <v>0</v>
          </cell>
          <cell r="I16">
            <v>0</v>
          </cell>
          <cell r="J16">
            <v>38</v>
          </cell>
          <cell r="K16">
            <v>0</v>
          </cell>
          <cell r="L16">
            <v>0</v>
          </cell>
          <cell r="M16">
            <v>1</v>
          </cell>
          <cell r="N16">
            <v>0</v>
          </cell>
          <cell r="O16">
            <v>0</v>
          </cell>
        </row>
        <row r="17">
          <cell r="A17" t="str">
            <v>BLOIS ENIVL</v>
          </cell>
          <cell r="B17">
            <v>0</v>
          </cell>
          <cell r="C17">
            <v>1</v>
          </cell>
          <cell r="D17">
            <v>3</v>
          </cell>
          <cell r="E17">
            <v>0</v>
          </cell>
          <cell r="F17">
            <v>4</v>
          </cell>
          <cell r="G17">
            <v>2</v>
          </cell>
          <cell r="H17">
            <v>0</v>
          </cell>
          <cell r="I17">
            <v>0</v>
          </cell>
          <cell r="J17">
            <v>20</v>
          </cell>
          <cell r="K17">
            <v>0</v>
          </cell>
          <cell r="L17">
            <v>0</v>
          </cell>
          <cell r="M17">
            <v>0</v>
          </cell>
          <cell r="N17">
            <v>0</v>
          </cell>
          <cell r="O17">
            <v>0</v>
          </cell>
        </row>
        <row r="18">
          <cell r="A18" t="str">
            <v>BLOIS ENSP</v>
          </cell>
          <cell r="B18">
            <v>0</v>
          </cell>
          <cell r="C18">
            <v>0</v>
          </cell>
          <cell r="D18">
            <v>1</v>
          </cell>
          <cell r="E18">
            <v>2</v>
          </cell>
          <cell r="F18">
            <v>1</v>
          </cell>
          <cell r="G18">
            <v>0</v>
          </cell>
          <cell r="H18">
            <v>0</v>
          </cell>
          <cell r="I18">
            <v>0</v>
          </cell>
          <cell r="J18">
            <v>0</v>
          </cell>
          <cell r="K18">
            <v>2</v>
          </cell>
          <cell r="L18">
            <v>0</v>
          </cell>
          <cell r="M18">
            <v>0</v>
          </cell>
          <cell r="N18">
            <v>0</v>
          </cell>
          <cell r="O18">
            <v>0</v>
          </cell>
        </row>
        <row r="19">
          <cell r="A19" t="str">
            <v>BORDEAUX 1</v>
          </cell>
          <cell r="B19">
            <v>2</v>
          </cell>
          <cell r="C19">
            <v>9</v>
          </cell>
          <cell r="D19">
            <v>31</v>
          </cell>
          <cell r="E19">
            <v>8</v>
          </cell>
          <cell r="F19">
            <v>167</v>
          </cell>
          <cell r="G19">
            <v>70</v>
          </cell>
          <cell r="H19">
            <v>91</v>
          </cell>
          <cell r="I19">
            <v>42</v>
          </cell>
          <cell r="J19">
            <v>183</v>
          </cell>
          <cell r="K19">
            <v>89</v>
          </cell>
          <cell r="L19">
            <v>0</v>
          </cell>
          <cell r="M19">
            <v>14</v>
          </cell>
          <cell r="N19">
            <v>0</v>
          </cell>
          <cell r="O19">
            <v>11</v>
          </cell>
        </row>
        <row r="20">
          <cell r="A20" t="str">
            <v>BORDEAUX 2</v>
          </cell>
          <cell r="B20">
            <v>0</v>
          </cell>
          <cell r="C20">
            <v>10</v>
          </cell>
          <cell r="D20">
            <v>14</v>
          </cell>
          <cell r="E20">
            <v>65</v>
          </cell>
          <cell r="F20">
            <v>29</v>
          </cell>
          <cell r="G20">
            <v>2</v>
          </cell>
          <cell r="H20">
            <v>6</v>
          </cell>
          <cell r="I20">
            <v>0</v>
          </cell>
          <cell r="J20">
            <v>1</v>
          </cell>
          <cell r="K20">
            <v>97</v>
          </cell>
          <cell r="L20">
            <v>97</v>
          </cell>
          <cell r="M20">
            <v>47</v>
          </cell>
          <cell r="N20">
            <v>0</v>
          </cell>
          <cell r="O20">
            <v>0</v>
          </cell>
        </row>
        <row r="21">
          <cell r="A21" t="str">
            <v>BORDEAUX 3</v>
          </cell>
          <cell r="B21">
            <v>4</v>
          </cell>
          <cell r="C21">
            <v>8</v>
          </cell>
          <cell r="D21">
            <v>225</v>
          </cell>
          <cell r="E21">
            <v>151</v>
          </cell>
          <cell r="F21">
            <v>3</v>
          </cell>
          <cell r="G21">
            <v>4</v>
          </cell>
          <cell r="H21">
            <v>0</v>
          </cell>
          <cell r="I21">
            <v>0</v>
          </cell>
          <cell r="J21">
            <v>1</v>
          </cell>
          <cell r="K21">
            <v>3</v>
          </cell>
          <cell r="L21">
            <v>0</v>
          </cell>
          <cell r="M21">
            <v>58</v>
          </cell>
          <cell r="N21">
            <v>0</v>
          </cell>
          <cell r="O21">
            <v>0</v>
          </cell>
        </row>
        <row r="22">
          <cell r="A22" t="str">
            <v>BORDEAUX 4</v>
          </cell>
          <cell r="B22">
            <v>118</v>
          </cell>
          <cell r="C22">
            <v>150</v>
          </cell>
          <cell r="D22">
            <v>71</v>
          </cell>
          <cell r="E22">
            <v>37</v>
          </cell>
          <cell r="F22">
            <v>25</v>
          </cell>
          <cell r="G22">
            <v>4</v>
          </cell>
          <cell r="H22">
            <v>6</v>
          </cell>
          <cell r="I22">
            <v>0</v>
          </cell>
          <cell r="J22">
            <v>11</v>
          </cell>
          <cell r="K22">
            <v>21</v>
          </cell>
          <cell r="L22">
            <v>0</v>
          </cell>
          <cell r="M22">
            <v>54</v>
          </cell>
          <cell r="N22">
            <v>0</v>
          </cell>
          <cell r="O22">
            <v>0</v>
          </cell>
        </row>
        <row r="23">
          <cell r="A23" t="str">
            <v>BORDEAUX IEP</v>
          </cell>
          <cell r="B23">
            <v>18</v>
          </cell>
          <cell r="C23">
            <v>8</v>
          </cell>
          <cell r="D23">
            <v>5</v>
          </cell>
          <cell r="E23">
            <v>8</v>
          </cell>
          <cell r="F23">
            <v>0</v>
          </cell>
          <cell r="G23">
            <v>0</v>
          </cell>
          <cell r="H23">
            <v>0</v>
          </cell>
          <cell r="I23">
            <v>0</v>
          </cell>
          <cell r="J23">
            <v>0</v>
          </cell>
          <cell r="K23">
            <v>0</v>
          </cell>
          <cell r="L23">
            <v>0</v>
          </cell>
          <cell r="M23">
            <v>1</v>
          </cell>
          <cell r="N23">
            <v>0</v>
          </cell>
          <cell r="O23">
            <v>0</v>
          </cell>
        </row>
        <row r="24">
          <cell r="A24" t="str">
            <v>BORDEAUX IP</v>
          </cell>
          <cell r="B24">
            <v>0</v>
          </cell>
          <cell r="C24">
            <v>2</v>
          </cell>
          <cell r="D24">
            <v>6</v>
          </cell>
          <cell r="E24">
            <v>6</v>
          </cell>
          <cell r="F24">
            <v>46</v>
          </cell>
          <cell r="G24">
            <v>4</v>
          </cell>
          <cell r="H24">
            <v>25</v>
          </cell>
          <cell r="I24">
            <v>12</v>
          </cell>
          <cell r="J24">
            <v>55</v>
          </cell>
          <cell r="K24">
            <v>33</v>
          </cell>
          <cell r="L24">
            <v>0</v>
          </cell>
          <cell r="M24">
            <v>2</v>
          </cell>
          <cell r="N24">
            <v>0</v>
          </cell>
          <cell r="O24">
            <v>0</v>
          </cell>
        </row>
        <row r="25">
          <cell r="A25" t="str">
            <v>BOURGES ENSI</v>
          </cell>
          <cell r="B25">
            <v>0</v>
          </cell>
          <cell r="C25">
            <v>1</v>
          </cell>
          <cell r="D25">
            <v>2</v>
          </cell>
          <cell r="E25">
            <v>0</v>
          </cell>
          <cell r="F25">
            <v>6</v>
          </cell>
          <cell r="G25">
            <v>1</v>
          </cell>
          <cell r="H25">
            <v>0</v>
          </cell>
          <cell r="I25">
            <v>0</v>
          </cell>
          <cell r="J25">
            <v>18</v>
          </cell>
          <cell r="K25">
            <v>0</v>
          </cell>
          <cell r="L25">
            <v>0</v>
          </cell>
          <cell r="M25">
            <v>0</v>
          </cell>
          <cell r="N25">
            <v>0</v>
          </cell>
          <cell r="O25">
            <v>0</v>
          </cell>
        </row>
        <row r="26">
          <cell r="A26" t="str">
            <v>BREST</v>
          </cell>
          <cell r="B26">
            <v>37</v>
          </cell>
          <cell r="C26">
            <v>82</v>
          </cell>
          <cell r="D26">
            <v>142</v>
          </cell>
          <cell r="E26">
            <v>110</v>
          </cell>
          <cell r="F26">
            <v>96</v>
          </cell>
          <cell r="G26">
            <v>34</v>
          </cell>
          <cell r="H26">
            <v>32</v>
          </cell>
          <cell r="I26">
            <v>33</v>
          </cell>
          <cell r="J26">
            <v>91</v>
          </cell>
          <cell r="K26">
            <v>106</v>
          </cell>
          <cell r="L26">
            <v>1</v>
          </cell>
          <cell r="M26">
            <v>68</v>
          </cell>
          <cell r="N26">
            <v>0</v>
          </cell>
          <cell r="O26">
            <v>0</v>
          </cell>
        </row>
        <row r="27">
          <cell r="A27" t="str">
            <v>BREST ENI</v>
          </cell>
          <cell r="B27">
            <v>0</v>
          </cell>
          <cell r="C27">
            <v>0</v>
          </cell>
          <cell r="D27">
            <v>8</v>
          </cell>
          <cell r="E27">
            <v>0</v>
          </cell>
          <cell r="F27">
            <v>16</v>
          </cell>
          <cell r="G27">
            <v>2</v>
          </cell>
          <cell r="H27">
            <v>0</v>
          </cell>
          <cell r="I27">
            <v>0</v>
          </cell>
          <cell r="J27">
            <v>28</v>
          </cell>
          <cell r="K27">
            <v>0</v>
          </cell>
          <cell r="L27">
            <v>0</v>
          </cell>
          <cell r="M27">
            <v>0</v>
          </cell>
          <cell r="N27">
            <v>0</v>
          </cell>
          <cell r="O27">
            <v>0</v>
          </cell>
        </row>
        <row r="28">
          <cell r="A28" t="str">
            <v>BRETAGNE SUD</v>
          </cell>
          <cell r="B28">
            <v>20</v>
          </cell>
          <cell r="C28">
            <v>62</v>
          </cell>
          <cell r="D28">
            <v>60</v>
          </cell>
          <cell r="E28">
            <v>27</v>
          </cell>
          <cell r="F28">
            <v>75</v>
          </cell>
          <cell r="G28">
            <v>15</v>
          </cell>
          <cell r="H28">
            <v>13</v>
          </cell>
          <cell r="I28">
            <v>3</v>
          </cell>
          <cell r="J28">
            <v>86</v>
          </cell>
          <cell r="K28">
            <v>16</v>
          </cell>
          <cell r="L28">
            <v>0</v>
          </cell>
          <cell r="M28">
            <v>11</v>
          </cell>
          <cell r="N28">
            <v>0</v>
          </cell>
          <cell r="O28">
            <v>0</v>
          </cell>
        </row>
        <row r="29">
          <cell r="A29" t="str">
            <v>CACHAN ENS</v>
          </cell>
          <cell r="B29">
            <v>2</v>
          </cell>
          <cell r="C29">
            <v>14</v>
          </cell>
          <cell r="D29">
            <v>6</v>
          </cell>
          <cell r="E29">
            <v>8</v>
          </cell>
          <cell r="F29">
            <v>35</v>
          </cell>
          <cell r="G29">
            <v>17</v>
          </cell>
          <cell r="H29">
            <v>8</v>
          </cell>
          <cell r="I29">
            <v>0</v>
          </cell>
          <cell r="J29">
            <v>78</v>
          </cell>
          <cell r="K29">
            <v>10</v>
          </cell>
          <cell r="L29">
            <v>0</v>
          </cell>
          <cell r="M29">
            <v>8</v>
          </cell>
          <cell r="N29">
            <v>0</v>
          </cell>
          <cell r="O29">
            <v>0</v>
          </cell>
        </row>
        <row r="30">
          <cell r="A30" t="str">
            <v>CAEN</v>
          </cell>
          <cell r="B30">
            <v>63</v>
          </cell>
          <cell r="C30">
            <v>109</v>
          </cell>
          <cell r="D30">
            <v>199</v>
          </cell>
          <cell r="E30">
            <v>144</v>
          </cell>
          <cell r="F30">
            <v>111</v>
          </cell>
          <cell r="G30">
            <v>66</v>
          </cell>
          <cell r="H30">
            <v>53</v>
          </cell>
          <cell r="I30">
            <v>14</v>
          </cell>
          <cell r="J30">
            <v>102</v>
          </cell>
          <cell r="K30">
            <v>96</v>
          </cell>
          <cell r="L30">
            <v>42</v>
          </cell>
          <cell r="M30">
            <v>90</v>
          </cell>
          <cell r="N30">
            <v>0</v>
          </cell>
          <cell r="O30">
            <v>0</v>
          </cell>
        </row>
        <row r="31">
          <cell r="A31" t="str">
            <v>CAEN ISMRA</v>
          </cell>
          <cell r="B31">
            <v>0</v>
          </cell>
          <cell r="C31">
            <v>1</v>
          </cell>
          <cell r="D31">
            <v>3</v>
          </cell>
          <cell r="E31">
            <v>0</v>
          </cell>
          <cell r="F31">
            <v>10</v>
          </cell>
          <cell r="G31">
            <v>15</v>
          </cell>
          <cell r="H31">
            <v>11</v>
          </cell>
          <cell r="I31">
            <v>0</v>
          </cell>
          <cell r="J31">
            <v>19</v>
          </cell>
          <cell r="K31">
            <v>0</v>
          </cell>
          <cell r="L31">
            <v>0</v>
          </cell>
          <cell r="M31">
            <v>0</v>
          </cell>
          <cell r="N31">
            <v>0</v>
          </cell>
          <cell r="O31">
            <v>0</v>
          </cell>
        </row>
        <row r="32">
          <cell r="A32" t="str">
            <v>CERGY ENSEA</v>
          </cell>
          <cell r="B32">
            <v>0</v>
          </cell>
          <cell r="C32">
            <v>1</v>
          </cell>
          <cell r="D32">
            <v>1</v>
          </cell>
          <cell r="E32">
            <v>0</v>
          </cell>
          <cell r="F32">
            <v>4</v>
          </cell>
          <cell r="G32">
            <v>14</v>
          </cell>
          <cell r="H32">
            <v>0</v>
          </cell>
          <cell r="I32">
            <v>0</v>
          </cell>
          <cell r="J32">
            <v>34</v>
          </cell>
          <cell r="K32">
            <v>0</v>
          </cell>
          <cell r="L32">
            <v>0</v>
          </cell>
          <cell r="M32">
            <v>0</v>
          </cell>
          <cell r="N32">
            <v>0</v>
          </cell>
          <cell r="O32">
            <v>0</v>
          </cell>
        </row>
        <row r="33">
          <cell r="A33" t="str">
            <v>CERGY-PONTOISE</v>
          </cell>
          <cell r="B33">
            <v>49</v>
          </cell>
          <cell r="C33">
            <v>78</v>
          </cell>
          <cell r="D33">
            <v>145</v>
          </cell>
          <cell r="E33">
            <v>71</v>
          </cell>
          <cell r="F33">
            <v>80</v>
          </cell>
          <cell r="G33">
            <v>48</v>
          </cell>
          <cell r="H33">
            <v>31</v>
          </cell>
          <cell r="I33">
            <v>14</v>
          </cell>
          <cell r="J33">
            <v>92</v>
          </cell>
          <cell r="K33">
            <v>42</v>
          </cell>
          <cell r="L33">
            <v>0</v>
          </cell>
          <cell r="M33">
            <v>45</v>
          </cell>
          <cell r="N33">
            <v>0</v>
          </cell>
          <cell r="O33">
            <v>0</v>
          </cell>
        </row>
        <row r="34">
          <cell r="A34" t="str">
            <v>CHAMBERY</v>
          </cell>
          <cell r="B34">
            <v>25</v>
          </cell>
          <cell r="C34">
            <v>66</v>
          </cell>
          <cell r="D34">
            <v>75</v>
          </cell>
          <cell r="E34">
            <v>52</v>
          </cell>
          <cell r="F34">
            <v>65</v>
          </cell>
          <cell r="G34">
            <v>51</v>
          </cell>
          <cell r="H34">
            <v>26</v>
          </cell>
          <cell r="I34">
            <v>16</v>
          </cell>
          <cell r="J34">
            <v>113</v>
          </cell>
          <cell r="K34">
            <v>14</v>
          </cell>
          <cell r="L34">
            <v>0</v>
          </cell>
          <cell r="M34">
            <v>26</v>
          </cell>
          <cell r="N34">
            <v>0</v>
          </cell>
          <cell r="O34">
            <v>0</v>
          </cell>
        </row>
        <row r="35">
          <cell r="A35" t="str">
            <v>CLERMONT 1</v>
          </cell>
          <cell r="B35">
            <v>54</v>
          </cell>
          <cell r="C35">
            <v>70</v>
          </cell>
          <cell r="D35">
            <v>29</v>
          </cell>
          <cell r="E35">
            <v>3</v>
          </cell>
          <cell r="F35">
            <v>43</v>
          </cell>
          <cell r="G35">
            <v>13</v>
          </cell>
          <cell r="H35">
            <v>11</v>
          </cell>
          <cell r="I35">
            <v>1</v>
          </cell>
          <cell r="J35">
            <v>25</v>
          </cell>
          <cell r="K35">
            <v>40</v>
          </cell>
          <cell r="L35">
            <v>67</v>
          </cell>
          <cell r="M35">
            <v>7</v>
          </cell>
          <cell r="N35">
            <v>0</v>
          </cell>
          <cell r="O35">
            <v>0</v>
          </cell>
        </row>
        <row r="36">
          <cell r="A36" t="str">
            <v>CLERMONT 2</v>
          </cell>
          <cell r="B36">
            <v>0</v>
          </cell>
          <cell r="C36">
            <v>39</v>
          </cell>
          <cell r="D36">
            <v>171</v>
          </cell>
          <cell r="E36">
            <v>114</v>
          </cell>
          <cell r="F36">
            <v>130</v>
          </cell>
          <cell r="G36">
            <v>51</v>
          </cell>
          <cell r="H36">
            <v>49</v>
          </cell>
          <cell r="I36">
            <v>38</v>
          </cell>
          <cell r="J36">
            <v>115</v>
          </cell>
          <cell r="K36">
            <v>88</v>
          </cell>
          <cell r="L36">
            <v>0</v>
          </cell>
          <cell r="M36">
            <v>70</v>
          </cell>
          <cell r="N36">
            <v>0</v>
          </cell>
          <cell r="O36">
            <v>7</v>
          </cell>
        </row>
        <row r="37">
          <cell r="A37" t="str">
            <v>CLERMONT ENSC</v>
          </cell>
          <cell r="B37">
            <v>0</v>
          </cell>
          <cell r="C37">
            <v>0</v>
          </cell>
          <cell r="D37">
            <v>2</v>
          </cell>
          <cell r="E37">
            <v>0</v>
          </cell>
          <cell r="F37">
            <v>0</v>
          </cell>
          <cell r="G37">
            <v>1</v>
          </cell>
          <cell r="H37">
            <v>22</v>
          </cell>
          <cell r="I37">
            <v>0</v>
          </cell>
          <cell r="J37">
            <v>5</v>
          </cell>
          <cell r="K37">
            <v>0</v>
          </cell>
          <cell r="L37">
            <v>0</v>
          </cell>
          <cell r="M37">
            <v>0</v>
          </cell>
          <cell r="N37">
            <v>0</v>
          </cell>
          <cell r="O37">
            <v>0</v>
          </cell>
        </row>
        <row r="38">
          <cell r="A38" t="str">
            <v>CLERMONT IFMA</v>
          </cell>
          <cell r="B38">
            <v>0</v>
          </cell>
          <cell r="C38">
            <v>1</v>
          </cell>
          <cell r="D38">
            <v>4</v>
          </cell>
          <cell r="E38">
            <v>0</v>
          </cell>
          <cell r="F38">
            <v>0</v>
          </cell>
          <cell r="G38">
            <v>0</v>
          </cell>
          <cell r="H38">
            <v>0</v>
          </cell>
          <cell r="I38">
            <v>0</v>
          </cell>
          <cell r="J38">
            <v>36</v>
          </cell>
          <cell r="K38">
            <v>0</v>
          </cell>
          <cell r="L38">
            <v>0</v>
          </cell>
          <cell r="M38">
            <v>0</v>
          </cell>
          <cell r="N38">
            <v>0</v>
          </cell>
          <cell r="O38">
            <v>0</v>
          </cell>
        </row>
        <row r="39">
          <cell r="A39" t="str">
            <v>COMPIEGNE UTC</v>
          </cell>
          <cell r="B39">
            <v>0</v>
          </cell>
          <cell r="C39">
            <v>5</v>
          </cell>
          <cell r="D39">
            <v>11</v>
          </cell>
          <cell r="E39">
            <v>9</v>
          </cell>
          <cell r="F39">
            <v>32</v>
          </cell>
          <cell r="G39">
            <v>3</v>
          </cell>
          <cell r="H39">
            <v>9</v>
          </cell>
          <cell r="I39">
            <v>0</v>
          </cell>
          <cell r="J39">
            <v>95</v>
          </cell>
          <cell r="K39">
            <v>17</v>
          </cell>
          <cell r="L39">
            <v>0</v>
          </cell>
          <cell r="M39">
            <v>9</v>
          </cell>
          <cell r="N39">
            <v>0</v>
          </cell>
          <cell r="O39">
            <v>0</v>
          </cell>
        </row>
        <row r="40">
          <cell r="A40" t="str">
            <v>CORTE</v>
          </cell>
          <cell r="B40">
            <v>15</v>
          </cell>
          <cell r="C40">
            <v>24</v>
          </cell>
          <cell r="D40">
            <v>39</v>
          </cell>
          <cell r="E40">
            <v>24</v>
          </cell>
          <cell r="F40">
            <v>26</v>
          </cell>
          <cell r="G40">
            <v>2</v>
          </cell>
          <cell r="H40">
            <v>12</v>
          </cell>
          <cell r="I40">
            <v>3</v>
          </cell>
          <cell r="J40">
            <v>22</v>
          </cell>
          <cell r="K40">
            <v>26</v>
          </cell>
          <cell r="L40">
            <v>0</v>
          </cell>
          <cell r="M40">
            <v>42</v>
          </cell>
          <cell r="N40">
            <v>0</v>
          </cell>
          <cell r="O40">
            <v>0</v>
          </cell>
        </row>
        <row r="41">
          <cell r="A41" t="str">
            <v>DIJON</v>
          </cell>
          <cell r="B41">
            <v>80</v>
          </cell>
          <cell r="C41">
            <v>96</v>
          </cell>
          <cell r="D41">
            <v>176</v>
          </cell>
          <cell r="E41">
            <v>119</v>
          </cell>
          <cell r="F41">
            <v>117</v>
          </cell>
          <cell r="G41">
            <v>49</v>
          </cell>
          <cell r="H41">
            <v>55</v>
          </cell>
          <cell r="I41">
            <v>21</v>
          </cell>
          <cell r="J41">
            <v>124</v>
          </cell>
          <cell r="K41">
            <v>104</v>
          </cell>
          <cell r="L41">
            <v>37</v>
          </cell>
          <cell r="M41">
            <v>119</v>
          </cell>
          <cell r="N41">
            <v>0</v>
          </cell>
          <cell r="O41">
            <v>0</v>
          </cell>
        </row>
        <row r="42">
          <cell r="A42" t="str">
            <v>DIJON AGROSUP</v>
          </cell>
          <cell r="B42">
            <v>0</v>
          </cell>
          <cell r="C42">
            <v>1</v>
          </cell>
          <cell r="D42">
            <v>0</v>
          </cell>
          <cell r="E42">
            <v>1</v>
          </cell>
          <cell r="F42">
            <v>0</v>
          </cell>
          <cell r="G42">
            <v>0</v>
          </cell>
          <cell r="H42">
            <v>0</v>
          </cell>
          <cell r="I42">
            <v>0</v>
          </cell>
          <cell r="J42">
            <v>9</v>
          </cell>
          <cell r="K42">
            <v>16</v>
          </cell>
          <cell r="L42">
            <v>0</v>
          </cell>
          <cell r="M42">
            <v>0</v>
          </cell>
          <cell r="N42">
            <v>0</v>
          </cell>
          <cell r="O42">
            <v>0</v>
          </cell>
        </row>
        <row r="43">
          <cell r="A43" t="str">
            <v>EVRY</v>
          </cell>
          <cell r="B43">
            <v>26</v>
          </cell>
          <cell r="C43">
            <v>57</v>
          </cell>
          <cell r="D43">
            <v>41</v>
          </cell>
          <cell r="E43">
            <v>34</v>
          </cell>
          <cell r="F43">
            <v>66</v>
          </cell>
          <cell r="G43">
            <v>21</v>
          </cell>
          <cell r="H43">
            <v>26</v>
          </cell>
          <cell r="I43">
            <v>0</v>
          </cell>
          <cell r="J43">
            <v>84</v>
          </cell>
          <cell r="K43">
            <v>26</v>
          </cell>
          <cell r="L43">
            <v>1</v>
          </cell>
          <cell r="M43">
            <v>20</v>
          </cell>
          <cell r="N43">
            <v>0</v>
          </cell>
          <cell r="O43">
            <v>0</v>
          </cell>
        </row>
        <row r="44">
          <cell r="A44" t="str">
            <v>EVRY ENSIIE</v>
          </cell>
          <cell r="B44">
            <v>0</v>
          </cell>
          <cell r="C44">
            <v>1</v>
          </cell>
          <cell r="D44">
            <v>0</v>
          </cell>
          <cell r="E44">
            <v>0</v>
          </cell>
          <cell r="F44">
            <v>21</v>
          </cell>
          <cell r="G44">
            <v>0</v>
          </cell>
          <cell r="H44">
            <v>0</v>
          </cell>
          <cell r="I44">
            <v>0</v>
          </cell>
          <cell r="J44">
            <v>1</v>
          </cell>
          <cell r="K44">
            <v>0</v>
          </cell>
          <cell r="L44">
            <v>0</v>
          </cell>
          <cell r="M44">
            <v>0</v>
          </cell>
          <cell r="N44">
            <v>0</v>
          </cell>
          <cell r="O44">
            <v>1</v>
          </cell>
        </row>
        <row r="45">
          <cell r="A45" t="str">
            <v>GRENOBLE 1</v>
          </cell>
          <cell r="B45">
            <v>0</v>
          </cell>
          <cell r="C45">
            <v>6</v>
          </cell>
          <cell r="D45">
            <v>54</v>
          </cell>
          <cell r="E45">
            <v>65</v>
          </cell>
          <cell r="F45">
            <v>202</v>
          </cell>
          <cell r="G45">
            <v>140</v>
          </cell>
          <cell r="H45">
            <v>88</v>
          </cell>
          <cell r="I45">
            <v>58</v>
          </cell>
          <cell r="J45">
            <v>232</v>
          </cell>
          <cell r="K45">
            <v>103</v>
          </cell>
          <cell r="L45">
            <v>51</v>
          </cell>
          <cell r="M45">
            <v>94</v>
          </cell>
          <cell r="N45">
            <v>0</v>
          </cell>
          <cell r="O45">
            <v>32</v>
          </cell>
        </row>
        <row r="46">
          <cell r="A46" t="str">
            <v>GRENOBLE 2</v>
          </cell>
          <cell r="B46">
            <v>76</v>
          </cell>
          <cell r="C46">
            <v>166</v>
          </cell>
          <cell r="D46">
            <v>54</v>
          </cell>
          <cell r="E46">
            <v>124</v>
          </cell>
          <cell r="F46">
            <v>89</v>
          </cell>
          <cell r="G46">
            <v>0</v>
          </cell>
          <cell r="H46">
            <v>0</v>
          </cell>
          <cell r="I46">
            <v>0</v>
          </cell>
          <cell r="J46">
            <v>6</v>
          </cell>
          <cell r="K46">
            <v>2</v>
          </cell>
          <cell r="L46">
            <v>0</v>
          </cell>
          <cell r="M46">
            <v>41</v>
          </cell>
          <cell r="N46">
            <v>0</v>
          </cell>
          <cell r="O46">
            <v>0</v>
          </cell>
        </row>
        <row r="47">
          <cell r="A47" t="str">
            <v>GRENOBLE 3</v>
          </cell>
          <cell r="B47">
            <v>1</v>
          </cell>
          <cell r="C47">
            <v>6</v>
          </cell>
          <cell r="D47">
            <v>235</v>
          </cell>
          <cell r="E47">
            <v>5</v>
          </cell>
          <cell r="F47">
            <v>9</v>
          </cell>
          <cell r="G47">
            <v>0</v>
          </cell>
          <cell r="H47">
            <v>0</v>
          </cell>
          <cell r="I47">
            <v>0</v>
          </cell>
          <cell r="J47">
            <v>1</v>
          </cell>
          <cell r="K47">
            <v>0</v>
          </cell>
          <cell r="L47">
            <v>0</v>
          </cell>
          <cell r="M47">
            <v>24</v>
          </cell>
          <cell r="N47">
            <v>0</v>
          </cell>
          <cell r="O47">
            <v>0</v>
          </cell>
        </row>
        <row r="48">
          <cell r="A48" t="str">
            <v>GRENOBLE IEP</v>
          </cell>
          <cell r="B48">
            <v>21</v>
          </cell>
          <cell r="C48">
            <v>9</v>
          </cell>
          <cell r="D48">
            <v>11</v>
          </cell>
          <cell r="E48">
            <v>6</v>
          </cell>
          <cell r="F48">
            <v>0</v>
          </cell>
          <cell r="G48">
            <v>0</v>
          </cell>
          <cell r="H48">
            <v>0</v>
          </cell>
          <cell r="I48">
            <v>0</v>
          </cell>
          <cell r="J48">
            <v>0</v>
          </cell>
          <cell r="K48">
            <v>0</v>
          </cell>
          <cell r="L48">
            <v>0</v>
          </cell>
          <cell r="M48">
            <v>0</v>
          </cell>
          <cell r="N48">
            <v>0</v>
          </cell>
          <cell r="O48">
            <v>0</v>
          </cell>
        </row>
        <row r="49">
          <cell r="A49" t="str">
            <v>GRENOBLE IP</v>
          </cell>
          <cell r="B49">
            <v>0</v>
          </cell>
          <cell r="C49">
            <v>9</v>
          </cell>
          <cell r="D49">
            <v>15</v>
          </cell>
          <cell r="E49">
            <v>4</v>
          </cell>
          <cell r="F49">
            <v>95</v>
          </cell>
          <cell r="G49">
            <v>35</v>
          </cell>
          <cell r="H49">
            <v>24</v>
          </cell>
          <cell r="I49">
            <v>1</v>
          </cell>
          <cell r="J49">
            <v>187</v>
          </cell>
          <cell r="K49">
            <v>2</v>
          </cell>
          <cell r="L49">
            <v>0</v>
          </cell>
          <cell r="M49">
            <v>13</v>
          </cell>
          <cell r="N49">
            <v>0</v>
          </cell>
          <cell r="O49">
            <v>0</v>
          </cell>
        </row>
        <row r="50">
          <cell r="A50" t="str">
            <v>SURESNES INSFREJHEA</v>
          </cell>
          <cell r="B50">
            <v>1</v>
          </cell>
          <cell r="C50">
            <v>1</v>
          </cell>
          <cell r="D50">
            <v>4</v>
          </cell>
          <cell r="E50">
            <v>7</v>
          </cell>
          <cell r="F50">
            <v>3</v>
          </cell>
          <cell r="G50">
            <v>0</v>
          </cell>
          <cell r="H50">
            <v>0</v>
          </cell>
          <cell r="I50">
            <v>0</v>
          </cell>
          <cell r="J50">
            <v>2</v>
          </cell>
          <cell r="K50">
            <v>1</v>
          </cell>
          <cell r="L50">
            <v>0</v>
          </cell>
          <cell r="M50">
            <v>11</v>
          </cell>
          <cell r="N50">
            <v>0</v>
          </cell>
          <cell r="O50">
            <v>0</v>
          </cell>
        </row>
        <row r="51">
          <cell r="A51" t="str">
            <v>LA REUNION</v>
          </cell>
          <cell r="B51">
            <v>35</v>
          </cell>
          <cell r="C51">
            <v>47</v>
          </cell>
          <cell r="D51">
            <v>76</v>
          </cell>
          <cell r="E51">
            <v>36</v>
          </cell>
          <cell r="F51">
            <v>49</v>
          </cell>
          <cell r="G51">
            <v>7</v>
          </cell>
          <cell r="H51">
            <v>14</v>
          </cell>
          <cell r="I51">
            <v>16</v>
          </cell>
          <cell r="J51">
            <v>44</v>
          </cell>
          <cell r="K51">
            <v>42</v>
          </cell>
          <cell r="L51">
            <v>0</v>
          </cell>
          <cell r="M51">
            <v>52</v>
          </cell>
          <cell r="N51">
            <v>0</v>
          </cell>
          <cell r="O51">
            <v>1</v>
          </cell>
        </row>
        <row r="52">
          <cell r="A52" t="str">
            <v>LA ROCHELLE</v>
          </cell>
          <cell r="B52">
            <v>27</v>
          </cell>
          <cell r="C52">
            <v>30</v>
          </cell>
          <cell r="D52">
            <v>49</v>
          </cell>
          <cell r="E52">
            <v>22</v>
          </cell>
          <cell r="F52">
            <v>59</v>
          </cell>
          <cell r="G52">
            <v>16</v>
          </cell>
          <cell r="H52">
            <v>9</v>
          </cell>
          <cell r="I52">
            <v>9</v>
          </cell>
          <cell r="J52">
            <v>58</v>
          </cell>
          <cell r="K52">
            <v>49</v>
          </cell>
          <cell r="L52">
            <v>0</v>
          </cell>
          <cell r="M52">
            <v>8</v>
          </cell>
          <cell r="N52">
            <v>0</v>
          </cell>
          <cell r="O52">
            <v>0</v>
          </cell>
        </row>
        <row r="53">
          <cell r="A53" t="str">
            <v>LE HAVRE</v>
          </cell>
          <cell r="B53">
            <v>26</v>
          </cell>
          <cell r="C53">
            <v>49</v>
          </cell>
          <cell r="D53">
            <v>82</v>
          </cell>
          <cell r="E53">
            <v>31</v>
          </cell>
          <cell r="F53">
            <v>57</v>
          </cell>
          <cell r="G53">
            <v>10</v>
          </cell>
          <cell r="H53">
            <v>15</v>
          </cell>
          <cell r="I53">
            <v>2</v>
          </cell>
          <cell r="J53">
            <v>84</v>
          </cell>
          <cell r="K53">
            <v>15</v>
          </cell>
          <cell r="L53">
            <v>0</v>
          </cell>
          <cell r="M53">
            <v>15</v>
          </cell>
          <cell r="N53">
            <v>0</v>
          </cell>
          <cell r="O53">
            <v>0</v>
          </cell>
        </row>
        <row r="54">
          <cell r="A54" t="str">
            <v>LE MANS</v>
          </cell>
          <cell r="B54">
            <v>32</v>
          </cell>
          <cell r="C54">
            <v>48</v>
          </cell>
          <cell r="D54">
            <v>78</v>
          </cell>
          <cell r="E54">
            <v>38</v>
          </cell>
          <cell r="F54">
            <v>52</v>
          </cell>
          <cell r="G54">
            <v>36</v>
          </cell>
          <cell r="H54">
            <v>42</v>
          </cell>
          <cell r="I54">
            <v>5</v>
          </cell>
          <cell r="J54">
            <v>65</v>
          </cell>
          <cell r="K54">
            <v>26</v>
          </cell>
          <cell r="L54">
            <v>0</v>
          </cell>
          <cell r="M54">
            <v>26</v>
          </cell>
          <cell r="N54">
            <v>0</v>
          </cell>
          <cell r="O54">
            <v>0</v>
          </cell>
        </row>
        <row r="55">
          <cell r="A55" t="str">
            <v>LILLE 1</v>
          </cell>
          <cell r="B55">
            <v>3</v>
          </cell>
          <cell r="C55">
            <v>146</v>
          </cell>
          <cell r="D55">
            <v>74</v>
          </cell>
          <cell r="E55">
            <v>73</v>
          </cell>
          <cell r="F55">
            <v>231</v>
          </cell>
          <cell r="G55">
            <v>112</v>
          </cell>
          <cell r="H55">
            <v>108</v>
          </cell>
          <cell r="I55">
            <v>43</v>
          </cell>
          <cell r="J55">
            <v>202</v>
          </cell>
          <cell r="K55">
            <v>168</v>
          </cell>
          <cell r="L55">
            <v>2</v>
          </cell>
          <cell r="M55">
            <v>31</v>
          </cell>
          <cell r="N55">
            <v>0</v>
          </cell>
          <cell r="O55">
            <v>0</v>
          </cell>
        </row>
        <row r="56">
          <cell r="A56" t="str">
            <v>LILLE 2</v>
          </cell>
          <cell r="B56">
            <v>108</v>
          </cell>
          <cell r="C56">
            <v>58</v>
          </cell>
          <cell r="D56">
            <v>36</v>
          </cell>
          <cell r="E56">
            <v>4</v>
          </cell>
          <cell r="F56">
            <v>13</v>
          </cell>
          <cell r="G56">
            <v>0</v>
          </cell>
          <cell r="H56">
            <v>1</v>
          </cell>
          <cell r="I56">
            <v>0</v>
          </cell>
          <cell r="J56">
            <v>1</v>
          </cell>
          <cell r="K56">
            <v>16</v>
          </cell>
          <cell r="L56">
            <v>127</v>
          </cell>
          <cell r="M56">
            <v>71</v>
          </cell>
          <cell r="N56">
            <v>0</v>
          </cell>
          <cell r="O56">
            <v>0</v>
          </cell>
        </row>
        <row r="57">
          <cell r="A57" t="str">
            <v>LILLE 3</v>
          </cell>
          <cell r="B57">
            <v>7</v>
          </cell>
          <cell r="C57">
            <v>33</v>
          </cell>
          <cell r="D57">
            <v>260</v>
          </cell>
          <cell r="E57">
            <v>204</v>
          </cell>
          <cell r="F57">
            <v>33</v>
          </cell>
          <cell r="G57">
            <v>1</v>
          </cell>
          <cell r="H57">
            <v>0</v>
          </cell>
          <cell r="I57">
            <v>0</v>
          </cell>
          <cell r="J57">
            <v>0</v>
          </cell>
          <cell r="K57">
            <v>0</v>
          </cell>
          <cell r="L57">
            <v>0</v>
          </cell>
          <cell r="M57">
            <v>75</v>
          </cell>
          <cell r="N57">
            <v>0</v>
          </cell>
          <cell r="O57">
            <v>0</v>
          </cell>
        </row>
        <row r="58">
          <cell r="A58" t="str">
            <v>LILLE EC</v>
          </cell>
          <cell r="B58">
            <v>0</v>
          </cell>
          <cell r="C58">
            <v>2</v>
          </cell>
          <cell r="D58">
            <v>11</v>
          </cell>
          <cell r="E58">
            <v>0</v>
          </cell>
          <cell r="F58">
            <v>4</v>
          </cell>
          <cell r="G58">
            <v>2</v>
          </cell>
          <cell r="H58">
            <v>1</v>
          </cell>
          <cell r="I58">
            <v>0</v>
          </cell>
          <cell r="J58">
            <v>69</v>
          </cell>
          <cell r="K58">
            <v>0</v>
          </cell>
          <cell r="L58">
            <v>0</v>
          </cell>
          <cell r="M58">
            <v>1</v>
          </cell>
          <cell r="N58">
            <v>0</v>
          </cell>
          <cell r="O58">
            <v>0</v>
          </cell>
        </row>
        <row r="59">
          <cell r="A59" t="str">
            <v>LILLE ENSC</v>
          </cell>
          <cell r="B59">
            <v>0</v>
          </cell>
          <cell r="C59">
            <v>1</v>
          </cell>
          <cell r="D59">
            <v>5</v>
          </cell>
          <cell r="E59">
            <v>0</v>
          </cell>
          <cell r="F59">
            <v>2</v>
          </cell>
          <cell r="G59">
            <v>1</v>
          </cell>
          <cell r="H59">
            <v>29</v>
          </cell>
          <cell r="I59">
            <v>0</v>
          </cell>
          <cell r="J59">
            <v>6</v>
          </cell>
          <cell r="K59">
            <v>0</v>
          </cell>
          <cell r="L59">
            <v>0</v>
          </cell>
          <cell r="M59">
            <v>0</v>
          </cell>
          <cell r="N59">
            <v>0</v>
          </cell>
          <cell r="O59">
            <v>0</v>
          </cell>
        </row>
        <row r="60">
          <cell r="A60" t="str">
            <v>LILLE IEP</v>
          </cell>
          <cell r="B60">
            <v>11</v>
          </cell>
          <cell r="C60">
            <v>6</v>
          </cell>
          <cell r="D60">
            <v>5</v>
          </cell>
          <cell r="E60">
            <v>3</v>
          </cell>
          <cell r="F60">
            <v>0</v>
          </cell>
          <cell r="G60">
            <v>0</v>
          </cell>
          <cell r="H60">
            <v>0</v>
          </cell>
          <cell r="I60">
            <v>0</v>
          </cell>
          <cell r="J60">
            <v>0</v>
          </cell>
          <cell r="K60">
            <v>0</v>
          </cell>
          <cell r="L60">
            <v>0</v>
          </cell>
          <cell r="M60">
            <v>1</v>
          </cell>
          <cell r="N60">
            <v>0</v>
          </cell>
          <cell r="O60">
            <v>0</v>
          </cell>
        </row>
        <row r="61">
          <cell r="A61" t="str">
            <v>LIMOGES</v>
          </cell>
          <cell r="B61">
            <v>47</v>
          </cell>
          <cell r="C61">
            <v>51</v>
          </cell>
          <cell r="D61">
            <v>112</v>
          </cell>
          <cell r="E61">
            <v>41</v>
          </cell>
          <cell r="F61">
            <v>70</v>
          </cell>
          <cell r="G61">
            <v>26</v>
          </cell>
          <cell r="H61">
            <v>44</v>
          </cell>
          <cell r="I61">
            <v>5</v>
          </cell>
          <cell r="J61">
            <v>119</v>
          </cell>
          <cell r="K61">
            <v>48</v>
          </cell>
          <cell r="L61">
            <v>44</v>
          </cell>
          <cell r="M61">
            <v>46</v>
          </cell>
          <cell r="N61">
            <v>0</v>
          </cell>
          <cell r="O61">
            <v>0</v>
          </cell>
        </row>
        <row r="62">
          <cell r="A62" t="str">
            <v>LIMOGES ENSCI</v>
          </cell>
          <cell r="B62">
            <v>0</v>
          </cell>
          <cell r="C62">
            <v>0</v>
          </cell>
          <cell r="D62">
            <v>1</v>
          </cell>
          <cell r="E62">
            <v>0</v>
          </cell>
          <cell r="F62">
            <v>0</v>
          </cell>
          <cell r="G62">
            <v>8</v>
          </cell>
          <cell r="H62">
            <v>9</v>
          </cell>
          <cell r="I62">
            <v>0</v>
          </cell>
          <cell r="J62">
            <v>5</v>
          </cell>
          <cell r="K62">
            <v>0</v>
          </cell>
          <cell r="L62">
            <v>0</v>
          </cell>
          <cell r="M62">
            <v>0</v>
          </cell>
          <cell r="N62">
            <v>0</v>
          </cell>
          <cell r="O62">
            <v>0</v>
          </cell>
        </row>
        <row r="63">
          <cell r="A63" t="str">
            <v>LITTORAL</v>
          </cell>
          <cell r="B63">
            <v>19</v>
          </cell>
          <cell r="C63">
            <v>60</v>
          </cell>
          <cell r="D63">
            <v>78</v>
          </cell>
          <cell r="E63">
            <v>30</v>
          </cell>
          <cell r="F63">
            <v>62</v>
          </cell>
          <cell r="G63">
            <v>26</v>
          </cell>
          <cell r="H63">
            <v>19</v>
          </cell>
          <cell r="I63">
            <v>14</v>
          </cell>
          <cell r="J63">
            <v>56</v>
          </cell>
          <cell r="K63">
            <v>31</v>
          </cell>
          <cell r="L63">
            <v>2</v>
          </cell>
          <cell r="M63">
            <v>26</v>
          </cell>
          <cell r="N63">
            <v>0</v>
          </cell>
          <cell r="O63">
            <v>0</v>
          </cell>
        </row>
        <row r="64">
          <cell r="A64" t="str">
            <v>LORRAINE</v>
          </cell>
          <cell r="B64">
            <v>107</v>
          </cell>
          <cell r="C64">
            <v>191</v>
          </cell>
          <cell r="D64">
            <v>371</v>
          </cell>
          <cell r="E64">
            <v>221</v>
          </cell>
          <cell r="F64">
            <v>323</v>
          </cell>
          <cell r="G64">
            <v>138</v>
          </cell>
          <cell r="H64">
            <v>160</v>
          </cell>
          <cell r="I64">
            <v>55</v>
          </cell>
          <cell r="J64">
            <v>509</v>
          </cell>
          <cell r="K64">
            <v>215</v>
          </cell>
          <cell r="L64">
            <v>67</v>
          </cell>
          <cell r="M64">
            <v>168</v>
          </cell>
          <cell r="N64">
            <v>8</v>
          </cell>
          <cell r="O64">
            <v>0</v>
          </cell>
        </row>
        <row r="65">
          <cell r="A65" t="str">
            <v>LYON 1</v>
          </cell>
          <cell r="B65">
            <v>3</v>
          </cell>
          <cell r="C65">
            <v>46</v>
          </cell>
          <cell r="D65">
            <v>74</v>
          </cell>
          <cell r="E65">
            <v>38</v>
          </cell>
          <cell r="F65">
            <v>225</v>
          </cell>
          <cell r="G65">
            <v>123</v>
          </cell>
          <cell r="H65">
            <v>116</v>
          </cell>
          <cell r="I65">
            <v>40</v>
          </cell>
          <cell r="J65">
            <v>210</v>
          </cell>
          <cell r="K65">
            <v>242</v>
          </cell>
          <cell r="L65">
            <v>96</v>
          </cell>
          <cell r="M65">
            <v>124</v>
          </cell>
          <cell r="N65">
            <v>0</v>
          </cell>
          <cell r="O65">
            <v>8</v>
          </cell>
        </row>
        <row r="66">
          <cell r="A66" t="str">
            <v>LYON 2</v>
          </cell>
          <cell r="B66">
            <v>40</v>
          </cell>
          <cell r="C66">
            <v>84</v>
          </cell>
          <cell r="D66">
            <v>196</v>
          </cell>
          <cell r="E66">
            <v>224</v>
          </cell>
          <cell r="F66">
            <v>29</v>
          </cell>
          <cell r="G66">
            <v>1</v>
          </cell>
          <cell r="H66">
            <v>0</v>
          </cell>
          <cell r="I66">
            <v>0</v>
          </cell>
          <cell r="J66">
            <v>6</v>
          </cell>
          <cell r="K66">
            <v>1</v>
          </cell>
          <cell r="L66">
            <v>0</v>
          </cell>
          <cell r="M66">
            <v>49</v>
          </cell>
          <cell r="N66">
            <v>0</v>
          </cell>
          <cell r="O66">
            <v>0</v>
          </cell>
        </row>
        <row r="67">
          <cell r="A67" t="str">
            <v>LYON 3</v>
          </cell>
          <cell r="B67">
            <v>101</v>
          </cell>
          <cell r="C67">
            <v>91</v>
          </cell>
          <cell r="D67">
            <v>148</v>
          </cell>
          <cell r="E67">
            <v>57</v>
          </cell>
          <cell r="F67">
            <v>16</v>
          </cell>
          <cell r="G67">
            <v>0</v>
          </cell>
          <cell r="H67">
            <v>0</v>
          </cell>
          <cell r="I67">
            <v>0</v>
          </cell>
          <cell r="J67">
            <v>1</v>
          </cell>
          <cell r="K67">
            <v>0</v>
          </cell>
          <cell r="L67">
            <v>0</v>
          </cell>
          <cell r="M67">
            <v>31</v>
          </cell>
          <cell r="N67">
            <v>0</v>
          </cell>
          <cell r="O67">
            <v>0</v>
          </cell>
        </row>
        <row r="68">
          <cell r="A68" t="str">
            <v>LYON EC</v>
          </cell>
          <cell r="B68">
            <v>0</v>
          </cell>
          <cell r="C68">
            <v>3</v>
          </cell>
          <cell r="D68">
            <v>8</v>
          </cell>
          <cell r="E68">
            <v>2</v>
          </cell>
          <cell r="F68">
            <v>14</v>
          </cell>
          <cell r="G68">
            <v>10</v>
          </cell>
          <cell r="H68">
            <v>13</v>
          </cell>
          <cell r="I68">
            <v>0</v>
          </cell>
          <cell r="J68">
            <v>67</v>
          </cell>
          <cell r="K68">
            <v>0</v>
          </cell>
          <cell r="L68">
            <v>0</v>
          </cell>
          <cell r="M68">
            <v>3</v>
          </cell>
          <cell r="N68">
            <v>0</v>
          </cell>
          <cell r="O68">
            <v>0</v>
          </cell>
        </row>
        <row r="69">
          <cell r="A69" t="str">
            <v>LYON ENS</v>
          </cell>
          <cell r="B69">
            <v>1</v>
          </cell>
          <cell r="C69">
            <v>3</v>
          </cell>
          <cell r="D69">
            <v>53</v>
          </cell>
          <cell r="E69">
            <v>38</v>
          </cell>
          <cell r="F69">
            <v>31</v>
          </cell>
          <cell r="G69">
            <v>27</v>
          </cell>
          <cell r="H69">
            <v>11</v>
          </cell>
          <cell r="I69">
            <v>7</v>
          </cell>
          <cell r="J69">
            <v>1</v>
          </cell>
          <cell r="K69">
            <v>31</v>
          </cell>
          <cell r="L69">
            <v>0</v>
          </cell>
          <cell r="M69">
            <v>12</v>
          </cell>
          <cell r="N69">
            <v>0</v>
          </cell>
          <cell r="O69">
            <v>0</v>
          </cell>
        </row>
        <row r="70">
          <cell r="A70" t="str">
            <v>LYON ENSATT</v>
          </cell>
          <cell r="B70">
            <v>0</v>
          </cell>
          <cell r="C70">
            <v>1</v>
          </cell>
          <cell r="D70">
            <v>1</v>
          </cell>
          <cell r="E70">
            <v>3</v>
          </cell>
          <cell r="F70">
            <v>0</v>
          </cell>
          <cell r="G70">
            <v>0</v>
          </cell>
          <cell r="H70">
            <v>0</v>
          </cell>
          <cell r="I70">
            <v>0</v>
          </cell>
          <cell r="J70">
            <v>1</v>
          </cell>
          <cell r="K70">
            <v>0</v>
          </cell>
          <cell r="L70">
            <v>0</v>
          </cell>
          <cell r="M70">
            <v>0</v>
          </cell>
          <cell r="N70">
            <v>0</v>
          </cell>
          <cell r="O70">
            <v>0</v>
          </cell>
        </row>
        <row r="71">
          <cell r="A71" t="str">
            <v>LYON ENSSIB</v>
          </cell>
          <cell r="B71">
            <v>0</v>
          </cell>
          <cell r="C71">
            <v>0</v>
          </cell>
          <cell r="D71">
            <v>0</v>
          </cell>
          <cell r="E71">
            <v>3</v>
          </cell>
          <cell r="F71">
            <v>0</v>
          </cell>
          <cell r="G71">
            <v>0</v>
          </cell>
          <cell r="H71">
            <v>0</v>
          </cell>
          <cell r="I71">
            <v>0</v>
          </cell>
          <cell r="J71">
            <v>0</v>
          </cell>
          <cell r="K71">
            <v>0</v>
          </cell>
          <cell r="L71">
            <v>0</v>
          </cell>
          <cell r="M71">
            <v>7</v>
          </cell>
          <cell r="N71">
            <v>0</v>
          </cell>
          <cell r="O71">
            <v>0</v>
          </cell>
        </row>
        <row r="72">
          <cell r="A72" t="str">
            <v>LYON IEP</v>
          </cell>
          <cell r="B72">
            <v>21</v>
          </cell>
          <cell r="C72">
            <v>5</v>
          </cell>
          <cell r="D72">
            <v>7</v>
          </cell>
          <cell r="E72">
            <v>8</v>
          </cell>
          <cell r="F72">
            <v>0</v>
          </cell>
          <cell r="G72">
            <v>0</v>
          </cell>
          <cell r="H72">
            <v>0</v>
          </cell>
          <cell r="I72">
            <v>0</v>
          </cell>
          <cell r="J72">
            <v>0</v>
          </cell>
          <cell r="K72">
            <v>0</v>
          </cell>
          <cell r="L72">
            <v>0</v>
          </cell>
          <cell r="M72">
            <v>4</v>
          </cell>
          <cell r="N72">
            <v>0</v>
          </cell>
          <cell r="O72">
            <v>0</v>
          </cell>
        </row>
        <row r="73">
          <cell r="A73" t="str">
            <v>LYON INSA</v>
          </cell>
          <cell r="B73">
            <v>0</v>
          </cell>
          <cell r="C73">
            <v>4</v>
          </cell>
          <cell r="D73">
            <v>29</v>
          </cell>
          <cell r="E73">
            <v>7</v>
          </cell>
          <cell r="F73">
            <v>84</v>
          </cell>
          <cell r="G73">
            <v>40</v>
          </cell>
          <cell r="H73">
            <v>37</v>
          </cell>
          <cell r="I73">
            <v>0</v>
          </cell>
          <cell r="J73">
            <v>241</v>
          </cell>
          <cell r="K73">
            <v>18</v>
          </cell>
          <cell r="L73">
            <v>0</v>
          </cell>
          <cell r="M73">
            <v>21</v>
          </cell>
          <cell r="N73">
            <v>0</v>
          </cell>
          <cell r="O73">
            <v>0</v>
          </cell>
        </row>
        <row r="74">
          <cell r="A74" t="str">
            <v>MARNE-LA-VALLEE</v>
          </cell>
          <cell r="B74">
            <v>3</v>
          </cell>
          <cell r="C74">
            <v>60</v>
          </cell>
          <cell r="D74">
            <v>55</v>
          </cell>
          <cell r="E74">
            <v>74</v>
          </cell>
          <cell r="F74">
            <v>81</v>
          </cell>
          <cell r="G74">
            <v>20</v>
          </cell>
          <cell r="H74">
            <v>10</v>
          </cell>
          <cell r="I74">
            <v>12</v>
          </cell>
          <cell r="J74">
            <v>59</v>
          </cell>
          <cell r="K74">
            <v>0</v>
          </cell>
          <cell r="L74">
            <v>0</v>
          </cell>
          <cell r="M74">
            <v>19</v>
          </cell>
          <cell r="N74">
            <v>0</v>
          </cell>
          <cell r="O74">
            <v>0</v>
          </cell>
        </row>
        <row r="75">
          <cell r="A75" t="str">
            <v>METZ ENI</v>
          </cell>
          <cell r="B75">
            <v>0</v>
          </cell>
          <cell r="C75">
            <v>1</v>
          </cell>
          <cell r="D75">
            <v>3</v>
          </cell>
          <cell r="E75">
            <v>0</v>
          </cell>
          <cell r="F75">
            <v>2</v>
          </cell>
          <cell r="G75">
            <v>2</v>
          </cell>
          <cell r="H75">
            <v>4</v>
          </cell>
          <cell r="I75">
            <v>0</v>
          </cell>
          <cell r="J75">
            <v>51</v>
          </cell>
          <cell r="K75">
            <v>0</v>
          </cell>
          <cell r="L75">
            <v>0</v>
          </cell>
          <cell r="M75">
            <v>0</v>
          </cell>
          <cell r="N75">
            <v>0</v>
          </cell>
          <cell r="O75">
            <v>0</v>
          </cell>
        </row>
        <row r="76">
          <cell r="A76" t="str">
            <v>MONTPELLIER ENSC</v>
          </cell>
          <cell r="B76">
            <v>0</v>
          </cell>
          <cell r="C76">
            <v>0</v>
          </cell>
          <cell r="D76">
            <v>4</v>
          </cell>
          <cell r="E76">
            <v>0</v>
          </cell>
          <cell r="F76">
            <v>0</v>
          </cell>
          <cell r="G76">
            <v>0</v>
          </cell>
          <cell r="H76">
            <v>31</v>
          </cell>
          <cell r="I76">
            <v>0</v>
          </cell>
          <cell r="J76">
            <v>4</v>
          </cell>
          <cell r="K76">
            <v>3</v>
          </cell>
          <cell r="L76">
            <v>0</v>
          </cell>
          <cell r="M76">
            <v>0</v>
          </cell>
          <cell r="N76">
            <v>0</v>
          </cell>
          <cell r="O76">
            <v>0</v>
          </cell>
        </row>
        <row r="77">
          <cell r="A77" t="str">
            <v>MONTPELLIER 1</v>
          </cell>
          <cell r="B77">
            <v>103</v>
          </cell>
          <cell r="C77">
            <v>73</v>
          </cell>
          <cell r="D77">
            <v>25</v>
          </cell>
          <cell r="E77">
            <v>2</v>
          </cell>
          <cell r="F77">
            <v>8</v>
          </cell>
          <cell r="G77">
            <v>0</v>
          </cell>
          <cell r="H77">
            <v>1</v>
          </cell>
          <cell r="I77">
            <v>0</v>
          </cell>
          <cell r="J77">
            <v>0</v>
          </cell>
          <cell r="K77">
            <v>12</v>
          </cell>
          <cell r="L77">
            <v>151</v>
          </cell>
          <cell r="M77">
            <v>69</v>
          </cell>
          <cell r="N77">
            <v>0</v>
          </cell>
          <cell r="O77">
            <v>0</v>
          </cell>
        </row>
        <row r="78">
          <cell r="A78" t="str">
            <v>MONTPELLIER 2</v>
          </cell>
          <cell r="B78">
            <v>5</v>
          </cell>
          <cell r="C78">
            <v>60</v>
          </cell>
          <cell r="D78">
            <v>74</v>
          </cell>
          <cell r="E78">
            <v>37</v>
          </cell>
          <cell r="F78">
            <v>169</v>
          </cell>
          <cell r="G78">
            <v>93</v>
          </cell>
          <cell r="H78">
            <v>107</v>
          </cell>
          <cell r="I78">
            <v>46</v>
          </cell>
          <cell r="J78">
            <v>193</v>
          </cell>
          <cell r="K78">
            <v>164</v>
          </cell>
          <cell r="L78">
            <v>0</v>
          </cell>
          <cell r="M78">
            <v>43</v>
          </cell>
          <cell r="N78">
            <v>0</v>
          </cell>
          <cell r="O78">
            <v>0</v>
          </cell>
        </row>
        <row r="79">
          <cell r="A79" t="str">
            <v>MONTPELLIER 3</v>
          </cell>
          <cell r="B79">
            <v>11</v>
          </cell>
          <cell r="C79">
            <v>22</v>
          </cell>
          <cell r="D79">
            <v>227</v>
          </cell>
          <cell r="E79">
            <v>180</v>
          </cell>
          <cell r="F79">
            <v>17</v>
          </cell>
          <cell r="G79">
            <v>0</v>
          </cell>
          <cell r="H79">
            <v>0</v>
          </cell>
          <cell r="I79">
            <v>0</v>
          </cell>
          <cell r="J79">
            <v>0</v>
          </cell>
          <cell r="K79">
            <v>8</v>
          </cell>
          <cell r="L79">
            <v>0</v>
          </cell>
          <cell r="M79">
            <v>31</v>
          </cell>
          <cell r="N79">
            <v>0</v>
          </cell>
          <cell r="O79">
            <v>0</v>
          </cell>
        </row>
        <row r="80">
          <cell r="A80" t="str">
            <v>MULHOUSE</v>
          </cell>
          <cell r="B80">
            <v>23</v>
          </cell>
          <cell r="C80">
            <v>53</v>
          </cell>
          <cell r="D80">
            <v>71</v>
          </cell>
          <cell r="E80">
            <v>21</v>
          </cell>
          <cell r="F80">
            <v>44</v>
          </cell>
          <cell r="G80">
            <v>39</v>
          </cell>
          <cell r="H80">
            <v>51</v>
          </cell>
          <cell r="I80">
            <v>0</v>
          </cell>
          <cell r="J80">
            <v>106</v>
          </cell>
          <cell r="K80">
            <v>17</v>
          </cell>
          <cell r="L80">
            <v>0</v>
          </cell>
          <cell r="M80">
            <v>19</v>
          </cell>
          <cell r="N80">
            <v>0</v>
          </cell>
          <cell r="O80">
            <v>0</v>
          </cell>
        </row>
        <row r="81">
          <cell r="A81" t="str">
            <v>NANTES</v>
          </cell>
          <cell r="B81">
            <v>80</v>
          </cell>
          <cell r="C81">
            <v>111</v>
          </cell>
          <cell r="D81">
            <v>206</v>
          </cell>
          <cell r="E81">
            <v>159</v>
          </cell>
          <cell r="F81">
            <v>160</v>
          </cell>
          <cell r="G81">
            <v>62</v>
          </cell>
          <cell r="H81">
            <v>74</v>
          </cell>
          <cell r="I81">
            <v>23</v>
          </cell>
          <cell r="J81">
            <v>227</v>
          </cell>
          <cell r="K81">
            <v>74</v>
          </cell>
          <cell r="L81">
            <v>56</v>
          </cell>
          <cell r="M81">
            <v>116</v>
          </cell>
          <cell r="N81">
            <v>0</v>
          </cell>
          <cell r="O81">
            <v>0</v>
          </cell>
        </row>
        <row r="82">
          <cell r="A82" t="str">
            <v>NANTES EC</v>
          </cell>
          <cell r="B82">
            <v>0</v>
          </cell>
          <cell r="C82">
            <v>0</v>
          </cell>
          <cell r="D82">
            <v>6</v>
          </cell>
          <cell r="E82">
            <v>0</v>
          </cell>
          <cell r="F82">
            <v>11</v>
          </cell>
          <cell r="G82">
            <v>0</v>
          </cell>
          <cell r="H82">
            <v>2</v>
          </cell>
          <cell r="I82">
            <v>0</v>
          </cell>
          <cell r="J82">
            <v>85</v>
          </cell>
          <cell r="K82">
            <v>0</v>
          </cell>
          <cell r="L82">
            <v>0</v>
          </cell>
          <cell r="M82">
            <v>2</v>
          </cell>
          <cell r="N82">
            <v>0</v>
          </cell>
          <cell r="O82">
            <v>0</v>
          </cell>
        </row>
        <row r="83">
          <cell r="A83" t="str">
            <v>NICE</v>
          </cell>
          <cell r="B83">
            <v>79</v>
          </cell>
          <cell r="C83">
            <v>95</v>
          </cell>
          <cell r="D83">
            <v>165</v>
          </cell>
          <cell r="E83">
            <v>126</v>
          </cell>
          <cell r="F83">
            <v>181</v>
          </cell>
          <cell r="G83">
            <v>45</v>
          </cell>
          <cell r="H83">
            <v>41</v>
          </cell>
          <cell r="I83">
            <v>38</v>
          </cell>
          <cell r="J83">
            <v>79</v>
          </cell>
          <cell r="K83">
            <v>72</v>
          </cell>
          <cell r="L83">
            <v>0</v>
          </cell>
          <cell r="M83">
            <v>104</v>
          </cell>
          <cell r="N83">
            <v>0</v>
          </cell>
          <cell r="O83">
            <v>0</v>
          </cell>
        </row>
        <row r="84">
          <cell r="A84" t="str">
            <v>NICE OBS.</v>
          </cell>
          <cell r="B84">
            <v>0</v>
          </cell>
          <cell r="C84">
            <v>0</v>
          </cell>
          <cell r="D84">
            <v>0</v>
          </cell>
          <cell r="E84">
            <v>0</v>
          </cell>
          <cell r="F84">
            <v>0</v>
          </cell>
          <cell r="G84">
            <v>0</v>
          </cell>
          <cell r="H84">
            <v>0</v>
          </cell>
          <cell r="I84">
            <v>1</v>
          </cell>
          <cell r="J84">
            <v>0</v>
          </cell>
          <cell r="K84">
            <v>0</v>
          </cell>
          <cell r="L84">
            <v>0</v>
          </cell>
          <cell r="M84">
            <v>0</v>
          </cell>
          <cell r="N84">
            <v>0</v>
          </cell>
          <cell r="O84">
            <v>26</v>
          </cell>
        </row>
        <row r="85">
          <cell r="A85" t="str">
            <v>NIMES</v>
          </cell>
          <cell r="B85">
            <v>6</v>
          </cell>
          <cell r="C85">
            <v>1</v>
          </cell>
          <cell r="D85">
            <v>9</v>
          </cell>
          <cell r="E85">
            <v>16</v>
          </cell>
          <cell r="F85">
            <v>5</v>
          </cell>
          <cell r="G85">
            <v>2</v>
          </cell>
          <cell r="H85">
            <v>2</v>
          </cell>
          <cell r="I85">
            <v>2</v>
          </cell>
          <cell r="J85">
            <v>3</v>
          </cell>
          <cell r="K85">
            <v>5</v>
          </cell>
          <cell r="L85">
            <v>0</v>
          </cell>
          <cell r="M85">
            <v>2</v>
          </cell>
          <cell r="N85">
            <v>0</v>
          </cell>
          <cell r="O85">
            <v>0</v>
          </cell>
        </row>
        <row r="86">
          <cell r="A86" t="str">
            <v>NOISYLEGD ENSLL</v>
          </cell>
          <cell r="B86">
            <v>0</v>
          </cell>
          <cell r="C86">
            <v>0</v>
          </cell>
          <cell r="D86">
            <v>0</v>
          </cell>
          <cell r="E86">
            <v>8</v>
          </cell>
          <cell r="F86">
            <v>0</v>
          </cell>
          <cell r="G86">
            <v>1</v>
          </cell>
          <cell r="H86">
            <v>0</v>
          </cell>
          <cell r="I86">
            <v>0</v>
          </cell>
          <cell r="J86">
            <v>1</v>
          </cell>
          <cell r="K86">
            <v>0</v>
          </cell>
          <cell r="L86">
            <v>0</v>
          </cell>
          <cell r="M86">
            <v>1</v>
          </cell>
          <cell r="N86">
            <v>0</v>
          </cell>
          <cell r="O86">
            <v>0</v>
          </cell>
        </row>
        <row r="87">
          <cell r="A87" t="str">
            <v>NOUVELLE CALEDONIE</v>
          </cell>
          <cell r="B87">
            <v>7</v>
          </cell>
          <cell r="C87">
            <v>4</v>
          </cell>
          <cell r="D87">
            <v>15</v>
          </cell>
          <cell r="E87">
            <v>7</v>
          </cell>
          <cell r="F87">
            <v>12</v>
          </cell>
          <cell r="G87">
            <v>5</v>
          </cell>
          <cell r="H87">
            <v>4</v>
          </cell>
          <cell r="I87">
            <v>3</v>
          </cell>
          <cell r="J87">
            <v>0</v>
          </cell>
          <cell r="K87">
            <v>9</v>
          </cell>
          <cell r="L87">
            <v>0</v>
          </cell>
          <cell r="M87">
            <v>3</v>
          </cell>
          <cell r="N87">
            <v>0</v>
          </cell>
          <cell r="O87">
            <v>0</v>
          </cell>
        </row>
        <row r="88">
          <cell r="A88" t="str">
            <v>ORLEANS</v>
          </cell>
          <cell r="B88">
            <v>45</v>
          </cell>
          <cell r="C88">
            <v>92</v>
          </cell>
          <cell r="D88">
            <v>145</v>
          </cell>
          <cell r="E88">
            <v>81</v>
          </cell>
          <cell r="F88">
            <v>118</v>
          </cell>
          <cell r="G88">
            <v>44</v>
          </cell>
          <cell r="H88">
            <v>55</v>
          </cell>
          <cell r="I88">
            <v>30</v>
          </cell>
          <cell r="J88">
            <v>169</v>
          </cell>
          <cell r="K88">
            <v>50</v>
          </cell>
          <cell r="L88">
            <v>0</v>
          </cell>
          <cell r="M88">
            <v>53</v>
          </cell>
          <cell r="N88">
            <v>0</v>
          </cell>
          <cell r="O88">
            <v>1</v>
          </cell>
        </row>
        <row r="89">
          <cell r="A89" t="str">
            <v>PARIS  1</v>
          </cell>
          <cell r="B89">
            <v>183</v>
          </cell>
          <cell r="C89">
            <v>164</v>
          </cell>
          <cell r="D89">
            <v>62</v>
          </cell>
          <cell r="E89">
            <v>350</v>
          </cell>
          <cell r="F89">
            <v>42</v>
          </cell>
          <cell r="G89">
            <v>1</v>
          </cell>
          <cell r="H89">
            <v>0</v>
          </cell>
          <cell r="I89">
            <v>0</v>
          </cell>
          <cell r="J89">
            <v>0</v>
          </cell>
          <cell r="K89">
            <v>1</v>
          </cell>
          <cell r="L89">
            <v>0</v>
          </cell>
          <cell r="M89">
            <v>39</v>
          </cell>
          <cell r="N89">
            <v>0</v>
          </cell>
          <cell r="O89">
            <v>0</v>
          </cell>
        </row>
        <row r="90">
          <cell r="A90" t="str">
            <v>PARIS  2</v>
          </cell>
          <cell r="B90">
            <v>165</v>
          </cell>
          <cell r="C90">
            <v>58</v>
          </cell>
          <cell r="D90">
            <v>32</v>
          </cell>
          <cell r="E90">
            <v>2</v>
          </cell>
          <cell r="F90">
            <v>19</v>
          </cell>
          <cell r="G90">
            <v>0</v>
          </cell>
          <cell r="H90">
            <v>0</v>
          </cell>
          <cell r="I90">
            <v>0</v>
          </cell>
          <cell r="J90">
            <v>0</v>
          </cell>
          <cell r="K90">
            <v>0</v>
          </cell>
          <cell r="L90">
            <v>0</v>
          </cell>
          <cell r="M90">
            <v>21</v>
          </cell>
          <cell r="N90">
            <v>0</v>
          </cell>
          <cell r="O90">
            <v>0</v>
          </cell>
        </row>
        <row r="91">
          <cell r="A91" t="str">
            <v>PARIS  3</v>
          </cell>
          <cell r="B91">
            <v>8</v>
          </cell>
          <cell r="C91">
            <v>9</v>
          </cell>
          <cell r="D91">
            <v>348</v>
          </cell>
          <cell r="E91">
            <v>64</v>
          </cell>
          <cell r="F91">
            <v>2</v>
          </cell>
          <cell r="G91">
            <v>1</v>
          </cell>
          <cell r="H91">
            <v>0</v>
          </cell>
          <cell r="I91">
            <v>0</v>
          </cell>
          <cell r="J91">
            <v>0</v>
          </cell>
          <cell r="K91">
            <v>0</v>
          </cell>
          <cell r="L91">
            <v>0</v>
          </cell>
          <cell r="M91">
            <v>27</v>
          </cell>
          <cell r="N91">
            <v>0</v>
          </cell>
          <cell r="O91">
            <v>0</v>
          </cell>
        </row>
        <row r="92">
          <cell r="A92" t="str">
            <v>PARIS  4</v>
          </cell>
          <cell r="B92">
            <v>2</v>
          </cell>
          <cell r="C92">
            <v>5</v>
          </cell>
          <cell r="D92">
            <v>391</v>
          </cell>
          <cell r="E92">
            <v>256</v>
          </cell>
          <cell r="F92">
            <v>24</v>
          </cell>
          <cell r="G92">
            <v>4</v>
          </cell>
          <cell r="H92">
            <v>2</v>
          </cell>
          <cell r="I92">
            <v>0</v>
          </cell>
          <cell r="J92">
            <v>4</v>
          </cell>
          <cell r="K92">
            <v>8</v>
          </cell>
          <cell r="L92">
            <v>0</v>
          </cell>
          <cell r="M92">
            <v>52</v>
          </cell>
          <cell r="N92">
            <v>0</v>
          </cell>
          <cell r="O92">
            <v>0</v>
          </cell>
        </row>
        <row r="93">
          <cell r="A93" t="str">
            <v>PARIS  5</v>
          </cell>
          <cell r="B93">
            <v>65</v>
          </cell>
          <cell r="C93">
            <v>59</v>
          </cell>
          <cell r="D93">
            <v>73</v>
          </cell>
          <cell r="E93">
            <v>146</v>
          </cell>
          <cell r="F93">
            <v>92</v>
          </cell>
          <cell r="G93">
            <v>14</v>
          </cell>
          <cell r="H93">
            <v>16</v>
          </cell>
          <cell r="I93">
            <v>0</v>
          </cell>
          <cell r="J93">
            <v>0</v>
          </cell>
          <cell r="K93">
            <v>44</v>
          </cell>
          <cell r="L93">
            <v>177</v>
          </cell>
          <cell r="M93">
            <v>84</v>
          </cell>
          <cell r="N93">
            <v>0</v>
          </cell>
          <cell r="O93">
            <v>0</v>
          </cell>
        </row>
        <row r="94">
          <cell r="A94" t="str">
            <v>PARIS  6</v>
          </cell>
          <cell r="B94">
            <v>0</v>
          </cell>
          <cell r="C94">
            <v>10</v>
          </cell>
          <cell r="D94">
            <v>49</v>
          </cell>
          <cell r="E94">
            <v>2</v>
          </cell>
          <cell r="F94">
            <v>314</v>
          </cell>
          <cell r="G94">
            <v>188</v>
          </cell>
          <cell r="H94">
            <v>206</v>
          </cell>
          <cell r="I94">
            <v>133</v>
          </cell>
          <cell r="J94">
            <v>151</v>
          </cell>
          <cell r="K94">
            <v>372</v>
          </cell>
          <cell r="L94">
            <v>0</v>
          </cell>
          <cell r="M94">
            <v>18</v>
          </cell>
          <cell r="N94">
            <v>0</v>
          </cell>
          <cell r="O94">
            <v>17</v>
          </cell>
        </row>
        <row r="95">
          <cell r="A95" t="str">
            <v>PARIS  7</v>
          </cell>
          <cell r="B95">
            <v>3</v>
          </cell>
          <cell r="C95">
            <v>14</v>
          </cell>
          <cell r="D95">
            <v>210</v>
          </cell>
          <cell r="E95">
            <v>146</v>
          </cell>
          <cell r="F95">
            <v>164</v>
          </cell>
          <cell r="G95">
            <v>106</v>
          </cell>
          <cell r="H95">
            <v>66</v>
          </cell>
          <cell r="I95">
            <v>62</v>
          </cell>
          <cell r="J95">
            <v>17</v>
          </cell>
          <cell r="K95">
            <v>176</v>
          </cell>
          <cell r="L95">
            <v>1</v>
          </cell>
          <cell r="M95">
            <v>17</v>
          </cell>
          <cell r="N95">
            <v>0</v>
          </cell>
          <cell r="O95">
            <v>0</v>
          </cell>
        </row>
        <row r="96">
          <cell r="A96" t="str">
            <v>PARIS  8</v>
          </cell>
          <cell r="B96">
            <v>47</v>
          </cell>
          <cell r="C96">
            <v>61</v>
          </cell>
          <cell r="D96">
            <v>181</v>
          </cell>
          <cell r="E96">
            <v>292</v>
          </cell>
          <cell r="F96">
            <v>52</v>
          </cell>
          <cell r="G96">
            <v>0</v>
          </cell>
          <cell r="H96">
            <v>0</v>
          </cell>
          <cell r="I96">
            <v>0</v>
          </cell>
          <cell r="J96">
            <v>17</v>
          </cell>
          <cell r="K96">
            <v>3</v>
          </cell>
          <cell r="L96">
            <v>0</v>
          </cell>
          <cell r="M96">
            <v>80</v>
          </cell>
          <cell r="N96">
            <v>0</v>
          </cell>
          <cell r="O96">
            <v>0</v>
          </cell>
        </row>
        <row r="97">
          <cell r="A97" t="str">
            <v>PARIS  DAUPHINE</v>
          </cell>
          <cell r="B97">
            <v>32</v>
          </cell>
          <cell r="C97">
            <v>140</v>
          </cell>
          <cell r="D97">
            <v>32</v>
          </cell>
          <cell r="E97">
            <v>21</v>
          </cell>
          <cell r="F97">
            <v>89</v>
          </cell>
          <cell r="G97">
            <v>0</v>
          </cell>
          <cell r="H97">
            <v>0</v>
          </cell>
          <cell r="I97">
            <v>0</v>
          </cell>
          <cell r="J97">
            <v>0</v>
          </cell>
          <cell r="K97">
            <v>0</v>
          </cell>
          <cell r="L97">
            <v>0</v>
          </cell>
          <cell r="M97">
            <v>9</v>
          </cell>
          <cell r="N97">
            <v>0</v>
          </cell>
          <cell r="O97">
            <v>0</v>
          </cell>
        </row>
        <row r="98">
          <cell r="A98" t="str">
            <v>PARIS 10</v>
          </cell>
          <cell r="B98">
            <v>124</v>
          </cell>
          <cell r="C98">
            <v>98</v>
          </cell>
          <cell r="D98">
            <v>257</v>
          </cell>
          <cell r="E98">
            <v>238</v>
          </cell>
          <cell r="F98">
            <v>51</v>
          </cell>
          <cell r="G98">
            <v>8</v>
          </cell>
          <cell r="H98">
            <v>0</v>
          </cell>
          <cell r="I98">
            <v>0</v>
          </cell>
          <cell r="J98">
            <v>55</v>
          </cell>
          <cell r="K98">
            <v>11</v>
          </cell>
          <cell r="L98">
            <v>0</v>
          </cell>
          <cell r="M98">
            <v>97</v>
          </cell>
          <cell r="N98">
            <v>0</v>
          </cell>
          <cell r="O98">
            <v>0</v>
          </cell>
        </row>
        <row r="99">
          <cell r="A99" t="str">
            <v>PARIS 11</v>
          </cell>
          <cell r="B99">
            <v>64</v>
          </cell>
          <cell r="C99">
            <v>79</v>
          </cell>
          <cell r="D99">
            <v>80</v>
          </cell>
          <cell r="E99">
            <v>5</v>
          </cell>
          <cell r="F99">
            <v>231</v>
          </cell>
          <cell r="G99">
            <v>176</v>
          </cell>
          <cell r="H99">
            <v>136</v>
          </cell>
          <cell r="I99">
            <v>52</v>
          </cell>
          <cell r="J99">
            <v>170</v>
          </cell>
          <cell r="K99">
            <v>182</v>
          </cell>
          <cell r="L99">
            <v>174</v>
          </cell>
          <cell r="M99">
            <v>74</v>
          </cell>
          <cell r="N99">
            <v>0</v>
          </cell>
          <cell r="O99">
            <v>7</v>
          </cell>
        </row>
        <row r="100">
          <cell r="A100" t="str">
            <v>PARIS 12</v>
          </cell>
          <cell r="B100">
            <v>78</v>
          </cell>
          <cell r="C100">
            <v>120</v>
          </cell>
          <cell r="D100">
            <v>194</v>
          </cell>
          <cell r="E100">
            <v>134</v>
          </cell>
          <cell r="F100">
            <v>98</v>
          </cell>
          <cell r="G100">
            <v>34</v>
          </cell>
          <cell r="H100">
            <v>36</v>
          </cell>
          <cell r="I100">
            <v>21</v>
          </cell>
          <cell r="J100">
            <v>127</v>
          </cell>
          <cell r="K100">
            <v>63</v>
          </cell>
          <cell r="L100">
            <v>1</v>
          </cell>
          <cell r="M100">
            <v>104</v>
          </cell>
          <cell r="N100">
            <v>0</v>
          </cell>
          <cell r="O100">
            <v>0</v>
          </cell>
        </row>
        <row r="101">
          <cell r="A101" t="str">
            <v>PARIS 13</v>
          </cell>
          <cell r="B101">
            <v>58</v>
          </cell>
          <cell r="C101">
            <v>101</v>
          </cell>
          <cell r="D101">
            <v>133</v>
          </cell>
          <cell r="E101">
            <v>69</v>
          </cell>
          <cell r="F101">
            <v>167</v>
          </cell>
          <cell r="G101">
            <v>52</v>
          </cell>
          <cell r="H101">
            <v>37</v>
          </cell>
          <cell r="I101">
            <v>0</v>
          </cell>
          <cell r="J101">
            <v>101</v>
          </cell>
          <cell r="K101">
            <v>38</v>
          </cell>
          <cell r="L101">
            <v>2</v>
          </cell>
          <cell r="M101">
            <v>83</v>
          </cell>
          <cell r="N101">
            <v>0</v>
          </cell>
          <cell r="O101">
            <v>0</v>
          </cell>
        </row>
        <row r="102">
          <cell r="A102" t="str">
            <v>PARIS CNAM</v>
          </cell>
          <cell r="B102">
            <v>9</v>
          </cell>
          <cell r="C102">
            <v>51</v>
          </cell>
          <cell r="D102">
            <v>14</v>
          </cell>
          <cell r="E102">
            <v>47</v>
          </cell>
          <cell r="F102">
            <v>66</v>
          </cell>
          <cell r="G102">
            <v>13</v>
          </cell>
          <cell r="H102">
            <v>17</v>
          </cell>
          <cell r="I102">
            <v>6</v>
          </cell>
          <cell r="J102">
            <v>69</v>
          </cell>
          <cell r="K102">
            <v>17</v>
          </cell>
          <cell r="L102">
            <v>3</v>
          </cell>
          <cell r="M102">
            <v>12</v>
          </cell>
          <cell r="N102">
            <v>0</v>
          </cell>
          <cell r="O102">
            <v>71</v>
          </cell>
        </row>
        <row r="103">
          <cell r="A103" t="str">
            <v>PARIS COL.DE FRANCE</v>
          </cell>
          <cell r="B103">
            <v>0</v>
          </cell>
          <cell r="C103">
            <v>0</v>
          </cell>
          <cell r="D103">
            <v>7</v>
          </cell>
          <cell r="E103">
            <v>12</v>
          </cell>
          <cell r="F103">
            <v>0</v>
          </cell>
          <cell r="G103">
            <v>0</v>
          </cell>
          <cell r="H103">
            <v>0</v>
          </cell>
          <cell r="I103">
            <v>0</v>
          </cell>
          <cell r="J103">
            <v>0</v>
          </cell>
          <cell r="K103">
            <v>3</v>
          </cell>
          <cell r="L103">
            <v>0</v>
          </cell>
          <cell r="M103">
            <v>0</v>
          </cell>
          <cell r="N103">
            <v>0</v>
          </cell>
          <cell r="O103">
            <v>43</v>
          </cell>
        </row>
        <row r="104">
          <cell r="A104" t="str">
            <v>PARIS EC</v>
          </cell>
          <cell r="B104">
            <v>0</v>
          </cell>
          <cell r="C104">
            <v>2</v>
          </cell>
          <cell r="D104">
            <v>2</v>
          </cell>
          <cell r="E104">
            <v>0</v>
          </cell>
          <cell r="F104">
            <v>11</v>
          </cell>
          <cell r="G104">
            <v>3</v>
          </cell>
          <cell r="H104">
            <v>3</v>
          </cell>
          <cell r="I104">
            <v>0</v>
          </cell>
          <cell r="J104">
            <v>20</v>
          </cell>
          <cell r="K104">
            <v>0</v>
          </cell>
          <cell r="L104">
            <v>0</v>
          </cell>
          <cell r="M104">
            <v>4</v>
          </cell>
          <cell r="N104">
            <v>0</v>
          </cell>
          <cell r="O104">
            <v>33</v>
          </cell>
        </row>
        <row r="105">
          <cell r="A105" t="str">
            <v>PARIS EFEO</v>
          </cell>
          <cell r="B105">
            <v>0</v>
          </cell>
          <cell r="C105">
            <v>0</v>
          </cell>
          <cell r="D105">
            <v>0</v>
          </cell>
          <cell r="E105">
            <v>0</v>
          </cell>
          <cell r="F105">
            <v>0</v>
          </cell>
          <cell r="G105">
            <v>0</v>
          </cell>
          <cell r="H105">
            <v>0</v>
          </cell>
          <cell r="I105">
            <v>0</v>
          </cell>
          <cell r="J105">
            <v>0</v>
          </cell>
          <cell r="K105">
            <v>0</v>
          </cell>
          <cell r="L105">
            <v>0</v>
          </cell>
          <cell r="M105">
            <v>0</v>
          </cell>
          <cell r="N105">
            <v>0</v>
          </cell>
          <cell r="O105">
            <v>39</v>
          </cell>
        </row>
        <row r="106">
          <cell r="A106" t="str">
            <v>PARIS EHESS</v>
          </cell>
          <cell r="B106">
            <v>0</v>
          </cell>
          <cell r="C106">
            <v>3</v>
          </cell>
          <cell r="D106">
            <v>5</v>
          </cell>
          <cell r="E106">
            <v>5</v>
          </cell>
          <cell r="F106">
            <v>0</v>
          </cell>
          <cell r="G106">
            <v>0</v>
          </cell>
          <cell r="H106">
            <v>0</v>
          </cell>
          <cell r="I106">
            <v>0</v>
          </cell>
          <cell r="J106">
            <v>0</v>
          </cell>
          <cell r="K106">
            <v>0</v>
          </cell>
          <cell r="L106">
            <v>0</v>
          </cell>
          <cell r="M106">
            <v>0</v>
          </cell>
          <cell r="N106">
            <v>0</v>
          </cell>
          <cell r="O106">
            <v>192</v>
          </cell>
        </row>
        <row r="107">
          <cell r="A107" t="str">
            <v>PARIS EC. NAT. CHARTES</v>
          </cell>
          <cell r="B107">
            <v>0</v>
          </cell>
          <cell r="C107">
            <v>0</v>
          </cell>
          <cell r="D107">
            <v>0</v>
          </cell>
          <cell r="E107">
            <v>0</v>
          </cell>
          <cell r="F107">
            <v>0</v>
          </cell>
          <cell r="G107">
            <v>0</v>
          </cell>
          <cell r="H107">
            <v>0</v>
          </cell>
          <cell r="I107">
            <v>0</v>
          </cell>
          <cell r="J107">
            <v>0</v>
          </cell>
          <cell r="K107">
            <v>0</v>
          </cell>
          <cell r="L107">
            <v>0</v>
          </cell>
          <cell r="M107">
            <v>0</v>
          </cell>
          <cell r="N107">
            <v>0</v>
          </cell>
          <cell r="O107">
            <v>16</v>
          </cell>
        </row>
        <row r="108">
          <cell r="A108" t="str">
            <v>PARIS ENS</v>
          </cell>
          <cell r="B108">
            <v>2</v>
          </cell>
          <cell r="C108">
            <v>7</v>
          </cell>
          <cell r="D108">
            <v>33</v>
          </cell>
          <cell r="E108">
            <v>29</v>
          </cell>
          <cell r="F108">
            <v>17</v>
          </cell>
          <cell r="G108">
            <v>24</v>
          </cell>
          <cell r="H108">
            <v>5</v>
          </cell>
          <cell r="I108">
            <v>9</v>
          </cell>
          <cell r="J108">
            <v>2</v>
          </cell>
          <cell r="K108">
            <v>18</v>
          </cell>
          <cell r="L108">
            <v>0</v>
          </cell>
          <cell r="M108">
            <v>4</v>
          </cell>
          <cell r="N108">
            <v>0</v>
          </cell>
          <cell r="O108">
            <v>2</v>
          </cell>
        </row>
        <row r="109">
          <cell r="A109" t="str">
            <v>PARIS ENSAM</v>
          </cell>
          <cell r="B109">
            <v>0</v>
          </cell>
          <cell r="C109">
            <v>13</v>
          </cell>
          <cell r="D109">
            <v>14</v>
          </cell>
          <cell r="E109">
            <v>1</v>
          </cell>
          <cell r="F109">
            <v>23</v>
          </cell>
          <cell r="G109">
            <v>4</v>
          </cell>
          <cell r="H109">
            <v>22</v>
          </cell>
          <cell r="I109">
            <v>0</v>
          </cell>
          <cell r="J109">
            <v>266</v>
          </cell>
          <cell r="K109">
            <v>0</v>
          </cell>
          <cell r="L109">
            <v>0</v>
          </cell>
          <cell r="M109">
            <v>3</v>
          </cell>
          <cell r="N109">
            <v>0</v>
          </cell>
          <cell r="O109">
            <v>0</v>
          </cell>
        </row>
        <row r="110">
          <cell r="A110" t="str">
            <v>PARIS ENSC</v>
          </cell>
          <cell r="B110">
            <v>0</v>
          </cell>
          <cell r="C110">
            <v>2</v>
          </cell>
          <cell r="D110">
            <v>1</v>
          </cell>
          <cell r="E110">
            <v>0</v>
          </cell>
          <cell r="F110">
            <v>0</v>
          </cell>
          <cell r="G110">
            <v>1</v>
          </cell>
          <cell r="H110">
            <v>35</v>
          </cell>
          <cell r="I110">
            <v>0</v>
          </cell>
          <cell r="J110">
            <v>11</v>
          </cell>
          <cell r="K110">
            <v>1</v>
          </cell>
          <cell r="L110">
            <v>0</v>
          </cell>
          <cell r="M110">
            <v>0</v>
          </cell>
          <cell r="N110">
            <v>0</v>
          </cell>
          <cell r="O110">
            <v>0</v>
          </cell>
        </row>
        <row r="111">
          <cell r="A111" t="str">
            <v>PARIS EPHE</v>
          </cell>
          <cell r="B111">
            <v>0</v>
          </cell>
          <cell r="C111">
            <v>1</v>
          </cell>
          <cell r="D111">
            <v>4</v>
          </cell>
          <cell r="E111">
            <v>6</v>
          </cell>
          <cell r="F111">
            <v>0</v>
          </cell>
          <cell r="G111">
            <v>0</v>
          </cell>
          <cell r="H111">
            <v>0</v>
          </cell>
          <cell r="I111">
            <v>0</v>
          </cell>
          <cell r="J111">
            <v>0</v>
          </cell>
          <cell r="K111">
            <v>1</v>
          </cell>
          <cell r="L111">
            <v>0</v>
          </cell>
          <cell r="M111">
            <v>0</v>
          </cell>
          <cell r="N111">
            <v>0</v>
          </cell>
          <cell r="O111">
            <v>181</v>
          </cell>
        </row>
        <row r="112">
          <cell r="A112" t="str">
            <v>PARIS IAE</v>
          </cell>
          <cell r="B112">
            <v>0</v>
          </cell>
          <cell r="C112">
            <v>27</v>
          </cell>
          <cell r="D112">
            <v>0</v>
          </cell>
          <cell r="E112">
            <v>0</v>
          </cell>
          <cell r="F112">
            <v>0</v>
          </cell>
          <cell r="G112">
            <v>0</v>
          </cell>
          <cell r="H112">
            <v>0</v>
          </cell>
          <cell r="I112">
            <v>0</v>
          </cell>
          <cell r="J112">
            <v>0</v>
          </cell>
          <cell r="K112">
            <v>0</v>
          </cell>
          <cell r="L112">
            <v>0</v>
          </cell>
          <cell r="M112">
            <v>0</v>
          </cell>
          <cell r="N112">
            <v>0</v>
          </cell>
          <cell r="O112">
            <v>0</v>
          </cell>
        </row>
        <row r="113">
          <cell r="A113" t="str">
            <v>PARIS IEP</v>
          </cell>
          <cell r="B113">
            <v>24</v>
          </cell>
          <cell r="C113">
            <v>13</v>
          </cell>
          <cell r="D113">
            <v>9</v>
          </cell>
          <cell r="E113">
            <v>28</v>
          </cell>
          <cell r="F113">
            <v>1</v>
          </cell>
          <cell r="G113">
            <v>0</v>
          </cell>
          <cell r="H113">
            <v>0</v>
          </cell>
          <cell r="I113">
            <v>0</v>
          </cell>
          <cell r="J113">
            <v>0</v>
          </cell>
          <cell r="K113">
            <v>0</v>
          </cell>
          <cell r="L113">
            <v>0</v>
          </cell>
          <cell r="M113">
            <v>0</v>
          </cell>
          <cell r="N113">
            <v>0</v>
          </cell>
          <cell r="O113">
            <v>0</v>
          </cell>
        </row>
        <row r="114">
          <cell r="A114" t="str">
            <v>PARIS INALCO</v>
          </cell>
          <cell r="B114">
            <v>2</v>
          </cell>
          <cell r="C114">
            <v>4</v>
          </cell>
          <cell r="D114">
            <v>191</v>
          </cell>
          <cell r="E114">
            <v>29</v>
          </cell>
          <cell r="F114">
            <v>2</v>
          </cell>
          <cell r="G114">
            <v>0</v>
          </cell>
          <cell r="H114">
            <v>0</v>
          </cell>
          <cell r="I114">
            <v>0</v>
          </cell>
          <cell r="J114">
            <v>0</v>
          </cell>
          <cell r="K114">
            <v>0</v>
          </cell>
          <cell r="L114">
            <v>0</v>
          </cell>
          <cell r="M114">
            <v>1</v>
          </cell>
          <cell r="N114">
            <v>0</v>
          </cell>
          <cell r="O114">
            <v>0</v>
          </cell>
        </row>
        <row r="115">
          <cell r="A115" t="str">
            <v>PARIS INST.DE FRANCE</v>
          </cell>
          <cell r="B115">
            <v>0</v>
          </cell>
          <cell r="C115">
            <v>0</v>
          </cell>
          <cell r="D115">
            <v>10</v>
          </cell>
          <cell r="E115">
            <v>2</v>
          </cell>
          <cell r="F115">
            <v>0</v>
          </cell>
          <cell r="G115">
            <v>0</v>
          </cell>
          <cell r="H115">
            <v>0</v>
          </cell>
          <cell r="I115">
            <v>0</v>
          </cell>
          <cell r="J115">
            <v>0</v>
          </cell>
          <cell r="K115">
            <v>1</v>
          </cell>
          <cell r="L115">
            <v>0</v>
          </cell>
          <cell r="M115">
            <v>0</v>
          </cell>
          <cell r="N115">
            <v>0</v>
          </cell>
          <cell r="O115">
            <v>0</v>
          </cell>
        </row>
        <row r="116">
          <cell r="A116" t="str">
            <v>PARIS IPG</v>
          </cell>
          <cell r="B116">
            <v>0</v>
          </cell>
          <cell r="C116">
            <v>0</v>
          </cell>
          <cell r="D116">
            <v>0</v>
          </cell>
          <cell r="E116">
            <v>0</v>
          </cell>
          <cell r="F116">
            <v>0</v>
          </cell>
          <cell r="G116">
            <v>0</v>
          </cell>
          <cell r="H116">
            <v>0</v>
          </cell>
          <cell r="I116">
            <v>8</v>
          </cell>
          <cell r="J116">
            <v>0</v>
          </cell>
          <cell r="K116">
            <v>0</v>
          </cell>
          <cell r="L116">
            <v>0</v>
          </cell>
          <cell r="M116">
            <v>0</v>
          </cell>
          <cell r="N116">
            <v>0</v>
          </cell>
          <cell r="O116">
            <v>34</v>
          </cell>
        </row>
        <row r="117">
          <cell r="A117" t="str">
            <v>PARIS ISM</v>
          </cell>
          <cell r="B117">
            <v>0</v>
          </cell>
          <cell r="C117">
            <v>1</v>
          </cell>
          <cell r="D117">
            <v>1</v>
          </cell>
          <cell r="E117">
            <v>0</v>
          </cell>
          <cell r="F117">
            <v>4</v>
          </cell>
          <cell r="G117">
            <v>2</v>
          </cell>
          <cell r="H117">
            <v>0</v>
          </cell>
          <cell r="I117">
            <v>0</v>
          </cell>
          <cell r="J117">
            <v>38</v>
          </cell>
          <cell r="K117">
            <v>0</v>
          </cell>
          <cell r="L117">
            <v>0</v>
          </cell>
          <cell r="M117">
            <v>0</v>
          </cell>
          <cell r="N117">
            <v>0</v>
          </cell>
          <cell r="O117">
            <v>0</v>
          </cell>
        </row>
        <row r="118">
          <cell r="A118" t="str">
            <v>PARIS MUSEUM</v>
          </cell>
          <cell r="B118">
            <v>0</v>
          </cell>
          <cell r="C118">
            <v>0</v>
          </cell>
          <cell r="D118">
            <v>1</v>
          </cell>
          <cell r="E118">
            <v>1</v>
          </cell>
          <cell r="F118">
            <v>0</v>
          </cell>
          <cell r="G118">
            <v>0</v>
          </cell>
          <cell r="H118">
            <v>0</v>
          </cell>
          <cell r="I118">
            <v>1</v>
          </cell>
          <cell r="J118">
            <v>0</v>
          </cell>
          <cell r="K118">
            <v>10</v>
          </cell>
          <cell r="L118">
            <v>0</v>
          </cell>
          <cell r="M118">
            <v>2</v>
          </cell>
          <cell r="N118">
            <v>0</v>
          </cell>
          <cell r="O118">
            <v>194</v>
          </cell>
        </row>
        <row r="119">
          <cell r="A119" t="str">
            <v>PARIS OBSERVATOIRE</v>
          </cell>
          <cell r="B119">
            <v>0</v>
          </cell>
          <cell r="C119">
            <v>0</v>
          </cell>
          <cell r="D119">
            <v>0</v>
          </cell>
          <cell r="E119">
            <v>0</v>
          </cell>
          <cell r="F119">
            <v>0</v>
          </cell>
          <cell r="G119">
            <v>2</v>
          </cell>
          <cell r="H119">
            <v>0</v>
          </cell>
          <cell r="I119">
            <v>8</v>
          </cell>
          <cell r="J119">
            <v>0</v>
          </cell>
          <cell r="K119">
            <v>1</v>
          </cell>
          <cell r="L119">
            <v>0</v>
          </cell>
          <cell r="M119">
            <v>0</v>
          </cell>
          <cell r="N119">
            <v>0</v>
          </cell>
          <cell r="O119">
            <v>83</v>
          </cell>
        </row>
        <row r="120">
          <cell r="A120" t="str">
            <v>PAU</v>
          </cell>
          <cell r="B120">
            <v>55</v>
          </cell>
          <cell r="C120">
            <v>57</v>
          </cell>
          <cell r="D120">
            <v>108</v>
          </cell>
          <cell r="E120">
            <v>49</v>
          </cell>
          <cell r="F120">
            <v>97</v>
          </cell>
          <cell r="G120">
            <v>22</v>
          </cell>
          <cell r="H120">
            <v>36</v>
          </cell>
          <cell r="I120">
            <v>14</v>
          </cell>
          <cell r="J120">
            <v>84</v>
          </cell>
          <cell r="K120">
            <v>31</v>
          </cell>
          <cell r="L120">
            <v>0</v>
          </cell>
          <cell r="M120">
            <v>31</v>
          </cell>
          <cell r="N120">
            <v>0</v>
          </cell>
          <cell r="O120">
            <v>0</v>
          </cell>
        </row>
        <row r="121">
          <cell r="A121" t="str">
            <v>PERPIGNAN</v>
          </cell>
          <cell r="B121">
            <v>41</v>
          </cell>
          <cell r="C121">
            <v>40</v>
          </cell>
          <cell r="D121">
            <v>55</v>
          </cell>
          <cell r="E121">
            <v>36</v>
          </cell>
          <cell r="F121">
            <v>32</v>
          </cell>
          <cell r="G121">
            <v>9</v>
          </cell>
          <cell r="H121">
            <v>19</v>
          </cell>
          <cell r="I121">
            <v>17</v>
          </cell>
          <cell r="J121">
            <v>40</v>
          </cell>
          <cell r="K121">
            <v>33</v>
          </cell>
          <cell r="L121">
            <v>0</v>
          </cell>
          <cell r="M121">
            <v>22</v>
          </cell>
          <cell r="N121">
            <v>0</v>
          </cell>
          <cell r="O121">
            <v>0</v>
          </cell>
        </row>
        <row r="122">
          <cell r="A122" t="str">
            <v>POITIERS</v>
          </cell>
          <cell r="B122">
            <v>79</v>
          </cell>
          <cell r="C122">
            <v>106</v>
          </cell>
          <cell r="D122">
            <v>198</v>
          </cell>
          <cell r="E122">
            <v>147</v>
          </cell>
          <cell r="F122">
            <v>99</v>
          </cell>
          <cell r="G122">
            <v>50</v>
          </cell>
          <cell r="H122">
            <v>60</v>
          </cell>
          <cell r="I122">
            <v>20</v>
          </cell>
          <cell r="J122">
            <v>191</v>
          </cell>
          <cell r="K122">
            <v>65</v>
          </cell>
          <cell r="L122">
            <v>35</v>
          </cell>
          <cell r="M122">
            <v>88</v>
          </cell>
          <cell r="N122">
            <v>0</v>
          </cell>
          <cell r="O122">
            <v>0</v>
          </cell>
        </row>
        <row r="123">
          <cell r="A123" t="str">
            <v>POITIERS ENSMA</v>
          </cell>
          <cell r="B123">
            <v>0</v>
          </cell>
          <cell r="C123">
            <v>0</v>
          </cell>
          <cell r="D123">
            <v>3</v>
          </cell>
          <cell r="E123">
            <v>0</v>
          </cell>
          <cell r="F123">
            <v>7</v>
          </cell>
          <cell r="G123">
            <v>4</v>
          </cell>
          <cell r="H123">
            <v>0</v>
          </cell>
          <cell r="I123">
            <v>0</v>
          </cell>
          <cell r="J123">
            <v>39</v>
          </cell>
          <cell r="K123">
            <v>0</v>
          </cell>
          <cell r="L123">
            <v>0</v>
          </cell>
          <cell r="M123">
            <v>4</v>
          </cell>
          <cell r="N123">
            <v>0</v>
          </cell>
          <cell r="O123">
            <v>0</v>
          </cell>
        </row>
        <row r="124">
          <cell r="A124" t="str">
            <v>POLYNESIE</v>
          </cell>
          <cell r="B124">
            <v>9</v>
          </cell>
          <cell r="C124">
            <v>9</v>
          </cell>
          <cell r="D124">
            <v>23</v>
          </cell>
          <cell r="E124">
            <v>9</v>
          </cell>
          <cell r="F124">
            <v>13</v>
          </cell>
          <cell r="G124">
            <v>2</v>
          </cell>
          <cell r="H124">
            <v>4</v>
          </cell>
          <cell r="I124">
            <v>5</v>
          </cell>
          <cell r="J124">
            <v>1</v>
          </cell>
          <cell r="K124">
            <v>4</v>
          </cell>
          <cell r="L124">
            <v>0</v>
          </cell>
          <cell r="M124">
            <v>6</v>
          </cell>
          <cell r="N124">
            <v>0</v>
          </cell>
          <cell r="O124">
            <v>0</v>
          </cell>
        </row>
        <row r="125">
          <cell r="A125" t="str">
            <v>REIMS</v>
          </cell>
          <cell r="B125">
            <v>63</v>
          </cell>
          <cell r="C125">
            <v>110</v>
          </cell>
          <cell r="D125">
            <v>152</v>
          </cell>
          <cell r="E125">
            <v>104</v>
          </cell>
          <cell r="F125">
            <v>99</v>
          </cell>
          <cell r="G125">
            <v>50</v>
          </cell>
          <cell r="H125">
            <v>45</v>
          </cell>
          <cell r="I125">
            <v>13</v>
          </cell>
          <cell r="J125">
            <v>149</v>
          </cell>
          <cell r="K125">
            <v>77</v>
          </cell>
          <cell r="L125">
            <v>52</v>
          </cell>
          <cell r="M125">
            <v>61</v>
          </cell>
          <cell r="N125">
            <v>0</v>
          </cell>
          <cell r="O125">
            <v>0</v>
          </cell>
        </row>
        <row r="126">
          <cell r="A126" t="str">
            <v>RENNES 1</v>
          </cell>
          <cell r="B126">
            <v>86</v>
          </cell>
          <cell r="C126">
            <v>131</v>
          </cell>
          <cell r="D126">
            <v>60</v>
          </cell>
          <cell r="E126">
            <v>21</v>
          </cell>
          <cell r="F126">
            <v>184</v>
          </cell>
          <cell r="G126">
            <v>83</v>
          </cell>
          <cell r="H126">
            <v>72</v>
          </cell>
          <cell r="I126">
            <v>28</v>
          </cell>
          <cell r="J126">
            <v>176</v>
          </cell>
          <cell r="K126">
            <v>128</v>
          </cell>
          <cell r="L126">
            <v>53</v>
          </cell>
          <cell r="M126">
            <v>26</v>
          </cell>
          <cell r="N126">
            <v>0</v>
          </cell>
          <cell r="O126">
            <v>1</v>
          </cell>
        </row>
        <row r="127">
          <cell r="A127" t="str">
            <v>RENNES 2</v>
          </cell>
          <cell r="B127">
            <v>15</v>
          </cell>
          <cell r="C127">
            <v>21</v>
          </cell>
          <cell r="D127">
            <v>184</v>
          </cell>
          <cell r="E127">
            <v>212</v>
          </cell>
          <cell r="F127">
            <v>21</v>
          </cell>
          <cell r="G127">
            <v>0</v>
          </cell>
          <cell r="H127">
            <v>0</v>
          </cell>
          <cell r="I127">
            <v>0</v>
          </cell>
          <cell r="J127">
            <v>1</v>
          </cell>
          <cell r="K127">
            <v>0</v>
          </cell>
          <cell r="L127">
            <v>0</v>
          </cell>
          <cell r="M127">
            <v>90</v>
          </cell>
          <cell r="N127">
            <v>0</v>
          </cell>
          <cell r="O127">
            <v>0</v>
          </cell>
        </row>
        <row r="128">
          <cell r="A128" t="str">
            <v>RENNES EHESP</v>
          </cell>
          <cell r="B128">
            <v>1</v>
          </cell>
          <cell r="C128">
            <v>1</v>
          </cell>
          <cell r="D128">
            <v>0</v>
          </cell>
          <cell r="E128">
            <v>5</v>
          </cell>
          <cell r="F128">
            <v>1</v>
          </cell>
          <cell r="G128">
            <v>0</v>
          </cell>
          <cell r="H128">
            <v>1</v>
          </cell>
          <cell r="I128">
            <v>0</v>
          </cell>
          <cell r="J128">
            <v>0</v>
          </cell>
          <cell r="K128">
            <v>0</v>
          </cell>
          <cell r="L128">
            <v>0</v>
          </cell>
          <cell r="M128">
            <v>1</v>
          </cell>
          <cell r="N128">
            <v>0</v>
          </cell>
          <cell r="O128">
            <v>0</v>
          </cell>
        </row>
        <row r="129">
          <cell r="A129" t="str">
            <v>RENNES ENSC</v>
          </cell>
          <cell r="B129">
            <v>0</v>
          </cell>
          <cell r="C129">
            <v>0</v>
          </cell>
          <cell r="D129">
            <v>3</v>
          </cell>
          <cell r="E129">
            <v>0</v>
          </cell>
          <cell r="F129">
            <v>3</v>
          </cell>
          <cell r="G129">
            <v>4</v>
          </cell>
          <cell r="H129">
            <v>20</v>
          </cell>
          <cell r="I129">
            <v>0</v>
          </cell>
          <cell r="J129">
            <v>8</v>
          </cell>
          <cell r="K129">
            <v>0</v>
          </cell>
          <cell r="L129">
            <v>0</v>
          </cell>
          <cell r="M129">
            <v>0</v>
          </cell>
          <cell r="N129">
            <v>0</v>
          </cell>
          <cell r="O129">
            <v>0</v>
          </cell>
        </row>
        <row r="130">
          <cell r="A130" t="str">
            <v>RENNES IEP</v>
          </cell>
          <cell r="B130">
            <v>8</v>
          </cell>
          <cell r="C130">
            <v>7</v>
          </cell>
          <cell r="D130">
            <v>6</v>
          </cell>
          <cell r="E130">
            <v>4</v>
          </cell>
          <cell r="F130">
            <v>0</v>
          </cell>
          <cell r="G130">
            <v>0</v>
          </cell>
          <cell r="H130">
            <v>0</v>
          </cell>
          <cell r="I130">
            <v>0</v>
          </cell>
          <cell r="J130">
            <v>0</v>
          </cell>
          <cell r="K130">
            <v>0</v>
          </cell>
          <cell r="L130">
            <v>0</v>
          </cell>
          <cell r="M130">
            <v>1</v>
          </cell>
          <cell r="N130">
            <v>0</v>
          </cell>
          <cell r="O130">
            <v>0</v>
          </cell>
        </row>
        <row r="131">
          <cell r="A131" t="str">
            <v>RENNES INSA</v>
          </cell>
          <cell r="B131">
            <v>0</v>
          </cell>
          <cell r="C131">
            <v>2</v>
          </cell>
          <cell r="D131">
            <v>12</v>
          </cell>
          <cell r="E131">
            <v>0</v>
          </cell>
          <cell r="F131">
            <v>35</v>
          </cell>
          <cell r="G131">
            <v>19</v>
          </cell>
          <cell r="H131">
            <v>14</v>
          </cell>
          <cell r="I131">
            <v>0</v>
          </cell>
          <cell r="J131">
            <v>58</v>
          </cell>
          <cell r="K131">
            <v>0</v>
          </cell>
          <cell r="L131">
            <v>0</v>
          </cell>
          <cell r="M131">
            <v>3</v>
          </cell>
          <cell r="N131">
            <v>0</v>
          </cell>
          <cell r="O131">
            <v>0</v>
          </cell>
        </row>
        <row r="132">
          <cell r="A132" t="str">
            <v>ROUBAIX ENSAIT</v>
          </cell>
          <cell r="B132">
            <v>0</v>
          </cell>
          <cell r="C132">
            <v>0</v>
          </cell>
          <cell r="D132">
            <v>0</v>
          </cell>
          <cell r="E132">
            <v>0</v>
          </cell>
          <cell r="F132">
            <v>1</v>
          </cell>
          <cell r="G132">
            <v>0</v>
          </cell>
          <cell r="H132">
            <v>9</v>
          </cell>
          <cell r="I132">
            <v>0</v>
          </cell>
          <cell r="J132">
            <v>19</v>
          </cell>
          <cell r="K132">
            <v>0</v>
          </cell>
          <cell r="L132">
            <v>0</v>
          </cell>
          <cell r="M132">
            <v>0</v>
          </cell>
          <cell r="N132">
            <v>0</v>
          </cell>
          <cell r="O132">
            <v>0</v>
          </cell>
        </row>
        <row r="133">
          <cell r="A133" t="str">
            <v>ROUEN</v>
          </cell>
          <cell r="B133">
            <v>58</v>
          </cell>
          <cell r="C133">
            <v>67</v>
          </cell>
          <cell r="D133">
            <v>182</v>
          </cell>
          <cell r="E133">
            <v>140</v>
          </cell>
          <cell r="F133">
            <v>76</v>
          </cell>
          <cell r="G133">
            <v>62</v>
          </cell>
          <cell r="H133">
            <v>75</v>
          </cell>
          <cell r="I133">
            <v>12</v>
          </cell>
          <cell r="J133">
            <v>95</v>
          </cell>
          <cell r="K133">
            <v>84</v>
          </cell>
          <cell r="L133">
            <v>44</v>
          </cell>
          <cell r="M133">
            <v>84</v>
          </cell>
          <cell r="N133">
            <v>0</v>
          </cell>
          <cell r="O133">
            <v>0</v>
          </cell>
        </row>
        <row r="134">
          <cell r="A134" t="str">
            <v>ROUEN INSA</v>
          </cell>
          <cell r="B134">
            <v>0</v>
          </cell>
          <cell r="C134">
            <v>2</v>
          </cell>
          <cell r="D134">
            <v>12</v>
          </cell>
          <cell r="E134">
            <v>1</v>
          </cell>
          <cell r="F134">
            <v>28</v>
          </cell>
          <cell r="G134">
            <v>6</v>
          </cell>
          <cell r="H134">
            <v>18</v>
          </cell>
          <cell r="I134">
            <v>0</v>
          </cell>
          <cell r="J134">
            <v>52</v>
          </cell>
          <cell r="K134">
            <v>0</v>
          </cell>
          <cell r="L134">
            <v>0</v>
          </cell>
          <cell r="M134">
            <v>3</v>
          </cell>
          <cell r="N134">
            <v>0</v>
          </cell>
          <cell r="O134">
            <v>0</v>
          </cell>
        </row>
        <row r="135">
          <cell r="A135" t="str">
            <v>ST ETIENNE</v>
          </cell>
          <cell r="B135">
            <v>34</v>
          </cell>
          <cell r="C135">
            <v>78</v>
          </cell>
          <cell r="D135">
            <v>102</v>
          </cell>
          <cell r="E135">
            <v>51</v>
          </cell>
          <cell r="F135">
            <v>50</v>
          </cell>
          <cell r="G135">
            <v>22</v>
          </cell>
          <cell r="H135">
            <v>22</v>
          </cell>
          <cell r="I135">
            <v>8</v>
          </cell>
          <cell r="J135">
            <v>103</v>
          </cell>
          <cell r="K135">
            <v>27</v>
          </cell>
          <cell r="L135">
            <v>0</v>
          </cell>
          <cell r="M135">
            <v>35</v>
          </cell>
          <cell r="N135">
            <v>0</v>
          </cell>
          <cell r="O135">
            <v>0</v>
          </cell>
        </row>
        <row r="136">
          <cell r="A136" t="str">
            <v>ST ETIENNE ENI</v>
          </cell>
          <cell r="B136">
            <v>0</v>
          </cell>
          <cell r="C136">
            <v>3</v>
          </cell>
          <cell r="D136">
            <v>6</v>
          </cell>
          <cell r="E136">
            <v>0</v>
          </cell>
          <cell r="F136">
            <v>8</v>
          </cell>
          <cell r="G136">
            <v>2</v>
          </cell>
          <cell r="H136">
            <v>0</v>
          </cell>
          <cell r="I136">
            <v>0</v>
          </cell>
          <cell r="J136">
            <v>35</v>
          </cell>
          <cell r="K136">
            <v>0</v>
          </cell>
          <cell r="L136">
            <v>0</v>
          </cell>
          <cell r="M136">
            <v>1</v>
          </cell>
          <cell r="N136">
            <v>0</v>
          </cell>
          <cell r="O136">
            <v>0</v>
          </cell>
        </row>
        <row r="137">
          <cell r="A137" t="str">
            <v>STRASBOURG</v>
          </cell>
          <cell r="B137">
            <v>98</v>
          </cell>
          <cell r="C137">
            <v>114</v>
          </cell>
          <cell r="D137">
            <v>277</v>
          </cell>
          <cell r="E137">
            <v>214</v>
          </cell>
          <cell r="F137">
            <v>142</v>
          </cell>
          <cell r="G137">
            <v>91</v>
          </cell>
          <cell r="H137">
            <v>109</v>
          </cell>
          <cell r="I137">
            <v>39</v>
          </cell>
          <cell r="J137">
            <v>149</v>
          </cell>
          <cell r="K137">
            <v>141</v>
          </cell>
          <cell r="L137">
            <v>67</v>
          </cell>
          <cell r="M137">
            <v>110</v>
          </cell>
          <cell r="N137">
            <v>50</v>
          </cell>
          <cell r="O137">
            <v>24</v>
          </cell>
        </row>
        <row r="138">
          <cell r="A138" t="str">
            <v>STRASBOURG INSA</v>
          </cell>
          <cell r="B138">
            <v>0</v>
          </cell>
          <cell r="C138">
            <v>2</v>
          </cell>
          <cell r="D138">
            <v>6</v>
          </cell>
          <cell r="E138">
            <v>9</v>
          </cell>
          <cell r="F138">
            <v>5</v>
          </cell>
          <cell r="G138">
            <v>1</v>
          </cell>
          <cell r="H138">
            <v>3</v>
          </cell>
          <cell r="I138">
            <v>0</v>
          </cell>
          <cell r="J138">
            <v>65</v>
          </cell>
          <cell r="K138">
            <v>0</v>
          </cell>
          <cell r="L138">
            <v>0</v>
          </cell>
          <cell r="M138">
            <v>3</v>
          </cell>
          <cell r="N138">
            <v>0</v>
          </cell>
          <cell r="O138">
            <v>0</v>
          </cell>
        </row>
        <row r="139">
          <cell r="A139" t="str">
            <v>TARBES ENI</v>
          </cell>
          <cell r="B139">
            <v>0</v>
          </cell>
          <cell r="C139">
            <v>0</v>
          </cell>
          <cell r="D139">
            <v>5</v>
          </cell>
          <cell r="E139">
            <v>0</v>
          </cell>
          <cell r="F139">
            <v>5</v>
          </cell>
          <cell r="G139">
            <v>3</v>
          </cell>
          <cell r="H139">
            <v>8</v>
          </cell>
          <cell r="I139">
            <v>0</v>
          </cell>
          <cell r="J139">
            <v>53</v>
          </cell>
          <cell r="K139">
            <v>0</v>
          </cell>
          <cell r="L139">
            <v>0</v>
          </cell>
          <cell r="M139">
            <v>1</v>
          </cell>
          <cell r="N139">
            <v>0</v>
          </cell>
          <cell r="O139">
            <v>0</v>
          </cell>
        </row>
        <row r="140">
          <cell r="A140" t="str">
            <v>TOULON</v>
          </cell>
          <cell r="B140">
            <v>52</v>
          </cell>
          <cell r="C140">
            <v>54</v>
          </cell>
          <cell r="D140">
            <v>54</v>
          </cell>
          <cell r="E140">
            <v>2</v>
          </cell>
          <cell r="F140">
            <v>43</v>
          </cell>
          <cell r="G140">
            <v>13</v>
          </cell>
          <cell r="H140">
            <v>22</v>
          </cell>
          <cell r="I140">
            <v>16</v>
          </cell>
          <cell r="J140">
            <v>75</v>
          </cell>
          <cell r="K140">
            <v>21</v>
          </cell>
          <cell r="L140">
            <v>0</v>
          </cell>
          <cell r="M140">
            <v>42</v>
          </cell>
          <cell r="N140">
            <v>0</v>
          </cell>
          <cell r="O140">
            <v>0</v>
          </cell>
        </row>
        <row r="141">
          <cell r="A141" t="str">
            <v>TOULOUSE 1</v>
          </cell>
          <cell r="B141">
            <v>136</v>
          </cell>
          <cell r="C141">
            <v>110</v>
          </cell>
          <cell r="D141">
            <v>30</v>
          </cell>
          <cell r="E141">
            <v>7</v>
          </cell>
          <cell r="F141">
            <v>53</v>
          </cell>
          <cell r="G141">
            <v>0</v>
          </cell>
          <cell r="H141">
            <v>1</v>
          </cell>
          <cell r="I141">
            <v>0</v>
          </cell>
          <cell r="J141">
            <v>6</v>
          </cell>
          <cell r="K141">
            <v>0</v>
          </cell>
          <cell r="L141">
            <v>0</v>
          </cell>
          <cell r="M141">
            <v>18</v>
          </cell>
          <cell r="N141">
            <v>0</v>
          </cell>
          <cell r="O141">
            <v>0</v>
          </cell>
        </row>
        <row r="142">
          <cell r="A142" t="str">
            <v>TOULOUSE 2</v>
          </cell>
          <cell r="B142">
            <v>9</v>
          </cell>
          <cell r="C142">
            <v>40</v>
          </cell>
          <cell r="D142">
            <v>316</v>
          </cell>
          <cell r="E142">
            <v>343</v>
          </cell>
          <cell r="F142">
            <v>65</v>
          </cell>
          <cell r="G142">
            <v>12</v>
          </cell>
          <cell r="H142">
            <v>0</v>
          </cell>
          <cell r="I142">
            <v>0</v>
          </cell>
          <cell r="J142">
            <v>49</v>
          </cell>
          <cell r="K142">
            <v>17</v>
          </cell>
          <cell r="L142">
            <v>0</v>
          </cell>
          <cell r="M142">
            <v>89</v>
          </cell>
          <cell r="N142">
            <v>0</v>
          </cell>
          <cell r="O142">
            <v>0</v>
          </cell>
        </row>
        <row r="143">
          <cell r="A143" t="str">
            <v>TOULOUSE 3</v>
          </cell>
          <cell r="B143">
            <v>5</v>
          </cell>
          <cell r="C143">
            <v>72</v>
          </cell>
          <cell r="D143">
            <v>94</v>
          </cell>
          <cell r="E143">
            <v>11</v>
          </cell>
          <cell r="F143">
            <v>278</v>
          </cell>
          <cell r="G143">
            <v>85</v>
          </cell>
          <cell r="H143">
            <v>108</v>
          </cell>
          <cell r="I143">
            <v>83</v>
          </cell>
          <cell r="J143">
            <v>314</v>
          </cell>
          <cell r="K143">
            <v>209</v>
          </cell>
          <cell r="L143">
            <v>73</v>
          </cell>
          <cell r="M143">
            <v>114</v>
          </cell>
          <cell r="N143">
            <v>0</v>
          </cell>
          <cell r="O143">
            <v>43</v>
          </cell>
        </row>
        <row r="144">
          <cell r="A144" t="str">
            <v>TOULOUSE IEP</v>
          </cell>
          <cell r="B144">
            <v>16</v>
          </cell>
          <cell r="C144">
            <v>7</v>
          </cell>
          <cell r="D144">
            <v>4</v>
          </cell>
          <cell r="E144">
            <v>3</v>
          </cell>
          <cell r="F144">
            <v>0</v>
          </cell>
          <cell r="G144">
            <v>0</v>
          </cell>
          <cell r="H144">
            <v>0</v>
          </cell>
          <cell r="I144">
            <v>0</v>
          </cell>
          <cell r="J144">
            <v>0</v>
          </cell>
          <cell r="K144">
            <v>0</v>
          </cell>
          <cell r="L144">
            <v>0</v>
          </cell>
          <cell r="M144">
            <v>0</v>
          </cell>
          <cell r="N144">
            <v>0</v>
          </cell>
          <cell r="O144">
            <v>0</v>
          </cell>
        </row>
        <row r="145">
          <cell r="A145" t="str">
            <v>TOULOUSE INP</v>
          </cell>
          <cell r="B145">
            <v>1</v>
          </cell>
          <cell r="C145">
            <v>8</v>
          </cell>
          <cell r="D145">
            <v>14</v>
          </cell>
          <cell r="E145">
            <v>4</v>
          </cell>
          <cell r="F145">
            <v>55</v>
          </cell>
          <cell r="G145">
            <v>4</v>
          </cell>
          <cell r="H145">
            <v>35</v>
          </cell>
          <cell r="I145">
            <v>0</v>
          </cell>
          <cell r="J145">
            <v>125</v>
          </cell>
          <cell r="K145">
            <v>47</v>
          </cell>
          <cell r="L145">
            <v>0</v>
          </cell>
          <cell r="M145">
            <v>6</v>
          </cell>
          <cell r="N145">
            <v>0</v>
          </cell>
          <cell r="O145">
            <v>0</v>
          </cell>
        </row>
        <row r="146">
          <cell r="A146" t="str">
            <v>TOULOUSE INSA</v>
          </cell>
          <cell r="B146">
            <v>0</v>
          </cell>
          <cell r="C146">
            <v>6</v>
          </cell>
          <cell r="D146">
            <v>11</v>
          </cell>
          <cell r="E146">
            <v>1</v>
          </cell>
          <cell r="F146">
            <v>38</v>
          </cell>
          <cell r="G146">
            <v>28</v>
          </cell>
          <cell r="H146">
            <v>0</v>
          </cell>
          <cell r="I146">
            <v>0</v>
          </cell>
          <cell r="J146">
            <v>93</v>
          </cell>
          <cell r="K146">
            <v>21</v>
          </cell>
          <cell r="L146">
            <v>0</v>
          </cell>
          <cell r="M146">
            <v>8</v>
          </cell>
          <cell r="N146">
            <v>0</v>
          </cell>
          <cell r="O146">
            <v>0</v>
          </cell>
        </row>
        <row r="147">
          <cell r="A147" t="str">
            <v>TOURS</v>
          </cell>
          <cell r="B147">
            <v>50</v>
          </cell>
          <cell r="C147">
            <v>60</v>
          </cell>
          <cell r="D147">
            <v>172</v>
          </cell>
          <cell r="E147">
            <v>167</v>
          </cell>
          <cell r="F147">
            <v>87</v>
          </cell>
          <cell r="G147">
            <v>36</v>
          </cell>
          <cell r="H147">
            <v>26</v>
          </cell>
          <cell r="I147">
            <v>12</v>
          </cell>
          <cell r="J147">
            <v>62</v>
          </cell>
          <cell r="K147">
            <v>95</v>
          </cell>
          <cell r="L147">
            <v>60</v>
          </cell>
          <cell r="M147">
            <v>30</v>
          </cell>
          <cell r="N147">
            <v>0</v>
          </cell>
          <cell r="O147">
            <v>0</v>
          </cell>
        </row>
        <row r="148">
          <cell r="A148" t="str">
            <v>TROYES UTT</v>
          </cell>
          <cell r="B148">
            <v>0</v>
          </cell>
          <cell r="C148">
            <v>2</v>
          </cell>
          <cell r="D148">
            <v>3</v>
          </cell>
          <cell r="E148">
            <v>4</v>
          </cell>
          <cell r="F148">
            <v>17</v>
          </cell>
          <cell r="G148">
            <v>15</v>
          </cell>
          <cell r="H148">
            <v>1</v>
          </cell>
          <cell r="I148">
            <v>0</v>
          </cell>
          <cell r="J148">
            <v>46</v>
          </cell>
          <cell r="K148">
            <v>0</v>
          </cell>
          <cell r="L148">
            <v>0</v>
          </cell>
          <cell r="M148">
            <v>3</v>
          </cell>
          <cell r="N148">
            <v>0</v>
          </cell>
          <cell r="O148">
            <v>0</v>
          </cell>
        </row>
        <row r="149">
          <cell r="A149" t="str">
            <v>PARIS UNIVERSCIENCE</v>
          </cell>
          <cell r="B149">
            <v>0</v>
          </cell>
          <cell r="C149">
            <v>0</v>
          </cell>
          <cell r="D149">
            <v>0</v>
          </cell>
          <cell r="E149">
            <v>0</v>
          </cell>
          <cell r="F149">
            <v>1</v>
          </cell>
          <cell r="G149">
            <v>1</v>
          </cell>
          <cell r="H149">
            <v>1</v>
          </cell>
          <cell r="I149">
            <v>0</v>
          </cell>
          <cell r="J149">
            <v>0</v>
          </cell>
          <cell r="K149">
            <v>0</v>
          </cell>
          <cell r="L149">
            <v>0</v>
          </cell>
          <cell r="M149">
            <v>1</v>
          </cell>
          <cell r="N149">
            <v>0</v>
          </cell>
          <cell r="O149">
            <v>0</v>
          </cell>
        </row>
        <row r="150">
          <cell r="A150" t="str">
            <v>VALENCIENNES</v>
          </cell>
          <cell r="B150">
            <v>27</v>
          </cell>
          <cell r="C150">
            <v>54</v>
          </cell>
          <cell r="D150">
            <v>94</v>
          </cell>
          <cell r="E150">
            <v>29</v>
          </cell>
          <cell r="F150">
            <v>78</v>
          </cell>
          <cell r="G150">
            <v>4</v>
          </cell>
          <cell r="H150">
            <v>11</v>
          </cell>
          <cell r="I150">
            <v>0</v>
          </cell>
          <cell r="J150">
            <v>188</v>
          </cell>
          <cell r="K150">
            <v>0</v>
          </cell>
          <cell r="L150">
            <v>0</v>
          </cell>
          <cell r="M150">
            <v>34</v>
          </cell>
          <cell r="N150">
            <v>0</v>
          </cell>
          <cell r="O150">
            <v>0</v>
          </cell>
        </row>
        <row r="151">
          <cell r="A151" t="str">
            <v>VERSAILLES ST-QUENT.</v>
          </cell>
          <cell r="B151">
            <v>48</v>
          </cell>
          <cell r="C151">
            <v>59</v>
          </cell>
          <cell r="D151">
            <v>55</v>
          </cell>
          <cell r="E151">
            <v>45</v>
          </cell>
          <cell r="F151">
            <v>85</v>
          </cell>
          <cell r="G151">
            <v>27</v>
          </cell>
          <cell r="H151">
            <v>38</v>
          </cell>
          <cell r="I151">
            <v>19</v>
          </cell>
          <cell r="J151">
            <v>54</v>
          </cell>
          <cell r="K151">
            <v>35</v>
          </cell>
          <cell r="L151">
            <v>0</v>
          </cell>
          <cell r="M151">
            <v>16</v>
          </cell>
          <cell r="N151">
            <v>0</v>
          </cell>
          <cell r="O151">
            <v>8</v>
          </cell>
        </row>
        <row r="158">
          <cell r="A158" t="str">
            <v>AIX IEP</v>
          </cell>
          <cell r="B158">
            <v>17</v>
          </cell>
          <cell r="C158">
            <v>8</v>
          </cell>
          <cell r="D158">
            <v>7</v>
          </cell>
          <cell r="E158">
            <v>3</v>
          </cell>
          <cell r="F158">
            <v>2</v>
          </cell>
          <cell r="G158">
            <v>0</v>
          </cell>
          <cell r="H158">
            <v>0</v>
          </cell>
          <cell r="I158">
            <v>0</v>
          </cell>
          <cell r="J158">
            <v>0</v>
          </cell>
          <cell r="K158">
            <v>0</v>
          </cell>
          <cell r="L158">
            <v>0</v>
          </cell>
          <cell r="M158">
            <v>1</v>
          </cell>
          <cell r="N158">
            <v>0</v>
          </cell>
          <cell r="O158">
            <v>0</v>
          </cell>
        </row>
        <row r="159">
          <cell r="A159" t="str">
            <v>AIX-MARSEILLE</v>
          </cell>
          <cell r="B159">
            <v>149</v>
          </cell>
          <cell r="C159">
            <v>221</v>
          </cell>
          <cell r="D159">
            <v>343</v>
          </cell>
          <cell r="E159">
            <v>289</v>
          </cell>
          <cell r="F159">
            <v>282</v>
          </cell>
          <cell r="G159">
            <v>189</v>
          </cell>
          <cell r="H159">
            <v>165</v>
          </cell>
          <cell r="I159">
            <v>63</v>
          </cell>
          <cell r="J159">
            <v>258</v>
          </cell>
          <cell r="K159">
            <v>261</v>
          </cell>
          <cell r="L159">
            <v>97</v>
          </cell>
          <cell r="M159">
            <v>169</v>
          </cell>
          <cell r="N159">
            <v>0</v>
          </cell>
          <cell r="O159">
            <v>19</v>
          </cell>
        </row>
        <row r="160">
          <cell r="A160" t="str">
            <v>AIX-MARS. EC</v>
          </cell>
          <cell r="B160">
            <v>0</v>
          </cell>
          <cell r="C160">
            <v>4</v>
          </cell>
          <cell r="D160">
            <v>6</v>
          </cell>
          <cell r="E160">
            <v>0</v>
          </cell>
          <cell r="F160">
            <v>7</v>
          </cell>
          <cell r="G160">
            <v>4</v>
          </cell>
          <cell r="H160">
            <v>9</v>
          </cell>
          <cell r="I160">
            <v>0</v>
          </cell>
          <cell r="J160">
            <v>45</v>
          </cell>
          <cell r="K160">
            <v>0</v>
          </cell>
          <cell r="L160">
            <v>0</v>
          </cell>
          <cell r="M160">
            <v>0</v>
          </cell>
          <cell r="N160">
            <v>0</v>
          </cell>
          <cell r="O160">
            <v>0</v>
          </cell>
        </row>
        <row r="161">
          <cell r="A161" t="str">
            <v>ALBI CUFR</v>
          </cell>
          <cell r="B161">
            <v>4</v>
          </cell>
          <cell r="C161">
            <v>1</v>
          </cell>
          <cell r="D161">
            <v>8</v>
          </cell>
          <cell r="E161">
            <v>19</v>
          </cell>
          <cell r="F161">
            <v>8</v>
          </cell>
          <cell r="G161">
            <v>4</v>
          </cell>
          <cell r="H161">
            <v>0</v>
          </cell>
          <cell r="I161">
            <v>0</v>
          </cell>
          <cell r="J161">
            <v>8</v>
          </cell>
          <cell r="K161">
            <v>5</v>
          </cell>
          <cell r="L161">
            <v>0</v>
          </cell>
          <cell r="M161">
            <v>8</v>
          </cell>
          <cell r="N161">
            <v>0</v>
          </cell>
          <cell r="O161">
            <v>0</v>
          </cell>
        </row>
        <row r="162">
          <cell r="A162" t="str">
            <v>AMIENS</v>
          </cell>
          <cell r="B162">
            <v>56</v>
          </cell>
          <cell r="C162">
            <v>74</v>
          </cell>
          <cell r="D162">
            <v>162</v>
          </cell>
          <cell r="E162">
            <v>150</v>
          </cell>
          <cell r="F162">
            <v>107</v>
          </cell>
          <cell r="G162">
            <v>40</v>
          </cell>
          <cell r="H162">
            <v>37</v>
          </cell>
          <cell r="I162">
            <v>7</v>
          </cell>
          <cell r="J162">
            <v>105</v>
          </cell>
          <cell r="K162">
            <v>69</v>
          </cell>
          <cell r="L162">
            <v>39</v>
          </cell>
          <cell r="M162">
            <v>66</v>
          </cell>
          <cell r="N162">
            <v>0</v>
          </cell>
          <cell r="O162">
            <v>0</v>
          </cell>
        </row>
        <row r="163">
          <cell r="A163" t="str">
            <v>ANGERS</v>
          </cell>
          <cell r="B163">
            <v>39</v>
          </cell>
          <cell r="C163">
            <v>66</v>
          </cell>
          <cell r="D163">
            <v>106</v>
          </cell>
          <cell r="E163">
            <v>66</v>
          </cell>
          <cell r="F163">
            <v>71</v>
          </cell>
          <cell r="G163">
            <v>23</v>
          </cell>
          <cell r="H163">
            <v>22</v>
          </cell>
          <cell r="I163">
            <v>8</v>
          </cell>
          <cell r="J163">
            <v>63</v>
          </cell>
          <cell r="K163">
            <v>64</v>
          </cell>
          <cell r="L163">
            <v>44</v>
          </cell>
          <cell r="M163">
            <v>8</v>
          </cell>
          <cell r="N163">
            <v>0</v>
          </cell>
          <cell r="O163">
            <v>0</v>
          </cell>
        </row>
        <row r="164">
          <cell r="A164" t="str">
            <v>ANTILLES-GUYANE</v>
          </cell>
          <cell r="B164">
            <v>49</v>
          </cell>
          <cell r="C164">
            <v>36</v>
          </cell>
          <cell r="D164">
            <v>92</v>
          </cell>
          <cell r="E164">
            <v>49</v>
          </cell>
          <cell r="F164">
            <v>59</v>
          </cell>
          <cell r="G164">
            <v>14</v>
          </cell>
          <cell r="H164">
            <v>17</v>
          </cell>
          <cell r="I164">
            <v>15</v>
          </cell>
          <cell r="J164">
            <v>37</v>
          </cell>
          <cell r="K164">
            <v>29</v>
          </cell>
          <cell r="L164">
            <v>0</v>
          </cell>
          <cell r="M164">
            <v>48</v>
          </cell>
          <cell r="N164">
            <v>0</v>
          </cell>
          <cell r="O164">
            <v>0</v>
          </cell>
        </row>
        <row r="165">
          <cell r="A165" t="str">
            <v>ARTOIS</v>
          </cell>
          <cell r="B165">
            <v>24</v>
          </cell>
          <cell r="C165">
            <v>44</v>
          </cell>
          <cell r="D165">
            <v>125</v>
          </cell>
          <cell r="E165">
            <v>115</v>
          </cell>
          <cell r="F165">
            <v>82</v>
          </cell>
          <cell r="G165">
            <v>25</v>
          </cell>
          <cell r="H165">
            <v>31</v>
          </cell>
          <cell r="I165">
            <v>1</v>
          </cell>
          <cell r="J165">
            <v>112</v>
          </cell>
          <cell r="K165">
            <v>27</v>
          </cell>
          <cell r="L165">
            <v>1</v>
          </cell>
          <cell r="M165">
            <v>72</v>
          </cell>
          <cell r="N165">
            <v>0</v>
          </cell>
          <cell r="O165">
            <v>0</v>
          </cell>
        </row>
        <row r="166">
          <cell r="A166" t="str">
            <v>AVIGNON</v>
          </cell>
          <cell r="B166">
            <v>20</v>
          </cell>
          <cell r="C166">
            <v>16</v>
          </cell>
          <cell r="D166">
            <v>69</v>
          </cell>
          <cell r="E166">
            <v>23</v>
          </cell>
          <cell r="F166">
            <v>51</v>
          </cell>
          <cell r="G166">
            <v>4</v>
          </cell>
          <cell r="H166">
            <v>18</v>
          </cell>
          <cell r="I166">
            <v>10</v>
          </cell>
          <cell r="J166">
            <v>14</v>
          </cell>
          <cell r="K166">
            <v>26</v>
          </cell>
          <cell r="L166">
            <v>0</v>
          </cell>
          <cell r="M166">
            <v>28</v>
          </cell>
          <cell r="N166">
            <v>0</v>
          </cell>
          <cell r="O166">
            <v>0</v>
          </cell>
        </row>
        <row r="167">
          <cell r="A167" t="str">
            <v>BELFORT UTBM</v>
          </cell>
          <cell r="B167">
            <v>1</v>
          </cell>
          <cell r="C167">
            <v>7</v>
          </cell>
          <cell r="D167">
            <v>12</v>
          </cell>
          <cell r="E167">
            <v>7</v>
          </cell>
          <cell r="F167">
            <v>20</v>
          </cell>
          <cell r="G167">
            <v>10</v>
          </cell>
          <cell r="H167">
            <v>7</v>
          </cell>
          <cell r="I167">
            <v>0</v>
          </cell>
          <cell r="J167">
            <v>59</v>
          </cell>
          <cell r="K167">
            <v>0</v>
          </cell>
          <cell r="L167">
            <v>0</v>
          </cell>
          <cell r="M167">
            <v>5</v>
          </cell>
          <cell r="N167">
            <v>0</v>
          </cell>
          <cell r="O167">
            <v>0</v>
          </cell>
        </row>
        <row r="168">
          <cell r="A168" t="str">
            <v>BESANCON</v>
          </cell>
          <cell r="B168">
            <v>36</v>
          </cell>
          <cell r="C168">
            <v>89</v>
          </cell>
          <cell r="D168">
            <v>215</v>
          </cell>
          <cell r="E168">
            <v>122</v>
          </cell>
          <cell r="F168">
            <v>132</v>
          </cell>
          <cell r="G168">
            <v>58</v>
          </cell>
          <cell r="H168">
            <v>40</v>
          </cell>
          <cell r="I168">
            <v>25</v>
          </cell>
          <cell r="J168">
            <v>134</v>
          </cell>
          <cell r="K168">
            <v>52</v>
          </cell>
          <cell r="L168">
            <v>36</v>
          </cell>
          <cell r="M168">
            <v>77</v>
          </cell>
          <cell r="N168">
            <v>0</v>
          </cell>
          <cell r="O168">
            <v>6</v>
          </cell>
        </row>
        <row r="169">
          <cell r="A169" t="str">
            <v>BESANCON ENSM</v>
          </cell>
          <cell r="B169">
            <v>0</v>
          </cell>
          <cell r="C169">
            <v>1</v>
          </cell>
          <cell r="D169">
            <v>3</v>
          </cell>
          <cell r="E169">
            <v>0</v>
          </cell>
          <cell r="F169">
            <v>7</v>
          </cell>
          <cell r="G169">
            <v>6</v>
          </cell>
          <cell r="H169">
            <v>0</v>
          </cell>
          <cell r="I169">
            <v>0</v>
          </cell>
          <cell r="J169">
            <v>36</v>
          </cell>
          <cell r="K169">
            <v>0</v>
          </cell>
          <cell r="L169">
            <v>0</v>
          </cell>
          <cell r="M169">
            <v>1</v>
          </cell>
          <cell r="N169">
            <v>0</v>
          </cell>
          <cell r="O169">
            <v>0</v>
          </cell>
        </row>
        <row r="170">
          <cell r="A170" t="str">
            <v>BLOIS ENIVL</v>
          </cell>
          <cell r="B170">
            <v>0</v>
          </cell>
          <cell r="C170">
            <v>1</v>
          </cell>
          <cell r="D170">
            <v>2</v>
          </cell>
          <cell r="E170">
            <v>0</v>
          </cell>
          <cell r="F170">
            <v>3</v>
          </cell>
          <cell r="G170">
            <v>0</v>
          </cell>
          <cell r="H170">
            <v>0</v>
          </cell>
          <cell r="I170">
            <v>0</v>
          </cell>
          <cell r="J170">
            <v>16</v>
          </cell>
          <cell r="K170">
            <v>0</v>
          </cell>
          <cell r="L170">
            <v>0</v>
          </cell>
          <cell r="M170">
            <v>0</v>
          </cell>
          <cell r="N170">
            <v>0</v>
          </cell>
          <cell r="O170">
            <v>0</v>
          </cell>
        </row>
        <row r="171">
          <cell r="A171" t="str">
            <v>BLOIS ENSP</v>
          </cell>
          <cell r="B171">
            <v>0</v>
          </cell>
          <cell r="C171">
            <v>0</v>
          </cell>
          <cell r="D171">
            <v>1</v>
          </cell>
          <cell r="E171">
            <v>2</v>
          </cell>
          <cell r="F171">
            <v>1</v>
          </cell>
          <cell r="G171">
            <v>0</v>
          </cell>
          <cell r="H171">
            <v>0</v>
          </cell>
          <cell r="I171">
            <v>0</v>
          </cell>
          <cell r="J171">
            <v>0</v>
          </cell>
          <cell r="K171">
            <v>2</v>
          </cell>
          <cell r="L171">
            <v>0</v>
          </cell>
          <cell r="M171">
            <v>0</v>
          </cell>
          <cell r="N171">
            <v>0</v>
          </cell>
          <cell r="O171">
            <v>0</v>
          </cell>
        </row>
        <row r="172">
          <cell r="A172" t="str">
            <v>BORDEAUX 1</v>
          </cell>
          <cell r="B172">
            <v>2</v>
          </cell>
          <cell r="C172">
            <v>7</v>
          </cell>
          <cell r="D172">
            <v>35</v>
          </cell>
          <cell r="E172">
            <v>7</v>
          </cell>
          <cell r="F172">
            <v>174</v>
          </cell>
          <cell r="G172">
            <v>80</v>
          </cell>
          <cell r="H172">
            <v>100</v>
          </cell>
          <cell r="I172">
            <v>41</v>
          </cell>
          <cell r="J172">
            <v>190</v>
          </cell>
          <cell r="K172">
            <v>109</v>
          </cell>
          <cell r="L172">
            <v>0</v>
          </cell>
          <cell r="M172">
            <v>12</v>
          </cell>
          <cell r="N172">
            <v>0</v>
          </cell>
          <cell r="O172">
            <v>11</v>
          </cell>
        </row>
        <row r="173">
          <cell r="A173" t="str">
            <v>BORDEAUX 2</v>
          </cell>
          <cell r="B173">
            <v>0</v>
          </cell>
          <cell r="C173">
            <v>8</v>
          </cell>
          <cell r="D173">
            <v>12</v>
          </cell>
          <cell r="E173">
            <v>68</v>
          </cell>
          <cell r="F173">
            <v>32</v>
          </cell>
          <cell r="G173">
            <v>3</v>
          </cell>
          <cell r="H173">
            <v>7</v>
          </cell>
          <cell r="I173">
            <v>0</v>
          </cell>
          <cell r="J173">
            <v>1</v>
          </cell>
          <cell r="K173">
            <v>103</v>
          </cell>
          <cell r="L173">
            <v>101</v>
          </cell>
          <cell r="M173">
            <v>57</v>
          </cell>
          <cell r="N173">
            <v>0</v>
          </cell>
          <cell r="O173">
            <v>0</v>
          </cell>
        </row>
        <row r="174">
          <cell r="A174" t="str">
            <v>BORDEAUX 3</v>
          </cell>
          <cell r="B174">
            <v>4</v>
          </cell>
          <cell r="C174">
            <v>6</v>
          </cell>
          <cell r="D174">
            <v>236</v>
          </cell>
          <cell r="E174">
            <v>150</v>
          </cell>
          <cell r="F174">
            <v>6</v>
          </cell>
          <cell r="G174">
            <v>4</v>
          </cell>
          <cell r="H174">
            <v>0</v>
          </cell>
          <cell r="I174">
            <v>13</v>
          </cell>
          <cell r="J174">
            <v>2</v>
          </cell>
          <cell r="K174">
            <v>5</v>
          </cell>
          <cell r="L174">
            <v>0</v>
          </cell>
          <cell r="M174">
            <v>56</v>
          </cell>
          <cell r="N174">
            <v>0</v>
          </cell>
          <cell r="O174">
            <v>0</v>
          </cell>
        </row>
        <row r="175">
          <cell r="A175" t="str">
            <v>BORDEAUX 4</v>
          </cell>
          <cell r="B175">
            <v>117</v>
          </cell>
          <cell r="C175">
            <v>144</v>
          </cell>
          <cell r="D175">
            <v>68</v>
          </cell>
          <cell r="E175">
            <v>33</v>
          </cell>
          <cell r="F175">
            <v>25</v>
          </cell>
          <cell r="G175">
            <v>10</v>
          </cell>
          <cell r="H175">
            <v>5</v>
          </cell>
          <cell r="I175">
            <v>0</v>
          </cell>
          <cell r="J175">
            <v>10</v>
          </cell>
          <cell r="K175">
            <v>20</v>
          </cell>
          <cell r="L175">
            <v>1</v>
          </cell>
          <cell r="M175">
            <v>39</v>
          </cell>
          <cell r="N175">
            <v>0</v>
          </cell>
          <cell r="O175">
            <v>0</v>
          </cell>
        </row>
        <row r="176">
          <cell r="A176" t="str">
            <v>BORDEAUX IEP</v>
          </cell>
          <cell r="B176">
            <v>16</v>
          </cell>
          <cell r="C176">
            <v>7</v>
          </cell>
          <cell r="D176">
            <v>6</v>
          </cell>
          <cell r="E176">
            <v>6</v>
          </cell>
          <cell r="F176">
            <v>1</v>
          </cell>
          <cell r="G176">
            <v>0</v>
          </cell>
          <cell r="H176">
            <v>0</v>
          </cell>
          <cell r="I176">
            <v>0</v>
          </cell>
          <cell r="J176">
            <v>0</v>
          </cell>
          <cell r="K176">
            <v>0</v>
          </cell>
          <cell r="L176">
            <v>0</v>
          </cell>
          <cell r="M176">
            <v>1</v>
          </cell>
          <cell r="N176">
            <v>0</v>
          </cell>
          <cell r="O176">
            <v>0</v>
          </cell>
        </row>
        <row r="177">
          <cell r="A177" t="str">
            <v>BORDEAUX IP</v>
          </cell>
          <cell r="B177">
            <v>0</v>
          </cell>
          <cell r="C177">
            <v>1</v>
          </cell>
          <cell r="D177">
            <v>5</v>
          </cell>
          <cell r="E177">
            <v>0</v>
          </cell>
          <cell r="F177">
            <v>27</v>
          </cell>
          <cell r="G177">
            <v>3</v>
          </cell>
          <cell r="H177">
            <v>22</v>
          </cell>
          <cell r="I177">
            <v>0</v>
          </cell>
          <cell r="J177">
            <v>42</v>
          </cell>
          <cell r="K177">
            <v>0</v>
          </cell>
          <cell r="L177">
            <v>0</v>
          </cell>
          <cell r="M177">
            <v>1</v>
          </cell>
          <cell r="N177">
            <v>0</v>
          </cell>
          <cell r="O177">
            <v>0</v>
          </cell>
        </row>
        <row r="178">
          <cell r="A178" t="str">
            <v>BOURGES ENSI</v>
          </cell>
          <cell r="B178">
            <v>0</v>
          </cell>
          <cell r="C178">
            <v>3</v>
          </cell>
          <cell r="D178">
            <v>1</v>
          </cell>
          <cell r="E178">
            <v>0</v>
          </cell>
          <cell r="F178">
            <v>4</v>
          </cell>
          <cell r="G178">
            <v>0</v>
          </cell>
          <cell r="H178">
            <v>0</v>
          </cell>
          <cell r="I178">
            <v>0</v>
          </cell>
          <cell r="J178">
            <v>16</v>
          </cell>
          <cell r="K178">
            <v>0</v>
          </cell>
          <cell r="L178">
            <v>0</v>
          </cell>
          <cell r="M178">
            <v>0</v>
          </cell>
          <cell r="N178">
            <v>0</v>
          </cell>
          <cell r="O178">
            <v>0</v>
          </cell>
        </row>
        <row r="179">
          <cell r="A179" t="str">
            <v>BREST</v>
          </cell>
          <cell r="B179">
            <v>37</v>
          </cell>
          <cell r="C179">
            <v>80</v>
          </cell>
          <cell r="D179">
            <v>137</v>
          </cell>
          <cell r="E179">
            <v>113</v>
          </cell>
          <cell r="F179">
            <v>98</v>
          </cell>
          <cell r="G179">
            <v>35</v>
          </cell>
          <cell r="H179">
            <v>33</v>
          </cell>
          <cell r="I179">
            <v>32</v>
          </cell>
          <cell r="J179">
            <v>89</v>
          </cell>
          <cell r="K179">
            <v>99</v>
          </cell>
          <cell r="L179">
            <v>1</v>
          </cell>
          <cell r="M179">
            <v>59</v>
          </cell>
          <cell r="N179">
            <v>0</v>
          </cell>
          <cell r="O179">
            <v>1</v>
          </cell>
        </row>
        <row r="180">
          <cell r="A180" t="str">
            <v>BREST ENI</v>
          </cell>
          <cell r="B180">
            <v>0</v>
          </cell>
          <cell r="C180">
            <v>0</v>
          </cell>
          <cell r="D180">
            <v>8</v>
          </cell>
          <cell r="E180">
            <v>0</v>
          </cell>
          <cell r="F180">
            <v>14</v>
          </cell>
          <cell r="G180">
            <v>3</v>
          </cell>
          <cell r="H180">
            <v>0</v>
          </cell>
          <cell r="I180">
            <v>0</v>
          </cell>
          <cell r="J180">
            <v>30</v>
          </cell>
          <cell r="K180">
            <v>0</v>
          </cell>
          <cell r="L180">
            <v>0</v>
          </cell>
          <cell r="M180">
            <v>0</v>
          </cell>
          <cell r="N180">
            <v>0</v>
          </cell>
          <cell r="O180">
            <v>0</v>
          </cell>
        </row>
        <row r="181">
          <cell r="A181" t="str">
            <v>BRETAGNE SUD</v>
          </cell>
          <cell r="B181">
            <v>21</v>
          </cell>
          <cell r="C181">
            <v>56</v>
          </cell>
          <cell r="D181">
            <v>58</v>
          </cell>
          <cell r="E181">
            <v>26</v>
          </cell>
          <cell r="F181">
            <v>74</v>
          </cell>
          <cell r="G181">
            <v>20</v>
          </cell>
          <cell r="H181">
            <v>16</v>
          </cell>
          <cell r="I181">
            <v>2</v>
          </cell>
          <cell r="J181">
            <v>84</v>
          </cell>
          <cell r="K181">
            <v>17</v>
          </cell>
          <cell r="L181">
            <v>0</v>
          </cell>
          <cell r="M181">
            <v>14</v>
          </cell>
          <cell r="N181">
            <v>0</v>
          </cell>
          <cell r="O181">
            <v>0</v>
          </cell>
        </row>
        <row r="182">
          <cell r="A182" t="str">
            <v>CACHAN ENS</v>
          </cell>
          <cell r="B182">
            <v>2</v>
          </cell>
          <cell r="C182">
            <v>18</v>
          </cell>
          <cell r="D182">
            <v>4</v>
          </cell>
          <cell r="E182">
            <v>9</v>
          </cell>
          <cell r="F182">
            <v>33</v>
          </cell>
          <cell r="G182">
            <v>15</v>
          </cell>
          <cell r="H182">
            <v>8</v>
          </cell>
          <cell r="I182">
            <v>0</v>
          </cell>
          <cell r="J182">
            <v>82</v>
          </cell>
          <cell r="K182">
            <v>11</v>
          </cell>
          <cell r="L182">
            <v>0</v>
          </cell>
          <cell r="M182">
            <v>8</v>
          </cell>
          <cell r="N182">
            <v>0</v>
          </cell>
          <cell r="O182">
            <v>1</v>
          </cell>
        </row>
        <row r="183">
          <cell r="A183" t="str">
            <v>CAEN</v>
          </cell>
          <cell r="B183">
            <v>59</v>
          </cell>
          <cell r="C183">
            <v>106</v>
          </cell>
          <cell r="D183">
            <v>196</v>
          </cell>
          <cell r="E183">
            <v>140</v>
          </cell>
          <cell r="F183">
            <v>119</v>
          </cell>
          <cell r="G183">
            <v>61</v>
          </cell>
          <cell r="H183">
            <v>53</v>
          </cell>
          <cell r="I183">
            <v>15</v>
          </cell>
          <cell r="J183">
            <v>105</v>
          </cell>
          <cell r="K183">
            <v>97</v>
          </cell>
          <cell r="L183">
            <v>43</v>
          </cell>
          <cell r="M183">
            <v>98</v>
          </cell>
          <cell r="N183">
            <v>0</v>
          </cell>
          <cell r="O183">
            <v>0</v>
          </cell>
        </row>
        <row r="184">
          <cell r="A184" t="str">
            <v>CAEN ISMRA</v>
          </cell>
          <cell r="B184">
            <v>0</v>
          </cell>
          <cell r="C184">
            <v>1</v>
          </cell>
          <cell r="D184">
            <v>3</v>
          </cell>
          <cell r="E184">
            <v>0</v>
          </cell>
          <cell r="F184">
            <v>12</v>
          </cell>
          <cell r="G184">
            <v>15</v>
          </cell>
          <cell r="H184">
            <v>11</v>
          </cell>
          <cell r="I184">
            <v>0</v>
          </cell>
          <cell r="J184">
            <v>19</v>
          </cell>
          <cell r="K184">
            <v>0</v>
          </cell>
          <cell r="L184">
            <v>0</v>
          </cell>
          <cell r="M184">
            <v>0</v>
          </cell>
          <cell r="N184">
            <v>0</v>
          </cell>
          <cell r="O184">
            <v>0</v>
          </cell>
        </row>
        <row r="185">
          <cell r="A185" t="str">
            <v>CERGY ENSEA</v>
          </cell>
          <cell r="B185">
            <v>0</v>
          </cell>
          <cell r="C185">
            <v>0</v>
          </cell>
          <cell r="D185">
            <v>3</v>
          </cell>
          <cell r="E185">
            <v>0</v>
          </cell>
          <cell r="F185">
            <v>5</v>
          </cell>
          <cell r="G185">
            <v>9</v>
          </cell>
          <cell r="H185">
            <v>0</v>
          </cell>
          <cell r="I185">
            <v>0</v>
          </cell>
          <cell r="J185">
            <v>37</v>
          </cell>
          <cell r="K185">
            <v>0</v>
          </cell>
          <cell r="L185">
            <v>0</v>
          </cell>
          <cell r="M185">
            <v>0</v>
          </cell>
          <cell r="N185">
            <v>0</v>
          </cell>
          <cell r="O185">
            <v>0</v>
          </cell>
        </row>
        <row r="186">
          <cell r="A186" t="str">
            <v>CERGY-PONTOISE</v>
          </cell>
          <cell r="B186">
            <v>45</v>
          </cell>
          <cell r="C186">
            <v>67</v>
          </cell>
          <cell r="D186">
            <v>137</v>
          </cell>
          <cell r="E186">
            <v>102</v>
          </cell>
          <cell r="F186">
            <v>85</v>
          </cell>
          <cell r="G186">
            <v>53</v>
          </cell>
          <cell r="H186">
            <v>27</v>
          </cell>
          <cell r="I186">
            <v>15</v>
          </cell>
          <cell r="J186">
            <v>72</v>
          </cell>
          <cell r="K186">
            <v>40</v>
          </cell>
          <cell r="L186">
            <v>0</v>
          </cell>
          <cell r="M186">
            <v>43</v>
          </cell>
          <cell r="N186">
            <v>0</v>
          </cell>
          <cell r="O186">
            <v>0</v>
          </cell>
        </row>
        <row r="187">
          <cell r="A187" t="str">
            <v>CHAMBERY</v>
          </cell>
          <cell r="B187">
            <v>24</v>
          </cell>
          <cell r="C187">
            <v>68</v>
          </cell>
          <cell r="D187">
            <v>77</v>
          </cell>
          <cell r="E187">
            <v>58</v>
          </cell>
          <cell r="F187">
            <v>63</v>
          </cell>
          <cell r="G187">
            <v>49</v>
          </cell>
          <cell r="H187">
            <v>25</v>
          </cell>
          <cell r="I187">
            <v>13</v>
          </cell>
          <cell r="J187">
            <v>112</v>
          </cell>
          <cell r="K187">
            <v>18</v>
          </cell>
          <cell r="L187">
            <v>0</v>
          </cell>
          <cell r="M187">
            <v>25</v>
          </cell>
          <cell r="N187">
            <v>0</v>
          </cell>
          <cell r="O187">
            <v>0</v>
          </cell>
        </row>
        <row r="188">
          <cell r="A188" t="str">
            <v>CLERMONT 1</v>
          </cell>
          <cell r="B188">
            <v>57</v>
          </cell>
          <cell r="C188">
            <v>63</v>
          </cell>
          <cell r="D188">
            <v>30</v>
          </cell>
          <cell r="E188">
            <v>3</v>
          </cell>
          <cell r="F188">
            <v>42</v>
          </cell>
          <cell r="G188">
            <v>11</v>
          </cell>
          <cell r="H188">
            <v>10</v>
          </cell>
          <cell r="I188">
            <v>1</v>
          </cell>
          <cell r="J188">
            <v>26</v>
          </cell>
          <cell r="K188">
            <v>43</v>
          </cell>
          <cell r="L188">
            <v>71</v>
          </cell>
          <cell r="M188">
            <v>7</v>
          </cell>
          <cell r="N188">
            <v>0</v>
          </cell>
          <cell r="O188">
            <v>0</v>
          </cell>
        </row>
        <row r="189">
          <cell r="A189" t="str">
            <v>CLERMONT 2</v>
          </cell>
          <cell r="B189">
            <v>0</v>
          </cell>
          <cell r="C189">
            <v>40</v>
          </cell>
          <cell r="D189">
            <v>171</v>
          </cell>
          <cell r="E189">
            <v>109</v>
          </cell>
          <cell r="F189">
            <v>127</v>
          </cell>
          <cell r="G189">
            <v>51</v>
          </cell>
          <cell r="H189">
            <v>46</v>
          </cell>
          <cell r="I189">
            <v>38</v>
          </cell>
          <cell r="J189">
            <v>112</v>
          </cell>
          <cell r="K189">
            <v>86</v>
          </cell>
          <cell r="L189">
            <v>0</v>
          </cell>
          <cell r="M189">
            <v>61</v>
          </cell>
          <cell r="N189">
            <v>0</v>
          </cell>
          <cell r="O189">
            <v>6</v>
          </cell>
        </row>
        <row r="190">
          <cell r="A190" t="str">
            <v>CLERMONT ENSC</v>
          </cell>
          <cell r="B190">
            <v>0</v>
          </cell>
          <cell r="C190">
            <v>0</v>
          </cell>
          <cell r="D190">
            <v>2</v>
          </cell>
          <cell r="E190">
            <v>0</v>
          </cell>
          <cell r="F190">
            <v>0</v>
          </cell>
          <cell r="G190">
            <v>0</v>
          </cell>
          <cell r="H190">
            <v>22</v>
          </cell>
          <cell r="I190">
            <v>0</v>
          </cell>
          <cell r="J190">
            <v>6</v>
          </cell>
          <cell r="K190">
            <v>0</v>
          </cell>
          <cell r="L190">
            <v>0</v>
          </cell>
          <cell r="M190">
            <v>0</v>
          </cell>
          <cell r="N190">
            <v>0</v>
          </cell>
          <cell r="O190">
            <v>0</v>
          </cell>
        </row>
        <row r="191">
          <cell r="A191" t="str">
            <v>CLERMONT IFMA</v>
          </cell>
          <cell r="B191">
            <v>0</v>
          </cell>
          <cell r="C191">
            <v>0</v>
          </cell>
          <cell r="D191">
            <v>4</v>
          </cell>
          <cell r="E191">
            <v>0</v>
          </cell>
          <cell r="F191">
            <v>0</v>
          </cell>
          <cell r="G191">
            <v>0</v>
          </cell>
          <cell r="H191">
            <v>0</v>
          </cell>
          <cell r="I191">
            <v>0</v>
          </cell>
          <cell r="J191">
            <v>38</v>
          </cell>
          <cell r="K191">
            <v>0</v>
          </cell>
          <cell r="L191">
            <v>0</v>
          </cell>
          <cell r="M191">
            <v>0</v>
          </cell>
          <cell r="N191">
            <v>0</v>
          </cell>
          <cell r="O191">
            <v>0</v>
          </cell>
        </row>
        <row r="192">
          <cell r="A192" t="str">
            <v>COMPIEGNE UTC</v>
          </cell>
          <cell r="B192">
            <v>0</v>
          </cell>
          <cell r="C192">
            <v>5</v>
          </cell>
          <cell r="D192">
            <v>8</v>
          </cell>
          <cell r="E192">
            <v>7</v>
          </cell>
          <cell r="F192">
            <v>31</v>
          </cell>
          <cell r="G192">
            <v>4</v>
          </cell>
          <cell r="H192">
            <v>8</v>
          </cell>
          <cell r="I192">
            <v>0</v>
          </cell>
          <cell r="J192">
            <v>100</v>
          </cell>
          <cell r="K192">
            <v>20</v>
          </cell>
          <cell r="L192">
            <v>0</v>
          </cell>
          <cell r="M192">
            <v>9</v>
          </cell>
          <cell r="N192">
            <v>0</v>
          </cell>
          <cell r="O192">
            <v>0</v>
          </cell>
        </row>
        <row r="193">
          <cell r="A193" t="str">
            <v>CORTE</v>
          </cell>
          <cell r="B193">
            <v>13</v>
          </cell>
          <cell r="C193">
            <v>20</v>
          </cell>
          <cell r="D193">
            <v>37</v>
          </cell>
          <cell r="E193">
            <v>16</v>
          </cell>
          <cell r="F193">
            <v>29</v>
          </cell>
          <cell r="G193">
            <v>1</v>
          </cell>
          <cell r="H193">
            <v>14</v>
          </cell>
          <cell r="I193">
            <v>4</v>
          </cell>
          <cell r="J193">
            <v>24</v>
          </cell>
          <cell r="K193">
            <v>23</v>
          </cell>
          <cell r="L193">
            <v>0</v>
          </cell>
          <cell r="M193">
            <v>43</v>
          </cell>
          <cell r="N193">
            <v>0</v>
          </cell>
          <cell r="O193">
            <v>0</v>
          </cell>
        </row>
        <row r="194">
          <cell r="A194" t="str">
            <v>DIJON</v>
          </cell>
          <cell r="B194">
            <v>82</v>
          </cell>
          <cell r="C194">
            <v>92</v>
          </cell>
          <cell r="D194">
            <v>179</v>
          </cell>
          <cell r="E194">
            <v>121</v>
          </cell>
          <cell r="F194">
            <v>113</v>
          </cell>
          <cell r="G194">
            <v>54</v>
          </cell>
          <cell r="H194">
            <v>56</v>
          </cell>
          <cell r="I194">
            <v>21</v>
          </cell>
          <cell r="J194">
            <v>121</v>
          </cell>
          <cell r="K194">
            <v>126</v>
          </cell>
          <cell r="L194">
            <v>38</v>
          </cell>
          <cell r="M194">
            <v>109</v>
          </cell>
          <cell r="N194">
            <v>0</v>
          </cell>
          <cell r="O194">
            <v>0</v>
          </cell>
        </row>
        <row r="195">
          <cell r="A195" t="str">
            <v>EVRY</v>
          </cell>
          <cell r="B195">
            <v>22</v>
          </cell>
          <cell r="C195">
            <v>54</v>
          </cell>
          <cell r="D195">
            <v>36</v>
          </cell>
          <cell r="E195">
            <v>32</v>
          </cell>
          <cell r="F195">
            <v>59</v>
          </cell>
          <cell r="G195">
            <v>27</v>
          </cell>
          <cell r="H195">
            <v>24</v>
          </cell>
          <cell r="I195">
            <v>0</v>
          </cell>
          <cell r="J195">
            <v>92</v>
          </cell>
          <cell r="K195">
            <v>24</v>
          </cell>
          <cell r="L195">
            <v>0</v>
          </cell>
          <cell r="M195">
            <v>18</v>
          </cell>
          <cell r="N195">
            <v>0</v>
          </cell>
          <cell r="O195">
            <v>0</v>
          </cell>
        </row>
        <row r="196">
          <cell r="A196" t="str">
            <v>EVRY ENSIIE</v>
          </cell>
          <cell r="B196">
            <v>0</v>
          </cell>
          <cell r="C196">
            <v>1</v>
          </cell>
          <cell r="D196">
            <v>1</v>
          </cell>
          <cell r="E196">
            <v>0</v>
          </cell>
          <cell r="F196">
            <v>17</v>
          </cell>
          <cell r="G196">
            <v>0</v>
          </cell>
          <cell r="H196">
            <v>0</v>
          </cell>
          <cell r="I196">
            <v>0</v>
          </cell>
          <cell r="J196">
            <v>1</v>
          </cell>
          <cell r="K196">
            <v>0</v>
          </cell>
          <cell r="L196">
            <v>0</v>
          </cell>
          <cell r="M196">
            <v>0</v>
          </cell>
          <cell r="N196">
            <v>0</v>
          </cell>
          <cell r="O196">
            <v>0</v>
          </cell>
        </row>
        <row r="197">
          <cell r="A197" t="str">
            <v>GRENOBLE 1</v>
          </cell>
          <cell r="B197">
            <v>0</v>
          </cell>
          <cell r="C197">
            <v>4</v>
          </cell>
          <cell r="D197">
            <v>55</v>
          </cell>
          <cell r="E197">
            <v>64</v>
          </cell>
          <cell r="F197">
            <v>205</v>
          </cell>
          <cell r="G197">
            <v>134</v>
          </cell>
          <cell r="H197">
            <v>87</v>
          </cell>
          <cell r="I197">
            <v>58</v>
          </cell>
          <cell r="J197">
            <v>239</v>
          </cell>
          <cell r="K197">
            <v>103</v>
          </cell>
          <cell r="L197">
            <v>47</v>
          </cell>
          <cell r="M197">
            <v>98</v>
          </cell>
          <cell r="N197">
            <v>0</v>
          </cell>
          <cell r="O197">
            <v>26</v>
          </cell>
        </row>
        <row r="198">
          <cell r="A198" t="str">
            <v>GRENOBLE 2</v>
          </cell>
          <cell r="B198">
            <v>76</v>
          </cell>
          <cell r="C198">
            <v>184</v>
          </cell>
          <cell r="D198">
            <v>56</v>
          </cell>
          <cell r="E198">
            <v>122</v>
          </cell>
          <cell r="F198">
            <v>91</v>
          </cell>
          <cell r="G198">
            <v>0</v>
          </cell>
          <cell r="H198">
            <v>0</v>
          </cell>
          <cell r="I198">
            <v>0</v>
          </cell>
          <cell r="J198">
            <v>6</v>
          </cell>
          <cell r="K198">
            <v>2</v>
          </cell>
          <cell r="L198">
            <v>0</v>
          </cell>
          <cell r="M198">
            <v>40</v>
          </cell>
          <cell r="N198">
            <v>0</v>
          </cell>
          <cell r="O198">
            <v>0</v>
          </cell>
        </row>
        <row r="199">
          <cell r="A199" t="str">
            <v>GRENOBLE 3</v>
          </cell>
          <cell r="B199">
            <v>1</v>
          </cell>
          <cell r="C199">
            <v>8</v>
          </cell>
          <cell r="D199">
            <v>232</v>
          </cell>
          <cell r="E199">
            <v>4</v>
          </cell>
          <cell r="F199">
            <v>7</v>
          </cell>
          <cell r="G199">
            <v>0</v>
          </cell>
          <cell r="H199">
            <v>0</v>
          </cell>
          <cell r="I199">
            <v>0</v>
          </cell>
          <cell r="J199">
            <v>1</v>
          </cell>
          <cell r="K199">
            <v>0</v>
          </cell>
          <cell r="L199">
            <v>0</v>
          </cell>
          <cell r="M199">
            <v>26</v>
          </cell>
          <cell r="N199">
            <v>0</v>
          </cell>
          <cell r="O199">
            <v>0</v>
          </cell>
        </row>
        <row r="200">
          <cell r="A200" t="str">
            <v>GRENOBLE IEP</v>
          </cell>
          <cell r="B200">
            <v>21</v>
          </cell>
          <cell r="C200">
            <v>10</v>
          </cell>
          <cell r="D200">
            <v>11</v>
          </cell>
          <cell r="E200">
            <v>7</v>
          </cell>
          <cell r="F200">
            <v>0</v>
          </cell>
          <cell r="G200">
            <v>0</v>
          </cell>
          <cell r="H200">
            <v>0</v>
          </cell>
          <cell r="I200">
            <v>0</v>
          </cell>
          <cell r="J200">
            <v>0</v>
          </cell>
          <cell r="K200">
            <v>0</v>
          </cell>
          <cell r="L200">
            <v>0</v>
          </cell>
          <cell r="M200">
            <v>0</v>
          </cell>
          <cell r="N200">
            <v>0</v>
          </cell>
          <cell r="O200">
            <v>0</v>
          </cell>
        </row>
        <row r="201">
          <cell r="A201" t="str">
            <v>GRENOBLE IP</v>
          </cell>
          <cell r="B201">
            <v>0</v>
          </cell>
          <cell r="C201">
            <v>7</v>
          </cell>
          <cell r="D201">
            <v>15</v>
          </cell>
          <cell r="E201">
            <v>2</v>
          </cell>
          <cell r="F201">
            <v>84</v>
          </cell>
          <cell r="G201">
            <v>37</v>
          </cell>
          <cell r="H201">
            <v>26</v>
          </cell>
          <cell r="I201">
            <v>1</v>
          </cell>
          <cell r="J201">
            <v>192</v>
          </cell>
          <cell r="K201">
            <v>1</v>
          </cell>
          <cell r="L201">
            <v>0</v>
          </cell>
          <cell r="M201">
            <v>14</v>
          </cell>
          <cell r="N201">
            <v>0</v>
          </cell>
          <cell r="O201">
            <v>0</v>
          </cell>
        </row>
        <row r="202">
          <cell r="A202" t="str">
            <v>LA REUNION</v>
          </cell>
          <cell r="B202">
            <v>35</v>
          </cell>
          <cell r="C202">
            <v>39</v>
          </cell>
          <cell r="D202">
            <v>91</v>
          </cell>
          <cell r="E202">
            <v>40</v>
          </cell>
          <cell r="F202">
            <v>44</v>
          </cell>
          <cell r="G202">
            <v>9</v>
          </cell>
          <cell r="H202">
            <v>14</v>
          </cell>
          <cell r="I202">
            <v>15</v>
          </cell>
          <cell r="J202">
            <v>36</v>
          </cell>
          <cell r="K202">
            <v>32</v>
          </cell>
          <cell r="L202">
            <v>0</v>
          </cell>
          <cell r="M202">
            <v>52</v>
          </cell>
          <cell r="N202">
            <v>0</v>
          </cell>
          <cell r="O202">
            <v>0</v>
          </cell>
        </row>
        <row r="203">
          <cell r="A203" t="str">
            <v>LA ROCHELLE</v>
          </cell>
          <cell r="B203">
            <v>29</v>
          </cell>
          <cell r="C203">
            <v>27</v>
          </cell>
          <cell r="D203">
            <v>47</v>
          </cell>
          <cell r="E203">
            <v>23</v>
          </cell>
          <cell r="F203">
            <v>57</v>
          </cell>
          <cell r="G203">
            <v>17</v>
          </cell>
          <cell r="H203">
            <v>12</v>
          </cell>
          <cell r="I203">
            <v>9</v>
          </cell>
          <cell r="J203">
            <v>57</v>
          </cell>
          <cell r="K203">
            <v>49</v>
          </cell>
          <cell r="L203">
            <v>0</v>
          </cell>
          <cell r="M203">
            <v>7</v>
          </cell>
          <cell r="N203">
            <v>0</v>
          </cell>
          <cell r="O203">
            <v>0</v>
          </cell>
        </row>
        <row r="204">
          <cell r="A204" t="str">
            <v>LE HAVRE</v>
          </cell>
          <cell r="B204">
            <v>23</v>
          </cell>
          <cell r="C204">
            <v>47</v>
          </cell>
          <cell r="D204">
            <v>82</v>
          </cell>
          <cell r="E204">
            <v>31</v>
          </cell>
          <cell r="F204">
            <v>59</v>
          </cell>
          <cell r="G204">
            <v>12</v>
          </cell>
          <cell r="H204">
            <v>12</v>
          </cell>
          <cell r="I204">
            <v>2</v>
          </cell>
          <cell r="J204">
            <v>82</v>
          </cell>
          <cell r="K204">
            <v>14</v>
          </cell>
          <cell r="L204">
            <v>0</v>
          </cell>
          <cell r="M204">
            <v>16</v>
          </cell>
          <cell r="N204">
            <v>0</v>
          </cell>
          <cell r="O204">
            <v>0</v>
          </cell>
        </row>
        <row r="205">
          <cell r="A205" t="str">
            <v>LE MANS</v>
          </cell>
          <cell r="B205">
            <v>33</v>
          </cell>
          <cell r="C205">
            <v>47</v>
          </cell>
          <cell r="D205">
            <v>72</v>
          </cell>
          <cell r="E205">
            <v>39</v>
          </cell>
          <cell r="F205">
            <v>56</v>
          </cell>
          <cell r="G205">
            <v>35</v>
          </cell>
          <cell r="H205">
            <v>43</v>
          </cell>
          <cell r="I205">
            <v>6</v>
          </cell>
          <cell r="J205">
            <v>62</v>
          </cell>
          <cell r="K205">
            <v>24</v>
          </cell>
          <cell r="L205">
            <v>0</v>
          </cell>
          <cell r="M205">
            <v>26</v>
          </cell>
          <cell r="N205">
            <v>0</v>
          </cell>
          <cell r="O205">
            <v>0</v>
          </cell>
        </row>
        <row r="206">
          <cell r="A206" t="str">
            <v>LILLE 1</v>
          </cell>
          <cell r="B206">
            <v>3</v>
          </cell>
          <cell r="C206">
            <v>138</v>
          </cell>
          <cell r="D206">
            <v>68</v>
          </cell>
          <cell r="E206">
            <v>71</v>
          </cell>
          <cell r="F206">
            <v>218</v>
          </cell>
          <cell r="G206">
            <v>116</v>
          </cell>
          <cell r="H206">
            <v>103</v>
          </cell>
          <cell r="I206">
            <v>46</v>
          </cell>
          <cell r="J206">
            <v>206</v>
          </cell>
          <cell r="K206">
            <v>169</v>
          </cell>
          <cell r="L206">
            <v>2</v>
          </cell>
          <cell r="M206">
            <v>30</v>
          </cell>
          <cell r="N206">
            <v>0</v>
          </cell>
          <cell r="O206">
            <v>0</v>
          </cell>
        </row>
        <row r="207">
          <cell r="A207" t="str">
            <v>LILLE 2</v>
          </cell>
          <cell r="B207">
            <v>114</v>
          </cell>
          <cell r="C207">
            <v>58</v>
          </cell>
          <cell r="D207">
            <v>39</v>
          </cell>
          <cell r="E207">
            <v>4</v>
          </cell>
          <cell r="F207">
            <v>13</v>
          </cell>
          <cell r="G207">
            <v>0</v>
          </cell>
          <cell r="H207">
            <v>0</v>
          </cell>
          <cell r="I207">
            <v>0</v>
          </cell>
          <cell r="J207">
            <v>0</v>
          </cell>
          <cell r="K207">
            <v>7</v>
          </cell>
          <cell r="L207">
            <v>127</v>
          </cell>
          <cell r="M207">
            <v>69</v>
          </cell>
          <cell r="N207">
            <v>0</v>
          </cell>
          <cell r="O207">
            <v>0</v>
          </cell>
        </row>
        <row r="208">
          <cell r="A208" t="str">
            <v>LILLE 3</v>
          </cell>
          <cell r="B208">
            <v>7</v>
          </cell>
          <cell r="C208">
            <v>37</v>
          </cell>
          <cell r="D208">
            <v>259</v>
          </cell>
          <cell r="E208">
            <v>205</v>
          </cell>
          <cell r="F208">
            <v>31</v>
          </cell>
          <cell r="G208">
            <v>2</v>
          </cell>
          <cell r="H208">
            <v>0</v>
          </cell>
          <cell r="I208">
            <v>0</v>
          </cell>
          <cell r="J208">
            <v>0</v>
          </cell>
          <cell r="K208">
            <v>0</v>
          </cell>
          <cell r="L208">
            <v>0</v>
          </cell>
          <cell r="M208">
            <v>72</v>
          </cell>
          <cell r="N208">
            <v>0</v>
          </cell>
          <cell r="O208">
            <v>0</v>
          </cell>
        </row>
        <row r="209">
          <cell r="A209" t="str">
            <v>LILLE EC</v>
          </cell>
          <cell r="B209">
            <v>0</v>
          </cell>
          <cell r="C209">
            <v>2</v>
          </cell>
          <cell r="D209">
            <v>11</v>
          </cell>
          <cell r="E209">
            <v>0</v>
          </cell>
          <cell r="F209">
            <v>3</v>
          </cell>
          <cell r="G209">
            <v>4</v>
          </cell>
          <cell r="H209">
            <v>2</v>
          </cell>
          <cell r="I209">
            <v>0</v>
          </cell>
          <cell r="J209">
            <v>69</v>
          </cell>
          <cell r="K209">
            <v>0</v>
          </cell>
          <cell r="L209">
            <v>0</v>
          </cell>
          <cell r="M209">
            <v>1</v>
          </cell>
          <cell r="N209">
            <v>0</v>
          </cell>
          <cell r="O209">
            <v>0</v>
          </cell>
        </row>
        <row r="210">
          <cell r="A210" t="str">
            <v>LILLE ENSC</v>
          </cell>
          <cell r="B210">
            <v>0</v>
          </cell>
          <cell r="C210">
            <v>0</v>
          </cell>
          <cell r="D210">
            <v>5</v>
          </cell>
          <cell r="E210">
            <v>0</v>
          </cell>
          <cell r="F210">
            <v>2</v>
          </cell>
          <cell r="G210">
            <v>1</v>
          </cell>
          <cell r="H210">
            <v>31</v>
          </cell>
          <cell r="I210">
            <v>0</v>
          </cell>
          <cell r="J210">
            <v>7</v>
          </cell>
          <cell r="K210">
            <v>0</v>
          </cell>
          <cell r="L210">
            <v>0</v>
          </cell>
          <cell r="M210">
            <v>0</v>
          </cell>
          <cell r="N210">
            <v>0</v>
          </cell>
          <cell r="O210">
            <v>0</v>
          </cell>
        </row>
        <row r="211">
          <cell r="A211" t="str">
            <v>LILLE IEP</v>
          </cell>
          <cell r="B211">
            <v>12</v>
          </cell>
          <cell r="C211">
            <v>4</v>
          </cell>
          <cell r="D211">
            <v>3</v>
          </cell>
          <cell r="E211">
            <v>2</v>
          </cell>
          <cell r="F211">
            <v>0</v>
          </cell>
          <cell r="G211">
            <v>0</v>
          </cell>
          <cell r="H211">
            <v>0</v>
          </cell>
          <cell r="I211">
            <v>0</v>
          </cell>
          <cell r="J211">
            <v>0</v>
          </cell>
          <cell r="K211">
            <v>0</v>
          </cell>
          <cell r="L211">
            <v>0</v>
          </cell>
          <cell r="M211">
            <v>1</v>
          </cell>
          <cell r="N211">
            <v>0</v>
          </cell>
          <cell r="O211">
            <v>0</v>
          </cell>
        </row>
        <row r="212">
          <cell r="A212" t="str">
            <v>LIMOGES</v>
          </cell>
          <cell r="B212">
            <v>46</v>
          </cell>
          <cell r="C212">
            <v>54</v>
          </cell>
          <cell r="D212">
            <v>107</v>
          </cell>
          <cell r="E212">
            <v>40</v>
          </cell>
          <cell r="F212">
            <v>68</v>
          </cell>
          <cell r="G212">
            <v>24</v>
          </cell>
          <cell r="H212">
            <v>44</v>
          </cell>
          <cell r="I212">
            <v>5</v>
          </cell>
          <cell r="J212">
            <v>122</v>
          </cell>
          <cell r="K212">
            <v>43</v>
          </cell>
          <cell r="L212">
            <v>43</v>
          </cell>
          <cell r="M212">
            <v>39</v>
          </cell>
          <cell r="N212">
            <v>0</v>
          </cell>
          <cell r="O212">
            <v>0</v>
          </cell>
        </row>
        <row r="213">
          <cell r="A213" t="str">
            <v>LIMOGES ENSCI</v>
          </cell>
          <cell r="B213">
            <v>0</v>
          </cell>
          <cell r="C213">
            <v>0</v>
          </cell>
          <cell r="D213">
            <v>1</v>
          </cell>
          <cell r="E213">
            <v>0</v>
          </cell>
          <cell r="F213">
            <v>0</v>
          </cell>
          <cell r="G213">
            <v>9</v>
          </cell>
          <cell r="H213">
            <v>8</v>
          </cell>
          <cell r="I213">
            <v>0</v>
          </cell>
          <cell r="J213">
            <v>5</v>
          </cell>
          <cell r="K213">
            <v>0</v>
          </cell>
          <cell r="L213">
            <v>0</v>
          </cell>
          <cell r="M213">
            <v>0</v>
          </cell>
          <cell r="N213">
            <v>0</v>
          </cell>
          <cell r="O213">
            <v>0</v>
          </cell>
        </row>
        <row r="214">
          <cell r="A214" t="str">
            <v>LITTORAL</v>
          </cell>
          <cell r="B214">
            <v>18</v>
          </cell>
          <cell r="C214">
            <v>56</v>
          </cell>
          <cell r="D214">
            <v>82</v>
          </cell>
          <cell r="E214">
            <v>29</v>
          </cell>
          <cell r="F214">
            <v>68</v>
          </cell>
          <cell r="G214">
            <v>26</v>
          </cell>
          <cell r="H214">
            <v>20</v>
          </cell>
          <cell r="I214">
            <v>9</v>
          </cell>
          <cell r="J214">
            <v>54</v>
          </cell>
          <cell r="K214">
            <v>28</v>
          </cell>
          <cell r="L214">
            <v>2</v>
          </cell>
          <cell r="M214">
            <v>25</v>
          </cell>
          <cell r="N214">
            <v>0</v>
          </cell>
          <cell r="O214">
            <v>0</v>
          </cell>
        </row>
        <row r="215">
          <cell r="A215" t="str">
            <v>LORRAINE</v>
          </cell>
          <cell r="B215">
            <v>108</v>
          </cell>
          <cell r="C215">
            <v>187</v>
          </cell>
          <cell r="D215">
            <v>388</v>
          </cell>
          <cell r="E215">
            <v>223</v>
          </cell>
          <cell r="F215">
            <v>336</v>
          </cell>
          <cell r="G215">
            <v>142</v>
          </cell>
          <cell r="H215">
            <v>162</v>
          </cell>
          <cell r="I215">
            <v>55</v>
          </cell>
          <cell r="J215">
            <v>504</v>
          </cell>
          <cell r="K215">
            <v>207</v>
          </cell>
          <cell r="L215">
            <v>72</v>
          </cell>
          <cell r="M215">
            <v>165</v>
          </cell>
          <cell r="N215">
            <v>8</v>
          </cell>
          <cell r="O215">
            <v>2</v>
          </cell>
        </row>
        <row r="216">
          <cell r="A216" t="str">
            <v>LYON 1</v>
          </cell>
          <cell r="B216">
            <v>4</v>
          </cell>
          <cell r="C216">
            <v>43</v>
          </cell>
          <cell r="D216">
            <v>79</v>
          </cell>
          <cell r="E216">
            <v>37</v>
          </cell>
          <cell r="F216">
            <v>220</v>
          </cell>
          <cell r="G216">
            <v>119</v>
          </cell>
          <cell r="H216">
            <v>119</v>
          </cell>
          <cell r="I216">
            <v>43</v>
          </cell>
          <cell r="J216">
            <v>196</v>
          </cell>
          <cell r="K216">
            <v>229</v>
          </cell>
          <cell r="L216">
            <v>96</v>
          </cell>
          <cell r="M216">
            <v>120</v>
          </cell>
          <cell r="N216">
            <v>0</v>
          </cell>
          <cell r="O216">
            <v>10</v>
          </cell>
        </row>
        <row r="217">
          <cell r="A217" t="str">
            <v>LYON 2</v>
          </cell>
          <cell r="B217">
            <v>40</v>
          </cell>
          <cell r="C217">
            <v>85</v>
          </cell>
          <cell r="D217">
            <v>214</v>
          </cell>
          <cell r="E217">
            <v>215</v>
          </cell>
          <cell r="F217">
            <v>27</v>
          </cell>
          <cell r="G217">
            <v>1</v>
          </cell>
          <cell r="H217">
            <v>0</v>
          </cell>
          <cell r="I217">
            <v>0</v>
          </cell>
          <cell r="J217">
            <v>5</v>
          </cell>
          <cell r="K217">
            <v>1</v>
          </cell>
          <cell r="L217">
            <v>0</v>
          </cell>
          <cell r="M217">
            <v>50</v>
          </cell>
          <cell r="N217">
            <v>0</v>
          </cell>
          <cell r="O217">
            <v>0</v>
          </cell>
        </row>
        <row r="218">
          <cell r="A218" t="str">
            <v>LYON 3</v>
          </cell>
          <cell r="B218">
            <v>96</v>
          </cell>
          <cell r="C218">
            <v>90</v>
          </cell>
          <cell r="D218">
            <v>144</v>
          </cell>
          <cell r="E218">
            <v>56</v>
          </cell>
          <cell r="F218">
            <v>14</v>
          </cell>
          <cell r="G218">
            <v>0</v>
          </cell>
          <cell r="H218">
            <v>0</v>
          </cell>
          <cell r="I218">
            <v>0</v>
          </cell>
          <cell r="J218">
            <v>2</v>
          </cell>
          <cell r="K218">
            <v>0</v>
          </cell>
          <cell r="L218">
            <v>0</v>
          </cell>
          <cell r="M218">
            <v>33</v>
          </cell>
          <cell r="N218">
            <v>0</v>
          </cell>
          <cell r="O218">
            <v>0</v>
          </cell>
        </row>
        <row r="219">
          <cell r="A219" t="str">
            <v>LYON EC</v>
          </cell>
          <cell r="B219">
            <v>0</v>
          </cell>
          <cell r="C219">
            <v>1</v>
          </cell>
          <cell r="D219">
            <v>8</v>
          </cell>
          <cell r="E219">
            <v>2</v>
          </cell>
          <cell r="F219">
            <v>16</v>
          </cell>
          <cell r="G219">
            <v>12</v>
          </cell>
          <cell r="H219">
            <v>13</v>
          </cell>
          <cell r="I219">
            <v>0</v>
          </cell>
          <cell r="J219">
            <v>66</v>
          </cell>
          <cell r="K219">
            <v>0</v>
          </cell>
          <cell r="L219">
            <v>0</v>
          </cell>
          <cell r="M219">
            <v>3</v>
          </cell>
          <cell r="N219">
            <v>0</v>
          </cell>
          <cell r="O219">
            <v>0</v>
          </cell>
        </row>
        <row r="220">
          <cell r="A220" t="str">
            <v>LYON ENS</v>
          </cell>
          <cell r="B220">
            <v>1</v>
          </cell>
          <cell r="C220">
            <v>2</v>
          </cell>
          <cell r="D220">
            <v>57</v>
          </cell>
          <cell r="E220">
            <v>39</v>
          </cell>
          <cell r="F220">
            <v>37</v>
          </cell>
          <cell r="G220">
            <v>37</v>
          </cell>
          <cell r="H220">
            <v>10</v>
          </cell>
          <cell r="I220">
            <v>9</v>
          </cell>
          <cell r="J220">
            <v>2</v>
          </cell>
          <cell r="K220">
            <v>25</v>
          </cell>
          <cell r="L220">
            <v>0</v>
          </cell>
          <cell r="M220">
            <v>19</v>
          </cell>
          <cell r="N220">
            <v>0</v>
          </cell>
          <cell r="O220">
            <v>0</v>
          </cell>
        </row>
        <row r="221">
          <cell r="A221" t="str">
            <v>LYON ENSATT</v>
          </cell>
          <cell r="B221">
            <v>0</v>
          </cell>
          <cell r="C221">
            <v>1</v>
          </cell>
          <cell r="D221">
            <v>0</v>
          </cell>
          <cell r="E221">
            <v>4</v>
          </cell>
          <cell r="F221">
            <v>0</v>
          </cell>
          <cell r="G221">
            <v>1</v>
          </cell>
          <cell r="H221">
            <v>0</v>
          </cell>
          <cell r="I221">
            <v>0</v>
          </cell>
          <cell r="J221">
            <v>0</v>
          </cell>
          <cell r="K221">
            <v>0</v>
          </cell>
          <cell r="L221">
            <v>0</v>
          </cell>
          <cell r="M221">
            <v>0</v>
          </cell>
          <cell r="N221">
            <v>0</v>
          </cell>
          <cell r="O221">
            <v>0</v>
          </cell>
        </row>
        <row r="222">
          <cell r="A222" t="str">
            <v>LYON ENSSIB</v>
          </cell>
          <cell r="B222">
            <v>0</v>
          </cell>
          <cell r="C222">
            <v>0</v>
          </cell>
          <cell r="D222">
            <v>0</v>
          </cell>
          <cell r="E222">
            <v>1</v>
          </cell>
          <cell r="F222">
            <v>0</v>
          </cell>
          <cell r="G222">
            <v>0</v>
          </cell>
          <cell r="H222">
            <v>0</v>
          </cell>
          <cell r="I222">
            <v>0</v>
          </cell>
          <cell r="J222">
            <v>0</v>
          </cell>
          <cell r="K222">
            <v>0</v>
          </cell>
          <cell r="L222">
            <v>0</v>
          </cell>
          <cell r="M222">
            <v>7</v>
          </cell>
          <cell r="N222">
            <v>0</v>
          </cell>
          <cell r="O222">
            <v>0</v>
          </cell>
        </row>
        <row r="223">
          <cell r="A223" t="str">
            <v>LYON IEP</v>
          </cell>
          <cell r="B223">
            <v>19</v>
          </cell>
          <cell r="C223">
            <v>8</v>
          </cell>
          <cell r="D223">
            <v>6</v>
          </cell>
          <cell r="E223">
            <v>8</v>
          </cell>
          <cell r="F223">
            <v>0</v>
          </cell>
          <cell r="G223">
            <v>0</v>
          </cell>
          <cell r="H223">
            <v>0</v>
          </cell>
          <cell r="I223">
            <v>0</v>
          </cell>
          <cell r="J223">
            <v>0</v>
          </cell>
          <cell r="K223">
            <v>0</v>
          </cell>
          <cell r="L223">
            <v>0</v>
          </cell>
          <cell r="M223">
            <v>4</v>
          </cell>
          <cell r="N223">
            <v>0</v>
          </cell>
          <cell r="O223">
            <v>0</v>
          </cell>
        </row>
        <row r="224">
          <cell r="A224" t="str">
            <v>LYON INSA</v>
          </cell>
          <cell r="B224">
            <v>0</v>
          </cell>
          <cell r="C224">
            <v>3</v>
          </cell>
          <cell r="D224">
            <v>31</v>
          </cell>
          <cell r="E224">
            <v>7</v>
          </cell>
          <cell r="F224">
            <v>77</v>
          </cell>
          <cell r="G224">
            <v>42</v>
          </cell>
          <cell r="H224">
            <v>39</v>
          </cell>
          <cell r="I224">
            <v>0</v>
          </cell>
          <cell r="J224">
            <v>238</v>
          </cell>
          <cell r="K224">
            <v>20</v>
          </cell>
          <cell r="L224">
            <v>0</v>
          </cell>
          <cell r="M224">
            <v>19</v>
          </cell>
          <cell r="N224">
            <v>0</v>
          </cell>
          <cell r="O224">
            <v>0</v>
          </cell>
        </row>
        <row r="225">
          <cell r="A225" t="str">
            <v>MARNE-LA-VALLEE</v>
          </cell>
          <cell r="B225">
            <v>2</v>
          </cell>
          <cell r="C225">
            <v>49</v>
          </cell>
          <cell r="D225">
            <v>56</v>
          </cell>
          <cell r="E225">
            <v>55</v>
          </cell>
          <cell r="F225">
            <v>75</v>
          </cell>
          <cell r="G225">
            <v>20</v>
          </cell>
          <cell r="H225">
            <v>10</v>
          </cell>
          <cell r="I225">
            <v>11</v>
          </cell>
          <cell r="J225">
            <v>53</v>
          </cell>
          <cell r="K225">
            <v>0</v>
          </cell>
          <cell r="L225">
            <v>0</v>
          </cell>
          <cell r="M225">
            <v>21</v>
          </cell>
          <cell r="N225">
            <v>0</v>
          </cell>
          <cell r="O225">
            <v>0</v>
          </cell>
        </row>
        <row r="226">
          <cell r="A226" t="str">
            <v>METZ ENI</v>
          </cell>
          <cell r="B226">
            <v>0</v>
          </cell>
          <cell r="C226">
            <v>1</v>
          </cell>
          <cell r="D226">
            <v>5</v>
          </cell>
          <cell r="E226">
            <v>1</v>
          </cell>
          <cell r="F226">
            <v>3</v>
          </cell>
          <cell r="G226">
            <v>5</v>
          </cell>
          <cell r="H226">
            <v>3</v>
          </cell>
          <cell r="I226">
            <v>0</v>
          </cell>
          <cell r="J226">
            <v>43</v>
          </cell>
          <cell r="K226">
            <v>0</v>
          </cell>
          <cell r="L226">
            <v>0</v>
          </cell>
          <cell r="M226">
            <v>0</v>
          </cell>
          <cell r="N226">
            <v>0</v>
          </cell>
          <cell r="O226">
            <v>0</v>
          </cell>
        </row>
        <row r="227">
          <cell r="A227" t="str">
            <v>MONTPELLIER 1</v>
          </cell>
          <cell r="B227">
            <v>99</v>
          </cell>
          <cell r="C227">
            <v>77</v>
          </cell>
          <cell r="D227">
            <v>21</v>
          </cell>
          <cell r="E227">
            <v>1</v>
          </cell>
          <cell r="F227">
            <v>11</v>
          </cell>
          <cell r="G227">
            <v>0</v>
          </cell>
          <cell r="H227">
            <v>2</v>
          </cell>
          <cell r="I227">
            <v>0</v>
          </cell>
          <cell r="J227">
            <v>0</v>
          </cell>
          <cell r="K227">
            <v>13</v>
          </cell>
          <cell r="L227">
            <v>145</v>
          </cell>
          <cell r="M227">
            <v>73</v>
          </cell>
          <cell r="N227">
            <v>0</v>
          </cell>
          <cell r="O227">
            <v>0</v>
          </cell>
        </row>
        <row r="228">
          <cell r="A228" t="str">
            <v>MONTPELLIER 2</v>
          </cell>
          <cell r="B228">
            <v>5</v>
          </cell>
          <cell r="C228">
            <v>61</v>
          </cell>
          <cell r="D228">
            <v>67</v>
          </cell>
          <cell r="E228">
            <v>36</v>
          </cell>
          <cell r="F228">
            <v>169</v>
          </cell>
          <cell r="G228">
            <v>93</v>
          </cell>
          <cell r="H228">
            <v>112</v>
          </cell>
          <cell r="I228">
            <v>46</v>
          </cell>
          <cell r="J228">
            <v>184</v>
          </cell>
          <cell r="K228">
            <v>160</v>
          </cell>
          <cell r="L228">
            <v>0</v>
          </cell>
          <cell r="M228">
            <v>34</v>
          </cell>
          <cell r="N228">
            <v>0</v>
          </cell>
          <cell r="O228">
            <v>0</v>
          </cell>
        </row>
        <row r="229">
          <cell r="A229" t="str">
            <v>MONTPELLIER 3</v>
          </cell>
          <cell r="B229">
            <v>10</v>
          </cell>
          <cell r="C229">
            <v>21</v>
          </cell>
          <cell r="D229">
            <v>230</v>
          </cell>
          <cell r="E229">
            <v>177</v>
          </cell>
          <cell r="F229">
            <v>14</v>
          </cell>
          <cell r="G229">
            <v>0</v>
          </cell>
          <cell r="H229">
            <v>0</v>
          </cell>
          <cell r="I229">
            <v>0</v>
          </cell>
          <cell r="J229">
            <v>0</v>
          </cell>
          <cell r="K229">
            <v>8</v>
          </cell>
          <cell r="L229">
            <v>0</v>
          </cell>
          <cell r="M229">
            <v>29</v>
          </cell>
          <cell r="N229">
            <v>0</v>
          </cell>
          <cell r="O229">
            <v>0</v>
          </cell>
        </row>
        <row r="230">
          <cell r="A230" t="str">
            <v>MONTPELLIER ENSC</v>
          </cell>
          <cell r="B230">
            <v>0</v>
          </cell>
          <cell r="C230">
            <v>0</v>
          </cell>
          <cell r="D230">
            <v>5</v>
          </cell>
          <cell r="E230">
            <v>0</v>
          </cell>
          <cell r="F230">
            <v>0</v>
          </cell>
          <cell r="G230">
            <v>0</v>
          </cell>
          <cell r="H230">
            <v>29</v>
          </cell>
          <cell r="I230">
            <v>0</v>
          </cell>
          <cell r="J230">
            <v>4</v>
          </cell>
          <cell r="K230">
            <v>3</v>
          </cell>
          <cell r="L230">
            <v>0</v>
          </cell>
          <cell r="M230">
            <v>0</v>
          </cell>
          <cell r="N230">
            <v>0</v>
          </cell>
          <cell r="O230">
            <v>0</v>
          </cell>
        </row>
        <row r="231">
          <cell r="A231" t="str">
            <v>MULHOUSE</v>
          </cell>
          <cell r="B231">
            <v>22</v>
          </cell>
          <cell r="C231">
            <v>48</v>
          </cell>
          <cell r="D231">
            <v>74</v>
          </cell>
          <cell r="E231">
            <v>18</v>
          </cell>
          <cell r="F231">
            <v>44</v>
          </cell>
          <cell r="G231">
            <v>41</v>
          </cell>
          <cell r="H231">
            <v>49</v>
          </cell>
          <cell r="I231">
            <v>0</v>
          </cell>
          <cell r="J231">
            <v>105</v>
          </cell>
          <cell r="K231">
            <v>16</v>
          </cell>
          <cell r="L231">
            <v>0</v>
          </cell>
          <cell r="M231">
            <v>19</v>
          </cell>
          <cell r="N231">
            <v>0</v>
          </cell>
          <cell r="O231">
            <v>0</v>
          </cell>
        </row>
        <row r="232">
          <cell r="A232" t="str">
            <v>NANTES</v>
          </cell>
          <cell r="B232">
            <v>79</v>
          </cell>
          <cell r="C232">
            <v>102</v>
          </cell>
          <cell r="D232">
            <v>214</v>
          </cell>
          <cell r="E232">
            <v>165</v>
          </cell>
          <cell r="F232">
            <v>171</v>
          </cell>
          <cell r="G232">
            <v>64</v>
          </cell>
          <cell r="H232">
            <v>73</v>
          </cell>
          <cell r="I232">
            <v>20</v>
          </cell>
          <cell r="J232">
            <v>221</v>
          </cell>
          <cell r="K232">
            <v>78</v>
          </cell>
          <cell r="L232">
            <v>58</v>
          </cell>
          <cell r="M232">
            <v>105</v>
          </cell>
          <cell r="N232">
            <v>0</v>
          </cell>
          <cell r="O232">
            <v>0</v>
          </cell>
        </row>
        <row r="233">
          <cell r="A233" t="str">
            <v>NANTES EC</v>
          </cell>
          <cell r="B233">
            <v>0</v>
          </cell>
          <cell r="C233">
            <v>0</v>
          </cell>
          <cell r="D233">
            <v>7</v>
          </cell>
          <cell r="E233">
            <v>0</v>
          </cell>
          <cell r="F233">
            <v>12</v>
          </cell>
          <cell r="G233">
            <v>0</v>
          </cell>
          <cell r="H233">
            <v>2</v>
          </cell>
          <cell r="I233">
            <v>0</v>
          </cell>
          <cell r="J233">
            <v>83</v>
          </cell>
          <cell r="K233">
            <v>0</v>
          </cell>
          <cell r="L233">
            <v>0</v>
          </cell>
          <cell r="M233">
            <v>2</v>
          </cell>
          <cell r="N233">
            <v>0</v>
          </cell>
          <cell r="O233">
            <v>0</v>
          </cell>
        </row>
        <row r="234">
          <cell r="A234" t="str">
            <v>NICE</v>
          </cell>
          <cell r="B234">
            <v>76</v>
          </cell>
          <cell r="C234">
            <v>101</v>
          </cell>
          <cell r="D234">
            <v>187</v>
          </cell>
          <cell r="E234">
            <v>127</v>
          </cell>
          <cell r="F234">
            <v>187</v>
          </cell>
          <cell r="G234">
            <v>50</v>
          </cell>
          <cell r="H234">
            <v>39</v>
          </cell>
          <cell r="I234">
            <v>36</v>
          </cell>
          <cell r="J234">
            <v>76</v>
          </cell>
          <cell r="K234">
            <v>70</v>
          </cell>
          <cell r="L234">
            <v>0</v>
          </cell>
          <cell r="M234">
            <v>105</v>
          </cell>
          <cell r="N234">
            <v>0</v>
          </cell>
          <cell r="O234">
            <v>0</v>
          </cell>
        </row>
        <row r="235">
          <cell r="A235" t="str">
            <v>NICE OBS.</v>
          </cell>
          <cell r="B235">
            <v>0</v>
          </cell>
          <cell r="C235">
            <v>0</v>
          </cell>
          <cell r="D235">
            <v>0</v>
          </cell>
          <cell r="E235">
            <v>0</v>
          </cell>
          <cell r="F235">
            <v>0</v>
          </cell>
          <cell r="G235">
            <v>0</v>
          </cell>
          <cell r="H235">
            <v>0</v>
          </cell>
          <cell r="I235">
            <v>0</v>
          </cell>
          <cell r="J235">
            <v>0</v>
          </cell>
          <cell r="K235">
            <v>0</v>
          </cell>
          <cell r="L235">
            <v>0</v>
          </cell>
          <cell r="M235">
            <v>0</v>
          </cell>
          <cell r="N235">
            <v>0</v>
          </cell>
          <cell r="O235">
            <v>34</v>
          </cell>
        </row>
        <row r="236">
          <cell r="A236" t="str">
            <v>NIMES</v>
          </cell>
          <cell r="B236">
            <v>5</v>
          </cell>
          <cell r="C236">
            <v>2</v>
          </cell>
          <cell r="D236">
            <v>10</v>
          </cell>
          <cell r="E236">
            <v>16</v>
          </cell>
          <cell r="F236">
            <v>6</v>
          </cell>
          <cell r="G236">
            <v>2</v>
          </cell>
          <cell r="H236">
            <v>1</v>
          </cell>
          <cell r="I236">
            <v>3</v>
          </cell>
          <cell r="J236">
            <v>3</v>
          </cell>
          <cell r="K236">
            <v>6</v>
          </cell>
          <cell r="L236">
            <v>0</v>
          </cell>
          <cell r="M236">
            <v>1</v>
          </cell>
          <cell r="N236">
            <v>0</v>
          </cell>
          <cell r="O236">
            <v>0</v>
          </cell>
        </row>
        <row r="237">
          <cell r="A237" t="str">
            <v>NOISYLEGD ENSLL</v>
          </cell>
          <cell r="B237">
            <v>0</v>
          </cell>
          <cell r="C237">
            <v>0</v>
          </cell>
          <cell r="D237">
            <v>0</v>
          </cell>
          <cell r="E237">
            <v>9</v>
          </cell>
          <cell r="F237">
            <v>0</v>
          </cell>
          <cell r="G237">
            <v>0</v>
          </cell>
          <cell r="H237">
            <v>0</v>
          </cell>
          <cell r="I237">
            <v>0</v>
          </cell>
          <cell r="J237">
            <v>0</v>
          </cell>
          <cell r="K237">
            <v>0</v>
          </cell>
          <cell r="L237">
            <v>0</v>
          </cell>
          <cell r="M237">
            <v>1</v>
          </cell>
          <cell r="N237">
            <v>0</v>
          </cell>
          <cell r="O237">
            <v>0</v>
          </cell>
        </row>
        <row r="238">
          <cell r="A238" t="str">
            <v>NOUVELLE CALEDONIE</v>
          </cell>
          <cell r="B238">
            <v>7</v>
          </cell>
          <cell r="C238">
            <v>6</v>
          </cell>
          <cell r="D238">
            <v>20</v>
          </cell>
          <cell r="E238">
            <v>11</v>
          </cell>
          <cell r="F238">
            <v>13</v>
          </cell>
          <cell r="G238">
            <v>4</v>
          </cell>
          <cell r="H238">
            <v>4</v>
          </cell>
          <cell r="I238">
            <v>2</v>
          </cell>
          <cell r="J238">
            <v>1</v>
          </cell>
          <cell r="K238">
            <v>9</v>
          </cell>
          <cell r="L238">
            <v>0</v>
          </cell>
          <cell r="M238">
            <v>8</v>
          </cell>
          <cell r="N238">
            <v>0</v>
          </cell>
          <cell r="O238">
            <v>0</v>
          </cell>
        </row>
        <row r="239">
          <cell r="A239" t="str">
            <v>ORLEANS</v>
          </cell>
          <cell r="B239">
            <v>49</v>
          </cell>
          <cell r="C239">
            <v>88</v>
          </cell>
          <cell r="D239">
            <v>149</v>
          </cell>
          <cell r="E239">
            <v>73</v>
          </cell>
          <cell r="F239">
            <v>120</v>
          </cell>
          <cell r="G239">
            <v>43</v>
          </cell>
          <cell r="H239">
            <v>56</v>
          </cell>
          <cell r="I239">
            <v>28</v>
          </cell>
          <cell r="J239">
            <v>170</v>
          </cell>
          <cell r="K239">
            <v>53</v>
          </cell>
          <cell r="L239">
            <v>0</v>
          </cell>
          <cell r="M239">
            <v>55</v>
          </cell>
          <cell r="N239">
            <v>0</v>
          </cell>
          <cell r="O239">
            <v>0</v>
          </cell>
        </row>
        <row r="240">
          <cell r="A240" t="str">
            <v>PARIS  1</v>
          </cell>
          <cell r="B240">
            <v>174</v>
          </cell>
          <cell r="C240">
            <v>173</v>
          </cell>
          <cell r="D240">
            <v>59</v>
          </cell>
          <cell r="E240">
            <v>345</v>
          </cell>
          <cell r="F240">
            <v>38</v>
          </cell>
          <cell r="G240">
            <v>0</v>
          </cell>
          <cell r="H240">
            <v>0</v>
          </cell>
          <cell r="I240">
            <v>0</v>
          </cell>
          <cell r="J240">
            <v>0</v>
          </cell>
          <cell r="K240">
            <v>1</v>
          </cell>
          <cell r="L240">
            <v>0</v>
          </cell>
          <cell r="M240">
            <v>40</v>
          </cell>
          <cell r="N240">
            <v>0</v>
          </cell>
          <cell r="O240">
            <v>0</v>
          </cell>
        </row>
        <row r="241">
          <cell r="A241" t="str">
            <v>PARIS  2</v>
          </cell>
          <cell r="B241">
            <v>162</v>
          </cell>
          <cell r="C241">
            <v>54</v>
          </cell>
          <cell r="D241">
            <v>32</v>
          </cell>
          <cell r="E241">
            <v>3</v>
          </cell>
          <cell r="F241">
            <v>21</v>
          </cell>
          <cell r="G241">
            <v>1</v>
          </cell>
          <cell r="H241">
            <v>0</v>
          </cell>
          <cell r="I241">
            <v>0</v>
          </cell>
          <cell r="J241">
            <v>0</v>
          </cell>
          <cell r="K241">
            <v>0</v>
          </cell>
          <cell r="L241">
            <v>0</v>
          </cell>
          <cell r="M241">
            <v>26</v>
          </cell>
          <cell r="N241">
            <v>0</v>
          </cell>
          <cell r="O241">
            <v>0</v>
          </cell>
        </row>
        <row r="242">
          <cell r="A242" t="str">
            <v>PARIS  3</v>
          </cell>
          <cell r="B242">
            <v>7</v>
          </cell>
          <cell r="C242">
            <v>9</v>
          </cell>
          <cell r="D242">
            <v>354</v>
          </cell>
          <cell r="E242">
            <v>62</v>
          </cell>
          <cell r="F242">
            <v>2</v>
          </cell>
          <cell r="G242">
            <v>1</v>
          </cell>
          <cell r="H242">
            <v>0</v>
          </cell>
          <cell r="I242">
            <v>0</v>
          </cell>
          <cell r="J242">
            <v>0</v>
          </cell>
          <cell r="K242">
            <v>0</v>
          </cell>
          <cell r="L242">
            <v>0</v>
          </cell>
          <cell r="M242">
            <v>24</v>
          </cell>
          <cell r="N242">
            <v>0</v>
          </cell>
          <cell r="O242">
            <v>0</v>
          </cell>
        </row>
        <row r="243">
          <cell r="A243" t="str">
            <v>PARIS  4</v>
          </cell>
          <cell r="B243">
            <v>1</v>
          </cell>
          <cell r="C243">
            <v>6</v>
          </cell>
          <cell r="D243">
            <v>397</v>
          </cell>
          <cell r="E243">
            <v>256</v>
          </cell>
          <cell r="F243">
            <v>24</v>
          </cell>
          <cell r="G243">
            <v>6</v>
          </cell>
          <cell r="H243">
            <v>2</v>
          </cell>
          <cell r="I243">
            <v>0</v>
          </cell>
          <cell r="J243">
            <v>3</v>
          </cell>
          <cell r="K243">
            <v>8</v>
          </cell>
          <cell r="L243">
            <v>0</v>
          </cell>
          <cell r="M243">
            <v>51</v>
          </cell>
          <cell r="N243">
            <v>0</v>
          </cell>
          <cell r="O243">
            <v>0</v>
          </cell>
        </row>
        <row r="244">
          <cell r="A244" t="str">
            <v>PARIS  5</v>
          </cell>
          <cell r="B244">
            <v>68</v>
          </cell>
          <cell r="C244">
            <v>53</v>
          </cell>
          <cell r="D244">
            <v>70</v>
          </cell>
          <cell r="E244">
            <v>148</v>
          </cell>
          <cell r="F244">
            <v>90</v>
          </cell>
          <cell r="G244">
            <v>14</v>
          </cell>
          <cell r="H244">
            <v>15</v>
          </cell>
          <cell r="I244">
            <v>0</v>
          </cell>
          <cell r="J244">
            <v>0</v>
          </cell>
          <cell r="K244">
            <v>40</v>
          </cell>
          <cell r="L244">
            <v>189</v>
          </cell>
          <cell r="M244">
            <v>90</v>
          </cell>
          <cell r="N244">
            <v>0</v>
          </cell>
          <cell r="O244">
            <v>0</v>
          </cell>
        </row>
        <row r="245">
          <cell r="A245" t="str">
            <v>PARIS  6</v>
          </cell>
          <cell r="B245">
            <v>0</v>
          </cell>
          <cell r="C245">
            <v>6</v>
          </cell>
          <cell r="D245">
            <v>46</v>
          </cell>
          <cell r="E245">
            <v>2</v>
          </cell>
          <cell r="F245">
            <v>316</v>
          </cell>
          <cell r="G245">
            <v>191</v>
          </cell>
          <cell r="H245">
            <v>226</v>
          </cell>
          <cell r="I245">
            <v>125</v>
          </cell>
          <cell r="J245">
            <v>153</v>
          </cell>
          <cell r="K245">
            <v>363</v>
          </cell>
          <cell r="L245">
            <v>0</v>
          </cell>
          <cell r="M245">
            <v>16</v>
          </cell>
          <cell r="N245">
            <v>0</v>
          </cell>
          <cell r="O245">
            <v>13</v>
          </cell>
        </row>
        <row r="246">
          <cell r="A246" t="str">
            <v>PARIS  7</v>
          </cell>
          <cell r="B246">
            <v>5</v>
          </cell>
          <cell r="C246">
            <v>14</v>
          </cell>
          <cell r="D246">
            <v>207</v>
          </cell>
          <cell r="E246">
            <v>135</v>
          </cell>
          <cell r="F246">
            <v>178</v>
          </cell>
          <cell r="G246">
            <v>105</v>
          </cell>
          <cell r="H246">
            <v>62</v>
          </cell>
          <cell r="I246">
            <v>56</v>
          </cell>
          <cell r="J246">
            <v>18</v>
          </cell>
          <cell r="K246">
            <v>174</v>
          </cell>
          <cell r="L246">
            <v>1</v>
          </cell>
          <cell r="M246">
            <v>19</v>
          </cell>
          <cell r="N246">
            <v>0</v>
          </cell>
          <cell r="O246">
            <v>0</v>
          </cell>
        </row>
        <row r="247">
          <cell r="A247" t="str">
            <v>PARIS  8</v>
          </cell>
          <cell r="B247">
            <v>47</v>
          </cell>
          <cell r="C247">
            <v>53</v>
          </cell>
          <cell r="D247">
            <v>187</v>
          </cell>
          <cell r="E247">
            <v>295</v>
          </cell>
          <cell r="F247">
            <v>51</v>
          </cell>
          <cell r="G247">
            <v>0</v>
          </cell>
          <cell r="H247">
            <v>0</v>
          </cell>
          <cell r="I247">
            <v>0</v>
          </cell>
          <cell r="J247">
            <v>17</v>
          </cell>
          <cell r="K247">
            <v>1</v>
          </cell>
          <cell r="L247">
            <v>0</v>
          </cell>
          <cell r="M247">
            <v>76</v>
          </cell>
          <cell r="N247">
            <v>0</v>
          </cell>
          <cell r="O247">
            <v>0</v>
          </cell>
        </row>
        <row r="248">
          <cell r="A248" t="str">
            <v>PARIS  DAUPHINE</v>
          </cell>
          <cell r="B248">
            <v>32</v>
          </cell>
          <cell r="C248">
            <v>138</v>
          </cell>
          <cell r="D248">
            <v>34</v>
          </cell>
          <cell r="E248">
            <v>23</v>
          </cell>
          <cell r="F248">
            <v>88</v>
          </cell>
          <cell r="G248">
            <v>0</v>
          </cell>
          <cell r="H248">
            <v>0</v>
          </cell>
          <cell r="I248">
            <v>0</v>
          </cell>
          <cell r="J248">
            <v>1</v>
          </cell>
          <cell r="K248">
            <v>0</v>
          </cell>
          <cell r="L248">
            <v>0</v>
          </cell>
          <cell r="M248">
            <v>9</v>
          </cell>
          <cell r="N248">
            <v>0</v>
          </cell>
          <cell r="O248">
            <v>0</v>
          </cell>
        </row>
        <row r="249">
          <cell r="A249" t="str">
            <v>PARIS 10</v>
          </cell>
          <cell r="B249">
            <v>117</v>
          </cell>
          <cell r="C249">
            <v>92</v>
          </cell>
          <cell r="D249">
            <v>262</v>
          </cell>
          <cell r="E249">
            <v>236</v>
          </cell>
          <cell r="F249">
            <v>49</v>
          </cell>
          <cell r="G249">
            <v>5</v>
          </cell>
          <cell r="H249">
            <v>0</v>
          </cell>
          <cell r="I249">
            <v>0</v>
          </cell>
          <cell r="J249">
            <v>56</v>
          </cell>
          <cell r="K249">
            <v>12</v>
          </cell>
          <cell r="L249">
            <v>0</v>
          </cell>
          <cell r="M249">
            <v>95</v>
          </cell>
          <cell r="N249">
            <v>0</v>
          </cell>
          <cell r="O249">
            <v>0</v>
          </cell>
        </row>
        <row r="250">
          <cell r="A250" t="str">
            <v>PARIS 11</v>
          </cell>
          <cell r="B250">
            <v>62</v>
          </cell>
          <cell r="C250">
            <v>76</v>
          </cell>
          <cell r="D250">
            <v>76</v>
          </cell>
          <cell r="E250">
            <v>9</v>
          </cell>
          <cell r="F250">
            <v>222</v>
          </cell>
          <cell r="G250">
            <v>177</v>
          </cell>
          <cell r="H250">
            <v>134</v>
          </cell>
          <cell r="I250">
            <v>49</v>
          </cell>
          <cell r="J250">
            <v>165</v>
          </cell>
          <cell r="K250">
            <v>180</v>
          </cell>
          <cell r="L250">
            <v>171</v>
          </cell>
          <cell r="M250">
            <v>76</v>
          </cell>
          <cell r="N250">
            <v>0</v>
          </cell>
          <cell r="O250">
            <v>6</v>
          </cell>
        </row>
        <row r="251">
          <cell r="A251" t="str">
            <v>PARIS 12</v>
          </cell>
          <cell r="B251">
            <v>73</v>
          </cell>
          <cell r="C251">
            <v>107</v>
          </cell>
          <cell r="D251">
            <v>190</v>
          </cell>
          <cell r="E251">
            <v>151</v>
          </cell>
          <cell r="F251">
            <v>116</v>
          </cell>
          <cell r="G251">
            <v>35</v>
          </cell>
          <cell r="H251">
            <v>33</v>
          </cell>
          <cell r="I251">
            <v>18</v>
          </cell>
          <cell r="J251">
            <v>125</v>
          </cell>
          <cell r="K251">
            <v>70</v>
          </cell>
          <cell r="L251">
            <v>1</v>
          </cell>
          <cell r="M251">
            <v>105</v>
          </cell>
          <cell r="N251">
            <v>0</v>
          </cell>
          <cell r="O251">
            <v>0</v>
          </cell>
        </row>
        <row r="252">
          <cell r="A252" t="str">
            <v>PARIS 13</v>
          </cell>
          <cell r="B252">
            <v>58</v>
          </cell>
          <cell r="C252">
            <v>90</v>
          </cell>
          <cell r="D252">
            <v>114</v>
          </cell>
          <cell r="E252">
            <v>64</v>
          </cell>
          <cell r="F252">
            <v>152</v>
          </cell>
          <cell r="G252">
            <v>59</v>
          </cell>
          <cell r="H252">
            <v>36</v>
          </cell>
          <cell r="I252">
            <v>0</v>
          </cell>
          <cell r="J252">
            <v>83</v>
          </cell>
          <cell r="K252">
            <v>27</v>
          </cell>
          <cell r="L252">
            <v>3</v>
          </cell>
          <cell r="M252">
            <v>69</v>
          </cell>
          <cell r="N252">
            <v>0</v>
          </cell>
          <cell r="O252">
            <v>0</v>
          </cell>
        </row>
        <row r="253">
          <cell r="A253" t="str">
            <v>PARIS CNAM</v>
          </cell>
          <cell r="B253">
            <v>7</v>
          </cell>
          <cell r="C253">
            <v>56</v>
          </cell>
          <cell r="D253">
            <v>14</v>
          </cell>
          <cell r="E253">
            <v>34</v>
          </cell>
          <cell r="F253">
            <v>73</v>
          </cell>
          <cell r="G253">
            <v>22</v>
          </cell>
          <cell r="H253">
            <v>15</v>
          </cell>
          <cell r="I253">
            <v>4</v>
          </cell>
          <cell r="J253">
            <v>69</v>
          </cell>
          <cell r="K253">
            <v>20</v>
          </cell>
          <cell r="L253">
            <v>2</v>
          </cell>
          <cell r="M253">
            <v>13</v>
          </cell>
          <cell r="N253">
            <v>0</v>
          </cell>
          <cell r="O253">
            <v>63</v>
          </cell>
        </row>
        <row r="254">
          <cell r="A254" t="str">
            <v>PARIS COL.DE FRANCE</v>
          </cell>
          <cell r="B254">
            <v>0</v>
          </cell>
          <cell r="C254">
            <v>0</v>
          </cell>
          <cell r="D254">
            <v>8</v>
          </cell>
          <cell r="E254">
            <v>8</v>
          </cell>
          <cell r="F254">
            <v>0</v>
          </cell>
          <cell r="G254">
            <v>1</v>
          </cell>
          <cell r="H254">
            <v>1</v>
          </cell>
          <cell r="I254">
            <v>1</v>
          </cell>
          <cell r="J254">
            <v>0</v>
          </cell>
          <cell r="K254">
            <v>4</v>
          </cell>
          <cell r="L254">
            <v>0</v>
          </cell>
          <cell r="M254">
            <v>0</v>
          </cell>
          <cell r="N254">
            <v>0</v>
          </cell>
          <cell r="O254">
            <v>52</v>
          </cell>
        </row>
        <row r="255">
          <cell r="A255" t="str">
            <v>PARIS EC. NAT. CHARTES</v>
          </cell>
          <cell r="B255">
            <v>0</v>
          </cell>
          <cell r="C255">
            <v>0</v>
          </cell>
          <cell r="D255">
            <v>0</v>
          </cell>
          <cell r="E255">
            <v>0</v>
          </cell>
          <cell r="F255">
            <v>0</v>
          </cell>
          <cell r="G255">
            <v>0</v>
          </cell>
          <cell r="H255">
            <v>0</v>
          </cell>
          <cell r="I255">
            <v>0</v>
          </cell>
          <cell r="J255">
            <v>0</v>
          </cell>
          <cell r="K255">
            <v>0</v>
          </cell>
          <cell r="L255">
            <v>0</v>
          </cell>
          <cell r="M255">
            <v>0</v>
          </cell>
          <cell r="N255">
            <v>0</v>
          </cell>
          <cell r="O255">
            <v>14</v>
          </cell>
        </row>
        <row r="256">
          <cell r="A256" t="str">
            <v>PARIS EC</v>
          </cell>
          <cell r="B256">
            <v>0</v>
          </cell>
          <cell r="C256">
            <v>2</v>
          </cell>
          <cell r="D256">
            <v>2</v>
          </cell>
          <cell r="E256">
            <v>0</v>
          </cell>
          <cell r="F256">
            <v>6</v>
          </cell>
          <cell r="G256">
            <v>6</v>
          </cell>
          <cell r="H256">
            <v>3</v>
          </cell>
          <cell r="I256">
            <v>0</v>
          </cell>
          <cell r="J256">
            <v>16</v>
          </cell>
          <cell r="K256">
            <v>0</v>
          </cell>
          <cell r="L256">
            <v>0</v>
          </cell>
          <cell r="M256">
            <v>4</v>
          </cell>
          <cell r="N256">
            <v>0</v>
          </cell>
          <cell r="O256">
            <v>30</v>
          </cell>
        </row>
        <row r="257">
          <cell r="A257" t="str">
            <v>PARIS EFEO</v>
          </cell>
          <cell r="B257">
            <v>0</v>
          </cell>
          <cell r="C257">
            <v>0</v>
          </cell>
          <cell r="D257">
            <v>0</v>
          </cell>
          <cell r="E257">
            <v>0</v>
          </cell>
          <cell r="F257">
            <v>0</v>
          </cell>
          <cell r="G257">
            <v>0</v>
          </cell>
          <cell r="H257">
            <v>0</v>
          </cell>
          <cell r="I257">
            <v>0</v>
          </cell>
          <cell r="J257">
            <v>0</v>
          </cell>
          <cell r="K257">
            <v>0</v>
          </cell>
          <cell r="L257">
            <v>0</v>
          </cell>
          <cell r="M257">
            <v>0</v>
          </cell>
          <cell r="N257">
            <v>0</v>
          </cell>
          <cell r="O257">
            <v>37</v>
          </cell>
        </row>
        <row r="258">
          <cell r="A258" t="str">
            <v>PARIS EHESS</v>
          </cell>
          <cell r="B258">
            <v>0</v>
          </cell>
          <cell r="C258">
            <v>1</v>
          </cell>
          <cell r="D258">
            <v>4</v>
          </cell>
          <cell r="E258">
            <v>12</v>
          </cell>
          <cell r="F258">
            <v>0</v>
          </cell>
          <cell r="G258">
            <v>0</v>
          </cell>
          <cell r="H258">
            <v>0</v>
          </cell>
          <cell r="I258">
            <v>0</v>
          </cell>
          <cell r="J258">
            <v>0</v>
          </cell>
          <cell r="K258">
            <v>0</v>
          </cell>
          <cell r="L258">
            <v>0</v>
          </cell>
          <cell r="M258">
            <v>0</v>
          </cell>
          <cell r="N258">
            <v>0</v>
          </cell>
          <cell r="O258">
            <v>195</v>
          </cell>
        </row>
        <row r="259">
          <cell r="A259" t="str">
            <v>PARIS ENS</v>
          </cell>
          <cell r="B259">
            <v>2</v>
          </cell>
          <cell r="C259">
            <v>6</v>
          </cell>
          <cell r="D259">
            <v>31</v>
          </cell>
          <cell r="E259">
            <v>33</v>
          </cell>
          <cell r="F259">
            <v>20</v>
          </cell>
          <cell r="G259">
            <v>32</v>
          </cell>
          <cell r="H259">
            <v>6</v>
          </cell>
          <cell r="I259">
            <v>7</v>
          </cell>
          <cell r="J259">
            <v>3</v>
          </cell>
          <cell r="K259">
            <v>19</v>
          </cell>
          <cell r="L259">
            <v>0</v>
          </cell>
          <cell r="M259">
            <v>4</v>
          </cell>
          <cell r="N259">
            <v>0</v>
          </cell>
          <cell r="O259">
            <v>3</v>
          </cell>
        </row>
        <row r="260">
          <cell r="A260" t="str">
            <v>PARIS ENSC</v>
          </cell>
          <cell r="B260">
            <v>0</v>
          </cell>
          <cell r="C260">
            <v>2</v>
          </cell>
          <cell r="D260">
            <v>1</v>
          </cell>
          <cell r="E260">
            <v>0</v>
          </cell>
          <cell r="F260">
            <v>0</v>
          </cell>
          <cell r="G260">
            <v>1</v>
          </cell>
          <cell r="H260">
            <v>32</v>
          </cell>
          <cell r="I260">
            <v>0</v>
          </cell>
          <cell r="J260">
            <v>12</v>
          </cell>
          <cell r="K260">
            <v>1</v>
          </cell>
          <cell r="L260">
            <v>0</v>
          </cell>
          <cell r="M260">
            <v>0</v>
          </cell>
          <cell r="N260">
            <v>0</v>
          </cell>
          <cell r="O260">
            <v>0</v>
          </cell>
        </row>
        <row r="261">
          <cell r="A261" t="str">
            <v>PARIS ENSAM</v>
          </cell>
          <cell r="B261">
            <v>0</v>
          </cell>
          <cell r="C261">
            <v>10</v>
          </cell>
          <cell r="D261">
            <v>16</v>
          </cell>
          <cell r="E261">
            <v>2</v>
          </cell>
          <cell r="F261">
            <v>28</v>
          </cell>
          <cell r="G261">
            <v>4</v>
          </cell>
          <cell r="H261">
            <v>27</v>
          </cell>
          <cell r="I261">
            <v>0</v>
          </cell>
          <cell r="J261">
            <v>267</v>
          </cell>
          <cell r="K261">
            <v>0</v>
          </cell>
          <cell r="L261">
            <v>0</v>
          </cell>
          <cell r="M261">
            <v>5</v>
          </cell>
          <cell r="N261">
            <v>0</v>
          </cell>
          <cell r="O261">
            <v>0</v>
          </cell>
        </row>
        <row r="262">
          <cell r="A262" t="str">
            <v>PARIS EPHE</v>
          </cell>
          <cell r="B262">
            <v>0</v>
          </cell>
          <cell r="C262">
            <v>2</v>
          </cell>
          <cell r="D262">
            <v>2</v>
          </cell>
          <cell r="E262">
            <v>7</v>
          </cell>
          <cell r="F262">
            <v>0</v>
          </cell>
          <cell r="G262">
            <v>0</v>
          </cell>
          <cell r="H262">
            <v>0</v>
          </cell>
          <cell r="I262">
            <v>0</v>
          </cell>
          <cell r="J262">
            <v>0</v>
          </cell>
          <cell r="K262">
            <v>1</v>
          </cell>
          <cell r="L262">
            <v>0</v>
          </cell>
          <cell r="M262">
            <v>0</v>
          </cell>
          <cell r="N262">
            <v>0</v>
          </cell>
          <cell r="O262">
            <v>186</v>
          </cell>
        </row>
        <row r="263">
          <cell r="A263" t="str">
            <v>PARIS IAE</v>
          </cell>
          <cell r="B263">
            <v>0</v>
          </cell>
          <cell r="C263">
            <v>24</v>
          </cell>
          <cell r="D263">
            <v>0</v>
          </cell>
          <cell r="E263">
            <v>0</v>
          </cell>
          <cell r="F263">
            <v>0</v>
          </cell>
          <cell r="G263">
            <v>0</v>
          </cell>
          <cell r="H263">
            <v>0</v>
          </cell>
          <cell r="I263">
            <v>0</v>
          </cell>
          <cell r="J263">
            <v>0</v>
          </cell>
          <cell r="K263">
            <v>0</v>
          </cell>
          <cell r="L263">
            <v>0</v>
          </cell>
          <cell r="M263">
            <v>0</v>
          </cell>
          <cell r="N263">
            <v>0</v>
          </cell>
          <cell r="O263">
            <v>0</v>
          </cell>
        </row>
        <row r="264">
          <cell r="A264" t="str">
            <v>PARIS IEP</v>
          </cell>
          <cell r="B264">
            <v>21</v>
          </cell>
          <cell r="C264">
            <v>13</v>
          </cell>
          <cell r="D264">
            <v>8</v>
          </cell>
          <cell r="E264">
            <v>31</v>
          </cell>
          <cell r="F264">
            <v>1</v>
          </cell>
          <cell r="G264">
            <v>0</v>
          </cell>
          <cell r="H264">
            <v>0</v>
          </cell>
          <cell r="I264">
            <v>0</v>
          </cell>
          <cell r="J264">
            <v>0</v>
          </cell>
          <cell r="K264">
            <v>0</v>
          </cell>
          <cell r="L264">
            <v>0</v>
          </cell>
          <cell r="M264">
            <v>0</v>
          </cell>
          <cell r="N264">
            <v>0</v>
          </cell>
          <cell r="O264">
            <v>0</v>
          </cell>
        </row>
        <row r="265">
          <cell r="A265" t="str">
            <v>PARIS INALCO</v>
          </cell>
          <cell r="B265">
            <v>0</v>
          </cell>
          <cell r="C265">
            <v>2</v>
          </cell>
          <cell r="D265">
            <v>187</v>
          </cell>
          <cell r="E265">
            <v>32</v>
          </cell>
          <cell r="F265">
            <v>2</v>
          </cell>
          <cell r="G265">
            <v>0</v>
          </cell>
          <cell r="H265">
            <v>0</v>
          </cell>
          <cell r="I265">
            <v>0</v>
          </cell>
          <cell r="J265">
            <v>0</v>
          </cell>
          <cell r="K265">
            <v>0</v>
          </cell>
          <cell r="L265">
            <v>0</v>
          </cell>
          <cell r="M265">
            <v>0</v>
          </cell>
          <cell r="N265">
            <v>0</v>
          </cell>
          <cell r="O265">
            <v>0</v>
          </cell>
        </row>
        <row r="266">
          <cell r="A266" t="str">
            <v>PARIS INST.DE FRANCE</v>
          </cell>
          <cell r="B266">
            <v>0</v>
          </cell>
          <cell r="C266">
            <v>0</v>
          </cell>
          <cell r="D266">
            <v>10</v>
          </cell>
          <cell r="E266">
            <v>3</v>
          </cell>
          <cell r="F266">
            <v>0</v>
          </cell>
          <cell r="G266">
            <v>0</v>
          </cell>
          <cell r="H266">
            <v>0</v>
          </cell>
          <cell r="I266">
            <v>0</v>
          </cell>
          <cell r="J266">
            <v>0</v>
          </cell>
          <cell r="K266">
            <v>1</v>
          </cell>
          <cell r="L266">
            <v>0</v>
          </cell>
          <cell r="M266">
            <v>0</v>
          </cell>
          <cell r="N266">
            <v>0</v>
          </cell>
          <cell r="O266">
            <v>0</v>
          </cell>
        </row>
        <row r="267">
          <cell r="A267" t="str">
            <v>PARIS IPG</v>
          </cell>
          <cell r="B267">
            <v>0</v>
          </cell>
          <cell r="C267">
            <v>0</v>
          </cell>
          <cell r="D267">
            <v>0</v>
          </cell>
          <cell r="E267">
            <v>0</v>
          </cell>
          <cell r="F267">
            <v>0</v>
          </cell>
          <cell r="G267">
            <v>0</v>
          </cell>
          <cell r="H267">
            <v>0</v>
          </cell>
          <cell r="I267">
            <v>8</v>
          </cell>
          <cell r="J267">
            <v>0</v>
          </cell>
          <cell r="K267">
            <v>0</v>
          </cell>
          <cell r="L267">
            <v>0</v>
          </cell>
          <cell r="M267">
            <v>0</v>
          </cell>
          <cell r="N267">
            <v>0</v>
          </cell>
          <cell r="O267">
            <v>40</v>
          </cell>
        </row>
        <row r="268">
          <cell r="A268" t="str">
            <v>PARIS ISM</v>
          </cell>
          <cell r="B268">
            <v>0</v>
          </cell>
          <cell r="C268">
            <v>0</v>
          </cell>
          <cell r="D268">
            <v>1</v>
          </cell>
          <cell r="E268">
            <v>0</v>
          </cell>
          <cell r="F268">
            <v>5</v>
          </cell>
          <cell r="G268">
            <v>2</v>
          </cell>
          <cell r="H268">
            <v>0</v>
          </cell>
          <cell r="I268">
            <v>0</v>
          </cell>
          <cell r="J268">
            <v>42</v>
          </cell>
          <cell r="K268">
            <v>0</v>
          </cell>
          <cell r="L268">
            <v>0</v>
          </cell>
          <cell r="M268">
            <v>0</v>
          </cell>
          <cell r="N268">
            <v>0</v>
          </cell>
          <cell r="O268">
            <v>0</v>
          </cell>
        </row>
        <row r="269">
          <cell r="A269" t="str">
            <v>PARIS MUSEUM</v>
          </cell>
          <cell r="B269">
            <v>0</v>
          </cell>
          <cell r="C269">
            <v>0</v>
          </cell>
          <cell r="D269">
            <v>2</v>
          </cell>
          <cell r="E269">
            <v>2</v>
          </cell>
          <cell r="F269">
            <v>0</v>
          </cell>
          <cell r="G269">
            <v>0</v>
          </cell>
          <cell r="H269">
            <v>0</v>
          </cell>
          <cell r="I269">
            <v>1</v>
          </cell>
          <cell r="J269">
            <v>0</v>
          </cell>
          <cell r="K269">
            <v>12</v>
          </cell>
          <cell r="L269">
            <v>0</v>
          </cell>
          <cell r="M269">
            <v>3</v>
          </cell>
          <cell r="N269">
            <v>0</v>
          </cell>
          <cell r="O269">
            <v>224</v>
          </cell>
        </row>
        <row r="270">
          <cell r="A270" t="str">
            <v>PARIS OBSERVATOIRE</v>
          </cell>
          <cell r="B270">
            <v>0</v>
          </cell>
          <cell r="C270">
            <v>0</v>
          </cell>
          <cell r="D270">
            <v>0</v>
          </cell>
          <cell r="E270">
            <v>0</v>
          </cell>
          <cell r="F270">
            <v>0</v>
          </cell>
          <cell r="G270">
            <v>1</v>
          </cell>
          <cell r="H270">
            <v>0</v>
          </cell>
          <cell r="I270">
            <v>8</v>
          </cell>
          <cell r="J270">
            <v>0</v>
          </cell>
          <cell r="K270">
            <v>1</v>
          </cell>
          <cell r="L270">
            <v>0</v>
          </cell>
          <cell r="M270">
            <v>0</v>
          </cell>
          <cell r="N270">
            <v>0</v>
          </cell>
          <cell r="O270">
            <v>89</v>
          </cell>
        </row>
        <row r="271">
          <cell r="A271" t="str">
            <v>PARIS UNIVERSCIENCE</v>
          </cell>
          <cell r="B271">
            <v>0</v>
          </cell>
          <cell r="C271">
            <v>0</v>
          </cell>
          <cell r="D271">
            <v>0</v>
          </cell>
          <cell r="E271">
            <v>0</v>
          </cell>
          <cell r="F271">
            <v>1</v>
          </cell>
          <cell r="G271">
            <v>1</v>
          </cell>
          <cell r="H271">
            <v>1</v>
          </cell>
          <cell r="I271">
            <v>1</v>
          </cell>
          <cell r="J271">
            <v>0</v>
          </cell>
          <cell r="K271">
            <v>0</v>
          </cell>
          <cell r="L271">
            <v>0</v>
          </cell>
          <cell r="M271">
            <v>0</v>
          </cell>
          <cell r="N271">
            <v>0</v>
          </cell>
          <cell r="O271">
            <v>0</v>
          </cell>
        </row>
        <row r="272">
          <cell r="A272" t="str">
            <v>PAU</v>
          </cell>
          <cell r="B272">
            <v>55</v>
          </cell>
          <cell r="C272">
            <v>56</v>
          </cell>
          <cell r="D272">
            <v>104</v>
          </cell>
          <cell r="E272">
            <v>43</v>
          </cell>
          <cell r="F272">
            <v>98</v>
          </cell>
          <cell r="G272">
            <v>27</v>
          </cell>
          <cell r="H272">
            <v>37</v>
          </cell>
          <cell r="I272">
            <v>13</v>
          </cell>
          <cell r="J272">
            <v>76</v>
          </cell>
          <cell r="K272">
            <v>29</v>
          </cell>
          <cell r="L272">
            <v>0</v>
          </cell>
          <cell r="M272">
            <v>29</v>
          </cell>
          <cell r="N272">
            <v>0</v>
          </cell>
          <cell r="O272">
            <v>0</v>
          </cell>
        </row>
        <row r="273">
          <cell r="A273" t="str">
            <v>PERPIGNAN</v>
          </cell>
          <cell r="B273">
            <v>41</v>
          </cell>
          <cell r="C273">
            <v>38</v>
          </cell>
          <cell r="D273">
            <v>57</v>
          </cell>
          <cell r="E273">
            <v>36</v>
          </cell>
          <cell r="F273">
            <v>33</v>
          </cell>
          <cell r="G273">
            <v>9</v>
          </cell>
          <cell r="H273">
            <v>22</v>
          </cell>
          <cell r="I273">
            <v>15</v>
          </cell>
          <cell r="J273">
            <v>39</v>
          </cell>
          <cell r="K273">
            <v>31</v>
          </cell>
          <cell r="L273">
            <v>0</v>
          </cell>
          <cell r="M273">
            <v>23</v>
          </cell>
          <cell r="N273">
            <v>0</v>
          </cell>
          <cell r="O273">
            <v>0</v>
          </cell>
        </row>
        <row r="274">
          <cell r="A274" t="str">
            <v>POITIERS</v>
          </cell>
          <cell r="B274">
            <v>81</v>
          </cell>
          <cell r="C274">
            <v>100</v>
          </cell>
          <cell r="D274">
            <v>225</v>
          </cell>
          <cell r="E274">
            <v>151</v>
          </cell>
          <cell r="F274">
            <v>105</v>
          </cell>
          <cell r="G274">
            <v>57</v>
          </cell>
          <cell r="H274">
            <v>60</v>
          </cell>
          <cell r="I274">
            <v>22</v>
          </cell>
          <cell r="J274">
            <v>182</v>
          </cell>
          <cell r="K274">
            <v>66</v>
          </cell>
          <cell r="L274">
            <v>36</v>
          </cell>
          <cell r="M274">
            <v>84</v>
          </cell>
          <cell r="N274">
            <v>0</v>
          </cell>
          <cell r="O274">
            <v>0</v>
          </cell>
        </row>
        <row r="275">
          <cell r="A275" t="str">
            <v>POITIERS ENSMA</v>
          </cell>
          <cell r="B275">
            <v>0</v>
          </cell>
          <cell r="C275">
            <v>0</v>
          </cell>
          <cell r="D275">
            <v>3</v>
          </cell>
          <cell r="E275">
            <v>0</v>
          </cell>
          <cell r="F275">
            <v>8</v>
          </cell>
          <cell r="G275">
            <v>4</v>
          </cell>
          <cell r="H275">
            <v>0</v>
          </cell>
          <cell r="I275">
            <v>0</v>
          </cell>
          <cell r="J275">
            <v>39</v>
          </cell>
          <cell r="K275">
            <v>0</v>
          </cell>
          <cell r="L275">
            <v>0</v>
          </cell>
          <cell r="M275">
            <v>4</v>
          </cell>
          <cell r="N275">
            <v>0</v>
          </cell>
          <cell r="O275">
            <v>0</v>
          </cell>
        </row>
        <row r="276">
          <cell r="A276" t="str">
            <v>POLYNESIE</v>
          </cell>
          <cell r="B276">
            <v>10</v>
          </cell>
          <cell r="C276">
            <v>8</v>
          </cell>
          <cell r="D276">
            <v>17</v>
          </cell>
          <cell r="E276">
            <v>7</v>
          </cell>
          <cell r="F276">
            <v>9</v>
          </cell>
          <cell r="G276">
            <v>3</v>
          </cell>
          <cell r="H276">
            <v>5</v>
          </cell>
          <cell r="I276">
            <v>2</v>
          </cell>
          <cell r="J276">
            <v>3</v>
          </cell>
          <cell r="K276">
            <v>3</v>
          </cell>
          <cell r="L276">
            <v>0</v>
          </cell>
          <cell r="M276">
            <v>2</v>
          </cell>
          <cell r="N276">
            <v>0</v>
          </cell>
          <cell r="O276">
            <v>0</v>
          </cell>
        </row>
        <row r="277">
          <cell r="A277" t="str">
            <v>REIMS</v>
          </cell>
          <cell r="B277">
            <v>67</v>
          </cell>
          <cell r="C277">
            <v>107</v>
          </cell>
          <cell r="D277">
            <v>160</v>
          </cell>
          <cell r="E277">
            <v>109</v>
          </cell>
          <cell r="F277">
            <v>104</v>
          </cell>
          <cell r="G277">
            <v>64</v>
          </cell>
          <cell r="H277">
            <v>47</v>
          </cell>
          <cell r="I277">
            <v>10</v>
          </cell>
          <cell r="J277">
            <v>144</v>
          </cell>
          <cell r="K277">
            <v>68</v>
          </cell>
          <cell r="L277">
            <v>56</v>
          </cell>
          <cell r="M277">
            <v>61</v>
          </cell>
          <cell r="N277">
            <v>0</v>
          </cell>
          <cell r="O277">
            <v>0</v>
          </cell>
        </row>
        <row r="278">
          <cell r="A278" t="str">
            <v>RENNES 1</v>
          </cell>
          <cell r="B278">
            <v>86</v>
          </cell>
          <cell r="C278">
            <v>130</v>
          </cell>
          <cell r="D278">
            <v>66</v>
          </cell>
          <cell r="E278">
            <v>22</v>
          </cell>
          <cell r="F278">
            <v>185</v>
          </cell>
          <cell r="G278">
            <v>82</v>
          </cell>
          <cell r="H278">
            <v>79</v>
          </cell>
          <cell r="I278">
            <v>29</v>
          </cell>
          <cell r="J278">
            <v>181</v>
          </cell>
          <cell r="K278">
            <v>123</v>
          </cell>
          <cell r="L278">
            <v>57</v>
          </cell>
          <cell r="M278">
            <v>27</v>
          </cell>
          <cell r="N278">
            <v>0</v>
          </cell>
          <cell r="O278">
            <v>0</v>
          </cell>
        </row>
        <row r="279">
          <cell r="A279" t="str">
            <v>RENNES 2</v>
          </cell>
          <cell r="B279">
            <v>16</v>
          </cell>
          <cell r="C279">
            <v>19</v>
          </cell>
          <cell r="D279">
            <v>187</v>
          </cell>
          <cell r="E279">
            <v>201</v>
          </cell>
          <cell r="F279">
            <v>20</v>
          </cell>
          <cell r="G279">
            <v>0</v>
          </cell>
          <cell r="H279">
            <v>0</v>
          </cell>
          <cell r="I279">
            <v>0</v>
          </cell>
          <cell r="J279">
            <v>0</v>
          </cell>
          <cell r="K279">
            <v>0</v>
          </cell>
          <cell r="L279">
            <v>0</v>
          </cell>
          <cell r="M279">
            <v>90</v>
          </cell>
          <cell r="N279">
            <v>0</v>
          </cell>
          <cell r="O279">
            <v>0</v>
          </cell>
        </row>
        <row r="280">
          <cell r="A280" t="str">
            <v>RENNES ENSC</v>
          </cell>
          <cell r="B280">
            <v>0</v>
          </cell>
          <cell r="C280">
            <v>0</v>
          </cell>
          <cell r="D280">
            <v>3</v>
          </cell>
          <cell r="E280">
            <v>0</v>
          </cell>
          <cell r="F280">
            <v>3</v>
          </cell>
          <cell r="G280">
            <v>4</v>
          </cell>
          <cell r="H280">
            <v>22</v>
          </cell>
          <cell r="I280">
            <v>0</v>
          </cell>
          <cell r="J280">
            <v>6</v>
          </cell>
          <cell r="K280">
            <v>0</v>
          </cell>
          <cell r="L280">
            <v>0</v>
          </cell>
          <cell r="M280">
            <v>0</v>
          </cell>
          <cell r="N280">
            <v>0</v>
          </cell>
          <cell r="O280">
            <v>0</v>
          </cell>
        </row>
        <row r="281">
          <cell r="A281" t="str">
            <v>RENNES IEP</v>
          </cell>
          <cell r="B281">
            <v>8</v>
          </cell>
          <cell r="C281">
            <v>6</v>
          </cell>
          <cell r="D281">
            <v>6</v>
          </cell>
          <cell r="E281">
            <v>4</v>
          </cell>
          <cell r="F281">
            <v>0</v>
          </cell>
          <cell r="G281">
            <v>0</v>
          </cell>
          <cell r="H281">
            <v>0</v>
          </cell>
          <cell r="I281">
            <v>0</v>
          </cell>
          <cell r="J281">
            <v>0</v>
          </cell>
          <cell r="K281">
            <v>0</v>
          </cell>
          <cell r="L281">
            <v>0</v>
          </cell>
          <cell r="M281">
            <v>1</v>
          </cell>
          <cell r="N281">
            <v>0</v>
          </cell>
          <cell r="O281">
            <v>0</v>
          </cell>
        </row>
        <row r="282">
          <cell r="A282" t="str">
            <v>RENNES INSA</v>
          </cell>
          <cell r="B282">
            <v>0</v>
          </cell>
          <cell r="C282">
            <v>2</v>
          </cell>
          <cell r="D282">
            <v>11</v>
          </cell>
          <cell r="E282">
            <v>0</v>
          </cell>
          <cell r="F282">
            <v>35</v>
          </cell>
          <cell r="G282">
            <v>18</v>
          </cell>
          <cell r="H282">
            <v>13</v>
          </cell>
          <cell r="I282">
            <v>0</v>
          </cell>
          <cell r="J282">
            <v>62</v>
          </cell>
          <cell r="K282">
            <v>0</v>
          </cell>
          <cell r="L282">
            <v>0</v>
          </cell>
          <cell r="M282">
            <v>3</v>
          </cell>
          <cell r="N282">
            <v>0</v>
          </cell>
          <cell r="O282">
            <v>0</v>
          </cell>
        </row>
        <row r="283">
          <cell r="A283" t="str">
            <v>ROUBAIX ENSAIT</v>
          </cell>
          <cell r="B283">
            <v>0</v>
          </cell>
          <cell r="C283">
            <v>0</v>
          </cell>
          <cell r="D283">
            <v>0</v>
          </cell>
          <cell r="E283">
            <v>0</v>
          </cell>
          <cell r="F283">
            <v>2</v>
          </cell>
          <cell r="G283">
            <v>0</v>
          </cell>
          <cell r="H283">
            <v>8</v>
          </cell>
          <cell r="I283">
            <v>0</v>
          </cell>
          <cell r="J283">
            <v>19</v>
          </cell>
          <cell r="K283">
            <v>0</v>
          </cell>
          <cell r="L283">
            <v>0</v>
          </cell>
          <cell r="M283">
            <v>0</v>
          </cell>
          <cell r="N283">
            <v>0</v>
          </cell>
          <cell r="O283">
            <v>0</v>
          </cell>
        </row>
        <row r="284">
          <cell r="A284" t="str">
            <v>ROUEN</v>
          </cell>
          <cell r="B284">
            <v>59</v>
          </cell>
          <cell r="C284">
            <v>72</v>
          </cell>
          <cell r="D284">
            <v>194</v>
          </cell>
          <cell r="E284">
            <v>138</v>
          </cell>
          <cell r="F284">
            <v>75</v>
          </cell>
          <cell r="G284">
            <v>70</v>
          </cell>
          <cell r="H284">
            <v>71</v>
          </cell>
          <cell r="I284">
            <v>11</v>
          </cell>
          <cell r="J284">
            <v>88</v>
          </cell>
          <cell r="K284">
            <v>80</v>
          </cell>
          <cell r="L284">
            <v>43</v>
          </cell>
          <cell r="M284">
            <v>74</v>
          </cell>
          <cell r="N284">
            <v>0</v>
          </cell>
          <cell r="O284">
            <v>0</v>
          </cell>
        </row>
        <row r="285">
          <cell r="A285" t="str">
            <v>ROUEN INSA</v>
          </cell>
          <cell r="B285">
            <v>0</v>
          </cell>
          <cell r="C285">
            <v>2</v>
          </cell>
          <cell r="D285">
            <v>12</v>
          </cell>
          <cell r="E285">
            <v>1</v>
          </cell>
          <cell r="F285">
            <v>26</v>
          </cell>
          <cell r="G285">
            <v>9</v>
          </cell>
          <cell r="H285">
            <v>17</v>
          </cell>
          <cell r="I285">
            <v>0</v>
          </cell>
          <cell r="J285">
            <v>52</v>
          </cell>
          <cell r="K285">
            <v>0</v>
          </cell>
          <cell r="L285">
            <v>0</v>
          </cell>
          <cell r="M285">
            <v>3</v>
          </cell>
          <cell r="N285">
            <v>0</v>
          </cell>
          <cell r="O285">
            <v>0</v>
          </cell>
        </row>
        <row r="286">
          <cell r="A286" t="str">
            <v>ST ETIENNE</v>
          </cell>
          <cell r="B286">
            <v>35</v>
          </cell>
          <cell r="C286">
            <v>75</v>
          </cell>
          <cell r="D286">
            <v>106</v>
          </cell>
          <cell r="E286">
            <v>56</v>
          </cell>
          <cell r="F286">
            <v>56</v>
          </cell>
          <cell r="G286">
            <v>24</v>
          </cell>
          <cell r="H286">
            <v>21</v>
          </cell>
          <cell r="I286">
            <v>8</v>
          </cell>
          <cell r="J286">
            <v>100</v>
          </cell>
          <cell r="K286">
            <v>25</v>
          </cell>
          <cell r="L286">
            <v>0</v>
          </cell>
          <cell r="M286">
            <v>34</v>
          </cell>
          <cell r="N286">
            <v>0</v>
          </cell>
          <cell r="O286">
            <v>0</v>
          </cell>
        </row>
        <row r="287">
          <cell r="A287" t="str">
            <v>ST ETIENNE ENI</v>
          </cell>
          <cell r="B287">
            <v>0</v>
          </cell>
          <cell r="C287">
            <v>2</v>
          </cell>
          <cell r="D287">
            <v>6</v>
          </cell>
          <cell r="E287">
            <v>0</v>
          </cell>
          <cell r="F287">
            <v>6</v>
          </cell>
          <cell r="G287">
            <v>2</v>
          </cell>
          <cell r="H287">
            <v>0</v>
          </cell>
          <cell r="I287">
            <v>0</v>
          </cell>
          <cell r="J287">
            <v>37</v>
          </cell>
          <cell r="K287">
            <v>1</v>
          </cell>
          <cell r="L287">
            <v>0</v>
          </cell>
          <cell r="M287">
            <v>1</v>
          </cell>
          <cell r="N287">
            <v>0</v>
          </cell>
          <cell r="O287">
            <v>0</v>
          </cell>
        </row>
        <row r="288">
          <cell r="A288" t="str">
            <v>STRASBOURG</v>
          </cell>
          <cell r="B288">
            <v>96</v>
          </cell>
          <cell r="C288">
            <v>113</v>
          </cell>
          <cell r="D288">
            <v>284</v>
          </cell>
          <cell r="E288">
            <v>209</v>
          </cell>
          <cell r="F288">
            <v>151</v>
          </cell>
          <cell r="G288">
            <v>89</v>
          </cell>
          <cell r="H288">
            <v>91</v>
          </cell>
          <cell r="I288">
            <v>37</v>
          </cell>
          <cell r="J288">
            <v>145</v>
          </cell>
          <cell r="K288">
            <v>139</v>
          </cell>
          <cell r="L288">
            <v>73</v>
          </cell>
          <cell r="M288">
            <v>115</v>
          </cell>
          <cell r="N288">
            <v>51</v>
          </cell>
          <cell r="O288">
            <v>23</v>
          </cell>
        </row>
        <row r="289">
          <cell r="A289" t="str">
            <v>STRASBOURG INSA</v>
          </cell>
          <cell r="B289">
            <v>0</v>
          </cell>
          <cell r="C289">
            <v>2</v>
          </cell>
          <cell r="D289">
            <v>7</v>
          </cell>
          <cell r="E289">
            <v>6</v>
          </cell>
          <cell r="F289">
            <v>7</v>
          </cell>
          <cell r="G289">
            <v>1</v>
          </cell>
          <cell r="H289">
            <v>4</v>
          </cell>
          <cell r="I289">
            <v>0</v>
          </cell>
          <cell r="J289">
            <v>64</v>
          </cell>
          <cell r="K289">
            <v>0</v>
          </cell>
          <cell r="L289">
            <v>0</v>
          </cell>
          <cell r="M289">
            <v>3</v>
          </cell>
          <cell r="N289">
            <v>0</v>
          </cell>
          <cell r="O289">
            <v>0</v>
          </cell>
        </row>
        <row r="290">
          <cell r="A290" t="str">
            <v>SURESNES INSFREJHEA</v>
          </cell>
          <cell r="B290">
            <v>0</v>
          </cell>
          <cell r="C290">
            <v>0</v>
          </cell>
          <cell r="D290">
            <v>3</v>
          </cell>
          <cell r="E290">
            <v>6</v>
          </cell>
          <cell r="F290">
            <v>4</v>
          </cell>
          <cell r="G290">
            <v>0</v>
          </cell>
          <cell r="H290">
            <v>0</v>
          </cell>
          <cell r="I290">
            <v>0</v>
          </cell>
          <cell r="J290">
            <v>3</v>
          </cell>
          <cell r="K290">
            <v>2</v>
          </cell>
          <cell r="L290">
            <v>0</v>
          </cell>
          <cell r="M290">
            <v>9</v>
          </cell>
          <cell r="N290">
            <v>0</v>
          </cell>
          <cell r="O290">
            <v>0</v>
          </cell>
        </row>
        <row r="291">
          <cell r="A291" t="str">
            <v>TARBES ENI</v>
          </cell>
          <cell r="B291">
            <v>0</v>
          </cell>
          <cell r="C291">
            <v>2</v>
          </cell>
          <cell r="D291">
            <v>6</v>
          </cell>
          <cell r="E291">
            <v>0</v>
          </cell>
          <cell r="F291">
            <v>6</v>
          </cell>
          <cell r="G291">
            <v>3</v>
          </cell>
          <cell r="H291">
            <v>8</v>
          </cell>
          <cell r="I291">
            <v>0</v>
          </cell>
          <cell r="J291">
            <v>49</v>
          </cell>
          <cell r="K291">
            <v>0</v>
          </cell>
          <cell r="L291">
            <v>0</v>
          </cell>
          <cell r="M291">
            <v>1</v>
          </cell>
          <cell r="N291">
            <v>0</v>
          </cell>
          <cell r="O291">
            <v>0</v>
          </cell>
        </row>
        <row r="292">
          <cell r="A292" t="str">
            <v>TOULON</v>
          </cell>
          <cell r="B292">
            <v>47</v>
          </cell>
          <cell r="C292">
            <v>50</v>
          </cell>
          <cell r="D292">
            <v>62</v>
          </cell>
          <cell r="E292">
            <v>3</v>
          </cell>
          <cell r="F292">
            <v>43</v>
          </cell>
          <cell r="G292">
            <v>16</v>
          </cell>
          <cell r="H292">
            <v>24</v>
          </cell>
          <cell r="I292">
            <v>19</v>
          </cell>
          <cell r="J292">
            <v>73</v>
          </cell>
          <cell r="K292">
            <v>19</v>
          </cell>
          <cell r="L292">
            <v>0</v>
          </cell>
          <cell r="M292">
            <v>42</v>
          </cell>
          <cell r="N292">
            <v>0</v>
          </cell>
          <cell r="O292">
            <v>0</v>
          </cell>
        </row>
        <row r="293">
          <cell r="A293" t="str">
            <v>TOULOUSE 1</v>
          </cell>
          <cell r="B293">
            <v>137</v>
          </cell>
          <cell r="C293">
            <v>110</v>
          </cell>
          <cell r="D293">
            <v>27</v>
          </cell>
          <cell r="E293">
            <v>6</v>
          </cell>
          <cell r="F293">
            <v>49</v>
          </cell>
          <cell r="G293">
            <v>0</v>
          </cell>
          <cell r="H293">
            <v>1</v>
          </cell>
          <cell r="I293">
            <v>0</v>
          </cell>
          <cell r="J293">
            <v>5</v>
          </cell>
          <cell r="K293">
            <v>0</v>
          </cell>
          <cell r="L293">
            <v>0</v>
          </cell>
          <cell r="M293">
            <v>17</v>
          </cell>
          <cell r="N293">
            <v>0</v>
          </cell>
          <cell r="O293">
            <v>0</v>
          </cell>
        </row>
        <row r="294">
          <cell r="A294" t="str">
            <v>TOULOUSE 2</v>
          </cell>
          <cell r="B294">
            <v>9</v>
          </cell>
          <cell r="C294">
            <v>39</v>
          </cell>
          <cell r="D294">
            <v>322</v>
          </cell>
          <cell r="E294">
            <v>334</v>
          </cell>
          <cell r="F294">
            <v>64</v>
          </cell>
          <cell r="G294">
            <v>14</v>
          </cell>
          <cell r="H294">
            <v>0</v>
          </cell>
          <cell r="I294">
            <v>0</v>
          </cell>
          <cell r="J294">
            <v>54</v>
          </cell>
          <cell r="K294">
            <v>16</v>
          </cell>
          <cell r="L294">
            <v>0</v>
          </cell>
          <cell r="M294">
            <v>83</v>
          </cell>
          <cell r="N294">
            <v>0</v>
          </cell>
          <cell r="O294">
            <v>0</v>
          </cell>
        </row>
        <row r="295">
          <cell r="A295" t="str">
            <v>TOULOUSE 3</v>
          </cell>
          <cell r="B295">
            <v>5</v>
          </cell>
          <cell r="C295">
            <v>77</v>
          </cell>
          <cell r="D295">
            <v>85</v>
          </cell>
          <cell r="E295">
            <v>14</v>
          </cell>
          <cell r="F295">
            <v>268</v>
          </cell>
          <cell r="G295">
            <v>88</v>
          </cell>
          <cell r="H295">
            <v>110</v>
          </cell>
          <cell r="I295">
            <v>76</v>
          </cell>
          <cell r="J295">
            <v>314</v>
          </cell>
          <cell r="K295">
            <v>204</v>
          </cell>
          <cell r="L295">
            <v>73</v>
          </cell>
          <cell r="M295">
            <v>115</v>
          </cell>
          <cell r="N295">
            <v>0</v>
          </cell>
          <cell r="O295">
            <v>42</v>
          </cell>
        </row>
        <row r="296">
          <cell r="A296" t="str">
            <v>TOULOUSE IEP</v>
          </cell>
          <cell r="B296">
            <v>15</v>
          </cell>
          <cell r="C296">
            <v>6</v>
          </cell>
          <cell r="D296">
            <v>5</v>
          </cell>
          <cell r="E296">
            <v>3</v>
          </cell>
          <cell r="F296">
            <v>0</v>
          </cell>
          <cell r="G296">
            <v>0</v>
          </cell>
          <cell r="H296">
            <v>0</v>
          </cell>
          <cell r="I296">
            <v>0</v>
          </cell>
          <cell r="J296">
            <v>0</v>
          </cell>
          <cell r="K296">
            <v>0</v>
          </cell>
          <cell r="L296">
            <v>0</v>
          </cell>
          <cell r="M296">
            <v>1</v>
          </cell>
          <cell r="N296">
            <v>0</v>
          </cell>
          <cell r="O296">
            <v>0</v>
          </cell>
        </row>
        <row r="297">
          <cell r="A297" t="str">
            <v>TOULOUSE INP</v>
          </cell>
          <cell r="B297">
            <v>1</v>
          </cell>
          <cell r="C297">
            <v>8</v>
          </cell>
          <cell r="D297">
            <v>13</v>
          </cell>
          <cell r="E297">
            <v>4</v>
          </cell>
          <cell r="F297">
            <v>58</v>
          </cell>
          <cell r="G297">
            <v>4</v>
          </cell>
          <cell r="H297">
            <v>35</v>
          </cell>
          <cell r="I297">
            <v>0</v>
          </cell>
          <cell r="J297">
            <v>129</v>
          </cell>
          <cell r="K297">
            <v>49</v>
          </cell>
          <cell r="L297">
            <v>0</v>
          </cell>
          <cell r="M297">
            <v>6</v>
          </cell>
          <cell r="N297">
            <v>0</v>
          </cell>
          <cell r="O297">
            <v>0</v>
          </cell>
        </row>
        <row r="298">
          <cell r="A298" t="str">
            <v>TOULOUSE INSA</v>
          </cell>
          <cell r="B298">
            <v>0</v>
          </cell>
          <cell r="C298">
            <v>5</v>
          </cell>
          <cell r="D298">
            <v>15</v>
          </cell>
          <cell r="E298">
            <v>1</v>
          </cell>
          <cell r="F298">
            <v>35</v>
          </cell>
          <cell r="G298">
            <v>29</v>
          </cell>
          <cell r="H298">
            <v>2</v>
          </cell>
          <cell r="I298">
            <v>0</v>
          </cell>
          <cell r="J298">
            <v>96</v>
          </cell>
          <cell r="K298">
            <v>17</v>
          </cell>
          <cell r="L298">
            <v>0</v>
          </cell>
          <cell r="M298">
            <v>8</v>
          </cell>
          <cell r="N298">
            <v>0</v>
          </cell>
          <cell r="O298">
            <v>0</v>
          </cell>
        </row>
        <row r="299">
          <cell r="A299" t="str">
            <v>TOURS</v>
          </cell>
          <cell r="B299">
            <v>52</v>
          </cell>
          <cell r="C299">
            <v>64</v>
          </cell>
          <cell r="D299">
            <v>173</v>
          </cell>
          <cell r="E299">
            <v>172</v>
          </cell>
          <cell r="F299">
            <v>88</v>
          </cell>
          <cell r="G299">
            <v>39</v>
          </cell>
          <cell r="H299">
            <v>25</v>
          </cell>
          <cell r="I299">
            <v>11</v>
          </cell>
          <cell r="J299">
            <v>66</v>
          </cell>
          <cell r="K299">
            <v>96</v>
          </cell>
          <cell r="L299">
            <v>60</v>
          </cell>
          <cell r="M299">
            <v>31</v>
          </cell>
          <cell r="N299">
            <v>0</v>
          </cell>
          <cell r="O299">
            <v>0</v>
          </cell>
        </row>
        <row r="300">
          <cell r="A300" t="str">
            <v>TROYES UTT</v>
          </cell>
          <cell r="B300">
            <v>0</v>
          </cell>
          <cell r="C300">
            <v>3</v>
          </cell>
          <cell r="D300">
            <v>7</v>
          </cell>
          <cell r="E300">
            <v>3</v>
          </cell>
          <cell r="F300">
            <v>18</v>
          </cell>
          <cell r="G300">
            <v>11</v>
          </cell>
          <cell r="H300">
            <v>1</v>
          </cell>
          <cell r="I300">
            <v>0</v>
          </cell>
          <cell r="J300">
            <v>42</v>
          </cell>
          <cell r="K300">
            <v>0</v>
          </cell>
          <cell r="L300">
            <v>0</v>
          </cell>
          <cell r="M300">
            <v>3</v>
          </cell>
          <cell r="N300">
            <v>0</v>
          </cell>
          <cell r="O300">
            <v>0</v>
          </cell>
        </row>
        <row r="301">
          <cell r="A301" t="str">
            <v>VALENCIENNES</v>
          </cell>
          <cell r="B301">
            <v>27</v>
          </cell>
          <cell r="C301">
            <v>58</v>
          </cell>
          <cell r="D301">
            <v>90</v>
          </cell>
          <cell r="E301">
            <v>31</v>
          </cell>
          <cell r="F301">
            <v>78</v>
          </cell>
          <cell r="G301">
            <v>8</v>
          </cell>
          <cell r="H301">
            <v>10</v>
          </cell>
          <cell r="I301">
            <v>0</v>
          </cell>
          <cell r="J301">
            <v>185</v>
          </cell>
          <cell r="K301">
            <v>0</v>
          </cell>
          <cell r="L301">
            <v>0</v>
          </cell>
          <cell r="M301">
            <v>31</v>
          </cell>
          <cell r="N301">
            <v>0</v>
          </cell>
          <cell r="O301">
            <v>0</v>
          </cell>
        </row>
        <row r="302">
          <cell r="A302" t="str">
            <v>VERSAILLES ST-QUENT.</v>
          </cell>
          <cell r="B302">
            <v>45</v>
          </cell>
          <cell r="C302">
            <v>61</v>
          </cell>
          <cell r="D302">
            <v>54</v>
          </cell>
          <cell r="E302">
            <v>37</v>
          </cell>
          <cell r="F302">
            <v>87</v>
          </cell>
          <cell r="G302">
            <v>24</v>
          </cell>
          <cell r="H302">
            <v>38</v>
          </cell>
          <cell r="I302">
            <v>13</v>
          </cell>
          <cell r="J302">
            <v>51</v>
          </cell>
          <cell r="K302">
            <v>37</v>
          </cell>
          <cell r="L302">
            <v>0</v>
          </cell>
          <cell r="M302">
            <v>15</v>
          </cell>
          <cell r="N302">
            <v>0</v>
          </cell>
          <cell r="O302">
            <v>0</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2">
          <cell r="A2" t="str">
            <v>Autres typologies d'etb</v>
          </cell>
          <cell r="B2">
            <v>0.5</v>
          </cell>
        </row>
        <row r="3">
          <cell r="A3" t="str">
            <v>Ecoles d'ingénieur</v>
          </cell>
          <cell r="B3">
            <v>0.33300000000000002</v>
          </cell>
        </row>
        <row r="4">
          <cell r="A4" t="str">
            <v>Etb. fusionnés</v>
          </cell>
          <cell r="B4">
            <v>0.193</v>
          </cell>
        </row>
        <row r="5">
          <cell r="A5" t="str">
            <v>Grands établissements</v>
          </cell>
          <cell r="B5">
            <v>0.72899999999999998</v>
          </cell>
        </row>
        <row r="6">
          <cell r="A6" t="str">
            <v>IEP</v>
          </cell>
          <cell r="B6">
            <v>0.4</v>
          </cell>
        </row>
        <row r="7">
          <cell r="A7" t="str">
            <v>Pluri. &amp; Santé</v>
          </cell>
          <cell r="B7">
            <v>0.224</v>
          </cell>
        </row>
        <row r="8">
          <cell r="A8" t="str">
            <v>Pluri. hors santé</v>
          </cell>
          <cell r="B8">
            <v>0.32400000000000001</v>
          </cell>
        </row>
        <row r="9">
          <cell r="A9" t="str">
            <v>Scientifiques</v>
          </cell>
          <cell r="B9">
            <v>9.9000000000000005E-2</v>
          </cell>
        </row>
        <row r="10">
          <cell r="A10" t="str">
            <v>Tert. droit-éco</v>
          </cell>
          <cell r="B10">
            <v>7.1999999999999995E-2</v>
          </cell>
        </row>
        <row r="11">
          <cell r="A11" t="str">
            <v>Tertiaires LSH</v>
          </cell>
          <cell r="B11">
            <v>7.0000000000000007E-2</v>
          </cell>
        </row>
      </sheetData>
      <sheetData sheetId="48">
        <row r="1">
          <cell r="A1" t="str">
            <v>Autres typologies d'etb</v>
          </cell>
          <cell r="B1">
            <v>1109</v>
          </cell>
        </row>
        <row r="2">
          <cell r="A2" t="str">
            <v>Ecoles d'ingénieur</v>
          </cell>
          <cell r="B2">
            <v>58369</v>
          </cell>
          <cell r="G2" t="str">
            <v>PARIS  DAUPHINE</v>
          </cell>
          <cell r="H2">
            <v>9717</v>
          </cell>
        </row>
        <row r="3">
          <cell r="A3" t="str">
            <v>Etb. fusionnés</v>
          </cell>
          <cell r="B3">
            <v>155974</v>
          </cell>
          <cell r="G3" t="str">
            <v>PARIS  1</v>
          </cell>
          <cell r="H3">
            <v>38115</v>
          </cell>
        </row>
        <row r="4">
          <cell r="A4" t="str">
            <v>Grands établissements</v>
          </cell>
          <cell r="B4">
            <v>9932</v>
          </cell>
          <cell r="G4" t="str">
            <v>PARIS  2</v>
          </cell>
          <cell r="H4">
            <v>15371</v>
          </cell>
        </row>
        <row r="5">
          <cell r="A5" t="str">
            <v>IEP</v>
          </cell>
          <cell r="B5">
            <v>19296</v>
          </cell>
          <cell r="G5" t="str">
            <v>PARIS  3</v>
          </cell>
          <cell r="H5">
            <v>17836</v>
          </cell>
        </row>
        <row r="6">
          <cell r="A6" t="str">
            <v>Pluri. &amp; Santé</v>
          </cell>
          <cell r="B6">
            <v>460979</v>
          </cell>
          <cell r="G6" t="str">
            <v>PARIS  4</v>
          </cell>
          <cell r="H6">
            <v>20905</v>
          </cell>
        </row>
        <row r="7">
          <cell r="A7" t="str">
            <v>Pluri. hors santé</v>
          </cell>
          <cell r="B7">
            <v>198415</v>
          </cell>
          <cell r="G7" t="str">
            <v>PARIS  5</v>
          </cell>
          <cell r="H7">
            <v>31794</v>
          </cell>
        </row>
        <row r="8">
          <cell r="A8" t="str">
            <v>Scientifiques</v>
          </cell>
          <cell r="B8">
            <v>277401</v>
          </cell>
          <cell r="G8" t="str">
            <v>PARIS  6</v>
          </cell>
          <cell r="H8">
            <v>31372</v>
          </cell>
        </row>
        <row r="9">
          <cell r="A9" t="str">
            <v>Tert. droit-éco</v>
          </cell>
          <cell r="B9">
            <v>138710</v>
          </cell>
          <cell r="G9" t="str">
            <v>PARIS  7</v>
          </cell>
          <cell r="H9">
            <v>24901</v>
          </cell>
        </row>
        <row r="10">
          <cell r="A10" t="str">
            <v>Tertiaires LSH</v>
          </cell>
          <cell r="B10">
            <v>224988</v>
          </cell>
          <cell r="G10" t="str">
            <v>PARIS ENSAM</v>
          </cell>
          <cell r="H10">
            <v>5522</v>
          </cell>
        </row>
        <row r="11">
          <cell r="A11" t="str">
            <v>#N/A</v>
          </cell>
          <cell r="B11">
            <v>8465</v>
          </cell>
          <cell r="G11" t="str">
            <v>PARIS IAE</v>
          </cell>
          <cell r="H11">
            <v>1109</v>
          </cell>
        </row>
        <row r="12">
          <cell r="G12" t="str">
            <v>PARIS ENSC</v>
          </cell>
          <cell r="H12">
            <v>321</v>
          </cell>
        </row>
        <row r="13">
          <cell r="G13" t="str">
            <v>PARIS IPG</v>
          </cell>
          <cell r="H13">
            <v>88</v>
          </cell>
        </row>
        <row r="14">
          <cell r="G14" t="str">
            <v>PARIS IEP</v>
          </cell>
          <cell r="H14">
            <v>8307</v>
          </cell>
        </row>
        <row r="15">
          <cell r="G15" t="str">
            <v>PARIS ENS</v>
          </cell>
          <cell r="H15">
            <v>1135</v>
          </cell>
        </row>
        <row r="16">
          <cell r="G16" t="str">
            <v>PARIS CNAM</v>
          </cell>
          <cell r="H16">
            <v>233</v>
          </cell>
        </row>
        <row r="17">
          <cell r="G17" t="str">
            <v>PARIS EC. NAT. CHARTES</v>
          </cell>
          <cell r="H17">
            <v>135</v>
          </cell>
        </row>
        <row r="18">
          <cell r="G18" t="str">
            <v>PARIS EPHE</v>
          </cell>
          <cell r="H18">
            <v>1210</v>
          </cell>
        </row>
        <row r="19">
          <cell r="G19" t="str">
            <v>PARIS INALCO</v>
          </cell>
          <cell r="H19">
            <v>6675</v>
          </cell>
        </row>
        <row r="20">
          <cell r="G20" t="str">
            <v>PARIS MUSEUM</v>
          </cell>
          <cell r="H20">
            <v>385</v>
          </cell>
        </row>
        <row r="21">
          <cell r="G21" t="str">
            <v>PARIS OBSERVATOIRE</v>
          </cell>
          <cell r="H21">
            <v>95</v>
          </cell>
        </row>
        <row r="22">
          <cell r="G22" t="str">
            <v>AIX IEP</v>
          </cell>
          <cell r="H22">
            <v>1727</v>
          </cell>
        </row>
        <row r="23">
          <cell r="G23" t="str">
            <v>AIX-MARS. EC</v>
          </cell>
          <cell r="H23">
            <v>701</v>
          </cell>
        </row>
        <row r="24">
          <cell r="G24" t="str">
            <v>AIX-MARSEILLE</v>
          </cell>
          <cell r="H24">
            <v>61178</v>
          </cell>
        </row>
        <row r="25">
          <cell r="G25" t="str">
            <v>PARIS EHESS</v>
          </cell>
          <cell r="H25">
            <v>2733</v>
          </cell>
        </row>
        <row r="26">
          <cell r="G26" t="str">
            <v>AVIGNON</v>
          </cell>
          <cell r="H26">
            <v>6636</v>
          </cell>
        </row>
        <row r="27">
          <cell r="G27" t="str">
            <v>BESANCON ENSM</v>
          </cell>
          <cell r="H27">
            <v>856</v>
          </cell>
        </row>
        <row r="28">
          <cell r="G28" t="str">
            <v>BESANCON</v>
          </cell>
          <cell r="H28">
            <v>19629</v>
          </cell>
        </row>
        <row r="29">
          <cell r="G29" t="str">
            <v>BELFORT UTBM</v>
          </cell>
          <cell r="H29">
            <v>2697</v>
          </cell>
        </row>
        <row r="30">
          <cell r="G30" t="str">
            <v>BORDEAUX IEP</v>
          </cell>
          <cell r="H30">
            <v>1810</v>
          </cell>
        </row>
        <row r="31">
          <cell r="G31" t="str">
            <v>BORDEAUX 1</v>
          </cell>
          <cell r="H31">
            <v>9401</v>
          </cell>
        </row>
        <row r="32">
          <cell r="G32" t="str">
            <v>BORDEAUX 2</v>
          </cell>
          <cell r="H32">
            <v>17649</v>
          </cell>
        </row>
        <row r="33">
          <cell r="G33" t="str">
            <v>BORDEAUX 3</v>
          </cell>
          <cell r="H33">
            <v>14770</v>
          </cell>
        </row>
        <row r="34">
          <cell r="G34" t="str">
            <v>BORDEAUX 4</v>
          </cell>
          <cell r="H34">
            <v>16852</v>
          </cell>
        </row>
        <row r="35">
          <cell r="G35" t="str">
            <v>BORDEAUX IP</v>
          </cell>
          <cell r="H35">
            <v>2056</v>
          </cell>
        </row>
        <row r="36">
          <cell r="G36" t="str">
            <v>PAU</v>
          </cell>
          <cell r="H36">
            <v>11437</v>
          </cell>
        </row>
        <row r="37">
          <cell r="G37" t="str">
            <v>CAEN</v>
          </cell>
          <cell r="H37">
            <v>23439</v>
          </cell>
        </row>
        <row r="38">
          <cell r="G38" t="str">
            <v>CAEN ISMRA</v>
          </cell>
          <cell r="H38">
            <v>680</v>
          </cell>
        </row>
        <row r="39">
          <cell r="G39" t="str">
            <v>CLERMONT ENSC</v>
          </cell>
          <cell r="H39">
            <v>272</v>
          </cell>
        </row>
        <row r="40">
          <cell r="G40" t="str">
            <v>CLERMONT 1</v>
          </cell>
          <cell r="H40">
            <v>16909</v>
          </cell>
        </row>
        <row r="41">
          <cell r="G41" t="str">
            <v>CLERMONT 2</v>
          </cell>
          <cell r="H41">
            <v>14578</v>
          </cell>
        </row>
        <row r="42">
          <cell r="G42" t="str">
            <v>CLERMONT IFMA</v>
          </cell>
          <cell r="H42">
            <v>649</v>
          </cell>
        </row>
        <row r="43">
          <cell r="G43" t="str">
            <v>DIJON</v>
          </cell>
          <cell r="H43">
            <v>26551</v>
          </cell>
        </row>
        <row r="44">
          <cell r="G44" t="str">
            <v>DIJON AGROSUP</v>
          </cell>
          <cell r="H44">
            <v>532</v>
          </cell>
        </row>
        <row r="45">
          <cell r="G45" t="str">
            <v>GRENOBLE IEP</v>
          </cell>
          <cell r="H45">
            <v>1635</v>
          </cell>
        </row>
        <row r="46">
          <cell r="G46" t="str">
            <v>GRENOBLE 1</v>
          </cell>
          <cell r="H46">
            <v>15172</v>
          </cell>
        </row>
        <row r="47">
          <cell r="G47" t="str">
            <v>GRENOBLE 2</v>
          </cell>
          <cell r="H47">
            <v>15782</v>
          </cell>
        </row>
        <row r="48">
          <cell r="G48" t="str">
            <v>GRENOBLE 3</v>
          </cell>
          <cell r="H48">
            <v>5578</v>
          </cell>
        </row>
        <row r="49">
          <cell r="G49" t="str">
            <v>GRENOBLE IP</v>
          </cell>
          <cell r="H49">
            <v>4489</v>
          </cell>
        </row>
        <row r="50">
          <cell r="G50" t="e">
            <v>#N/A</v>
          </cell>
          <cell r="H50">
            <v>3597</v>
          </cell>
        </row>
        <row r="51">
          <cell r="G51" t="str">
            <v>CHAMBERY</v>
          </cell>
          <cell r="H51">
            <v>11890</v>
          </cell>
        </row>
        <row r="52">
          <cell r="G52" t="str">
            <v>LILLE ENSC</v>
          </cell>
          <cell r="H52">
            <v>339</v>
          </cell>
        </row>
        <row r="53">
          <cell r="G53" t="str">
            <v>ROUBAIX ENSAIT</v>
          </cell>
          <cell r="H53">
            <v>396</v>
          </cell>
        </row>
        <row r="54">
          <cell r="G54" t="str">
            <v>LILLE EC</v>
          </cell>
          <cell r="H54">
            <v>1438</v>
          </cell>
        </row>
        <row r="55">
          <cell r="G55" t="str">
            <v>VALENCIENNES</v>
          </cell>
          <cell r="H55">
            <v>10051</v>
          </cell>
        </row>
        <row r="56">
          <cell r="G56" t="str">
            <v>LILLE 1</v>
          </cell>
          <cell r="H56">
            <v>19397</v>
          </cell>
        </row>
        <row r="57">
          <cell r="G57" t="str">
            <v>LILLE 2</v>
          </cell>
          <cell r="H57">
            <v>25095</v>
          </cell>
        </row>
        <row r="58">
          <cell r="G58" t="str">
            <v>LILLE 3</v>
          </cell>
          <cell r="H58">
            <v>18814</v>
          </cell>
        </row>
        <row r="59">
          <cell r="G59" t="str">
            <v>LILLE IEP</v>
          </cell>
          <cell r="H59">
            <v>1521</v>
          </cell>
        </row>
        <row r="60">
          <cell r="G60" t="str">
            <v>LITTORAL</v>
          </cell>
          <cell r="H60">
            <v>10145</v>
          </cell>
        </row>
        <row r="61">
          <cell r="G61" t="str">
            <v>ARTOIS</v>
          </cell>
          <cell r="H61">
            <v>10818</v>
          </cell>
        </row>
        <row r="62">
          <cell r="G62" t="str">
            <v>ST ETIENNE ENI</v>
          </cell>
          <cell r="H62">
            <v>816</v>
          </cell>
        </row>
        <row r="63">
          <cell r="G63" t="str">
            <v>ST ETIENNE</v>
          </cell>
          <cell r="H63">
            <v>16076</v>
          </cell>
        </row>
        <row r="64">
          <cell r="G64" t="str">
            <v>LYON IEP</v>
          </cell>
          <cell r="H64">
            <v>1590</v>
          </cell>
        </row>
        <row r="65">
          <cell r="G65" t="str">
            <v>LYON EC</v>
          </cell>
          <cell r="H65">
            <v>1390</v>
          </cell>
        </row>
        <row r="66">
          <cell r="G66" t="str">
            <v>LYON INSA</v>
          </cell>
          <cell r="H66">
            <v>5779</v>
          </cell>
        </row>
        <row r="67">
          <cell r="G67" t="str">
            <v>LYON 1</v>
          </cell>
          <cell r="H67">
            <v>32784</v>
          </cell>
        </row>
        <row r="68">
          <cell r="G68" t="str">
            <v>LYON 2</v>
          </cell>
          <cell r="H68">
            <v>26273</v>
          </cell>
        </row>
        <row r="69">
          <cell r="G69" t="str">
            <v>LYON 3</v>
          </cell>
          <cell r="H69">
            <v>24189</v>
          </cell>
        </row>
        <row r="70">
          <cell r="G70" t="str">
            <v>LYON ENSSIB</v>
          </cell>
          <cell r="H70">
            <v>241</v>
          </cell>
        </row>
        <row r="71">
          <cell r="G71" t="str">
            <v>LYON ENS</v>
          </cell>
          <cell r="H71">
            <v>1612</v>
          </cell>
        </row>
        <row r="72">
          <cell r="G72" t="str">
            <v>NIMES</v>
          </cell>
          <cell r="H72">
            <v>3362</v>
          </cell>
        </row>
        <row r="73">
          <cell r="G73" t="str">
            <v>MONTPELLIER ENSC</v>
          </cell>
          <cell r="H73">
            <v>422</v>
          </cell>
        </row>
        <row r="74">
          <cell r="G74" t="str">
            <v>MONTPELLIER 1</v>
          </cell>
          <cell r="H74">
            <v>23503</v>
          </cell>
        </row>
        <row r="75">
          <cell r="G75" t="str">
            <v>MONTPELLIER 2</v>
          </cell>
          <cell r="H75">
            <v>15211</v>
          </cell>
        </row>
        <row r="76">
          <cell r="G76" t="str">
            <v>MONTPELLIER 3</v>
          </cell>
          <cell r="H76">
            <v>18072</v>
          </cell>
        </row>
        <row r="77">
          <cell r="G77" t="str">
            <v>PERPIGNAN</v>
          </cell>
          <cell r="H77">
            <v>8782</v>
          </cell>
        </row>
        <row r="78">
          <cell r="G78" t="str">
            <v>LORRAINE</v>
          </cell>
          <cell r="H78">
            <v>51720</v>
          </cell>
        </row>
        <row r="79">
          <cell r="G79" t="str">
            <v>METZ ENI</v>
          </cell>
          <cell r="H79">
            <v>956</v>
          </cell>
        </row>
        <row r="80">
          <cell r="G80" t="str">
            <v>LA ROCHELLE</v>
          </cell>
          <cell r="H80">
            <v>7528</v>
          </cell>
        </row>
        <row r="81">
          <cell r="G81" t="str">
            <v>POITIERS ENSMA</v>
          </cell>
          <cell r="H81">
            <v>629</v>
          </cell>
        </row>
        <row r="82">
          <cell r="G82" t="str">
            <v>POITIERS</v>
          </cell>
          <cell r="H82">
            <v>22805</v>
          </cell>
        </row>
        <row r="83">
          <cell r="G83" t="str">
            <v>BREST ENI</v>
          </cell>
          <cell r="H83">
            <v>676</v>
          </cell>
        </row>
        <row r="84">
          <cell r="G84" t="str">
            <v>BREST</v>
          </cell>
          <cell r="H84">
            <v>16683</v>
          </cell>
        </row>
        <row r="85">
          <cell r="G85" t="str">
            <v>RENNES ENSC</v>
          </cell>
          <cell r="H85">
            <v>475</v>
          </cell>
        </row>
        <row r="86">
          <cell r="G86" t="str">
            <v>RENNES INSA</v>
          </cell>
          <cell r="H86">
            <v>1699</v>
          </cell>
        </row>
        <row r="87">
          <cell r="G87" t="str">
            <v>RENNES 1</v>
          </cell>
          <cell r="H87">
            <v>24778</v>
          </cell>
        </row>
        <row r="88">
          <cell r="G88" t="str">
            <v>RENNES 2</v>
          </cell>
          <cell r="H88">
            <v>19478</v>
          </cell>
        </row>
        <row r="89">
          <cell r="G89" t="str">
            <v>RENNES IEP</v>
          </cell>
          <cell r="H89">
            <v>1114</v>
          </cell>
        </row>
        <row r="90">
          <cell r="G90" t="str">
            <v>BRETAGNE SUD</v>
          </cell>
          <cell r="H90">
            <v>8487</v>
          </cell>
        </row>
        <row r="91">
          <cell r="G91" t="str">
            <v>STRASBOURG INSA</v>
          </cell>
          <cell r="H91">
            <v>1670</v>
          </cell>
        </row>
        <row r="92">
          <cell r="G92" t="str">
            <v>STRASBOURG</v>
          </cell>
          <cell r="H92">
            <v>43076</v>
          </cell>
        </row>
        <row r="93">
          <cell r="G93" t="str">
            <v>MULHOUSE</v>
          </cell>
          <cell r="H93">
            <v>7754</v>
          </cell>
        </row>
        <row r="94">
          <cell r="G94" t="str">
            <v>TOULOUSE IEP</v>
          </cell>
          <cell r="H94">
            <v>1592</v>
          </cell>
        </row>
        <row r="95">
          <cell r="G95" t="str">
            <v>TOULOUSE INSA</v>
          </cell>
          <cell r="H95">
            <v>2714</v>
          </cell>
        </row>
        <row r="96">
          <cell r="G96" t="str">
            <v>TOULOUSE INP</v>
          </cell>
          <cell r="H96">
            <v>3559</v>
          </cell>
        </row>
        <row r="97">
          <cell r="G97" t="str">
            <v>TOULOUSE 1</v>
          </cell>
          <cell r="H97">
            <v>18684</v>
          </cell>
        </row>
        <row r="98">
          <cell r="G98" t="str">
            <v>TOULOUSE 2</v>
          </cell>
          <cell r="H98">
            <v>22259</v>
          </cell>
        </row>
        <row r="99">
          <cell r="G99" t="str">
            <v>TOULOUSE 3</v>
          </cell>
          <cell r="H99">
            <v>27653</v>
          </cell>
        </row>
        <row r="100">
          <cell r="G100" t="str">
            <v>TARBES ENI</v>
          </cell>
          <cell r="H100">
            <v>1193</v>
          </cell>
        </row>
        <row r="101">
          <cell r="G101" t="str">
            <v>ALBI CUFR</v>
          </cell>
          <cell r="H101">
            <v>2980</v>
          </cell>
        </row>
        <row r="102">
          <cell r="G102" t="str">
            <v>NANTES EC</v>
          </cell>
          <cell r="H102">
            <v>1918</v>
          </cell>
        </row>
        <row r="103">
          <cell r="G103" t="str">
            <v>NANTES</v>
          </cell>
          <cell r="H103">
            <v>33017</v>
          </cell>
        </row>
        <row r="104">
          <cell r="G104" t="str">
            <v>ANGERS</v>
          </cell>
          <cell r="H104">
            <v>19090</v>
          </cell>
        </row>
        <row r="105">
          <cell r="G105" t="str">
            <v>LE MANS</v>
          </cell>
          <cell r="H105">
            <v>10258</v>
          </cell>
        </row>
        <row r="106">
          <cell r="G106" t="str">
            <v>BOURGES ENSI</v>
          </cell>
          <cell r="H106">
            <v>430</v>
          </cell>
        </row>
        <row r="107">
          <cell r="G107" t="str">
            <v>TOURS</v>
          </cell>
          <cell r="H107">
            <v>22549</v>
          </cell>
        </row>
        <row r="108">
          <cell r="G108" t="str">
            <v>BLOIS ENIVL</v>
          </cell>
          <cell r="H108">
            <v>491</v>
          </cell>
        </row>
        <row r="109">
          <cell r="G109" t="str">
            <v>BLOIS ENSP</v>
          </cell>
          <cell r="H109">
            <v>159</v>
          </cell>
        </row>
        <row r="110">
          <cell r="G110" t="str">
            <v>ORLEANS</v>
          </cell>
          <cell r="H110">
            <v>14433</v>
          </cell>
        </row>
        <row r="111">
          <cell r="G111" t="str">
            <v>TROYES UTT</v>
          </cell>
          <cell r="H111">
            <v>2432</v>
          </cell>
        </row>
        <row r="112">
          <cell r="G112" t="str">
            <v>REIMS</v>
          </cell>
          <cell r="H112">
            <v>20865</v>
          </cell>
        </row>
        <row r="113">
          <cell r="G113" t="str">
            <v>COMPIEGNE UTC</v>
          </cell>
          <cell r="H113">
            <v>3955</v>
          </cell>
        </row>
        <row r="114">
          <cell r="G114" t="str">
            <v>AMIENS</v>
          </cell>
          <cell r="H114">
            <v>22757</v>
          </cell>
        </row>
        <row r="115">
          <cell r="G115" t="str">
            <v>ROUEN INSA</v>
          </cell>
          <cell r="H115">
            <v>1689</v>
          </cell>
        </row>
        <row r="116">
          <cell r="G116" t="str">
            <v>ROUEN</v>
          </cell>
          <cell r="H116">
            <v>24145</v>
          </cell>
        </row>
        <row r="117">
          <cell r="G117" t="str">
            <v>LE HAVRE</v>
          </cell>
          <cell r="H117">
            <v>6895</v>
          </cell>
        </row>
        <row r="118">
          <cell r="G118" t="str">
            <v>LIMOGES</v>
          </cell>
          <cell r="H118">
            <v>13996</v>
          </cell>
        </row>
        <row r="119">
          <cell r="G119" t="str">
            <v>LIMOGES ENSCI</v>
          </cell>
          <cell r="H119">
            <v>203</v>
          </cell>
        </row>
        <row r="120">
          <cell r="G120" t="str">
            <v>NICE</v>
          </cell>
          <cell r="H120">
            <v>25821</v>
          </cell>
        </row>
        <row r="121">
          <cell r="G121" t="str">
            <v>TOULON</v>
          </cell>
          <cell r="H121">
            <v>9056</v>
          </cell>
        </row>
        <row r="122">
          <cell r="G122" t="str">
            <v>MARNE-LA-VALLEE</v>
          </cell>
          <cell r="H122">
            <v>10691</v>
          </cell>
        </row>
        <row r="123">
          <cell r="G123" t="e">
            <v>#N/A</v>
          </cell>
          <cell r="H123">
            <v>814</v>
          </cell>
        </row>
        <row r="124">
          <cell r="G124" t="e">
            <v>#N/A</v>
          </cell>
          <cell r="H124">
            <v>1388</v>
          </cell>
        </row>
        <row r="125">
          <cell r="G125" t="str">
            <v>PARIS ISM</v>
          </cell>
          <cell r="H125">
            <v>629</v>
          </cell>
        </row>
        <row r="126">
          <cell r="G126" t="str">
            <v>PARIS 13</v>
          </cell>
          <cell r="H126">
            <v>21920</v>
          </cell>
        </row>
        <row r="127">
          <cell r="G127" t="str">
            <v>PARIS  8</v>
          </cell>
          <cell r="H127">
            <v>22521</v>
          </cell>
        </row>
        <row r="128">
          <cell r="G128" t="str">
            <v>CACHAN ENS</v>
          </cell>
          <cell r="H128">
            <v>2065</v>
          </cell>
        </row>
        <row r="129">
          <cell r="G129" t="str">
            <v>PARIS 12</v>
          </cell>
          <cell r="H129">
            <v>26726</v>
          </cell>
        </row>
        <row r="130">
          <cell r="G130" t="str">
            <v>VERSAILLES ST-QUENT.</v>
          </cell>
          <cell r="H130">
            <v>15420</v>
          </cell>
        </row>
        <row r="131">
          <cell r="G131" t="e">
            <v>#N/A</v>
          </cell>
          <cell r="H131">
            <v>351</v>
          </cell>
        </row>
        <row r="132">
          <cell r="G132" t="str">
            <v>PARIS 11</v>
          </cell>
          <cell r="H132">
            <v>27289</v>
          </cell>
        </row>
        <row r="133">
          <cell r="G133" t="e">
            <v>#N/A</v>
          </cell>
          <cell r="H133">
            <v>1995</v>
          </cell>
        </row>
        <row r="134">
          <cell r="G134" t="str">
            <v>EVRY</v>
          </cell>
          <cell r="H134">
            <v>9685</v>
          </cell>
        </row>
        <row r="135">
          <cell r="G135" t="str">
            <v>EVRY ENSIIE</v>
          </cell>
          <cell r="H135">
            <v>394</v>
          </cell>
        </row>
        <row r="136">
          <cell r="G136" t="str">
            <v>PARIS 10</v>
          </cell>
          <cell r="H136">
            <v>31807</v>
          </cell>
        </row>
        <row r="137">
          <cell r="G137" t="str">
            <v>PARIS EC</v>
          </cell>
          <cell r="H137">
            <v>2322</v>
          </cell>
        </row>
        <row r="138">
          <cell r="G138" t="str">
            <v>CERGY ENSEA</v>
          </cell>
          <cell r="H138">
            <v>821</v>
          </cell>
        </row>
        <row r="139">
          <cell r="G139" t="str">
            <v>CERGY-PONTOISE</v>
          </cell>
          <cell r="H139">
            <v>13846</v>
          </cell>
        </row>
        <row r="140">
          <cell r="G140" t="str">
            <v>CORTE</v>
          </cell>
          <cell r="H140">
            <v>3732</v>
          </cell>
        </row>
        <row r="141">
          <cell r="G141" t="str">
            <v>LA REUNION</v>
          </cell>
          <cell r="H141">
            <v>11593</v>
          </cell>
        </row>
        <row r="142">
          <cell r="G142" t="str">
            <v>ANTILLES-GUYANE</v>
          </cell>
          <cell r="H142">
            <v>12390</v>
          </cell>
        </row>
        <row r="143">
          <cell r="G143" t="e">
            <v>#N/A</v>
          </cell>
          <cell r="H143">
            <v>320</v>
          </cell>
        </row>
        <row r="144">
          <cell r="G144" t="str">
            <v>NOUVELLE CALEDONIE</v>
          </cell>
          <cell r="H144">
            <v>2392</v>
          </cell>
        </row>
        <row r="145">
          <cell r="G145" t="str">
            <v>POLYNESIE</v>
          </cell>
          <cell r="H145">
            <v>2979</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m2_branchesprincipales"/>
      <sheetName val="Feuil1"/>
      <sheetName val="FEM"/>
    </sheetNames>
    <sheetDataSet>
      <sheetData sheetId="0" refreshError="1"/>
      <sheetData sheetId="1" refreshError="1"/>
      <sheetData sheetId="2">
        <row r="1">
          <cell r="A1" t="str">
            <v>CODE_PUB</v>
          </cell>
          <cell r="B1" t="str">
            <v>fem</v>
          </cell>
          <cell r="C1" t="str">
            <v>hom</v>
          </cell>
          <cell r="D1" t="str">
            <v>tot</v>
          </cell>
          <cell r="E1" t="str">
            <v>part_fem</v>
          </cell>
        </row>
        <row r="2">
          <cell r="A2" t="str">
            <v>P00</v>
          </cell>
          <cell r="B2">
            <v>26098.5</v>
          </cell>
          <cell r="C2">
            <v>101600.74</v>
          </cell>
          <cell r="D2">
            <v>127699.24</v>
          </cell>
          <cell r="E2">
            <v>20.437474804078711</v>
          </cell>
        </row>
        <row r="3">
          <cell r="A3" t="str">
            <v>P01</v>
          </cell>
          <cell r="B3">
            <v>466.85</v>
          </cell>
          <cell r="C3">
            <v>912.59</v>
          </cell>
          <cell r="D3">
            <v>1379.44</v>
          </cell>
          <cell r="E3">
            <v>33.843443716290665</v>
          </cell>
        </row>
        <row r="4">
          <cell r="A4" t="str">
            <v>P02</v>
          </cell>
          <cell r="B4">
            <v>1190.3</v>
          </cell>
          <cell r="C4">
            <v>1368.99</v>
          </cell>
          <cell r="D4">
            <v>2559.29</v>
          </cell>
          <cell r="E4">
            <v>46.508992728452014</v>
          </cell>
        </row>
        <row r="5">
          <cell r="A5" t="str">
            <v>P03</v>
          </cell>
          <cell r="B5">
            <v>1018.61</v>
          </cell>
          <cell r="C5">
            <v>2739.58</v>
          </cell>
          <cell r="D5">
            <v>3758.19</v>
          </cell>
          <cell r="E5">
            <v>27.103738767864318</v>
          </cell>
        </row>
        <row r="6">
          <cell r="A6" t="str">
            <v>P04</v>
          </cell>
          <cell r="B6">
            <v>209.53</v>
          </cell>
          <cell r="C6">
            <v>833.85</v>
          </cell>
          <cell r="D6">
            <v>1043.3800000000001</v>
          </cell>
          <cell r="E6">
            <v>20.081849374149403</v>
          </cell>
        </row>
        <row r="7">
          <cell r="A7" t="str">
            <v>P05</v>
          </cell>
          <cell r="B7">
            <v>143.91</v>
          </cell>
          <cell r="C7">
            <v>417.41</v>
          </cell>
          <cell r="D7">
            <v>561.32000000000005</v>
          </cell>
          <cell r="E7">
            <v>25.637782370127553</v>
          </cell>
        </row>
        <row r="8">
          <cell r="A8" t="str">
            <v>P06</v>
          </cell>
          <cell r="B8">
            <v>192.67</v>
          </cell>
          <cell r="C8">
            <v>528.09</v>
          </cell>
          <cell r="D8">
            <v>720.76</v>
          </cell>
          <cell r="E8">
            <v>26.731505632942998</v>
          </cell>
        </row>
        <row r="9">
          <cell r="A9" t="str">
            <v>P07</v>
          </cell>
          <cell r="B9">
            <v>179.94</v>
          </cell>
          <cell r="C9">
            <v>938.59</v>
          </cell>
          <cell r="D9">
            <v>1118.53</v>
          </cell>
          <cell r="E9">
            <v>16.087185860012692</v>
          </cell>
        </row>
        <row r="10">
          <cell r="A10" t="str">
            <v>P08</v>
          </cell>
          <cell r="B10">
            <v>2228.06</v>
          </cell>
          <cell r="C10">
            <v>2713.42</v>
          </cell>
          <cell r="D10">
            <v>4941.4799999999996</v>
          </cell>
          <cell r="E10">
            <v>45.088920728202908</v>
          </cell>
        </row>
        <row r="11">
          <cell r="A11" t="str">
            <v>P09</v>
          </cell>
          <cell r="B11">
            <v>6115.46</v>
          </cell>
          <cell r="C11">
            <v>4935.63</v>
          </cell>
          <cell r="D11">
            <v>11051.09</v>
          </cell>
          <cell r="E11">
            <v>55.33807072424532</v>
          </cell>
        </row>
        <row r="12">
          <cell r="A12" t="str">
            <v>P10</v>
          </cell>
          <cell r="B12">
            <v>457.98</v>
          </cell>
          <cell r="C12">
            <v>2723.21</v>
          </cell>
          <cell r="D12">
            <v>3181.19</v>
          </cell>
          <cell r="E12">
            <v>14.396499423171834</v>
          </cell>
        </row>
        <row r="13">
          <cell r="A13" t="str">
            <v>P11</v>
          </cell>
          <cell r="B13">
            <v>108.25</v>
          </cell>
          <cell r="C13">
            <v>379.68</v>
          </cell>
          <cell r="D13">
            <v>487.93</v>
          </cell>
          <cell r="E13">
            <v>22.185559404012871</v>
          </cell>
        </row>
        <row r="14">
          <cell r="A14" t="str">
            <v>P12</v>
          </cell>
          <cell r="B14">
            <v>155.93</v>
          </cell>
          <cell r="C14">
            <v>392.56</v>
          </cell>
          <cell r="D14">
            <v>548.49</v>
          </cell>
          <cell r="E14">
            <v>28.428959507010156</v>
          </cell>
        </row>
        <row r="15">
          <cell r="A15" t="str">
            <v>P13</v>
          </cell>
          <cell r="B15">
            <v>192.63</v>
          </cell>
          <cell r="C15">
            <v>1208.77</v>
          </cell>
          <cell r="D15">
            <v>1401.4</v>
          </cell>
          <cell r="E15">
            <v>13.7455401741116</v>
          </cell>
        </row>
        <row r="16">
          <cell r="A16" t="str">
            <v>P14</v>
          </cell>
          <cell r="B16">
            <v>572.26</v>
          </cell>
          <cell r="C16">
            <v>5663.98</v>
          </cell>
          <cell r="D16">
            <v>6236.24</v>
          </cell>
          <cell r="E16">
            <v>9.1763626800764513</v>
          </cell>
        </row>
        <row r="17">
          <cell r="A17" t="str">
            <v>P15</v>
          </cell>
          <cell r="B17">
            <v>81.09</v>
          </cell>
          <cell r="C17">
            <v>697.22</v>
          </cell>
          <cell r="D17">
            <v>778.31</v>
          </cell>
          <cell r="E17">
            <v>10.418727756292478</v>
          </cell>
        </row>
        <row r="18">
          <cell r="A18" t="str">
            <v>P16</v>
          </cell>
          <cell r="B18">
            <v>555.36</v>
          </cell>
          <cell r="C18">
            <v>4505.3900000000003</v>
          </cell>
          <cell r="D18">
            <v>5060.75</v>
          </cell>
          <cell r="E18">
            <v>10.97386750975646</v>
          </cell>
        </row>
        <row r="19">
          <cell r="A19" t="str">
            <v>P17</v>
          </cell>
          <cell r="B19">
            <v>2702.71</v>
          </cell>
          <cell r="C19">
            <v>14931.26</v>
          </cell>
          <cell r="D19">
            <v>17633.97</v>
          </cell>
          <cell r="E19">
            <v>15.326724498227</v>
          </cell>
        </row>
        <row r="20">
          <cell r="A20" t="str">
            <v>P18</v>
          </cell>
          <cell r="B20">
            <v>1520.88</v>
          </cell>
          <cell r="C20">
            <v>10347.459999999999</v>
          </cell>
          <cell r="D20">
            <v>11868.34</v>
          </cell>
          <cell r="E20">
            <v>12.814597492151393</v>
          </cell>
        </row>
        <row r="21">
          <cell r="A21" t="str">
            <v>P19</v>
          </cell>
          <cell r="B21">
            <v>1802.64</v>
          </cell>
          <cell r="C21">
            <v>12922.6</v>
          </cell>
          <cell r="D21">
            <v>14725.24</v>
          </cell>
          <cell r="E21">
            <v>12.241837824035466</v>
          </cell>
        </row>
        <row r="22">
          <cell r="A22" t="str">
            <v>P20</v>
          </cell>
          <cell r="B22">
            <v>123</v>
          </cell>
          <cell r="C22">
            <v>1020.27</v>
          </cell>
          <cell r="D22">
            <v>1143.27</v>
          </cell>
          <cell r="E22">
            <v>10.758613450890866</v>
          </cell>
        </row>
        <row r="23">
          <cell r="A23" t="str">
            <v>P21</v>
          </cell>
          <cell r="B23">
            <v>1934.04</v>
          </cell>
          <cell r="C23">
            <v>9917.4599999999991</v>
          </cell>
          <cell r="D23">
            <v>11851.5</v>
          </cell>
          <cell r="E23">
            <v>16.318946968738135</v>
          </cell>
        </row>
        <row r="24">
          <cell r="A24" t="str">
            <v>P22</v>
          </cell>
          <cell r="B24">
            <v>141.26</v>
          </cell>
          <cell r="C24">
            <v>1136.72</v>
          </cell>
          <cell r="D24">
            <v>1277.98</v>
          </cell>
          <cell r="E24">
            <v>11.05338111707538</v>
          </cell>
        </row>
        <row r="25">
          <cell r="A25" t="str">
            <v>P23</v>
          </cell>
          <cell r="B25">
            <v>1084.08</v>
          </cell>
          <cell r="C25">
            <v>3648.79</v>
          </cell>
          <cell r="D25">
            <v>4732.87</v>
          </cell>
          <cell r="E25">
            <v>22.905340734057773</v>
          </cell>
        </row>
        <row r="26">
          <cell r="A26" t="str">
            <v>P24</v>
          </cell>
          <cell r="B26">
            <v>2164.2199999999998</v>
          </cell>
          <cell r="C26">
            <v>12994.77</v>
          </cell>
          <cell r="D26">
            <v>15158.99</v>
          </cell>
          <cell r="E26">
            <v>14.276808679206214</v>
          </cell>
        </row>
        <row r="27">
          <cell r="A27" t="str">
            <v>P25</v>
          </cell>
          <cell r="B27">
            <v>756.84</v>
          </cell>
          <cell r="C27">
            <v>3722.45</v>
          </cell>
          <cell r="D27">
            <v>4479.29</v>
          </cell>
          <cell r="E27">
            <v>16.896427782081524</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ow r="9">
          <cell r="B9">
            <v>52679</v>
          </cell>
        </row>
      </sheetData>
      <sheetData sheetId="3" refreshError="1"/>
      <sheetData sheetId="4">
        <row r="6">
          <cell r="R6" t="str">
            <v xml:space="preserve">   Ayants droit</v>
          </cell>
        </row>
      </sheetData>
      <sheetData sheetId="5">
        <row r="19">
          <cell r="F19">
            <v>3122</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ique 1"/>
      <sheetName val="TNT (2)"/>
      <sheetName val="TNT"/>
      <sheetName val="SERIE pasteur"/>
      <sheetName val="SERIE ISBL"/>
      <sheetName val="serie epst"/>
      <sheetName val="SERIE EPIC"/>
      <sheetName val="Feuil6"/>
      <sheetName val="Feuil7"/>
      <sheetName val="1 (2)"/>
      <sheetName val="1"/>
      <sheetName val="1.ETPT-R"/>
      <sheetName val="2.ETPT R&amp;D"/>
      <sheetName val="Feuil1"/>
      <sheetName val="Feuil2"/>
      <sheetName val="3.PP"/>
      <sheetName val="4. disc"/>
      <sheetName val="4.2 SHS"/>
      <sheetName val="6.Recrut ext"/>
      <sheetName val="7.1Recr Nat"/>
      <sheetName val="7.2Recr Disc"/>
      <sheetName val="8.Dép"/>
      <sheetName val="9.DISC"/>
      <sheetName val="10. Prév"/>
      <sheetName val="ETPT-R"/>
      <sheetName val="PP"/>
      <sheetName val="Entrés"/>
      <sheetName val="Dép"/>
      <sheetName val="retraite"/>
      <sheetName val="tab crois"/>
      <sheetName val="verif"/>
    </sheetNames>
    <sheetDataSet>
      <sheetData sheetId="0">
        <row r="7">
          <cell r="E7" t="str">
            <v>Personnels de soutien</v>
          </cell>
        </row>
      </sheetData>
      <sheetData sheetId="1"/>
      <sheetData sheetId="2"/>
      <sheetData sheetId="3"/>
      <sheetData sheetId="4">
        <row r="28">
          <cell r="R28"/>
        </row>
      </sheetData>
      <sheetData sheetId="5">
        <row r="26">
          <cell r="L26">
            <v>3789</v>
          </cell>
        </row>
      </sheetData>
      <sheetData sheetId="6">
        <row r="7">
          <cell r="C7">
            <v>1622</v>
          </cell>
        </row>
      </sheetData>
      <sheetData sheetId="7"/>
      <sheetData sheetId="8"/>
      <sheetData sheetId="9"/>
      <sheetData sheetId="10">
        <row r="4">
          <cell r="A4" t="str">
            <v>ORGANISME</v>
          </cell>
          <cell r="B4" t="str">
            <v>ANNEE</v>
          </cell>
          <cell r="C4" t="str">
            <v>Chercheur - Homme</v>
          </cell>
          <cell r="D4" t="str">
            <v>Chercheur - Femme</v>
          </cell>
          <cell r="E4" t="str">
            <v>Chercheur - 
NV</v>
          </cell>
          <cell r="F4" t="str">
            <v>Total Chercheur</v>
          </cell>
          <cell r="G4"/>
          <cell r="H4" t="str">
            <v>Personnel de Soutien - Homme</v>
          </cell>
          <cell r="I4" t="str">
            <v>Personnel de Soutien - Femme</v>
          </cell>
          <cell r="J4" t="str">
            <v>Personnel de Soutien - NV</v>
          </cell>
          <cell r="K4" t="str">
            <v>Total Personnel de Soutien</v>
          </cell>
          <cell r="L4"/>
          <cell r="M4" t="str">
            <v>Total - Homme</v>
          </cell>
          <cell r="N4" t="str">
            <v>Total - Femme</v>
          </cell>
          <cell r="O4" t="str">
            <v>Total - NV</v>
          </cell>
          <cell r="P4" t="str">
            <v>Total</v>
          </cell>
          <cell r="Q4" t="str">
            <v>Doctorant - Homme</v>
          </cell>
        </row>
        <row r="5">
          <cell r="A5"/>
          <cell r="B5"/>
          <cell r="C5" t="str">
            <v>Chercheur
Homme</v>
          </cell>
          <cell r="D5" t="str">
            <v>Chercheur
Femme</v>
          </cell>
          <cell r="E5" t="str">
            <v>Chercheur
NV</v>
          </cell>
          <cell r="F5" t="str">
            <v>Chercheur
TOTAL</v>
          </cell>
          <cell r="G5">
            <v>0</v>
          </cell>
          <cell r="H5" t="str">
            <v>Personnel de Soutien
Homme</v>
          </cell>
          <cell r="I5" t="str">
            <v>Personnel de Soutien
Femme</v>
          </cell>
          <cell r="J5" t="str">
            <v>Personnel de Soutien
NV</v>
          </cell>
          <cell r="K5" t="str">
            <v>Personnel de Soutien
TOTAL</v>
          </cell>
          <cell r="L5">
            <v>0</v>
          </cell>
          <cell r="M5" t="str">
            <v>Homme
TOTAL</v>
          </cell>
          <cell r="N5" t="str">
            <v>Femme
TOTAL</v>
          </cell>
          <cell r="O5" t="str">
            <v>NV
TOTAL</v>
          </cell>
          <cell r="P5" t="str">
            <v>TOTAL</v>
          </cell>
          <cell r="Q5"/>
        </row>
        <row r="6">
          <cell r="A6" t="str">
            <v>1. EPST hors CNRS</v>
          </cell>
          <cell r="B6">
            <v>2018</v>
          </cell>
          <cell r="C6">
            <v>6733</v>
          </cell>
          <cell r="D6">
            <v>5312</v>
          </cell>
          <cell r="E6">
            <v>0</v>
          </cell>
          <cell r="F6">
            <v>12045</v>
          </cell>
          <cell r="G6">
            <v>0</v>
          </cell>
          <cell r="H6">
            <v>5087</v>
          </cell>
          <cell r="I6">
            <v>7714</v>
          </cell>
          <cell r="J6">
            <v>0</v>
          </cell>
          <cell r="K6">
            <v>12801</v>
          </cell>
          <cell r="L6">
            <v>0</v>
          </cell>
          <cell r="M6">
            <v>11820</v>
          </cell>
          <cell r="N6">
            <v>13026</v>
          </cell>
          <cell r="O6">
            <v>0</v>
          </cell>
          <cell r="P6">
            <v>24846</v>
          </cell>
          <cell r="Q6">
            <v>977</v>
          </cell>
        </row>
        <row r="7">
          <cell r="A7" t="str">
            <v>IFSTTAR (ex.INRETS+LCPC)</v>
          </cell>
          <cell r="B7">
            <v>2018</v>
          </cell>
          <cell r="C7">
            <v>387</v>
          </cell>
          <cell r="D7">
            <v>188</v>
          </cell>
          <cell r="E7">
            <v>0</v>
          </cell>
          <cell r="F7">
            <v>575</v>
          </cell>
          <cell r="G7">
            <v>0</v>
          </cell>
          <cell r="H7">
            <v>248</v>
          </cell>
          <cell r="I7">
            <v>223</v>
          </cell>
          <cell r="J7">
            <v>0</v>
          </cell>
          <cell r="K7">
            <v>471</v>
          </cell>
          <cell r="L7">
            <v>0</v>
          </cell>
          <cell r="M7">
            <v>635</v>
          </cell>
          <cell r="N7">
            <v>411</v>
          </cell>
          <cell r="O7">
            <v>0</v>
          </cell>
          <cell r="P7">
            <v>1046</v>
          </cell>
          <cell r="Q7">
            <v>54</v>
          </cell>
        </row>
        <row r="8">
          <cell r="A8" t="str">
            <v>INED</v>
          </cell>
          <cell r="B8">
            <v>2018</v>
          </cell>
          <cell r="C8">
            <v>39</v>
          </cell>
          <cell r="D8">
            <v>68</v>
          </cell>
          <cell r="E8">
            <v>0</v>
          </cell>
          <cell r="F8">
            <v>107</v>
          </cell>
          <cell r="G8">
            <v>0</v>
          </cell>
          <cell r="H8">
            <v>34</v>
          </cell>
          <cell r="I8">
            <v>98</v>
          </cell>
          <cell r="J8">
            <v>0</v>
          </cell>
          <cell r="K8">
            <v>132</v>
          </cell>
          <cell r="L8">
            <v>0</v>
          </cell>
          <cell r="M8">
            <v>73</v>
          </cell>
          <cell r="N8">
            <v>166</v>
          </cell>
          <cell r="O8">
            <v>0</v>
          </cell>
          <cell r="P8">
            <v>239</v>
          </cell>
          <cell r="Q8">
            <v>7</v>
          </cell>
        </row>
        <row r="9">
          <cell r="A9" t="str">
            <v>INRA</v>
          </cell>
          <cell r="B9">
            <v>2018</v>
          </cell>
          <cell r="C9">
            <v>1900</v>
          </cell>
          <cell r="D9">
            <v>1783</v>
          </cell>
          <cell r="E9">
            <v>0</v>
          </cell>
          <cell r="F9">
            <v>3683</v>
          </cell>
          <cell r="G9">
            <v>0</v>
          </cell>
          <cell r="H9">
            <v>2709</v>
          </cell>
          <cell r="I9">
            <v>3322</v>
          </cell>
          <cell r="J9">
            <v>0</v>
          </cell>
          <cell r="K9">
            <v>6031</v>
          </cell>
          <cell r="L9">
            <v>0</v>
          </cell>
          <cell r="M9">
            <v>4609</v>
          </cell>
          <cell r="N9">
            <v>5105</v>
          </cell>
          <cell r="O9">
            <v>0</v>
          </cell>
          <cell r="P9">
            <v>9714</v>
          </cell>
          <cell r="Q9">
            <v>204</v>
          </cell>
        </row>
        <row r="10">
          <cell r="A10" t="str">
            <v>INRIA</v>
          </cell>
          <cell r="B10">
            <v>2018</v>
          </cell>
          <cell r="C10">
            <v>1381</v>
          </cell>
          <cell r="D10">
            <v>382</v>
          </cell>
          <cell r="E10">
            <v>0</v>
          </cell>
          <cell r="F10">
            <v>1763</v>
          </cell>
          <cell r="G10">
            <v>0</v>
          </cell>
          <cell r="H10">
            <v>258</v>
          </cell>
          <cell r="I10">
            <v>461</v>
          </cell>
          <cell r="J10">
            <v>0</v>
          </cell>
          <cell r="K10">
            <v>719</v>
          </cell>
          <cell r="L10">
            <v>0</v>
          </cell>
          <cell r="M10">
            <v>1639</v>
          </cell>
          <cell r="N10">
            <v>843</v>
          </cell>
          <cell r="O10">
            <v>0</v>
          </cell>
          <cell r="P10">
            <v>2482</v>
          </cell>
          <cell r="Q10">
            <v>388</v>
          </cell>
        </row>
        <row r="11">
          <cell r="A11" t="str">
            <v>INSERM</v>
          </cell>
          <cell r="B11">
            <v>2018</v>
          </cell>
          <cell r="C11">
            <v>2087</v>
          </cell>
          <cell r="D11">
            <v>2339</v>
          </cell>
          <cell r="E11">
            <v>0</v>
          </cell>
          <cell r="F11">
            <v>4426</v>
          </cell>
          <cell r="G11">
            <v>0</v>
          </cell>
          <cell r="H11">
            <v>1079</v>
          </cell>
          <cell r="I11">
            <v>2634</v>
          </cell>
          <cell r="J11">
            <v>0</v>
          </cell>
          <cell r="K11">
            <v>3713</v>
          </cell>
          <cell r="L11">
            <v>0</v>
          </cell>
          <cell r="M11">
            <v>3166</v>
          </cell>
          <cell r="N11">
            <v>4973</v>
          </cell>
          <cell r="O11">
            <v>0</v>
          </cell>
          <cell r="P11">
            <v>8139</v>
          </cell>
          <cell r="Q11">
            <v>255</v>
          </cell>
        </row>
        <row r="12">
          <cell r="A12" t="str">
            <v>IRD</v>
          </cell>
          <cell r="B12">
            <v>2018</v>
          </cell>
          <cell r="C12">
            <v>581</v>
          </cell>
          <cell r="D12">
            <v>327</v>
          </cell>
          <cell r="E12">
            <v>0</v>
          </cell>
          <cell r="F12">
            <v>908</v>
          </cell>
          <cell r="G12">
            <v>0</v>
          </cell>
          <cell r="H12">
            <v>458</v>
          </cell>
          <cell r="I12">
            <v>656</v>
          </cell>
          <cell r="J12">
            <v>0</v>
          </cell>
          <cell r="K12">
            <v>1114</v>
          </cell>
          <cell r="L12">
            <v>0</v>
          </cell>
          <cell r="M12">
            <v>1039</v>
          </cell>
          <cell r="N12">
            <v>983</v>
          </cell>
          <cell r="O12">
            <v>0</v>
          </cell>
          <cell r="P12">
            <v>2022</v>
          </cell>
          <cell r="Q12">
            <v>5</v>
          </cell>
        </row>
        <row r="13">
          <cell r="A13" t="str">
            <v>IRSTEA (ex.CEMAGREF)</v>
          </cell>
          <cell r="B13">
            <v>2018</v>
          </cell>
          <cell r="C13">
            <v>358</v>
          </cell>
          <cell r="D13">
            <v>225</v>
          </cell>
          <cell r="E13">
            <v>0</v>
          </cell>
          <cell r="F13">
            <v>583</v>
          </cell>
          <cell r="G13">
            <v>0</v>
          </cell>
          <cell r="H13">
            <v>301</v>
          </cell>
          <cell r="I13">
            <v>320</v>
          </cell>
          <cell r="J13">
            <v>0</v>
          </cell>
          <cell r="K13">
            <v>621</v>
          </cell>
          <cell r="L13">
            <v>0</v>
          </cell>
          <cell r="M13">
            <v>659</v>
          </cell>
          <cell r="N13">
            <v>545</v>
          </cell>
          <cell r="O13">
            <v>0</v>
          </cell>
          <cell r="P13">
            <v>1204</v>
          </cell>
          <cell r="Q13">
            <v>64</v>
          </cell>
        </row>
        <row r="14">
          <cell r="A14" t="str">
            <v>2. EPIC</v>
          </cell>
          <cell r="B14">
            <v>2018</v>
          </cell>
          <cell r="C14">
            <v>11109</v>
          </cell>
          <cell r="D14">
            <v>5148</v>
          </cell>
          <cell r="E14">
            <v>0</v>
          </cell>
          <cell r="F14">
            <v>16257</v>
          </cell>
          <cell r="G14">
            <v>0</v>
          </cell>
          <cell r="H14">
            <v>3850</v>
          </cell>
          <cell r="I14">
            <v>3268</v>
          </cell>
          <cell r="J14">
            <v>0</v>
          </cell>
          <cell r="K14">
            <v>7118</v>
          </cell>
          <cell r="L14">
            <v>0</v>
          </cell>
          <cell r="M14">
            <v>14959</v>
          </cell>
          <cell r="N14">
            <v>8416</v>
          </cell>
          <cell r="O14">
            <v>0</v>
          </cell>
          <cell r="P14">
            <v>23375</v>
          </cell>
          <cell r="Q14">
            <v>1145</v>
          </cell>
        </row>
        <row r="15">
          <cell r="A15" t="str">
            <v>ANDRA</v>
          </cell>
          <cell r="B15">
            <v>2018</v>
          </cell>
          <cell r="C15">
            <v>106</v>
          </cell>
          <cell r="D15">
            <v>26</v>
          </cell>
          <cell r="E15">
            <v>0</v>
          </cell>
          <cell r="F15">
            <v>132</v>
          </cell>
          <cell r="G15">
            <v>0</v>
          </cell>
          <cell r="H15">
            <v>54</v>
          </cell>
          <cell r="I15">
            <v>19</v>
          </cell>
          <cell r="J15">
            <v>0</v>
          </cell>
          <cell r="K15">
            <v>73</v>
          </cell>
          <cell r="L15">
            <v>0</v>
          </cell>
          <cell r="M15">
            <v>160</v>
          </cell>
          <cell r="N15">
            <v>45</v>
          </cell>
          <cell r="O15">
            <v>0</v>
          </cell>
          <cell r="P15">
            <v>205</v>
          </cell>
          <cell r="Q15">
            <v>16</v>
          </cell>
        </row>
        <row r="16">
          <cell r="A16" t="str">
            <v>BRGM</v>
          </cell>
          <cell r="B16">
            <v>2018</v>
          </cell>
          <cell r="C16">
            <v>157</v>
          </cell>
          <cell r="D16">
            <v>77</v>
          </cell>
          <cell r="E16">
            <v>0</v>
          </cell>
          <cell r="F16">
            <v>234</v>
          </cell>
          <cell r="G16">
            <v>0</v>
          </cell>
          <cell r="H16">
            <v>59</v>
          </cell>
          <cell r="I16">
            <v>95</v>
          </cell>
          <cell r="J16">
            <v>0</v>
          </cell>
          <cell r="K16">
            <v>154</v>
          </cell>
          <cell r="L16">
            <v>0</v>
          </cell>
          <cell r="M16">
            <v>216</v>
          </cell>
          <cell r="N16">
            <v>172</v>
          </cell>
          <cell r="O16">
            <v>0</v>
          </cell>
          <cell r="P16">
            <v>388</v>
          </cell>
          <cell r="Q16">
            <v>4</v>
          </cell>
        </row>
        <row r="17">
          <cell r="A17" t="str">
            <v>CEA - Civil</v>
          </cell>
          <cell r="B17">
            <v>2018</v>
          </cell>
          <cell r="C17">
            <v>6651</v>
          </cell>
          <cell r="D17">
            <v>3144</v>
          </cell>
          <cell r="E17">
            <v>0</v>
          </cell>
          <cell r="F17">
            <v>9795</v>
          </cell>
          <cell r="G17">
            <v>0</v>
          </cell>
          <cell r="H17">
            <v>2254</v>
          </cell>
          <cell r="I17">
            <v>1626</v>
          </cell>
          <cell r="J17">
            <v>0</v>
          </cell>
          <cell r="K17">
            <v>3880</v>
          </cell>
          <cell r="L17">
            <v>0</v>
          </cell>
          <cell r="M17">
            <v>8905</v>
          </cell>
          <cell r="N17">
            <v>4770</v>
          </cell>
          <cell r="O17">
            <v>0</v>
          </cell>
          <cell r="P17">
            <v>13675</v>
          </cell>
          <cell r="Q17">
            <v>701</v>
          </cell>
        </row>
        <row r="18">
          <cell r="A18" t="str">
            <v>CIRAD</v>
          </cell>
          <cell r="B18">
            <v>2018</v>
          </cell>
          <cell r="C18">
            <v>789</v>
          </cell>
          <cell r="D18">
            <v>516</v>
          </cell>
          <cell r="E18">
            <v>0</v>
          </cell>
          <cell r="F18">
            <v>1305</v>
          </cell>
          <cell r="G18">
            <v>0</v>
          </cell>
          <cell r="H18">
            <v>203</v>
          </cell>
          <cell r="I18">
            <v>277</v>
          </cell>
          <cell r="J18">
            <v>0</v>
          </cell>
          <cell r="K18">
            <v>480</v>
          </cell>
          <cell r="L18">
            <v>0</v>
          </cell>
          <cell r="M18">
            <v>992</v>
          </cell>
          <cell r="N18">
            <v>793</v>
          </cell>
          <cell r="O18">
            <v>0</v>
          </cell>
          <cell r="P18">
            <v>1785</v>
          </cell>
          <cell r="Q18">
            <v>37</v>
          </cell>
        </row>
        <row r="19">
          <cell r="A19" t="str">
            <v>CNES</v>
          </cell>
          <cell r="B19">
            <v>2018</v>
          </cell>
          <cell r="C19">
            <v>1277</v>
          </cell>
          <cell r="D19">
            <v>520</v>
          </cell>
          <cell r="E19"/>
          <cell r="F19">
            <v>1797</v>
          </cell>
          <cell r="G19">
            <v>0</v>
          </cell>
          <cell r="H19">
            <v>290</v>
          </cell>
          <cell r="I19">
            <v>419</v>
          </cell>
          <cell r="J19"/>
          <cell r="K19">
            <v>709</v>
          </cell>
          <cell r="L19">
            <v>0</v>
          </cell>
          <cell r="M19">
            <v>1567</v>
          </cell>
          <cell r="N19">
            <v>939</v>
          </cell>
          <cell r="O19">
            <v>0</v>
          </cell>
          <cell r="P19">
            <v>2506</v>
          </cell>
          <cell r="Q19">
            <v>94</v>
          </cell>
        </row>
        <row r="20">
          <cell r="A20" t="str">
            <v>CSTB</v>
          </cell>
          <cell r="B20">
            <v>2018</v>
          </cell>
          <cell r="C20">
            <v>163</v>
          </cell>
          <cell r="D20">
            <v>60</v>
          </cell>
          <cell r="E20">
            <v>0</v>
          </cell>
          <cell r="F20">
            <v>223</v>
          </cell>
          <cell r="G20">
            <v>0</v>
          </cell>
          <cell r="H20">
            <v>113</v>
          </cell>
          <cell r="I20">
            <v>76</v>
          </cell>
          <cell r="J20">
            <v>0</v>
          </cell>
          <cell r="K20">
            <v>189</v>
          </cell>
          <cell r="L20">
            <v>0</v>
          </cell>
          <cell r="M20">
            <v>276</v>
          </cell>
          <cell r="N20">
            <v>136</v>
          </cell>
          <cell r="O20">
            <v>0</v>
          </cell>
          <cell r="P20">
            <v>412</v>
          </cell>
          <cell r="Q20">
            <v>14</v>
          </cell>
        </row>
        <row r="21">
          <cell r="A21" t="str">
            <v>IFREMER</v>
          </cell>
          <cell r="B21">
            <v>2018</v>
          </cell>
          <cell r="C21">
            <v>439</v>
          </cell>
          <cell r="D21">
            <v>297</v>
          </cell>
          <cell r="E21">
            <v>0</v>
          </cell>
          <cell r="F21">
            <v>736</v>
          </cell>
          <cell r="G21">
            <v>0</v>
          </cell>
          <cell r="H21">
            <v>407</v>
          </cell>
          <cell r="I21">
            <v>439</v>
          </cell>
          <cell r="J21">
            <v>0</v>
          </cell>
          <cell r="K21">
            <v>846</v>
          </cell>
          <cell r="L21">
            <v>0</v>
          </cell>
          <cell r="M21">
            <v>846</v>
          </cell>
          <cell r="N21">
            <v>736</v>
          </cell>
          <cell r="O21">
            <v>0</v>
          </cell>
          <cell r="P21">
            <v>1582</v>
          </cell>
          <cell r="Q21">
            <v>49</v>
          </cell>
        </row>
        <row r="22">
          <cell r="A22" t="str">
            <v>INERIS</v>
          </cell>
          <cell r="B22">
            <v>2018</v>
          </cell>
          <cell r="C22">
            <v>47</v>
          </cell>
          <cell r="D22">
            <v>42</v>
          </cell>
          <cell r="E22">
            <v>0</v>
          </cell>
          <cell r="F22">
            <v>89</v>
          </cell>
          <cell r="G22">
            <v>0</v>
          </cell>
          <cell r="H22">
            <v>24</v>
          </cell>
          <cell r="I22">
            <v>23</v>
          </cell>
          <cell r="J22">
            <v>0</v>
          </cell>
          <cell r="K22">
            <v>47</v>
          </cell>
          <cell r="L22">
            <v>0</v>
          </cell>
          <cell r="M22">
            <v>71</v>
          </cell>
          <cell r="N22">
            <v>65</v>
          </cell>
          <cell r="O22">
            <v>0</v>
          </cell>
          <cell r="P22">
            <v>136</v>
          </cell>
          <cell r="Q22">
            <v>14</v>
          </cell>
        </row>
        <row r="23">
          <cell r="A23" t="str">
            <v>IPEV</v>
          </cell>
          <cell r="B23">
            <v>2018</v>
          </cell>
          <cell r="C23">
            <v>0</v>
          </cell>
          <cell r="D23">
            <v>4</v>
          </cell>
          <cell r="E23">
            <v>0</v>
          </cell>
          <cell r="F23">
            <v>4</v>
          </cell>
          <cell r="G23">
            <v>0</v>
          </cell>
          <cell r="H23">
            <v>98</v>
          </cell>
          <cell r="I23">
            <v>34</v>
          </cell>
          <cell r="J23">
            <v>0</v>
          </cell>
          <cell r="K23">
            <v>132</v>
          </cell>
          <cell r="L23">
            <v>0</v>
          </cell>
          <cell r="M23">
            <v>98</v>
          </cell>
          <cell r="N23">
            <v>38</v>
          </cell>
          <cell r="O23">
            <v>0</v>
          </cell>
          <cell r="P23">
            <v>136</v>
          </cell>
          <cell r="Q23">
            <v>0</v>
          </cell>
        </row>
        <row r="24">
          <cell r="A24" t="str">
            <v>IRSN</v>
          </cell>
          <cell r="B24">
            <v>2018</v>
          </cell>
          <cell r="C24">
            <v>284</v>
          </cell>
          <cell r="D24">
            <v>146</v>
          </cell>
          <cell r="E24">
            <v>0</v>
          </cell>
          <cell r="F24">
            <v>430</v>
          </cell>
          <cell r="G24">
            <v>0</v>
          </cell>
          <cell r="H24">
            <v>43</v>
          </cell>
          <cell r="I24">
            <v>47</v>
          </cell>
          <cell r="J24">
            <v>0</v>
          </cell>
          <cell r="K24">
            <v>90</v>
          </cell>
          <cell r="L24">
            <v>0</v>
          </cell>
          <cell r="M24">
            <v>327</v>
          </cell>
          <cell r="N24">
            <v>193</v>
          </cell>
          <cell r="O24">
            <v>0</v>
          </cell>
          <cell r="P24">
            <v>520</v>
          </cell>
          <cell r="Q24">
            <v>41</v>
          </cell>
        </row>
        <row r="25">
          <cell r="A25" t="str">
            <v>LNE</v>
          </cell>
          <cell r="B25">
            <v>2018</v>
          </cell>
          <cell r="C25">
            <v>64</v>
          </cell>
          <cell r="D25">
            <v>47</v>
          </cell>
          <cell r="E25">
            <v>0</v>
          </cell>
          <cell r="F25">
            <v>111</v>
          </cell>
          <cell r="G25">
            <v>0</v>
          </cell>
          <cell r="H25">
            <v>5</v>
          </cell>
          <cell r="I25">
            <v>7</v>
          </cell>
          <cell r="J25">
            <v>0</v>
          </cell>
          <cell r="K25">
            <v>12</v>
          </cell>
          <cell r="L25">
            <v>0</v>
          </cell>
          <cell r="M25">
            <v>69</v>
          </cell>
          <cell r="N25">
            <v>54</v>
          </cell>
          <cell r="O25">
            <v>0</v>
          </cell>
          <cell r="P25">
            <v>123</v>
          </cell>
          <cell r="Q25">
            <v>5</v>
          </cell>
        </row>
        <row r="26">
          <cell r="A26" t="str">
            <v>ONERA</v>
          </cell>
          <cell r="B26">
            <v>2018</v>
          </cell>
          <cell r="C26">
            <v>1066</v>
          </cell>
          <cell r="D26">
            <v>231</v>
          </cell>
          <cell r="E26">
            <v>0</v>
          </cell>
          <cell r="F26">
            <v>1297</v>
          </cell>
          <cell r="G26">
            <v>0</v>
          </cell>
          <cell r="H26">
            <v>366</v>
          </cell>
          <cell r="I26">
            <v>244</v>
          </cell>
          <cell r="J26">
            <v>0</v>
          </cell>
          <cell r="K26">
            <v>610</v>
          </cell>
          <cell r="L26">
            <v>0</v>
          </cell>
          <cell r="M26">
            <v>1432</v>
          </cell>
          <cell r="N26">
            <v>475</v>
          </cell>
          <cell r="O26">
            <v>0</v>
          </cell>
          <cell r="P26">
            <v>1907</v>
          </cell>
          <cell r="Q26">
            <v>177</v>
          </cell>
        </row>
        <row r="27">
          <cell r="A27" t="str">
            <v>3. Ministères (yc. Défense) et autres établissements publics</v>
          </cell>
          <cell r="B27">
            <v>2018</v>
          </cell>
          <cell r="C27">
            <v>1389</v>
          </cell>
          <cell r="D27">
            <v>993</v>
          </cell>
          <cell r="E27">
            <v>0</v>
          </cell>
          <cell r="F27">
            <v>2382</v>
          </cell>
          <cell r="G27">
            <v>0</v>
          </cell>
          <cell r="H27">
            <v>1017</v>
          </cell>
          <cell r="I27">
            <v>707</v>
          </cell>
          <cell r="J27">
            <v>0</v>
          </cell>
          <cell r="K27">
            <v>1724</v>
          </cell>
          <cell r="L27">
            <v>0</v>
          </cell>
          <cell r="M27">
            <v>2406</v>
          </cell>
          <cell r="N27">
            <v>1700</v>
          </cell>
          <cell r="O27">
            <v>0</v>
          </cell>
          <cell r="P27">
            <v>4106</v>
          </cell>
          <cell r="Q27">
            <v>102</v>
          </cell>
        </row>
        <row r="28">
          <cell r="A28" t="str">
            <v>4. CNRS</v>
          </cell>
          <cell r="B28">
            <v>2018</v>
          </cell>
          <cell r="C28">
            <v>12522</v>
          </cell>
          <cell r="D28">
            <v>6709</v>
          </cell>
          <cell r="E28">
            <v>0</v>
          </cell>
          <cell r="F28">
            <v>19231</v>
          </cell>
          <cell r="G28">
            <v>0</v>
          </cell>
          <cell r="H28">
            <v>5505</v>
          </cell>
          <cell r="I28">
            <v>7002</v>
          </cell>
          <cell r="J28">
            <v>0</v>
          </cell>
          <cell r="K28">
            <v>12507</v>
          </cell>
          <cell r="L28">
            <v>0</v>
          </cell>
          <cell r="M28">
            <v>18027</v>
          </cell>
          <cell r="N28">
            <v>13711</v>
          </cell>
          <cell r="O28">
            <v>0</v>
          </cell>
          <cell r="P28">
            <v>31738</v>
          </cell>
          <cell r="Q28">
            <v>1111</v>
          </cell>
        </row>
        <row r="29">
          <cell r="A29" t="str">
            <v>5. Universités et établissement d'enseignement sup.sous contrat MESR</v>
          </cell>
          <cell r="B29">
            <v>2018</v>
          </cell>
          <cell r="C29">
            <v>51821</v>
          </cell>
          <cell r="D29">
            <v>34792</v>
          </cell>
          <cell r="E29">
            <v>0</v>
          </cell>
          <cell r="F29">
            <v>86613</v>
          </cell>
          <cell r="G29">
            <v>0</v>
          </cell>
          <cell r="H29">
            <v>6985</v>
          </cell>
          <cell r="I29">
            <v>10625</v>
          </cell>
          <cell r="J29">
            <v>0</v>
          </cell>
          <cell r="K29">
            <v>17610</v>
          </cell>
          <cell r="L29">
            <v>0</v>
          </cell>
          <cell r="M29">
            <v>58806</v>
          </cell>
          <cell r="N29">
            <v>45417</v>
          </cell>
          <cell r="O29">
            <v>0</v>
          </cell>
          <cell r="P29">
            <v>104223</v>
          </cell>
          <cell r="Q29">
            <v>9499</v>
          </cell>
        </row>
        <row r="30">
          <cell r="A30" t="str">
            <v>6. Centres hospitaliers (CHU, CLCC)</v>
          </cell>
          <cell r="B30">
            <v>2018</v>
          </cell>
          <cell r="C30">
            <v>5094</v>
          </cell>
          <cell r="D30">
            <v>5558</v>
          </cell>
          <cell r="E30">
            <v>0</v>
          </cell>
          <cell r="F30">
            <v>10652</v>
          </cell>
          <cell r="G30">
            <v>0</v>
          </cell>
          <cell r="H30">
            <v>3516</v>
          </cell>
          <cell r="I30">
            <v>14855</v>
          </cell>
          <cell r="J30">
            <v>0</v>
          </cell>
          <cell r="K30">
            <v>18371</v>
          </cell>
          <cell r="L30">
            <v>0</v>
          </cell>
          <cell r="M30">
            <v>8610</v>
          </cell>
          <cell r="N30">
            <v>20413</v>
          </cell>
          <cell r="O30">
            <v>0</v>
          </cell>
          <cell r="P30">
            <v>29023</v>
          </cell>
          <cell r="Q30">
            <v>156</v>
          </cell>
        </row>
        <row r="31">
          <cell r="A31" t="str">
            <v>7. Autres établissements d'enseignement supérieur</v>
          </cell>
          <cell r="B31">
            <v>2018</v>
          </cell>
          <cell r="C31">
            <v>5484</v>
          </cell>
          <cell r="D31">
            <v>2825</v>
          </cell>
          <cell r="E31">
            <v>0</v>
          </cell>
          <cell r="F31">
            <v>8309</v>
          </cell>
          <cell r="G31">
            <v>0</v>
          </cell>
          <cell r="H31">
            <v>873</v>
          </cell>
          <cell r="I31">
            <v>1426</v>
          </cell>
          <cell r="J31">
            <v>0</v>
          </cell>
          <cell r="K31">
            <v>2299</v>
          </cell>
          <cell r="L31">
            <v>0</v>
          </cell>
          <cell r="M31">
            <v>6357</v>
          </cell>
          <cell r="N31">
            <v>4251</v>
          </cell>
          <cell r="O31">
            <v>0</v>
          </cell>
          <cell r="P31">
            <v>10608</v>
          </cell>
          <cell r="Q31">
            <v>1284</v>
          </cell>
        </row>
        <row r="32">
          <cell r="A32" t="str">
            <v>8. Institutions sans but lucratif</v>
          </cell>
          <cell r="B32">
            <v>2018</v>
          </cell>
          <cell r="C32">
            <v>3291</v>
          </cell>
          <cell r="D32">
            <v>2614</v>
          </cell>
          <cell r="E32">
            <v>0</v>
          </cell>
          <cell r="F32">
            <v>5905</v>
          </cell>
          <cell r="G32">
            <v>0</v>
          </cell>
          <cell r="H32">
            <v>1690</v>
          </cell>
          <cell r="I32">
            <v>2347</v>
          </cell>
          <cell r="J32">
            <v>0</v>
          </cell>
          <cell r="K32">
            <v>4037</v>
          </cell>
          <cell r="L32">
            <v>0</v>
          </cell>
          <cell r="M32">
            <v>4981</v>
          </cell>
          <cell r="N32">
            <v>4961</v>
          </cell>
          <cell r="O32">
            <v>0</v>
          </cell>
          <cell r="P32">
            <v>9942</v>
          </cell>
          <cell r="Q32">
            <v>499</v>
          </cell>
        </row>
        <row r="33">
          <cell r="A33">
            <v>0</v>
          </cell>
          <cell r="B33">
            <v>2018</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row>
        <row r="34">
          <cell r="A34" t="str">
            <v>Total</v>
          </cell>
          <cell r="B34">
            <v>2018</v>
          </cell>
          <cell r="C34">
            <v>97443</v>
          </cell>
          <cell r="D34">
            <v>63951</v>
          </cell>
          <cell r="E34">
            <v>0</v>
          </cell>
          <cell r="F34">
            <v>161394</v>
          </cell>
          <cell r="G34">
            <v>0</v>
          </cell>
          <cell r="H34">
            <v>28523</v>
          </cell>
          <cell r="I34">
            <v>47944</v>
          </cell>
          <cell r="J34">
            <v>0</v>
          </cell>
          <cell r="K34">
            <v>76467</v>
          </cell>
          <cell r="L34">
            <v>0</v>
          </cell>
          <cell r="M34">
            <v>125966</v>
          </cell>
          <cell r="N34">
            <v>111895</v>
          </cell>
          <cell r="O34">
            <v>0</v>
          </cell>
          <cell r="P34">
            <v>237861</v>
          </cell>
          <cell r="Q34">
            <v>14773</v>
          </cell>
        </row>
        <row r="35">
          <cell r="A35" t="str">
            <v>1. EPST hors CNRS</v>
          </cell>
          <cell r="B35">
            <v>2017</v>
          </cell>
          <cell r="C35">
            <v>6653</v>
          </cell>
          <cell r="D35">
            <v>5212</v>
          </cell>
          <cell r="E35">
            <v>0</v>
          </cell>
          <cell r="F35">
            <v>11865</v>
          </cell>
          <cell r="G35">
            <v>0</v>
          </cell>
          <cell r="H35">
            <v>5146</v>
          </cell>
          <cell r="I35">
            <v>7754</v>
          </cell>
          <cell r="J35">
            <v>0</v>
          </cell>
          <cell r="K35">
            <v>12900</v>
          </cell>
          <cell r="L35">
            <v>0</v>
          </cell>
          <cell r="M35">
            <v>11799</v>
          </cell>
          <cell r="N35">
            <v>12966</v>
          </cell>
          <cell r="O35">
            <v>0</v>
          </cell>
          <cell r="P35">
            <v>24765</v>
          </cell>
          <cell r="Q35">
            <v>926</v>
          </cell>
        </row>
        <row r="36">
          <cell r="A36" t="str">
            <v>IFSTTAR (ex.INRETS+LCPC)</v>
          </cell>
          <cell r="B36">
            <v>2017</v>
          </cell>
          <cell r="C36">
            <v>396</v>
          </cell>
          <cell r="D36">
            <v>193</v>
          </cell>
          <cell r="E36">
            <v>0</v>
          </cell>
          <cell r="F36">
            <v>589</v>
          </cell>
          <cell r="G36">
            <v>0</v>
          </cell>
          <cell r="H36">
            <v>241</v>
          </cell>
          <cell r="I36">
            <v>222</v>
          </cell>
          <cell r="J36">
            <v>0</v>
          </cell>
          <cell r="K36">
            <v>463</v>
          </cell>
          <cell r="L36">
            <v>0</v>
          </cell>
          <cell r="M36">
            <v>637</v>
          </cell>
          <cell r="N36">
            <v>415</v>
          </cell>
          <cell r="O36">
            <v>0</v>
          </cell>
          <cell r="P36">
            <v>1052</v>
          </cell>
          <cell r="Q36">
            <v>58</v>
          </cell>
        </row>
        <row r="37">
          <cell r="A37" t="str">
            <v>INED</v>
          </cell>
          <cell r="B37">
            <v>2017</v>
          </cell>
          <cell r="C37">
            <v>36</v>
          </cell>
          <cell r="D37">
            <v>66</v>
          </cell>
          <cell r="E37">
            <v>0</v>
          </cell>
          <cell r="F37">
            <v>102</v>
          </cell>
          <cell r="G37">
            <v>0</v>
          </cell>
          <cell r="H37">
            <v>30</v>
          </cell>
          <cell r="I37">
            <v>98</v>
          </cell>
          <cell r="J37">
            <v>0</v>
          </cell>
          <cell r="K37">
            <v>128</v>
          </cell>
          <cell r="L37">
            <v>0</v>
          </cell>
          <cell r="M37">
            <v>66</v>
          </cell>
          <cell r="N37">
            <v>164</v>
          </cell>
          <cell r="O37">
            <v>0</v>
          </cell>
          <cell r="P37">
            <v>230</v>
          </cell>
          <cell r="Q37">
            <v>6</v>
          </cell>
        </row>
        <row r="38">
          <cell r="A38" t="str">
            <v>INRA</v>
          </cell>
          <cell r="B38">
            <v>2017</v>
          </cell>
          <cell r="C38">
            <v>1888</v>
          </cell>
          <cell r="D38">
            <v>1748</v>
          </cell>
          <cell r="E38">
            <v>0</v>
          </cell>
          <cell r="F38">
            <v>3636</v>
          </cell>
          <cell r="G38">
            <v>0</v>
          </cell>
          <cell r="H38">
            <v>2758</v>
          </cell>
          <cell r="I38">
            <v>3319</v>
          </cell>
          <cell r="J38">
            <v>0</v>
          </cell>
          <cell r="K38">
            <v>6077</v>
          </cell>
          <cell r="L38">
            <v>0</v>
          </cell>
          <cell r="M38">
            <v>4646</v>
          </cell>
          <cell r="N38">
            <v>5067</v>
          </cell>
          <cell r="O38">
            <v>0</v>
          </cell>
          <cell r="P38">
            <v>9713</v>
          </cell>
          <cell r="Q38">
            <v>200</v>
          </cell>
        </row>
        <row r="39">
          <cell r="A39" t="str">
            <v>INRIA</v>
          </cell>
          <cell r="B39">
            <v>2017</v>
          </cell>
          <cell r="C39">
            <v>1325</v>
          </cell>
          <cell r="D39">
            <v>352</v>
          </cell>
          <cell r="E39">
            <v>0</v>
          </cell>
          <cell r="F39">
            <v>1677</v>
          </cell>
          <cell r="G39">
            <v>0</v>
          </cell>
          <cell r="H39">
            <v>266</v>
          </cell>
          <cell r="I39">
            <v>458</v>
          </cell>
          <cell r="J39">
            <v>0</v>
          </cell>
          <cell r="K39">
            <v>724</v>
          </cell>
          <cell r="L39">
            <v>0</v>
          </cell>
          <cell r="M39">
            <v>1591</v>
          </cell>
          <cell r="N39">
            <v>810</v>
          </cell>
          <cell r="O39">
            <v>0</v>
          </cell>
          <cell r="P39">
            <v>2401</v>
          </cell>
          <cell r="Q39">
            <v>361</v>
          </cell>
        </row>
        <row r="40">
          <cell r="A40" t="str">
            <v>INSERM</v>
          </cell>
          <cell r="B40">
            <v>2017</v>
          </cell>
          <cell r="C40">
            <v>2049</v>
          </cell>
          <cell r="D40">
            <v>2310</v>
          </cell>
          <cell r="E40">
            <v>0</v>
          </cell>
          <cell r="F40">
            <v>4359</v>
          </cell>
          <cell r="G40">
            <v>0</v>
          </cell>
          <cell r="H40">
            <v>1087</v>
          </cell>
          <cell r="I40">
            <v>2735</v>
          </cell>
          <cell r="J40">
            <v>0</v>
          </cell>
          <cell r="K40">
            <v>3822</v>
          </cell>
          <cell r="L40">
            <v>0</v>
          </cell>
          <cell r="M40">
            <v>3136</v>
          </cell>
          <cell r="N40">
            <v>5045</v>
          </cell>
          <cell r="O40">
            <v>0</v>
          </cell>
          <cell r="P40">
            <v>8181</v>
          </cell>
          <cell r="Q40">
            <v>231</v>
          </cell>
        </row>
        <row r="41">
          <cell r="A41" t="str">
            <v>IRD</v>
          </cell>
          <cell r="B41">
            <v>2017</v>
          </cell>
          <cell r="C41">
            <v>582</v>
          </cell>
          <cell r="D41">
            <v>315</v>
          </cell>
          <cell r="E41">
            <v>0</v>
          </cell>
          <cell r="F41">
            <v>897</v>
          </cell>
          <cell r="G41">
            <v>0</v>
          </cell>
          <cell r="H41">
            <v>467</v>
          </cell>
          <cell r="I41">
            <v>615</v>
          </cell>
          <cell r="J41">
            <v>0</v>
          </cell>
          <cell r="K41">
            <v>1082</v>
          </cell>
          <cell r="L41">
            <v>0</v>
          </cell>
          <cell r="M41">
            <v>1049</v>
          </cell>
          <cell r="N41">
            <v>930</v>
          </cell>
          <cell r="O41">
            <v>0</v>
          </cell>
          <cell r="P41">
            <v>1979</v>
          </cell>
          <cell r="Q41">
            <v>2</v>
          </cell>
        </row>
        <row r="42">
          <cell r="A42" t="str">
            <v>IRSTEA (ex.CEMAGREF)</v>
          </cell>
          <cell r="B42">
            <v>2017</v>
          </cell>
          <cell r="C42">
            <v>377</v>
          </cell>
          <cell r="D42">
            <v>228</v>
          </cell>
          <cell r="E42">
            <v>0</v>
          </cell>
          <cell r="F42">
            <v>605</v>
          </cell>
          <cell r="G42">
            <v>0</v>
          </cell>
          <cell r="H42">
            <v>297</v>
          </cell>
          <cell r="I42">
            <v>307</v>
          </cell>
          <cell r="J42">
            <v>0</v>
          </cell>
          <cell r="K42">
            <v>604</v>
          </cell>
          <cell r="L42">
            <v>0</v>
          </cell>
          <cell r="M42">
            <v>674</v>
          </cell>
          <cell r="N42">
            <v>535</v>
          </cell>
          <cell r="O42">
            <v>0</v>
          </cell>
          <cell r="P42">
            <v>1209</v>
          </cell>
          <cell r="Q42">
            <v>68</v>
          </cell>
        </row>
        <row r="43">
          <cell r="A43" t="str">
            <v>2. EPIC</v>
          </cell>
          <cell r="B43">
            <v>2017</v>
          </cell>
          <cell r="C43">
            <v>11105</v>
          </cell>
          <cell r="D43">
            <v>5053</v>
          </cell>
          <cell r="E43">
            <v>0</v>
          </cell>
          <cell r="F43">
            <v>16158</v>
          </cell>
          <cell r="G43">
            <v>0</v>
          </cell>
          <cell r="H43">
            <v>3874</v>
          </cell>
          <cell r="I43">
            <v>3336</v>
          </cell>
          <cell r="J43">
            <v>0</v>
          </cell>
          <cell r="K43">
            <v>7210</v>
          </cell>
          <cell r="L43">
            <v>0</v>
          </cell>
          <cell r="M43">
            <v>14979</v>
          </cell>
          <cell r="N43">
            <v>8389</v>
          </cell>
          <cell r="O43">
            <v>0</v>
          </cell>
          <cell r="P43">
            <v>23368</v>
          </cell>
          <cell r="Q43">
            <v>1158</v>
          </cell>
        </row>
        <row r="44">
          <cell r="A44" t="str">
            <v>ANDRA</v>
          </cell>
          <cell r="B44">
            <v>2017</v>
          </cell>
          <cell r="C44">
            <v>105</v>
          </cell>
          <cell r="D44">
            <v>40</v>
          </cell>
          <cell r="E44">
            <v>0</v>
          </cell>
          <cell r="F44">
            <v>145</v>
          </cell>
          <cell r="G44">
            <v>0</v>
          </cell>
          <cell r="H44">
            <v>53</v>
          </cell>
          <cell r="I44">
            <v>30</v>
          </cell>
          <cell r="J44">
            <v>0</v>
          </cell>
          <cell r="K44">
            <v>83</v>
          </cell>
          <cell r="L44">
            <v>0</v>
          </cell>
          <cell r="M44">
            <v>158</v>
          </cell>
          <cell r="N44">
            <v>70</v>
          </cell>
          <cell r="O44">
            <v>0</v>
          </cell>
          <cell r="P44">
            <v>228</v>
          </cell>
          <cell r="Q44">
            <v>17</v>
          </cell>
        </row>
        <row r="45">
          <cell r="A45" t="str">
            <v>BRGM</v>
          </cell>
          <cell r="B45">
            <v>2017</v>
          </cell>
          <cell r="C45">
            <v>157</v>
          </cell>
          <cell r="D45">
            <v>75</v>
          </cell>
          <cell r="E45">
            <v>0</v>
          </cell>
          <cell r="F45">
            <v>232</v>
          </cell>
          <cell r="G45">
            <v>0</v>
          </cell>
          <cell r="H45">
            <v>59</v>
          </cell>
          <cell r="I45">
            <v>97</v>
          </cell>
          <cell r="J45">
            <v>0</v>
          </cell>
          <cell r="K45">
            <v>156</v>
          </cell>
          <cell r="L45">
            <v>0</v>
          </cell>
          <cell r="M45">
            <v>216</v>
          </cell>
          <cell r="N45">
            <v>172</v>
          </cell>
          <cell r="O45">
            <v>0</v>
          </cell>
          <cell r="P45">
            <v>388</v>
          </cell>
          <cell r="Q45">
            <v>2</v>
          </cell>
        </row>
        <row r="46">
          <cell r="A46" t="str">
            <v>CEA - Civil</v>
          </cell>
          <cell r="B46">
            <v>2017</v>
          </cell>
          <cell r="C46">
            <v>6640</v>
          </cell>
          <cell r="D46">
            <v>3075</v>
          </cell>
          <cell r="E46">
            <v>0</v>
          </cell>
          <cell r="F46">
            <v>9715</v>
          </cell>
          <cell r="G46">
            <v>0</v>
          </cell>
          <cell r="H46">
            <v>2271</v>
          </cell>
          <cell r="I46">
            <v>1645</v>
          </cell>
          <cell r="J46">
            <v>0</v>
          </cell>
          <cell r="K46">
            <v>3916</v>
          </cell>
          <cell r="L46">
            <v>0</v>
          </cell>
          <cell r="M46">
            <v>8911</v>
          </cell>
          <cell r="N46">
            <v>4720</v>
          </cell>
          <cell r="O46">
            <v>0</v>
          </cell>
          <cell r="P46">
            <v>13631</v>
          </cell>
          <cell r="Q46">
            <v>723</v>
          </cell>
        </row>
        <row r="47">
          <cell r="A47" t="str">
            <v>CIRAD</v>
          </cell>
          <cell r="B47">
            <v>2017</v>
          </cell>
          <cell r="C47">
            <v>777</v>
          </cell>
          <cell r="D47">
            <v>502</v>
          </cell>
          <cell r="E47">
            <v>0</v>
          </cell>
          <cell r="F47">
            <v>1279</v>
          </cell>
          <cell r="G47">
            <v>0</v>
          </cell>
          <cell r="H47">
            <v>222</v>
          </cell>
          <cell r="I47">
            <v>286</v>
          </cell>
          <cell r="J47">
            <v>0</v>
          </cell>
          <cell r="K47">
            <v>508</v>
          </cell>
          <cell r="L47">
            <v>0</v>
          </cell>
          <cell r="M47">
            <v>999</v>
          </cell>
          <cell r="N47">
            <v>788</v>
          </cell>
          <cell r="O47">
            <v>0</v>
          </cell>
          <cell r="P47">
            <v>1787</v>
          </cell>
          <cell r="Q47">
            <v>32</v>
          </cell>
        </row>
        <row r="48">
          <cell r="A48" t="str">
            <v>CNES</v>
          </cell>
          <cell r="B48">
            <v>2017</v>
          </cell>
          <cell r="C48">
            <v>1348</v>
          </cell>
          <cell r="D48">
            <v>539</v>
          </cell>
          <cell r="E48">
            <v>0</v>
          </cell>
          <cell r="F48">
            <v>1887</v>
          </cell>
          <cell r="G48">
            <v>0</v>
          </cell>
          <cell r="H48">
            <v>260</v>
          </cell>
          <cell r="I48">
            <v>410</v>
          </cell>
          <cell r="J48">
            <v>0</v>
          </cell>
          <cell r="K48">
            <v>670</v>
          </cell>
          <cell r="L48">
            <v>0</v>
          </cell>
          <cell r="M48">
            <v>1608</v>
          </cell>
          <cell r="N48">
            <v>949</v>
          </cell>
          <cell r="O48">
            <v>0</v>
          </cell>
          <cell r="P48">
            <v>2557</v>
          </cell>
          <cell r="Q48">
            <v>80</v>
          </cell>
        </row>
        <row r="49">
          <cell r="A49" t="str">
            <v>CSTB</v>
          </cell>
          <cell r="B49">
            <v>2017</v>
          </cell>
          <cell r="C49">
            <v>181</v>
          </cell>
          <cell r="D49">
            <v>59</v>
          </cell>
          <cell r="E49">
            <v>0</v>
          </cell>
          <cell r="F49">
            <v>240</v>
          </cell>
          <cell r="G49">
            <v>0</v>
          </cell>
          <cell r="H49">
            <v>61</v>
          </cell>
          <cell r="I49">
            <v>68</v>
          </cell>
          <cell r="J49">
            <v>0</v>
          </cell>
          <cell r="K49">
            <v>129</v>
          </cell>
          <cell r="L49">
            <v>0</v>
          </cell>
          <cell r="M49">
            <v>242</v>
          </cell>
          <cell r="N49">
            <v>127</v>
          </cell>
          <cell r="O49">
            <v>0</v>
          </cell>
          <cell r="P49">
            <v>369</v>
          </cell>
          <cell r="Q49">
            <v>15</v>
          </cell>
        </row>
        <row r="50">
          <cell r="A50" t="str">
            <v>IFREMER</v>
          </cell>
          <cell r="B50">
            <v>2017</v>
          </cell>
          <cell r="C50">
            <v>449</v>
          </cell>
          <cell r="D50">
            <v>289</v>
          </cell>
          <cell r="E50">
            <v>0</v>
          </cell>
          <cell r="F50">
            <v>738</v>
          </cell>
          <cell r="G50">
            <v>0</v>
          </cell>
          <cell r="H50">
            <v>410</v>
          </cell>
          <cell r="I50">
            <v>443</v>
          </cell>
          <cell r="J50">
            <v>0</v>
          </cell>
          <cell r="K50">
            <v>853</v>
          </cell>
          <cell r="L50">
            <v>0</v>
          </cell>
          <cell r="M50">
            <v>859</v>
          </cell>
          <cell r="N50">
            <v>732</v>
          </cell>
          <cell r="O50">
            <v>0</v>
          </cell>
          <cell r="P50">
            <v>1591</v>
          </cell>
          <cell r="Q50">
            <v>51</v>
          </cell>
        </row>
        <row r="51">
          <cell r="A51" t="str">
            <v>INERIS</v>
          </cell>
          <cell r="B51">
            <v>2017</v>
          </cell>
          <cell r="C51">
            <v>47</v>
          </cell>
          <cell r="D51">
            <v>43</v>
          </cell>
          <cell r="E51">
            <v>0</v>
          </cell>
          <cell r="F51">
            <v>90</v>
          </cell>
          <cell r="G51">
            <v>0</v>
          </cell>
          <cell r="H51">
            <v>27</v>
          </cell>
          <cell r="I51">
            <v>21</v>
          </cell>
          <cell r="J51">
            <v>0</v>
          </cell>
          <cell r="K51">
            <v>48</v>
          </cell>
          <cell r="L51">
            <v>0</v>
          </cell>
          <cell r="M51">
            <v>74</v>
          </cell>
          <cell r="N51">
            <v>64</v>
          </cell>
          <cell r="O51">
            <v>0</v>
          </cell>
          <cell r="P51">
            <v>138</v>
          </cell>
          <cell r="Q51">
            <v>9</v>
          </cell>
        </row>
        <row r="52">
          <cell r="A52" t="str">
            <v>IPEV</v>
          </cell>
          <cell r="B52">
            <v>2017</v>
          </cell>
          <cell r="C52">
            <v>0</v>
          </cell>
          <cell r="D52">
            <v>2</v>
          </cell>
          <cell r="E52">
            <v>0</v>
          </cell>
          <cell r="F52">
            <v>2</v>
          </cell>
          <cell r="G52">
            <v>0</v>
          </cell>
          <cell r="H52">
            <v>89</v>
          </cell>
          <cell r="I52">
            <v>32</v>
          </cell>
          <cell r="J52">
            <v>0</v>
          </cell>
          <cell r="K52">
            <v>121</v>
          </cell>
          <cell r="L52">
            <v>0</v>
          </cell>
          <cell r="M52">
            <v>89</v>
          </cell>
          <cell r="N52">
            <v>34</v>
          </cell>
          <cell r="O52">
            <v>0</v>
          </cell>
          <cell r="P52">
            <v>123</v>
          </cell>
          <cell r="Q52">
            <v>0</v>
          </cell>
        </row>
        <row r="53">
          <cell r="A53" t="str">
            <v>IRSN</v>
          </cell>
          <cell r="B53">
            <v>2017</v>
          </cell>
          <cell r="C53">
            <v>288</v>
          </cell>
          <cell r="D53">
            <v>156</v>
          </cell>
          <cell r="E53">
            <v>0</v>
          </cell>
          <cell r="F53">
            <v>444</v>
          </cell>
          <cell r="G53">
            <v>0</v>
          </cell>
          <cell r="H53">
            <v>45</v>
          </cell>
          <cell r="I53">
            <v>47</v>
          </cell>
          <cell r="J53">
            <v>0</v>
          </cell>
          <cell r="K53">
            <v>92</v>
          </cell>
          <cell r="L53">
            <v>0</v>
          </cell>
          <cell r="M53">
            <v>333</v>
          </cell>
          <cell r="N53">
            <v>203</v>
          </cell>
          <cell r="O53">
            <v>0</v>
          </cell>
          <cell r="P53">
            <v>536</v>
          </cell>
          <cell r="Q53">
            <v>48</v>
          </cell>
        </row>
        <row r="54">
          <cell r="A54" t="str">
            <v>LNE</v>
          </cell>
          <cell r="B54">
            <v>2017</v>
          </cell>
          <cell r="C54">
            <v>64</v>
          </cell>
          <cell r="D54">
            <v>47</v>
          </cell>
          <cell r="E54">
            <v>0</v>
          </cell>
          <cell r="F54">
            <v>111</v>
          </cell>
          <cell r="G54">
            <v>0</v>
          </cell>
          <cell r="H54">
            <v>5</v>
          </cell>
          <cell r="I54">
            <v>7</v>
          </cell>
          <cell r="J54">
            <v>0</v>
          </cell>
          <cell r="K54">
            <v>12</v>
          </cell>
          <cell r="L54">
            <v>0</v>
          </cell>
          <cell r="M54">
            <v>69</v>
          </cell>
          <cell r="N54">
            <v>54</v>
          </cell>
          <cell r="O54">
            <v>0</v>
          </cell>
          <cell r="P54">
            <v>123</v>
          </cell>
          <cell r="Q54">
            <v>5</v>
          </cell>
        </row>
        <row r="55">
          <cell r="A55" t="str">
            <v>ONERA</v>
          </cell>
          <cell r="B55">
            <v>2017</v>
          </cell>
          <cell r="C55">
            <v>1049</v>
          </cell>
          <cell r="D55">
            <v>226</v>
          </cell>
          <cell r="E55">
            <v>0</v>
          </cell>
          <cell r="F55">
            <v>1275</v>
          </cell>
          <cell r="G55">
            <v>0</v>
          </cell>
          <cell r="H55">
            <v>372</v>
          </cell>
          <cell r="I55">
            <v>250</v>
          </cell>
          <cell r="J55">
            <v>0</v>
          </cell>
          <cell r="K55">
            <v>622</v>
          </cell>
          <cell r="L55">
            <v>0</v>
          </cell>
          <cell r="M55">
            <v>1421</v>
          </cell>
          <cell r="N55">
            <v>476</v>
          </cell>
          <cell r="O55">
            <v>0</v>
          </cell>
          <cell r="P55">
            <v>1897</v>
          </cell>
          <cell r="Q55">
            <v>176</v>
          </cell>
        </row>
        <row r="56">
          <cell r="A56" t="str">
            <v>3. Ministères (yc. Défense) et autres établissements publics</v>
          </cell>
          <cell r="B56">
            <v>2017</v>
          </cell>
          <cell r="C56">
            <v>1302</v>
          </cell>
          <cell r="D56">
            <v>884</v>
          </cell>
          <cell r="E56">
            <v>0</v>
          </cell>
          <cell r="F56">
            <v>2186</v>
          </cell>
          <cell r="G56">
            <v>0</v>
          </cell>
          <cell r="H56">
            <v>827</v>
          </cell>
          <cell r="I56">
            <v>608</v>
          </cell>
          <cell r="J56">
            <v>0</v>
          </cell>
          <cell r="K56">
            <v>1435</v>
          </cell>
          <cell r="L56">
            <v>0</v>
          </cell>
          <cell r="M56">
            <v>2129</v>
          </cell>
          <cell r="N56">
            <v>1492</v>
          </cell>
          <cell r="O56">
            <v>0</v>
          </cell>
          <cell r="P56">
            <v>3621</v>
          </cell>
          <cell r="Q56">
            <v>107</v>
          </cell>
        </row>
        <row r="57">
          <cell r="A57" t="str">
            <v>4. CNRS</v>
          </cell>
          <cell r="B57">
            <v>2017</v>
          </cell>
          <cell r="C57">
            <v>12451</v>
          </cell>
          <cell r="D57">
            <v>6607</v>
          </cell>
          <cell r="E57">
            <v>0</v>
          </cell>
          <cell r="F57">
            <v>19058</v>
          </cell>
          <cell r="G57">
            <v>0</v>
          </cell>
          <cell r="H57">
            <v>5636</v>
          </cell>
          <cell r="I57">
            <v>7102</v>
          </cell>
          <cell r="J57">
            <v>0</v>
          </cell>
          <cell r="K57">
            <v>12738</v>
          </cell>
          <cell r="L57">
            <v>0</v>
          </cell>
          <cell r="M57">
            <v>18087</v>
          </cell>
          <cell r="N57">
            <v>13709</v>
          </cell>
          <cell r="O57">
            <v>0</v>
          </cell>
          <cell r="P57">
            <v>31796</v>
          </cell>
          <cell r="Q57">
            <v>1035</v>
          </cell>
        </row>
        <row r="58">
          <cell r="A58" t="str">
            <v>5. Universités et établissement d'enseignement sup.sous contrat MESR</v>
          </cell>
          <cell r="B58">
            <v>2017</v>
          </cell>
          <cell r="C58">
            <v>51821</v>
          </cell>
          <cell r="D58">
            <v>34792</v>
          </cell>
          <cell r="E58">
            <v>0</v>
          </cell>
          <cell r="F58">
            <v>86613</v>
          </cell>
          <cell r="G58">
            <v>0</v>
          </cell>
          <cell r="H58">
            <v>6985</v>
          </cell>
          <cell r="I58">
            <v>10625</v>
          </cell>
          <cell r="J58">
            <v>0</v>
          </cell>
          <cell r="K58">
            <v>17610</v>
          </cell>
          <cell r="L58">
            <v>0</v>
          </cell>
          <cell r="M58">
            <v>58806</v>
          </cell>
          <cell r="N58">
            <v>45417</v>
          </cell>
          <cell r="O58">
            <v>0</v>
          </cell>
          <cell r="P58">
            <v>104223</v>
          </cell>
          <cell r="Q58">
            <v>9499</v>
          </cell>
        </row>
        <row r="59">
          <cell r="A59" t="str">
            <v>6. Centres hospitaliers (CHU, CLCC)</v>
          </cell>
          <cell r="B59">
            <v>2017</v>
          </cell>
          <cell r="C59">
            <v>5063</v>
          </cell>
          <cell r="D59">
            <v>5436</v>
          </cell>
          <cell r="E59">
            <v>0</v>
          </cell>
          <cell r="F59">
            <v>10499</v>
          </cell>
          <cell r="G59">
            <v>0</v>
          </cell>
          <cell r="H59">
            <v>3479</v>
          </cell>
          <cell r="I59">
            <v>14757</v>
          </cell>
          <cell r="J59">
            <v>0</v>
          </cell>
          <cell r="K59">
            <v>18236</v>
          </cell>
          <cell r="L59">
            <v>0</v>
          </cell>
          <cell r="M59">
            <v>8542</v>
          </cell>
          <cell r="N59">
            <v>20193</v>
          </cell>
          <cell r="O59">
            <v>0</v>
          </cell>
          <cell r="P59">
            <v>28735</v>
          </cell>
          <cell r="Q59">
            <v>155</v>
          </cell>
        </row>
        <row r="60">
          <cell r="A60" t="str">
            <v>7. Autres établissements d'enseignement supérieur</v>
          </cell>
          <cell r="B60">
            <v>2017</v>
          </cell>
          <cell r="C60">
            <v>5437</v>
          </cell>
          <cell r="D60">
            <v>2783</v>
          </cell>
          <cell r="E60">
            <v>0</v>
          </cell>
          <cell r="F60">
            <v>8220</v>
          </cell>
          <cell r="G60">
            <v>0</v>
          </cell>
          <cell r="H60">
            <v>840</v>
          </cell>
          <cell r="I60">
            <v>1478</v>
          </cell>
          <cell r="J60">
            <v>0</v>
          </cell>
          <cell r="K60">
            <v>2318</v>
          </cell>
          <cell r="L60">
            <v>0</v>
          </cell>
          <cell r="M60">
            <v>6277</v>
          </cell>
          <cell r="N60">
            <v>4261</v>
          </cell>
          <cell r="O60">
            <v>0</v>
          </cell>
          <cell r="P60">
            <v>10538</v>
          </cell>
          <cell r="Q60">
            <v>1277</v>
          </cell>
        </row>
        <row r="61">
          <cell r="A61" t="str">
            <v>8. Institutions sans but lucratif</v>
          </cell>
          <cell r="B61">
            <v>2017</v>
          </cell>
          <cell r="C61">
            <v>3089</v>
          </cell>
          <cell r="D61">
            <v>2413</v>
          </cell>
          <cell r="E61">
            <v>0</v>
          </cell>
          <cell r="F61">
            <v>5502</v>
          </cell>
          <cell r="G61">
            <v>0</v>
          </cell>
          <cell r="H61">
            <v>1637</v>
          </cell>
          <cell r="I61">
            <v>2483</v>
          </cell>
          <cell r="J61">
            <v>0</v>
          </cell>
          <cell r="K61">
            <v>4120</v>
          </cell>
          <cell r="L61">
            <v>0</v>
          </cell>
          <cell r="M61">
            <v>4726</v>
          </cell>
          <cell r="N61">
            <v>4896</v>
          </cell>
          <cell r="O61">
            <v>0</v>
          </cell>
          <cell r="P61">
            <v>9622</v>
          </cell>
          <cell r="Q61">
            <v>477</v>
          </cell>
        </row>
        <row r="62">
          <cell r="A62">
            <v>0</v>
          </cell>
          <cell r="B62">
            <v>2017</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row>
        <row r="63">
          <cell r="A63" t="str">
            <v>Total</v>
          </cell>
          <cell r="B63">
            <v>2017</v>
          </cell>
          <cell r="C63">
            <v>96921</v>
          </cell>
          <cell r="D63">
            <v>63180</v>
          </cell>
          <cell r="E63">
            <v>0</v>
          </cell>
          <cell r="F63">
            <v>160101</v>
          </cell>
          <cell r="G63">
            <v>0</v>
          </cell>
          <cell r="H63">
            <v>28424</v>
          </cell>
          <cell r="I63">
            <v>48143</v>
          </cell>
          <cell r="J63">
            <v>0</v>
          </cell>
          <cell r="K63">
            <v>76567</v>
          </cell>
          <cell r="L63">
            <v>0</v>
          </cell>
          <cell r="M63">
            <v>125345</v>
          </cell>
          <cell r="N63">
            <v>111323</v>
          </cell>
          <cell r="O63">
            <v>0</v>
          </cell>
          <cell r="P63">
            <v>236668</v>
          </cell>
          <cell r="Q63">
            <v>14634</v>
          </cell>
        </row>
        <row r="64">
          <cell r="A64" t="str">
            <v>1. EPST hors CNRS</v>
          </cell>
          <cell r="B64">
            <v>2016</v>
          </cell>
          <cell r="C64">
            <v>6625</v>
          </cell>
          <cell r="D64">
            <v>5160</v>
          </cell>
          <cell r="E64">
            <v>0</v>
          </cell>
          <cell r="F64">
            <v>11785</v>
          </cell>
          <cell r="G64">
            <v>0</v>
          </cell>
          <cell r="H64">
            <v>5280</v>
          </cell>
          <cell r="I64">
            <v>7862</v>
          </cell>
          <cell r="J64">
            <v>0</v>
          </cell>
          <cell r="K64">
            <v>13142</v>
          </cell>
          <cell r="L64">
            <v>0</v>
          </cell>
          <cell r="M64">
            <v>11905</v>
          </cell>
          <cell r="N64">
            <v>13022</v>
          </cell>
          <cell r="O64">
            <v>0</v>
          </cell>
          <cell r="P64">
            <v>24927</v>
          </cell>
          <cell r="Q64">
            <v>923</v>
          </cell>
        </row>
        <row r="65">
          <cell r="A65" t="str">
            <v>IFSTTAR (ex.INRETS+LCPC)</v>
          </cell>
          <cell r="B65">
            <v>2016</v>
          </cell>
          <cell r="C65">
            <v>386</v>
          </cell>
          <cell r="D65">
            <v>207</v>
          </cell>
          <cell r="E65">
            <v>0</v>
          </cell>
          <cell r="F65">
            <v>593</v>
          </cell>
          <cell r="G65">
            <v>0</v>
          </cell>
          <cell r="H65">
            <v>261</v>
          </cell>
          <cell r="I65">
            <v>223</v>
          </cell>
          <cell r="J65">
            <v>0</v>
          </cell>
          <cell r="K65">
            <v>484</v>
          </cell>
          <cell r="L65">
            <v>0</v>
          </cell>
          <cell r="M65">
            <v>647</v>
          </cell>
          <cell r="N65">
            <v>430</v>
          </cell>
          <cell r="O65">
            <v>0</v>
          </cell>
          <cell r="P65">
            <v>1077</v>
          </cell>
          <cell r="Q65">
            <v>62</v>
          </cell>
        </row>
        <row r="66">
          <cell r="A66" t="str">
            <v>INED</v>
          </cell>
          <cell r="B66">
            <v>2016</v>
          </cell>
          <cell r="C66">
            <v>33</v>
          </cell>
          <cell r="D66">
            <v>59</v>
          </cell>
          <cell r="E66">
            <v>0</v>
          </cell>
          <cell r="F66">
            <v>92</v>
          </cell>
          <cell r="G66">
            <v>0</v>
          </cell>
          <cell r="H66">
            <v>39</v>
          </cell>
          <cell r="I66">
            <v>107</v>
          </cell>
          <cell r="J66">
            <v>0</v>
          </cell>
          <cell r="K66">
            <v>146</v>
          </cell>
          <cell r="L66">
            <v>0</v>
          </cell>
          <cell r="M66">
            <v>72</v>
          </cell>
          <cell r="N66">
            <v>166</v>
          </cell>
          <cell r="O66">
            <v>0</v>
          </cell>
          <cell r="P66">
            <v>238</v>
          </cell>
          <cell r="Q66">
            <v>7</v>
          </cell>
        </row>
        <row r="67">
          <cell r="A67" t="str">
            <v>INRA</v>
          </cell>
          <cell r="B67">
            <v>2016</v>
          </cell>
          <cell r="C67">
            <v>1881</v>
          </cell>
          <cell r="D67">
            <v>1744</v>
          </cell>
          <cell r="E67">
            <v>0</v>
          </cell>
          <cell r="F67">
            <v>3625</v>
          </cell>
          <cell r="G67">
            <v>0</v>
          </cell>
          <cell r="H67">
            <v>2843</v>
          </cell>
          <cell r="I67">
            <v>3372</v>
          </cell>
          <cell r="J67">
            <v>0</v>
          </cell>
          <cell r="K67">
            <v>6215</v>
          </cell>
          <cell r="L67">
            <v>0</v>
          </cell>
          <cell r="M67">
            <v>4724</v>
          </cell>
          <cell r="N67">
            <v>5116</v>
          </cell>
          <cell r="O67">
            <v>0</v>
          </cell>
          <cell r="P67">
            <v>9840</v>
          </cell>
          <cell r="Q67">
            <v>189</v>
          </cell>
        </row>
        <row r="68">
          <cell r="A68" t="str">
            <v>INRIA</v>
          </cell>
          <cell r="B68">
            <v>2016</v>
          </cell>
          <cell r="C68">
            <v>1327</v>
          </cell>
          <cell r="D68">
            <v>330</v>
          </cell>
          <cell r="E68">
            <v>0</v>
          </cell>
          <cell r="F68">
            <v>1657</v>
          </cell>
          <cell r="G68">
            <v>0</v>
          </cell>
          <cell r="H68">
            <v>263</v>
          </cell>
          <cell r="I68">
            <v>479</v>
          </cell>
          <cell r="J68">
            <v>0</v>
          </cell>
          <cell r="K68">
            <v>742</v>
          </cell>
          <cell r="L68">
            <v>0</v>
          </cell>
          <cell r="M68">
            <v>1590</v>
          </cell>
          <cell r="N68">
            <v>809</v>
          </cell>
          <cell r="O68">
            <v>0</v>
          </cell>
          <cell r="P68">
            <v>2399</v>
          </cell>
          <cell r="Q68">
            <v>342</v>
          </cell>
        </row>
        <row r="69">
          <cell r="A69" t="str">
            <v>INSERM</v>
          </cell>
          <cell r="B69">
            <v>2016</v>
          </cell>
          <cell r="C69">
            <v>2057</v>
          </cell>
          <cell r="D69">
            <v>2284</v>
          </cell>
          <cell r="E69">
            <v>0</v>
          </cell>
          <cell r="F69">
            <v>4341</v>
          </cell>
          <cell r="G69">
            <v>0</v>
          </cell>
          <cell r="H69">
            <v>1093</v>
          </cell>
          <cell r="I69">
            <v>2761</v>
          </cell>
          <cell r="J69">
            <v>0</v>
          </cell>
          <cell r="K69">
            <v>3854</v>
          </cell>
          <cell r="L69">
            <v>0</v>
          </cell>
          <cell r="M69">
            <v>3150</v>
          </cell>
          <cell r="N69">
            <v>5045</v>
          </cell>
          <cell r="O69">
            <v>0</v>
          </cell>
          <cell r="P69">
            <v>8195</v>
          </cell>
          <cell r="Q69">
            <v>246</v>
          </cell>
        </row>
        <row r="70">
          <cell r="A70" t="str">
            <v>IRD</v>
          </cell>
          <cell r="B70">
            <v>2016</v>
          </cell>
          <cell r="C70">
            <v>570</v>
          </cell>
          <cell r="D70">
            <v>309</v>
          </cell>
          <cell r="E70">
            <v>0</v>
          </cell>
          <cell r="F70">
            <v>879</v>
          </cell>
          <cell r="G70">
            <v>0</v>
          </cell>
          <cell r="H70">
            <v>486</v>
          </cell>
          <cell r="I70">
            <v>605</v>
          </cell>
          <cell r="J70">
            <v>0</v>
          </cell>
          <cell r="K70">
            <v>1091</v>
          </cell>
          <cell r="L70">
            <v>0</v>
          </cell>
          <cell r="M70">
            <v>1056</v>
          </cell>
          <cell r="N70">
            <v>914</v>
          </cell>
          <cell r="O70">
            <v>0</v>
          </cell>
          <cell r="P70">
            <v>1970</v>
          </cell>
          <cell r="Q70">
            <v>7</v>
          </cell>
        </row>
        <row r="71">
          <cell r="A71" t="str">
            <v>IRSTEA (ex.CEMAGREF)</v>
          </cell>
          <cell r="B71">
            <v>2016</v>
          </cell>
          <cell r="C71">
            <v>371</v>
          </cell>
          <cell r="D71">
            <v>227</v>
          </cell>
          <cell r="E71">
            <v>0</v>
          </cell>
          <cell r="F71">
            <v>598</v>
          </cell>
          <cell r="G71">
            <v>0</v>
          </cell>
          <cell r="H71">
            <v>295</v>
          </cell>
          <cell r="I71">
            <v>315</v>
          </cell>
          <cell r="J71">
            <v>0</v>
          </cell>
          <cell r="K71">
            <v>610</v>
          </cell>
          <cell r="L71">
            <v>0</v>
          </cell>
          <cell r="M71">
            <v>666</v>
          </cell>
          <cell r="N71">
            <v>542</v>
          </cell>
          <cell r="O71">
            <v>0</v>
          </cell>
          <cell r="P71">
            <v>1208</v>
          </cell>
          <cell r="Q71">
            <v>70</v>
          </cell>
        </row>
        <row r="72">
          <cell r="A72" t="str">
            <v>2. EPIC</v>
          </cell>
          <cell r="B72">
            <v>2016</v>
          </cell>
          <cell r="C72">
            <v>11114</v>
          </cell>
          <cell r="D72">
            <v>5121</v>
          </cell>
          <cell r="E72">
            <v>0</v>
          </cell>
          <cell r="F72">
            <v>16235</v>
          </cell>
          <cell r="G72">
            <v>0</v>
          </cell>
          <cell r="H72">
            <v>3957</v>
          </cell>
          <cell r="I72">
            <v>3283</v>
          </cell>
          <cell r="J72">
            <v>0</v>
          </cell>
          <cell r="K72">
            <v>7240</v>
          </cell>
          <cell r="L72">
            <v>0</v>
          </cell>
          <cell r="M72">
            <v>15071</v>
          </cell>
          <cell r="N72">
            <v>8404</v>
          </cell>
          <cell r="O72">
            <v>0</v>
          </cell>
          <cell r="P72">
            <v>23475</v>
          </cell>
          <cell r="Q72">
            <v>1091</v>
          </cell>
        </row>
        <row r="73">
          <cell r="A73" t="str">
            <v>ANDRA</v>
          </cell>
          <cell r="B73">
            <v>2016</v>
          </cell>
          <cell r="C73">
            <v>95</v>
          </cell>
          <cell r="D73">
            <v>35</v>
          </cell>
          <cell r="E73">
            <v>0</v>
          </cell>
          <cell r="F73">
            <v>130</v>
          </cell>
          <cell r="G73">
            <v>0</v>
          </cell>
          <cell r="H73">
            <v>53</v>
          </cell>
          <cell r="I73">
            <v>25</v>
          </cell>
          <cell r="J73">
            <v>0</v>
          </cell>
          <cell r="K73">
            <v>78</v>
          </cell>
          <cell r="L73">
            <v>0</v>
          </cell>
          <cell r="M73">
            <v>148</v>
          </cell>
          <cell r="N73">
            <v>60</v>
          </cell>
          <cell r="O73">
            <v>0</v>
          </cell>
          <cell r="P73">
            <v>208</v>
          </cell>
          <cell r="Q73">
            <v>15</v>
          </cell>
        </row>
        <row r="74">
          <cell r="A74" t="str">
            <v>BRGM</v>
          </cell>
          <cell r="B74">
            <v>2016</v>
          </cell>
          <cell r="C74">
            <v>155</v>
          </cell>
          <cell r="D74">
            <v>77</v>
          </cell>
          <cell r="E74">
            <v>0</v>
          </cell>
          <cell r="F74">
            <v>232</v>
          </cell>
          <cell r="G74">
            <v>0</v>
          </cell>
          <cell r="H74">
            <v>66</v>
          </cell>
          <cell r="I74">
            <v>98</v>
          </cell>
          <cell r="J74">
            <v>0</v>
          </cell>
          <cell r="K74">
            <v>164</v>
          </cell>
          <cell r="L74">
            <v>0</v>
          </cell>
          <cell r="M74">
            <v>221</v>
          </cell>
          <cell r="N74">
            <v>175</v>
          </cell>
          <cell r="O74">
            <v>0</v>
          </cell>
          <cell r="P74">
            <v>396</v>
          </cell>
          <cell r="Q74">
            <v>0</v>
          </cell>
        </row>
        <row r="75">
          <cell r="A75" t="str">
            <v>CEA - Civil</v>
          </cell>
          <cell r="B75">
            <v>2016</v>
          </cell>
          <cell r="C75">
            <v>6601</v>
          </cell>
          <cell r="D75">
            <v>3041</v>
          </cell>
          <cell r="E75">
            <v>0</v>
          </cell>
          <cell r="F75">
            <v>9642</v>
          </cell>
          <cell r="G75">
            <v>0</v>
          </cell>
          <cell r="H75">
            <v>2398</v>
          </cell>
          <cell r="I75">
            <v>1702</v>
          </cell>
          <cell r="J75">
            <v>0</v>
          </cell>
          <cell r="K75">
            <v>4100</v>
          </cell>
          <cell r="L75">
            <v>0</v>
          </cell>
          <cell r="M75">
            <v>8999</v>
          </cell>
          <cell r="N75">
            <v>4743</v>
          </cell>
          <cell r="O75">
            <v>0</v>
          </cell>
          <cell r="P75">
            <v>13742</v>
          </cell>
          <cell r="Q75">
            <v>691</v>
          </cell>
        </row>
        <row r="76">
          <cell r="A76" t="str">
            <v>CIRAD</v>
          </cell>
          <cell r="B76">
            <v>2016</v>
          </cell>
          <cell r="C76">
            <v>767</v>
          </cell>
          <cell r="D76">
            <v>496</v>
          </cell>
          <cell r="E76">
            <v>0</v>
          </cell>
          <cell r="F76">
            <v>1263</v>
          </cell>
          <cell r="G76">
            <v>0</v>
          </cell>
          <cell r="H76">
            <v>230</v>
          </cell>
          <cell r="I76">
            <v>305</v>
          </cell>
          <cell r="J76">
            <v>0</v>
          </cell>
          <cell r="K76">
            <v>535</v>
          </cell>
          <cell r="L76">
            <v>0</v>
          </cell>
          <cell r="M76">
            <v>997</v>
          </cell>
          <cell r="N76">
            <v>801</v>
          </cell>
          <cell r="O76">
            <v>0</v>
          </cell>
          <cell r="P76">
            <v>1798</v>
          </cell>
          <cell r="Q76">
            <v>23</v>
          </cell>
        </row>
        <row r="77">
          <cell r="A77" t="str">
            <v>CNES</v>
          </cell>
          <cell r="B77">
            <v>2016</v>
          </cell>
          <cell r="C77">
            <v>1469</v>
          </cell>
          <cell r="D77">
            <v>671</v>
          </cell>
          <cell r="E77">
            <v>0</v>
          </cell>
          <cell r="F77">
            <v>2140</v>
          </cell>
          <cell r="G77">
            <v>0</v>
          </cell>
          <cell r="H77">
            <v>141</v>
          </cell>
          <cell r="I77">
            <v>285</v>
          </cell>
          <cell r="J77">
            <v>0</v>
          </cell>
          <cell r="K77">
            <v>426</v>
          </cell>
          <cell r="L77">
            <v>0</v>
          </cell>
          <cell r="M77">
            <v>1610</v>
          </cell>
          <cell r="N77">
            <v>956</v>
          </cell>
          <cell r="O77">
            <v>0</v>
          </cell>
          <cell r="P77">
            <v>2566</v>
          </cell>
          <cell r="Q77">
            <v>80</v>
          </cell>
        </row>
        <row r="78">
          <cell r="A78" t="str">
            <v>CSTB</v>
          </cell>
          <cell r="B78">
            <v>2016</v>
          </cell>
          <cell r="C78">
            <v>139</v>
          </cell>
          <cell r="D78">
            <v>55</v>
          </cell>
          <cell r="E78">
            <v>0</v>
          </cell>
          <cell r="F78">
            <v>194</v>
          </cell>
          <cell r="G78">
            <v>0</v>
          </cell>
          <cell r="H78">
            <v>71</v>
          </cell>
          <cell r="I78">
            <v>63</v>
          </cell>
          <cell r="J78">
            <v>0</v>
          </cell>
          <cell r="K78">
            <v>134</v>
          </cell>
          <cell r="L78">
            <v>0</v>
          </cell>
          <cell r="M78">
            <v>210</v>
          </cell>
          <cell r="N78">
            <v>118</v>
          </cell>
          <cell r="O78">
            <v>0</v>
          </cell>
          <cell r="P78">
            <v>328</v>
          </cell>
          <cell r="Q78">
            <v>12</v>
          </cell>
        </row>
        <row r="79">
          <cell r="A79" t="str">
            <v>IFREMER</v>
          </cell>
          <cell r="B79">
            <v>2016</v>
          </cell>
          <cell r="C79">
            <v>436</v>
          </cell>
          <cell r="D79">
            <v>277</v>
          </cell>
          <cell r="E79">
            <v>0</v>
          </cell>
          <cell r="F79">
            <v>713</v>
          </cell>
          <cell r="G79">
            <v>0</v>
          </cell>
          <cell r="H79">
            <v>423</v>
          </cell>
          <cell r="I79">
            <v>452</v>
          </cell>
          <cell r="J79">
            <v>0</v>
          </cell>
          <cell r="K79">
            <v>875</v>
          </cell>
          <cell r="L79">
            <v>0</v>
          </cell>
          <cell r="M79">
            <v>859</v>
          </cell>
          <cell r="N79">
            <v>729</v>
          </cell>
          <cell r="O79">
            <v>0</v>
          </cell>
          <cell r="P79">
            <v>1588</v>
          </cell>
          <cell r="Q79">
            <v>50</v>
          </cell>
        </row>
        <row r="80">
          <cell r="A80" t="str">
            <v>INERIS</v>
          </cell>
          <cell r="B80">
            <v>2016</v>
          </cell>
          <cell r="C80">
            <v>44</v>
          </cell>
          <cell r="D80">
            <v>36</v>
          </cell>
          <cell r="E80">
            <v>0</v>
          </cell>
          <cell r="F80">
            <v>80</v>
          </cell>
          <cell r="G80">
            <v>0</v>
          </cell>
          <cell r="H80">
            <v>26</v>
          </cell>
          <cell r="I80">
            <v>19</v>
          </cell>
          <cell r="J80">
            <v>0</v>
          </cell>
          <cell r="K80">
            <v>45</v>
          </cell>
          <cell r="L80">
            <v>0</v>
          </cell>
          <cell r="M80">
            <v>70</v>
          </cell>
          <cell r="N80">
            <v>55</v>
          </cell>
          <cell r="O80">
            <v>0</v>
          </cell>
          <cell r="P80">
            <v>125</v>
          </cell>
          <cell r="Q80">
            <v>9</v>
          </cell>
        </row>
        <row r="81">
          <cell r="A81" t="str">
            <v>IPEV</v>
          </cell>
          <cell r="B81">
            <v>2016</v>
          </cell>
          <cell r="C81">
            <v>0</v>
          </cell>
          <cell r="D81">
            <v>2</v>
          </cell>
          <cell r="E81">
            <v>0</v>
          </cell>
          <cell r="F81">
            <v>2</v>
          </cell>
          <cell r="G81">
            <v>0</v>
          </cell>
          <cell r="H81">
            <v>101</v>
          </cell>
          <cell r="I81">
            <v>29</v>
          </cell>
          <cell r="J81">
            <v>0</v>
          </cell>
          <cell r="K81">
            <v>130</v>
          </cell>
          <cell r="L81">
            <v>0</v>
          </cell>
          <cell r="M81">
            <v>101</v>
          </cell>
          <cell r="N81">
            <v>31</v>
          </cell>
          <cell r="O81">
            <v>0</v>
          </cell>
          <cell r="P81">
            <v>132</v>
          </cell>
          <cell r="Q81">
            <v>0</v>
          </cell>
        </row>
        <row r="82">
          <cell r="A82" t="str">
            <v>IRSN</v>
          </cell>
          <cell r="B82">
            <v>2016</v>
          </cell>
          <cell r="C82">
            <v>276</v>
          </cell>
          <cell r="D82">
            <v>160</v>
          </cell>
          <cell r="E82">
            <v>0</v>
          </cell>
          <cell r="F82">
            <v>436</v>
          </cell>
          <cell r="G82">
            <v>0</v>
          </cell>
          <cell r="H82">
            <v>45</v>
          </cell>
          <cell r="I82">
            <v>52</v>
          </cell>
          <cell r="J82">
            <v>0</v>
          </cell>
          <cell r="K82">
            <v>97</v>
          </cell>
          <cell r="L82">
            <v>0</v>
          </cell>
          <cell r="M82">
            <v>321</v>
          </cell>
          <cell r="N82">
            <v>212</v>
          </cell>
          <cell r="O82">
            <v>0</v>
          </cell>
          <cell r="P82">
            <v>533</v>
          </cell>
          <cell r="Q82">
            <v>39</v>
          </cell>
        </row>
        <row r="83">
          <cell r="A83" t="str">
            <v>LNE</v>
          </cell>
          <cell r="B83">
            <v>2016</v>
          </cell>
          <cell r="C83">
            <v>74</v>
          </cell>
          <cell r="D83">
            <v>45</v>
          </cell>
          <cell r="E83">
            <v>0</v>
          </cell>
          <cell r="F83">
            <v>119</v>
          </cell>
          <cell r="G83">
            <v>0</v>
          </cell>
          <cell r="H83">
            <v>5</v>
          </cell>
          <cell r="I83">
            <v>7</v>
          </cell>
          <cell r="J83">
            <v>0</v>
          </cell>
          <cell r="K83">
            <v>12</v>
          </cell>
          <cell r="L83">
            <v>0</v>
          </cell>
          <cell r="M83">
            <v>79</v>
          </cell>
          <cell r="N83">
            <v>52</v>
          </cell>
          <cell r="O83">
            <v>0</v>
          </cell>
          <cell r="P83">
            <v>131</v>
          </cell>
          <cell r="Q83">
            <v>5</v>
          </cell>
        </row>
        <row r="84">
          <cell r="A84" t="str">
            <v>ONERA</v>
          </cell>
          <cell r="B84">
            <v>2016</v>
          </cell>
          <cell r="C84">
            <v>1058</v>
          </cell>
          <cell r="D84">
            <v>226</v>
          </cell>
          <cell r="E84">
            <v>0</v>
          </cell>
          <cell r="F84">
            <v>1284</v>
          </cell>
          <cell r="G84">
            <v>0</v>
          </cell>
          <cell r="H84">
            <v>398</v>
          </cell>
          <cell r="I84">
            <v>246</v>
          </cell>
          <cell r="J84">
            <v>0</v>
          </cell>
          <cell r="K84">
            <v>644</v>
          </cell>
          <cell r="L84">
            <v>0</v>
          </cell>
          <cell r="M84">
            <v>1456</v>
          </cell>
          <cell r="N84">
            <v>472</v>
          </cell>
          <cell r="O84">
            <v>0</v>
          </cell>
          <cell r="P84">
            <v>1928</v>
          </cell>
          <cell r="Q84">
            <v>167</v>
          </cell>
        </row>
        <row r="85">
          <cell r="A85" t="str">
            <v>3. Ministères (yc. Défense) et autres établissements publics</v>
          </cell>
          <cell r="B85">
            <v>2016</v>
          </cell>
          <cell r="C85">
            <v>1324</v>
          </cell>
          <cell r="D85">
            <v>870</v>
          </cell>
          <cell r="E85">
            <v>0</v>
          </cell>
          <cell r="F85">
            <v>2194</v>
          </cell>
          <cell r="G85">
            <v>0</v>
          </cell>
          <cell r="H85">
            <v>1057</v>
          </cell>
          <cell r="I85">
            <v>627</v>
          </cell>
          <cell r="J85">
            <v>0</v>
          </cell>
          <cell r="K85">
            <v>1684</v>
          </cell>
          <cell r="L85">
            <v>0</v>
          </cell>
          <cell r="M85">
            <v>2381</v>
          </cell>
          <cell r="N85">
            <v>1497</v>
          </cell>
          <cell r="O85">
            <v>0</v>
          </cell>
          <cell r="P85">
            <v>3878</v>
          </cell>
          <cell r="Q85">
            <v>113</v>
          </cell>
        </row>
        <row r="86">
          <cell r="A86" t="str">
            <v>4. CNRS</v>
          </cell>
          <cell r="B86">
            <v>2016</v>
          </cell>
          <cell r="C86">
            <v>12495</v>
          </cell>
          <cell r="D86">
            <v>6483</v>
          </cell>
          <cell r="E86">
            <v>0</v>
          </cell>
          <cell r="F86">
            <v>18978</v>
          </cell>
          <cell r="G86">
            <v>0</v>
          </cell>
          <cell r="H86">
            <v>5662</v>
          </cell>
          <cell r="I86">
            <v>7157</v>
          </cell>
          <cell r="J86">
            <v>0</v>
          </cell>
          <cell r="K86">
            <v>12819</v>
          </cell>
          <cell r="L86">
            <v>0</v>
          </cell>
          <cell r="M86">
            <v>18157</v>
          </cell>
          <cell r="N86">
            <v>13640</v>
          </cell>
          <cell r="O86">
            <v>0</v>
          </cell>
          <cell r="P86">
            <v>31797</v>
          </cell>
          <cell r="Q86">
            <v>1012</v>
          </cell>
        </row>
        <row r="87">
          <cell r="A87" t="str">
            <v>5. Universités et établissement d'enseignement sup.sous contrat MESR</v>
          </cell>
          <cell r="B87">
            <v>2016</v>
          </cell>
          <cell r="C87">
            <v>52049</v>
          </cell>
          <cell r="D87">
            <v>34424</v>
          </cell>
          <cell r="E87">
            <v>0</v>
          </cell>
          <cell r="F87">
            <v>86473</v>
          </cell>
          <cell r="G87">
            <v>0</v>
          </cell>
          <cell r="H87">
            <v>6813</v>
          </cell>
          <cell r="I87">
            <v>10647</v>
          </cell>
          <cell r="J87">
            <v>0</v>
          </cell>
          <cell r="K87">
            <v>17460</v>
          </cell>
          <cell r="L87">
            <v>0</v>
          </cell>
          <cell r="M87">
            <v>58862</v>
          </cell>
          <cell r="N87">
            <v>45071</v>
          </cell>
          <cell r="O87">
            <v>0</v>
          </cell>
          <cell r="P87">
            <v>103933</v>
          </cell>
          <cell r="Q87">
            <v>9672</v>
          </cell>
        </row>
        <row r="88">
          <cell r="A88" t="str">
            <v>6. Centres hospitaliers (CHU, CLCC)</v>
          </cell>
          <cell r="B88">
            <v>2016</v>
          </cell>
          <cell r="C88">
            <v>5119</v>
          </cell>
          <cell r="D88">
            <v>5396</v>
          </cell>
          <cell r="E88">
            <v>0</v>
          </cell>
          <cell r="F88">
            <v>10515</v>
          </cell>
          <cell r="G88">
            <v>0</v>
          </cell>
          <cell r="H88">
            <v>3673</v>
          </cell>
          <cell r="I88">
            <v>15158</v>
          </cell>
          <cell r="J88">
            <v>0</v>
          </cell>
          <cell r="K88">
            <v>18831</v>
          </cell>
          <cell r="L88">
            <v>0</v>
          </cell>
          <cell r="M88">
            <v>8792</v>
          </cell>
          <cell r="N88">
            <v>20554</v>
          </cell>
          <cell r="O88">
            <v>0</v>
          </cell>
          <cell r="P88">
            <v>29346</v>
          </cell>
          <cell r="Q88">
            <v>177</v>
          </cell>
        </row>
        <row r="89">
          <cell r="A89" t="str">
            <v>7. Autres établissements d'enseignement supérieur</v>
          </cell>
          <cell r="B89">
            <v>2016</v>
          </cell>
          <cell r="C89">
            <v>4908</v>
          </cell>
          <cell r="D89">
            <v>2575</v>
          </cell>
          <cell r="E89">
            <v>0</v>
          </cell>
          <cell r="F89">
            <v>7483</v>
          </cell>
          <cell r="G89">
            <v>0</v>
          </cell>
          <cell r="H89">
            <v>1023</v>
          </cell>
          <cell r="I89">
            <v>1261</v>
          </cell>
          <cell r="J89">
            <v>0</v>
          </cell>
          <cell r="K89">
            <v>2284</v>
          </cell>
          <cell r="L89">
            <v>0</v>
          </cell>
          <cell r="M89">
            <v>5931</v>
          </cell>
          <cell r="N89">
            <v>3836</v>
          </cell>
          <cell r="O89">
            <v>0</v>
          </cell>
          <cell r="P89">
            <v>9767</v>
          </cell>
          <cell r="Q89">
            <v>1000</v>
          </cell>
        </row>
        <row r="90">
          <cell r="A90" t="str">
            <v>8. Institutions sans but lucratif</v>
          </cell>
          <cell r="B90">
            <v>2016</v>
          </cell>
          <cell r="C90">
            <v>3080</v>
          </cell>
          <cell r="D90">
            <v>2408</v>
          </cell>
          <cell r="E90">
            <v>0</v>
          </cell>
          <cell r="F90">
            <v>5488</v>
          </cell>
          <cell r="G90">
            <v>0</v>
          </cell>
          <cell r="H90">
            <v>1645</v>
          </cell>
          <cell r="I90">
            <v>2620</v>
          </cell>
          <cell r="J90">
            <v>0</v>
          </cell>
          <cell r="K90">
            <v>4265</v>
          </cell>
          <cell r="L90">
            <v>0</v>
          </cell>
          <cell r="M90">
            <v>4725</v>
          </cell>
          <cell r="N90">
            <v>5028</v>
          </cell>
          <cell r="O90">
            <v>0</v>
          </cell>
          <cell r="P90">
            <v>9753</v>
          </cell>
          <cell r="Q90">
            <v>507</v>
          </cell>
        </row>
        <row r="91">
          <cell r="A91">
            <v>0</v>
          </cell>
          <cell r="B91">
            <v>2016</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row>
        <row r="92">
          <cell r="A92" t="str">
            <v>Total</v>
          </cell>
          <cell r="B92">
            <v>2016</v>
          </cell>
          <cell r="C92">
            <v>96714</v>
          </cell>
          <cell r="D92">
            <v>62437</v>
          </cell>
          <cell r="E92">
            <v>0</v>
          </cell>
          <cell r="F92">
            <v>159151</v>
          </cell>
          <cell r="G92">
            <v>0</v>
          </cell>
          <cell r="H92">
            <v>29110</v>
          </cell>
          <cell r="I92">
            <v>48615</v>
          </cell>
          <cell r="J92">
            <v>0</v>
          </cell>
          <cell r="K92">
            <v>77725</v>
          </cell>
          <cell r="L92">
            <v>0</v>
          </cell>
          <cell r="M92">
            <v>125824</v>
          </cell>
          <cell r="N92">
            <v>111052</v>
          </cell>
          <cell r="O92">
            <v>0</v>
          </cell>
          <cell r="P92">
            <v>236876</v>
          </cell>
          <cell r="Q92">
            <v>14495</v>
          </cell>
        </row>
        <row r="93">
          <cell r="A93" t="str">
            <v>1. EPST hors CNRS</v>
          </cell>
          <cell r="B93">
            <v>2010</v>
          </cell>
          <cell r="C93">
            <v>6279</v>
          </cell>
          <cell r="D93">
            <v>4725</v>
          </cell>
          <cell r="E93">
            <v>0</v>
          </cell>
          <cell r="F93">
            <v>11004</v>
          </cell>
          <cell r="G93"/>
          <cell r="H93">
            <v>6482</v>
          </cell>
          <cell r="I93">
            <v>8845</v>
          </cell>
          <cell r="J93">
            <v>0</v>
          </cell>
          <cell r="K93">
            <v>15327</v>
          </cell>
          <cell r="L93"/>
          <cell r="M93">
            <v>12761</v>
          </cell>
          <cell r="N93">
            <v>13570</v>
          </cell>
          <cell r="O93">
            <v>0</v>
          </cell>
          <cell r="P93">
            <v>26331</v>
          </cell>
          <cell r="Q93">
            <v>909</v>
          </cell>
        </row>
        <row r="94">
          <cell r="A94" t="str">
            <v>CEMAGREF</v>
          </cell>
          <cell r="B94">
            <v>2010</v>
          </cell>
          <cell r="C94">
            <v>278</v>
          </cell>
          <cell r="D94">
            <v>167</v>
          </cell>
          <cell r="E94">
            <v>0</v>
          </cell>
          <cell r="F94">
            <v>445</v>
          </cell>
          <cell r="G94"/>
          <cell r="H94">
            <v>346</v>
          </cell>
          <cell r="I94">
            <v>354</v>
          </cell>
          <cell r="J94">
            <v>0</v>
          </cell>
          <cell r="K94">
            <v>700</v>
          </cell>
          <cell r="L94"/>
          <cell r="M94">
            <v>624</v>
          </cell>
          <cell r="N94">
            <v>521</v>
          </cell>
          <cell r="O94">
            <v>0</v>
          </cell>
          <cell r="P94">
            <v>1145</v>
          </cell>
          <cell r="Q94">
            <v>73</v>
          </cell>
        </row>
        <row r="95">
          <cell r="A95" t="str">
            <v>INED</v>
          </cell>
          <cell r="B95">
            <v>2010</v>
          </cell>
          <cell r="C95">
            <v>46</v>
          </cell>
          <cell r="D95">
            <v>50</v>
          </cell>
          <cell r="E95">
            <v>0</v>
          </cell>
          <cell r="F95">
            <v>96</v>
          </cell>
          <cell r="G95"/>
          <cell r="H95">
            <v>41</v>
          </cell>
          <cell r="I95">
            <v>102</v>
          </cell>
          <cell r="J95">
            <v>0</v>
          </cell>
          <cell r="K95">
            <v>143</v>
          </cell>
          <cell r="L95"/>
          <cell r="M95">
            <v>87</v>
          </cell>
          <cell r="N95">
            <v>152</v>
          </cell>
          <cell r="O95">
            <v>0</v>
          </cell>
          <cell r="P95">
            <v>239</v>
          </cell>
          <cell r="Q95">
            <v>2</v>
          </cell>
        </row>
        <row r="96">
          <cell r="A96" t="str">
            <v>INRA</v>
          </cell>
          <cell r="B96">
            <v>2010</v>
          </cell>
          <cell r="C96">
            <v>1958</v>
          </cell>
          <cell r="D96">
            <v>1623</v>
          </cell>
          <cell r="E96">
            <v>0</v>
          </cell>
          <cell r="F96">
            <v>3581</v>
          </cell>
          <cell r="G96"/>
          <cell r="H96">
            <v>3179</v>
          </cell>
          <cell r="I96">
            <v>3623</v>
          </cell>
          <cell r="J96">
            <v>0</v>
          </cell>
          <cell r="K96">
            <v>6802</v>
          </cell>
          <cell r="L96"/>
          <cell r="M96">
            <v>5137</v>
          </cell>
          <cell r="N96">
            <v>5246</v>
          </cell>
          <cell r="O96">
            <v>0</v>
          </cell>
          <cell r="P96">
            <v>10383</v>
          </cell>
          <cell r="Q96">
            <v>234</v>
          </cell>
        </row>
        <row r="97">
          <cell r="A97" t="str">
            <v>INRETS (cf. LCPC)</v>
          </cell>
          <cell r="B97">
            <v>2010</v>
          </cell>
          <cell r="C97"/>
          <cell r="D97"/>
          <cell r="E97"/>
          <cell r="F97"/>
          <cell r="G97"/>
          <cell r="H97"/>
          <cell r="I97"/>
          <cell r="J97"/>
          <cell r="K97"/>
          <cell r="L97"/>
          <cell r="M97"/>
          <cell r="N97"/>
          <cell r="O97"/>
          <cell r="P97"/>
          <cell r="Q97"/>
        </row>
        <row r="98">
          <cell r="A98" t="str">
            <v>INRIA</v>
          </cell>
          <cell r="B98">
            <v>2010</v>
          </cell>
          <cell r="C98">
            <v>1076</v>
          </cell>
          <cell r="D98">
            <v>282</v>
          </cell>
          <cell r="E98">
            <v>0</v>
          </cell>
          <cell r="F98">
            <v>1358</v>
          </cell>
          <cell r="G98"/>
          <cell r="H98">
            <v>715</v>
          </cell>
          <cell r="I98">
            <v>582</v>
          </cell>
          <cell r="J98">
            <v>0</v>
          </cell>
          <cell r="K98">
            <v>1297</v>
          </cell>
          <cell r="L98"/>
          <cell r="M98">
            <v>1791</v>
          </cell>
          <cell r="N98">
            <v>864</v>
          </cell>
          <cell r="O98">
            <v>0</v>
          </cell>
          <cell r="P98">
            <v>2655</v>
          </cell>
          <cell r="Q98">
            <v>422</v>
          </cell>
        </row>
        <row r="99">
          <cell r="A99" t="str">
            <v>INSERM</v>
          </cell>
          <cell r="B99">
            <v>2010</v>
          </cell>
          <cell r="C99">
            <v>1863</v>
          </cell>
          <cell r="D99">
            <v>2129</v>
          </cell>
          <cell r="E99">
            <v>0</v>
          </cell>
          <cell r="F99">
            <v>3992</v>
          </cell>
          <cell r="G99"/>
          <cell r="H99">
            <v>1257</v>
          </cell>
          <cell r="I99">
            <v>3174</v>
          </cell>
          <cell r="J99">
            <v>0</v>
          </cell>
          <cell r="K99">
            <v>4431</v>
          </cell>
          <cell r="L99"/>
          <cell r="M99">
            <v>3120</v>
          </cell>
          <cell r="N99">
            <v>5303</v>
          </cell>
          <cell r="O99">
            <v>0</v>
          </cell>
          <cell r="P99">
            <v>8423</v>
          </cell>
          <cell r="Q99">
            <v>93</v>
          </cell>
        </row>
        <row r="100">
          <cell r="A100" t="str">
            <v>IRD</v>
          </cell>
          <cell r="B100">
            <v>2010</v>
          </cell>
          <cell r="C100">
            <v>672</v>
          </cell>
          <cell r="D100">
            <v>282</v>
          </cell>
          <cell r="E100">
            <v>0</v>
          </cell>
          <cell r="F100">
            <v>954</v>
          </cell>
          <cell r="G100"/>
          <cell r="H100">
            <v>562</v>
          </cell>
          <cell r="I100">
            <v>653</v>
          </cell>
          <cell r="J100">
            <v>0</v>
          </cell>
          <cell r="K100">
            <v>1215</v>
          </cell>
          <cell r="L100"/>
          <cell r="M100">
            <v>1234</v>
          </cell>
          <cell r="N100">
            <v>935</v>
          </cell>
          <cell r="O100">
            <v>0</v>
          </cell>
          <cell r="P100">
            <v>2169</v>
          </cell>
          <cell r="Q100">
            <v>4</v>
          </cell>
        </row>
        <row r="101">
          <cell r="A101" t="str">
            <v>LCPC (inclut les effectifs INRETS)</v>
          </cell>
          <cell r="B101">
            <v>2010</v>
          </cell>
          <cell r="C101">
            <v>386</v>
          </cell>
          <cell r="D101">
            <v>192</v>
          </cell>
          <cell r="E101">
            <v>0</v>
          </cell>
          <cell r="F101">
            <v>578</v>
          </cell>
          <cell r="G101"/>
          <cell r="H101">
            <v>382</v>
          </cell>
          <cell r="I101">
            <v>357</v>
          </cell>
          <cell r="J101">
            <v>0</v>
          </cell>
          <cell r="K101">
            <v>739</v>
          </cell>
          <cell r="L101"/>
          <cell r="M101">
            <v>768</v>
          </cell>
          <cell r="N101">
            <v>549</v>
          </cell>
          <cell r="O101">
            <v>0</v>
          </cell>
          <cell r="P101">
            <v>1317</v>
          </cell>
          <cell r="Q101">
            <v>81</v>
          </cell>
        </row>
        <row r="102">
          <cell r="A102" t="str">
            <v>2. EPIC</v>
          </cell>
          <cell r="B102">
            <v>2010</v>
          </cell>
          <cell r="C102">
            <v>10919</v>
          </cell>
          <cell r="D102">
            <v>4551</v>
          </cell>
          <cell r="E102">
            <v>0</v>
          </cell>
          <cell r="F102">
            <v>15470</v>
          </cell>
          <cell r="G102"/>
          <cell r="H102">
            <v>4786</v>
          </cell>
          <cell r="I102">
            <v>3750</v>
          </cell>
          <cell r="J102">
            <v>0</v>
          </cell>
          <cell r="K102">
            <v>8536</v>
          </cell>
          <cell r="L102"/>
          <cell r="M102">
            <v>15705</v>
          </cell>
          <cell r="N102">
            <v>8301</v>
          </cell>
          <cell r="O102">
            <v>0</v>
          </cell>
          <cell r="P102">
            <v>24006</v>
          </cell>
          <cell r="Q102">
            <v>1018</v>
          </cell>
        </row>
        <row r="103">
          <cell r="A103" t="str">
            <v>ANDRA</v>
          </cell>
          <cell r="B103">
            <v>2010</v>
          </cell>
          <cell r="C103">
            <v>147</v>
          </cell>
          <cell r="D103">
            <v>53</v>
          </cell>
          <cell r="E103">
            <v>0</v>
          </cell>
          <cell r="F103">
            <v>200</v>
          </cell>
          <cell r="G103"/>
          <cell r="H103">
            <v>8</v>
          </cell>
          <cell r="I103">
            <v>25</v>
          </cell>
          <cell r="J103">
            <v>0</v>
          </cell>
          <cell r="K103">
            <v>33</v>
          </cell>
          <cell r="L103"/>
          <cell r="M103">
            <v>155</v>
          </cell>
          <cell r="N103">
            <v>78</v>
          </cell>
          <cell r="O103">
            <v>0</v>
          </cell>
          <cell r="P103">
            <v>233</v>
          </cell>
          <cell r="Q103">
            <v>14</v>
          </cell>
        </row>
        <row r="104">
          <cell r="A104" t="str">
            <v>BRGM</v>
          </cell>
          <cell r="B104">
            <v>2010</v>
          </cell>
          <cell r="C104">
            <v>149</v>
          </cell>
          <cell r="D104">
            <v>55</v>
          </cell>
          <cell r="E104">
            <v>0</v>
          </cell>
          <cell r="F104">
            <v>204</v>
          </cell>
          <cell r="G104"/>
          <cell r="H104">
            <v>76</v>
          </cell>
          <cell r="I104">
            <v>104</v>
          </cell>
          <cell r="J104">
            <v>0</v>
          </cell>
          <cell r="K104">
            <v>180</v>
          </cell>
          <cell r="L104"/>
          <cell r="M104">
            <v>225</v>
          </cell>
          <cell r="N104">
            <v>159</v>
          </cell>
          <cell r="O104">
            <v>0</v>
          </cell>
          <cell r="P104">
            <v>384</v>
          </cell>
          <cell r="Q104">
            <v>0</v>
          </cell>
        </row>
        <row r="105">
          <cell r="A105" t="str">
            <v>CEA - Civil</v>
          </cell>
          <cell r="B105">
            <v>2010</v>
          </cell>
          <cell r="C105">
            <v>5991</v>
          </cell>
          <cell r="D105">
            <v>2504</v>
          </cell>
          <cell r="E105">
            <v>0</v>
          </cell>
          <cell r="F105">
            <v>8495</v>
          </cell>
          <cell r="G105"/>
          <cell r="H105">
            <v>2858</v>
          </cell>
          <cell r="I105">
            <v>1815</v>
          </cell>
          <cell r="J105">
            <v>0</v>
          </cell>
          <cell r="K105">
            <v>4673</v>
          </cell>
          <cell r="L105"/>
          <cell r="M105">
            <v>8849</v>
          </cell>
          <cell r="N105">
            <v>4319</v>
          </cell>
          <cell r="O105">
            <v>0</v>
          </cell>
          <cell r="P105">
            <v>13168</v>
          </cell>
          <cell r="Q105">
            <v>569</v>
          </cell>
        </row>
        <row r="106">
          <cell r="A106" t="str">
            <v>CIRAD</v>
          </cell>
          <cell r="B106">
            <v>2010</v>
          </cell>
          <cell r="C106">
            <v>810</v>
          </cell>
          <cell r="D106">
            <v>459</v>
          </cell>
          <cell r="E106">
            <v>0</v>
          </cell>
          <cell r="F106">
            <v>1269</v>
          </cell>
          <cell r="G106"/>
          <cell r="H106">
            <v>299</v>
          </cell>
          <cell r="I106">
            <v>390</v>
          </cell>
          <cell r="J106">
            <v>0</v>
          </cell>
          <cell r="K106">
            <v>689</v>
          </cell>
          <cell r="L106"/>
          <cell r="M106">
            <v>1109</v>
          </cell>
          <cell r="N106">
            <v>849</v>
          </cell>
          <cell r="O106">
            <v>0</v>
          </cell>
          <cell r="P106">
            <v>1958</v>
          </cell>
          <cell r="Q106">
            <v>30</v>
          </cell>
        </row>
        <row r="107">
          <cell r="A107" t="str">
            <v>CNES</v>
          </cell>
          <cell r="B107">
            <v>2010</v>
          </cell>
          <cell r="C107">
            <v>1474</v>
          </cell>
          <cell r="D107">
            <v>644</v>
          </cell>
          <cell r="E107">
            <v>0</v>
          </cell>
          <cell r="F107">
            <v>2118</v>
          </cell>
          <cell r="G107"/>
          <cell r="H107">
            <v>212</v>
          </cell>
          <cell r="I107">
            <v>341</v>
          </cell>
          <cell r="J107">
            <v>0</v>
          </cell>
          <cell r="K107">
            <v>553</v>
          </cell>
          <cell r="L107"/>
          <cell r="M107">
            <v>1686</v>
          </cell>
          <cell r="N107">
            <v>985</v>
          </cell>
          <cell r="O107">
            <v>0</v>
          </cell>
          <cell r="P107">
            <v>2671</v>
          </cell>
          <cell r="Q107">
            <v>134</v>
          </cell>
        </row>
        <row r="108">
          <cell r="A108" t="str">
            <v>CSTB</v>
          </cell>
          <cell r="B108">
            <v>2010</v>
          </cell>
          <cell r="C108">
            <v>242</v>
          </cell>
          <cell r="D108">
            <v>87</v>
          </cell>
          <cell r="E108">
            <v>0</v>
          </cell>
          <cell r="F108">
            <v>329</v>
          </cell>
          <cell r="G108"/>
          <cell r="H108">
            <v>292</v>
          </cell>
          <cell r="I108">
            <v>264</v>
          </cell>
          <cell r="J108">
            <v>0</v>
          </cell>
          <cell r="K108">
            <v>556</v>
          </cell>
          <cell r="L108"/>
          <cell r="M108">
            <v>534</v>
          </cell>
          <cell r="N108">
            <v>351</v>
          </cell>
          <cell r="O108">
            <v>0</v>
          </cell>
          <cell r="P108">
            <v>885</v>
          </cell>
          <cell r="Q108">
            <v>26</v>
          </cell>
        </row>
        <row r="109">
          <cell r="A109" t="str">
            <v>IFREMER</v>
          </cell>
          <cell r="B109">
            <v>2010</v>
          </cell>
          <cell r="C109">
            <v>574</v>
          </cell>
          <cell r="D109">
            <v>276</v>
          </cell>
          <cell r="E109">
            <v>0</v>
          </cell>
          <cell r="F109">
            <v>850</v>
          </cell>
          <cell r="G109"/>
          <cell r="H109">
            <v>356</v>
          </cell>
          <cell r="I109">
            <v>457</v>
          </cell>
          <cell r="J109">
            <v>0</v>
          </cell>
          <cell r="K109">
            <v>813</v>
          </cell>
          <cell r="L109"/>
          <cell r="M109">
            <v>930</v>
          </cell>
          <cell r="N109">
            <v>733</v>
          </cell>
          <cell r="O109">
            <v>0</v>
          </cell>
          <cell r="P109">
            <v>1663</v>
          </cell>
          <cell r="Q109">
            <v>35</v>
          </cell>
        </row>
        <row r="110">
          <cell r="A110" t="str">
            <v>INERIS</v>
          </cell>
          <cell r="B110">
            <v>2010</v>
          </cell>
          <cell r="C110">
            <v>82</v>
          </cell>
          <cell r="D110">
            <v>46</v>
          </cell>
          <cell r="E110">
            <v>0</v>
          </cell>
          <cell r="F110">
            <v>128</v>
          </cell>
          <cell r="G110"/>
          <cell r="H110">
            <v>25</v>
          </cell>
          <cell r="I110">
            <v>13</v>
          </cell>
          <cell r="J110">
            <v>0</v>
          </cell>
          <cell r="K110">
            <v>38</v>
          </cell>
          <cell r="L110"/>
          <cell r="M110">
            <v>107</v>
          </cell>
          <cell r="N110">
            <v>59</v>
          </cell>
          <cell r="O110">
            <v>0</v>
          </cell>
          <cell r="P110">
            <v>166</v>
          </cell>
          <cell r="Q110">
            <v>33</v>
          </cell>
        </row>
        <row r="111">
          <cell r="A111" t="str">
            <v>IPEV</v>
          </cell>
          <cell r="B111">
            <v>2010</v>
          </cell>
          <cell r="C111">
            <v>1</v>
          </cell>
          <cell r="D111">
            <v>2</v>
          </cell>
          <cell r="E111">
            <v>0</v>
          </cell>
          <cell r="F111">
            <v>3</v>
          </cell>
          <cell r="G111"/>
          <cell r="H111">
            <v>105</v>
          </cell>
          <cell r="I111">
            <v>33</v>
          </cell>
          <cell r="J111">
            <v>0</v>
          </cell>
          <cell r="K111">
            <v>138</v>
          </cell>
          <cell r="L111"/>
          <cell r="M111">
            <v>106</v>
          </cell>
          <cell r="N111">
            <v>35</v>
          </cell>
          <cell r="O111">
            <v>0</v>
          </cell>
          <cell r="P111">
            <v>141</v>
          </cell>
          <cell r="Q111">
            <v>0</v>
          </cell>
        </row>
        <row r="112">
          <cell r="A112" t="str">
            <v>IRSN</v>
          </cell>
          <cell r="B112">
            <v>2010</v>
          </cell>
          <cell r="C112">
            <v>322</v>
          </cell>
          <cell r="D112">
            <v>158</v>
          </cell>
          <cell r="E112">
            <v>0</v>
          </cell>
          <cell r="F112">
            <v>480</v>
          </cell>
          <cell r="G112"/>
          <cell r="H112">
            <v>45</v>
          </cell>
          <cell r="I112">
            <v>51</v>
          </cell>
          <cell r="J112">
            <v>0</v>
          </cell>
          <cell r="K112">
            <v>96</v>
          </cell>
          <cell r="L112"/>
          <cell r="M112">
            <v>367</v>
          </cell>
          <cell r="N112">
            <v>209</v>
          </cell>
          <cell r="O112">
            <v>0</v>
          </cell>
          <cell r="P112">
            <v>576</v>
          </cell>
          <cell r="Q112">
            <v>47</v>
          </cell>
        </row>
        <row r="113">
          <cell r="A113" t="str">
            <v>LNE</v>
          </cell>
          <cell r="B113">
            <v>2010</v>
          </cell>
          <cell r="C113">
            <v>80</v>
          </cell>
          <cell r="D113">
            <v>48</v>
          </cell>
          <cell r="E113">
            <v>0</v>
          </cell>
          <cell r="F113">
            <v>128</v>
          </cell>
          <cell r="G113"/>
          <cell r="H113">
            <v>11</v>
          </cell>
          <cell r="I113">
            <v>6</v>
          </cell>
          <cell r="J113">
            <v>0</v>
          </cell>
          <cell r="K113">
            <v>17</v>
          </cell>
          <cell r="L113"/>
          <cell r="M113">
            <v>91</v>
          </cell>
          <cell r="N113">
            <v>54</v>
          </cell>
          <cell r="O113">
            <v>0</v>
          </cell>
          <cell r="P113">
            <v>145</v>
          </cell>
          <cell r="Q113">
            <v>10</v>
          </cell>
        </row>
        <row r="114">
          <cell r="A114" t="str">
            <v>ONERA</v>
          </cell>
          <cell r="B114">
            <v>2010</v>
          </cell>
          <cell r="C114">
            <v>1047</v>
          </cell>
          <cell r="D114">
            <v>219</v>
          </cell>
          <cell r="E114">
            <v>0</v>
          </cell>
          <cell r="F114">
            <v>1266</v>
          </cell>
          <cell r="G114"/>
          <cell r="H114">
            <v>499</v>
          </cell>
          <cell r="I114">
            <v>251</v>
          </cell>
          <cell r="J114">
            <v>0</v>
          </cell>
          <cell r="K114">
            <v>750</v>
          </cell>
          <cell r="L114"/>
          <cell r="M114">
            <v>1546</v>
          </cell>
          <cell r="N114">
            <v>470</v>
          </cell>
          <cell r="O114">
            <v>0</v>
          </cell>
          <cell r="P114">
            <v>2016</v>
          </cell>
          <cell r="Q114">
            <v>120</v>
          </cell>
        </row>
        <row r="115">
          <cell r="A115" t="str">
            <v>3. Ministères (yc. Défense) et autres établissements publics</v>
          </cell>
          <cell r="B115">
            <v>2010</v>
          </cell>
          <cell r="C115">
            <v>671</v>
          </cell>
          <cell r="D115">
            <v>288.4545454545455</v>
          </cell>
          <cell r="E115">
            <v>0</v>
          </cell>
          <cell r="F115">
            <v>959</v>
          </cell>
          <cell r="G115"/>
          <cell r="H115">
            <v>480.36363636363649</v>
          </cell>
          <cell r="I115">
            <v>304.63636363636363</v>
          </cell>
          <cell r="J115">
            <v>0</v>
          </cell>
          <cell r="K115">
            <v>785</v>
          </cell>
          <cell r="L115"/>
          <cell r="M115">
            <v>1151</v>
          </cell>
          <cell r="N115">
            <v>593.09090909090912</v>
          </cell>
          <cell r="O115">
            <v>0</v>
          </cell>
          <cell r="P115">
            <v>1744</v>
          </cell>
          <cell r="Q115">
            <v>32</v>
          </cell>
        </row>
        <row r="116">
          <cell r="A116" t="str">
            <v>4. CNRS</v>
          </cell>
          <cell r="B116">
            <v>2010</v>
          </cell>
          <cell r="C116">
            <v>12766</v>
          </cell>
          <cell r="D116">
            <v>6350</v>
          </cell>
          <cell r="E116">
            <v>0</v>
          </cell>
          <cell r="F116">
            <v>19116</v>
          </cell>
          <cell r="G116"/>
          <cell r="H116">
            <v>6781</v>
          </cell>
          <cell r="I116">
            <v>8157</v>
          </cell>
          <cell r="J116">
            <v>0</v>
          </cell>
          <cell r="K116">
            <v>14938</v>
          </cell>
          <cell r="L116"/>
          <cell r="M116">
            <v>19547</v>
          </cell>
          <cell r="N116">
            <v>14507</v>
          </cell>
          <cell r="O116">
            <v>0</v>
          </cell>
          <cell r="P116">
            <v>34054</v>
          </cell>
          <cell r="Q116">
            <v>1319</v>
          </cell>
        </row>
        <row r="117">
          <cell r="A117" t="str">
            <v>5. Universités et établissement d'enseignement sup.sous contrat MESR</v>
          </cell>
          <cell r="B117">
            <v>2010</v>
          </cell>
          <cell r="C117">
            <v>52981</v>
          </cell>
          <cell r="D117">
            <v>28209</v>
          </cell>
          <cell r="E117">
            <v>0</v>
          </cell>
          <cell r="F117">
            <v>81190</v>
          </cell>
          <cell r="G117"/>
          <cell r="H117">
            <v>19104</v>
          </cell>
          <cell r="I117">
            <v>14331</v>
          </cell>
          <cell r="J117">
            <v>0</v>
          </cell>
          <cell r="K117">
            <v>33435</v>
          </cell>
          <cell r="L117"/>
          <cell r="M117">
            <v>72085</v>
          </cell>
          <cell r="N117">
            <v>42540</v>
          </cell>
          <cell r="O117">
            <v>0</v>
          </cell>
          <cell r="P117">
            <v>114625</v>
          </cell>
          <cell r="Q117">
            <v>6747</v>
          </cell>
        </row>
        <row r="118">
          <cell r="A118" t="str">
            <v>6. Centres hospitaliers (CHU, CLCC)</v>
          </cell>
          <cell r="B118">
            <v>2010</v>
          </cell>
          <cell r="C118">
            <v>0</v>
          </cell>
          <cell r="D118">
            <v>0</v>
          </cell>
          <cell r="E118">
            <v>3787</v>
          </cell>
          <cell r="F118">
            <v>3787</v>
          </cell>
          <cell r="G118"/>
          <cell r="H118">
            <v>0</v>
          </cell>
          <cell r="I118">
            <v>0</v>
          </cell>
          <cell r="J118">
            <v>6409</v>
          </cell>
          <cell r="K118">
            <v>6409</v>
          </cell>
          <cell r="L118"/>
          <cell r="M118">
            <v>0</v>
          </cell>
          <cell r="N118">
            <v>0</v>
          </cell>
          <cell r="O118">
            <v>10196</v>
          </cell>
          <cell r="P118">
            <v>10196</v>
          </cell>
          <cell r="Q118">
            <v>0</v>
          </cell>
        </row>
        <row r="119">
          <cell r="A119" t="str">
            <v>7. Autres établissements d'enseignement supérieur</v>
          </cell>
          <cell r="B119">
            <v>2010</v>
          </cell>
          <cell r="C119">
            <v>3054.8636363636365</v>
          </cell>
          <cell r="D119">
            <v>1239.909090909091</v>
          </cell>
          <cell r="E119">
            <v>1037.8181818181818</v>
          </cell>
          <cell r="F119">
            <v>5332.590909090909</v>
          </cell>
          <cell r="G119"/>
          <cell r="H119">
            <v>929.18181818181813</v>
          </cell>
          <cell r="I119">
            <v>1274.409090909091</v>
          </cell>
          <cell r="J119">
            <v>558.90909090909088</v>
          </cell>
          <cell r="K119">
            <v>2762.5</v>
          </cell>
          <cell r="L119"/>
          <cell r="M119">
            <v>3984.045454545455</v>
          </cell>
          <cell r="N119">
            <v>2514.318181818182</v>
          </cell>
          <cell r="O119">
            <v>1596.7272727272725</v>
          </cell>
          <cell r="P119">
            <v>8095.090909090909</v>
          </cell>
          <cell r="Q119">
            <v>722.77272727272725</v>
          </cell>
        </row>
        <row r="120">
          <cell r="A120" t="str">
            <v>8. Institutions sans but lucratif</v>
          </cell>
          <cell r="B120">
            <v>2010</v>
          </cell>
          <cell r="C120">
            <v>2285</v>
          </cell>
          <cell r="D120">
            <v>1496</v>
          </cell>
          <cell r="E120">
            <v>0</v>
          </cell>
          <cell r="F120">
            <v>3781</v>
          </cell>
          <cell r="G120"/>
          <cell r="H120">
            <v>1509</v>
          </cell>
          <cell r="I120">
            <v>2327</v>
          </cell>
          <cell r="J120">
            <v>0</v>
          </cell>
          <cell r="K120">
            <v>3836</v>
          </cell>
          <cell r="L120"/>
          <cell r="M120">
            <v>3794</v>
          </cell>
          <cell r="N120">
            <v>3823</v>
          </cell>
          <cell r="O120">
            <v>0</v>
          </cell>
          <cell r="P120">
            <v>7617</v>
          </cell>
          <cell r="Q120">
            <v>285</v>
          </cell>
        </row>
      </sheetData>
      <sheetData sheetId="11">
        <row r="4">
          <cell r="A4">
            <v>2020</v>
          </cell>
        </row>
      </sheetData>
      <sheetData sheetId="12">
        <row r="6">
          <cell r="A6">
            <v>2020</v>
          </cell>
        </row>
      </sheetData>
      <sheetData sheetId="13"/>
      <sheetData sheetId="14"/>
      <sheetData sheetId="15">
        <row r="6">
          <cell r="A6">
            <v>2020</v>
          </cell>
        </row>
      </sheetData>
      <sheetData sheetId="16">
        <row r="4">
          <cell r="A4">
            <v>2020</v>
          </cell>
        </row>
      </sheetData>
      <sheetData sheetId="17">
        <row r="4">
          <cell r="A4">
            <v>2020</v>
          </cell>
        </row>
      </sheetData>
      <sheetData sheetId="18">
        <row r="8">
          <cell r="A8">
            <v>2020</v>
          </cell>
        </row>
      </sheetData>
      <sheetData sheetId="19">
        <row r="4">
          <cell r="A4">
            <v>2020</v>
          </cell>
        </row>
      </sheetData>
      <sheetData sheetId="20">
        <row r="4">
          <cell r="A4">
            <v>2020</v>
          </cell>
        </row>
      </sheetData>
      <sheetData sheetId="21">
        <row r="7">
          <cell r="A7">
            <v>2020</v>
          </cell>
        </row>
      </sheetData>
      <sheetData sheetId="22">
        <row r="4">
          <cell r="A4">
            <v>2020</v>
          </cell>
        </row>
      </sheetData>
      <sheetData sheetId="23">
        <row r="7">
          <cell r="A7">
            <v>2020</v>
          </cell>
        </row>
      </sheetData>
      <sheetData sheetId="24"/>
      <sheetData sheetId="25">
        <row r="26">
          <cell r="D26">
            <v>315</v>
          </cell>
        </row>
      </sheetData>
      <sheetData sheetId="26">
        <row r="18">
          <cell r="D18" t="str">
            <v>Ingénieurs et cadres confirmés</v>
          </cell>
        </row>
      </sheetData>
      <sheetData sheetId="27">
        <row r="26">
          <cell r="H26">
            <v>15</v>
          </cell>
        </row>
      </sheetData>
      <sheetData sheetId="28"/>
      <sheetData sheetId="29">
        <row r="6">
          <cell r="B6" t="str">
            <v>CDI</v>
          </cell>
        </row>
      </sheetData>
      <sheetData sheetId="30"/>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ez"/>
      <sheetName val="01 Ens IGR Univ"/>
      <sheetName val="Effectif_RCE"/>
      <sheetName val="ITRF"/>
      <sheetName val="compar RCE SIASP DGRH"/>
      <sheetName val="02 Organisme"/>
      <sheetName val="Ts sect 18"/>
      <sheetName val="18"/>
      <sheetName val="Ts sect 19"/>
      <sheetName val="19"/>
      <sheetName val="result L dMT"/>
      <sheetName val="Cher sout sect initial"/>
    </sheetNames>
    <sheetDataSet>
      <sheetData sheetId="0"/>
      <sheetData sheetId="1">
        <row r="64">
          <cell r="N64">
            <v>8.3381791709013067E-2</v>
          </cell>
        </row>
      </sheetData>
      <sheetData sheetId="2"/>
      <sheetData sheetId="3"/>
      <sheetData sheetId="4"/>
      <sheetData sheetId="5">
        <row r="25">
          <cell r="J25">
            <v>1.0164005446218591</v>
          </cell>
        </row>
      </sheetData>
      <sheetData sheetId="6"/>
      <sheetData sheetId="7"/>
      <sheetData sheetId="8">
        <row r="5">
          <cell r="C5">
            <v>14017.689999999999</v>
          </cell>
        </row>
      </sheetData>
      <sheetData sheetId="9">
        <row r="6">
          <cell r="A6"/>
          <cell r="B6" t="str">
            <v>DR, PR/ Ingénieur et cadre confirmé</v>
          </cell>
          <cell r="C6" t="str">
            <v>CR, MCF / Ingénieur et cadre non confirmé</v>
          </cell>
          <cell r="D6" t="str">
            <v>Ingénieur de recherche (IR)</v>
          </cell>
          <cell r="E6" t="str">
            <v>Doctorant bénéficiant d'un financement</v>
          </cell>
          <cell r="F6" t="str">
            <v xml:space="preserve">Soutien technique (ingénieur d'étude, assistant, technicien)  </v>
          </cell>
          <cell r="G6" t="str">
            <v>Soutien administratif et de service</v>
          </cell>
          <cell r="H6"/>
          <cell r="I6" t="str">
            <v>TOTAL Chercheur</v>
          </cell>
          <cell r="J6" t="str">
            <v>TOTAL Personnel de Soutien</v>
          </cell>
          <cell r="K6" t="str">
            <v>TOTAL</v>
          </cell>
        </row>
        <row r="7">
          <cell r="A7" t="str">
            <v>1. EPST hors CNRS</v>
          </cell>
          <cell r="B7">
            <v>2524.96</v>
          </cell>
          <cell r="C7">
            <v>4663.63</v>
          </cell>
          <cell r="D7">
            <v>2837.98</v>
          </cell>
          <cell r="E7">
            <v>1838.4099999999999</v>
          </cell>
          <cell r="F7">
            <v>11186.680000000002</v>
          </cell>
          <cell r="G7">
            <v>1047.9399999999998</v>
          </cell>
          <cell r="H7"/>
          <cell r="I7">
            <v>11864.98</v>
          </cell>
          <cell r="J7">
            <v>12234.62</v>
          </cell>
          <cell r="K7">
            <v>24099.599999999999</v>
          </cell>
        </row>
        <row r="8">
          <cell r="A8" t="str">
            <v>IFSTTAR (ex.INRETS+LCPC)</v>
          </cell>
          <cell r="B8">
            <v>134.1</v>
          </cell>
          <cell r="C8">
            <v>186.3</v>
          </cell>
          <cell r="D8">
            <v>137.9</v>
          </cell>
          <cell r="E8">
            <v>93</v>
          </cell>
          <cell r="F8">
            <v>349.40000000000003</v>
          </cell>
          <cell r="G8">
            <v>110.6</v>
          </cell>
          <cell r="H8"/>
          <cell r="I8">
            <v>551.29999999999995</v>
          </cell>
          <cell r="J8">
            <v>460</v>
          </cell>
          <cell r="K8">
            <v>1011.3</v>
          </cell>
        </row>
        <row r="9">
          <cell r="A9" t="str">
            <v>INED</v>
          </cell>
          <cell r="B9">
            <v>26.8</v>
          </cell>
          <cell r="C9">
            <v>40.700000000000003</v>
          </cell>
          <cell r="D9">
            <v>6.8</v>
          </cell>
          <cell r="E9">
            <v>14.5</v>
          </cell>
          <cell r="F9">
            <v>123.2</v>
          </cell>
          <cell r="G9">
            <v>3</v>
          </cell>
          <cell r="H9"/>
          <cell r="I9">
            <v>88.8</v>
          </cell>
          <cell r="J9">
            <v>126.2</v>
          </cell>
          <cell r="K9">
            <v>215</v>
          </cell>
        </row>
        <row r="10">
          <cell r="A10" t="str">
            <v>INRA</v>
          </cell>
          <cell r="B10">
            <v>839.49000000000012</v>
          </cell>
          <cell r="C10">
            <v>1143.77</v>
          </cell>
          <cell r="D10">
            <v>1166.8699999999999</v>
          </cell>
          <cell r="E10">
            <v>460.46999999999997</v>
          </cell>
          <cell r="F10">
            <v>4994.76</v>
          </cell>
          <cell r="G10">
            <v>785.94999999999993</v>
          </cell>
          <cell r="H10"/>
          <cell r="I10">
            <v>3610.6</v>
          </cell>
          <cell r="J10">
            <v>5780.71</v>
          </cell>
          <cell r="K10">
            <v>9391.31</v>
          </cell>
        </row>
        <row r="11">
          <cell r="A11" t="str">
            <v>INRIA</v>
          </cell>
          <cell r="B11">
            <v>289.68</v>
          </cell>
          <cell r="C11">
            <v>531.94000000000005</v>
          </cell>
          <cell r="D11">
            <v>400.69000000000005</v>
          </cell>
          <cell r="E11">
            <v>468.70999999999992</v>
          </cell>
          <cell r="F11">
            <v>694.39</v>
          </cell>
          <cell r="G11">
            <v>0</v>
          </cell>
          <cell r="H11"/>
          <cell r="I11">
            <v>1691.02</v>
          </cell>
          <cell r="J11">
            <v>694.39</v>
          </cell>
          <cell r="K11">
            <v>2385.41</v>
          </cell>
        </row>
        <row r="12">
          <cell r="A12" t="str">
            <v>INSERM</v>
          </cell>
          <cell r="B12">
            <v>845.08999999999992</v>
          </cell>
          <cell r="C12">
            <v>2150.2200000000003</v>
          </cell>
          <cell r="D12">
            <v>754.62000000000012</v>
          </cell>
          <cell r="E12">
            <v>652.73</v>
          </cell>
          <cell r="F12">
            <v>3384.3800000000006</v>
          </cell>
          <cell r="G12">
            <v>138.78999999999996</v>
          </cell>
          <cell r="H12"/>
          <cell r="I12">
            <v>4402.66</v>
          </cell>
          <cell r="J12">
            <v>3523.1700000000005</v>
          </cell>
          <cell r="K12">
            <v>7925.83</v>
          </cell>
        </row>
        <row r="13">
          <cell r="A13" t="str">
            <v>IRD</v>
          </cell>
          <cell r="B13">
            <v>285</v>
          </cell>
          <cell r="C13">
            <v>457.20000000000005</v>
          </cell>
          <cell r="D13">
            <v>155.4</v>
          </cell>
          <cell r="E13">
            <v>30</v>
          </cell>
          <cell r="F13">
            <v>1063.8499999999999</v>
          </cell>
          <cell r="G13">
            <v>0</v>
          </cell>
          <cell r="H13"/>
          <cell r="I13">
            <v>927.6</v>
          </cell>
          <cell r="J13">
            <v>1063.8499999999999</v>
          </cell>
          <cell r="K13">
            <v>1991.4499999999998</v>
          </cell>
        </row>
        <row r="14">
          <cell r="A14" t="str">
            <v>IRSTEA (ex.CEMAGREF)</v>
          </cell>
          <cell r="B14">
            <v>104.8</v>
          </cell>
          <cell r="C14">
            <v>153.5</v>
          </cell>
          <cell r="D14">
            <v>215.7</v>
          </cell>
          <cell r="E14">
            <v>119</v>
          </cell>
          <cell r="F14">
            <v>576.69999999999993</v>
          </cell>
          <cell r="G14">
            <v>9.6</v>
          </cell>
          <cell r="H14"/>
          <cell r="I14">
            <v>593</v>
          </cell>
          <cell r="J14">
            <v>586.29999999999995</v>
          </cell>
          <cell r="K14">
            <v>1179.3</v>
          </cell>
        </row>
        <row r="15">
          <cell r="A15" t="str">
            <v>2. EPIC</v>
          </cell>
          <cell r="B15">
            <v>5087.0899999999983</v>
          </cell>
          <cell r="C15">
            <v>8927.6</v>
          </cell>
          <cell r="D15">
            <v>3</v>
          </cell>
          <cell r="E15">
            <v>1767.81</v>
          </cell>
          <cell r="F15">
            <v>3641.2999999999997</v>
          </cell>
          <cell r="G15">
            <v>3207.8899999999994</v>
          </cell>
          <cell r="H15"/>
          <cell r="I15">
            <v>15785.499999999998</v>
          </cell>
          <cell r="J15">
            <v>6849.1899999999987</v>
          </cell>
          <cell r="K15">
            <v>22634.690000000002</v>
          </cell>
        </row>
        <row r="16">
          <cell r="A16" t="str">
            <v>ANDRA</v>
          </cell>
          <cell r="B16">
            <v>32.520000000000003</v>
          </cell>
          <cell r="C16">
            <v>43.82</v>
          </cell>
          <cell r="D16">
            <v>0</v>
          </cell>
          <cell r="E16">
            <v>20.25</v>
          </cell>
          <cell r="F16">
            <v>42.769999999999996</v>
          </cell>
          <cell r="G16">
            <v>24.300000000000004</v>
          </cell>
          <cell r="H16"/>
          <cell r="I16">
            <v>96.59</v>
          </cell>
          <cell r="J16">
            <v>67.069999999999993</v>
          </cell>
          <cell r="K16">
            <v>163.66</v>
          </cell>
        </row>
        <row r="17">
          <cell r="A17" t="str">
            <v>BRGM</v>
          </cell>
          <cell r="B17">
            <v>91.460000000000036</v>
          </cell>
          <cell r="C17">
            <v>140.46999999999997</v>
          </cell>
          <cell r="D17">
            <v>0</v>
          </cell>
          <cell r="E17">
            <v>18</v>
          </cell>
          <cell r="F17">
            <v>70.449999999999989</v>
          </cell>
          <cell r="G17">
            <v>93.66</v>
          </cell>
          <cell r="H17"/>
          <cell r="I17">
            <v>249.93</v>
          </cell>
          <cell r="J17">
            <v>164.10999999999999</v>
          </cell>
          <cell r="K17">
            <v>414.03999999999996</v>
          </cell>
        </row>
        <row r="18">
          <cell r="A18" t="str">
            <v>CEA - Civil</v>
          </cell>
          <cell r="B18">
            <v>3506.5999999999995</v>
          </cell>
          <cell r="C18">
            <v>5079.3</v>
          </cell>
          <cell r="D18">
            <v>0</v>
          </cell>
          <cell r="E18">
            <v>1099.9000000000001</v>
          </cell>
          <cell r="F18">
            <v>2183.6999999999998</v>
          </cell>
          <cell r="G18">
            <v>1562.5</v>
          </cell>
          <cell r="H18"/>
          <cell r="I18">
            <v>9685.7999999999993</v>
          </cell>
          <cell r="J18">
            <v>3746.2</v>
          </cell>
          <cell r="K18">
            <v>13432</v>
          </cell>
        </row>
        <row r="19">
          <cell r="A19" t="str">
            <v>CIRAD</v>
          </cell>
          <cell r="B19">
            <v>455.89</v>
          </cell>
          <cell r="C19">
            <v>744.57999999999993</v>
          </cell>
          <cell r="D19">
            <v>0</v>
          </cell>
          <cell r="E19">
            <v>73.099999999999994</v>
          </cell>
          <cell r="F19">
            <v>287.82</v>
          </cell>
          <cell r="G19">
            <v>150.41999999999999</v>
          </cell>
          <cell r="H19"/>
          <cell r="I19">
            <v>1273.5699999999997</v>
          </cell>
          <cell r="J19">
            <v>438.24</v>
          </cell>
          <cell r="K19">
            <v>1711.8099999999997</v>
          </cell>
        </row>
        <row r="20">
          <cell r="A20" t="str">
            <v>CNES</v>
          </cell>
          <cell r="B20">
            <v>217.24</v>
          </cell>
          <cell r="C20">
            <v>1384.71</v>
          </cell>
          <cell r="D20">
            <v>0</v>
          </cell>
          <cell r="E20">
            <v>144.61000000000001</v>
          </cell>
          <cell r="F20">
            <v>94.7</v>
          </cell>
          <cell r="G20">
            <v>592</v>
          </cell>
          <cell r="H20"/>
          <cell r="I20">
            <v>1746.56</v>
          </cell>
          <cell r="J20">
            <v>686.7</v>
          </cell>
          <cell r="K20">
            <v>2433.2600000000002</v>
          </cell>
        </row>
        <row r="21">
          <cell r="A21" t="str">
            <v>CSTB</v>
          </cell>
          <cell r="B21">
            <v>163.19</v>
          </cell>
          <cell r="C21">
            <v>3</v>
          </cell>
          <cell r="D21">
            <v>0</v>
          </cell>
          <cell r="E21">
            <v>29.8</v>
          </cell>
          <cell r="F21">
            <v>42.09</v>
          </cell>
          <cell r="G21">
            <v>88.41</v>
          </cell>
          <cell r="H21"/>
          <cell r="I21">
            <v>195.99</v>
          </cell>
          <cell r="J21">
            <v>130.5</v>
          </cell>
          <cell r="K21">
            <v>326.49</v>
          </cell>
        </row>
        <row r="22">
          <cell r="A22" t="str">
            <v>IFREMER</v>
          </cell>
          <cell r="B22">
            <v>155.16</v>
          </cell>
          <cell r="C22">
            <v>476.53</v>
          </cell>
          <cell r="D22">
            <v>0</v>
          </cell>
          <cell r="E22">
            <v>74.960000000000008</v>
          </cell>
          <cell r="F22">
            <v>473.1699999999999</v>
          </cell>
          <cell r="G22">
            <v>349.24</v>
          </cell>
          <cell r="H22"/>
          <cell r="I22">
            <v>706.65</v>
          </cell>
          <cell r="J22">
            <v>822.40999999999985</v>
          </cell>
          <cell r="K22">
            <v>1529.06</v>
          </cell>
        </row>
        <row r="23">
          <cell r="A23" t="str">
            <v>INERIS</v>
          </cell>
          <cell r="B23">
            <v>59</v>
          </cell>
          <cell r="C23">
            <v>0</v>
          </cell>
          <cell r="D23">
            <v>0</v>
          </cell>
          <cell r="E23">
            <v>25</v>
          </cell>
          <cell r="F23">
            <v>40</v>
          </cell>
          <cell r="G23">
            <v>7</v>
          </cell>
          <cell r="H23"/>
          <cell r="I23">
            <v>84</v>
          </cell>
          <cell r="J23">
            <v>47</v>
          </cell>
          <cell r="K23">
            <v>131</v>
          </cell>
        </row>
        <row r="24">
          <cell r="A24" t="str">
            <v>IPEV</v>
          </cell>
          <cell r="B24">
            <v>1</v>
          </cell>
          <cell r="C24">
            <v>0</v>
          </cell>
          <cell r="D24">
            <v>3</v>
          </cell>
          <cell r="E24">
            <v>0</v>
          </cell>
          <cell r="F24">
            <v>86.94</v>
          </cell>
          <cell r="G24">
            <v>0</v>
          </cell>
          <cell r="H24"/>
          <cell r="I24">
            <v>4</v>
          </cell>
          <cell r="J24">
            <v>86.94</v>
          </cell>
          <cell r="K24">
            <v>90.94</v>
          </cell>
        </row>
        <row r="25">
          <cell r="A25" t="str">
            <v>IRSN</v>
          </cell>
          <cell r="B25">
            <v>17.54</v>
          </cell>
          <cell r="C25">
            <v>281.95999999999998</v>
          </cell>
          <cell r="D25">
            <v>0</v>
          </cell>
          <cell r="E25">
            <v>53.09</v>
          </cell>
          <cell r="F25">
            <v>60.44</v>
          </cell>
          <cell r="G25">
            <v>11.1</v>
          </cell>
          <cell r="H25"/>
          <cell r="I25">
            <v>352.59000000000003</v>
          </cell>
          <cell r="J25">
            <v>71.539999999999992</v>
          </cell>
          <cell r="K25">
            <v>424.13</v>
          </cell>
        </row>
        <row r="26">
          <cell r="A26" t="str">
            <v>LNE</v>
          </cell>
          <cell r="B26">
            <v>98</v>
          </cell>
          <cell r="C26">
            <v>0</v>
          </cell>
          <cell r="D26">
            <v>0</v>
          </cell>
          <cell r="E26">
            <v>13</v>
          </cell>
          <cell r="F26">
            <v>10</v>
          </cell>
          <cell r="G26">
            <v>2</v>
          </cell>
          <cell r="H26"/>
          <cell r="I26">
            <v>111</v>
          </cell>
          <cell r="J26">
            <v>12</v>
          </cell>
          <cell r="K26">
            <v>123</v>
          </cell>
        </row>
        <row r="27">
          <cell r="A27" t="str">
            <v>ONERA</v>
          </cell>
          <cell r="B27">
            <v>289.49</v>
          </cell>
          <cell r="C27">
            <v>773.23</v>
          </cell>
          <cell r="D27">
            <v>0</v>
          </cell>
          <cell r="E27">
            <v>216.1</v>
          </cell>
          <cell r="F27">
            <v>249.22</v>
          </cell>
          <cell r="G27">
            <v>327.26</v>
          </cell>
          <cell r="H27"/>
          <cell r="I27">
            <v>1278.82</v>
          </cell>
          <cell r="J27">
            <v>576.48</v>
          </cell>
          <cell r="K27">
            <v>1855.3</v>
          </cell>
        </row>
        <row r="28">
          <cell r="A28" t="str">
            <v>3. Ministères (yc. Défense) et autres établissements publics</v>
          </cell>
          <cell r="B28">
            <v>362.85999999999996</v>
          </cell>
          <cell r="C28">
            <v>864.1400000000001</v>
          </cell>
          <cell r="D28">
            <v>253.08999999999997</v>
          </cell>
          <cell r="E28">
            <v>145.5</v>
          </cell>
          <cell r="F28">
            <v>655.56999999999994</v>
          </cell>
          <cell r="G28">
            <v>362.79</v>
          </cell>
          <cell r="H28"/>
          <cell r="I28">
            <v>1625.59</v>
          </cell>
          <cell r="J28">
            <v>1018.3599999999999</v>
          </cell>
          <cell r="K28">
            <v>2643.95</v>
          </cell>
        </row>
        <row r="29">
          <cell r="A29" t="str">
            <v>4. CNRS</v>
          </cell>
          <cell r="B29">
            <v>5086</v>
          </cell>
          <cell r="C29">
            <v>8318</v>
          </cell>
          <cell r="D29">
            <v>3901.9999999999995</v>
          </cell>
          <cell r="E29">
            <v>1948</v>
          </cell>
          <cell r="F29">
            <v>11555.999999999998</v>
          </cell>
          <cell r="G29">
            <v>242.00000000000003</v>
          </cell>
          <cell r="H29"/>
          <cell r="I29">
            <v>19254</v>
          </cell>
          <cell r="J29">
            <v>11797.999999999998</v>
          </cell>
          <cell r="K29">
            <v>31052</v>
          </cell>
        </row>
        <row r="30">
          <cell r="A30" t="str">
            <v>5. Universités et établissements d'enseignement sup.sous contrat MESR</v>
          </cell>
          <cell r="B30">
            <v>10799.17</v>
          </cell>
          <cell r="C30">
            <v>22695.989999999998</v>
          </cell>
          <cell r="D30">
            <v>3694.17</v>
          </cell>
          <cell r="E30">
            <v>15183.739999999998</v>
          </cell>
          <cell r="F30">
            <v>9945.5600000000013</v>
          </cell>
          <cell r="G30">
            <v>4588.9300000000012</v>
          </cell>
          <cell r="H30"/>
          <cell r="I30">
            <v>52373.069999999992</v>
          </cell>
          <cell r="J30">
            <v>14534.490000000002</v>
          </cell>
          <cell r="K30">
            <v>66907.56</v>
          </cell>
        </row>
        <row r="31">
          <cell r="A31" t="str">
            <v>6. Centres hospitaliers (CHU, CLCC)</v>
          </cell>
          <cell r="B31">
            <v>0</v>
          </cell>
          <cell r="C31">
            <v>6590.9199999999992</v>
          </cell>
          <cell r="D31">
            <v>0</v>
          </cell>
          <cell r="E31">
            <v>282.54000000000002</v>
          </cell>
          <cell r="F31">
            <v>4913.07</v>
          </cell>
          <cell r="G31">
            <v>4514.33</v>
          </cell>
          <cell r="H31"/>
          <cell r="I31">
            <v>6873.4599999999991</v>
          </cell>
          <cell r="J31">
            <v>9427.4</v>
          </cell>
          <cell r="K31">
            <v>16300.859999999999</v>
          </cell>
        </row>
        <row r="32">
          <cell r="A32" t="str">
            <v>7. Autres établissements d'enseignement supérieur</v>
          </cell>
          <cell r="B32">
            <v>1478.0999599999998</v>
          </cell>
          <cell r="C32">
            <v>1723.7660000000001</v>
          </cell>
          <cell r="D32">
            <v>450.91332999999992</v>
          </cell>
          <cell r="E32">
            <v>1618.64</v>
          </cell>
          <cell r="F32">
            <v>648.12</v>
          </cell>
          <cell r="G32">
            <v>792.72498999999993</v>
          </cell>
          <cell r="H32"/>
          <cell r="I32">
            <v>5271.4192899999998</v>
          </cell>
          <cell r="J32">
            <v>1440.8449900000001</v>
          </cell>
          <cell r="K32">
            <v>6712.2642799999994</v>
          </cell>
        </row>
        <row r="33">
          <cell r="A33" t="str">
            <v>8. Institutions sans but lucratif</v>
          </cell>
          <cell r="B33">
            <v>188.06</v>
          </cell>
          <cell r="C33">
            <v>3354.75</v>
          </cell>
          <cell r="D33">
            <v>440.42999999999995</v>
          </cell>
          <cell r="E33">
            <v>839.23</v>
          </cell>
          <cell r="F33">
            <v>2055.5100000000002</v>
          </cell>
          <cell r="G33">
            <v>1117.52</v>
          </cell>
          <cell r="H33"/>
          <cell r="I33">
            <v>4822.4699999999993</v>
          </cell>
          <cell r="J33">
            <v>3173.03</v>
          </cell>
          <cell r="K33">
            <v>7995.5</v>
          </cell>
        </row>
      </sheetData>
      <sheetData sheetId="10"/>
      <sheetData sheetId="1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E avant réforme"/>
      <sheetName val="FPE après réforme"/>
      <sheetName val="CNRACL avant réforme"/>
      <sheetName val="CNRACL après réforme"/>
      <sheetName val="Départs anticipés"/>
      <sheetName val="Compar"/>
      <sheetName val="GraphPmo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0"/>
      <sheetName val="H3"/>
      <sheetName val="H0_graph"/>
      <sheetName val="graph_29mars"/>
      <sheetName val="verif_perso"/>
      <sheetName val="H1"/>
      <sheetName val="H2"/>
      <sheetName val="H0H1H2_graph"/>
      <sheetName val="H0_varindex"/>
    </sheetNames>
    <sheetDataSet>
      <sheetData sheetId="0" refreshError="1">
        <row r="1">
          <cell r="A1" t="str">
            <v>Organisme:</v>
          </cell>
          <cell r="B1" t="str">
            <v>CANCAVA base</v>
          </cell>
          <cell r="F1" t="str">
            <v>Prix_2001</v>
          </cell>
          <cell r="G1" t="str">
            <v>Tcot</v>
          </cell>
        </row>
        <row r="2">
          <cell r="A2" t="str">
            <v>Variante:</v>
          </cell>
          <cell r="B2" t="str">
            <v>H1_T</v>
          </cell>
          <cell r="F2">
            <v>1.012</v>
          </cell>
          <cell r="G2">
            <v>0.16580249999999999</v>
          </cell>
        </row>
        <row r="3">
          <cell r="A3" t="str">
            <v>Dates</v>
          </cell>
          <cell r="B3" t="str">
            <v>n.s.</v>
          </cell>
          <cell r="C3">
            <v>1998</v>
          </cell>
          <cell r="D3">
            <v>1999</v>
          </cell>
          <cell r="E3">
            <v>2000</v>
          </cell>
          <cell r="F3">
            <v>2001</v>
          </cell>
          <cell r="G3">
            <v>2002</v>
          </cell>
          <cell r="H3">
            <v>2003</v>
          </cell>
          <cell r="I3">
            <v>2004</v>
          </cell>
          <cell r="J3">
            <v>2005</v>
          </cell>
          <cell r="K3">
            <v>2006</v>
          </cell>
          <cell r="L3">
            <v>2007</v>
          </cell>
          <cell r="M3">
            <v>2008</v>
          </cell>
          <cell r="N3">
            <v>2009</v>
          </cell>
          <cell r="O3">
            <v>2010</v>
          </cell>
          <cell r="P3">
            <v>2011</v>
          </cell>
          <cell r="Q3">
            <v>2012</v>
          </cell>
          <cell r="R3">
            <v>2013</v>
          </cell>
          <cell r="S3">
            <v>2014</v>
          </cell>
          <cell r="T3">
            <v>2015</v>
          </cell>
          <cell r="U3">
            <v>2016</v>
          </cell>
          <cell r="V3">
            <v>2017</v>
          </cell>
          <cell r="W3">
            <v>2018</v>
          </cell>
          <cell r="X3">
            <v>2019</v>
          </cell>
          <cell r="Y3">
            <v>2020</v>
          </cell>
          <cell r="Z3">
            <v>2021</v>
          </cell>
          <cell r="AA3">
            <v>2022</v>
          </cell>
          <cell r="AB3">
            <v>2023</v>
          </cell>
          <cell r="AC3">
            <v>2024</v>
          </cell>
          <cell r="AD3">
            <v>2025</v>
          </cell>
          <cell r="AE3">
            <v>2026</v>
          </cell>
          <cell r="AF3">
            <v>2027</v>
          </cell>
          <cell r="AG3">
            <v>2028</v>
          </cell>
          <cell r="AH3">
            <v>2029</v>
          </cell>
          <cell r="AI3">
            <v>2030</v>
          </cell>
          <cell r="AJ3">
            <v>2031</v>
          </cell>
          <cell r="AK3">
            <v>2032</v>
          </cell>
          <cell r="AL3">
            <v>2033</v>
          </cell>
          <cell r="AM3">
            <v>2034</v>
          </cell>
          <cell r="AN3">
            <v>2035</v>
          </cell>
          <cell r="AO3">
            <v>2036</v>
          </cell>
          <cell r="AP3">
            <v>2037</v>
          </cell>
          <cell r="AQ3">
            <v>2038</v>
          </cell>
          <cell r="AR3">
            <v>2039</v>
          </cell>
          <cell r="AS3">
            <v>2040</v>
          </cell>
        </row>
        <row r="4">
          <cell r="A4" t="str">
            <v>Eff_Cotisants</v>
          </cell>
          <cell r="B4" t="str">
            <v>Effectif de cotisants</v>
          </cell>
          <cell r="E4">
            <v>494027</v>
          </cell>
          <cell r="F4">
            <v>505229</v>
          </cell>
          <cell r="G4">
            <v>513486</v>
          </cell>
          <cell r="H4">
            <v>521743</v>
          </cell>
          <cell r="I4">
            <v>530000</v>
          </cell>
          <cell r="J4">
            <v>530000</v>
          </cell>
          <cell r="K4">
            <v>530000</v>
          </cell>
          <cell r="L4">
            <v>530000</v>
          </cell>
          <cell r="M4">
            <v>530000</v>
          </cell>
          <cell r="N4">
            <v>530000</v>
          </cell>
          <cell r="O4">
            <v>530000</v>
          </cell>
          <cell r="P4">
            <v>530000</v>
          </cell>
          <cell r="Q4">
            <v>530000</v>
          </cell>
          <cell r="R4">
            <v>530000</v>
          </cell>
          <cell r="S4">
            <v>530000</v>
          </cell>
          <cell r="T4">
            <v>530000</v>
          </cell>
          <cell r="U4">
            <v>530000</v>
          </cell>
          <cell r="V4">
            <v>530000</v>
          </cell>
          <cell r="W4">
            <v>530000</v>
          </cell>
          <cell r="X4">
            <v>530000</v>
          </cell>
          <cell r="Y4">
            <v>530000</v>
          </cell>
          <cell r="Z4">
            <v>530000</v>
          </cell>
          <cell r="AA4">
            <v>530000</v>
          </cell>
          <cell r="AB4">
            <v>530000</v>
          </cell>
          <cell r="AC4">
            <v>530000</v>
          </cell>
          <cell r="AD4">
            <v>530000</v>
          </cell>
          <cell r="AE4">
            <v>530000</v>
          </cell>
          <cell r="AF4">
            <v>530000</v>
          </cell>
          <cell r="AG4">
            <v>530000</v>
          </cell>
          <cell r="AH4">
            <v>530000</v>
          </cell>
          <cell r="AI4">
            <v>530000</v>
          </cell>
          <cell r="AJ4">
            <v>530000</v>
          </cell>
          <cell r="AK4">
            <v>530000</v>
          </cell>
          <cell r="AL4">
            <v>530000</v>
          </cell>
          <cell r="AM4">
            <v>530000</v>
          </cell>
          <cell r="AN4">
            <v>530000</v>
          </cell>
          <cell r="AO4">
            <v>530000</v>
          </cell>
          <cell r="AP4">
            <v>530000</v>
          </cell>
          <cell r="AQ4">
            <v>530000</v>
          </cell>
          <cell r="AR4">
            <v>530000</v>
          </cell>
          <cell r="AS4">
            <v>530000</v>
          </cell>
        </row>
        <row r="5">
          <cell r="A5" t="str">
            <v>Sal_Plaf</v>
          </cell>
          <cell r="B5" t="str">
            <v>Masse des salaires plafonnés</v>
          </cell>
        </row>
        <row r="6">
          <cell r="A6" t="str">
            <v>Sal_Tot</v>
          </cell>
          <cell r="B6" t="str">
            <v>Masse salaires totale</v>
          </cell>
        </row>
        <row r="7">
          <cell r="A7" t="str">
            <v>M_Cotisations</v>
          </cell>
          <cell r="B7" t="str">
            <v>Masse des cotisations</v>
          </cell>
          <cell r="E7">
            <v>7769</v>
          </cell>
          <cell r="F7">
            <v>8026</v>
          </cell>
          <cell r="G7">
            <v>8326</v>
          </cell>
          <cell r="H7">
            <v>8619</v>
          </cell>
          <cell r="I7">
            <v>8846</v>
          </cell>
          <cell r="J7">
            <v>9000</v>
          </cell>
          <cell r="K7">
            <v>9151</v>
          </cell>
          <cell r="L7">
            <v>9301</v>
          </cell>
          <cell r="M7">
            <v>9450</v>
          </cell>
          <cell r="N7">
            <v>9602</v>
          </cell>
          <cell r="O7">
            <v>9756</v>
          </cell>
          <cell r="P7">
            <v>9912</v>
          </cell>
          <cell r="Q7">
            <v>10071</v>
          </cell>
          <cell r="R7">
            <v>10234</v>
          </cell>
          <cell r="S7">
            <v>10399</v>
          </cell>
          <cell r="T7">
            <v>10566</v>
          </cell>
          <cell r="U7">
            <v>10737</v>
          </cell>
          <cell r="V7">
            <v>10909</v>
          </cell>
          <cell r="W7">
            <v>11084</v>
          </cell>
          <cell r="X7">
            <v>11262</v>
          </cell>
          <cell r="Y7">
            <v>11442</v>
          </cell>
          <cell r="Z7">
            <v>11624</v>
          </cell>
          <cell r="AA7">
            <v>11810</v>
          </cell>
          <cell r="AB7">
            <v>11998</v>
          </cell>
          <cell r="AC7">
            <v>12189</v>
          </cell>
          <cell r="AD7">
            <v>12383</v>
          </cell>
          <cell r="AE7">
            <v>12581</v>
          </cell>
          <cell r="AF7">
            <v>12782</v>
          </cell>
          <cell r="AG7">
            <v>12986</v>
          </cell>
          <cell r="AH7">
            <v>13194</v>
          </cell>
          <cell r="AI7">
            <v>13405</v>
          </cell>
          <cell r="AJ7">
            <v>13619</v>
          </cell>
          <cell r="AK7">
            <v>13837</v>
          </cell>
          <cell r="AL7">
            <v>14059</v>
          </cell>
          <cell r="AM7">
            <v>14284</v>
          </cell>
          <cell r="AN7">
            <v>14512</v>
          </cell>
          <cell r="AO7">
            <v>14745</v>
          </cell>
          <cell r="AP7">
            <v>14981</v>
          </cell>
          <cell r="AQ7">
            <v>15220</v>
          </cell>
          <cell r="AR7">
            <v>15464</v>
          </cell>
          <cell r="AS7">
            <v>15711</v>
          </cell>
        </row>
        <row r="8">
          <cell r="A8" t="str">
            <v>FSV_Maj_E</v>
          </cell>
          <cell r="B8" t="str">
            <v>FSV Majorations 10% pour enfant</v>
          </cell>
          <cell r="E8">
            <v>266.09010802</v>
          </cell>
          <cell r="F8">
            <v>278.95169774823944</v>
          </cell>
          <cell r="G8">
            <v>288.06553947619716</v>
          </cell>
          <cell r="H8">
            <v>297.24326327234155</v>
          </cell>
          <cell r="I8">
            <v>307.44310015947184</v>
          </cell>
          <cell r="J8">
            <v>317.49387888749999</v>
          </cell>
          <cell r="K8">
            <v>327.5872456609859</v>
          </cell>
          <cell r="L8">
            <v>339.74613263917252</v>
          </cell>
          <cell r="M8">
            <v>352.92713270834508</v>
          </cell>
          <cell r="N8">
            <v>366.47013116390843</v>
          </cell>
          <cell r="O8">
            <v>380.35383398313377</v>
          </cell>
          <cell r="P8">
            <v>394.40788898419015</v>
          </cell>
          <cell r="Q8">
            <v>408.18512168977111</v>
          </cell>
          <cell r="R8">
            <v>422.04753048626759</v>
          </cell>
          <cell r="S8">
            <v>435.27111860089786</v>
          </cell>
          <cell r="T8">
            <v>448.28176648823944</v>
          </cell>
          <cell r="U8">
            <v>461.16465023920773</v>
          </cell>
          <cell r="V8">
            <v>473.87718180834503</v>
          </cell>
          <cell r="W8">
            <v>486.56841935475353</v>
          </cell>
          <cell r="X8">
            <v>499.3874210375352</v>
          </cell>
          <cell r="Y8">
            <v>512.33418685669017</v>
          </cell>
          <cell r="Z8">
            <v>525.45130485767606</v>
          </cell>
          <cell r="AA8">
            <v>538.88783319959509</v>
          </cell>
          <cell r="AB8">
            <v>552.62247785971829</v>
          </cell>
          <cell r="AC8">
            <v>566.67653286077461</v>
          </cell>
          <cell r="AD8">
            <v>581.07129222549293</v>
          </cell>
          <cell r="AE8">
            <v>595.55122768112676</v>
          </cell>
          <cell r="AF8">
            <v>610.20151531859153</v>
          </cell>
          <cell r="AG8">
            <v>624.8518029560563</v>
          </cell>
          <cell r="AH8">
            <v>639.6298547298943</v>
          </cell>
          <cell r="AI8">
            <v>654.5143766173768</v>
          </cell>
          <cell r="AJ8">
            <v>669.50536861850355</v>
          </cell>
          <cell r="AK8">
            <v>684.70930084691895</v>
          </cell>
          <cell r="AL8">
            <v>699.91323307533446</v>
          </cell>
          <cell r="AM8">
            <v>715.13845932647882</v>
          </cell>
          <cell r="AN8">
            <v>730.34239155489433</v>
          </cell>
          <cell r="AO8">
            <v>745.54632378330984</v>
          </cell>
          <cell r="AP8">
            <v>760.81413807991191</v>
          </cell>
          <cell r="AQ8">
            <v>776.16712846742951</v>
          </cell>
          <cell r="AR8">
            <v>791.64788299132044</v>
          </cell>
          <cell r="AS8">
            <v>807.21381360612679</v>
          </cell>
        </row>
        <row r="9">
          <cell r="A9" t="str">
            <v>FSV_Cho</v>
          </cell>
          <cell r="B9" t="str">
            <v>FSV Validation Chômage</v>
          </cell>
        </row>
        <row r="10">
          <cell r="A10" t="str">
            <v>Cot_Maj_E_Cho</v>
          </cell>
          <cell r="B10" t="str">
            <v>Total Cotisation et FSV Majoration enfant et chômage</v>
          </cell>
          <cell r="E10">
            <v>8035.0901080200001</v>
          </cell>
          <cell r="F10">
            <v>8304.9516977482399</v>
          </cell>
          <cell r="G10">
            <v>8614.065539476198</v>
          </cell>
          <cell r="H10">
            <v>8916.2432632723412</v>
          </cell>
          <cell r="I10">
            <v>9153.4431001594712</v>
          </cell>
          <cell r="J10">
            <v>9317.4938788875006</v>
          </cell>
          <cell r="K10">
            <v>9478.5872456609868</v>
          </cell>
          <cell r="L10">
            <v>9640.7461326391731</v>
          </cell>
          <cell r="M10">
            <v>9802.9271327083443</v>
          </cell>
          <cell r="N10">
            <v>9968.4701311639092</v>
          </cell>
          <cell r="O10">
            <v>10136.353833983134</v>
          </cell>
          <cell r="P10">
            <v>10306.407888984189</v>
          </cell>
          <cell r="Q10">
            <v>10479.18512168977</v>
          </cell>
          <cell r="R10">
            <v>10656.047530486268</v>
          </cell>
          <cell r="S10">
            <v>10834.271118600898</v>
          </cell>
          <cell r="T10">
            <v>11014.281766488239</v>
          </cell>
          <cell r="U10">
            <v>11198.164650239207</v>
          </cell>
          <cell r="V10">
            <v>11382.877181808344</v>
          </cell>
          <cell r="W10">
            <v>11570.568419354753</v>
          </cell>
          <cell r="X10">
            <v>11761.387421037536</v>
          </cell>
          <cell r="Y10">
            <v>11954.334186856689</v>
          </cell>
          <cell r="Z10">
            <v>12149.451304857675</v>
          </cell>
          <cell r="AA10">
            <v>12348.887833199595</v>
          </cell>
          <cell r="AB10">
            <v>12550.622477859719</v>
          </cell>
          <cell r="AC10">
            <v>12755.676532860774</v>
          </cell>
          <cell r="AD10">
            <v>12964.071292225493</v>
          </cell>
          <cell r="AE10">
            <v>13176.551227681126</v>
          </cell>
          <cell r="AF10">
            <v>13392.201515318591</v>
          </cell>
          <cell r="AG10">
            <v>13610.851802956056</v>
          </cell>
          <cell r="AH10">
            <v>13833.629854729894</v>
          </cell>
          <cell r="AI10">
            <v>14059.514376617377</v>
          </cell>
          <cell r="AJ10">
            <v>14288.505368618504</v>
          </cell>
          <cell r="AK10">
            <v>14521.709300846918</v>
          </cell>
          <cell r="AL10">
            <v>14758.913233075335</v>
          </cell>
          <cell r="AM10">
            <v>14999.138459326479</v>
          </cell>
          <cell r="AN10">
            <v>15242.342391554894</v>
          </cell>
          <cell r="AO10">
            <v>15490.54632378331</v>
          </cell>
          <cell r="AP10">
            <v>15741.814138079912</v>
          </cell>
          <cell r="AQ10">
            <v>15996.16712846743</v>
          </cell>
          <cell r="AR10">
            <v>16255.647882991321</v>
          </cell>
          <cell r="AS10">
            <v>16518.213813606126</v>
          </cell>
        </row>
        <row r="11">
          <cell r="A11" t="str">
            <v>Eff_DD</v>
          </cell>
          <cell r="B11" t="str">
            <v>Effectifs pensionnés de droit direct</v>
          </cell>
          <cell r="E11">
            <v>489882</v>
          </cell>
          <cell r="F11">
            <v>494733</v>
          </cell>
          <cell r="G11">
            <v>507450</v>
          </cell>
          <cell r="H11">
            <v>520504</v>
          </cell>
          <cell r="I11">
            <v>536619</v>
          </cell>
          <cell r="J11">
            <v>552436</v>
          </cell>
          <cell r="K11">
            <v>569175</v>
          </cell>
          <cell r="L11">
            <v>589535</v>
          </cell>
          <cell r="M11">
            <v>612680</v>
          </cell>
          <cell r="N11">
            <v>636200</v>
          </cell>
          <cell r="O11">
            <v>660204</v>
          </cell>
          <cell r="P11">
            <v>684080</v>
          </cell>
          <cell r="Q11">
            <v>706953</v>
          </cell>
          <cell r="R11">
            <v>729404</v>
          </cell>
          <cell r="S11">
            <v>751225</v>
          </cell>
          <cell r="T11">
            <v>772346</v>
          </cell>
          <cell r="U11">
            <v>792458</v>
          </cell>
          <cell r="V11">
            <v>811516</v>
          </cell>
          <cell r="W11">
            <v>829654</v>
          </cell>
          <cell r="X11">
            <v>846808</v>
          </cell>
          <cell r="Y11">
            <v>863314</v>
          </cell>
          <cell r="Z11">
            <v>878936</v>
          </cell>
          <cell r="AA11">
            <v>893992</v>
          </cell>
          <cell r="AB11">
            <v>908324</v>
          </cell>
          <cell r="AC11">
            <v>922071</v>
          </cell>
          <cell r="AD11">
            <v>935398</v>
          </cell>
          <cell r="AE11">
            <v>947682</v>
          </cell>
          <cell r="AF11">
            <v>959018</v>
          </cell>
          <cell r="AG11">
            <v>969207</v>
          </cell>
          <cell r="AH11">
            <v>978515</v>
          </cell>
          <cell r="AI11">
            <v>987120</v>
          </cell>
          <cell r="AJ11">
            <v>994910</v>
          </cell>
          <cell r="AK11">
            <v>1002053</v>
          </cell>
          <cell r="AL11">
            <v>1008185</v>
          </cell>
          <cell r="AM11">
            <v>1013359</v>
          </cell>
          <cell r="AN11">
            <v>1017581</v>
          </cell>
          <cell r="AO11">
            <v>1020866</v>
          </cell>
          <cell r="AP11">
            <v>1023514</v>
          </cell>
          <cell r="AQ11">
            <v>1025594</v>
          </cell>
          <cell r="AR11">
            <v>1027169</v>
          </cell>
          <cell r="AS11">
            <v>1028232</v>
          </cell>
        </row>
        <row r="12">
          <cell r="A12" t="str">
            <v>Eff_DD_Moins60</v>
          </cell>
          <cell r="B12" t="str">
            <v>Effectifs droit direct moins de 60 ans</v>
          </cell>
          <cell r="E12">
            <v>147</v>
          </cell>
          <cell r="F12">
            <v>111</v>
          </cell>
          <cell r="G12">
            <v>103</v>
          </cell>
          <cell r="H12">
            <v>110</v>
          </cell>
          <cell r="I12">
            <v>110</v>
          </cell>
          <cell r="J12">
            <v>112</v>
          </cell>
          <cell r="K12">
            <v>139</v>
          </cell>
          <cell r="L12">
            <v>144</v>
          </cell>
          <cell r="M12">
            <v>145</v>
          </cell>
          <cell r="N12">
            <v>147</v>
          </cell>
          <cell r="O12">
            <v>146</v>
          </cell>
          <cell r="P12">
            <v>140</v>
          </cell>
          <cell r="Q12">
            <v>140</v>
          </cell>
          <cell r="R12">
            <v>135</v>
          </cell>
          <cell r="S12">
            <v>134</v>
          </cell>
          <cell r="T12">
            <v>132</v>
          </cell>
          <cell r="U12">
            <v>130</v>
          </cell>
          <cell r="V12">
            <v>129</v>
          </cell>
          <cell r="W12">
            <v>129</v>
          </cell>
          <cell r="X12">
            <v>129</v>
          </cell>
          <cell r="Y12">
            <v>128</v>
          </cell>
          <cell r="Z12">
            <v>128</v>
          </cell>
          <cell r="AA12">
            <v>128</v>
          </cell>
          <cell r="AB12">
            <v>128</v>
          </cell>
          <cell r="AC12">
            <v>129</v>
          </cell>
          <cell r="AD12">
            <v>126</v>
          </cell>
          <cell r="AE12">
            <v>125</v>
          </cell>
          <cell r="AF12">
            <v>122</v>
          </cell>
          <cell r="AG12">
            <v>121</v>
          </cell>
          <cell r="AH12">
            <v>121</v>
          </cell>
          <cell r="AI12">
            <v>120</v>
          </cell>
          <cell r="AJ12">
            <v>120</v>
          </cell>
          <cell r="AK12">
            <v>119</v>
          </cell>
          <cell r="AL12">
            <v>117</v>
          </cell>
          <cell r="AM12">
            <v>116</v>
          </cell>
          <cell r="AN12">
            <v>115</v>
          </cell>
          <cell r="AO12">
            <v>115</v>
          </cell>
          <cell r="AP12">
            <v>115</v>
          </cell>
          <cell r="AQ12">
            <v>115</v>
          </cell>
          <cell r="AR12">
            <v>114</v>
          </cell>
          <cell r="AS12">
            <v>114</v>
          </cell>
        </row>
        <row r="13">
          <cell r="A13" t="str">
            <v>Eff_DD_6064</v>
          </cell>
          <cell r="B13" t="str">
            <v>Effectifs droit direct 60 à 64 ans</v>
          </cell>
          <cell r="E13">
            <v>127078</v>
          </cell>
          <cell r="F13">
            <v>124061</v>
          </cell>
          <cell r="G13">
            <v>126344</v>
          </cell>
          <cell r="H13">
            <v>129800</v>
          </cell>
          <cell r="I13">
            <v>135287</v>
          </cell>
          <cell r="J13">
            <v>139976</v>
          </cell>
          <cell r="K13">
            <v>146126</v>
          </cell>
          <cell r="L13">
            <v>156233</v>
          </cell>
          <cell r="M13">
            <v>166896</v>
          </cell>
          <cell r="N13">
            <v>176829</v>
          </cell>
          <cell r="O13">
            <v>185609</v>
          </cell>
          <cell r="P13">
            <v>194366</v>
          </cell>
          <cell r="Q13">
            <v>202186</v>
          </cell>
          <cell r="R13">
            <v>202903</v>
          </cell>
          <cell r="S13">
            <v>201073</v>
          </cell>
          <cell r="T13">
            <v>198700</v>
          </cell>
          <cell r="U13">
            <v>195307</v>
          </cell>
          <cell r="V13">
            <v>191620</v>
          </cell>
          <cell r="W13">
            <v>189137</v>
          </cell>
          <cell r="X13">
            <v>186413</v>
          </cell>
          <cell r="Y13">
            <v>185087</v>
          </cell>
          <cell r="Z13">
            <v>183759</v>
          </cell>
          <cell r="AA13">
            <v>182921</v>
          </cell>
          <cell r="AB13">
            <v>182504</v>
          </cell>
          <cell r="AC13">
            <v>182362</v>
          </cell>
          <cell r="AD13">
            <v>182462</v>
          </cell>
          <cell r="AE13">
            <v>182140</v>
          </cell>
          <cell r="AF13">
            <v>181583</v>
          </cell>
          <cell r="AG13">
            <v>180379</v>
          </cell>
          <cell r="AH13">
            <v>178971</v>
          </cell>
          <cell r="AI13">
            <v>177377</v>
          </cell>
          <cell r="AJ13">
            <v>175312</v>
          </cell>
          <cell r="AK13">
            <v>173907</v>
          </cell>
          <cell r="AL13">
            <v>172600</v>
          </cell>
          <cell r="AM13">
            <v>171670</v>
          </cell>
          <cell r="AN13">
            <v>170745</v>
          </cell>
          <cell r="AO13">
            <v>169515</v>
          </cell>
          <cell r="AP13">
            <v>168391</v>
          </cell>
          <cell r="AQ13">
            <v>167198</v>
          </cell>
          <cell r="AR13">
            <v>166263</v>
          </cell>
          <cell r="AS13">
            <v>165567</v>
          </cell>
        </row>
        <row r="14">
          <cell r="A14" t="str">
            <v>Eff_DD_65plus</v>
          </cell>
          <cell r="B14" t="str">
            <v>Effectifs droit direct 65 ans et plus</v>
          </cell>
          <cell r="E14">
            <v>362657</v>
          </cell>
          <cell r="F14">
            <v>370561</v>
          </cell>
          <cell r="G14">
            <v>381003</v>
          </cell>
          <cell r="H14">
            <v>390594</v>
          </cell>
          <cell r="I14">
            <v>401222</v>
          </cell>
          <cell r="J14">
            <v>412348</v>
          </cell>
          <cell r="K14">
            <v>422910</v>
          </cell>
          <cell r="L14">
            <v>433158</v>
          </cell>
          <cell r="M14">
            <v>445639</v>
          </cell>
          <cell r="N14">
            <v>459224</v>
          </cell>
          <cell r="O14">
            <v>474449</v>
          </cell>
          <cell r="P14">
            <v>489574</v>
          </cell>
          <cell r="Q14">
            <v>504627</v>
          </cell>
          <cell r="R14">
            <v>526366</v>
          </cell>
          <cell r="S14">
            <v>550018</v>
          </cell>
          <cell r="T14">
            <v>573514</v>
          </cell>
          <cell r="U14">
            <v>597021</v>
          </cell>
          <cell r="V14">
            <v>619767</v>
          </cell>
          <cell r="W14">
            <v>640388</v>
          </cell>
          <cell r="X14">
            <v>660266</v>
          </cell>
          <cell r="Y14">
            <v>678099</v>
          </cell>
          <cell r="Z14">
            <v>695049</v>
          </cell>
          <cell r="AA14">
            <v>710943</v>
          </cell>
          <cell r="AB14">
            <v>725692</v>
          </cell>
          <cell r="AC14">
            <v>739580</v>
          </cell>
          <cell r="AD14">
            <v>752810</v>
          </cell>
          <cell r="AE14">
            <v>765417</v>
          </cell>
          <cell r="AF14">
            <v>777313</v>
          </cell>
          <cell r="AG14">
            <v>788707</v>
          </cell>
          <cell r="AH14">
            <v>799423</v>
          </cell>
          <cell r="AI14">
            <v>809623</v>
          </cell>
          <cell r="AJ14">
            <v>819478</v>
          </cell>
          <cell r="AK14">
            <v>828027</v>
          </cell>
          <cell r="AL14">
            <v>835468</v>
          </cell>
          <cell r="AM14">
            <v>841573</v>
          </cell>
          <cell r="AN14">
            <v>846721</v>
          </cell>
          <cell r="AO14">
            <v>851236</v>
          </cell>
          <cell r="AP14">
            <v>855008</v>
          </cell>
          <cell r="AQ14">
            <v>858281</v>
          </cell>
          <cell r="AR14">
            <v>860792</v>
          </cell>
          <cell r="AS14">
            <v>862551</v>
          </cell>
        </row>
        <row r="15">
          <cell r="A15" t="str">
            <v>Eff_Derive</v>
          </cell>
          <cell r="B15" t="str">
            <v>Effectifs pensionnés de droit dérivé</v>
          </cell>
          <cell r="E15">
            <v>218470</v>
          </cell>
          <cell r="F15">
            <v>220418</v>
          </cell>
          <cell r="G15">
            <v>223126</v>
          </cell>
          <cell r="H15">
            <v>225586</v>
          </cell>
          <cell r="I15">
            <v>227734</v>
          </cell>
          <cell r="J15">
            <v>229616</v>
          </cell>
          <cell r="K15">
            <v>231259</v>
          </cell>
          <cell r="L15">
            <v>232662</v>
          </cell>
          <cell r="M15">
            <v>233905</v>
          </cell>
          <cell r="N15">
            <v>234994</v>
          </cell>
          <cell r="O15">
            <v>235979</v>
          </cell>
          <cell r="P15">
            <v>236868</v>
          </cell>
          <cell r="Q15">
            <v>237649</v>
          </cell>
          <cell r="R15">
            <v>238320</v>
          </cell>
          <cell r="S15">
            <v>238879</v>
          </cell>
          <cell r="T15">
            <v>239310</v>
          </cell>
          <cell r="U15">
            <v>239604</v>
          </cell>
          <cell r="V15">
            <v>239777</v>
          </cell>
          <cell r="W15">
            <v>239889</v>
          </cell>
          <cell r="X15">
            <v>239928</v>
          </cell>
          <cell r="Y15">
            <v>239865</v>
          </cell>
          <cell r="Z15">
            <v>239669</v>
          </cell>
          <cell r="AA15">
            <v>239340</v>
          </cell>
          <cell r="AB15">
            <v>238816</v>
          </cell>
          <cell r="AC15">
            <v>238205</v>
          </cell>
          <cell r="AD15">
            <v>237570</v>
          </cell>
          <cell r="AE15">
            <v>236929</v>
          </cell>
          <cell r="AF15">
            <v>236276</v>
          </cell>
          <cell r="AG15">
            <v>235586</v>
          </cell>
          <cell r="AH15">
            <v>234863</v>
          </cell>
          <cell r="AI15">
            <v>234094</v>
          </cell>
          <cell r="AJ15">
            <v>233259</v>
          </cell>
          <cell r="AK15">
            <v>232548</v>
          </cell>
          <cell r="AL15">
            <v>231931</v>
          </cell>
          <cell r="AM15">
            <v>231387</v>
          </cell>
          <cell r="AN15">
            <v>230883</v>
          </cell>
          <cell r="AO15">
            <v>230392</v>
          </cell>
          <cell r="AP15">
            <v>229833</v>
          </cell>
          <cell r="AQ15">
            <v>229196</v>
          </cell>
          <cell r="AR15">
            <v>228420</v>
          </cell>
          <cell r="AS15">
            <v>227476</v>
          </cell>
        </row>
        <row r="16">
          <cell r="A16" t="str">
            <v>M_Pensions</v>
          </cell>
          <cell r="B16" t="str">
            <v>Masse Pensions</v>
          </cell>
          <cell r="E16">
            <v>12762.09010802</v>
          </cell>
          <cell r="F16">
            <v>13378.95169774824</v>
          </cell>
          <cell r="G16">
            <v>13655.065539476198</v>
          </cell>
          <cell r="H16">
            <v>13927.243263272341</v>
          </cell>
          <cell r="I16">
            <v>14238.443100159471</v>
          </cell>
          <cell r="J16">
            <v>14533.493878887501</v>
          </cell>
          <cell r="K16">
            <v>14824.587245660987</v>
          </cell>
          <cell r="L16">
            <v>15200.746132639173</v>
          </cell>
          <cell r="M16">
            <v>15612.927132708344</v>
          </cell>
          <cell r="N16">
            <v>16031.470131163909</v>
          </cell>
          <cell r="O16">
            <v>16456.353833983136</v>
          </cell>
          <cell r="P16">
            <v>16878.407888984191</v>
          </cell>
          <cell r="Q16">
            <v>17281.18512168977</v>
          </cell>
          <cell r="R16">
            <v>17677.04753048627</v>
          </cell>
          <cell r="S16">
            <v>18039.271118600896</v>
          </cell>
          <cell r="T16">
            <v>18387.281766488239</v>
          </cell>
          <cell r="U16">
            <v>18726.164650239207</v>
          </cell>
          <cell r="V16">
            <v>19053.877181808344</v>
          </cell>
          <cell r="W16">
            <v>19377.568419354753</v>
          </cell>
          <cell r="X16">
            <v>19705.387421037536</v>
          </cell>
          <cell r="Y16">
            <v>20038.334186856689</v>
          </cell>
          <cell r="Z16">
            <v>20377.451304857677</v>
          </cell>
          <cell r="AA16">
            <v>20728.887833199595</v>
          </cell>
          <cell r="AB16">
            <v>21094.622477859717</v>
          </cell>
          <cell r="AC16">
            <v>21472.676532860776</v>
          </cell>
          <cell r="AD16">
            <v>21867.071292225493</v>
          </cell>
          <cell r="AE16">
            <v>22264.551227681128</v>
          </cell>
          <cell r="AF16">
            <v>22672.201515318593</v>
          </cell>
          <cell r="AG16">
            <v>23080.851802956055</v>
          </cell>
          <cell r="AH16">
            <v>23496.629854729894</v>
          </cell>
          <cell r="AI16">
            <v>23921.514376617375</v>
          </cell>
          <cell r="AJ16">
            <v>24353.505368618502</v>
          </cell>
          <cell r="AK16">
            <v>24796.70930084692</v>
          </cell>
          <cell r="AL16">
            <v>25242.913233075335</v>
          </cell>
          <cell r="AM16">
            <v>25693.138459326477</v>
          </cell>
          <cell r="AN16">
            <v>26145.342391554896</v>
          </cell>
          <cell r="AO16">
            <v>26601.54632378331</v>
          </cell>
          <cell r="AP16">
            <v>27064.814138079913</v>
          </cell>
          <cell r="AQ16">
            <v>27535.16712846743</v>
          </cell>
          <cell r="AR16">
            <v>28012.647882991321</v>
          </cell>
          <cell r="AS16">
            <v>28498.213813606126</v>
          </cell>
        </row>
        <row r="17">
          <cell r="A17" t="str">
            <v>M_DD</v>
          </cell>
          <cell r="B17" t="str">
            <v>Masse Pensions Droits Directs</v>
          </cell>
          <cell r="E17">
            <v>10717.09010802</v>
          </cell>
          <cell r="F17">
            <v>11265.95169774824</v>
          </cell>
          <cell r="G17">
            <v>11527.065539476198</v>
          </cell>
          <cell r="H17">
            <v>11788.243263272341</v>
          </cell>
          <cell r="I17">
            <v>12093.443100159471</v>
          </cell>
          <cell r="J17">
            <v>12386.493878887501</v>
          </cell>
          <cell r="K17">
            <v>12678.587245660987</v>
          </cell>
          <cell r="L17">
            <v>13058.746132639173</v>
          </cell>
          <cell r="M17">
            <v>13475.927132708344</v>
          </cell>
          <cell r="N17">
            <v>13900.470131163909</v>
          </cell>
          <cell r="O17">
            <v>14332.353833983134</v>
          </cell>
          <cell r="P17">
            <v>14762.407888984189</v>
          </cell>
          <cell r="Q17">
            <v>15173.18512168977</v>
          </cell>
          <cell r="R17">
            <v>15578.047530486268</v>
          </cell>
          <cell r="S17">
            <v>15949.271118600898</v>
          </cell>
          <cell r="T17">
            <v>16306.281766488239</v>
          </cell>
          <cell r="U17">
            <v>16654.164650239207</v>
          </cell>
          <cell r="V17">
            <v>16991.877181808344</v>
          </cell>
          <cell r="W17">
            <v>17324.568419354753</v>
          </cell>
          <cell r="X17">
            <v>17660.387421037536</v>
          </cell>
          <cell r="Y17">
            <v>18001.334186856689</v>
          </cell>
          <cell r="Z17">
            <v>18349.451304857677</v>
          </cell>
          <cell r="AA17">
            <v>18709.887833199595</v>
          </cell>
          <cell r="AB17">
            <v>19084.622477859717</v>
          </cell>
          <cell r="AC17">
            <v>19472.676532860776</v>
          </cell>
          <cell r="AD17">
            <v>19875.071292225493</v>
          </cell>
          <cell r="AE17">
            <v>20280.551227681128</v>
          </cell>
          <cell r="AF17">
            <v>20695.201515318593</v>
          </cell>
          <cell r="AG17">
            <v>21109.851802956055</v>
          </cell>
          <cell r="AH17">
            <v>21531.629854729894</v>
          </cell>
          <cell r="AI17">
            <v>21962.514376617375</v>
          </cell>
          <cell r="AJ17">
            <v>22399.505368618502</v>
          </cell>
          <cell r="AK17">
            <v>22845.70930084692</v>
          </cell>
          <cell r="AL17">
            <v>23292.913233075335</v>
          </cell>
          <cell r="AM17">
            <v>23742.138459326477</v>
          </cell>
          <cell r="AN17">
            <v>24192.342391554896</v>
          </cell>
          <cell r="AO17">
            <v>24644.54632378331</v>
          </cell>
          <cell r="AP17">
            <v>25102.814138079913</v>
          </cell>
          <cell r="AQ17">
            <v>25567.16712846743</v>
          </cell>
          <cell r="AR17">
            <v>26038.647882991321</v>
          </cell>
          <cell r="AS17">
            <v>26518.213813606126</v>
          </cell>
        </row>
        <row r="18">
          <cell r="A18" t="str">
            <v>M_Derive</v>
          </cell>
          <cell r="B18" t="str">
            <v>Masse Pensions Droits Dérivés</v>
          </cell>
          <cell r="E18">
            <v>2045</v>
          </cell>
          <cell r="F18">
            <v>2113</v>
          </cell>
          <cell r="G18">
            <v>2128</v>
          </cell>
          <cell r="H18">
            <v>2139</v>
          </cell>
          <cell r="I18">
            <v>2145</v>
          </cell>
          <cell r="J18">
            <v>2147</v>
          </cell>
          <cell r="K18">
            <v>2146</v>
          </cell>
          <cell r="L18">
            <v>2142</v>
          </cell>
          <cell r="M18">
            <v>2137</v>
          </cell>
          <cell r="N18">
            <v>2131</v>
          </cell>
          <cell r="O18">
            <v>2124</v>
          </cell>
          <cell r="P18">
            <v>2116</v>
          </cell>
          <cell r="Q18">
            <v>2108</v>
          </cell>
          <cell r="R18">
            <v>2099</v>
          </cell>
          <cell r="S18">
            <v>2090</v>
          </cell>
          <cell r="T18">
            <v>2081</v>
          </cell>
          <cell r="U18">
            <v>2072</v>
          </cell>
          <cell r="V18">
            <v>2062</v>
          </cell>
          <cell r="W18">
            <v>2053</v>
          </cell>
          <cell r="X18">
            <v>2045</v>
          </cell>
          <cell r="Y18">
            <v>2037</v>
          </cell>
          <cell r="Z18">
            <v>2028</v>
          </cell>
          <cell r="AA18">
            <v>2019</v>
          </cell>
          <cell r="AB18">
            <v>2010</v>
          </cell>
          <cell r="AC18">
            <v>2000</v>
          </cell>
          <cell r="AD18">
            <v>1992</v>
          </cell>
          <cell r="AE18">
            <v>1984</v>
          </cell>
          <cell r="AF18">
            <v>1977</v>
          </cell>
          <cell r="AG18">
            <v>1971</v>
          </cell>
          <cell r="AH18">
            <v>1965</v>
          </cell>
          <cell r="AI18">
            <v>1959</v>
          </cell>
          <cell r="AJ18">
            <v>1954</v>
          </cell>
          <cell r="AK18">
            <v>1951</v>
          </cell>
          <cell r="AL18">
            <v>1950</v>
          </cell>
          <cell r="AM18">
            <v>1951</v>
          </cell>
          <cell r="AN18">
            <v>1953</v>
          </cell>
          <cell r="AO18">
            <v>1957</v>
          </cell>
          <cell r="AP18">
            <v>1962</v>
          </cell>
          <cell r="AQ18">
            <v>1968</v>
          </cell>
          <cell r="AR18">
            <v>1974</v>
          </cell>
          <cell r="AS18">
            <v>1980</v>
          </cell>
        </row>
        <row r="19">
          <cell r="A19" t="str">
            <v>Solde_1</v>
          </cell>
          <cell r="B19" t="str">
            <v>Solde Technique 1</v>
          </cell>
          <cell r="E19">
            <v>-4727</v>
          </cell>
          <cell r="F19">
            <v>-5074</v>
          </cell>
          <cell r="G19">
            <v>-5041</v>
          </cell>
          <cell r="H19">
            <v>-5011</v>
          </cell>
          <cell r="I19">
            <v>-5085</v>
          </cell>
          <cell r="J19">
            <v>-5216</v>
          </cell>
          <cell r="K19">
            <v>-5346</v>
          </cell>
          <cell r="L19">
            <v>-5560</v>
          </cell>
          <cell r="M19">
            <v>-5810</v>
          </cell>
          <cell r="N19">
            <v>-6063</v>
          </cell>
          <cell r="O19">
            <v>-6320</v>
          </cell>
          <cell r="P19">
            <v>-6572</v>
          </cell>
          <cell r="Q19">
            <v>-6802</v>
          </cell>
          <cell r="R19">
            <v>-7021</v>
          </cell>
          <cell r="S19">
            <v>-7205</v>
          </cell>
          <cell r="T19">
            <v>-7373</v>
          </cell>
          <cell r="U19">
            <v>-7528</v>
          </cell>
          <cell r="V19">
            <v>-7671</v>
          </cell>
          <cell r="W19">
            <v>-7807</v>
          </cell>
          <cell r="X19">
            <v>-7944</v>
          </cell>
          <cell r="Y19">
            <v>-8084</v>
          </cell>
          <cell r="Z19">
            <v>-8228</v>
          </cell>
          <cell r="AA19">
            <v>-8380</v>
          </cell>
          <cell r="AB19">
            <v>-8544</v>
          </cell>
          <cell r="AC19">
            <v>-8717</v>
          </cell>
          <cell r="AD19">
            <v>-8903</v>
          </cell>
          <cell r="AE19">
            <v>-9088</v>
          </cell>
          <cell r="AF19">
            <v>-9280</v>
          </cell>
          <cell r="AG19">
            <v>-9470</v>
          </cell>
          <cell r="AH19">
            <v>-9663</v>
          </cell>
          <cell r="AI19">
            <v>-9862</v>
          </cell>
          <cell r="AJ19">
            <v>-10065</v>
          </cell>
          <cell r="AK19">
            <v>-10275</v>
          </cell>
          <cell r="AL19">
            <v>-10484</v>
          </cell>
          <cell r="AM19">
            <v>-10694</v>
          </cell>
          <cell r="AN19">
            <v>-10903</v>
          </cell>
          <cell r="AO19">
            <v>-11111</v>
          </cell>
          <cell r="AP19">
            <v>-11323</v>
          </cell>
          <cell r="AQ19">
            <v>-11539</v>
          </cell>
          <cell r="AR19">
            <v>-11757</v>
          </cell>
          <cell r="AS19">
            <v>-11980</v>
          </cell>
        </row>
        <row r="20">
          <cell r="A20" t="str">
            <v>Points_Cot</v>
          </cell>
          <cell r="B20" t="str">
            <v>Solde_1 en points de cotisations</v>
          </cell>
        </row>
        <row r="21">
          <cell r="A21" t="str">
            <v>M_GA</v>
          </cell>
          <cell r="B21" t="str">
            <v>Dépenses de gestion</v>
          </cell>
          <cell r="E21">
            <v>442</v>
          </cell>
          <cell r="F21">
            <v>461</v>
          </cell>
          <cell r="G21">
            <v>473</v>
          </cell>
          <cell r="H21">
            <v>485</v>
          </cell>
          <cell r="I21">
            <v>497</v>
          </cell>
          <cell r="J21">
            <v>506</v>
          </cell>
          <cell r="K21">
            <v>516</v>
          </cell>
          <cell r="L21">
            <v>527</v>
          </cell>
          <cell r="M21">
            <v>539</v>
          </cell>
          <cell r="N21">
            <v>551</v>
          </cell>
          <cell r="O21">
            <v>563</v>
          </cell>
          <cell r="P21">
            <v>575</v>
          </cell>
          <cell r="Q21">
            <v>587</v>
          </cell>
          <cell r="R21">
            <v>599</v>
          </cell>
          <cell r="S21">
            <v>610</v>
          </cell>
          <cell r="T21">
            <v>621</v>
          </cell>
          <cell r="U21">
            <v>632</v>
          </cell>
          <cell r="V21">
            <v>643</v>
          </cell>
          <cell r="W21">
            <v>653</v>
          </cell>
          <cell r="X21">
            <v>664</v>
          </cell>
          <cell r="Y21">
            <v>675</v>
          </cell>
          <cell r="Z21">
            <v>686</v>
          </cell>
          <cell r="AA21">
            <v>698</v>
          </cell>
          <cell r="AB21">
            <v>709</v>
          </cell>
          <cell r="AC21">
            <v>721</v>
          </cell>
          <cell r="AD21">
            <v>734</v>
          </cell>
          <cell r="AE21">
            <v>747</v>
          </cell>
          <cell r="AF21">
            <v>760</v>
          </cell>
          <cell r="AG21">
            <v>773</v>
          </cell>
          <cell r="AH21">
            <v>786</v>
          </cell>
          <cell r="AI21">
            <v>799</v>
          </cell>
          <cell r="AJ21">
            <v>813</v>
          </cell>
          <cell r="AK21">
            <v>827</v>
          </cell>
          <cell r="AL21">
            <v>842</v>
          </cell>
          <cell r="AM21">
            <v>856</v>
          </cell>
          <cell r="AN21">
            <v>870</v>
          </cell>
          <cell r="AO21">
            <v>885</v>
          </cell>
          <cell r="AP21">
            <v>900</v>
          </cell>
          <cell r="AQ21">
            <v>915</v>
          </cell>
          <cell r="AR21">
            <v>931</v>
          </cell>
          <cell r="AS21">
            <v>946</v>
          </cell>
        </row>
        <row r="22">
          <cell r="A22" t="str">
            <v>M_ASS</v>
          </cell>
          <cell r="B22" t="str">
            <v>Action sociale</v>
          </cell>
          <cell r="E22">
            <v>120</v>
          </cell>
          <cell r="F22">
            <v>125</v>
          </cell>
          <cell r="G22">
            <v>128</v>
          </cell>
          <cell r="H22">
            <v>131</v>
          </cell>
          <cell r="I22">
            <v>134</v>
          </cell>
          <cell r="J22">
            <v>137</v>
          </cell>
          <cell r="K22">
            <v>140</v>
          </cell>
          <cell r="L22">
            <v>143</v>
          </cell>
          <cell r="M22">
            <v>146</v>
          </cell>
          <cell r="N22">
            <v>149</v>
          </cell>
          <cell r="O22">
            <v>152</v>
          </cell>
          <cell r="P22">
            <v>156</v>
          </cell>
          <cell r="Q22">
            <v>159</v>
          </cell>
          <cell r="R22">
            <v>162</v>
          </cell>
          <cell r="S22">
            <v>165</v>
          </cell>
          <cell r="T22">
            <v>168</v>
          </cell>
          <cell r="U22">
            <v>171</v>
          </cell>
          <cell r="V22">
            <v>174</v>
          </cell>
          <cell r="W22">
            <v>177</v>
          </cell>
          <cell r="X22">
            <v>180</v>
          </cell>
          <cell r="Y22">
            <v>183</v>
          </cell>
          <cell r="Z22">
            <v>186</v>
          </cell>
          <cell r="AA22">
            <v>189</v>
          </cell>
          <cell r="AB22">
            <v>192</v>
          </cell>
          <cell r="AC22">
            <v>195</v>
          </cell>
          <cell r="AD22">
            <v>199</v>
          </cell>
          <cell r="AE22">
            <v>202</v>
          </cell>
          <cell r="AF22">
            <v>206</v>
          </cell>
          <cell r="AG22">
            <v>209</v>
          </cell>
          <cell r="AH22">
            <v>213</v>
          </cell>
          <cell r="AI22">
            <v>216</v>
          </cell>
          <cell r="AJ22">
            <v>220</v>
          </cell>
          <cell r="AK22">
            <v>224</v>
          </cell>
          <cell r="AL22">
            <v>228</v>
          </cell>
          <cell r="AM22">
            <v>232</v>
          </cell>
          <cell r="AN22">
            <v>236</v>
          </cell>
          <cell r="AO22">
            <v>240</v>
          </cell>
          <cell r="AP22">
            <v>244</v>
          </cell>
          <cell r="AQ22">
            <v>248</v>
          </cell>
          <cell r="AR22">
            <v>252</v>
          </cell>
          <cell r="AS22">
            <v>256</v>
          </cell>
        </row>
        <row r="23">
          <cell r="A23" t="str">
            <v>Solde_2</v>
          </cell>
          <cell r="B23" t="str">
            <v>Solde Technique 2</v>
          </cell>
          <cell r="E23">
            <v>-5289</v>
          </cell>
          <cell r="F23">
            <v>-5660</v>
          </cell>
          <cell r="G23">
            <v>-5642</v>
          </cell>
          <cell r="H23">
            <v>-5627</v>
          </cell>
          <cell r="I23">
            <v>-5716</v>
          </cell>
          <cell r="J23">
            <v>-5859</v>
          </cell>
          <cell r="K23">
            <v>-6002</v>
          </cell>
          <cell r="L23">
            <v>-6230</v>
          </cell>
          <cell r="M23">
            <v>-6495</v>
          </cell>
          <cell r="N23">
            <v>-6763</v>
          </cell>
          <cell r="O23">
            <v>-7035</v>
          </cell>
          <cell r="P23">
            <v>-7303</v>
          </cell>
          <cell r="Q23">
            <v>-7548</v>
          </cell>
          <cell r="R23">
            <v>-7782</v>
          </cell>
          <cell r="S23">
            <v>-7980</v>
          </cell>
          <cell r="T23">
            <v>-8162</v>
          </cell>
          <cell r="U23">
            <v>-8331</v>
          </cell>
          <cell r="V23">
            <v>-8488</v>
          </cell>
          <cell r="W23">
            <v>-8637</v>
          </cell>
          <cell r="X23">
            <v>-8788</v>
          </cell>
          <cell r="Y23">
            <v>-8942</v>
          </cell>
          <cell r="Z23">
            <v>-9100</v>
          </cell>
          <cell r="AA23">
            <v>-9267</v>
          </cell>
          <cell r="AB23">
            <v>-9445</v>
          </cell>
          <cell r="AC23">
            <v>-9633</v>
          </cell>
          <cell r="AD23">
            <v>-9836</v>
          </cell>
          <cell r="AE23">
            <v>-10037</v>
          </cell>
          <cell r="AF23">
            <v>-10246</v>
          </cell>
          <cell r="AG23">
            <v>-10452</v>
          </cell>
          <cell r="AH23">
            <v>-10662</v>
          </cell>
          <cell r="AI23">
            <v>-10877</v>
          </cell>
          <cell r="AJ23">
            <v>-11098</v>
          </cell>
          <cell r="AK23">
            <v>-11326</v>
          </cell>
          <cell r="AL23">
            <v>-11554</v>
          </cell>
          <cell r="AM23">
            <v>-11782</v>
          </cell>
          <cell r="AN23">
            <v>-12009</v>
          </cell>
          <cell r="AO23">
            <v>-12236</v>
          </cell>
          <cell r="AP23">
            <v>-12467</v>
          </cell>
          <cell r="AQ23">
            <v>-12702</v>
          </cell>
          <cell r="AR23">
            <v>-12940</v>
          </cell>
          <cell r="AS23">
            <v>-13182</v>
          </cell>
        </row>
        <row r="24">
          <cell r="A24" t="str">
            <v>Prod_Fin</v>
          </cell>
          <cell r="B24" t="str">
            <v>Produits Financiers</v>
          </cell>
        </row>
        <row r="25">
          <cell r="A25" t="str">
            <v>Impot_Sub</v>
          </cell>
          <cell r="B25" t="str">
            <v>Impôts =CSSS</v>
          </cell>
          <cell r="E25">
            <v>2014</v>
          </cell>
          <cell r="F25">
            <v>3681.818181818182</v>
          </cell>
          <cell r="G25">
            <v>3819.4390956663574</v>
          </cell>
          <cell r="H25">
            <v>3953.8488548580754</v>
          </cell>
          <cell r="I25">
            <v>4057.9820130031944</v>
          </cell>
          <cell r="J25">
            <v>4128.6274154452576</v>
          </cell>
          <cell r="K25">
            <v>4197.8966087488388</v>
          </cell>
          <cell r="L25">
            <v>4266.7070656729265</v>
          </cell>
          <cell r="M25">
            <v>4335.0587862175198</v>
          </cell>
          <cell r="N25">
            <v>4404.7867159005955</v>
          </cell>
          <cell r="O25">
            <v>4475.4321183426591</v>
          </cell>
          <cell r="P25">
            <v>4546.9949935437107</v>
          </cell>
          <cell r="Q25">
            <v>4619.9340778832438</v>
          </cell>
          <cell r="R25">
            <v>4694.708107740752</v>
          </cell>
          <cell r="S25">
            <v>4770.3996103572481</v>
          </cell>
          <cell r="T25">
            <v>4847.0085857327322</v>
          </cell>
          <cell r="U25">
            <v>4925.4525066261922</v>
          </cell>
          <cell r="V25">
            <v>5004.3551638991457</v>
          </cell>
          <cell r="W25">
            <v>5084.6340303105817</v>
          </cell>
          <cell r="X25">
            <v>5166.2891058604991</v>
          </cell>
          <cell r="Y25">
            <v>5248.8616541694046</v>
          </cell>
          <cell r="Z25">
            <v>5332.3516752372971</v>
          </cell>
          <cell r="AA25">
            <v>5417.6766418231655</v>
          </cell>
          <cell r="AB25">
            <v>5503.9190811680219</v>
          </cell>
          <cell r="AC25">
            <v>5591.5377296513598</v>
          </cell>
          <cell r="AD25">
            <v>5680.5325872731792</v>
          </cell>
          <cell r="AE25">
            <v>5771.3623904129745</v>
          </cell>
          <cell r="AF25">
            <v>5863.5684026912522</v>
          </cell>
          <cell r="AG25">
            <v>5957.1506241080115</v>
          </cell>
          <cell r="AH25">
            <v>6052.5677910427466</v>
          </cell>
          <cell r="AI25">
            <v>6149.3611671159633</v>
          </cell>
          <cell r="AJ25">
            <v>6247.5307523276615</v>
          </cell>
          <cell r="AK25">
            <v>6347.5352830573356</v>
          </cell>
          <cell r="AL25">
            <v>6449.3747593049848</v>
          </cell>
          <cell r="AM25">
            <v>6552.5904446911163</v>
          </cell>
          <cell r="AN25">
            <v>6657.1823392157303</v>
          </cell>
          <cell r="AO25">
            <v>6764.0679156378128</v>
          </cell>
          <cell r="AP25">
            <v>6872.3297011983768</v>
          </cell>
          <cell r="AQ25">
            <v>6981.9676958974233</v>
          </cell>
          <cell r="AR25">
            <v>7093.8993724939392</v>
          </cell>
          <cell r="AS25">
            <v>7207.2072582289375</v>
          </cell>
        </row>
        <row r="26">
          <cell r="A26" t="str">
            <v>T_Compens</v>
          </cell>
          <cell r="B26" t="str">
            <v xml:space="preserve">Transferts de compensation </v>
          </cell>
        </row>
        <row r="27">
          <cell r="A27" t="str">
            <v>Eff_Flux</v>
          </cell>
          <cell r="B27" t="str">
            <v>Effectif flux nouveaux droits</v>
          </cell>
        </row>
        <row r="28">
          <cell r="A28" t="str">
            <v>Pmoy_Flux</v>
          </cell>
          <cell r="B28" t="str">
            <v>Pension moyenne flux nouveaux droits</v>
          </cell>
        </row>
        <row r="29">
          <cell r="A29" t="str">
            <v>R_Diverses</v>
          </cell>
          <cell r="B29" t="str">
            <v>Recettes diverses</v>
          </cell>
        </row>
        <row r="30">
          <cell r="A30" t="str">
            <v>Fin_Tab_Valeurs</v>
          </cell>
          <cell r="B30" t="str">
            <v>Fin de la partie normalisée</v>
          </cell>
        </row>
        <row r="45">
          <cell r="A45" t="str">
            <v>Organisme:</v>
          </cell>
          <cell r="B45" t="str">
            <v>CANCAVA base</v>
          </cell>
          <cell r="C45">
            <v>0</v>
          </cell>
          <cell r="D45">
            <v>0</v>
          </cell>
          <cell r="E45">
            <v>0</v>
          </cell>
          <cell r="F45">
            <v>0</v>
          </cell>
          <cell r="G45" t="str">
            <v>Tcot</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row>
        <row r="46">
          <cell r="A46" t="str">
            <v>Variante:</v>
          </cell>
          <cell r="B46" t="str">
            <v>H0_T</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row>
        <row r="47">
          <cell r="A47" t="str">
            <v>Dates</v>
          </cell>
          <cell r="B47" t="str">
            <v>n.s.</v>
          </cell>
          <cell r="C47">
            <v>0</v>
          </cell>
          <cell r="D47">
            <v>0</v>
          </cell>
          <cell r="E47">
            <v>2000</v>
          </cell>
          <cell r="F47">
            <v>2001</v>
          </cell>
          <cell r="G47">
            <v>2002</v>
          </cell>
          <cell r="H47">
            <v>2003</v>
          </cell>
          <cell r="I47">
            <v>2004</v>
          </cell>
          <cell r="J47">
            <v>2005</v>
          </cell>
          <cell r="K47">
            <v>2006</v>
          </cell>
          <cell r="L47">
            <v>2007</v>
          </cell>
          <cell r="M47">
            <v>2008</v>
          </cell>
          <cell r="N47">
            <v>2009</v>
          </cell>
          <cell r="O47">
            <v>2010</v>
          </cell>
          <cell r="P47">
            <v>2011</v>
          </cell>
          <cell r="Q47">
            <v>2012</v>
          </cell>
          <cell r="R47">
            <v>2013</v>
          </cell>
          <cell r="S47">
            <v>2014</v>
          </cell>
          <cell r="T47">
            <v>2015</v>
          </cell>
          <cell r="U47">
            <v>2016</v>
          </cell>
          <cell r="V47">
            <v>2017</v>
          </cell>
          <cell r="W47">
            <v>2018</v>
          </cell>
          <cell r="X47">
            <v>2019</v>
          </cell>
          <cell r="Y47">
            <v>2020</v>
          </cell>
          <cell r="Z47">
            <v>2021</v>
          </cell>
          <cell r="AA47">
            <v>2022</v>
          </cell>
          <cell r="AB47">
            <v>2023</v>
          </cell>
          <cell r="AC47">
            <v>2024</v>
          </cell>
          <cell r="AD47">
            <v>2025</v>
          </cell>
          <cell r="AE47">
            <v>2026</v>
          </cell>
          <cell r="AF47">
            <v>2027</v>
          </cell>
          <cell r="AG47">
            <v>2028</v>
          </cell>
          <cell r="AH47">
            <v>2029</v>
          </cell>
          <cell r="AI47">
            <v>2030</v>
          </cell>
          <cell r="AJ47">
            <v>2031</v>
          </cell>
          <cell r="AK47">
            <v>2032</v>
          </cell>
          <cell r="AL47">
            <v>2033</v>
          </cell>
          <cell r="AM47">
            <v>2034</v>
          </cell>
          <cell r="AN47">
            <v>2035</v>
          </cell>
          <cell r="AO47">
            <v>2036</v>
          </cell>
          <cell r="AP47">
            <v>2037</v>
          </cell>
          <cell r="AQ47">
            <v>2038</v>
          </cell>
          <cell r="AR47">
            <v>2039</v>
          </cell>
          <cell r="AS47">
            <v>2040</v>
          </cell>
          <cell r="AT47">
            <v>2041</v>
          </cell>
          <cell r="AU47">
            <v>2042</v>
          </cell>
          <cell r="AV47">
            <v>2043</v>
          </cell>
          <cell r="AW47">
            <v>2044</v>
          </cell>
          <cell r="AX47">
            <v>2045</v>
          </cell>
          <cell r="AY47">
            <v>2046</v>
          </cell>
          <cell r="AZ47">
            <v>2047</v>
          </cell>
          <cell r="BA47">
            <v>2048</v>
          </cell>
          <cell r="BB47">
            <v>2049</v>
          </cell>
          <cell r="BC47">
            <v>2050</v>
          </cell>
        </row>
        <row r="48">
          <cell r="A48" t="str">
            <v>Eff_Cotisants</v>
          </cell>
          <cell r="B48" t="str">
            <v>Effectif de cotisants en moyenne annuelle</v>
          </cell>
          <cell r="C48">
            <v>0</v>
          </cell>
          <cell r="D48">
            <v>0</v>
          </cell>
          <cell r="E48">
            <v>499628</v>
          </cell>
          <cell r="F48">
            <v>509307</v>
          </cell>
          <cell r="G48">
            <v>516064</v>
          </cell>
          <cell r="H48">
            <v>525026</v>
          </cell>
          <cell r="I48">
            <v>532283.30953874951</v>
          </cell>
          <cell r="J48">
            <v>535297.78131738747</v>
          </cell>
          <cell r="K48">
            <v>539464.63945440541</v>
          </cell>
          <cell r="L48">
            <v>543597.53101781313</v>
          </cell>
          <cell r="M48">
            <v>547523.85052169114</v>
          </cell>
          <cell r="N48">
            <v>551298.23366011307</v>
          </cell>
          <cell r="O48">
            <v>554977.64631891786</v>
          </cell>
          <cell r="P48">
            <v>558614.16519766825</v>
          </cell>
          <cell r="Q48">
            <v>562294.41264474939</v>
          </cell>
          <cell r="R48">
            <v>565975.73753301112</v>
          </cell>
          <cell r="S48">
            <v>569405.88568967301</v>
          </cell>
          <cell r="T48">
            <v>571588.7376922617</v>
          </cell>
          <cell r="U48">
            <v>571781.86960786383</v>
          </cell>
          <cell r="V48">
            <v>570929.35039355722</v>
          </cell>
          <cell r="W48">
            <v>569922.79005347379</v>
          </cell>
          <cell r="X48">
            <v>568800.73261919059</v>
          </cell>
          <cell r="Y48">
            <v>567562.98404894001</v>
          </cell>
          <cell r="Z48">
            <v>566223.40288908454</v>
          </cell>
          <cell r="AA48">
            <v>564831.5964675626</v>
          </cell>
          <cell r="AB48">
            <v>563444.2437829324</v>
          </cell>
          <cell r="AC48">
            <v>562055.49095768912</v>
          </cell>
          <cell r="AD48">
            <v>560634.01842101116</v>
          </cell>
          <cell r="AE48">
            <v>559194.82425903319</v>
          </cell>
          <cell r="AF48">
            <v>557677.63219079666</v>
          </cell>
          <cell r="AG48">
            <v>556002.79329707613</v>
          </cell>
          <cell r="AH48">
            <v>554231.21934522584</v>
          </cell>
          <cell r="AI48">
            <v>552468.36245777598</v>
          </cell>
          <cell r="AJ48">
            <v>550804.69918743684</v>
          </cell>
          <cell r="AK48">
            <v>549323.03311339812</v>
          </cell>
          <cell r="AL48">
            <v>548108.90286318434</v>
          </cell>
          <cell r="AM48">
            <v>547200.56433622038</v>
          </cell>
          <cell r="AN48">
            <v>546409.35053382209</v>
          </cell>
          <cell r="AO48">
            <v>545443.31225906499</v>
          </cell>
          <cell r="AP48">
            <v>544244.55661647685</v>
          </cell>
          <cell r="AQ48">
            <v>542941.38994915027</v>
          </cell>
          <cell r="AR48">
            <v>541608.26207601267</v>
          </cell>
          <cell r="AS48">
            <v>540257.17596600496</v>
          </cell>
          <cell r="AT48">
            <v>538913.9340957544</v>
          </cell>
          <cell r="AU48">
            <v>537596.65980827145</v>
          </cell>
          <cell r="AV48">
            <v>536260.98117586062</v>
          </cell>
          <cell r="AW48">
            <v>534840.09969250846</v>
          </cell>
          <cell r="AX48">
            <v>533336.17446152563</v>
          </cell>
          <cell r="AY48">
            <v>531800.86977291352</v>
          </cell>
          <cell r="AZ48">
            <v>530276.83998182043</v>
          </cell>
          <cell r="BA48">
            <v>528801.96486249019</v>
          </cell>
          <cell r="BB48">
            <v>527401.32409440237</v>
          </cell>
          <cell r="BC48">
            <v>526055.70609293343</v>
          </cell>
        </row>
        <row r="49">
          <cell r="A49" t="str">
            <v>Eff_Cotisants_h</v>
          </cell>
          <cell r="B49" t="str">
            <v>Effectif de cotisants hommes</v>
          </cell>
          <cell r="C49">
            <v>0</v>
          </cell>
          <cell r="D49">
            <v>0</v>
          </cell>
          <cell r="E49">
            <v>0</v>
          </cell>
          <cell r="F49">
            <v>0</v>
          </cell>
          <cell r="G49">
            <v>0</v>
          </cell>
          <cell r="H49">
            <v>0</v>
          </cell>
          <cell r="I49">
            <v>430906.07839540986</v>
          </cell>
          <cell r="J49">
            <v>433346.42207947554</v>
          </cell>
          <cell r="K49">
            <v>436719.67175098666</v>
          </cell>
          <cell r="L49">
            <v>440065.42403009662</v>
          </cell>
          <cell r="M49">
            <v>443243.94740218879</v>
          </cell>
          <cell r="N49">
            <v>446299.47179567115</v>
          </cell>
          <cell r="O49">
            <v>449278.11352873221</v>
          </cell>
          <cell r="P49">
            <v>452222.03091440245</v>
          </cell>
          <cell r="Q49">
            <v>455201.34844423574</v>
          </cell>
          <cell r="R49">
            <v>458181.53820873331</v>
          </cell>
          <cell r="S49">
            <v>460958.38967864553</v>
          </cell>
          <cell r="T49">
            <v>462725.50162692007</v>
          </cell>
          <cell r="U49">
            <v>462881.85016326112</v>
          </cell>
          <cell r="V49">
            <v>462191.69943936955</v>
          </cell>
          <cell r="W49">
            <v>461376.8458434724</v>
          </cell>
          <cell r="X49">
            <v>460468.49241574568</v>
          </cell>
          <cell r="Y49">
            <v>459466.48207108898</v>
          </cell>
          <cell r="Z49">
            <v>458382.03389482456</v>
          </cell>
          <cell r="AA49">
            <v>457255.30713816074</v>
          </cell>
          <cell r="AB49">
            <v>456132.18587177689</v>
          </cell>
          <cell r="AC49">
            <v>455007.93113175337</v>
          </cell>
          <cell r="AD49">
            <v>453857.18838757265</v>
          </cell>
          <cell r="AE49">
            <v>452692.09923093847</v>
          </cell>
          <cell r="AF49">
            <v>451463.86743816268</v>
          </cell>
          <cell r="AG49">
            <v>450108.01380824257</v>
          </cell>
          <cell r="AH49">
            <v>448673.84902180161</v>
          </cell>
          <cell r="AI49">
            <v>447246.7410800386</v>
          </cell>
          <cell r="AJ49">
            <v>445899.93461956666</v>
          </cell>
          <cell r="AK49">
            <v>444700.46267380664</v>
          </cell>
          <cell r="AL49">
            <v>443717.57240779384</v>
          </cell>
          <cell r="AM49">
            <v>442982.23358903104</v>
          </cell>
          <cell r="AN49">
            <v>442341.71219731565</v>
          </cell>
          <cell r="AO49">
            <v>441559.66286081716</v>
          </cell>
          <cell r="AP49">
            <v>440589.21879508038</v>
          </cell>
          <cell r="AQ49">
            <v>439534.24947819428</v>
          </cell>
          <cell r="AR49">
            <v>438455.02525600494</v>
          </cell>
          <cell r="AS49">
            <v>437361.26308710634</v>
          </cell>
          <cell r="AT49">
            <v>436273.85119520198</v>
          </cell>
          <cell r="AU49">
            <v>435207.46115257574</v>
          </cell>
          <cell r="AV49">
            <v>434126.17183758225</v>
          </cell>
          <cell r="AW49">
            <v>432975.90676516131</v>
          </cell>
          <cell r="AX49">
            <v>431758.41359438549</v>
          </cell>
          <cell r="AY49">
            <v>430515.5167074051</v>
          </cell>
          <cell r="AZ49">
            <v>429281.74683828349</v>
          </cell>
          <cell r="BA49">
            <v>428087.76982997596</v>
          </cell>
          <cell r="BB49">
            <v>426953.88948198507</v>
          </cell>
          <cell r="BC49">
            <v>425864.55361344072</v>
          </cell>
        </row>
        <row r="50">
          <cell r="A50" t="str">
            <v>Eff_Cotisants_f</v>
          </cell>
          <cell r="B50" t="str">
            <v>Effectif de cotisants femmes</v>
          </cell>
          <cell r="C50">
            <v>0</v>
          </cell>
          <cell r="D50">
            <v>0</v>
          </cell>
          <cell r="E50">
            <v>0</v>
          </cell>
          <cell r="F50">
            <v>0</v>
          </cell>
          <cell r="G50">
            <v>0</v>
          </cell>
          <cell r="H50">
            <v>0</v>
          </cell>
          <cell r="I50">
            <v>101377.23114333971</v>
          </cell>
          <cell r="J50">
            <v>101951.35923791188</v>
          </cell>
          <cell r="K50">
            <v>102744.96770341878</v>
          </cell>
          <cell r="L50">
            <v>103532.10698771646</v>
          </cell>
          <cell r="M50">
            <v>104279.90311950231</v>
          </cell>
          <cell r="N50">
            <v>104998.76186444194</v>
          </cell>
          <cell r="O50">
            <v>105699.53279018559</v>
          </cell>
          <cell r="P50">
            <v>106392.1342832658</v>
          </cell>
          <cell r="Q50">
            <v>107093.06420051369</v>
          </cell>
          <cell r="R50">
            <v>107794.19932427784</v>
          </cell>
          <cell r="S50">
            <v>108447.49601102754</v>
          </cell>
          <cell r="T50">
            <v>108863.2360653416</v>
          </cell>
          <cell r="U50">
            <v>108900.01944460273</v>
          </cell>
          <cell r="V50">
            <v>108737.6509541877</v>
          </cell>
          <cell r="W50">
            <v>108545.94421000135</v>
          </cell>
          <cell r="X50">
            <v>108332.24020344488</v>
          </cell>
          <cell r="Y50">
            <v>108096.50197785106</v>
          </cell>
          <cell r="Z50">
            <v>107841.36899426003</v>
          </cell>
          <cell r="AA50">
            <v>107576.28932940187</v>
          </cell>
          <cell r="AB50">
            <v>107312.05791115557</v>
          </cell>
          <cell r="AC50">
            <v>107047.55982593574</v>
          </cell>
          <cell r="AD50">
            <v>106776.83003343848</v>
          </cell>
          <cell r="AE50">
            <v>106502.72502809478</v>
          </cell>
          <cell r="AF50">
            <v>106213.76475263397</v>
          </cell>
          <cell r="AG50">
            <v>105894.77948883362</v>
          </cell>
          <cell r="AH50">
            <v>105557.37032342426</v>
          </cell>
          <cell r="AI50">
            <v>105221.62137773741</v>
          </cell>
          <cell r="AJ50">
            <v>104904.76456787024</v>
          </cell>
          <cell r="AK50">
            <v>104622.57043959147</v>
          </cell>
          <cell r="AL50">
            <v>104391.33045539052</v>
          </cell>
          <cell r="AM50">
            <v>104218.33074718936</v>
          </cell>
          <cell r="AN50">
            <v>104067.63833650638</v>
          </cell>
          <cell r="AO50">
            <v>103883.64939824787</v>
          </cell>
          <cell r="AP50">
            <v>103655.33782139645</v>
          </cell>
          <cell r="AQ50">
            <v>103407.14047095596</v>
          </cell>
          <cell r="AR50">
            <v>103153.2368200077</v>
          </cell>
          <cell r="AS50">
            <v>102895.9128788986</v>
          </cell>
          <cell r="AT50">
            <v>102640.08290055244</v>
          </cell>
          <cell r="AU50">
            <v>102389.19865569574</v>
          </cell>
          <cell r="AV50">
            <v>102134.80933827841</v>
          </cell>
          <cell r="AW50">
            <v>101864.19292734713</v>
          </cell>
          <cell r="AX50">
            <v>101577.76086714011</v>
          </cell>
          <cell r="AY50">
            <v>101285.35306550842</v>
          </cell>
          <cell r="AZ50">
            <v>100995.093143537</v>
          </cell>
          <cell r="BA50">
            <v>100714.19503251424</v>
          </cell>
          <cell r="BB50">
            <v>100447.4346124173</v>
          </cell>
          <cell r="BC50">
            <v>100191.15247949277</v>
          </cell>
        </row>
        <row r="51">
          <cell r="A51" t="str">
            <v>Sal_Plaf</v>
          </cell>
          <cell r="B51" t="str">
            <v>Masse des salaires plafonnés</v>
          </cell>
          <cell r="C51">
            <v>0</v>
          </cell>
          <cell r="D51">
            <v>0</v>
          </cell>
          <cell r="E51">
            <v>7632</v>
          </cell>
          <cell r="F51">
            <v>8292</v>
          </cell>
          <cell r="G51">
            <v>9333</v>
          </cell>
          <cell r="H51">
            <v>9706</v>
          </cell>
          <cell r="I51">
            <v>9630.3176801973023</v>
          </cell>
          <cell r="J51">
            <v>9859.1843327107545</v>
          </cell>
          <cell r="K51">
            <v>10134.648670570381</v>
          </cell>
          <cell r="L51">
            <v>10416.537033158147</v>
          </cell>
          <cell r="M51">
            <v>10701.609523343923</v>
          </cell>
          <cell r="N51">
            <v>10990.889237713931</v>
          </cell>
          <cell r="O51">
            <v>11274.464018856832</v>
          </cell>
          <cell r="P51">
            <v>11563.958979835843</v>
          </cell>
          <cell r="Q51">
            <v>11861.307099142477</v>
          </cell>
          <cell r="R51">
            <v>12165.803017683413</v>
          </cell>
          <cell r="S51">
            <v>12459.846618711619</v>
          </cell>
          <cell r="T51">
            <v>12732.749216068341</v>
          </cell>
          <cell r="U51">
            <v>12966.318361468593</v>
          </cell>
          <cell r="V51">
            <v>13180.03149561502</v>
          </cell>
          <cell r="W51">
            <v>13393.617132340351</v>
          </cell>
          <cell r="X51">
            <v>13607.858395765856</v>
          </cell>
          <cell r="Y51">
            <v>13822.655224667549</v>
          </cell>
          <cell r="Z51">
            <v>14038.251080510458</v>
          </cell>
          <cell r="AA51">
            <v>14255.811730988993</v>
          </cell>
          <cell r="AB51">
            <v>14476.77060295893</v>
          </cell>
          <cell r="AC51">
            <v>14701.028489477552</v>
          </cell>
          <cell r="AD51">
            <v>14927.797970387184</v>
          </cell>
          <cell r="AE51">
            <v>15157.487658500939</v>
          </cell>
          <cell r="AF51">
            <v>15388.457308503765</v>
          </cell>
          <cell r="AG51">
            <v>15618.4024600543</v>
          </cell>
          <cell r="AH51">
            <v>15848.873527629805</v>
          </cell>
          <cell r="AI51">
            <v>16082.834952573838</v>
          </cell>
          <cell r="AJ51">
            <v>16323.023543360378</v>
          </cell>
          <cell r="AK51">
            <v>16572.138629771318</v>
          </cell>
          <cell r="AL51">
            <v>16833.149578776163</v>
          </cell>
          <cell r="AM51">
            <v>17107.747860256994</v>
          </cell>
          <cell r="AN51">
            <v>17390.505454095095</v>
          </cell>
          <cell r="AO51">
            <v>17672.235139183605</v>
          </cell>
          <cell r="AP51">
            <v>17950.796861353996</v>
          </cell>
          <cell r="AQ51">
            <v>18230.1552284791</v>
          </cell>
          <cell r="AR51">
            <v>18512.730333647934</v>
          </cell>
          <cell r="AS51">
            <v>18798.946692246831</v>
          </cell>
          <cell r="AT51">
            <v>19089.746578696104</v>
          </cell>
          <cell r="AU51">
            <v>19385.860799413662</v>
          </cell>
          <cell r="AV51">
            <v>19685.774443250317</v>
          </cell>
          <cell r="AW51">
            <v>19987.019921594565</v>
          </cell>
          <cell r="AX51">
            <v>20289.572834007904</v>
          </cell>
          <cell r="AY51">
            <v>20595.32660837111</v>
          </cell>
          <cell r="AZ51">
            <v>20905.958205463339</v>
          </cell>
          <cell r="BA51">
            <v>21223.072440317814</v>
          </cell>
          <cell r="BB51">
            <v>21547.862225611865</v>
          </cell>
          <cell r="BC51">
            <v>21879.756679609651</v>
          </cell>
        </row>
        <row r="52">
          <cell r="A52" t="str">
            <v>Sal_Tot</v>
          </cell>
          <cell r="B52" t="str">
            <v>Masse salaires totale</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row>
        <row r="53">
          <cell r="A53" t="str">
            <v>M_Cotisations</v>
          </cell>
          <cell r="B53" t="str">
            <v>Masse des cotisations sur l'année (en Meuros)</v>
          </cell>
          <cell r="C53">
            <v>0</v>
          </cell>
          <cell r="D53">
            <v>0</v>
          </cell>
          <cell r="E53">
            <v>1202.3501540497318</v>
          </cell>
          <cell r="F53">
            <v>1300.3596272316629</v>
          </cell>
          <cell r="G53">
            <v>1359</v>
          </cell>
          <cell r="H53">
            <v>1353</v>
          </cell>
          <cell r="I53">
            <v>1502.1458093879185</v>
          </cell>
          <cell r="J53">
            <v>1553.3299873896322</v>
          </cell>
          <cell r="K53">
            <v>1612.9740476065876</v>
          </cell>
          <cell r="L53">
            <v>1657.8378241375594</v>
          </cell>
          <cell r="M53">
            <v>1703.2083686233764</v>
          </cell>
          <cell r="N53">
            <v>1749.2485113993971</v>
          </cell>
          <cell r="O53">
            <v>1796.1416120325523</v>
          </cell>
          <cell r="P53">
            <v>1842.2612275653591</v>
          </cell>
          <cell r="Q53">
            <v>1889.6319344524454</v>
          </cell>
          <cell r="R53">
            <v>1938.1413615144077</v>
          </cell>
          <cell r="S53">
            <v>1986.9355112623748</v>
          </cell>
          <cell r="T53">
            <v>2030.4544949543167</v>
          </cell>
          <cell r="U53">
            <v>2067.7010874311472</v>
          </cell>
          <cell r="V53">
            <v>2101.781299527901</v>
          </cell>
          <cell r="W53">
            <v>2135.8411799816322</v>
          </cell>
          <cell r="X53">
            <v>2170.0056113188994</v>
          </cell>
          <cell r="Y53">
            <v>2204.258637067258</v>
          </cell>
          <cell r="Z53">
            <v>2238.6390813186317</v>
          </cell>
          <cell r="AA53">
            <v>2273.3328456575891</v>
          </cell>
          <cell r="AB53">
            <v>2308.5685144969011</v>
          </cell>
          <cell r="AC53">
            <v>2344.3302675938726</v>
          </cell>
          <cell r="AD53">
            <v>2380.4925373455103</v>
          </cell>
          <cell r="AE53">
            <v>2417.1204840490141</v>
          </cell>
          <cell r="AF53">
            <v>2453.9525425532711</v>
          </cell>
          <cell r="AG53">
            <v>2490.6212272682369</v>
          </cell>
          <cell r="AH53">
            <v>2527.3737782825183</v>
          </cell>
          <cell r="AI53">
            <v>2564.6829264375792</v>
          </cell>
          <cell r="AJ53">
            <v>2602.9851026230513</v>
          </cell>
          <cell r="AK53">
            <v>2642.7107611105121</v>
          </cell>
          <cell r="AL53">
            <v>2684.3334182166759</v>
          </cell>
          <cell r="AM53">
            <v>2728.1228077254123</v>
          </cell>
          <cell r="AN53">
            <v>2773.2133390512404</v>
          </cell>
          <cell r="AO53">
            <v>2818.1399527575827</v>
          </cell>
          <cell r="AP53">
            <v>2862.5613806287365</v>
          </cell>
          <cell r="AQ53">
            <v>2907.1098471544456</v>
          </cell>
          <cell r="AR53">
            <v>2952.1712775428009</v>
          </cell>
          <cell r="AS53">
            <v>2997.8133680281139</v>
          </cell>
          <cell r="AT53">
            <v>3044.1863803723754</v>
          </cell>
          <cell r="AU53">
            <v>3091.4068541501133</v>
          </cell>
          <cell r="AV53">
            <v>3139.2332108852147</v>
          </cell>
          <cell r="AW53">
            <v>3187.2719513967172</v>
          </cell>
          <cell r="AX53">
            <v>3235.5191846176403</v>
          </cell>
          <cell r="AY53">
            <v>3284.2768499866847</v>
          </cell>
          <cell r="AZ53">
            <v>3333.8123675632669</v>
          </cell>
          <cell r="BA53">
            <v>3384.3816525344723</v>
          </cell>
          <cell r="BB53">
            <v>3436.1749352163715</v>
          </cell>
          <cell r="BC53">
            <v>3489.1011787584785</v>
          </cell>
        </row>
        <row r="54">
          <cell r="A54" t="str">
            <v>M_Cotisations_h</v>
          </cell>
          <cell r="B54" t="str">
            <v>Masse des cotisations hommes</v>
          </cell>
          <cell r="C54">
            <v>0</v>
          </cell>
          <cell r="D54">
            <v>0</v>
          </cell>
          <cell r="E54">
            <v>0</v>
          </cell>
          <cell r="F54">
            <v>0</v>
          </cell>
          <cell r="G54">
            <v>0</v>
          </cell>
          <cell r="H54">
            <v>0</v>
          </cell>
          <cell r="I54">
            <v>1216.0512048787532</v>
          </cell>
          <cell r="J54">
            <v>1257.4869835766112</v>
          </cell>
          <cell r="K54">
            <v>1305.7713983367494</v>
          </cell>
          <cell r="L54">
            <v>1342.090542034344</v>
          </cell>
          <cell r="M54">
            <v>1378.819936040685</v>
          </cell>
          <cell r="N54">
            <v>1416.0913984684121</v>
          </cell>
          <cell r="O54">
            <v>1454.0533667201394</v>
          </cell>
          <cell r="P54">
            <v>1491.389165739588</v>
          </cell>
          <cell r="Q54">
            <v>1529.7377766573738</v>
          </cell>
          <cell r="R54">
            <v>1569.0082302032342</v>
          </cell>
          <cell r="S54">
            <v>1608.5091789268654</v>
          </cell>
          <cell r="T54">
            <v>1643.7396553712583</v>
          </cell>
          <cell r="U54">
            <v>1673.8923631683356</v>
          </cell>
          <cell r="V54">
            <v>1701.4817507788953</v>
          </cell>
          <cell r="W54">
            <v>1729.0546790558535</v>
          </cell>
          <cell r="X54">
            <v>1756.7122457394844</v>
          </cell>
          <cell r="Y54">
            <v>1784.4415333836776</v>
          </cell>
          <cell r="Z54">
            <v>1812.2739717494244</v>
          </cell>
          <cell r="AA54">
            <v>1840.3600561112135</v>
          </cell>
          <cell r="AB54">
            <v>1868.8848353163876</v>
          </cell>
          <cell r="AC54">
            <v>1897.8355022026408</v>
          </cell>
          <cell r="AD54">
            <v>1927.1104044312508</v>
          </cell>
          <cell r="AE54">
            <v>1956.7622920475812</v>
          </cell>
          <cell r="AF54">
            <v>1986.5794168911184</v>
          </cell>
          <cell r="AG54">
            <v>2016.2642836856571</v>
          </cell>
          <cell r="AH54">
            <v>2046.0170438584639</v>
          </cell>
          <cell r="AI54">
            <v>2076.2203932365264</v>
          </cell>
          <cell r="AJ54">
            <v>2107.2276412811652</v>
          </cell>
          <cell r="AK54">
            <v>2139.3872591107793</v>
          </cell>
          <cell r="AL54">
            <v>2173.0825783749951</v>
          </cell>
          <cell r="AM54">
            <v>2208.5319600087773</v>
          </cell>
          <cell r="AN54">
            <v>2245.0346713245513</v>
          </cell>
          <cell r="AO54">
            <v>2281.404683981541</v>
          </cell>
          <cell r="AP54">
            <v>2317.365726696547</v>
          </cell>
          <cell r="AQ54">
            <v>2353.4296122448291</v>
          </cell>
          <cell r="AR54">
            <v>2389.9087637503908</v>
          </cell>
          <cell r="AS54">
            <v>2426.8579844327496</v>
          </cell>
          <cell r="AT54">
            <v>2464.3989177037333</v>
          </cell>
          <cell r="AU54">
            <v>2502.6259070585866</v>
          </cell>
          <cell r="AV54">
            <v>2541.3433835121364</v>
          </cell>
          <cell r="AW54">
            <v>2580.2327911773227</v>
          </cell>
          <cell r="AX54">
            <v>2619.2909785561301</v>
          </cell>
          <cell r="AY54">
            <v>2658.7623778914754</v>
          </cell>
          <cell r="AZ54">
            <v>2698.8634782309123</v>
          </cell>
          <cell r="BA54">
            <v>2739.8014571744652</v>
          </cell>
          <cell r="BB54">
            <v>2781.7303190322214</v>
          </cell>
          <cell r="BC54">
            <v>2824.576368612969</v>
          </cell>
        </row>
        <row r="55">
          <cell r="A55" t="str">
            <v>M_Cotisations_f</v>
          </cell>
          <cell r="B55" t="str">
            <v>Masse des cotisations femmes</v>
          </cell>
          <cell r="C55">
            <v>0</v>
          </cell>
          <cell r="D55">
            <v>0</v>
          </cell>
          <cell r="E55">
            <v>0</v>
          </cell>
          <cell r="F55">
            <v>0</v>
          </cell>
          <cell r="G55">
            <v>0</v>
          </cell>
          <cell r="H55">
            <v>0</v>
          </cell>
          <cell r="I55">
            <v>286.09460450916515</v>
          </cell>
          <cell r="J55">
            <v>295.84300381302103</v>
          </cell>
          <cell r="K55">
            <v>307.20264926983833</v>
          </cell>
          <cell r="L55">
            <v>315.74728210321553</v>
          </cell>
          <cell r="M55">
            <v>324.38843258269156</v>
          </cell>
          <cell r="N55">
            <v>333.15711293098497</v>
          </cell>
          <cell r="O55">
            <v>342.08824531241311</v>
          </cell>
          <cell r="P55">
            <v>350.87206182577114</v>
          </cell>
          <cell r="Q55">
            <v>359.89415779507175</v>
          </cell>
          <cell r="R55">
            <v>369.13313131117354</v>
          </cell>
          <cell r="S55">
            <v>378.42633233550953</v>
          </cell>
          <cell r="T55">
            <v>386.71483958305822</v>
          </cell>
          <cell r="U55">
            <v>393.80872426281161</v>
          </cell>
          <cell r="V55">
            <v>400.29954874900574</v>
          </cell>
          <cell r="W55">
            <v>406.78650092577857</v>
          </cell>
          <cell r="X55">
            <v>413.29336557941508</v>
          </cell>
          <cell r="Y55">
            <v>419.81710368358034</v>
          </cell>
          <cell r="Z55">
            <v>426.36510956920705</v>
          </cell>
          <cell r="AA55">
            <v>432.97278954637551</v>
          </cell>
          <cell r="AB55">
            <v>439.68367918051337</v>
          </cell>
          <cell r="AC55">
            <v>446.49476539123179</v>
          </cell>
          <cell r="AD55">
            <v>453.3821329142595</v>
          </cell>
          <cell r="AE55">
            <v>460.35819200143277</v>
          </cell>
          <cell r="AF55">
            <v>467.37312566215303</v>
          </cell>
          <cell r="AG55">
            <v>474.35694358258013</v>
          </cell>
          <cell r="AH55">
            <v>481.35673442405442</v>
          </cell>
          <cell r="AI55">
            <v>488.46253320105245</v>
          </cell>
          <cell r="AJ55">
            <v>495.75746134188569</v>
          </cell>
          <cell r="AK55">
            <v>503.3235019997332</v>
          </cell>
          <cell r="AL55">
            <v>511.25083984168026</v>
          </cell>
          <cell r="AM55">
            <v>519.59084771663515</v>
          </cell>
          <cell r="AN55">
            <v>528.17866772668947</v>
          </cell>
          <cell r="AO55">
            <v>536.73526877604138</v>
          </cell>
          <cell r="AP55">
            <v>545.19565393218966</v>
          </cell>
          <cell r="AQ55">
            <v>553.68023490961627</v>
          </cell>
          <cell r="AR55">
            <v>562.26251379240989</v>
          </cell>
          <cell r="AS55">
            <v>570.95538359536397</v>
          </cell>
          <cell r="AT55">
            <v>579.78746266864221</v>
          </cell>
          <cell r="AU55">
            <v>588.78094709152674</v>
          </cell>
          <cell r="AV55">
            <v>597.88982737307833</v>
          </cell>
          <cell r="AW55">
            <v>607.03916021939403</v>
          </cell>
          <cell r="AX55">
            <v>616.22820606151083</v>
          </cell>
          <cell r="AY55">
            <v>625.51447209520938</v>
          </cell>
          <cell r="AZ55">
            <v>634.94888933235484</v>
          </cell>
          <cell r="BA55">
            <v>644.58019536000745</v>
          </cell>
          <cell r="BB55">
            <v>654.44461618415005</v>
          </cell>
          <cell r="BC55">
            <v>664.52481014550983</v>
          </cell>
        </row>
        <row r="56">
          <cell r="A56" t="str">
            <v>FSV_Maj_E</v>
          </cell>
          <cell r="B56" t="str">
            <v>FSV Majorations 10% pour enfant</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row>
        <row r="57">
          <cell r="A57" t="str">
            <v>FSV_Cho</v>
          </cell>
          <cell r="B57" t="str">
            <v>FSV Validation Chômage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row>
        <row r="58">
          <cell r="A58" t="str">
            <v>Cot_Maj_E_Cho</v>
          </cell>
          <cell r="B58" t="str">
            <v>Total Cotisation et FSV Majoration enfant et chômage (en Meuros)</v>
          </cell>
          <cell r="C58">
            <v>0</v>
          </cell>
          <cell r="D58">
            <v>0</v>
          </cell>
          <cell r="E58">
            <v>0</v>
          </cell>
          <cell r="F58">
            <v>0</v>
          </cell>
          <cell r="G58">
            <v>0</v>
          </cell>
          <cell r="H58">
            <v>0</v>
          </cell>
          <cell r="I58">
            <v>1502.1458093879185</v>
          </cell>
          <cell r="J58">
            <v>1553.3299873896322</v>
          </cell>
          <cell r="K58">
            <v>1612.9740476065876</v>
          </cell>
          <cell r="L58">
            <v>1657.8378241375594</v>
          </cell>
          <cell r="M58">
            <v>1703.2083686233764</v>
          </cell>
          <cell r="N58">
            <v>1749.2485113993971</v>
          </cell>
          <cell r="O58">
            <v>1796.1416120325523</v>
          </cell>
          <cell r="P58">
            <v>1842.2612275653591</v>
          </cell>
          <cell r="Q58">
            <v>1889.6319344524454</v>
          </cell>
          <cell r="R58">
            <v>1938.1413615144077</v>
          </cell>
          <cell r="S58">
            <v>1986.9355112623748</v>
          </cell>
          <cell r="T58">
            <v>2030.4544949543167</v>
          </cell>
          <cell r="U58">
            <v>2067.7010874311472</v>
          </cell>
          <cell r="V58">
            <v>2101.781299527901</v>
          </cell>
          <cell r="W58">
            <v>2135.8411799816322</v>
          </cell>
          <cell r="X58">
            <v>2170.0056113188994</v>
          </cell>
          <cell r="Y58">
            <v>2204.258637067258</v>
          </cell>
          <cell r="Z58">
            <v>2238.6390813186317</v>
          </cell>
          <cell r="AA58">
            <v>2273.3328456575891</v>
          </cell>
          <cell r="AB58">
            <v>2308.5685144969011</v>
          </cell>
          <cell r="AC58">
            <v>2344.3302675938726</v>
          </cell>
          <cell r="AD58">
            <v>2380.4925373455103</v>
          </cell>
          <cell r="AE58">
            <v>2417.1204840490141</v>
          </cell>
          <cell r="AF58">
            <v>2453.9525425532711</v>
          </cell>
          <cell r="AG58">
            <v>2490.6212272682369</v>
          </cell>
          <cell r="AH58">
            <v>2527.3737782825183</v>
          </cell>
          <cell r="AI58">
            <v>2564.6829264375792</v>
          </cell>
          <cell r="AJ58">
            <v>2602.9851026230513</v>
          </cell>
          <cell r="AK58">
            <v>2642.7107611105121</v>
          </cell>
          <cell r="AL58">
            <v>2684.3334182166759</v>
          </cell>
          <cell r="AM58">
            <v>2728.1228077254123</v>
          </cell>
          <cell r="AN58">
            <v>2773.2133390512404</v>
          </cell>
          <cell r="AO58">
            <v>2818.1399527575827</v>
          </cell>
          <cell r="AP58">
            <v>2862.5613806287365</v>
          </cell>
          <cell r="AQ58">
            <v>2907.1098471544456</v>
          </cell>
          <cell r="AR58">
            <v>2952.1712775428009</v>
          </cell>
          <cell r="AS58">
            <v>2997.8133680281139</v>
          </cell>
          <cell r="AT58">
            <v>3044.1863803723754</v>
          </cell>
          <cell r="AU58">
            <v>3091.4068541501133</v>
          </cell>
          <cell r="AV58">
            <v>3139.2332108852147</v>
          </cell>
          <cell r="AW58">
            <v>3187.2719513967172</v>
          </cell>
          <cell r="AX58">
            <v>3235.5191846176403</v>
          </cell>
          <cell r="AY58">
            <v>3284.2768499866847</v>
          </cell>
          <cell r="AZ58">
            <v>3333.8123675632669</v>
          </cell>
          <cell r="BA58">
            <v>3384.3816525344723</v>
          </cell>
          <cell r="BB58">
            <v>3436.1749352163715</v>
          </cell>
          <cell r="BC58">
            <v>3489.1011787584785</v>
          </cell>
        </row>
        <row r="59">
          <cell r="A59" t="str">
            <v>Eff_DD</v>
          </cell>
          <cell r="B59" t="str">
            <v>Effectifs pensionnés de droit direct en moyenne annuelle</v>
          </cell>
          <cell r="C59">
            <v>0</v>
          </cell>
          <cell r="D59">
            <v>0</v>
          </cell>
          <cell r="E59">
            <v>494733</v>
          </cell>
          <cell r="F59">
            <v>500024</v>
          </cell>
          <cell r="G59">
            <v>506870</v>
          </cell>
          <cell r="H59">
            <v>513766</v>
          </cell>
          <cell r="I59">
            <v>517962.4456999494</v>
          </cell>
          <cell r="J59">
            <v>526894.86901750171</v>
          </cell>
          <cell r="K59">
            <v>538751.91087060759</v>
          </cell>
          <cell r="L59">
            <v>554229.87862632761</v>
          </cell>
          <cell r="M59">
            <v>572142.17122867401</v>
          </cell>
          <cell r="N59">
            <v>587514.59245794022</v>
          </cell>
          <cell r="O59">
            <v>597525.8910688071</v>
          </cell>
          <cell r="P59">
            <v>605307.30599841021</v>
          </cell>
          <cell r="Q59">
            <v>612575.98964060401</v>
          </cell>
          <cell r="R59">
            <v>619672.76301753498</v>
          </cell>
          <cell r="S59">
            <v>628692.34520358266</v>
          </cell>
          <cell r="T59">
            <v>640134.64111995278</v>
          </cell>
          <cell r="U59">
            <v>651765.94196317554</v>
          </cell>
          <cell r="V59">
            <v>663294.03921930806</v>
          </cell>
          <cell r="W59">
            <v>675335.85770164826</v>
          </cell>
          <cell r="X59">
            <v>687876.47877690615</v>
          </cell>
          <cell r="Y59">
            <v>700171.10169234895</v>
          </cell>
          <cell r="Z59">
            <v>712224.21534918901</v>
          </cell>
          <cell r="AA59">
            <v>724106.37674624659</v>
          </cell>
          <cell r="AB59">
            <v>735869.53799351864</v>
          </cell>
          <cell r="AC59">
            <v>747623.25158531195</v>
          </cell>
          <cell r="AD59">
            <v>759651.00211392937</v>
          </cell>
          <cell r="AE59">
            <v>772065.7640020476</v>
          </cell>
          <cell r="AF59">
            <v>784464.81382506038</v>
          </cell>
          <cell r="AG59">
            <v>796783.2035256743</v>
          </cell>
          <cell r="AH59">
            <v>809053.7263075232</v>
          </cell>
          <cell r="AI59">
            <v>820674.00820156373</v>
          </cell>
          <cell r="AJ59">
            <v>831215.99923361489</v>
          </cell>
          <cell r="AK59">
            <v>840656.27156077186</v>
          </cell>
          <cell r="AL59">
            <v>848865.01973449974</v>
          </cell>
          <cell r="AM59">
            <v>855727.37724332779</v>
          </cell>
          <cell r="AN59">
            <v>861486.0407062677</v>
          </cell>
          <cell r="AO59">
            <v>866630.48027386982</v>
          </cell>
          <cell r="AP59">
            <v>871372.53103573469</v>
          </cell>
          <cell r="AQ59">
            <v>875733.00931863347</v>
          </cell>
          <cell r="AR59">
            <v>879757.40200762823</v>
          </cell>
          <cell r="AS59">
            <v>883479.9912896629</v>
          </cell>
          <cell r="AT59">
            <v>886905.8484309949</v>
          </cell>
          <cell r="AU59">
            <v>890015.57319480239</v>
          </cell>
          <cell r="AV59">
            <v>892824.69615709048</v>
          </cell>
          <cell r="AW59">
            <v>895456.62232999713</v>
          </cell>
          <cell r="AX59">
            <v>898037.09472764772</v>
          </cell>
          <cell r="AY59">
            <v>900662.30123029789</v>
          </cell>
          <cell r="AZ59">
            <v>903432.22080712963</v>
          </cell>
          <cell r="BA59">
            <v>906352.92390183371</v>
          </cell>
          <cell r="BB59">
            <v>909415.42560354318</v>
          </cell>
          <cell r="BC59">
            <v>912409.3212946381</v>
          </cell>
        </row>
        <row r="60">
          <cell r="A60" t="str">
            <v>Eff_DD_h</v>
          </cell>
          <cell r="B60" t="str">
            <v>Effectifs pensionnés de droit direct hommes</v>
          </cell>
          <cell r="C60">
            <v>0</v>
          </cell>
          <cell r="D60">
            <v>0</v>
          </cell>
          <cell r="E60">
            <v>0</v>
          </cell>
          <cell r="F60">
            <v>0</v>
          </cell>
          <cell r="G60">
            <v>0</v>
          </cell>
          <cell r="H60">
            <v>0</v>
          </cell>
          <cell r="I60">
            <v>419008.19630857144</v>
          </cell>
          <cell r="J60">
            <v>427926.65865408338</v>
          </cell>
          <cell r="K60">
            <v>438417.35117426619</v>
          </cell>
          <cell r="L60">
            <v>451498.70335528307</v>
          </cell>
          <cell r="M60">
            <v>466408.20629576</v>
          </cell>
          <cell r="N60">
            <v>478724.29908362124</v>
          </cell>
          <cell r="O60">
            <v>485819.85633622669</v>
          </cell>
          <cell r="P60">
            <v>490627.72404546686</v>
          </cell>
          <cell r="Q60">
            <v>494798.61705931986</v>
          </cell>
          <cell r="R60">
            <v>498717.77011555398</v>
          </cell>
          <cell r="S60">
            <v>504524.42028322793</v>
          </cell>
          <cell r="T60">
            <v>512612.09898861474</v>
          </cell>
          <cell r="U60">
            <v>520709.9209699746</v>
          </cell>
          <cell r="V60">
            <v>528543.7956004478</v>
          </cell>
          <cell r="W60">
            <v>536783.2442217503</v>
          </cell>
          <cell r="X60">
            <v>545372.75211009732</v>
          </cell>
          <cell r="Y60">
            <v>553592.60612199653</v>
          </cell>
          <cell r="Z60">
            <v>561494.45257354993</v>
          </cell>
          <cell r="AA60">
            <v>569114.76715025038</v>
          </cell>
          <cell r="AB60">
            <v>576537.96955067781</v>
          </cell>
          <cell r="AC60">
            <v>583802.18418621819</v>
          </cell>
          <cell r="AD60">
            <v>591056.07052707486</v>
          </cell>
          <cell r="AE60">
            <v>598405.87751634768</v>
          </cell>
          <cell r="AF60">
            <v>605535.65517414105</v>
          </cell>
          <cell r="AG60">
            <v>612419.02494897065</v>
          </cell>
          <cell r="AH60">
            <v>619099.87705636094</v>
          </cell>
          <cell r="AI60">
            <v>625118.59299818904</v>
          </cell>
          <cell r="AJ60">
            <v>630190.07475739112</v>
          </cell>
          <cell r="AK60">
            <v>634385.63166186423</v>
          </cell>
          <cell r="AL60">
            <v>637711.37923035584</v>
          </cell>
          <cell r="AM60">
            <v>640123.52364797797</v>
          </cell>
          <cell r="AN60">
            <v>641883.29198265448</v>
          </cell>
          <cell r="AO60">
            <v>643390.13880082197</v>
          </cell>
          <cell r="AP60">
            <v>644729.92338931817</v>
          </cell>
          <cell r="AQ60">
            <v>645939.64617014304</v>
          </cell>
          <cell r="AR60">
            <v>647070.26332503802</v>
          </cell>
          <cell r="AS60">
            <v>648082.48327332549</v>
          </cell>
          <cell r="AT60">
            <v>648964.59179664054</v>
          </cell>
          <cell r="AU60">
            <v>649773.34954631166</v>
          </cell>
          <cell r="AV60">
            <v>650573.78261739458</v>
          </cell>
          <cell r="AW60">
            <v>651409.24190669006</v>
          </cell>
          <cell r="AX60">
            <v>652312.81853046501</v>
          </cell>
          <cell r="AY60">
            <v>653382.6484129685</v>
          </cell>
          <cell r="AZ60">
            <v>654670.03119448212</v>
          </cell>
          <cell r="BA60">
            <v>656148.39980321401</v>
          </cell>
          <cell r="BB60">
            <v>657792.88878641999</v>
          </cell>
          <cell r="BC60">
            <v>659388.60281702399</v>
          </cell>
        </row>
        <row r="61">
          <cell r="A61" t="str">
            <v>Eff_DD_f</v>
          </cell>
          <cell r="B61" t="str">
            <v>Effectifs pensionnés de droit direct femmes</v>
          </cell>
          <cell r="C61">
            <v>0</v>
          </cell>
          <cell r="D61">
            <v>0</v>
          </cell>
          <cell r="E61">
            <v>0</v>
          </cell>
          <cell r="F61">
            <v>0</v>
          </cell>
          <cell r="G61">
            <v>0</v>
          </cell>
          <cell r="H61">
            <v>0</v>
          </cell>
          <cell r="I61">
            <v>98954.249391377962</v>
          </cell>
          <cell r="J61">
            <v>98968.210363418344</v>
          </cell>
          <cell r="K61">
            <v>100334.55969634138</v>
          </cell>
          <cell r="L61">
            <v>102731.17527104451</v>
          </cell>
          <cell r="M61">
            <v>105733.96493291404</v>
          </cell>
          <cell r="N61">
            <v>108790.29337431901</v>
          </cell>
          <cell r="O61">
            <v>111706.03473258039</v>
          </cell>
          <cell r="P61">
            <v>114679.58195294335</v>
          </cell>
          <cell r="Q61">
            <v>117777.37258128419</v>
          </cell>
          <cell r="R61">
            <v>120954.99290198094</v>
          </cell>
          <cell r="S61">
            <v>124167.92492035474</v>
          </cell>
          <cell r="T61">
            <v>127522.54213133806</v>
          </cell>
          <cell r="U61">
            <v>131056.02099320099</v>
          </cell>
          <cell r="V61">
            <v>134750.24361886026</v>
          </cell>
          <cell r="W61">
            <v>138552.61347989799</v>
          </cell>
          <cell r="X61">
            <v>142503.72666680889</v>
          </cell>
          <cell r="Y61">
            <v>146578.49557035248</v>
          </cell>
          <cell r="Z61">
            <v>150729.76277563913</v>
          </cell>
          <cell r="AA61">
            <v>154991.60959599627</v>
          </cell>
          <cell r="AB61">
            <v>159331.56844284083</v>
          </cell>
          <cell r="AC61">
            <v>163821.06739909382</v>
          </cell>
          <cell r="AD61">
            <v>168594.93158685451</v>
          </cell>
          <cell r="AE61">
            <v>173659.88648569991</v>
          </cell>
          <cell r="AF61">
            <v>178929.15865091933</v>
          </cell>
          <cell r="AG61">
            <v>184364.17857670359</v>
          </cell>
          <cell r="AH61">
            <v>189953.84925116223</v>
          </cell>
          <cell r="AI61">
            <v>195555.41520337469</v>
          </cell>
          <cell r="AJ61">
            <v>201025.92447622374</v>
          </cell>
          <cell r="AK61">
            <v>206270.63989890763</v>
          </cell>
          <cell r="AL61">
            <v>211153.64050414396</v>
          </cell>
          <cell r="AM61">
            <v>215603.85359534982</v>
          </cell>
          <cell r="AN61">
            <v>219602.74872361319</v>
          </cell>
          <cell r="AO61">
            <v>223240.34147304785</v>
          </cell>
          <cell r="AP61">
            <v>226642.60764641652</v>
          </cell>
          <cell r="AQ61">
            <v>229793.36314849037</v>
          </cell>
          <cell r="AR61">
            <v>232687.13868259016</v>
          </cell>
          <cell r="AS61">
            <v>235397.50801633744</v>
          </cell>
          <cell r="AT61">
            <v>237941.25663435442</v>
          </cell>
          <cell r="AU61">
            <v>240242.22364849073</v>
          </cell>
          <cell r="AV61">
            <v>242250.9135396959</v>
          </cell>
          <cell r="AW61">
            <v>244047.38042330701</v>
          </cell>
          <cell r="AX61">
            <v>245724.27619718265</v>
          </cell>
          <cell r="AY61">
            <v>247279.65281732942</v>
          </cell>
          <cell r="AZ61">
            <v>248762.18961264752</v>
          </cell>
          <cell r="BA61">
            <v>250204.5240986197</v>
          </cell>
          <cell r="BB61">
            <v>251622.53681712312</v>
          </cell>
          <cell r="BC61">
            <v>253020.71847761405</v>
          </cell>
        </row>
        <row r="62">
          <cell r="A62" t="str">
            <v>Eff_DD_Moins60</v>
          </cell>
          <cell r="B62" t="str">
            <v>Effectifs droit direct moins de 60 ans</v>
          </cell>
          <cell r="C62">
            <v>0</v>
          </cell>
          <cell r="D62">
            <v>0</v>
          </cell>
          <cell r="E62">
            <v>0</v>
          </cell>
          <cell r="F62">
            <v>0</v>
          </cell>
          <cell r="G62">
            <v>0</v>
          </cell>
          <cell r="H62">
            <v>0</v>
          </cell>
          <cell r="I62">
            <v>5339.3936785944416</v>
          </cell>
          <cell r="J62">
            <v>11769.931035775766</v>
          </cell>
          <cell r="K62">
            <v>12997.666644444409</v>
          </cell>
          <cell r="L62">
            <v>12900.574576908944</v>
          </cell>
          <cell r="M62">
            <v>12605.886574205644</v>
          </cell>
          <cell r="N62">
            <v>11938.943542067331</v>
          </cell>
          <cell r="O62">
            <v>10383.398215950261</v>
          </cell>
          <cell r="P62">
            <v>7876.3025752214417</v>
          </cell>
          <cell r="Q62">
            <v>4848.6119808715102</v>
          </cell>
          <cell r="R62">
            <v>2453.4877057788317</v>
          </cell>
          <cell r="S62">
            <v>1650.3090522511898</v>
          </cell>
          <cell r="T62">
            <v>1638.7703573429319</v>
          </cell>
          <cell r="U62">
            <v>1634.7229164875887</v>
          </cell>
          <cell r="V62">
            <v>1636.3527883425006</v>
          </cell>
          <cell r="W62">
            <v>1639.9351371495766</v>
          </cell>
          <cell r="X62">
            <v>1646.5280801027818</v>
          </cell>
          <cell r="Y62">
            <v>1635.3866495432749</v>
          </cell>
          <cell r="Z62">
            <v>1618.6742818371408</v>
          </cell>
          <cell r="AA62">
            <v>1616.603749242872</v>
          </cell>
          <cell r="AB62">
            <v>1612.5389487331934</v>
          </cell>
          <cell r="AC62">
            <v>1602.2630061864281</v>
          </cell>
          <cell r="AD62">
            <v>1594.878248452465</v>
          </cell>
          <cell r="AE62">
            <v>1590.5019919256515</v>
          </cell>
          <cell r="AF62">
            <v>1586.788943589087</v>
          </cell>
          <cell r="AG62">
            <v>1582.4274481341863</v>
          </cell>
          <cell r="AH62">
            <v>1580.8710254377943</v>
          </cell>
          <cell r="AI62">
            <v>1580.4305024819191</v>
          </cell>
          <cell r="AJ62">
            <v>1579.006577167715</v>
          </cell>
          <cell r="AK62">
            <v>1581.4085678878914</v>
          </cell>
          <cell r="AL62">
            <v>1586.6612856474298</v>
          </cell>
          <cell r="AM62">
            <v>1592.1209946428669</v>
          </cell>
          <cell r="AN62">
            <v>1596.0608881804758</v>
          </cell>
          <cell r="AO62">
            <v>1597.6747563358563</v>
          </cell>
          <cell r="AP62">
            <v>1599.9235930324419</v>
          </cell>
          <cell r="AQ62">
            <v>1601.3266121325842</v>
          </cell>
          <cell r="AR62">
            <v>1599.5730189737453</v>
          </cell>
          <cell r="AS62">
            <v>1597.8374283417133</v>
          </cell>
          <cell r="AT62">
            <v>1598.7542606344587</v>
          </cell>
          <cell r="AU62">
            <v>1602.317517794379</v>
          </cell>
          <cell r="AV62">
            <v>1603.1547713412533</v>
          </cell>
          <cell r="AW62">
            <v>1600.8580173684907</v>
          </cell>
          <cell r="AX62">
            <v>1601.1666717492449</v>
          </cell>
          <cell r="AY62">
            <v>1601.6572241438769</v>
          </cell>
          <cell r="AZ62">
            <v>1601.5620255692565</v>
          </cell>
          <cell r="BA62">
            <v>1601.5430722422018</v>
          </cell>
          <cell r="BB62">
            <v>1601.509408622876</v>
          </cell>
          <cell r="BC62">
            <v>1601.4049006103048</v>
          </cell>
        </row>
        <row r="63">
          <cell r="A63" t="str">
            <v>Eff_DD_6064</v>
          </cell>
          <cell r="B63" t="str">
            <v>Effectifs droit direct 60 à 64 ans</v>
          </cell>
          <cell r="C63">
            <v>0</v>
          </cell>
          <cell r="D63">
            <v>0</v>
          </cell>
          <cell r="E63">
            <v>0</v>
          </cell>
          <cell r="F63">
            <v>0</v>
          </cell>
          <cell r="G63">
            <v>0</v>
          </cell>
          <cell r="H63">
            <v>0</v>
          </cell>
          <cell r="I63">
            <v>97670.504682285682</v>
          </cell>
          <cell r="J63">
            <v>99052.198413211794</v>
          </cell>
          <cell r="K63">
            <v>108336.1320131853</v>
          </cell>
          <cell r="L63">
            <v>121190.47350504246</v>
          </cell>
          <cell r="M63">
            <v>135666.42381567406</v>
          </cell>
          <cell r="N63">
            <v>148628.39776290036</v>
          </cell>
          <cell r="O63">
            <v>154072.36839837191</v>
          </cell>
          <cell r="P63">
            <v>151229.40652678165</v>
          </cell>
          <cell r="Q63">
            <v>144085.29050012596</v>
          </cell>
          <cell r="R63">
            <v>134389.11570633945</v>
          </cell>
          <cell r="S63">
            <v>125319.56654851828</v>
          </cell>
          <cell r="T63">
            <v>119663.87625235406</v>
          </cell>
          <cell r="U63">
            <v>115494.35432250213</v>
          </cell>
          <cell r="V63">
            <v>112119.0904150157</v>
          </cell>
          <cell r="W63">
            <v>110642.98400695142</v>
          </cell>
          <cell r="X63">
            <v>110814.18816378168</v>
          </cell>
          <cell r="Y63">
            <v>111341.92788914921</v>
          </cell>
          <cell r="Z63">
            <v>112348.70328753488</v>
          </cell>
          <cell r="AA63">
            <v>113555.70304306273</v>
          </cell>
          <cell r="AB63">
            <v>114709.16455392027</v>
          </cell>
          <cell r="AC63">
            <v>115863.84089615889</v>
          </cell>
          <cell r="AD63">
            <v>117303.25625760116</v>
          </cell>
          <cell r="AE63">
            <v>119075.01420115129</v>
          </cell>
          <cell r="AF63">
            <v>120877.66550582883</v>
          </cell>
          <cell r="AG63">
            <v>122420.59484819364</v>
          </cell>
          <cell r="AH63">
            <v>123811.66869886813</v>
          </cell>
          <cell r="AI63">
            <v>124946.82938241489</v>
          </cell>
          <cell r="AJ63">
            <v>125544.10972344257</v>
          </cell>
          <cell r="AK63">
            <v>125809.63580107092</v>
          </cell>
          <cell r="AL63">
            <v>125518.74400810592</v>
          </cell>
          <cell r="AM63">
            <v>124274.33369841619</v>
          </cell>
          <cell r="AN63">
            <v>122340.05027362084</v>
          </cell>
          <cell r="AO63">
            <v>120271.71388042525</v>
          </cell>
          <cell r="AP63">
            <v>118397.401193233</v>
          </cell>
          <cell r="AQ63">
            <v>117035.39264386006</v>
          </cell>
          <cell r="AR63">
            <v>116439.35899097816</v>
          </cell>
          <cell r="AS63">
            <v>116463.49045879784</v>
          </cell>
          <cell r="AT63">
            <v>116629.44224736566</v>
          </cell>
          <cell r="AU63">
            <v>116599.46230753258</v>
          </cell>
          <cell r="AV63">
            <v>116288.57351717843</v>
          </cell>
          <cell r="AW63">
            <v>115747.30188093956</v>
          </cell>
          <cell r="AX63">
            <v>115092.46711281326</v>
          </cell>
          <cell r="AY63">
            <v>114441.17824585906</v>
          </cell>
          <cell r="AZ63">
            <v>113977.56224260171</v>
          </cell>
          <cell r="BA63">
            <v>113777.27891617351</v>
          </cell>
          <cell r="BB63">
            <v>113756.48169888501</v>
          </cell>
          <cell r="BC63">
            <v>113816.47288622905</v>
          </cell>
        </row>
        <row r="64">
          <cell r="A64" t="str">
            <v>Eff_DD_65plus</v>
          </cell>
          <cell r="B64" t="str">
            <v>Effectifs droit direct 65 ans et plus</v>
          </cell>
          <cell r="C64">
            <v>0</v>
          </cell>
          <cell r="D64">
            <v>0</v>
          </cell>
          <cell r="E64">
            <v>394631</v>
          </cell>
          <cell r="F64">
            <v>401520</v>
          </cell>
          <cell r="G64">
            <v>408080</v>
          </cell>
          <cell r="H64">
            <v>414295</v>
          </cell>
          <cell r="I64">
            <v>414952.54733906931</v>
          </cell>
          <cell r="J64">
            <v>416072.73956851405</v>
          </cell>
          <cell r="K64">
            <v>417418.11221297778</v>
          </cell>
          <cell r="L64">
            <v>420138.83054437616</v>
          </cell>
          <cell r="M64">
            <v>423869.86083879427</v>
          </cell>
          <cell r="N64">
            <v>426947.25115297257</v>
          </cell>
          <cell r="O64">
            <v>433070.1244544849</v>
          </cell>
          <cell r="P64">
            <v>446201.59689640708</v>
          </cell>
          <cell r="Q64">
            <v>463642.08715960651</v>
          </cell>
          <cell r="R64">
            <v>482830.15960541659</v>
          </cell>
          <cell r="S64">
            <v>501722.46960281319</v>
          </cell>
          <cell r="T64">
            <v>518831.99451025581</v>
          </cell>
          <cell r="U64">
            <v>534636.8647241859</v>
          </cell>
          <cell r="V64">
            <v>549538.59601594973</v>
          </cell>
          <cell r="W64">
            <v>563052.93855754717</v>
          </cell>
          <cell r="X64">
            <v>575415.76253302174</v>
          </cell>
          <cell r="Y64">
            <v>587193.78715365625</v>
          </cell>
          <cell r="Z64">
            <v>598256.83777981682</v>
          </cell>
          <cell r="AA64">
            <v>608934.06995394104</v>
          </cell>
          <cell r="AB64">
            <v>619547.83449086524</v>
          </cell>
          <cell r="AC64">
            <v>630157.14768296666</v>
          </cell>
          <cell r="AD64">
            <v>640752.86760787561</v>
          </cell>
          <cell r="AE64">
            <v>651400.24780897051</v>
          </cell>
          <cell r="AF64">
            <v>662000.3593756425</v>
          </cell>
          <cell r="AG64">
            <v>672780.18122934666</v>
          </cell>
          <cell r="AH64">
            <v>683661.18658321758</v>
          </cell>
          <cell r="AI64">
            <v>694146.74831666704</v>
          </cell>
          <cell r="AJ64">
            <v>704092.88293300453</v>
          </cell>
          <cell r="AK64">
            <v>713265.22719181306</v>
          </cell>
          <cell r="AL64">
            <v>721759.61444074637</v>
          </cell>
          <cell r="AM64">
            <v>729860.92255026859</v>
          </cell>
          <cell r="AN64">
            <v>737549.92954446643</v>
          </cell>
          <cell r="AO64">
            <v>744761.09163710871</v>
          </cell>
          <cell r="AP64">
            <v>751375.20624946943</v>
          </cell>
          <cell r="AQ64">
            <v>757096.29006264091</v>
          </cell>
          <cell r="AR64">
            <v>761718.46999767621</v>
          </cell>
          <cell r="AS64">
            <v>765418.66340252338</v>
          </cell>
          <cell r="AT64">
            <v>768677.65192299476</v>
          </cell>
          <cell r="AU64">
            <v>771813.79336947552</v>
          </cell>
          <cell r="AV64">
            <v>774932.9678685707</v>
          </cell>
          <cell r="AW64">
            <v>778108.46243168903</v>
          </cell>
          <cell r="AX64">
            <v>781343.46094308537</v>
          </cell>
          <cell r="AY64">
            <v>784619.46576029505</v>
          </cell>
          <cell r="AZ64">
            <v>787853.09653895861</v>
          </cell>
          <cell r="BA64">
            <v>790974.10191341816</v>
          </cell>
          <cell r="BB64">
            <v>794057.43449603533</v>
          </cell>
          <cell r="BC64">
            <v>796991.4435077986</v>
          </cell>
        </row>
        <row r="65">
          <cell r="A65" t="str">
            <v>Eff_Derive</v>
          </cell>
          <cell r="B65" t="str">
            <v>Effectifs pensionnés de droit dérivé en moyenne annuelle</v>
          </cell>
          <cell r="C65">
            <v>0</v>
          </cell>
          <cell r="D65">
            <v>0</v>
          </cell>
          <cell r="E65">
            <v>220419</v>
          </cell>
          <cell r="F65">
            <v>222781</v>
          </cell>
          <cell r="G65">
            <v>225184</v>
          </cell>
          <cell r="H65">
            <v>227550</v>
          </cell>
          <cell r="I65">
            <v>226886.09187356484</v>
          </cell>
          <cell r="J65">
            <v>226094.06266824232</v>
          </cell>
          <cell r="K65">
            <v>225958.30299808769</v>
          </cell>
          <cell r="L65">
            <v>225980.91217306972</v>
          </cell>
          <cell r="M65">
            <v>226055.81948431811</v>
          </cell>
          <cell r="N65">
            <v>226189.51073053502</v>
          </cell>
          <cell r="O65">
            <v>226407.25115744758</v>
          </cell>
          <cell r="P65">
            <v>226706.20516363857</v>
          </cell>
          <cell r="Q65">
            <v>227072.93373575411</v>
          </cell>
          <cell r="R65">
            <v>227486.74164288159</v>
          </cell>
          <cell r="S65">
            <v>227929.93684295478</v>
          </cell>
          <cell r="T65">
            <v>228379.85024146229</v>
          </cell>
          <cell r="U65">
            <v>228818.77724224114</v>
          </cell>
          <cell r="V65">
            <v>229250.8839494079</v>
          </cell>
          <cell r="W65">
            <v>229688.27635478607</v>
          </cell>
          <cell r="X65">
            <v>230139.52554076409</v>
          </cell>
          <cell r="Y65">
            <v>230620.4272797764</v>
          </cell>
          <cell r="Z65">
            <v>231135.30094548917</v>
          </cell>
          <cell r="AA65">
            <v>231669.82539201892</v>
          </cell>
          <cell r="AB65">
            <v>232223.41009812796</v>
          </cell>
          <cell r="AC65">
            <v>232804.70198881408</v>
          </cell>
          <cell r="AD65">
            <v>233432.10749128417</v>
          </cell>
          <cell r="AE65">
            <v>234128.73254430346</v>
          </cell>
          <cell r="AF65">
            <v>234913.65212941027</v>
          </cell>
          <cell r="AG65">
            <v>235810.92432937119</v>
          </cell>
          <cell r="AH65">
            <v>236841.03743566922</v>
          </cell>
          <cell r="AI65">
            <v>238011.16949199152</v>
          </cell>
          <cell r="AJ65">
            <v>239319.00763040062</v>
          </cell>
          <cell r="AK65">
            <v>240750.6424177502</v>
          </cell>
          <cell r="AL65">
            <v>242297.46964138522</v>
          </cell>
          <cell r="AM65">
            <v>243937.19805515531</v>
          </cell>
          <cell r="AN65">
            <v>245628.59731283091</v>
          </cell>
          <cell r="AO65">
            <v>247316.21561772848</v>
          </cell>
          <cell r="AP65">
            <v>248931.56580161263</v>
          </cell>
          <cell r="AQ65">
            <v>250397.24747357896</v>
          </cell>
          <cell r="AR65">
            <v>251634.49804807175</v>
          </cell>
          <cell r="AS65">
            <v>252575.80767044326</v>
          </cell>
          <cell r="AT65">
            <v>253153.22419126402</v>
          </cell>
          <cell r="AU65">
            <v>253316.55155013531</v>
          </cell>
          <cell r="AV65">
            <v>253042.57451035472</v>
          </cell>
          <cell r="AW65">
            <v>252334.34331543816</v>
          </cell>
          <cell r="AX65">
            <v>251227.25779773667</v>
          </cell>
          <cell r="AY65">
            <v>249782.19009179837</v>
          </cell>
          <cell r="AZ65">
            <v>248074.74017816805</v>
          </cell>
          <cell r="BA65">
            <v>246189.23394900362</v>
          </cell>
          <cell r="BB65">
            <v>244208.38229577639</v>
          </cell>
          <cell r="BC65">
            <v>242263.30465796142</v>
          </cell>
        </row>
        <row r="66">
          <cell r="A66" t="str">
            <v>Eff_Derive_h</v>
          </cell>
          <cell r="B66" t="str">
            <v>Effectifs pensionnés de droit dérivé hommes</v>
          </cell>
          <cell r="C66">
            <v>0</v>
          </cell>
          <cell r="D66">
            <v>0</v>
          </cell>
          <cell r="E66">
            <v>0</v>
          </cell>
          <cell r="F66">
            <v>0</v>
          </cell>
          <cell r="G66">
            <v>0</v>
          </cell>
          <cell r="H66">
            <v>0</v>
          </cell>
          <cell r="I66">
            <v>5400.6775507958073</v>
          </cell>
          <cell r="J66">
            <v>7100.2723326965406</v>
          </cell>
          <cell r="K66">
            <v>8363.1293829874739</v>
          </cell>
          <cell r="L66">
            <v>9301.5822773078035</v>
          </cell>
          <cell r="M66">
            <v>10012.895334477911</v>
          </cell>
          <cell r="N66">
            <v>10568.560077036684</v>
          </cell>
          <cell r="O66">
            <v>11021.963835477523</v>
          </cell>
          <cell r="P66">
            <v>11403.521057378573</v>
          </cell>
          <cell r="Q66">
            <v>11732.221465309078</v>
          </cell>
          <cell r="R66">
            <v>12027.347223902887</v>
          </cell>
          <cell r="S66">
            <v>12299.897774559606</v>
          </cell>
          <cell r="T66">
            <v>12552.823067665802</v>
          </cell>
          <cell r="U66">
            <v>12790.275070968011</v>
          </cell>
          <cell r="V66">
            <v>13015.098332510144</v>
          </cell>
          <cell r="W66">
            <v>13226.669660643925</v>
          </cell>
          <cell r="X66">
            <v>13428.309871783602</v>
          </cell>
          <cell r="Y66">
            <v>13624.926877717855</v>
          </cell>
          <cell r="Z66">
            <v>13819.868984912458</v>
          </cell>
          <cell r="AA66">
            <v>14015.901620855522</v>
          </cell>
          <cell r="AB66">
            <v>14213.659580134197</v>
          </cell>
          <cell r="AC66">
            <v>14415.818252018265</v>
          </cell>
          <cell r="AD66">
            <v>14625.564601858438</v>
          </cell>
          <cell r="AE66">
            <v>14843.75660928851</v>
          </cell>
          <cell r="AF66">
            <v>15070.378296308545</v>
          </cell>
          <cell r="AG66">
            <v>15307.725275539045</v>
          </cell>
          <cell r="AH66">
            <v>15558.671469875268</v>
          </cell>
          <cell r="AI66">
            <v>15827.09854061616</v>
          </cell>
          <cell r="AJ66">
            <v>16116.326537556335</v>
          </cell>
          <cell r="AK66">
            <v>16423.214220945949</v>
          </cell>
          <cell r="AL66">
            <v>16749.133146104206</v>
          </cell>
          <cell r="AM66">
            <v>17093.049564154204</v>
          </cell>
          <cell r="AN66">
            <v>17451.54928178366</v>
          </cell>
          <cell r="AO66">
            <v>17823.949921317602</v>
          </cell>
          <cell r="AP66">
            <v>18203.978092123856</v>
          </cell>
          <cell r="AQ66">
            <v>18582.068213691953</v>
          </cell>
          <cell r="AR66">
            <v>18949.423459091915</v>
          </cell>
          <cell r="AS66">
            <v>19298.9800590743</v>
          </cell>
          <cell r="AT66">
            <v>19622.955448574852</v>
          </cell>
          <cell r="AU66">
            <v>19915.89461339025</v>
          </cell>
          <cell r="AV66">
            <v>20172.100739562891</v>
          </cell>
          <cell r="AW66">
            <v>20388.935246863897</v>
          </cell>
          <cell r="AX66">
            <v>20569.1899134376</v>
          </cell>
          <cell r="AY66">
            <v>20717.830487814448</v>
          </cell>
          <cell r="AZ66">
            <v>20841.282606576802</v>
          </cell>
          <cell r="BA66">
            <v>20945.612657275753</v>
          </cell>
          <cell r="BB66">
            <v>21036.551719207841</v>
          </cell>
          <cell r="BC66">
            <v>21106.033917798079</v>
          </cell>
        </row>
        <row r="67">
          <cell r="A67" t="str">
            <v>Eff_Derive_f</v>
          </cell>
          <cell r="B67" t="str">
            <v>Effectifs pensionnés de droit dérivé femmes</v>
          </cell>
          <cell r="C67">
            <v>0</v>
          </cell>
          <cell r="D67">
            <v>0</v>
          </cell>
          <cell r="E67">
            <v>0</v>
          </cell>
          <cell r="F67">
            <v>0</v>
          </cell>
          <cell r="G67">
            <v>0</v>
          </cell>
          <cell r="H67">
            <v>0</v>
          </cell>
          <cell r="I67">
            <v>221485.41432276904</v>
          </cell>
          <cell r="J67">
            <v>218993.79033554578</v>
          </cell>
          <cell r="K67">
            <v>217595.17361510021</v>
          </cell>
          <cell r="L67">
            <v>216679.32989576191</v>
          </cell>
          <cell r="M67">
            <v>216042.9241498402</v>
          </cell>
          <cell r="N67">
            <v>215620.95065349835</v>
          </cell>
          <cell r="O67">
            <v>215385.28732197007</v>
          </cell>
          <cell r="P67">
            <v>215302.68410625999</v>
          </cell>
          <cell r="Q67">
            <v>215340.71227044502</v>
          </cell>
          <cell r="R67">
            <v>215459.39441897871</v>
          </cell>
          <cell r="S67">
            <v>215630.03906839516</v>
          </cell>
          <cell r="T67">
            <v>215827.02717379649</v>
          </cell>
          <cell r="U67">
            <v>216028.50217127311</v>
          </cell>
          <cell r="V67">
            <v>216235.78561689775</v>
          </cell>
          <cell r="W67">
            <v>216461.60669414213</v>
          </cell>
          <cell r="X67">
            <v>216711.2156689805</v>
          </cell>
          <cell r="Y67">
            <v>216995.50040205853</v>
          </cell>
          <cell r="Z67">
            <v>217315.43196057671</v>
          </cell>
          <cell r="AA67">
            <v>217653.92377116339</v>
          </cell>
          <cell r="AB67">
            <v>218009.75051799376</v>
          </cell>
          <cell r="AC67">
            <v>218388.8837367958</v>
          </cell>
          <cell r="AD67">
            <v>218806.54288942573</v>
          </cell>
          <cell r="AE67">
            <v>219284.97593501495</v>
          </cell>
          <cell r="AF67">
            <v>219843.27383310173</v>
          </cell>
          <cell r="AG67">
            <v>220503.19905383216</v>
          </cell>
          <cell r="AH67">
            <v>221282.36596579396</v>
          </cell>
          <cell r="AI67">
            <v>222184.07095137535</v>
          </cell>
          <cell r="AJ67">
            <v>223202.68109284429</v>
          </cell>
          <cell r="AK67">
            <v>224327.42819680425</v>
          </cell>
          <cell r="AL67">
            <v>225548.33649528102</v>
          </cell>
          <cell r="AM67">
            <v>226844.14849100111</v>
          </cell>
          <cell r="AN67">
            <v>228177.04803104725</v>
          </cell>
          <cell r="AO67">
            <v>229492.26569641088</v>
          </cell>
          <cell r="AP67">
            <v>230727.58770948875</v>
          </cell>
          <cell r="AQ67">
            <v>231815.17925988699</v>
          </cell>
          <cell r="AR67">
            <v>232685.07458897983</v>
          </cell>
          <cell r="AS67">
            <v>233276.82761136896</v>
          </cell>
          <cell r="AT67">
            <v>233530.26874268916</v>
          </cell>
          <cell r="AU67">
            <v>233400.65693674504</v>
          </cell>
          <cell r="AV67">
            <v>232870.47377079184</v>
          </cell>
          <cell r="AW67">
            <v>231945.40806857427</v>
          </cell>
          <cell r="AX67">
            <v>230658.06788429909</v>
          </cell>
          <cell r="AY67">
            <v>229064.35960398393</v>
          </cell>
          <cell r="AZ67">
            <v>227233.45757159125</v>
          </cell>
          <cell r="BA67">
            <v>225243.62129172788</v>
          </cell>
          <cell r="BB67">
            <v>223171.83057656855</v>
          </cell>
          <cell r="BC67">
            <v>221157.27074016334</v>
          </cell>
        </row>
        <row r="68">
          <cell r="A68" t="str">
            <v>Pmoy_DD_65plus</v>
          </cell>
          <cell r="B68" t="str">
            <v>Prestation moyenne servie aux droits directs de 65 ans et plus</v>
          </cell>
          <cell r="C68">
            <v>0</v>
          </cell>
          <cell r="D68">
            <v>0</v>
          </cell>
          <cell r="E68">
            <v>0</v>
          </cell>
          <cell r="F68">
            <v>0</v>
          </cell>
          <cell r="G68">
            <v>0</v>
          </cell>
          <cell r="H68">
            <v>0</v>
          </cell>
          <cell r="I68">
            <v>2070.7778143076562</v>
          </cell>
          <cell r="J68">
            <v>2165.9851218439044</v>
          </cell>
          <cell r="K68">
            <v>2253.4040850289934</v>
          </cell>
          <cell r="L68">
            <v>2339.8438401016219</v>
          </cell>
          <cell r="M68">
            <v>2397.4195370964389</v>
          </cell>
          <cell r="N68">
            <v>2458.5427523202497</v>
          </cell>
          <cell r="O68">
            <v>2555.2141431440909</v>
          </cell>
          <cell r="P68">
            <v>2667.3632698994084</v>
          </cell>
          <cell r="Q68">
            <v>2782.0775598610621</v>
          </cell>
          <cell r="R68">
            <v>2877.4256788838024</v>
          </cell>
          <cell r="S68">
            <v>2950.8080910926165</v>
          </cell>
          <cell r="T68">
            <v>3012.2979305121021</v>
          </cell>
          <cell r="U68">
            <v>3064.8266817384342</v>
          </cell>
          <cell r="V68">
            <v>3104.0493697654019</v>
          </cell>
          <cell r="W68">
            <v>3132.156183786467</v>
          </cell>
          <cell r="X68">
            <v>3152.6087887615809</v>
          </cell>
          <cell r="Y68">
            <v>3169.1182989083427</v>
          </cell>
          <cell r="Z68">
            <v>3181.0644382131636</v>
          </cell>
          <cell r="AA68">
            <v>3190.11035145295</v>
          </cell>
          <cell r="AB68">
            <v>3199.5129462339919</v>
          </cell>
          <cell r="AC68">
            <v>3213.4254864554464</v>
          </cell>
          <cell r="AD68">
            <v>3231.6797368404118</v>
          </cell>
          <cell r="AE68">
            <v>3253.6562741328326</v>
          </cell>
          <cell r="AF68">
            <v>3279.5653594672258</v>
          </cell>
          <cell r="AG68">
            <v>3308.7960558797708</v>
          </cell>
          <cell r="AH68">
            <v>3343.6252148727813</v>
          </cell>
          <cell r="AI68">
            <v>3382.3087626595598</v>
          </cell>
          <cell r="AJ68">
            <v>3424.1562571147388</v>
          </cell>
          <cell r="AK68">
            <v>3468.7184177460645</v>
          </cell>
          <cell r="AL68">
            <v>3514.6678254927047</v>
          </cell>
          <cell r="AM68">
            <v>3563.6128796573698</v>
          </cell>
          <cell r="AN68">
            <v>3616.6046305312361</v>
          </cell>
          <cell r="AO68">
            <v>3674.2599972249104</v>
          </cell>
          <cell r="AP68">
            <v>3736.9163685165977</v>
          </cell>
          <cell r="AQ68">
            <v>3803.9213409193758</v>
          </cell>
          <cell r="AR68">
            <v>3875.0307567108603</v>
          </cell>
          <cell r="AS68">
            <v>3949.7956374177861</v>
          </cell>
          <cell r="AT68">
            <v>4027.6196586230185</v>
          </cell>
          <cell r="AU68">
            <v>4109.0060736086016</v>
          </cell>
          <cell r="AV68">
            <v>4193.791575918196</v>
          </cell>
          <cell r="AW68">
            <v>4281.9470861671207</v>
          </cell>
          <cell r="AX68">
            <v>4373.363363279329</v>
          </cell>
          <cell r="AY68">
            <v>4467.8795938556104</v>
          </cell>
          <cell r="AZ68">
            <v>4565.066245084834</v>
          </cell>
          <cell r="BA68">
            <v>4664.7033116738512</v>
          </cell>
          <cell r="BB68">
            <v>4766.5481881138467</v>
          </cell>
          <cell r="BC68">
            <v>4870.2898703094725</v>
          </cell>
        </row>
        <row r="69">
          <cell r="A69" t="str">
            <v>M_Pensions</v>
          </cell>
          <cell r="B69" t="str">
            <v>Masse Pensions sur l'année (en Meuros)</v>
          </cell>
          <cell r="C69">
            <v>0</v>
          </cell>
          <cell r="D69">
            <v>0</v>
          </cell>
          <cell r="E69">
            <v>1885</v>
          </cell>
          <cell r="F69">
            <v>1947</v>
          </cell>
          <cell r="G69">
            <v>2036</v>
          </cell>
          <cell r="H69">
            <v>2099.8000000000002</v>
          </cell>
          <cell r="I69">
            <v>2138.8377759318269</v>
          </cell>
          <cell r="J69">
            <v>2205.1756617856208</v>
          </cell>
          <cell r="K69">
            <v>2241.3568899173988</v>
          </cell>
          <cell r="L69">
            <v>2295.446984646489</v>
          </cell>
          <cell r="M69">
            <v>2357.8908248432931</v>
          </cell>
          <cell r="N69">
            <v>2407.6259650274801</v>
          </cell>
          <cell r="O69">
            <v>2435.3254123799661</v>
          </cell>
          <cell r="P69">
            <v>2455.2618238624673</v>
          </cell>
          <cell r="Q69">
            <v>2472.0010257002759</v>
          </cell>
          <cell r="R69">
            <v>2483.80214394618</v>
          </cell>
          <cell r="S69">
            <v>2500.554362792474</v>
          </cell>
          <cell r="T69">
            <v>2527.9392141630151</v>
          </cell>
          <cell r="U69">
            <v>2556.9546650409152</v>
          </cell>
          <cell r="V69">
            <v>2584.9956087750311</v>
          </cell>
          <cell r="W69">
            <v>2614.6427005225696</v>
          </cell>
          <cell r="X69">
            <v>2646.8693190047084</v>
          </cell>
          <cell r="Y69">
            <v>2678.9266375146658</v>
          </cell>
          <cell r="Z69">
            <v>2711.983125982224</v>
          </cell>
          <cell r="AA69">
            <v>2748.3771471135742</v>
          </cell>
          <cell r="AB69">
            <v>2788.7502721819301</v>
          </cell>
          <cell r="AC69">
            <v>2835.9634016637547</v>
          </cell>
          <cell r="AD69">
            <v>2891.1013235049695</v>
          </cell>
          <cell r="AE69">
            <v>2952.6469226649651</v>
          </cell>
          <cell r="AF69">
            <v>3018.5129824671781</v>
          </cell>
          <cell r="AG69">
            <v>3088.0002638015944</v>
          </cell>
          <cell r="AH69">
            <v>3161.881928952992</v>
          </cell>
          <cell r="AI69">
            <v>3237.525153921034</v>
          </cell>
          <cell r="AJ69">
            <v>3313.5318374886092</v>
          </cell>
          <cell r="AK69">
            <v>3389.971967929449</v>
          </cell>
          <cell r="AL69">
            <v>3465.664626293044</v>
          </cell>
          <cell r="AM69">
            <v>3540.2198086496578</v>
          </cell>
          <cell r="AN69">
            <v>3614.9930347898039</v>
          </cell>
          <cell r="AO69">
            <v>3691.891347358016</v>
          </cell>
          <cell r="AP69">
            <v>3771.4421991616155</v>
          </cell>
          <cell r="AQ69">
            <v>3853.6314870481328</v>
          </cell>
          <cell r="AR69">
            <v>3938.7934371817096</v>
          </cell>
          <cell r="AS69">
            <v>4026.0793619447613</v>
          </cell>
          <cell r="AT69">
            <v>4114.7886580683089</v>
          </cell>
          <cell r="AU69">
            <v>4204.9271205981177</v>
          </cell>
          <cell r="AV69">
            <v>4296.0818121985985</v>
          </cell>
          <cell r="AW69">
            <v>4388.6580676093881</v>
          </cell>
          <cell r="AX69">
            <v>4483.8523714363619</v>
          </cell>
          <cell r="AY69">
            <v>4582.3261054897921</v>
          </cell>
          <cell r="AZ69">
            <v>4684.4095196176295</v>
          </cell>
          <cell r="BA69">
            <v>4790.1523164312803</v>
          </cell>
          <cell r="BB69">
            <v>4899.439154712315</v>
          </cell>
          <cell r="BC69">
            <v>5011.3302788436686</v>
          </cell>
        </row>
        <row r="70">
          <cell r="A70" t="str">
            <v>M_Pensions_h</v>
          </cell>
          <cell r="B70" t="str">
            <v>Masse Pensions hommes</v>
          </cell>
          <cell r="C70">
            <v>0</v>
          </cell>
          <cell r="D70">
            <v>0</v>
          </cell>
          <cell r="E70">
            <v>0</v>
          </cell>
          <cell r="F70">
            <v>0</v>
          </cell>
          <cell r="G70">
            <v>0</v>
          </cell>
          <cell r="H70">
            <v>0</v>
          </cell>
          <cell r="I70">
            <v>1504.2733441817365</v>
          </cell>
          <cell r="J70">
            <v>1551.2850639123665</v>
          </cell>
          <cell r="K70">
            <v>1589.1497599077959</v>
          </cell>
          <cell r="L70">
            <v>1642.0438927879652</v>
          </cell>
          <cell r="M70">
            <v>1701.5453094286258</v>
          </cell>
          <cell r="N70">
            <v>1748.2812998713246</v>
          </cell>
          <cell r="O70">
            <v>1773.604408905303</v>
          </cell>
          <cell r="P70">
            <v>1791.0456618505148</v>
          </cell>
          <cell r="Q70">
            <v>1804.8607584438794</v>
          </cell>
          <cell r="R70">
            <v>1813.6198166135953</v>
          </cell>
          <cell r="S70">
            <v>1827.4284772013784</v>
          </cell>
          <cell r="T70">
            <v>1851.4262170916843</v>
          </cell>
          <cell r="U70">
            <v>1876.3661681486033</v>
          </cell>
          <cell r="V70">
            <v>1899.6693198004743</v>
          </cell>
          <cell r="W70">
            <v>1923.8565650607104</v>
          </cell>
          <cell r="X70">
            <v>1949.7272677004312</v>
          </cell>
          <cell r="Y70">
            <v>1974.7621873158828</v>
          </cell>
          <cell r="Z70">
            <v>2000.2425835361028</v>
          </cell>
          <cell r="AA70">
            <v>2028.1154658621724</v>
          </cell>
          <cell r="AB70">
            <v>2058.9629657742585</v>
          </cell>
          <cell r="AC70">
            <v>2095.4042727928336</v>
          </cell>
          <cell r="AD70">
            <v>2137.7292446430456</v>
          </cell>
          <cell r="AE70">
            <v>2183.8977281054172</v>
          </cell>
          <cell r="AF70">
            <v>2232.426209355835</v>
          </cell>
          <cell r="AG70">
            <v>2282.6591058285203</v>
          </cell>
          <cell r="AH70">
            <v>2335.0803336074514</v>
          </cell>
          <cell r="AI70">
            <v>2387.5759853125478</v>
          </cell>
          <cell r="AJ70">
            <v>2439.1524222525513</v>
          </cell>
          <cell r="AK70">
            <v>2490.1520042576021</v>
          </cell>
          <cell r="AL70">
            <v>2539.9394632739068</v>
          </cell>
          <cell r="AM70">
            <v>2588.4625022020823</v>
          </cell>
          <cell r="AN70">
            <v>2637.1018433984091</v>
          </cell>
          <cell r="AO70">
            <v>2687.2466019712047</v>
          </cell>
          <cell r="AP70">
            <v>2739.4449053491153</v>
          </cell>
          <cell r="AQ70">
            <v>2794.0047903809595</v>
          </cell>
          <cell r="AR70">
            <v>2851.3531378326129</v>
          </cell>
          <cell r="AS70">
            <v>2910.9470507824208</v>
          </cell>
          <cell r="AT70">
            <v>2972.1602230606695</v>
          </cell>
          <cell r="AU70">
            <v>3035.6509078736808</v>
          </cell>
          <cell r="AV70">
            <v>3101.4454119430884</v>
          </cell>
          <cell r="AW70">
            <v>3169.5749856659991</v>
          </cell>
          <cell r="AX70">
            <v>3240.4921430877821</v>
          </cell>
          <cell r="AY70">
            <v>3314.4679612622081</v>
          </cell>
          <cell r="AZ70">
            <v>3391.5814476996297</v>
          </cell>
          <cell r="BA70">
            <v>3471.7032355554175</v>
          </cell>
          <cell r="BB70">
            <v>3554.4893907452774</v>
          </cell>
          <cell r="BC70">
            <v>3638.5535625885441</v>
          </cell>
        </row>
        <row r="71">
          <cell r="A71" t="str">
            <v>M_Pensions_f</v>
          </cell>
          <cell r="B71" t="str">
            <v>Masse Pensions femmes</v>
          </cell>
          <cell r="C71">
            <v>0</v>
          </cell>
          <cell r="D71">
            <v>0</v>
          </cell>
          <cell r="E71">
            <v>0</v>
          </cell>
          <cell r="F71">
            <v>0</v>
          </cell>
          <cell r="G71">
            <v>0</v>
          </cell>
          <cell r="H71">
            <v>0</v>
          </cell>
          <cell r="I71">
            <v>634.56443175009065</v>
          </cell>
          <cell r="J71">
            <v>653.89059787325459</v>
          </cell>
          <cell r="K71">
            <v>652.20713000960279</v>
          </cell>
          <cell r="L71">
            <v>653.40309185852368</v>
          </cell>
          <cell r="M71">
            <v>656.34551541466715</v>
          </cell>
          <cell r="N71">
            <v>659.34466515615554</v>
          </cell>
          <cell r="O71">
            <v>661.72100347466323</v>
          </cell>
          <cell r="P71">
            <v>664.21616201195241</v>
          </cell>
          <cell r="Q71">
            <v>667.14026725639633</v>
          </cell>
          <cell r="R71">
            <v>670.18232733258469</v>
          </cell>
          <cell r="S71">
            <v>673.12588559109543</v>
          </cell>
          <cell r="T71">
            <v>676.51299707133057</v>
          </cell>
          <cell r="U71">
            <v>680.58849689231181</v>
          </cell>
          <cell r="V71">
            <v>685.32628897455686</v>
          </cell>
          <cell r="W71">
            <v>690.78613546185932</v>
          </cell>
          <cell r="X71">
            <v>697.14205130427695</v>
          </cell>
          <cell r="Y71">
            <v>704.16445019878313</v>
          </cell>
          <cell r="Z71">
            <v>711.74054244612125</v>
          </cell>
          <cell r="AA71">
            <v>720.2616812514018</v>
          </cell>
          <cell r="AB71">
            <v>729.78730640767151</v>
          </cell>
          <cell r="AC71">
            <v>740.55912887092086</v>
          </cell>
          <cell r="AD71">
            <v>753.37207886192459</v>
          </cell>
          <cell r="AE71">
            <v>768.74919455954773</v>
          </cell>
          <cell r="AF71">
            <v>786.08677311134295</v>
          </cell>
          <cell r="AG71">
            <v>805.34115797307425</v>
          </cell>
          <cell r="AH71">
            <v>826.80159534554048</v>
          </cell>
          <cell r="AI71">
            <v>849.94916860848639</v>
          </cell>
          <cell r="AJ71">
            <v>874.37941523605753</v>
          </cell>
          <cell r="AK71">
            <v>899.81996367184684</v>
          </cell>
          <cell r="AL71">
            <v>925.72516301913686</v>
          </cell>
          <cell r="AM71">
            <v>951.75730644757573</v>
          </cell>
          <cell r="AN71">
            <v>977.89119139139507</v>
          </cell>
          <cell r="AO71">
            <v>1004.6447453868112</v>
          </cell>
          <cell r="AP71">
            <v>1031.9972938124997</v>
          </cell>
          <cell r="AQ71">
            <v>1059.6266966671733</v>
          </cell>
          <cell r="AR71">
            <v>1087.4402993490964</v>
          </cell>
          <cell r="AS71">
            <v>1115.1323111623406</v>
          </cell>
          <cell r="AT71">
            <v>1142.6284350076394</v>
          </cell>
          <cell r="AU71">
            <v>1169.2762127244371</v>
          </cell>
          <cell r="AV71">
            <v>1194.6364002555097</v>
          </cell>
          <cell r="AW71">
            <v>1219.0830819433888</v>
          </cell>
          <cell r="AX71">
            <v>1243.3602283485804</v>
          </cell>
          <cell r="AY71">
            <v>1267.8581442275838</v>
          </cell>
          <cell r="AZ71">
            <v>1292.8280719179993</v>
          </cell>
          <cell r="BA71">
            <v>1318.449080875863</v>
          </cell>
          <cell r="BB71">
            <v>1344.9497639670371</v>
          </cell>
          <cell r="BC71">
            <v>1372.7767162551243</v>
          </cell>
        </row>
        <row r="72">
          <cell r="A72" t="str">
            <v>M_DD</v>
          </cell>
          <cell r="B72" t="str">
            <v>Masse Pensions Droits Directs sur l'année</v>
          </cell>
          <cell r="C72">
            <v>0</v>
          </cell>
          <cell r="D72">
            <v>0</v>
          </cell>
          <cell r="E72">
            <v>1559</v>
          </cell>
          <cell r="F72">
            <v>1609</v>
          </cell>
          <cell r="G72">
            <v>1684</v>
          </cell>
          <cell r="H72">
            <v>1736.9</v>
          </cell>
          <cell r="I72">
            <v>1768.3994663775011</v>
          </cell>
          <cell r="J72">
            <v>1819.3200774990617</v>
          </cell>
          <cell r="K72">
            <v>1856.5576389826965</v>
          </cell>
          <cell r="L72">
            <v>1910.548803355802</v>
          </cell>
          <cell r="M72">
            <v>1972.7253466257096</v>
          </cell>
          <cell r="N72">
            <v>2022.1645312485773</v>
          </cell>
          <cell r="O72">
            <v>2049.4818183461648</v>
          </cell>
          <cell r="P72">
            <v>2068.923894159348</v>
          </cell>
          <cell r="Q72">
            <v>2085.0555096797984</v>
          </cell>
          <cell r="R72">
            <v>2096.1624107229272</v>
          </cell>
          <cell r="S72">
            <v>2112.1776092792898</v>
          </cell>
          <cell r="T72">
            <v>2138.8455608091522</v>
          </cell>
          <cell r="U72">
            <v>2167.1805437762546</v>
          </cell>
          <cell r="V72">
            <v>2194.5209277385593</v>
          </cell>
          <cell r="W72">
            <v>2223.3969475788845</v>
          </cell>
          <cell r="X72">
            <v>2254.7458464344841</v>
          </cell>
          <cell r="Y72">
            <v>2285.7833862783082</v>
          </cell>
          <cell r="Z72">
            <v>2317.6424518020558</v>
          </cell>
          <cell r="AA72">
            <v>2352.62698036336</v>
          </cell>
          <cell r="AB72">
            <v>2391.3318023124757</v>
          </cell>
          <cell r="AC72">
            <v>2436.5724911118186</v>
          </cell>
          <cell r="AD72">
            <v>2489.3642156174196</v>
          </cell>
          <cell r="AE72">
            <v>2548.1387417329929</v>
          </cell>
          <cell r="AF72">
            <v>2610.7757476269144</v>
          </cell>
          <cell r="AG72">
            <v>2676.5181360323513</v>
          </cell>
          <cell r="AH72">
            <v>2746.0859937870368</v>
          </cell>
          <cell r="AI72">
            <v>2816.8127958018499</v>
          </cell>
          <cell r="AJ72">
            <v>2887.2996413043393</v>
          </cell>
          <cell r="AK72">
            <v>2957.6480918156503</v>
          </cell>
          <cell r="AL72">
            <v>3026.7226881924462</v>
          </cell>
          <cell r="AM72">
            <v>3094.2168482891957</v>
          </cell>
          <cell r="AN72">
            <v>3161.6035547012971</v>
          </cell>
          <cell r="AO72">
            <v>3230.9158094269192</v>
          </cell>
          <cell r="AP72">
            <v>3302.8543348697626</v>
          </cell>
          <cell r="AQ72">
            <v>3377.5710324942647</v>
          </cell>
          <cell r="AR72">
            <v>3455.5799251912176</v>
          </cell>
          <cell r="AS72">
            <v>3536.2187053621228</v>
          </cell>
          <cell r="AT72">
            <v>3618.9245742722596</v>
          </cell>
          <cell r="AU72">
            <v>3703.8080185302456</v>
          </cell>
          <cell r="AV72">
            <v>3790.4874222060826</v>
          </cell>
          <cell r="AW72">
            <v>3879.3134765213699</v>
          </cell>
          <cell r="AX72">
            <v>3971.3521230470628</v>
          </cell>
          <cell r="AY72">
            <v>4067.0585781988252</v>
          </cell>
          <cell r="AZ72">
            <v>4166.5010310223297</v>
          </cell>
          <cell r="BA72">
            <v>4269.4385994948507</v>
          </cell>
          <cell r="BB72">
            <v>4375.4688999909549</v>
          </cell>
          <cell r="BC72">
            <v>4483.2069836238843</v>
          </cell>
        </row>
        <row r="73">
          <cell r="A73" t="str">
            <v>M_DD_h</v>
          </cell>
          <cell r="B73" t="str">
            <v>Masse Pensions Droits Directs hommes</v>
          </cell>
          <cell r="C73">
            <v>0</v>
          </cell>
          <cell r="D73">
            <v>0</v>
          </cell>
          <cell r="E73">
            <v>0</v>
          </cell>
          <cell r="F73">
            <v>0</v>
          </cell>
          <cell r="G73">
            <v>0</v>
          </cell>
          <cell r="H73">
            <v>0</v>
          </cell>
          <cell r="I73">
            <v>1500.2277567939707</v>
          </cell>
          <cell r="J73">
            <v>1542.5714600154909</v>
          </cell>
          <cell r="K73">
            <v>1579.2673462480657</v>
          </cell>
          <cell r="L73">
            <v>1631.1534964426576</v>
          </cell>
          <cell r="M73">
            <v>1689.8023132438971</v>
          </cell>
          <cell r="N73">
            <v>1735.8061365809906</v>
          </cell>
          <cell r="O73">
            <v>1760.479605045269</v>
          </cell>
          <cell r="P73">
            <v>1777.3313465719643</v>
          </cell>
          <cell r="Q73">
            <v>1790.6076645123489</v>
          </cell>
          <cell r="R73">
            <v>1798.8669362442211</v>
          </cell>
          <cell r="S73">
            <v>1812.2006631473475</v>
          </cell>
          <cell r="T73">
            <v>1835.7509537991582</v>
          </cell>
          <cell r="U73">
            <v>1860.2771880153007</v>
          </cell>
          <cell r="V73">
            <v>1883.1980411593322</v>
          </cell>
          <cell r="W73">
            <v>1907.0348919230366</v>
          </cell>
          <cell r="X73">
            <v>1932.5857961668605</v>
          </cell>
          <cell r="Y73">
            <v>1957.326475539772</v>
          </cell>
          <cell r="Z73">
            <v>1982.5344081675689</v>
          </cell>
          <cell r="AA73">
            <v>2010.1555067134339</v>
          </cell>
          <cell r="AB73">
            <v>2040.7712375471995</v>
          </cell>
          <cell r="AC73">
            <v>2076.9988676587741</v>
          </cell>
          <cell r="AD73">
            <v>2119.1246671865706</v>
          </cell>
          <cell r="AE73">
            <v>2165.1058165927661</v>
          </cell>
          <cell r="AF73">
            <v>2213.4560361665613</v>
          </cell>
          <cell r="AG73">
            <v>2263.5169052068768</v>
          </cell>
          <cell r="AH73">
            <v>2315.7689514785593</v>
          </cell>
          <cell r="AI73">
            <v>2368.0934954002241</v>
          </cell>
          <cell r="AJ73">
            <v>2419.4915768548049</v>
          </cell>
          <cell r="AK73">
            <v>2470.3040126933447</v>
          </cell>
          <cell r="AL73">
            <v>2519.8904884048516</v>
          </cell>
          <cell r="AM73">
            <v>2568.1953886627771</v>
          </cell>
          <cell r="AN73">
            <v>2616.5904781052809</v>
          </cell>
          <cell r="AO73">
            <v>2666.450565243048</v>
          </cell>
          <cell r="AP73">
            <v>2718.3184678542843</v>
          </cell>
          <cell r="AQ73">
            <v>2772.4987146420199</v>
          </cell>
          <cell r="AR73">
            <v>2829.4148027898341</v>
          </cell>
          <cell r="AS73">
            <v>2888.5200338516574</v>
          </cell>
          <cell r="AT73">
            <v>2949.1866144696719</v>
          </cell>
          <cell r="AU73">
            <v>3012.0749887487145</v>
          </cell>
          <cell r="AV73">
            <v>3077.2222197049314</v>
          </cell>
          <cell r="AW73">
            <v>3144.6710835194958</v>
          </cell>
          <cell r="AX73">
            <v>3214.8791192996982</v>
          </cell>
          <cell r="AY73">
            <v>3288.1186313233311</v>
          </cell>
          <cell r="AZ73">
            <v>3364.4676413456823</v>
          </cell>
          <cell r="BA73">
            <v>3443.7941405420356</v>
          </cell>
          <cell r="BB73">
            <v>3525.7509872898577</v>
          </cell>
          <cell r="BC73">
            <v>3608.9680990773409</v>
          </cell>
        </row>
        <row r="74">
          <cell r="A74" t="str">
            <v>M_DD_f</v>
          </cell>
          <cell r="B74" t="str">
            <v>Masse Pensions Droits Directs femmes</v>
          </cell>
          <cell r="C74">
            <v>0</v>
          </cell>
          <cell r="D74">
            <v>0</v>
          </cell>
          <cell r="E74">
            <v>0</v>
          </cell>
          <cell r="F74">
            <v>0</v>
          </cell>
          <cell r="G74">
            <v>0</v>
          </cell>
          <cell r="H74">
            <v>0</v>
          </cell>
          <cell r="I74">
            <v>268.17170958353034</v>
          </cell>
          <cell r="J74">
            <v>276.74861748357085</v>
          </cell>
          <cell r="K74">
            <v>277.29029273463084</v>
          </cell>
          <cell r="L74">
            <v>279.39530691314451</v>
          </cell>
          <cell r="M74">
            <v>282.92303338181256</v>
          </cell>
          <cell r="N74">
            <v>286.35839466758682</v>
          </cell>
          <cell r="O74">
            <v>289.00221330089579</v>
          </cell>
          <cell r="P74">
            <v>291.59254758738371</v>
          </cell>
          <cell r="Q74">
            <v>294.4478451674496</v>
          </cell>
          <cell r="R74">
            <v>297.2954744787063</v>
          </cell>
          <cell r="S74">
            <v>299.9769461319425</v>
          </cell>
          <cell r="T74">
            <v>303.09460700999398</v>
          </cell>
          <cell r="U74">
            <v>306.90335576095379</v>
          </cell>
          <cell r="V74">
            <v>311.32288657922709</v>
          </cell>
          <cell r="W74">
            <v>316.36205565584805</v>
          </cell>
          <cell r="X74">
            <v>322.16005026762326</v>
          </cell>
          <cell r="Y74">
            <v>328.45691073853646</v>
          </cell>
          <cell r="Z74">
            <v>335.10804363448705</v>
          </cell>
          <cell r="AA74">
            <v>342.47147364992617</v>
          </cell>
          <cell r="AB74">
            <v>350.56056476527613</v>
          </cell>
          <cell r="AC74">
            <v>359.57362345304455</v>
          </cell>
          <cell r="AD74">
            <v>370.23954843084925</v>
          </cell>
          <cell r="AE74">
            <v>383.03292514022706</v>
          </cell>
          <cell r="AF74">
            <v>397.31971146035352</v>
          </cell>
          <cell r="AG74">
            <v>413.00123082547464</v>
          </cell>
          <cell r="AH74">
            <v>430.3170423084776</v>
          </cell>
          <cell r="AI74">
            <v>448.71930040162573</v>
          </cell>
          <cell r="AJ74">
            <v>467.8080644495343</v>
          </cell>
          <cell r="AK74">
            <v>487.34407912230597</v>
          </cell>
          <cell r="AL74">
            <v>506.83219978759462</v>
          </cell>
          <cell r="AM74">
            <v>526.02145962641873</v>
          </cell>
          <cell r="AN74">
            <v>545.01307659601628</v>
          </cell>
          <cell r="AO74">
            <v>564.46524418387094</v>
          </cell>
          <cell r="AP74">
            <v>584.53586701547806</v>
          </cell>
          <cell r="AQ74">
            <v>605.07231785224485</v>
          </cell>
          <cell r="AR74">
            <v>626.1651224013832</v>
          </cell>
          <cell r="AS74">
            <v>647.69867151046572</v>
          </cell>
          <cell r="AT74">
            <v>669.73795980258785</v>
          </cell>
          <cell r="AU74">
            <v>691.73302978153163</v>
          </cell>
          <cell r="AV74">
            <v>713.26520250115107</v>
          </cell>
          <cell r="AW74">
            <v>734.64239300187376</v>
          </cell>
          <cell r="AX74">
            <v>756.47300374736437</v>
          </cell>
          <cell r="AY74">
            <v>778.93994687549434</v>
          </cell>
          <cell r="AZ74">
            <v>802.0333896766474</v>
          </cell>
          <cell r="BA74">
            <v>825.64445895281551</v>
          </cell>
          <cell r="BB74">
            <v>849.71791270109793</v>
          </cell>
          <cell r="BC74">
            <v>874.23888454654264</v>
          </cell>
        </row>
        <row r="75">
          <cell r="A75" t="str">
            <v>M_Derive</v>
          </cell>
          <cell r="B75" t="str">
            <v>Masse Pensions Droits Dérivés sur l'année</v>
          </cell>
          <cell r="C75">
            <v>0</v>
          </cell>
          <cell r="D75">
            <v>0</v>
          </cell>
          <cell r="E75">
            <v>326</v>
          </cell>
          <cell r="F75">
            <v>338</v>
          </cell>
          <cell r="G75">
            <v>352</v>
          </cell>
          <cell r="H75">
            <v>362.9</v>
          </cell>
          <cell r="I75">
            <v>370.43830955432617</v>
          </cell>
          <cell r="J75">
            <v>385.85558428655935</v>
          </cell>
          <cell r="K75">
            <v>384.79925093470223</v>
          </cell>
          <cell r="L75">
            <v>384.89818129068703</v>
          </cell>
          <cell r="M75">
            <v>385.16547821758348</v>
          </cell>
          <cell r="N75">
            <v>385.46143377890292</v>
          </cell>
          <cell r="O75">
            <v>385.84359403380142</v>
          </cell>
          <cell r="P75">
            <v>386.33792970311907</v>
          </cell>
          <cell r="Q75">
            <v>386.94551602047716</v>
          </cell>
          <cell r="R75">
            <v>387.63973322325268</v>
          </cell>
          <cell r="S75">
            <v>388.3767535131837</v>
          </cell>
          <cell r="T75">
            <v>389.09365335386275</v>
          </cell>
          <cell r="U75">
            <v>389.77412126466049</v>
          </cell>
          <cell r="V75">
            <v>390.47468103647185</v>
          </cell>
          <cell r="W75">
            <v>391.24575294368526</v>
          </cell>
          <cell r="X75">
            <v>392.12347257022435</v>
          </cell>
          <cell r="Y75">
            <v>393.14325123635729</v>
          </cell>
          <cell r="Z75">
            <v>394.34067418016815</v>
          </cell>
          <cell r="AA75">
            <v>395.75016675021413</v>
          </cell>
          <cell r="AB75">
            <v>397.41846986945433</v>
          </cell>
          <cell r="AC75">
            <v>399.3909105519358</v>
          </cell>
          <cell r="AD75">
            <v>401.73710788755005</v>
          </cell>
          <cell r="AE75">
            <v>404.50818093197194</v>
          </cell>
          <cell r="AF75">
            <v>407.73723484026317</v>
          </cell>
          <cell r="AG75">
            <v>411.48212776924294</v>
          </cell>
          <cell r="AH75">
            <v>415.79593516595492</v>
          </cell>
          <cell r="AI75">
            <v>420.71235811918393</v>
          </cell>
          <cell r="AJ75">
            <v>426.23219618426998</v>
          </cell>
          <cell r="AK75">
            <v>432.32387611379858</v>
          </cell>
          <cell r="AL75">
            <v>438.94193810059772</v>
          </cell>
          <cell r="AM75">
            <v>446.002960360462</v>
          </cell>
          <cell r="AN75">
            <v>453.3894800885069</v>
          </cell>
          <cell r="AO75">
            <v>460.97553793109699</v>
          </cell>
          <cell r="AP75">
            <v>468.58786429185284</v>
          </cell>
          <cell r="AQ75">
            <v>476.06045455386817</v>
          </cell>
          <cell r="AR75">
            <v>483.21351199049241</v>
          </cell>
          <cell r="AS75">
            <v>489.86065658263817</v>
          </cell>
          <cell r="AT75">
            <v>495.8640837960491</v>
          </cell>
          <cell r="AU75">
            <v>501.11910206787161</v>
          </cell>
          <cell r="AV75">
            <v>505.59438999251603</v>
          </cell>
          <cell r="AW75">
            <v>509.34459108801809</v>
          </cell>
          <cell r="AX75">
            <v>512.50024838929926</v>
          </cell>
          <cell r="AY75">
            <v>515.26752729096654</v>
          </cell>
          <cell r="AZ75">
            <v>517.90848859529967</v>
          </cell>
          <cell r="BA75">
            <v>520.71371693642936</v>
          </cell>
          <cell r="BB75">
            <v>523.97025472135886</v>
          </cell>
          <cell r="BC75">
            <v>528.12329521978461</v>
          </cell>
        </row>
        <row r="76">
          <cell r="A76" t="str">
            <v>M_Derive_h</v>
          </cell>
          <cell r="B76" t="str">
            <v>Masse Pensions Droits Dérivés hommes</v>
          </cell>
          <cell r="C76">
            <v>0</v>
          </cell>
          <cell r="D76">
            <v>0</v>
          </cell>
          <cell r="E76">
            <v>0</v>
          </cell>
          <cell r="F76">
            <v>0</v>
          </cell>
          <cell r="G76">
            <v>0</v>
          </cell>
          <cell r="H76">
            <v>0</v>
          </cell>
          <cell r="I76">
            <v>4.0455873877659085</v>
          </cell>
          <cell r="J76">
            <v>8.7136038968757248</v>
          </cell>
          <cell r="K76">
            <v>9.8824136597302097</v>
          </cell>
          <cell r="L76">
            <v>10.890396345307835</v>
          </cell>
          <cell r="M76">
            <v>11.742996184728835</v>
          </cell>
          <cell r="N76">
            <v>12.475163290334079</v>
          </cell>
          <cell r="O76">
            <v>13.124803860033904</v>
          </cell>
          <cell r="P76">
            <v>13.714315278550435</v>
          </cell>
          <cell r="Q76">
            <v>14.25309393153052</v>
          </cell>
          <cell r="R76">
            <v>14.752880369374189</v>
          </cell>
          <cell r="S76">
            <v>15.227814054030814</v>
          </cell>
          <cell r="T76">
            <v>15.675263292526182</v>
          </cell>
          <cell r="U76">
            <v>16.088980133302481</v>
          </cell>
          <cell r="V76">
            <v>16.471278641142156</v>
          </cell>
          <cell r="W76">
            <v>16.821673137673919</v>
          </cell>
          <cell r="X76">
            <v>17.14147153357057</v>
          </cell>
          <cell r="Y76">
            <v>17.435711776110651</v>
          </cell>
          <cell r="Z76">
            <v>17.708175368533887</v>
          </cell>
          <cell r="AA76">
            <v>17.959959148738548</v>
          </cell>
          <cell r="AB76">
            <v>18.191728227058967</v>
          </cell>
          <cell r="AC76">
            <v>18.40540513405951</v>
          </cell>
          <cell r="AD76">
            <v>18.604577456474669</v>
          </cell>
          <cell r="AE76">
            <v>18.791911512651176</v>
          </cell>
          <cell r="AF76">
            <v>18.970173189273858</v>
          </cell>
          <cell r="AG76">
            <v>19.142200621643436</v>
          </cell>
          <cell r="AH76">
            <v>19.311382128891882</v>
          </cell>
          <cell r="AI76">
            <v>19.48248991232327</v>
          </cell>
          <cell r="AJ76">
            <v>19.660845397746769</v>
          </cell>
          <cell r="AK76">
            <v>19.847991564257665</v>
          </cell>
          <cell r="AL76">
            <v>20.048974869055392</v>
          </cell>
          <cell r="AM76">
            <v>20.267113539305068</v>
          </cell>
          <cell r="AN76">
            <v>20.511365293128151</v>
          </cell>
          <cell r="AO76">
            <v>20.796036728156622</v>
          </cell>
          <cell r="AP76">
            <v>21.126437494831116</v>
          </cell>
          <cell r="AQ76">
            <v>21.506075738939643</v>
          </cell>
          <cell r="AR76">
            <v>21.938335042778959</v>
          </cell>
          <cell r="AS76">
            <v>22.427016930763223</v>
          </cell>
          <cell r="AT76">
            <v>22.973608590997692</v>
          </cell>
          <cell r="AU76">
            <v>23.575919124966209</v>
          </cell>
          <cell r="AV76">
            <v>24.223192238157427</v>
          </cell>
          <cell r="AW76">
            <v>24.903902146502972</v>
          </cell>
          <cell r="AX76">
            <v>25.613023788083375</v>
          </cell>
          <cell r="AY76">
            <v>26.349329938877013</v>
          </cell>
          <cell r="AZ76">
            <v>27.113806353947762</v>
          </cell>
          <cell r="BA76">
            <v>27.909095013381883</v>
          </cell>
          <cell r="BB76">
            <v>28.738403455419508</v>
          </cell>
          <cell r="BC76">
            <v>29.585463511202882</v>
          </cell>
        </row>
        <row r="77">
          <cell r="A77" t="str">
            <v>M_Derive_f</v>
          </cell>
          <cell r="B77" t="str">
            <v>Masse Pensions Droits Dérivés femmes</v>
          </cell>
          <cell r="C77">
            <v>0</v>
          </cell>
          <cell r="D77">
            <v>0</v>
          </cell>
          <cell r="E77">
            <v>0</v>
          </cell>
          <cell r="F77">
            <v>0</v>
          </cell>
          <cell r="G77">
            <v>0</v>
          </cell>
          <cell r="H77">
            <v>0</v>
          </cell>
          <cell r="I77">
            <v>366.3927221665603</v>
          </cell>
          <cell r="J77">
            <v>377.14198038968362</v>
          </cell>
          <cell r="K77">
            <v>374.91683727497201</v>
          </cell>
          <cell r="L77">
            <v>374.00778494537917</v>
          </cell>
          <cell r="M77">
            <v>373.42248203285459</v>
          </cell>
          <cell r="N77">
            <v>372.98627048856878</v>
          </cell>
          <cell r="O77">
            <v>372.7187901737675</v>
          </cell>
          <cell r="P77">
            <v>372.62361442456864</v>
          </cell>
          <cell r="Q77">
            <v>372.69242208894661</v>
          </cell>
          <cell r="R77">
            <v>372.88685285387845</v>
          </cell>
          <cell r="S77">
            <v>373.14893945915287</v>
          </cell>
          <cell r="T77">
            <v>373.41839006133659</v>
          </cell>
          <cell r="U77">
            <v>373.68514113135802</v>
          </cell>
          <cell r="V77">
            <v>374.00340239532972</v>
          </cell>
          <cell r="W77">
            <v>374.42407980601132</v>
          </cell>
          <cell r="X77">
            <v>374.98200103665374</v>
          </cell>
          <cell r="Y77">
            <v>375.70753946024661</v>
          </cell>
          <cell r="Z77">
            <v>376.63249881163426</v>
          </cell>
          <cell r="AA77">
            <v>377.79020760147557</v>
          </cell>
          <cell r="AB77">
            <v>379.22674164239538</v>
          </cell>
          <cell r="AC77">
            <v>380.98550541787631</v>
          </cell>
          <cell r="AD77">
            <v>383.13253043107539</v>
          </cell>
          <cell r="AE77">
            <v>385.71626941932072</v>
          </cell>
          <cell r="AF77">
            <v>388.76706165098938</v>
          </cell>
          <cell r="AG77">
            <v>392.3399271475995</v>
          </cell>
          <cell r="AH77">
            <v>396.48455303706299</v>
          </cell>
          <cell r="AI77">
            <v>401.22986820686066</v>
          </cell>
          <cell r="AJ77">
            <v>406.57135078652323</v>
          </cell>
          <cell r="AK77">
            <v>412.47588454954087</v>
          </cell>
          <cell r="AL77">
            <v>418.89296323154235</v>
          </cell>
          <cell r="AM77">
            <v>425.73584682115694</v>
          </cell>
          <cell r="AN77">
            <v>432.87811479537874</v>
          </cell>
          <cell r="AO77">
            <v>440.17950120294034</v>
          </cell>
          <cell r="AP77">
            <v>447.46142679702166</v>
          </cell>
          <cell r="AQ77">
            <v>454.55437881492855</v>
          </cell>
          <cell r="AR77">
            <v>461.27517694771342</v>
          </cell>
          <cell r="AS77">
            <v>467.4336396518749</v>
          </cell>
          <cell r="AT77">
            <v>472.89047520505142</v>
          </cell>
          <cell r="AU77">
            <v>477.54318294290545</v>
          </cell>
          <cell r="AV77">
            <v>481.3711977543586</v>
          </cell>
          <cell r="AW77">
            <v>484.44068894151513</v>
          </cell>
          <cell r="AX77">
            <v>486.88722460121591</v>
          </cell>
          <cell r="AY77">
            <v>488.91819735208952</v>
          </cell>
          <cell r="AZ77">
            <v>490.79468224135189</v>
          </cell>
          <cell r="BA77">
            <v>492.80462192304748</v>
          </cell>
          <cell r="BB77">
            <v>495.23185126593938</v>
          </cell>
          <cell r="BC77">
            <v>498.53783170858173</v>
          </cell>
        </row>
        <row r="78">
          <cell r="A78" t="str">
            <v>Solde_1</v>
          </cell>
          <cell r="B78" t="str">
            <v xml:space="preserve">Solde Technique 1 =  Cot_Maj_E_Cho - M_Pensions (en Meuros) </v>
          </cell>
          <cell r="C78">
            <v>0</v>
          </cell>
          <cell r="D78">
            <v>0</v>
          </cell>
          <cell r="E78">
            <v>-828</v>
          </cell>
          <cell r="F78">
            <v>-777</v>
          </cell>
          <cell r="G78">
            <v>-667</v>
          </cell>
          <cell r="H78">
            <v>-728</v>
          </cell>
          <cell r="I78">
            <v>-636.69196654390862</v>
          </cell>
          <cell r="J78">
            <v>-651.84567439598845</v>
          </cell>
          <cell r="K78">
            <v>-628.38284231081127</v>
          </cell>
          <cell r="L78">
            <v>-637.60916050892968</v>
          </cell>
          <cell r="M78">
            <v>-654.68245621991684</v>
          </cell>
          <cell r="N78">
            <v>-658.377453628083</v>
          </cell>
          <cell r="O78">
            <v>-639.18380034741404</v>
          </cell>
          <cell r="P78">
            <v>-613.00059629710813</v>
          </cell>
          <cell r="Q78">
            <v>-582.3690912478304</v>
          </cell>
          <cell r="R78">
            <v>-545.66078243177219</v>
          </cell>
          <cell r="S78">
            <v>-513.61885153009894</v>
          </cell>
          <cell r="T78">
            <v>-497.48471920869827</v>
          </cell>
          <cell r="U78">
            <v>-489.25357760976766</v>
          </cell>
          <cell r="V78">
            <v>-483.2143092471299</v>
          </cell>
          <cell r="W78">
            <v>-478.80152054093742</v>
          </cell>
          <cell r="X78">
            <v>-476.86370768580912</v>
          </cell>
          <cell r="Y78">
            <v>-474.66800044740774</v>
          </cell>
          <cell r="Z78">
            <v>-473.34404466359234</v>
          </cell>
          <cell r="AA78">
            <v>-475.04430145598508</v>
          </cell>
          <cell r="AB78">
            <v>-480.18175768502903</v>
          </cell>
          <cell r="AC78">
            <v>-491.63313406988192</v>
          </cell>
          <cell r="AD78">
            <v>-510.6087861594591</v>
          </cell>
          <cell r="AE78">
            <v>-535.52643861595107</v>
          </cell>
          <cell r="AF78">
            <v>-564.56043991390652</v>
          </cell>
          <cell r="AG78">
            <v>-597.37903653335718</v>
          </cell>
          <cell r="AH78">
            <v>-634.50815067047358</v>
          </cell>
          <cell r="AI78">
            <v>-672.84222748345474</v>
          </cell>
          <cell r="AJ78">
            <v>-710.54673486555816</v>
          </cell>
          <cell r="AK78">
            <v>-747.26120681893678</v>
          </cell>
          <cell r="AL78">
            <v>-781.33120807636828</v>
          </cell>
          <cell r="AM78">
            <v>-812.09700092424532</v>
          </cell>
          <cell r="AN78">
            <v>-841.77969573856353</v>
          </cell>
          <cell r="AO78">
            <v>-873.7513946004334</v>
          </cell>
          <cell r="AP78">
            <v>-908.88081853287883</v>
          </cell>
          <cell r="AQ78">
            <v>-946.52163989368728</v>
          </cell>
          <cell r="AR78">
            <v>-986.6221596389089</v>
          </cell>
          <cell r="AS78">
            <v>-1028.2659939166474</v>
          </cell>
          <cell r="AT78">
            <v>-1070.6022776959333</v>
          </cell>
          <cell r="AU78">
            <v>-1113.5202664480043</v>
          </cell>
          <cell r="AV78">
            <v>-1156.8486013133841</v>
          </cell>
          <cell r="AW78">
            <v>-1201.3861162126714</v>
          </cell>
          <cell r="AX78">
            <v>-1248.3331868187217</v>
          </cell>
          <cell r="AY78">
            <v>-1298.0492555031071</v>
          </cell>
          <cell r="AZ78">
            <v>-1350.5971520543624</v>
          </cell>
          <cell r="BA78">
            <v>-1405.7706638968077</v>
          </cell>
          <cell r="BB78">
            <v>-1463.2642194959431</v>
          </cell>
          <cell r="BC78">
            <v>-1522.2291000851903</v>
          </cell>
        </row>
        <row r="79">
          <cell r="A79" t="str">
            <v>Points_Cot</v>
          </cell>
          <cell r="B79" t="str">
            <v>Solde_1 en points de cotisations</v>
          </cell>
          <cell r="C79">
            <v>0</v>
          </cell>
          <cell r="D79">
            <v>0</v>
          </cell>
          <cell r="E79">
            <v>-0.68865130279323949</v>
          </cell>
          <cell r="F79">
            <v>-0.59752701001195818</v>
          </cell>
          <cell r="G79">
            <v>-0.49080206033848417</v>
          </cell>
          <cell r="H79">
            <v>-0.53806356245380638</v>
          </cell>
          <cell r="I79">
            <v>-0.42385496971385378</v>
          </cell>
          <cell r="J79">
            <v>-0.41964404195364424</v>
          </cell>
          <cell r="K79">
            <v>-0.38958025595218809</v>
          </cell>
          <cell r="L79">
            <v>-0.38460285513188047</v>
          </cell>
          <cell r="M79">
            <v>-0.38438189259783057</v>
          </cell>
          <cell r="N79">
            <v>-0.37637731250740447</v>
          </cell>
          <cell r="O79">
            <v>-0.35586492516261009</v>
          </cell>
          <cell r="P79">
            <v>-0.33274358007697924</v>
          </cell>
          <cell r="Q79">
            <v>-0.30819181271752916</v>
          </cell>
          <cell r="R79">
            <v>-0.28153817531937336</v>
          </cell>
          <cell r="S79">
            <v>-0.25849799785589295</v>
          </cell>
          <cell r="T79">
            <v>-0.24501150872622302</v>
          </cell>
          <cell r="U79">
            <v>-0.23661716898239016</v>
          </cell>
          <cell r="V79">
            <v>-0.22990703616768726</v>
          </cell>
          <cell r="W79">
            <v>-0.22417468350575345</v>
          </cell>
          <cell r="X79">
            <v>-0.21975229243576841</v>
          </cell>
          <cell r="Y79">
            <v>-0.21534133629570273</v>
          </cell>
          <cell r="Z79">
            <v>-0.21144276833797487</v>
          </cell>
          <cell r="AA79">
            <v>-0.20896381379585124</v>
          </cell>
          <cell r="AB79">
            <v>-0.20799978630466312</v>
          </cell>
          <cell r="AC79">
            <v>-0.20971154997477154</v>
          </cell>
          <cell r="AD79">
            <v>-0.21449711694069812</v>
          </cell>
          <cell r="AE79">
            <v>-0.22155554187305945</v>
          </cell>
          <cell r="AF79">
            <v>-0.23006167809850825</v>
          </cell>
          <cell r="AG79">
            <v>-0.23985141939409804</v>
          </cell>
          <cell r="AH79">
            <v>-0.25105433795457621</v>
          </cell>
          <cell r="AI79">
            <v>-0.26234908828205622</v>
          </cell>
          <cell r="AJ79">
            <v>-0.27297380002272542</v>
          </cell>
          <cell r="AK79">
            <v>-0.28276314525806256</v>
          </cell>
          <cell r="AL79">
            <v>-0.2910708493863039</v>
          </cell>
          <cell r="AM79">
            <v>-0.29767611583487907</v>
          </cell>
          <cell r="AN79">
            <v>-0.30353946589141589</v>
          </cell>
          <cell r="AO79">
            <v>-0.31004542331031409</v>
          </cell>
          <cell r="AP79">
            <v>-0.31750614141704492</v>
          </cell>
          <cell r="AQ79">
            <v>-0.32558853626400364</v>
          </cell>
          <cell r="AR79">
            <v>-0.33420220809820705</v>
          </cell>
          <cell r="AS79">
            <v>-0.34300534011996048</v>
          </cell>
          <cell r="AT79">
            <v>-0.35168749344610545</v>
          </cell>
          <cell r="AU79">
            <v>-0.36019855003981099</v>
          </cell>
          <cell r="AV79">
            <v>-0.36851311247028085</v>
          </cell>
          <cell r="AW79">
            <v>-0.37693241572505393</v>
          </cell>
          <cell r="AX79">
            <v>-0.38582159943713773</v>
          </cell>
          <cell r="AY79">
            <v>-0.39523137506156636</v>
          </cell>
          <cell r="AZ79">
            <v>-0.40512092557912427</v>
          </cell>
          <cell r="BA79">
            <v>-0.41537001680766816</v>
          </cell>
          <cell r="BB79">
            <v>-0.42584101423340465</v>
          </cell>
          <cell r="BC79">
            <v>-0.43628115726550604</v>
          </cell>
        </row>
        <row r="80">
          <cell r="A80" t="str">
            <v>M_GA</v>
          </cell>
          <cell r="B80" t="str">
            <v>Dépenses de gestion</v>
          </cell>
          <cell r="C80">
            <v>0</v>
          </cell>
          <cell r="D80">
            <v>0</v>
          </cell>
          <cell r="E80">
            <v>67</v>
          </cell>
          <cell r="F80">
            <v>73</v>
          </cell>
          <cell r="G80">
            <v>75</v>
          </cell>
          <cell r="H80">
            <v>78</v>
          </cell>
          <cell r="I80">
            <v>82.618019516335522</v>
          </cell>
          <cell r="J80">
            <v>85.433149306429769</v>
          </cell>
          <cell r="K80">
            <v>88.713572618362321</v>
          </cell>
          <cell r="L80">
            <v>91.18108032756578</v>
          </cell>
          <cell r="M80">
            <v>93.676460274285702</v>
          </cell>
          <cell r="N80">
            <v>96.208668126966856</v>
          </cell>
          <cell r="O80">
            <v>98.787788661790373</v>
          </cell>
          <cell r="P80">
            <v>101.32436751609475</v>
          </cell>
          <cell r="Q80">
            <v>103.92975639488449</v>
          </cell>
          <cell r="R80">
            <v>106.59777488329242</v>
          </cell>
          <cell r="S80">
            <v>109.28145311943062</v>
          </cell>
          <cell r="T80">
            <v>111.67499722248742</v>
          </cell>
          <cell r="U80">
            <v>113.72355980871311</v>
          </cell>
          <cell r="V80">
            <v>115.59797147403457</v>
          </cell>
          <cell r="W80">
            <v>117.47126489898977</v>
          </cell>
          <cell r="X80">
            <v>119.35030862253946</v>
          </cell>
          <cell r="Y80">
            <v>121.23422503869918</v>
          </cell>
          <cell r="Z80">
            <v>123.12514947252475</v>
          </cell>
          <cell r="AA80">
            <v>125.0333065111674</v>
          </cell>
          <cell r="AB80">
            <v>126.97126829732956</v>
          </cell>
          <cell r="AC80">
            <v>128.938164717663</v>
          </cell>
          <cell r="AD80">
            <v>130.92708955400306</v>
          </cell>
          <cell r="AE80">
            <v>132.94162662269576</v>
          </cell>
          <cell r="AF80">
            <v>134.96738984042995</v>
          </cell>
          <cell r="AG80">
            <v>136.98416749975303</v>
          </cell>
          <cell r="AH80">
            <v>139.0055578055385</v>
          </cell>
          <cell r="AI80">
            <v>141.05756095406684</v>
          </cell>
          <cell r="AJ80">
            <v>143.16418064426782</v>
          </cell>
          <cell r="AK80">
            <v>145.34909186107816</v>
          </cell>
          <cell r="AL80">
            <v>147.63833800191716</v>
          </cell>
          <cell r="AM80">
            <v>150.04675442489767</v>
          </cell>
          <cell r="AN80">
            <v>152.52673364781825</v>
          </cell>
          <cell r="AO80">
            <v>154.99769740166707</v>
          </cell>
          <cell r="AP80">
            <v>157.4408759345805</v>
          </cell>
          <cell r="AQ80">
            <v>159.89104159349449</v>
          </cell>
          <cell r="AR80">
            <v>162.36942026485406</v>
          </cell>
          <cell r="AS80">
            <v>164.87973524154629</v>
          </cell>
          <cell r="AT80">
            <v>167.43025092048063</v>
          </cell>
          <cell r="AU80">
            <v>170.02737697825623</v>
          </cell>
          <cell r="AV80">
            <v>172.65782659868682</v>
          </cell>
          <cell r="AW80">
            <v>175.29995732681945</v>
          </cell>
          <cell r="AX80">
            <v>177.95355515397023</v>
          </cell>
          <cell r="AY80">
            <v>180.63522674926767</v>
          </cell>
          <cell r="AZ80">
            <v>183.35968021597967</v>
          </cell>
          <cell r="BA80">
            <v>186.14099088939599</v>
          </cell>
          <cell r="BB80">
            <v>188.98962143690045</v>
          </cell>
          <cell r="BC80">
            <v>191.90056483171634</v>
          </cell>
        </row>
        <row r="81">
          <cell r="A81" t="str">
            <v>M_ASS</v>
          </cell>
          <cell r="B81" t="str">
            <v>Action sociale</v>
          </cell>
          <cell r="C81">
            <v>0</v>
          </cell>
          <cell r="D81">
            <v>0</v>
          </cell>
          <cell r="E81">
            <v>18</v>
          </cell>
          <cell r="F81">
            <v>35</v>
          </cell>
          <cell r="G81">
            <v>23</v>
          </cell>
          <cell r="H81">
            <v>12</v>
          </cell>
          <cell r="I81">
            <v>30.042916187758372</v>
          </cell>
          <cell r="J81">
            <v>31.066599747792647</v>
          </cell>
          <cell r="K81">
            <v>32.259480952131753</v>
          </cell>
          <cell r="L81">
            <v>33.156756482751192</v>
          </cell>
          <cell r="M81">
            <v>34.064167372467523</v>
          </cell>
          <cell r="N81">
            <v>34.984970227987944</v>
          </cell>
          <cell r="O81">
            <v>35.922832240651047</v>
          </cell>
          <cell r="P81">
            <v>36.845224551307183</v>
          </cell>
          <cell r="Q81">
            <v>37.792638689048907</v>
          </cell>
          <cell r="R81">
            <v>38.762827230288153</v>
          </cell>
          <cell r="S81">
            <v>39.738710225247495</v>
          </cell>
          <cell r="T81">
            <v>40.609089899086335</v>
          </cell>
          <cell r="U81">
            <v>41.354021748622948</v>
          </cell>
          <cell r="V81">
            <v>42.035625990558017</v>
          </cell>
          <cell r="W81">
            <v>42.71682359963264</v>
          </cell>
          <cell r="X81">
            <v>43.400112226377985</v>
          </cell>
          <cell r="Y81">
            <v>44.085172741345161</v>
          </cell>
          <cell r="Z81">
            <v>44.772781626372634</v>
          </cell>
          <cell r="AA81">
            <v>45.46665691315178</v>
          </cell>
          <cell r="AB81">
            <v>46.171370289938025</v>
          </cell>
          <cell r="AC81">
            <v>46.886605351877449</v>
          </cell>
          <cell r="AD81">
            <v>47.609850746910205</v>
          </cell>
          <cell r="AE81">
            <v>48.342409680980282</v>
          </cell>
          <cell r="AF81">
            <v>49.079050851065425</v>
          </cell>
          <cell r="AG81">
            <v>49.812424545364742</v>
          </cell>
          <cell r="AH81">
            <v>50.547475565650366</v>
          </cell>
          <cell r="AI81">
            <v>51.293658528751585</v>
          </cell>
          <cell r="AJ81">
            <v>52.059702052461027</v>
          </cell>
          <cell r="AK81">
            <v>52.854215222210243</v>
          </cell>
          <cell r="AL81">
            <v>53.686668364333521</v>
          </cell>
          <cell r="AM81">
            <v>54.562456154508247</v>
          </cell>
          <cell r="AN81">
            <v>55.464266781024811</v>
          </cell>
          <cell r="AO81">
            <v>56.362799055151655</v>
          </cell>
          <cell r="AP81">
            <v>57.251227612574731</v>
          </cell>
          <cell r="AQ81">
            <v>58.142196943088912</v>
          </cell>
          <cell r="AR81">
            <v>59.043425550856014</v>
          </cell>
          <cell r="AS81">
            <v>59.956267360562279</v>
          </cell>
          <cell r="AT81">
            <v>60.883727607447511</v>
          </cell>
          <cell r="AU81">
            <v>61.828137083002261</v>
          </cell>
          <cell r="AV81">
            <v>62.784664217704297</v>
          </cell>
          <cell r="AW81">
            <v>63.745439027934346</v>
          </cell>
          <cell r="AX81">
            <v>64.710383692352806</v>
          </cell>
          <cell r="AY81">
            <v>65.685536999733699</v>
          </cell>
          <cell r="AZ81">
            <v>66.676247351265332</v>
          </cell>
          <cell r="BA81">
            <v>67.687633050689442</v>
          </cell>
          <cell r="BB81">
            <v>68.72349870432744</v>
          </cell>
          <cell r="BC81">
            <v>69.782023575169575</v>
          </cell>
        </row>
        <row r="82">
          <cell r="A82" t="str">
            <v>Solde_2</v>
          </cell>
          <cell r="B82" t="str">
            <v>Solde Technique 2 = Solde_1 - M_GA - M_ASS (en Meuros)</v>
          </cell>
          <cell r="C82">
            <v>0</v>
          </cell>
          <cell r="D82">
            <v>0</v>
          </cell>
          <cell r="E82">
            <v>-913</v>
          </cell>
          <cell r="F82">
            <v>-885</v>
          </cell>
          <cell r="G82">
            <v>-765</v>
          </cell>
          <cell r="H82">
            <v>-818</v>
          </cell>
          <cell r="I82">
            <v>-749.35290224800258</v>
          </cell>
          <cell r="J82">
            <v>-768.34542345021089</v>
          </cell>
          <cell r="K82">
            <v>-749.35589588130529</v>
          </cell>
          <cell r="L82">
            <v>-761.94699731924663</v>
          </cell>
          <cell r="M82">
            <v>-782.42308386667003</v>
          </cell>
          <cell r="N82">
            <v>-789.57109198303783</v>
          </cell>
          <cell r="O82">
            <v>-773.89442124985544</v>
          </cell>
          <cell r="P82">
            <v>-751.17018836451007</v>
          </cell>
          <cell r="Q82">
            <v>-724.09148633176369</v>
          </cell>
          <cell r="R82">
            <v>-691.02138454535282</v>
          </cell>
          <cell r="S82">
            <v>-662.6390148747771</v>
          </cell>
          <cell r="T82">
            <v>-649.76880633027213</v>
          </cell>
          <cell r="U82">
            <v>-644.33115916710381</v>
          </cell>
          <cell r="V82">
            <v>-640.84790671172254</v>
          </cell>
          <cell r="W82">
            <v>-638.98960903955981</v>
          </cell>
          <cell r="X82">
            <v>-639.61412853472666</v>
          </cell>
          <cell r="Y82">
            <v>-639.98739822745199</v>
          </cell>
          <cell r="Z82">
            <v>-641.24197576248969</v>
          </cell>
          <cell r="AA82">
            <v>-645.54426488030424</v>
          </cell>
          <cell r="AB82">
            <v>-653.32439627229667</v>
          </cell>
          <cell r="AC82">
            <v>-667.45790413942245</v>
          </cell>
          <cell r="AD82">
            <v>-689.14572646037243</v>
          </cell>
          <cell r="AE82">
            <v>-716.81047491962704</v>
          </cell>
          <cell r="AF82">
            <v>-748.60688060540201</v>
          </cell>
          <cell r="AG82">
            <v>-784.17562857847486</v>
          </cell>
          <cell r="AH82">
            <v>-824.0611840416625</v>
          </cell>
          <cell r="AI82">
            <v>-865.19344696627309</v>
          </cell>
          <cell r="AJ82">
            <v>-905.77061756228693</v>
          </cell>
          <cell r="AK82">
            <v>-945.46451390222524</v>
          </cell>
          <cell r="AL82">
            <v>-982.65621444261899</v>
          </cell>
          <cell r="AM82">
            <v>-1016.7062115036513</v>
          </cell>
          <cell r="AN82">
            <v>-1049.7706961674066</v>
          </cell>
          <cell r="AO82">
            <v>-1085.1118910572523</v>
          </cell>
          <cell r="AP82">
            <v>-1123.572922080034</v>
          </cell>
          <cell r="AQ82">
            <v>-1164.5548784302707</v>
          </cell>
          <cell r="AR82">
            <v>-1208.0350054546188</v>
          </cell>
          <cell r="AS82">
            <v>-1253.1019965187559</v>
          </cell>
          <cell r="AT82">
            <v>-1298.9162562238614</v>
          </cell>
          <cell r="AU82">
            <v>-1345.3757805092628</v>
          </cell>
          <cell r="AV82">
            <v>-1392.2910921297751</v>
          </cell>
          <cell r="AW82">
            <v>-1440.431512567425</v>
          </cell>
          <cell r="AX82">
            <v>-1490.9971256650447</v>
          </cell>
          <cell r="AY82">
            <v>-1544.3700192521082</v>
          </cell>
          <cell r="AZ82">
            <v>-1600.6330796216073</v>
          </cell>
          <cell r="BA82">
            <v>-1659.5992878368932</v>
          </cell>
          <cell r="BB82">
            <v>-1720.9773396371711</v>
          </cell>
          <cell r="BC82">
            <v>-1783.9116884920761</v>
          </cell>
        </row>
        <row r="83">
          <cell r="A83" t="str">
            <v>Prod_Fin</v>
          </cell>
          <cell r="B83" t="str">
            <v>Produits Financiers</v>
          </cell>
          <cell r="C83">
            <v>0</v>
          </cell>
          <cell r="D83">
            <v>0</v>
          </cell>
          <cell r="E83">
            <v>7</v>
          </cell>
          <cell r="F83">
            <v>8</v>
          </cell>
          <cell r="G83">
            <v>7</v>
          </cell>
          <cell r="H83">
            <v>2.5</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row>
        <row r="84">
          <cell r="A84" t="str">
            <v>Impot_Sub</v>
          </cell>
          <cell r="B84" t="str">
            <v>Impôts =CSSS</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row>
        <row r="85">
          <cell r="A85" t="str">
            <v>R_Diverses</v>
          </cell>
          <cell r="B85" t="str">
            <v>Recettes diverses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row>
        <row r="86">
          <cell r="A86" t="str">
            <v>Nb_Cot</v>
          </cell>
          <cell r="B86" t="str">
            <v>Nombre de cotisants</v>
          </cell>
          <cell r="C86">
            <v>0</v>
          </cell>
          <cell r="D86">
            <v>0</v>
          </cell>
          <cell r="E86">
            <v>505229</v>
          </cell>
          <cell r="F86">
            <v>513386</v>
          </cell>
          <cell r="G86">
            <v>518743</v>
          </cell>
          <cell r="H86">
            <v>531310</v>
          </cell>
          <cell r="I86">
            <v>532283.30953874951</v>
          </cell>
          <cell r="J86">
            <v>535297.78131738747</v>
          </cell>
          <cell r="K86">
            <v>539464.63945440541</v>
          </cell>
          <cell r="L86">
            <v>543597.53101781313</v>
          </cell>
          <cell r="M86">
            <v>547523.85052169114</v>
          </cell>
          <cell r="N86">
            <v>551298.23366011307</v>
          </cell>
          <cell r="O86">
            <v>554977.64631891786</v>
          </cell>
          <cell r="P86">
            <v>558614.16519766825</v>
          </cell>
          <cell r="Q86">
            <v>562294.41264474939</v>
          </cell>
          <cell r="R86">
            <v>565975.73753301112</v>
          </cell>
          <cell r="S86">
            <v>569405.88568967301</v>
          </cell>
          <cell r="T86">
            <v>571588.7376922617</v>
          </cell>
          <cell r="U86">
            <v>571781.86960786383</v>
          </cell>
          <cell r="V86">
            <v>570929.35039355722</v>
          </cell>
          <cell r="W86">
            <v>569922.79005347379</v>
          </cell>
          <cell r="X86">
            <v>568800.73261919059</v>
          </cell>
          <cell r="Y86">
            <v>567562.98404894001</v>
          </cell>
          <cell r="Z86">
            <v>566223.40288908454</v>
          </cell>
          <cell r="AA86">
            <v>564831.5964675626</v>
          </cell>
          <cell r="AB86">
            <v>563444.2437829324</v>
          </cell>
          <cell r="AC86">
            <v>562055.49095768912</v>
          </cell>
          <cell r="AD86">
            <v>560634.01842101116</v>
          </cell>
          <cell r="AE86">
            <v>559194.82425903319</v>
          </cell>
          <cell r="AF86">
            <v>557677.63219079666</v>
          </cell>
          <cell r="AG86">
            <v>556002.79329707613</v>
          </cell>
          <cell r="AH86">
            <v>554231.21934522584</v>
          </cell>
          <cell r="AI86">
            <v>552468.36245777598</v>
          </cell>
          <cell r="AJ86">
            <v>550804.69918743684</v>
          </cell>
          <cell r="AK86">
            <v>549323.03311339812</v>
          </cell>
          <cell r="AL86">
            <v>548108.90286318434</v>
          </cell>
          <cell r="AM86">
            <v>547200.56433622038</v>
          </cell>
          <cell r="AN86">
            <v>546409.35053382209</v>
          </cell>
          <cell r="AO86">
            <v>545443.31225906499</v>
          </cell>
          <cell r="AP86">
            <v>544244.55661647685</v>
          </cell>
          <cell r="AQ86">
            <v>542941.38994915027</v>
          </cell>
          <cell r="AR86">
            <v>541608.26207601267</v>
          </cell>
          <cell r="AS86">
            <v>540257.17596600496</v>
          </cell>
          <cell r="AT86">
            <v>538913.9340957544</v>
          </cell>
          <cell r="AU86">
            <v>537596.65980827145</v>
          </cell>
          <cell r="AV86">
            <v>536260.98117586062</v>
          </cell>
          <cell r="AW86">
            <v>534840.09969250846</v>
          </cell>
          <cell r="AX86">
            <v>533336.17446152563</v>
          </cell>
          <cell r="AY86">
            <v>531800.86977291352</v>
          </cell>
          <cell r="AZ86">
            <v>530276.83998182043</v>
          </cell>
          <cell r="BA86">
            <v>528801.96486249019</v>
          </cell>
          <cell r="BB86">
            <v>527401.32409440237</v>
          </cell>
          <cell r="BC86">
            <v>526055.70609293343</v>
          </cell>
        </row>
        <row r="87">
          <cell r="A87" t="str">
            <v>Nb_DD_60plus</v>
          </cell>
          <cell r="B87" t="str">
            <v>Nombre de retraités de droits directs de 60 ans et plus</v>
          </cell>
          <cell r="C87">
            <v>0</v>
          </cell>
          <cell r="D87">
            <v>0</v>
          </cell>
          <cell r="E87">
            <v>0</v>
          </cell>
          <cell r="F87">
            <v>0</v>
          </cell>
          <cell r="G87">
            <v>0</v>
          </cell>
          <cell r="H87">
            <v>0</v>
          </cell>
          <cell r="I87">
            <v>512623.05202135496</v>
          </cell>
          <cell r="J87">
            <v>515124.9379817259</v>
          </cell>
          <cell r="K87">
            <v>525754.24422616314</v>
          </cell>
          <cell r="L87">
            <v>541329.30404941854</v>
          </cell>
          <cell r="M87">
            <v>559536.2846544683</v>
          </cell>
          <cell r="N87">
            <v>575575.64891587303</v>
          </cell>
          <cell r="O87">
            <v>587142.49285285675</v>
          </cell>
          <cell r="P87">
            <v>597431.0034231887</v>
          </cell>
          <cell r="Q87">
            <v>607727.37765973259</v>
          </cell>
          <cell r="R87">
            <v>617219.27531175606</v>
          </cell>
          <cell r="S87">
            <v>627042.0361513315</v>
          </cell>
          <cell r="T87">
            <v>638495.87076260988</v>
          </cell>
          <cell r="U87">
            <v>650131.21904668806</v>
          </cell>
          <cell r="V87">
            <v>661657.68643096567</v>
          </cell>
          <cell r="W87">
            <v>673695.92256449861</v>
          </cell>
          <cell r="X87">
            <v>686229.95069680351</v>
          </cell>
          <cell r="Y87">
            <v>698535.71504280576</v>
          </cell>
          <cell r="Z87">
            <v>710605.54106735194</v>
          </cell>
          <cell r="AA87">
            <v>722489.77299700363</v>
          </cell>
          <cell r="AB87">
            <v>734256.99904478539</v>
          </cell>
          <cell r="AC87">
            <v>746020.98857912561</v>
          </cell>
          <cell r="AD87">
            <v>758056.12386547681</v>
          </cell>
          <cell r="AE87">
            <v>770475.26201012195</v>
          </cell>
          <cell r="AF87">
            <v>782878.02488147141</v>
          </cell>
          <cell r="AG87">
            <v>795200.77607754013</v>
          </cell>
          <cell r="AH87">
            <v>807472.85528208548</v>
          </cell>
          <cell r="AI87">
            <v>819093.57769908186</v>
          </cell>
          <cell r="AJ87">
            <v>829636.99265644711</v>
          </cell>
          <cell r="AK87">
            <v>839074.86299288389</v>
          </cell>
          <cell r="AL87">
            <v>847278.35844885244</v>
          </cell>
          <cell r="AM87">
            <v>854135.25624868495</v>
          </cell>
          <cell r="AN87">
            <v>859889.9798180873</v>
          </cell>
          <cell r="AO87">
            <v>865032.80551753414</v>
          </cell>
          <cell r="AP87">
            <v>869772.6074427024</v>
          </cell>
          <cell r="AQ87">
            <v>874131.68270650087</v>
          </cell>
          <cell r="AR87">
            <v>878157.82898865431</v>
          </cell>
          <cell r="AS87">
            <v>881882.15386132128</v>
          </cell>
          <cell r="AT87">
            <v>885307.09417036048</v>
          </cell>
          <cell r="AU87">
            <v>888413.25567700795</v>
          </cell>
          <cell r="AV87">
            <v>891221.54138574912</v>
          </cell>
          <cell r="AW87">
            <v>893855.76431262866</v>
          </cell>
          <cell r="AX87">
            <v>896435.92805589852</v>
          </cell>
          <cell r="AY87">
            <v>899060.64400615415</v>
          </cell>
          <cell r="AZ87">
            <v>901830.65878156049</v>
          </cell>
          <cell r="BA87">
            <v>904751.38082959154</v>
          </cell>
          <cell r="BB87">
            <v>907813.91619492031</v>
          </cell>
          <cell r="BC87">
            <v>910807.91639402788</v>
          </cell>
        </row>
        <row r="88">
          <cell r="A88" t="str">
            <v>Nb_Derive_60plus</v>
          </cell>
          <cell r="B88" t="str">
            <v>Nombre de retraités de droits dérivés de 60 ans et plus</v>
          </cell>
          <cell r="C88">
            <v>0</v>
          </cell>
          <cell r="D88">
            <v>0</v>
          </cell>
          <cell r="E88">
            <v>0</v>
          </cell>
          <cell r="F88">
            <v>0</v>
          </cell>
          <cell r="G88">
            <v>0</v>
          </cell>
          <cell r="H88">
            <v>0</v>
          </cell>
          <cell r="I88">
            <v>5237.6645898899351</v>
          </cell>
          <cell r="J88">
            <v>6740.4736859852665</v>
          </cell>
          <cell r="K88">
            <v>7828.7281654259568</v>
          </cell>
          <cell r="L88">
            <v>8615.0691649687687</v>
          </cell>
          <cell r="M88">
            <v>9205.869825400152</v>
          </cell>
          <cell r="N88">
            <v>9736.3720739317469</v>
          </cell>
          <cell r="O88">
            <v>10238.555849322191</v>
          </cell>
          <cell r="P88">
            <v>10666.25935915827</v>
          </cell>
          <cell r="Q88">
            <v>11037.466584049655</v>
          </cell>
          <cell r="R88">
            <v>11366.223759601202</v>
          </cell>
          <cell r="S88">
            <v>11663.433315111468</v>
          </cell>
          <cell r="T88">
            <v>11937.796123857355</v>
          </cell>
          <cell r="U88">
            <v>12191.042862536437</v>
          </cell>
          <cell r="V88">
            <v>12427.177523267477</v>
          </cell>
          <cell r="W88">
            <v>12648.293738780379</v>
          </cell>
          <cell r="X88">
            <v>12858.262363028967</v>
          </cell>
          <cell r="Y88">
            <v>13063.023900182705</v>
          </cell>
          <cell r="Z88">
            <v>13267.513285102297</v>
          </cell>
          <cell r="AA88">
            <v>13474.964663641729</v>
          </cell>
          <cell r="AB88">
            <v>13685.642782979739</v>
          </cell>
          <cell r="AC88">
            <v>13901.376653381729</v>
          </cell>
          <cell r="AD88">
            <v>14123.957482695827</v>
          </cell>
          <cell r="AE88">
            <v>14355.456615851317</v>
          </cell>
          <cell r="AF88">
            <v>14598.600043232616</v>
          </cell>
          <cell r="AG88">
            <v>14855.622166021112</v>
          </cell>
          <cell r="AH88">
            <v>15128.48843871833</v>
          </cell>
          <cell r="AI88">
            <v>15419.599172961891</v>
          </cell>
          <cell r="AJ88">
            <v>15729.399891333247</v>
          </cell>
          <cell r="AK88">
            <v>16052.976870672992</v>
          </cell>
          <cell r="AL88">
            <v>16391.216828359262</v>
          </cell>
          <cell r="AM88">
            <v>16744.003988791159</v>
          </cell>
          <cell r="AN88">
            <v>17110.278876124186</v>
          </cell>
          <cell r="AO88">
            <v>17490.498474710243</v>
          </cell>
          <cell r="AP88">
            <v>17877.688816567825</v>
          </cell>
          <cell r="AQ88">
            <v>18262.632656162037</v>
          </cell>
          <cell r="AR88">
            <v>18637.770698491375</v>
          </cell>
          <cell r="AS88">
            <v>18995.001547567117</v>
          </cell>
          <cell r="AT88">
            <v>19325.330475413386</v>
          </cell>
          <cell r="AU88">
            <v>19624.251303370267</v>
          </cell>
          <cell r="AV88">
            <v>19887.127011742501</v>
          </cell>
          <cell r="AW88">
            <v>20110.33006202845</v>
          </cell>
          <cell r="AX88">
            <v>20296.533690063647</v>
          </cell>
          <cell r="AY88">
            <v>20450.920880770427</v>
          </cell>
          <cell r="AZ88">
            <v>20579.932085637069</v>
          </cell>
          <cell r="BA88">
            <v>20689.649795079382</v>
          </cell>
          <cell r="BB88">
            <v>20785.820066871427</v>
          </cell>
          <cell r="BC88">
            <v>20860.320415017606</v>
          </cell>
        </row>
        <row r="89">
          <cell r="A89" t="str">
            <v>M_DD_60plus</v>
          </cell>
          <cell r="B89" t="str">
            <v>Masse des pensions de droit direct des 60 ans et plus</v>
          </cell>
          <cell r="C89">
            <v>0</v>
          </cell>
          <cell r="D89">
            <v>0</v>
          </cell>
          <cell r="E89">
            <v>0</v>
          </cell>
          <cell r="F89">
            <v>0</v>
          </cell>
          <cell r="G89">
            <v>0</v>
          </cell>
          <cell r="H89">
            <v>0</v>
          </cell>
          <cell r="I89">
            <v>1152.0939968601358</v>
          </cell>
          <cell r="J89">
            <v>1200.1075399021706</v>
          </cell>
          <cell r="K89">
            <v>1278.4235176584957</v>
          </cell>
          <cell r="L89">
            <v>1374.665200380266</v>
          </cell>
          <cell r="M89">
            <v>1476.7475418323866</v>
          </cell>
          <cell r="N89">
            <v>1564.531964053175</v>
          </cell>
          <cell r="O89">
            <v>1630.1841053665062</v>
          </cell>
          <cell r="P89">
            <v>1688.2483963752891</v>
          </cell>
          <cell r="Q89">
            <v>1741.9364524820057</v>
          </cell>
          <cell r="R89">
            <v>1786.8839906831811</v>
          </cell>
          <cell r="S89">
            <v>1831.149098709509</v>
          </cell>
          <cell r="T89">
            <v>1882.9334073589951</v>
          </cell>
          <cell r="U89">
            <v>1934.8996565609934</v>
          </cell>
          <cell r="V89">
            <v>1984.3396112260436</v>
          </cell>
          <cell r="W89">
            <v>2033.8540624028083</v>
          </cell>
          <cell r="X89">
            <v>2084.4584090733174</v>
          </cell>
          <cell r="Y89">
            <v>2133.404831678813</v>
          </cell>
          <cell r="Z89">
            <v>2181.8408309529523</v>
          </cell>
          <cell r="AA89">
            <v>2232.0375016659164</v>
          </cell>
          <cell r="AB89">
            <v>2284.6597701961055</v>
          </cell>
          <cell r="AC89">
            <v>2342.6120427845699</v>
          </cell>
          <cell r="AD89">
            <v>2406.9721312939528</v>
          </cell>
          <cell r="AE89">
            <v>2476.2583826473601</v>
          </cell>
          <cell r="AF89">
            <v>2548.3285886114909</v>
          </cell>
          <cell r="AG89">
            <v>2622.4566778636017</v>
          </cell>
          <cell r="AH89">
            <v>2699.4394891002412</v>
          </cell>
          <cell r="AI89">
            <v>2776.6536686052441</v>
          </cell>
          <cell r="AJ89">
            <v>2852.8295709758768</v>
          </cell>
          <cell r="AK89">
            <v>2928.1005104312908</v>
          </cell>
          <cell r="AL89">
            <v>3001.3329471924326</v>
          </cell>
          <cell r="AM89">
            <v>3072.3178345522524</v>
          </cell>
          <cell r="AN89">
            <v>3142.6433690953477</v>
          </cell>
          <cell r="AO89">
            <v>3214.4687469738319</v>
          </cell>
          <cell r="AP89">
            <v>3288.4742956724303</v>
          </cell>
          <cell r="AQ89">
            <v>3364.8284748702222</v>
          </cell>
          <cell r="AR89">
            <v>3444.1522289669624</v>
          </cell>
          <cell r="AS89">
            <v>3525.824349033307</v>
          </cell>
          <cell r="AT89">
            <v>3609.3158767294494</v>
          </cell>
          <cell r="AU89">
            <v>3694.7784278165236</v>
          </cell>
          <cell r="AV89">
            <v>3781.885359759825</v>
          </cell>
          <cell r="AW89">
            <v>3871.0194773409071</v>
          </cell>
          <cell r="AX89">
            <v>3963.2495477128509</v>
          </cell>
          <cell r="AY89">
            <v>4059.0618272644083</v>
          </cell>
          <cell r="AZ89">
            <v>4158.5458277885364</v>
          </cell>
          <cell r="BA89">
            <v>4261.47240513013</v>
          </cell>
          <cell r="BB89">
            <v>4367.452205060692</v>
          </cell>
          <cell r="BC89">
            <v>4475.1106572450926</v>
          </cell>
        </row>
        <row r="90">
          <cell r="A90" t="str">
            <v>M_Derive_60plus</v>
          </cell>
          <cell r="B90" t="str">
            <v>Masse des pensions de droit dérivé des 60 ans et plus</v>
          </cell>
          <cell r="C90">
            <v>0</v>
          </cell>
          <cell r="D90">
            <v>0</v>
          </cell>
          <cell r="E90">
            <v>0</v>
          </cell>
          <cell r="F90">
            <v>0</v>
          </cell>
          <cell r="G90">
            <v>0</v>
          </cell>
          <cell r="H90">
            <v>0</v>
          </cell>
          <cell r="I90">
            <v>140.79707389220115</v>
          </cell>
          <cell r="J90">
            <v>148.33447191578742</v>
          </cell>
          <cell r="K90">
            <v>157.53155306317487</v>
          </cell>
          <cell r="L90">
            <v>167.52952072913703</v>
          </cell>
          <cell r="M90">
            <v>177.46462093331195</v>
          </cell>
          <cell r="N90">
            <v>187.44195194989226</v>
          </cell>
          <cell r="O90">
            <v>197.81261158464164</v>
          </cell>
          <cell r="P90">
            <v>208.21929831255363</v>
          </cell>
          <cell r="Q90">
            <v>218.50783478495813</v>
          </cell>
          <cell r="R90">
            <v>228.63461224345303</v>
          </cell>
          <cell r="S90">
            <v>238.53287028368663</v>
          </cell>
          <cell r="T90">
            <v>248.14613117391798</v>
          </cell>
          <cell r="U90">
            <v>257.48417997195907</v>
          </cell>
          <cell r="V90">
            <v>266.66102851505565</v>
          </cell>
          <cell r="W90">
            <v>275.71699962391858</v>
          </cell>
          <cell r="X90">
            <v>284.67366060245848</v>
          </cell>
          <cell r="Y90">
            <v>293.55825182308746</v>
          </cell>
          <cell r="Z90">
            <v>302.3961978306566</v>
          </cell>
          <cell r="AA90">
            <v>311.19595600236772</v>
          </cell>
          <cell r="AB90">
            <v>319.98469036391089</v>
          </cell>
          <cell r="AC90">
            <v>328.78850325541868</v>
          </cell>
          <cell r="AD90">
            <v>337.66609995957913</v>
          </cell>
          <cell r="AE90">
            <v>346.6679531032861</v>
          </cell>
          <cell r="AF90">
            <v>355.80829620278695</v>
          </cell>
          <cell r="AG90">
            <v>365.12951940177214</v>
          </cell>
          <cell r="AH90">
            <v>374.66348341931769</v>
          </cell>
          <cell r="AI90">
            <v>384.42639902529919</v>
          </cell>
          <cell r="AJ90">
            <v>394.4187063199264</v>
          </cell>
          <cell r="AK90">
            <v>404.61124150606213</v>
          </cell>
          <cell r="AL90">
            <v>414.96147273965556</v>
          </cell>
          <cell r="AM90">
            <v>425.38554282167684</v>
          </cell>
          <cell r="AN90">
            <v>435.76686640930478</v>
          </cell>
          <cell r="AO90">
            <v>445.98790301983161</v>
          </cell>
          <cell r="AP90">
            <v>455.89489229130464</v>
          </cell>
          <cell r="AQ90">
            <v>465.34868730921136</v>
          </cell>
          <cell r="AR90">
            <v>474.19740860253177</v>
          </cell>
          <cell r="AS90">
            <v>482.28244057768654</v>
          </cell>
          <cell r="AT90">
            <v>489.49435420640862</v>
          </cell>
          <cell r="AU90">
            <v>495.75449977706592</v>
          </cell>
          <cell r="AV90">
            <v>501.05764049057933</v>
          </cell>
          <cell r="AW90">
            <v>505.483089553963</v>
          </cell>
          <cell r="AX90">
            <v>509.18422630153941</v>
          </cell>
          <cell r="AY90">
            <v>512.38814944214596</v>
          </cell>
          <cell r="AZ90">
            <v>515.37465763229943</v>
          </cell>
          <cell r="BA90">
            <v>518.44910025743877</v>
          </cell>
          <cell r="BB90">
            <v>521.91229524509083</v>
          </cell>
          <cell r="BC90">
            <v>526.21771285308716</v>
          </cell>
        </row>
        <row r="91">
          <cell r="A91" t="str">
            <v>M_sal_deplaf</v>
          </cell>
          <cell r="B91" t="str">
            <v>Masse salariale déplafonnée (hors primes)</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row>
        <row r="92">
          <cell r="A92" t="str">
            <v>Eff_Flux</v>
          </cell>
          <cell r="B92" t="str">
            <v>Effectif flux nouveaux droits directs sur l'année</v>
          </cell>
          <cell r="C92">
            <v>0</v>
          </cell>
          <cell r="D92">
            <v>0</v>
          </cell>
          <cell r="E92">
            <v>0</v>
          </cell>
          <cell r="F92">
            <v>0</v>
          </cell>
          <cell r="G92">
            <v>0</v>
          </cell>
          <cell r="H92">
            <v>0</v>
          </cell>
          <cell r="I92">
            <v>34467.702075442772</v>
          </cell>
          <cell r="J92">
            <v>35059.972627971169</v>
          </cell>
          <cell r="K92">
            <v>39492.178689246583</v>
          </cell>
          <cell r="L92">
            <v>41783.919645731447</v>
          </cell>
          <cell r="M92">
            <v>44136.265826911243</v>
          </cell>
          <cell r="N92">
            <v>36732.138267558483</v>
          </cell>
          <cell r="O92">
            <v>33542.851171012007</v>
          </cell>
          <cell r="P92">
            <v>32382.961734886158</v>
          </cell>
          <cell r="Q92">
            <v>32658.114212340719</v>
          </cell>
          <cell r="R92">
            <v>32237.716575339888</v>
          </cell>
          <cell r="S92">
            <v>36743.442433493285</v>
          </cell>
          <cell r="T92">
            <v>37399.467133692982</v>
          </cell>
          <cell r="U92">
            <v>37521.032909409812</v>
          </cell>
          <cell r="V92">
            <v>37608.123706719147</v>
          </cell>
          <cell r="W92">
            <v>38960.297968586499</v>
          </cell>
          <cell r="X92">
            <v>39028.296622280512</v>
          </cell>
          <cell r="Y92">
            <v>38904.343371750139</v>
          </cell>
          <cell r="Z92">
            <v>38974.606236028005</v>
          </cell>
          <cell r="AA92">
            <v>38990.811280699927</v>
          </cell>
          <cell r="AB92">
            <v>39173.485668753405</v>
          </cell>
          <cell r="AC92">
            <v>39429.889252866262</v>
          </cell>
          <cell r="AD92">
            <v>40209.716669018744</v>
          </cell>
          <cell r="AE92">
            <v>40739.790268789133</v>
          </cell>
          <cell r="AF92">
            <v>40777.828634896527</v>
          </cell>
          <cell r="AG92">
            <v>41235.249415631763</v>
          </cell>
          <cell r="AH92">
            <v>41402.141876311143</v>
          </cell>
          <cell r="AI92">
            <v>40720.91210503508</v>
          </cell>
          <cell r="AJ92">
            <v>40079.721267499423</v>
          </cell>
          <cell r="AK92">
            <v>39389.232393155187</v>
          </cell>
          <cell r="AL92">
            <v>38519.500171953499</v>
          </cell>
          <cell r="AM92">
            <v>37619.726654485392</v>
          </cell>
          <cell r="AN92">
            <v>37243.115244106775</v>
          </cell>
          <cell r="AO92">
            <v>37306.462128145169</v>
          </cell>
          <cell r="AP92">
            <v>37305.785978792403</v>
          </cell>
          <cell r="AQ92">
            <v>37328.789550561225</v>
          </cell>
          <cell r="AR92">
            <v>37320.85901812755</v>
          </cell>
          <cell r="AS92">
            <v>37307.272364777607</v>
          </cell>
          <cell r="AT92">
            <v>37196.307833901054</v>
          </cell>
          <cell r="AU92">
            <v>37027.985283306494</v>
          </cell>
          <cell r="AV92">
            <v>36830.269724599362</v>
          </cell>
          <cell r="AW92">
            <v>36796.788420073812</v>
          </cell>
          <cell r="AX92">
            <v>36752.112862773116</v>
          </cell>
          <cell r="AY92">
            <v>36827.380855169227</v>
          </cell>
          <cell r="AZ92">
            <v>36923.34473243347</v>
          </cell>
          <cell r="BA92">
            <v>36981.172854343255</v>
          </cell>
          <cell r="BB92">
            <v>37054.912452755023</v>
          </cell>
          <cell r="BC92">
            <v>37072.390729671133</v>
          </cell>
        </row>
        <row r="93">
          <cell r="A93" t="str">
            <v>Eff_Flux_h</v>
          </cell>
          <cell r="B93" t="str">
            <v>Effectif flux nouveaux droits directs hommes</v>
          </cell>
          <cell r="C93">
            <v>0</v>
          </cell>
          <cell r="D93">
            <v>0</v>
          </cell>
          <cell r="E93">
            <v>0</v>
          </cell>
          <cell r="F93">
            <v>0</v>
          </cell>
          <cell r="G93">
            <v>0</v>
          </cell>
          <cell r="H93">
            <v>0</v>
          </cell>
          <cell r="I93">
            <v>30149.738474886835</v>
          </cell>
          <cell r="J93">
            <v>29599.837476140488</v>
          </cell>
          <cell r="K93">
            <v>32878.867217840088</v>
          </cell>
          <cell r="L93">
            <v>34597.196411998186</v>
          </cell>
          <cell r="M93">
            <v>36578.222577188266</v>
          </cell>
          <cell r="N93">
            <v>29647.122819798838</v>
          </cell>
          <cell r="O93">
            <v>26426.907182548257</v>
          </cell>
          <cell r="P93">
            <v>25301.354648252334</v>
          </cell>
          <cell r="Q93">
            <v>25371.762542871445</v>
          </cell>
          <cell r="R93">
            <v>25040.955174953935</v>
          </cell>
          <cell r="S93">
            <v>29407.816233831327</v>
          </cell>
          <cell r="T93">
            <v>29926.703028465214</v>
          </cell>
          <cell r="U93">
            <v>29827.379042253779</v>
          </cell>
          <cell r="V93">
            <v>29807.798683659184</v>
          </cell>
          <cell r="W93">
            <v>31040.405101022749</v>
          </cell>
          <cell r="X93">
            <v>30918.170949892832</v>
          </cell>
          <cell r="Y93">
            <v>30720.813142710569</v>
          </cell>
          <cell r="Z93">
            <v>30690.840516392607</v>
          </cell>
          <cell r="AA93">
            <v>30559.335937800864</v>
          </cell>
          <cell r="AB93">
            <v>30697.923027284516</v>
          </cell>
          <cell r="AC93">
            <v>30652.905841083717</v>
          </cell>
          <cell r="AD93">
            <v>31105.92888037533</v>
          </cell>
          <cell r="AE93">
            <v>31304.002671100392</v>
          </cell>
          <cell r="AF93">
            <v>31168.349713064104</v>
          </cell>
          <cell r="AG93">
            <v>31347.34338083621</v>
          </cell>
          <cell r="AH93">
            <v>31334.382600786321</v>
          </cell>
          <cell r="AI93">
            <v>30628.942214557246</v>
          </cell>
          <cell r="AJ93">
            <v>30062.068245910181</v>
          </cell>
          <cell r="AK93">
            <v>29503.586959815904</v>
          </cell>
          <cell r="AL93">
            <v>28944.530365605762</v>
          </cell>
          <cell r="AM93">
            <v>28285.397847868844</v>
          </cell>
          <cell r="AN93">
            <v>28226.270800534174</v>
          </cell>
          <cell r="AO93">
            <v>28323.831323838793</v>
          </cell>
          <cell r="AP93">
            <v>28369.534414490667</v>
          </cell>
          <cell r="AQ93">
            <v>28447.387364609647</v>
          </cell>
          <cell r="AR93">
            <v>28491.547540463987</v>
          </cell>
          <cell r="AS93">
            <v>28389.584065177849</v>
          </cell>
          <cell r="AT93">
            <v>28311.566937308584</v>
          </cell>
          <cell r="AU93">
            <v>28231.923316013912</v>
          </cell>
          <cell r="AV93">
            <v>28202.189901773745</v>
          </cell>
          <cell r="AW93">
            <v>28137.729389847467</v>
          </cell>
          <cell r="AX93">
            <v>28117.271641207361</v>
          </cell>
          <cell r="AY93">
            <v>28205.393112685153</v>
          </cell>
          <cell r="AZ93">
            <v>28259.656601212948</v>
          </cell>
          <cell r="BA93">
            <v>28286.54788585021</v>
          </cell>
          <cell r="BB93">
            <v>28297.830395614124</v>
          </cell>
          <cell r="BC93">
            <v>28277.304326009704</v>
          </cell>
        </row>
        <row r="94">
          <cell r="A94" t="str">
            <v>Eff_Flux_f</v>
          </cell>
          <cell r="B94" t="str">
            <v>Effectif flux nouveaux droits directs femmes</v>
          </cell>
          <cell r="C94">
            <v>0</v>
          </cell>
          <cell r="D94">
            <v>0</v>
          </cell>
          <cell r="E94">
            <v>0</v>
          </cell>
          <cell r="F94">
            <v>0</v>
          </cell>
          <cell r="G94">
            <v>0</v>
          </cell>
          <cell r="H94">
            <v>0</v>
          </cell>
          <cell r="I94">
            <v>4317.9636005559341</v>
          </cell>
          <cell r="J94">
            <v>5460.1351518306783</v>
          </cell>
          <cell r="K94">
            <v>6613.311471406495</v>
          </cell>
          <cell r="L94">
            <v>7186.7232337332625</v>
          </cell>
          <cell r="M94">
            <v>7558.0432497229795</v>
          </cell>
          <cell r="N94">
            <v>7085.0154477596461</v>
          </cell>
          <cell r="O94">
            <v>7115.9439884637477</v>
          </cell>
          <cell r="P94">
            <v>7081.607086633825</v>
          </cell>
          <cell r="Q94">
            <v>7286.3516694692735</v>
          </cell>
          <cell r="R94">
            <v>7196.7614003859508</v>
          </cell>
          <cell r="S94">
            <v>7335.626199661956</v>
          </cell>
          <cell r="T94">
            <v>7472.7641052277686</v>
          </cell>
          <cell r="U94">
            <v>7693.6538671560338</v>
          </cell>
          <cell r="V94">
            <v>7800.3250230599606</v>
          </cell>
          <cell r="W94">
            <v>7919.8928675637517</v>
          </cell>
          <cell r="X94">
            <v>8110.1256723876795</v>
          </cell>
          <cell r="Y94">
            <v>8183.5302290395703</v>
          </cell>
          <cell r="Z94">
            <v>8283.7657196353939</v>
          </cell>
          <cell r="AA94">
            <v>8431.4753428990607</v>
          </cell>
          <cell r="AB94">
            <v>8475.5626414688886</v>
          </cell>
          <cell r="AC94">
            <v>8776.9834117825449</v>
          </cell>
          <cell r="AD94">
            <v>9103.7877886434144</v>
          </cell>
          <cell r="AE94">
            <v>9435.787597688739</v>
          </cell>
          <cell r="AF94">
            <v>9609.478921832424</v>
          </cell>
          <cell r="AG94">
            <v>9887.9060347955547</v>
          </cell>
          <cell r="AH94">
            <v>10067.759275524819</v>
          </cell>
          <cell r="AI94">
            <v>10091.969890477832</v>
          </cell>
          <cell r="AJ94">
            <v>10017.653021589238</v>
          </cell>
          <cell r="AK94">
            <v>9885.6454333392849</v>
          </cell>
          <cell r="AL94">
            <v>9574.969806347739</v>
          </cell>
          <cell r="AM94">
            <v>9334.3288066165442</v>
          </cell>
          <cell r="AN94">
            <v>9016.8444435726014</v>
          </cell>
          <cell r="AO94">
            <v>8982.6308043063764</v>
          </cell>
          <cell r="AP94">
            <v>8936.2515643017341</v>
          </cell>
          <cell r="AQ94">
            <v>8881.4021859515797</v>
          </cell>
          <cell r="AR94">
            <v>8829.311477663563</v>
          </cell>
          <cell r="AS94">
            <v>8917.6882995997585</v>
          </cell>
          <cell r="AT94">
            <v>8884.740896592466</v>
          </cell>
          <cell r="AU94">
            <v>8796.0619672925804</v>
          </cell>
          <cell r="AV94">
            <v>8628.0798228256153</v>
          </cell>
          <cell r="AW94">
            <v>8659.0590302263445</v>
          </cell>
          <cell r="AX94">
            <v>8634.8412215657572</v>
          </cell>
          <cell r="AY94">
            <v>8621.9877424840724</v>
          </cell>
          <cell r="AZ94">
            <v>8663.6881312205223</v>
          </cell>
          <cell r="BA94">
            <v>8694.6249684930408</v>
          </cell>
          <cell r="BB94">
            <v>8757.0820571408985</v>
          </cell>
          <cell r="BC94">
            <v>8795.0864036614275</v>
          </cell>
        </row>
        <row r="95">
          <cell r="A95" t="str">
            <v>Eff_Flux_Derive</v>
          </cell>
          <cell r="B95" t="str">
            <v>Effectif flux nouveaux droits dérivés sur l'année</v>
          </cell>
          <cell r="C95">
            <v>0</v>
          </cell>
          <cell r="D95">
            <v>0</v>
          </cell>
          <cell r="E95">
            <v>0</v>
          </cell>
          <cell r="F95">
            <v>0</v>
          </cell>
          <cell r="G95">
            <v>0</v>
          </cell>
          <cell r="H95">
            <v>0</v>
          </cell>
          <cell r="I95">
            <v>13164.395802793726</v>
          </cell>
          <cell r="J95">
            <v>14460.164715411203</v>
          </cell>
          <cell r="K95">
            <v>14838.569188622057</v>
          </cell>
          <cell r="L95">
            <v>14946.024421895288</v>
          </cell>
          <cell r="M95">
            <v>14965.027927545754</v>
          </cell>
          <cell r="N95">
            <v>15004.603149681467</v>
          </cell>
          <cell r="O95">
            <v>15056.075426165902</v>
          </cell>
          <cell r="P95">
            <v>15121.01976129689</v>
          </cell>
          <cell r="Q95">
            <v>15204.537588335754</v>
          </cell>
          <cell r="R95">
            <v>15294.245517806508</v>
          </cell>
          <cell r="S95">
            <v>15405.023215845091</v>
          </cell>
          <cell r="T95">
            <v>15502.848647631359</v>
          </cell>
          <cell r="U95">
            <v>15605.057040763309</v>
          </cell>
          <cell r="V95">
            <v>15718.670215554936</v>
          </cell>
          <cell r="W95">
            <v>15840.412668942638</v>
          </cell>
          <cell r="X95">
            <v>15949.005348439523</v>
          </cell>
          <cell r="Y95">
            <v>16073.766890510031</v>
          </cell>
          <cell r="Z95">
            <v>16162.952478885927</v>
          </cell>
          <cell r="AA95">
            <v>16238.357447454386</v>
          </cell>
          <cell r="AB95">
            <v>16310.050652119498</v>
          </cell>
          <cell r="AC95">
            <v>16387.544398330581</v>
          </cell>
          <cell r="AD95">
            <v>16482.649747189102</v>
          </cell>
          <cell r="AE95">
            <v>16593.48228992119</v>
          </cell>
          <cell r="AF95">
            <v>16714.228347833723</v>
          </cell>
          <cell r="AG95">
            <v>16862.546381817891</v>
          </cell>
          <cell r="AH95">
            <v>17019.921573425894</v>
          </cell>
          <cell r="AI95">
            <v>17188.674243568476</v>
          </cell>
          <cell r="AJ95">
            <v>17363.93956080612</v>
          </cell>
          <cell r="AK95">
            <v>17547.538874184807</v>
          </cell>
          <cell r="AL95">
            <v>17767.217596376278</v>
          </cell>
          <cell r="AM95">
            <v>17988.613149235545</v>
          </cell>
          <cell r="AN95">
            <v>18225.180058969519</v>
          </cell>
          <cell r="AO95">
            <v>18445.775357046485</v>
          </cell>
          <cell r="AP95">
            <v>18661.743541687953</v>
          </cell>
          <cell r="AQ95">
            <v>18845.288260146175</v>
          </cell>
          <cell r="AR95">
            <v>19008.80246905069</v>
          </cell>
          <cell r="AS95">
            <v>19142.713097585725</v>
          </cell>
          <cell r="AT95">
            <v>19232.491225961174</v>
          </cell>
          <cell r="AU95">
            <v>19291.478219633194</v>
          </cell>
          <cell r="AV95">
            <v>19314.813284105683</v>
          </cell>
          <cell r="AW95">
            <v>19308.002367927878</v>
          </cell>
          <cell r="AX95">
            <v>19277.553895418456</v>
          </cell>
          <cell r="AY95">
            <v>19229.700797886537</v>
          </cell>
          <cell r="AZ95">
            <v>19167.995727112495</v>
          </cell>
          <cell r="BA95">
            <v>19103.361061622178</v>
          </cell>
          <cell r="BB95">
            <v>19039.066275170411</v>
          </cell>
          <cell r="BC95">
            <v>19126.996671838184</v>
          </cell>
        </row>
        <row r="96">
          <cell r="A96" t="str">
            <v>Eff_Flux_Derive_h</v>
          </cell>
          <cell r="B96" t="str">
            <v>Effectif flux nouveaux droits dérivés hommes</v>
          </cell>
          <cell r="C96">
            <v>0</v>
          </cell>
          <cell r="D96">
            <v>0</v>
          </cell>
          <cell r="E96">
            <v>0</v>
          </cell>
          <cell r="F96">
            <v>0</v>
          </cell>
          <cell r="G96">
            <v>0</v>
          </cell>
          <cell r="H96">
            <v>0</v>
          </cell>
          <cell r="I96">
            <v>2431.5604601356163</v>
          </cell>
          <cell r="J96">
            <v>2384.1170343560875</v>
          </cell>
          <cell r="K96">
            <v>2300.9945071619436</v>
          </cell>
          <cell r="L96">
            <v>2230.050702870974</v>
          </cell>
          <cell r="M96">
            <v>2165.2232614537279</v>
          </cell>
          <cell r="N96">
            <v>2117.8285734306392</v>
          </cell>
          <cell r="O96">
            <v>2086.12991863051</v>
          </cell>
          <cell r="P96">
            <v>2059.501016524991</v>
          </cell>
          <cell r="Q96">
            <v>2041.7306469839048</v>
          </cell>
          <cell r="R96">
            <v>2034.0855680915386</v>
          </cell>
          <cell r="S96">
            <v>2030.5321375384151</v>
          </cell>
          <cell r="T96">
            <v>2030.2227896348404</v>
          </cell>
          <cell r="U96">
            <v>2032.2393770092924</v>
          </cell>
          <cell r="V96">
            <v>2035.0017693275161</v>
          </cell>
          <cell r="W96">
            <v>2037.0315795263259</v>
          </cell>
          <cell r="X96">
            <v>2040.2083940544931</v>
          </cell>
          <cell r="Y96">
            <v>2041.4264317446637</v>
          </cell>
          <cell r="Z96">
            <v>2044.8101724737867</v>
          </cell>
          <cell r="AA96">
            <v>2049.2216850159066</v>
          </cell>
          <cell r="AB96">
            <v>2053.7629156593725</v>
          </cell>
          <cell r="AC96">
            <v>2063.7240858871519</v>
          </cell>
          <cell r="AD96">
            <v>2075.2312852683544</v>
          </cell>
          <cell r="AE96">
            <v>2088.2633926542412</v>
          </cell>
          <cell r="AF96">
            <v>2102.5865379047355</v>
          </cell>
          <cell r="AG96">
            <v>2125.5756904348996</v>
          </cell>
          <cell r="AH96">
            <v>2153.5534492310676</v>
          </cell>
          <cell r="AI96">
            <v>2193.3317376727291</v>
          </cell>
          <cell r="AJ96">
            <v>2239.8437943799945</v>
          </cell>
          <cell r="AK96">
            <v>2289.8199930449646</v>
          </cell>
          <cell r="AL96">
            <v>2357.3054877067075</v>
          </cell>
          <cell r="AM96">
            <v>2426.0677374578991</v>
          </cell>
          <cell r="AN96">
            <v>2508.8922218803796</v>
          </cell>
          <cell r="AO96">
            <v>2596.4164096436134</v>
          </cell>
          <cell r="AP96">
            <v>2687.4868035965151</v>
          </cell>
          <cell r="AQ96">
            <v>2777.7139933173357</v>
          </cell>
          <cell r="AR96">
            <v>2867.9497206342794</v>
          </cell>
          <cell r="AS96">
            <v>2956.4357884831725</v>
          </cell>
          <cell r="AT96">
            <v>3038.4828765357388</v>
          </cell>
          <cell r="AU96">
            <v>3116.2739829850916</v>
          </cell>
          <cell r="AV96">
            <v>3183.2813790563046</v>
          </cell>
          <cell r="AW96">
            <v>3243.0551764614775</v>
          </cell>
          <cell r="AX96">
            <v>3292.0395359608024</v>
          </cell>
          <cell r="AY96">
            <v>3334.3040549712759</v>
          </cell>
          <cell r="AZ96">
            <v>3370.4034451641978</v>
          </cell>
          <cell r="BA96">
            <v>3403.1897888580957</v>
          </cell>
          <cell r="BB96">
            <v>3434.1956174844099</v>
          </cell>
          <cell r="BC96">
            <v>3465.8420966415797</v>
          </cell>
        </row>
        <row r="97">
          <cell r="A97" t="str">
            <v>Eff_Flux_Derive_f</v>
          </cell>
          <cell r="B97" t="str">
            <v>Effectif flux nouveaux droits dérivés femmes</v>
          </cell>
          <cell r="C97">
            <v>0</v>
          </cell>
          <cell r="D97">
            <v>0</v>
          </cell>
          <cell r="E97">
            <v>0</v>
          </cell>
          <cell r="F97">
            <v>0</v>
          </cell>
          <cell r="G97">
            <v>0</v>
          </cell>
          <cell r="H97">
            <v>0</v>
          </cell>
          <cell r="I97">
            <v>10732.835342658111</v>
          </cell>
          <cell r="J97">
            <v>12076.047681055115</v>
          </cell>
          <cell r="K97">
            <v>12537.574681460113</v>
          </cell>
          <cell r="L97">
            <v>12715.973719024314</v>
          </cell>
          <cell r="M97">
            <v>12799.804666092026</v>
          </cell>
          <cell r="N97">
            <v>12886.774576250828</v>
          </cell>
          <cell r="O97">
            <v>12969.945507535393</v>
          </cell>
          <cell r="P97">
            <v>13061.518744771898</v>
          </cell>
          <cell r="Q97">
            <v>13162.80694135185</v>
          </cell>
          <cell r="R97">
            <v>13260.159949714969</v>
          </cell>
          <cell r="S97">
            <v>13374.491078306675</v>
          </cell>
          <cell r="T97">
            <v>13472.625857996518</v>
          </cell>
          <cell r="U97">
            <v>13572.817663754016</v>
          </cell>
          <cell r="V97">
            <v>13683.668446227419</v>
          </cell>
          <cell r="W97">
            <v>13803.381089416313</v>
          </cell>
          <cell r="X97">
            <v>13908.79695438503</v>
          </cell>
          <cell r="Y97">
            <v>14032.340458765368</v>
          </cell>
          <cell r="Z97">
            <v>14118.142306412141</v>
          </cell>
          <cell r="AA97">
            <v>14189.13576243848</v>
          </cell>
          <cell r="AB97">
            <v>14256.287736460126</v>
          </cell>
          <cell r="AC97">
            <v>14323.820312443431</v>
          </cell>
          <cell r="AD97">
            <v>14407.418461920748</v>
          </cell>
          <cell r="AE97">
            <v>14505.21889726695</v>
          </cell>
          <cell r="AF97">
            <v>14611.641809928988</v>
          </cell>
          <cell r="AG97">
            <v>14736.97069138299</v>
          </cell>
          <cell r="AH97">
            <v>14866.368124194825</v>
          </cell>
          <cell r="AI97">
            <v>14995.342505895745</v>
          </cell>
          <cell r="AJ97">
            <v>15124.095766426126</v>
          </cell>
          <cell r="AK97">
            <v>15257.718881139845</v>
          </cell>
          <cell r="AL97">
            <v>15409.912108669572</v>
          </cell>
          <cell r="AM97">
            <v>15562.545411777646</v>
          </cell>
          <cell r="AN97">
            <v>15716.287837089139</v>
          </cell>
          <cell r="AO97">
            <v>15849.35894740287</v>
          </cell>
          <cell r="AP97">
            <v>15974.256738091437</v>
          </cell>
          <cell r="AQ97">
            <v>16067.57426682884</v>
          </cell>
          <cell r="AR97">
            <v>16140.852748416411</v>
          </cell>
          <cell r="AS97">
            <v>16186.277309102552</v>
          </cell>
          <cell r="AT97">
            <v>16194.008349425436</v>
          </cell>
          <cell r="AU97">
            <v>16175.204236648104</v>
          </cell>
          <cell r="AV97">
            <v>16131.531905049378</v>
          </cell>
          <cell r="AW97">
            <v>16064.947191466401</v>
          </cell>
          <cell r="AX97">
            <v>15985.514359457655</v>
          </cell>
          <cell r="AY97">
            <v>15895.396742915262</v>
          </cell>
          <cell r="AZ97">
            <v>15797.592281948298</v>
          </cell>
          <cell r="BA97">
            <v>15700.171272764082</v>
          </cell>
          <cell r="BB97">
            <v>15604.870657686002</v>
          </cell>
          <cell r="BC97">
            <v>15661.154575196604</v>
          </cell>
        </row>
        <row r="98">
          <cell r="A98" t="str">
            <v>Pmoy_Flux</v>
          </cell>
          <cell r="B98" t="str">
            <v>Pension moyenne flux nouveaux droits directs</v>
          </cell>
          <cell r="C98">
            <v>0</v>
          </cell>
          <cell r="D98">
            <v>0</v>
          </cell>
          <cell r="E98">
            <v>2499.1983877965781</v>
          </cell>
          <cell r="F98">
            <v>2587.0417790472998</v>
          </cell>
          <cell r="G98">
            <v>2733.3322066351002</v>
          </cell>
          <cell r="H98">
            <v>2828.4583453307996</v>
          </cell>
          <cell r="I98">
            <v>3108.1592243595587</v>
          </cell>
          <cell r="J98">
            <v>3109.9381544599883</v>
          </cell>
          <cell r="K98">
            <v>3262.4671420583577</v>
          </cell>
          <cell r="L98">
            <v>3283.4607822209286</v>
          </cell>
          <cell r="M98">
            <v>3276.342042472807</v>
          </cell>
          <cell r="N98">
            <v>3102.0596052338378</v>
          </cell>
          <cell r="O98">
            <v>3094.566043380401</v>
          </cell>
          <cell r="P98">
            <v>3096.8890750907285</v>
          </cell>
          <cell r="Q98">
            <v>3045.4516959233251</v>
          </cell>
          <cell r="R98">
            <v>2858.3916122594833</v>
          </cell>
          <cell r="S98">
            <v>2947.7072628830924</v>
          </cell>
          <cell r="T98">
            <v>3005.2590370628368</v>
          </cell>
          <cell r="U98">
            <v>3011.0609572213193</v>
          </cell>
          <cell r="V98">
            <v>2997.5097090455815</v>
          </cell>
          <cell r="W98">
            <v>3044.468571519476</v>
          </cell>
          <cell r="X98">
            <v>3084.8458448644824</v>
          </cell>
          <cell r="Y98">
            <v>3106.9398360864184</v>
          </cell>
          <cell r="Z98">
            <v>3200.767018519397</v>
          </cell>
          <cell r="AA98">
            <v>3322.9889611046397</v>
          </cell>
          <cell r="AB98">
            <v>3439.3848428419219</v>
          </cell>
          <cell r="AC98">
            <v>3676.1947339608078</v>
          </cell>
          <cell r="AD98">
            <v>3787.1587850317546</v>
          </cell>
          <cell r="AE98">
            <v>3928.124998879508</v>
          </cell>
          <cell r="AF98">
            <v>4011.8735161743234</v>
          </cell>
          <cell r="AG98">
            <v>4121.8980303107965</v>
          </cell>
          <cell r="AH98">
            <v>4227.5402512359979</v>
          </cell>
          <cell r="AI98">
            <v>4335.8166418414867</v>
          </cell>
          <cell r="AJ98">
            <v>4465.4601549308973</v>
          </cell>
          <cell r="AK98">
            <v>4587.675318940429</v>
          </cell>
          <cell r="AL98">
            <v>4696.1631039324757</v>
          </cell>
          <cell r="AM98">
            <v>4836.5369197920227</v>
          </cell>
          <cell r="AN98">
            <v>4967.9813556681966</v>
          </cell>
          <cell r="AO98">
            <v>5088.0936993507285</v>
          </cell>
          <cell r="AP98">
            <v>5201.2747950729363</v>
          </cell>
          <cell r="AQ98">
            <v>5331.8436896308767</v>
          </cell>
          <cell r="AR98">
            <v>5462.8260348928889</v>
          </cell>
          <cell r="AS98">
            <v>5555.2573075239088</v>
          </cell>
          <cell r="AT98">
            <v>5665.2781098083087</v>
          </cell>
          <cell r="AU98">
            <v>5772.332527004558</v>
          </cell>
          <cell r="AV98">
            <v>5872.3278620518186</v>
          </cell>
          <cell r="AW98">
            <v>5982.3234038389801</v>
          </cell>
          <cell r="AX98">
            <v>6118.391662303753</v>
          </cell>
          <cell r="AY98">
            <v>6239.7243082444857</v>
          </cell>
          <cell r="AZ98">
            <v>6363.8392883278757</v>
          </cell>
          <cell r="BA98">
            <v>6484.6495704126773</v>
          </cell>
          <cell r="BB98">
            <v>6601.1097430949494</v>
          </cell>
          <cell r="BC98">
            <v>6716.696841428582</v>
          </cell>
        </row>
        <row r="99">
          <cell r="A99" t="str">
            <v>Pmoy_Flux_h</v>
          </cell>
          <cell r="B99" t="str">
            <v>Pension moyenne flux nouveaux droits directs hommes</v>
          </cell>
          <cell r="C99">
            <v>0</v>
          </cell>
          <cell r="D99">
            <v>0</v>
          </cell>
          <cell r="E99">
            <v>0</v>
          </cell>
          <cell r="F99">
            <v>0</v>
          </cell>
          <cell r="G99">
            <v>0</v>
          </cell>
          <cell r="H99">
            <v>0</v>
          </cell>
          <cell r="I99">
            <v>3350.5295111814653</v>
          </cell>
          <cell r="J99">
            <v>3413.6632874262245</v>
          </cell>
          <cell r="K99">
            <v>3633.3018572038532</v>
          </cell>
          <cell r="L99">
            <v>3643.0749799688479</v>
          </cell>
          <cell r="M99">
            <v>3611.4157209513864</v>
          </cell>
          <cell r="N99">
            <v>3459.6135338253239</v>
          </cell>
          <cell r="O99">
            <v>3496.7128509437043</v>
          </cell>
          <cell r="P99">
            <v>3501.0145372926008</v>
          </cell>
          <cell r="Q99">
            <v>3432.7180034744811</v>
          </cell>
          <cell r="R99">
            <v>3193.2223327827292</v>
          </cell>
          <cell r="S99">
            <v>3256.3777452945083</v>
          </cell>
          <cell r="T99">
            <v>3302.2371756017774</v>
          </cell>
          <cell r="U99">
            <v>3303.9922989092215</v>
          </cell>
          <cell r="V99">
            <v>3269.3517097618133</v>
          </cell>
          <cell r="W99">
            <v>3301.1075663884399</v>
          </cell>
          <cell r="X99">
            <v>3335.7900374069959</v>
          </cell>
          <cell r="Y99">
            <v>3361.9170687293199</v>
          </cell>
          <cell r="Z99">
            <v>3465.1835896777498</v>
          </cell>
          <cell r="AA99">
            <v>3604.311488227715</v>
          </cell>
          <cell r="AB99">
            <v>3730.0326679350887</v>
          </cell>
          <cell r="AC99">
            <v>4023.590248967937</v>
          </cell>
          <cell r="AD99">
            <v>4128.8422034324458</v>
          </cell>
          <cell r="AE99">
            <v>4276.6143395180679</v>
          </cell>
          <cell r="AF99">
            <v>4379.6922693298457</v>
          </cell>
          <cell r="AG99">
            <v>4491.7838296877653</v>
          </cell>
          <cell r="AH99">
            <v>4611.0952164437749</v>
          </cell>
          <cell r="AI99">
            <v>4736.1447133505644</v>
          </cell>
          <cell r="AJ99">
            <v>4887.3608269099705</v>
          </cell>
          <cell r="AK99">
            <v>5023.0659817415044</v>
          </cell>
          <cell r="AL99">
            <v>5141.8171977231495</v>
          </cell>
          <cell r="AM99">
            <v>5300.3901770941156</v>
          </cell>
          <cell r="AN99">
            <v>5428.2011639207431</v>
          </cell>
          <cell r="AO99">
            <v>5532.6049290862229</v>
          </cell>
          <cell r="AP99">
            <v>5667.3744569053533</v>
          </cell>
          <cell r="AQ99">
            <v>5789.86316274416</v>
          </cell>
          <cell r="AR99">
            <v>5936.5517521413976</v>
          </cell>
          <cell r="AS99">
            <v>6043.6178093653771</v>
          </cell>
          <cell r="AT99">
            <v>6160.0438089775689</v>
          </cell>
          <cell r="AU99">
            <v>6285.8639724008963</v>
          </cell>
          <cell r="AV99">
            <v>6386.0573585380616</v>
          </cell>
          <cell r="AW99">
            <v>6514.7495363199841</v>
          </cell>
          <cell r="AX99">
            <v>6645.7212277639273</v>
          </cell>
          <cell r="AY99">
            <v>6762.203230036137</v>
          </cell>
          <cell r="AZ99">
            <v>6889.6264448868242</v>
          </cell>
          <cell r="BA99">
            <v>7022.4858288183004</v>
          </cell>
          <cell r="BB99">
            <v>7147.9139439207665</v>
          </cell>
          <cell r="BC99">
            <v>7275.742036741105</v>
          </cell>
        </row>
        <row r="100">
          <cell r="A100" t="str">
            <v>Pmoy_Flux_f</v>
          </cell>
          <cell r="B100" t="str">
            <v>Pension moyenne flux nouveaux droits directs femmes</v>
          </cell>
          <cell r="C100">
            <v>0</v>
          </cell>
          <cell r="D100">
            <v>0</v>
          </cell>
          <cell r="E100">
            <v>0</v>
          </cell>
          <cell r="F100">
            <v>0</v>
          </cell>
          <cell r="G100">
            <v>0</v>
          </cell>
          <cell r="H100">
            <v>0</v>
          </cell>
          <cell r="I100">
            <v>1415.8335269352062</v>
          </cell>
          <cell r="J100">
            <v>1463.4194652283661</v>
          </cell>
          <cell r="K100">
            <v>1418.8181000087436</v>
          </cell>
          <cell r="L100">
            <v>1552.262483999431</v>
          </cell>
          <cell r="M100">
            <v>1654.7054381048799</v>
          </cell>
          <cell r="N100">
            <v>1605.8814650710876</v>
          </cell>
          <cell r="O100">
            <v>1601.0893698058712</v>
          </cell>
          <cell r="P100">
            <v>1653.0188466990001</v>
          </cell>
          <cell r="Q100">
            <v>1696.9539508565906</v>
          </cell>
          <cell r="R100">
            <v>1693.3563141085012</v>
          </cell>
          <cell r="S100">
            <v>1710.2771408328051</v>
          </cell>
          <cell r="T100">
            <v>1815.9298366691373</v>
          </cell>
          <cell r="U100">
            <v>1875.401059759517</v>
          </cell>
          <cell r="V100">
            <v>1958.7053506172113</v>
          </cell>
          <cell r="W100">
            <v>2038.6243639446795</v>
          </cell>
          <cell r="X100">
            <v>2128.1731917725324</v>
          </cell>
          <cell r="Y100">
            <v>2149.7602692691617</v>
          </cell>
          <cell r="Z100">
            <v>2221.119948579139</v>
          </cell>
          <cell r="AA100">
            <v>2303.3536940139861</v>
          </cell>
          <cell r="AB100">
            <v>2386.6777907928822</v>
          </cell>
          <cell r="AC100">
            <v>2462.9439493195673</v>
          </cell>
          <cell r="AD100">
            <v>2619.6908739679793</v>
          </cell>
          <cell r="AE100">
            <v>2771.982902922236</v>
          </cell>
          <cell r="AF100">
            <v>2818.8532054342681</v>
          </cell>
          <cell r="AG100">
            <v>2949.2597463341535</v>
          </cell>
          <cell r="AH100">
            <v>3033.7832593034277</v>
          </cell>
          <cell r="AI100">
            <v>3120.8283390438341</v>
          </cell>
          <cell r="AJ100">
            <v>3199.374499269195</v>
          </cell>
          <cell r="AK100">
            <v>3288.2572517981725</v>
          </cell>
          <cell r="AL100">
            <v>3348.9788609357906</v>
          </cell>
          <cell r="AM100">
            <v>3430.9432024891375</v>
          </cell>
          <cell r="AN100">
            <v>3527.3122816035939</v>
          </cell>
          <cell r="AO100">
            <v>3686.4707932256788</v>
          </cell>
          <cell r="AP100">
            <v>3721.5681975370999</v>
          </cell>
          <cell r="AQ100">
            <v>3864.7941067623392</v>
          </cell>
          <cell r="AR100">
            <v>3934.1475158179269</v>
          </cell>
          <cell r="AS100">
            <v>4000.5548941458733</v>
          </cell>
          <cell r="AT100">
            <v>4088.6882718663751</v>
          </cell>
          <cell r="AU100">
            <v>4124.0971643274061</v>
          </cell>
          <cell r="AV100">
            <v>4193.1249437247543</v>
          </cell>
          <cell r="AW100">
            <v>4252.1974879007475</v>
          </cell>
          <cell r="AX100">
            <v>4401.2704951591204</v>
          </cell>
          <cell r="AY100">
            <v>4530.521764426021</v>
          </cell>
          <cell r="AZ100">
            <v>4648.8001197156482</v>
          </cell>
          <cell r="BA100">
            <v>4734.8867993596614</v>
          </cell>
          <cell r="BB100">
            <v>4834.1544452442613</v>
          </cell>
          <cell r="BC100">
            <v>4919.2965210332432</v>
          </cell>
        </row>
        <row r="101">
          <cell r="A101" t="str">
            <v>Pmoy_Flux_Derive</v>
          </cell>
          <cell r="B101" t="str">
            <v>Pension moyenne flux nouveaux droits dérivés</v>
          </cell>
          <cell r="C101">
            <v>0</v>
          </cell>
          <cell r="D101">
            <v>0</v>
          </cell>
          <cell r="E101">
            <v>775.95988761458443</v>
          </cell>
          <cell r="F101">
            <v>827.31629999999984</v>
          </cell>
          <cell r="G101">
            <v>865.30255999999986</v>
          </cell>
          <cell r="H101">
            <v>930.07538999999997</v>
          </cell>
          <cell r="I101">
            <v>683.93860941204889</v>
          </cell>
          <cell r="J101">
            <v>886.04999995786739</v>
          </cell>
          <cell r="K101">
            <v>969.04073655522768</v>
          </cell>
          <cell r="L101">
            <v>1026.7317952879621</v>
          </cell>
          <cell r="M101">
            <v>1073.6965119202735</v>
          </cell>
          <cell r="N101">
            <v>1117.2903269002768</v>
          </cell>
          <cell r="O101">
            <v>1157.9573692626504</v>
          </cell>
          <cell r="P101">
            <v>1194.8979855857174</v>
          </cell>
          <cell r="Q101">
            <v>1230.7374330554787</v>
          </cell>
          <cell r="R101">
            <v>1264.2484155500749</v>
          </cell>
          <cell r="S101">
            <v>1296.7792007306475</v>
          </cell>
          <cell r="T101">
            <v>1327.796020737057</v>
          </cell>
          <cell r="U101">
            <v>1363.6855824689239</v>
          </cell>
          <cell r="V101">
            <v>1401.30095367787</v>
          </cell>
          <cell r="W101">
            <v>1439.7412788260717</v>
          </cell>
          <cell r="X101">
            <v>1478.6056848253904</v>
          </cell>
          <cell r="Y101">
            <v>1516.4597092843549</v>
          </cell>
          <cell r="Z101">
            <v>1556.920867709413</v>
          </cell>
          <cell r="AA101">
            <v>1599.8655266920305</v>
          </cell>
          <cell r="AB101">
            <v>1644.7510677233877</v>
          </cell>
          <cell r="AC101">
            <v>1690.290630855364</v>
          </cell>
          <cell r="AD101">
            <v>1738.6735162904058</v>
          </cell>
          <cell r="AE101">
            <v>1784.6525094088076</v>
          </cell>
          <cell r="AF101">
            <v>1831.9189155169017</v>
          </cell>
          <cell r="AG101">
            <v>1877.9839361800664</v>
          </cell>
          <cell r="AH101">
            <v>1924.8200072216598</v>
          </cell>
          <cell r="AI101">
            <v>1970.9256312198495</v>
          </cell>
          <cell r="AJ101">
            <v>2015.6824233824834</v>
          </cell>
          <cell r="AK101">
            <v>2058.4401119981253</v>
          </cell>
          <cell r="AL101">
            <v>2097.228566233237</v>
          </cell>
          <cell r="AM101">
            <v>2132.9923630156441</v>
          </cell>
          <cell r="AN101">
            <v>2165.4636565633023</v>
          </cell>
          <cell r="AO101">
            <v>2198.0620499537113</v>
          </cell>
          <cell r="AP101">
            <v>2226.1989081023794</v>
          </cell>
          <cell r="AQ101">
            <v>2257.8206587166405</v>
          </cell>
          <cell r="AR101">
            <v>2285.4144575171517</v>
          </cell>
          <cell r="AS101">
            <v>2314.2101827085753</v>
          </cell>
          <cell r="AT101">
            <v>2344.3342517507363</v>
          </cell>
          <cell r="AU101">
            <v>2375.0712239510954</v>
          </cell>
          <cell r="AV101">
            <v>2407.5797799172406</v>
          </cell>
          <cell r="AW101">
            <v>2442.1281194090084</v>
          </cell>
          <cell r="AX101">
            <v>2477.9389703480128</v>
          </cell>
          <cell r="AY101">
            <v>2516.22890365167</v>
          </cell>
          <cell r="AZ101">
            <v>2557.2457271968165</v>
          </cell>
          <cell r="BA101">
            <v>2601.7021602387617</v>
          </cell>
          <cell r="BB101">
            <v>2650.0107049203102</v>
          </cell>
          <cell r="BC101">
            <v>2704.5720916803693</v>
          </cell>
        </row>
        <row r="102">
          <cell r="A102" t="str">
            <v>Pmoy_Flux_Derive_h</v>
          </cell>
          <cell r="B102" t="str">
            <v>Pension moyenne flux nouveaux droits dérivés hommes</v>
          </cell>
          <cell r="C102">
            <v>0</v>
          </cell>
          <cell r="D102">
            <v>0</v>
          </cell>
          <cell r="E102">
            <v>0</v>
          </cell>
          <cell r="F102">
            <v>0</v>
          </cell>
          <cell r="G102">
            <v>0</v>
          </cell>
          <cell r="H102">
            <v>0</v>
          </cell>
          <cell r="I102">
            <v>303.53873674893885</v>
          </cell>
          <cell r="J102">
            <v>404.61733596183825</v>
          </cell>
          <cell r="K102">
            <v>458.6027073066864</v>
          </cell>
          <cell r="L102">
            <v>502.36156927923452</v>
          </cell>
          <cell r="M102">
            <v>540.63257833226396</v>
          </cell>
          <cell r="N102">
            <v>579.16890687576222</v>
          </cell>
          <cell r="O102">
            <v>619.56533317780304</v>
          </cell>
          <cell r="P102">
            <v>659.38353284939058</v>
          </cell>
          <cell r="Q102">
            <v>699.16131284780738</v>
          </cell>
          <cell r="R102">
            <v>740.86116470127342</v>
          </cell>
          <cell r="S102">
            <v>788.39131749966691</v>
          </cell>
          <cell r="T102">
            <v>829.4294938494121</v>
          </cell>
          <cell r="U102">
            <v>872.76008628373961</v>
          </cell>
          <cell r="V102">
            <v>916.5205118183103</v>
          </cell>
          <cell r="W102">
            <v>962.52938329523965</v>
          </cell>
          <cell r="X102">
            <v>1008.1159684023694</v>
          </cell>
          <cell r="Y102">
            <v>1056.7608948786631</v>
          </cell>
          <cell r="Z102">
            <v>1103.600280529467</v>
          </cell>
          <cell r="AA102">
            <v>1150.1439791959067</v>
          </cell>
          <cell r="AB102">
            <v>1195.479008849705</v>
          </cell>
          <cell r="AC102">
            <v>1238.7546236740459</v>
          </cell>
          <cell r="AD102">
            <v>1280.4721176008904</v>
          </cell>
          <cell r="AE102">
            <v>1319.8971182799098</v>
          </cell>
          <cell r="AF102">
            <v>1356.5458176642371</v>
          </cell>
          <cell r="AG102">
            <v>1385.7217027696472</v>
          </cell>
          <cell r="AH102">
            <v>1409.5752036805284</v>
          </cell>
          <cell r="AI102">
            <v>1423.7596382924226</v>
          </cell>
          <cell r="AJ102">
            <v>1431.2082417376364</v>
          </cell>
          <cell r="AK102">
            <v>1432.7659892609418</v>
          </cell>
          <cell r="AL102">
            <v>1425.761718831882</v>
          </cell>
          <cell r="AM102">
            <v>1414.9554897886931</v>
          </cell>
          <cell r="AN102">
            <v>1403.88439153289</v>
          </cell>
          <cell r="AO102">
            <v>1391.4305778396149</v>
          </cell>
          <cell r="AP102">
            <v>1379.4530427972393</v>
          </cell>
          <cell r="AQ102">
            <v>1370.3188012225801</v>
          </cell>
          <cell r="AR102">
            <v>1365.2239061941059</v>
          </cell>
          <cell r="AS102">
            <v>1365.7109217777843</v>
          </cell>
          <cell r="AT102">
            <v>1371.9795246655667</v>
          </cell>
          <cell r="AU102">
            <v>1384.0401298537786</v>
          </cell>
          <cell r="AV102">
            <v>1401.0391521180384</v>
          </cell>
          <cell r="AW102">
            <v>1422.3618912339177</v>
          </cell>
          <cell r="AX102">
            <v>1448.3658101093645</v>
          </cell>
          <cell r="AY102">
            <v>1478.3298946601942</v>
          </cell>
          <cell r="AZ102">
            <v>1511.6081760126506</v>
          </cell>
          <cell r="BA102">
            <v>1548.5418766990872</v>
          </cell>
          <cell r="BB102">
            <v>1587.7749859449741</v>
          </cell>
          <cell r="BC102">
            <v>1628.7888696140776</v>
          </cell>
        </row>
        <row r="103">
          <cell r="A103" t="str">
            <v>Pmoy_Flux_Derive_f</v>
          </cell>
          <cell r="B103" t="str">
            <v>Pension moyenne flux nouveaux droits dérivés femmes</v>
          </cell>
          <cell r="C103">
            <v>0</v>
          </cell>
          <cell r="D103">
            <v>0</v>
          </cell>
          <cell r="E103">
            <v>0</v>
          </cell>
          <cell r="F103">
            <v>0</v>
          </cell>
          <cell r="G103">
            <v>0</v>
          </cell>
          <cell r="H103">
            <v>0</v>
          </cell>
          <cell r="I103">
            <v>770.11949823384305</v>
          </cell>
          <cell r="J103">
            <v>981.09697604169128</v>
          </cell>
          <cell r="K103">
            <v>1062.7203461598087</v>
          </cell>
          <cell r="L103">
            <v>1118.6926798347649</v>
          </cell>
          <cell r="M103">
            <v>1163.8699527622562</v>
          </cell>
          <cell r="N103">
            <v>1205.7258708418351</v>
          </cell>
          <cell r="O103">
            <v>1244.5541659705823</v>
          </cell>
          <cell r="P103">
            <v>1279.3362948914973</v>
          </cell>
          <cell r="Q103">
            <v>1313.1921298894151</v>
          </cell>
          <cell r="R103">
            <v>1344.5351132605001</v>
          </cell>
          <cell r="S103">
            <v>1373.963291638601</v>
          </cell>
          <cell r="T103">
            <v>1402.8960859465369</v>
          </cell>
          <cell r="U103">
            <v>1437.1911838290337</v>
          </cell>
          <cell r="V103">
            <v>1473.3963176364703</v>
          </cell>
          <cell r="W103">
            <v>1510.165741863412</v>
          </cell>
          <cell r="X103">
            <v>1547.6193509181962</v>
          </cell>
          <cell r="Y103">
            <v>1583.3367433135043</v>
          </cell>
          <cell r="Z103">
            <v>1622.5778449475827</v>
          </cell>
          <cell r="AA103">
            <v>1664.8151587751609</v>
          </cell>
          <cell r="AB103">
            <v>1709.4732668409688</v>
          </cell>
          <cell r="AC103">
            <v>1755.3463012937793</v>
          </cell>
          <cell r="AD103">
            <v>1804.6724237301662</v>
          </cell>
          <cell r="AE103">
            <v>1851.5616458173622</v>
          </cell>
          <cell r="AF103">
            <v>1900.3241699728308</v>
          </cell>
          <cell r="AG103">
            <v>1948.98500272003</v>
          </cell>
          <cell r="AH103">
            <v>1999.4587632779233</v>
          </cell>
          <cell r="AI103">
            <v>2050.9582505208814</v>
          </cell>
          <cell r="AJ103">
            <v>2102.2417052695146</v>
          </cell>
          <cell r="AK103">
            <v>2152.3388872039927</v>
          </cell>
          <cell r="AL103">
            <v>2199.9450822672138</v>
          </cell>
          <cell r="AM103">
            <v>2244.9281708381045</v>
          </cell>
          <cell r="AN103">
            <v>2287.0394583166294</v>
          </cell>
          <cell r="AO103">
            <v>2330.2031162064391</v>
          </cell>
          <cell r="AP103">
            <v>2368.6542583773721</v>
          </cell>
          <cell r="AQ103">
            <v>2411.2493149479537</v>
          </cell>
          <cell r="AR103">
            <v>2448.9163663525537</v>
          </cell>
          <cell r="AS103">
            <v>2487.454289850411</v>
          </cell>
          <cell r="AT103">
            <v>2526.7772346377801</v>
          </cell>
          <cell r="AU103">
            <v>2566.0007707859668</v>
          </cell>
          <cell r="AV103">
            <v>2606.20332395486</v>
          </cell>
          <cell r="AW103">
            <v>2647.989869569044</v>
          </cell>
          <cell r="AX103">
            <v>2689.9681532979148</v>
          </cell>
          <cell r="AY103">
            <v>2733.9441913102428</v>
          </cell>
          <cell r="AZ103">
            <v>2780.3316470006366</v>
          </cell>
          <cell r="BA103">
            <v>2829.9865694152813</v>
          </cell>
          <cell r="BB103">
            <v>2883.7790796068221</v>
          </cell>
          <cell r="BC103">
            <v>2942.6448825461898</v>
          </cell>
        </row>
        <row r="104">
          <cell r="A104" t="str">
            <v>Age_Ret_flux</v>
          </cell>
          <cell r="B104" t="str">
            <v xml:space="preserve">Age moyen départ à la retraite flux nouveaux droits directs </v>
          </cell>
          <cell r="C104">
            <v>0</v>
          </cell>
          <cell r="D104">
            <v>0</v>
          </cell>
          <cell r="E104">
            <v>0</v>
          </cell>
          <cell r="F104">
            <v>0</v>
          </cell>
          <cell r="G104">
            <v>0</v>
          </cell>
          <cell r="H104">
            <v>0</v>
          </cell>
          <cell r="I104">
            <v>61.594613700732843</v>
          </cell>
          <cell r="J104">
            <v>61.411536050448596</v>
          </cell>
          <cell r="K104">
            <v>61.301151655110885</v>
          </cell>
          <cell r="L104">
            <v>61.331718287542408</v>
          </cell>
          <cell r="M104">
            <v>61.420143110272591</v>
          </cell>
          <cell r="N104">
            <v>61.607593414518043</v>
          </cell>
          <cell r="O104">
            <v>61.770864963248918</v>
          </cell>
          <cell r="P104">
            <v>61.925353632814087</v>
          </cell>
          <cell r="Q104">
            <v>62.01662171938689</v>
          </cell>
          <cell r="R104">
            <v>62.186342620913038</v>
          </cell>
          <cell r="S104">
            <v>62.312807461923583</v>
          </cell>
          <cell r="T104">
            <v>62.406809574532723</v>
          </cell>
          <cell r="U104">
            <v>62.523716687261064</v>
          </cell>
          <cell r="V104">
            <v>62.552989405495325</v>
          </cell>
          <cell r="W104">
            <v>62.575431164267201</v>
          </cell>
          <cell r="X104">
            <v>62.613978944028638</v>
          </cell>
          <cell r="Y104">
            <v>62.600556352687065</v>
          </cell>
          <cell r="Z104">
            <v>62.626184716018891</v>
          </cell>
          <cell r="AA104">
            <v>62.65147252962042</v>
          </cell>
          <cell r="AB104">
            <v>62.62873991783826</v>
          </cell>
          <cell r="AC104">
            <v>62.633456901037491</v>
          </cell>
          <cell r="AD104">
            <v>62.647022549538185</v>
          </cell>
          <cell r="AE104">
            <v>62.653125943968355</v>
          </cell>
          <cell r="AF104">
            <v>62.667561451869489</v>
          </cell>
          <cell r="AG104">
            <v>62.663863302122365</v>
          </cell>
          <cell r="AH104">
            <v>62.64370837443969</v>
          </cell>
          <cell r="AI104">
            <v>62.6160257174854</v>
          </cell>
          <cell r="AJ104">
            <v>62.595185297148625</v>
          </cell>
          <cell r="AK104">
            <v>62.58174953245026</v>
          </cell>
          <cell r="AL104">
            <v>62.602680814838038</v>
          </cell>
          <cell r="AM104">
            <v>62.625843037494192</v>
          </cell>
          <cell r="AN104">
            <v>62.652517457720762</v>
          </cell>
          <cell r="AO104">
            <v>62.650574738676021</v>
          </cell>
          <cell r="AP104">
            <v>62.647508823221401</v>
          </cell>
          <cell r="AQ104">
            <v>62.630936846629346</v>
          </cell>
          <cell r="AR104">
            <v>62.622206611178605</v>
          </cell>
          <cell r="AS104">
            <v>62.608756416643061</v>
          </cell>
          <cell r="AT104">
            <v>62.610763895225446</v>
          </cell>
          <cell r="AU104">
            <v>62.617468630551066</v>
          </cell>
          <cell r="AV104">
            <v>62.630016150044497</v>
          </cell>
          <cell r="AW104">
            <v>62.630199612642492</v>
          </cell>
          <cell r="AX104">
            <v>62.635572691628958</v>
          </cell>
          <cell r="AY104">
            <v>62.642568123252616</v>
          </cell>
          <cell r="AZ104">
            <v>62.645096343984918</v>
          </cell>
          <cell r="BA104">
            <v>62.646034057742384</v>
          </cell>
          <cell r="BB104">
            <v>62.648061766434758</v>
          </cell>
          <cell r="BC104">
            <v>62.649370583500236</v>
          </cell>
        </row>
        <row r="105">
          <cell r="A105" t="str">
            <v>Age_Ret_flux_h</v>
          </cell>
          <cell r="B105" t="str">
            <v xml:space="preserve">Age moyen départ retraite flux nouveaux droits directs hommes </v>
          </cell>
          <cell r="C105">
            <v>0</v>
          </cell>
          <cell r="D105">
            <v>0</v>
          </cell>
          <cell r="E105">
            <v>0</v>
          </cell>
          <cell r="F105">
            <v>0</v>
          </cell>
          <cell r="G105">
            <v>0</v>
          </cell>
          <cell r="H105">
            <v>0</v>
          </cell>
          <cell r="I105">
            <v>61.508812512718265</v>
          </cell>
          <cell r="J105">
            <v>61.316074043096009</v>
          </cell>
          <cell r="K105">
            <v>61.230056441609548</v>
          </cell>
          <cell r="L105">
            <v>61.272210719000107</v>
          </cell>
          <cell r="M105">
            <v>61.36014311295996</v>
          </cell>
          <cell r="N105">
            <v>61.653500259439433</v>
          </cell>
          <cell r="O105">
            <v>61.815877122017717</v>
          </cell>
          <cell r="P105">
            <v>61.954441876108866</v>
          </cell>
          <cell r="Q105">
            <v>62.062930250194647</v>
          </cell>
          <cell r="R105">
            <v>62.252547373225283</v>
          </cell>
          <cell r="S105">
            <v>62.392113641149614</v>
          </cell>
          <cell r="T105">
            <v>62.507550140088675</v>
          </cell>
          <cell r="U105">
            <v>62.649176505269018</v>
          </cell>
          <cell r="V105">
            <v>62.678757676531617</v>
          </cell>
          <cell r="W105">
            <v>62.702504162550881</v>
          </cell>
          <cell r="X105">
            <v>62.744074495083311</v>
          </cell>
          <cell r="Y105">
            <v>62.749218445833996</v>
          </cell>
          <cell r="Z105">
            <v>62.77303526024108</v>
          </cell>
          <cell r="AA105">
            <v>62.80602898243226</v>
          </cell>
          <cell r="AB105">
            <v>62.775749763586994</v>
          </cell>
          <cell r="AC105">
            <v>62.802046745751134</v>
          </cell>
          <cell r="AD105">
            <v>62.826793679243451</v>
          </cell>
          <cell r="AE105">
            <v>62.846556932150861</v>
          </cell>
          <cell r="AF105">
            <v>62.868843902532937</v>
          </cell>
          <cell r="AG105">
            <v>62.87777754174072</v>
          </cell>
          <cell r="AH105">
            <v>62.862474976505212</v>
          </cell>
          <cell r="AI105">
            <v>62.836015729498349</v>
          </cell>
          <cell r="AJ105">
            <v>62.816892432508226</v>
          </cell>
          <cell r="AK105">
            <v>62.806511623434069</v>
          </cell>
          <cell r="AL105">
            <v>62.8196784339586</v>
          </cell>
          <cell r="AM105">
            <v>62.839576101489783</v>
          </cell>
          <cell r="AN105">
            <v>62.850008123098824</v>
          </cell>
          <cell r="AO105">
            <v>62.840699625754731</v>
          </cell>
          <cell r="AP105">
            <v>62.830121785309537</v>
          </cell>
          <cell r="AQ105">
            <v>62.807854813185074</v>
          </cell>
          <cell r="AR105">
            <v>62.797400702412766</v>
          </cell>
          <cell r="AS105">
            <v>62.789351281255584</v>
          </cell>
          <cell r="AT105">
            <v>62.789676365068836</v>
          </cell>
          <cell r="AU105">
            <v>62.793772750762841</v>
          </cell>
          <cell r="AV105">
            <v>62.798530439327976</v>
          </cell>
          <cell r="AW105">
            <v>62.803731523412047</v>
          </cell>
          <cell r="AX105">
            <v>62.808487829697313</v>
          </cell>
          <cell r="AY105">
            <v>62.815238017847598</v>
          </cell>
          <cell r="AZ105">
            <v>62.819983268300483</v>
          </cell>
          <cell r="BA105">
            <v>62.824877208701317</v>
          </cell>
          <cell r="BB105">
            <v>62.829007992049256</v>
          </cell>
          <cell r="BC105">
            <v>62.83292137680337</v>
          </cell>
        </row>
        <row r="106">
          <cell r="A106" t="str">
            <v>Age_Ret_flux_f</v>
          </cell>
          <cell r="B106" t="str">
            <v>Age moyen départ retraite flux nouveaux droits directs femmes</v>
          </cell>
          <cell r="C106">
            <v>0</v>
          </cell>
          <cell r="D106">
            <v>0</v>
          </cell>
          <cell r="E106">
            <v>0</v>
          </cell>
          <cell r="F106">
            <v>0</v>
          </cell>
          <cell r="G106">
            <v>0</v>
          </cell>
          <cell r="H106">
            <v>0</v>
          </cell>
          <cell r="I106">
            <v>62.19371170589929</v>
          </cell>
          <cell r="J106">
            <v>61.92904336926204</v>
          </cell>
          <cell r="K106">
            <v>61.654609993590931</v>
          </cell>
          <cell r="L106">
            <v>61.618190295702483</v>
          </cell>
          <cell r="M106">
            <v>61.71052160955049</v>
          </cell>
          <cell r="N106">
            <v>61.415497027475666</v>
          </cell>
          <cell r="O106">
            <v>61.603700614597855</v>
          </cell>
          <cell r="P106">
            <v>61.821426381458224</v>
          </cell>
          <cell r="Q106">
            <v>61.85537105504045</v>
          </cell>
          <cell r="R106">
            <v>61.955984805391914</v>
          </cell>
          <cell r="S106">
            <v>61.994876656644301</v>
          </cell>
          <cell r="T106">
            <v>62.003366759282663</v>
          </cell>
          <cell r="U106">
            <v>62.037323926303806</v>
          </cell>
          <cell r="V106">
            <v>62.072384393170978</v>
          </cell>
          <cell r="W106">
            <v>62.077394459720168</v>
          </cell>
          <cell r="X106">
            <v>62.118016655673031</v>
          </cell>
          <cell r="Y106">
            <v>62.042481749532946</v>
          </cell>
          <cell r="Z106">
            <v>62.082112516851616</v>
          </cell>
          <cell r="AA106">
            <v>62.091292683182346</v>
          </cell>
          <cell r="AB106">
            <v>62.096280054115823</v>
          </cell>
          <cell r="AC106">
            <v>62.044670481681514</v>
          </cell>
          <cell r="AD106">
            <v>62.032778445305816</v>
          </cell>
          <cell r="AE106">
            <v>62.011402705918577</v>
          </cell>
          <cell r="AF106">
            <v>62.01470172197012</v>
          </cell>
          <cell r="AG106">
            <v>61.985697156553229</v>
          </cell>
          <cell r="AH106">
            <v>61.96283031391043</v>
          </cell>
          <cell r="AI106">
            <v>61.94836009433665</v>
          </cell>
          <cell r="AJ106">
            <v>61.929862289911142</v>
          </cell>
          <cell r="AK106">
            <v>61.910949841997379</v>
          </cell>
          <cell r="AL106">
            <v>61.946710686166142</v>
          </cell>
          <cell r="AM106">
            <v>61.978177321661057</v>
          </cell>
          <cell r="AN106">
            <v>62.03429397206304</v>
          </cell>
          <cell r="AO106">
            <v>62.051077180622144</v>
          </cell>
          <cell r="AP106">
            <v>62.067775287833165</v>
          </cell>
          <cell r="AQ106">
            <v>62.064263496971698</v>
          </cell>
          <cell r="AR106">
            <v>62.056867989720502</v>
          </cell>
          <cell r="AS106">
            <v>62.033830166878687</v>
          </cell>
          <cell r="AT106">
            <v>62.040652462056613</v>
          </cell>
          <cell r="AU106">
            <v>62.051601266198233</v>
          </cell>
          <cell r="AV106">
            <v>62.079201590475591</v>
          </cell>
          <cell r="AW106">
            <v>62.066305322432378</v>
          </cell>
          <cell r="AX106">
            <v>62.072516373256569</v>
          </cell>
          <cell r="AY106">
            <v>62.077707397253242</v>
          </cell>
          <cell r="AZ106">
            <v>62.074641319479774</v>
          </cell>
          <cell r="BA106">
            <v>62.064196960456648</v>
          </cell>
          <cell r="BB106">
            <v>62.063348094716893</v>
          </cell>
          <cell r="BC106">
            <v>62.059231794260796</v>
          </cell>
        </row>
        <row r="107">
          <cell r="A107" t="str">
            <v>Dur_Ass_flux</v>
          </cell>
          <cell r="B107" t="str">
            <v>Durée d'assurance tous régimes flux nouveaux droits (en années)</v>
          </cell>
          <cell r="C107">
            <v>0</v>
          </cell>
          <cell r="D107">
            <v>0</v>
          </cell>
          <cell r="E107">
            <v>0</v>
          </cell>
          <cell r="F107">
            <v>0</v>
          </cell>
          <cell r="G107">
            <v>0</v>
          </cell>
          <cell r="H107">
            <v>0</v>
          </cell>
          <cell r="I107">
            <v>160.28750223648285</v>
          </cell>
          <cell r="J107">
            <v>150.66923198739835</v>
          </cell>
          <cell r="K107">
            <v>150.74170805069221</v>
          </cell>
          <cell r="L107">
            <v>150.28930760737097</v>
          </cell>
          <cell r="M107">
            <v>149.07886355087768</v>
          </cell>
          <cell r="N107">
            <v>150.75177264039223</v>
          </cell>
          <cell r="O107">
            <v>152.01614631837066</v>
          </cell>
          <cell r="P107">
            <v>153.33736411115365</v>
          </cell>
          <cell r="Q107">
            <v>151.6375010672588</v>
          </cell>
          <cell r="R107">
            <v>150.90982664912264</v>
          </cell>
          <cell r="S107">
            <v>152.4410266854737</v>
          </cell>
          <cell r="T107">
            <v>153.77144369291457</v>
          </cell>
          <cell r="U107">
            <v>152.60810170094774</v>
          </cell>
          <cell r="V107">
            <v>152.25071788902594</v>
          </cell>
          <cell r="W107">
            <v>151.6768506160557</v>
          </cell>
          <cell r="X107">
            <v>151.95973365921424</v>
          </cell>
          <cell r="Y107">
            <v>152.04994761169442</v>
          </cell>
          <cell r="Z107">
            <v>152.79781660796513</v>
          </cell>
          <cell r="AA107">
            <v>153.41648937228715</v>
          </cell>
          <cell r="AB107">
            <v>154.66087581263673</v>
          </cell>
          <cell r="AC107">
            <v>157.89363231134405</v>
          </cell>
          <cell r="AD107">
            <v>158.20030494498263</v>
          </cell>
          <cell r="AE107">
            <v>158.7092087137984</v>
          </cell>
          <cell r="AF107">
            <v>158.75451712303845</v>
          </cell>
          <cell r="AG107">
            <v>159.05941933505201</v>
          </cell>
          <cell r="AH107">
            <v>159.34384516214269</v>
          </cell>
          <cell r="AI107">
            <v>159.51358976772198</v>
          </cell>
          <cell r="AJ107">
            <v>159.7893131490801</v>
          </cell>
          <cell r="AK107">
            <v>159.89354781599653</v>
          </cell>
          <cell r="AL107">
            <v>159.96809425577408</v>
          </cell>
          <cell r="AM107">
            <v>160.08199332045643</v>
          </cell>
          <cell r="AN107">
            <v>160.16999569655832</v>
          </cell>
          <cell r="AO107">
            <v>160.26364501500828</v>
          </cell>
          <cell r="AP107">
            <v>160.43353467894701</v>
          </cell>
          <cell r="AQ107">
            <v>160.48526274746052</v>
          </cell>
          <cell r="AR107">
            <v>160.57188064706867</v>
          </cell>
          <cell r="AS107">
            <v>160.51704157272724</v>
          </cell>
          <cell r="AT107">
            <v>160.53137351835809</v>
          </cell>
          <cell r="AU107">
            <v>160.56919934119844</v>
          </cell>
          <cell r="AV107">
            <v>160.60937146924451</v>
          </cell>
          <cell r="AW107">
            <v>160.63141686758723</v>
          </cell>
          <cell r="AX107">
            <v>160.64636303137323</v>
          </cell>
          <cell r="AY107">
            <v>160.6761291094351</v>
          </cell>
          <cell r="AZ107">
            <v>160.67128313216827</v>
          </cell>
          <cell r="BA107">
            <v>160.66569018707105</v>
          </cell>
          <cell r="BB107">
            <v>160.65281436020661</v>
          </cell>
          <cell r="BC107">
            <v>160.62949868073301</v>
          </cell>
        </row>
        <row r="108">
          <cell r="A108" t="str">
            <v>Dur_Ass_flux_h</v>
          </cell>
          <cell r="B108" t="str">
            <v>Durée d'assurance tous régimes flux nouveaux droits hommes (en années)</v>
          </cell>
          <cell r="C108">
            <v>0</v>
          </cell>
          <cell r="D108">
            <v>0</v>
          </cell>
          <cell r="E108">
            <v>0</v>
          </cell>
          <cell r="F108">
            <v>0</v>
          </cell>
          <cell r="G108">
            <v>0</v>
          </cell>
          <cell r="H108">
            <v>0</v>
          </cell>
          <cell r="I108">
            <v>166.56784027915688</v>
          </cell>
          <cell r="J108">
            <v>155.60410916480791</v>
          </cell>
          <cell r="K108">
            <v>156.07986485020112</v>
          </cell>
          <cell r="L108">
            <v>155.0753009381792</v>
          </cell>
          <cell r="M108">
            <v>153.58132171214251</v>
          </cell>
          <cell r="N108">
            <v>155.99623075728661</v>
          </cell>
          <cell r="O108">
            <v>157.85650356042973</v>
          </cell>
          <cell r="P108">
            <v>159.51264033756243</v>
          </cell>
          <cell r="Q108">
            <v>157.5499830999189</v>
          </cell>
          <cell r="R108">
            <v>157.35697599359756</v>
          </cell>
          <cell r="S108">
            <v>158.56121490250629</v>
          </cell>
          <cell r="T108">
            <v>159.82795114125091</v>
          </cell>
          <cell r="U108">
            <v>158.85310382402744</v>
          </cell>
          <cell r="V108">
            <v>158.15021585281167</v>
          </cell>
          <cell r="W108">
            <v>157.11812009484646</v>
          </cell>
          <cell r="X108">
            <v>157.31551694387545</v>
          </cell>
          <cell r="Y108">
            <v>157.51690075341725</v>
          </cell>
          <cell r="Z108">
            <v>157.90716681752104</v>
          </cell>
          <cell r="AA108">
            <v>158.40268026933532</v>
          </cell>
          <cell r="AB108">
            <v>159.61950537713491</v>
          </cell>
          <cell r="AC108">
            <v>163.34145163675285</v>
          </cell>
          <cell r="AD108">
            <v>163.6060691747544</v>
          </cell>
          <cell r="AE108">
            <v>163.94347410768441</v>
          </cell>
          <cell r="AF108">
            <v>164.17921872377397</v>
          </cell>
          <cell r="AG108">
            <v>164.46059814383418</v>
          </cell>
          <cell r="AH108">
            <v>164.54467927452569</v>
          </cell>
          <cell r="AI108">
            <v>164.69502109636971</v>
          </cell>
          <cell r="AJ108">
            <v>164.98982143980641</v>
          </cell>
          <cell r="AK108">
            <v>165.22361170117753</v>
          </cell>
          <cell r="AL108">
            <v>165.31608447214848</v>
          </cell>
          <cell r="AM108">
            <v>165.56954654280187</v>
          </cell>
          <cell r="AN108">
            <v>165.55727849628732</v>
          </cell>
          <cell r="AO108">
            <v>165.65361957353136</v>
          </cell>
          <cell r="AP108">
            <v>165.78794858703799</v>
          </cell>
          <cell r="AQ108">
            <v>165.83212074157115</v>
          </cell>
          <cell r="AR108">
            <v>165.84628525792519</v>
          </cell>
          <cell r="AS108">
            <v>165.8703581411402</v>
          </cell>
          <cell r="AT108">
            <v>165.9023638303286</v>
          </cell>
          <cell r="AU108">
            <v>165.98022610104343</v>
          </cell>
          <cell r="AV108">
            <v>166.0019493193968</v>
          </cell>
          <cell r="AW108">
            <v>166.04531233198637</v>
          </cell>
          <cell r="AX108">
            <v>166.0721480315074</v>
          </cell>
          <cell r="AY108">
            <v>166.05629172049188</v>
          </cell>
          <cell r="AZ108">
            <v>166.06002719719558</v>
          </cell>
          <cell r="BA108">
            <v>166.06997144819505</v>
          </cell>
          <cell r="BB108">
            <v>166.069975314705</v>
          </cell>
          <cell r="BC108">
            <v>166.06604954937103</v>
          </cell>
        </row>
        <row r="109">
          <cell r="A109" t="str">
            <v>Dur_Ass_flux_f</v>
          </cell>
          <cell r="B109" t="str">
            <v>Durée d'assurance tous régimes flux nouveaux droits femmes (en années)</v>
          </cell>
          <cell r="C109">
            <v>0</v>
          </cell>
          <cell r="D109">
            <v>0</v>
          </cell>
          <cell r="E109">
            <v>0</v>
          </cell>
          <cell r="F109">
            <v>0</v>
          </cell>
          <cell r="G109">
            <v>0</v>
          </cell>
          <cell r="H109">
            <v>0</v>
          </cell>
          <cell r="I109">
            <v>116.43568526050709</v>
          </cell>
          <cell r="J109">
            <v>123.91686078152034</v>
          </cell>
          <cell r="K109">
            <v>124.20242446214274</v>
          </cell>
          <cell r="L109">
            <v>127.24932875925397</v>
          </cell>
          <cell r="M109">
            <v>127.28857850940757</v>
          </cell>
          <cell r="N109">
            <v>128.80642967518753</v>
          </cell>
          <cell r="O109">
            <v>130.32646199833718</v>
          </cell>
          <cell r="P109">
            <v>131.27417252993894</v>
          </cell>
          <cell r="Q109">
            <v>131.04968195331085</v>
          </cell>
          <cell r="R109">
            <v>128.47712827835659</v>
          </cell>
          <cell r="S109">
            <v>127.90578381673981</v>
          </cell>
          <cell r="T109">
            <v>129.51652312486794</v>
          </cell>
          <cell r="U109">
            <v>128.39697280678638</v>
          </cell>
          <cell r="V109">
            <v>129.70665118420058</v>
          </cell>
          <cell r="W109">
            <v>130.35090445619923</v>
          </cell>
          <cell r="X109">
            <v>131.54192142610461</v>
          </cell>
          <cell r="Y109">
            <v>131.52711196176341</v>
          </cell>
          <cell r="Z109">
            <v>133.86798955452943</v>
          </cell>
          <cell r="AA109">
            <v>135.34436362015185</v>
          </cell>
          <cell r="AB109">
            <v>136.70105000154439</v>
          </cell>
          <cell r="AC109">
            <v>138.86756321830958</v>
          </cell>
          <cell r="AD109">
            <v>139.72982632891487</v>
          </cell>
          <cell r="AE109">
            <v>141.34410207324723</v>
          </cell>
          <cell r="AF109">
            <v>141.15949475438515</v>
          </cell>
          <cell r="AG109">
            <v>141.93621790247579</v>
          </cell>
          <cell r="AH109">
            <v>143.15703323500364</v>
          </cell>
          <cell r="AI109">
            <v>143.78804138855085</v>
          </cell>
          <cell r="AJ109">
            <v>144.18305938761438</v>
          </cell>
          <cell r="AK109">
            <v>143.98603784123375</v>
          </cell>
          <cell r="AL109">
            <v>143.80145683095526</v>
          </cell>
          <cell r="AM109">
            <v>143.45330696055768</v>
          </cell>
          <cell r="AN109">
            <v>143.30568089820278</v>
          </cell>
          <cell r="AO109">
            <v>143.26809732287776</v>
          </cell>
          <cell r="AP109">
            <v>143.43510658614034</v>
          </cell>
          <cell r="AQ109">
            <v>143.35912237487165</v>
          </cell>
          <cell r="AR109">
            <v>143.55175964465195</v>
          </cell>
          <cell r="AS109">
            <v>143.47468422174308</v>
          </cell>
          <cell r="AT109">
            <v>143.41650731046369</v>
          </cell>
          <cell r="AU109">
            <v>143.2019169012973</v>
          </cell>
          <cell r="AV109">
            <v>142.98291138623065</v>
          </cell>
          <cell r="AW109">
            <v>143.0388903597499</v>
          </cell>
          <cell r="AX109">
            <v>142.97860669388064</v>
          </cell>
          <cell r="AY109">
            <v>143.07582556141512</v>
          </cell>
          <cell r="AZ109">
            <v>143.09400490111975</v>
          </cell>
          <cell r="BA109">
            <v>143.08374027717386</v>
          </cell>
          <cell r="BB109">
            <v>143.14767955435693</v>
          </cell>
          <cell r="BC109">
            <v>143.15030673870604</v>
          </cell>
        </row>
        <row r="110">
          <cell r="A110" t="str">
            <v>Eff_Min_flux</v>
          </cell>
          <cell r="B110" t="str">
            <v xml:space="preserve">Effectifs flux droits directs dont pension au minimum du régime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row>
        <row r="111">
          <cell r="A111" t="str">
            <v>M_min_flux</v>
          </cell>
          <cell r="B111" t="str">
            <v>Masses flux Pensions au min du régime</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row>
        <row r="112">
          <cell r="A112" t="str">
            <v>Eff_Min</v>
          </cell>
          <cell r="B112" t="str">
            <v xml:space="preserve">Effectifs stock droits directs dont pension au minimum du régime  </v>
          </cell>
          <cell r="C112">
            <v>0</v>
          </cell>
          <cell r="D112">
            <v>0</v>
          </cell>
          <cell r="E112">
            <v>0</v>
          </cell>
          <cell r="F112">
            <v>0</v>
          </cell>
          <cell r="G112">
            <v>160467</v>
          </cell>
          <cell r="H112">
            <v>169679</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row>
        <row r="113">
          <cell r="A113" t="str">
            <v>M_min</v>
          </cell>
          <cell r="B113" t="str">
            <v>Masses stock Pensions au min du régime</v>
          </cell>
          <cell r="C113">
            <v>0</v>
          </cell>
          <cell r="D113">
            <v>0</v>
          </cell>
          <cell r="E113">
            <v>0</v>
          </cell>
          <cell r="F113">
            <v>0</v>
          </cell>
          <cell r="G113">
            <v>70</v>
          </cell>
          <cell r="H113">
            <v>75</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row>
        <row r="114">
          <cell r="A114" t="str">
            <v>Fin_Tab_Valeurs</v>
          </cell>
          <cell r="B114" t="str">
            <v>Fin de la partie normalisée</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row>
        <row r="128">
          <cell r="B128">
            <v>1.05762961</v>
          </cell>
        </row>
        <row r="129">
          <cell r="B129">
            <v>6.5595699999999999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Feuil1"/>
      <sheetName val="RES"/>
      <sheetName val="branche"/>
      <sheetName val="RESCODEPUB_donnees"/>
      <sheetName val="Feuil3"/>
      <sheetName val="testgraph"/>
      <sheetName val="branchesprincipales"/>
      <sheetName val="RESCODEPUB_graph"/>
    </sheetNames>
    <sheetDataSet>
      <sheetData sheetId="0"/>
      <sheetData sheetId="1"/>
      <sheetData sheetId="2">
        <row r="1">
          <cell r="A1" t="str">
            <v>annee</v>
          </cell>
        </row>
      </sheetData>
      <sheetData sheetId="3"/>
      <sheetData sheetId="4">
        <row r="1">
          <cell r="A1" t="str">
            <v>annee</v>
          </cell>
          <cell r="B1" t="str">
            <v>CODE_PUB</v>
          </cell>
          <cell r="C1" t="str">
            <v>_TYPE_</v>
          </cell>
          <cell r="D1" t="str">
            <v>_FREQ_</v>
          </cell>
          <cell r="E1" t="str">
            <v>CHERCHEUR</v>
          </cell>
        </row>
        <row r="2">
          <cell r="A2" t="str">
            <v>2000</v>
          </cell>
          <cell r="C2">
            <v>0</v>
          </cell>
          <cell r="D2">
            <v>2831</v>
          </cell>
          <cell r="E2">
            <v>81012.19</v>
          </cell>
        </row>
        <row r="3">
          <cell r="A3" t="str">
            <v>2000</v>
          </cell>
          <cell r="B3" t="str">
            <v>P01</v>
          </cell>
          <cell r="C3">
            <v>1</v>
          </cell>
          <cell r="D3">
            <v>52</v>
          </cell>
          <cell r="E3">
            <v>905.19</v>
          </cell>
        </row>
        <row r="4">
          <cell r="A4" t="str">
            <v>2000</v>
          </cell>
          <cell r="B4" t="str">
            <v>P02</v>
          </cell>
          <cell r="C4">
            <v>1</v>
          </cell>
          <cell r="D4">
            <v>170</v>
          </cell>
          <cell r="E4">
            <v>1937.18</v>
          </cell>
        </row>
        <row r="5">
          <cell r="A5" t="str">
            <v>2000</v>
          </cell>
          <cell r="B5" t="str">
            <v>P03</v>
          </cell>
          <cell r="C5">
            <v>1</v>
          </cell>
          <cell r="D5">
            <v>27</v>
          </cell>
          <cell r="E5">
            <v>3053.48</v>
          </cell>
        </row>
        <row r="6">
          <cell r="A6" t="str">
            <v>2000</v>
          </cell>
          <cell r="B6" t="str">
            <v>P04</v>
          </cell>
          <cell r="C6">
            <v>1</v>
          </cell>
          <cell r="D6">
            <v>67</v>
          </cell>
          <cell r="E6">
            <v>1006.73</v>
          </cell>
        </row>
        <row r="7">
          <cell r="A7" t="str">
            <v>2000</v>
          </cell>
          <cell r="B7" t="str">
            <v>P05</v>
          </cell>
          <cell r="C7">
            <v>1</v>
          </cell>
          <cell r="D7">
            <v>71</v>
          </cell>
          <cell r="E7">
            <v>446.73</v>
          </cell>
        </row>
        <row r="8">
          <cell r="A8" t="str">
            <v>2000</v>
          </cell>
          <cell r="B8" t="str">
            <v>P06</v>
          </cell>
          <cell r="C8">
            <v>1</v>
          </cell>
          <cell r="D8">
            <v>48</v>
          </cell>
          <cell r="E8">
            <v>318.14</v>
          </cell>
        </row>
        <row r="9">
          <cell r="A9" t="str">
            <v>2000</v>
          </cell>
          <cell r="B9" t="str">
            <v>P07</v>
          </cell>
          <cell r="C9">
            <v>1</v>
          </cell>
          <cell r="D9">
            <v>47</v>
          </cell>
          <cell r="E9">
            <v>597.16999999999996</v>
          </cell>
        </row>
        <row r="10">
          <cell r="A10" t="str">
            <v>2000</v>
          </cell>
          <cell r="B10" t="str">
            <v>P08</v>
          </cell>
          <cell r="C10">
            <v>1</v>
          </cell>
          <cell r="D10">
            <v>260</v>
          </cell>
          <cell r="E10">
            <v>4291.8900000000003</v>
          </cell>
        </row>
        <row r="11">
          <cell r="A11" t="str">
            <v>2000</v>
          </cell>
          <cell r="B11" t="str">
            <v>P09</v>
          </cell>
          <cell r="C11">
            <v>1</v>
          </cell>
          <cell r="D11">
            <v>174</v>
          </cell>
          <cell r="E11">
            <v>6791.77</v>
          </cell>
        </row>
        <row r="12">
          <cell r="A12" t="str">
            <v>2000</v>
          </cell>
          <cell r="B12" t="str">
            <v>P10</v>
          </cell>
          <cell r="C12">
            <v>1</v>
          </cell>
          <cell r="D12">
            <v>109</v>
          </cell>
          <cell r="E12">
            <v>1430.14</v>
          </cell>
        </row>
        <row r="13">
          <cell r="A13" t="str">
            <v>2000</v>
          </cell>
          <cell r="B13" t="str">
            <v>P11</v>
          </cell>
          <cell r="C13">
            <v>1</v>
          </cell>
          <cell r="D13">
            <v>16</v>
          </cell>
          <cell r="E13">
            <v>410.12</v>
          </cell>
        </row>
        <row r="14">
          <cell r="A14" t="str">
            <v>2000</v>
          </cell>
          <cell r="B14" t="str">
            <v>P12</v>
          </cell>
          <cell r="C14">
            <v>1</v>
          </cell>
          <cell r="D14">
            <v>39</v>
          </cell>
          <cell r="E14">
            <v>409.89</v>
          </cell>
        </row>
        <row r="15">
          <cell r="A15" t="str">
            <v>2000</v>
          </cell>
          <cell r="B15" t="str">
            <v>P13</v>
          </cell>
          <cell r="C15">
            <v>1</v>
          </cell>
          <cell r="D15">
            <v>131</v>
          </cell>
          <cell r="E15">
            <v>950.04999999999939</v>
          </cell>
        </row>
        <row r="16">
          <cell r="A16" t="str">
            <v>2000</v>
          </cell>
          <cell r="B16" t="str">
            <v>P14</v>
          </cell>
          <cell r="C16">
            <v>1</v>
          </cell>
          <cell r="D16">
            <v>327</v>
          </cell>
          <cell r="E16">
            <v>4234.4799999999996</v>
          </cell>
        </row>
        <row r="17">
          <cell r="A17" t="str">
            <v>2000</v>
          </cell>
          <cell r="B17" t="str">
            <v>P15</v>
          </cell>
          <cell r="C17">
            <v>1</v>
          </cell>
          <cell r="D17">
            <v>43</v>
          </cell>
          <cell r="E17">
            <v>1650.74</v>
          </cell>
        </row>
        <row r="18">
          <cell r="A18" t="str">
            <v>2000</v>
          </cell>
          <cell r="B18" t="str">
            <v>P16</v>
          </cell>
          <cell r="C18">
            <v>1</v>
          </cell>
          <cell r="D18">
            <v>120</v>
          </cell>
          <cell r="E18">
            <v>3411.34</v>
          </cell>
        </row>
        <row r="19">
          <cell r="A19" t="str">
            <v>2000</v>
          </cell>
          <cell r="B19" t="str">
            <v>P17</v>
          </cell>
          <cell r="C19">
            <v>1</v>
          </cell>
          <cell r="D19">
            <v>146</v>
          </cell>
          <cell r="E19">
            <v>12612.05</v>
          </cell>
        </row>
        <row r="20">
          <cell r="A20" t="str">
            <v>2000</v>
          </cell>
          <cell r="B20" t="str">
            <v>P18</v>
          </cell>
          <cell r="C20">
            <v>1</v>
          </cell>
          <cell r="D20">
            <v>265</v>
          </cell>
          <cell r="E20">
            <v>7103.38</v>
          </cell>
        </row>
        <row r="21">
          <cell r="A21" t="str">
            <v>2000</v>
          </cell>
          <cell r="B21" t="str">
            <v>P19</v>
          </cell>
          <cell r="C21">
            <v>1</v>
          </cell>
          <cell r="D21">
            <v>80</v>
          </cell>
          <cell r="E21">
            <v>8756.39</v>
          </cell>
        </row>
        <row r="22">
          <cell r="A22" t="str">
            <v>2000</v>
          </cell>
          <cell r="B22" t="str">
            <v>P20</v>
          </cell>
          <cell r="C22">
            <v>1</v>
          </cell>
          <cell r="D22">
            <v>26</v>
          </cell>
          <cell r="E22">
            <v>378.33</v>
          </cell>
        </row>
        <row r="23">
          <cell r="A23" t="str">
            <v>2000</v>
          </cell>
          <cell r="B23" t="str">
            <v>P21</v>
          </cell>
          <cell r="C23">
            <v>1</v>
          </cell>
          <cell r="D23">
            <v>34</v>
          </cell>
          <cell r="E23">
            <v>5862.28</v>
          </cell>
        </row>
        <row r="24">
          <cell r="A24" t="str">
            <v>2000</v>
          </cell>
          <cell r="B24" t="str">
            <v>P22</v>
          </cell>
          <cell r="C24">
            <v>1</v>
          </cell>
          <cell r="D24">
            <v>42</v>
          </cell>
          <cell r="E24">
            <v>681.85</v>
          </cell>
        </row>
        <row r="25">
          <cell r="A25" t="str">
            <v>2000</v>
          </cell>
          <cell r="B25" t="str">
            <v>P23</v>
          </cell>
          <cell r="C25">
            <v>1</v>
          </cell>
          <cell r="D25">
            <v>17</v>
          </cell>
          <cell r="E25">
            <v>3922.59</v>
          </cell>
        </row>
        <row r="26">
          <cell r="A26" t="str">
            <v>2000</v>
          </cell>
          <cell r="B26" t="str">
            <v>P24</v>
          </cell>
          <cell r="C26">
            <v>1</v>
          </cell>
          <cell r="D26">
            <v>224</v>
          </cell>
          <cell r="E26">
            <v>5574.12</v>
          </cell>
        </row>
        <row r="27">
          <cell r="A27" t="str">
            <v>2000</v>
          </cell>
          <cell r="B27" t="str">
            <v>P25</v>
          </cell>
          <cell r="C27">
            <v>1</v>
          </cell>
          <cell r="D27">
            <v>296</v>
          </cell>
          <cell r="E27">
            <v>4276.16</v>
          </cell>
        </row>
        <row r="28">
          <cell r="A28" t="str">
            <v>2007</v>
          </cell>
          <cell r="C28">
            <v>0</v>
          </cell>
          <cell r="D28">
            <v>3864</v>
          </cell>
          <cell r="E28">
            <v>117087.37749999999</v>
          </cell>
        </row>
        <row r="29">
          <cell r="A29" t="str">
            <v>2007</v>
          </cell>
          <cell r="B29" t="str">
            <v>P01</v>
          </cell>
          <cell r="C29">
            <v>1</v>
          </cell>
          <cell r="D29">
            <v>82</v>
          </cell>
          <cell r="E29">
            <v>1219.2470000000001</v>
          </cell>
        </row>
        <row r="30">
          <cell r="A30" t="str">
            <v>2007</v>
          </cell>
          <cell r="B30" t="str">
            <v>P02</v>
          </cell>
          <cell r="C30">
            <v>1</v>
          </cell>
          <cell r="D30">
            <v>223</v>
          </cell>
          <cell r="E30">
            <v>2358.1730000000007</v>
          </cell>
        </row>
        <row r="31">
          <cell r="A31" t="str">
            <v>2007</v>
          </cell>
          <cell r="B31" t="str">
            <v>P03</v>
          </cell>
          <cell r="C31">
            <v>1</v>
          </cell>
          <cell r="D31">
            <v>42</v>
          </cell>
          <cell r="E31">
            <v>3252.1080000000011</v>
          </cell>
        </row>
        <row r="32">
          <cell r="A32" t="str">
            <v>2007</v>
          </cell>
          <cell r="B32" t="str">
            <v>P04</v>
          </cell>
          <cell r="C32">
            <v>1</v>
          </cell>
          <cell r="D32">
            <v>56</v>
          </cell>
          <cell r="E32">
            <v>999.46259999999995</v>
          </cell>
        </row>
        <row r="33">
          <cell r="A33" t="str">
            <v>2007</v>
          </cell>
          <cell r="B33" t="str">
            <v>P05</v>
          </cell>
          <cell r="C33">
            <v>1</v>
          </cell>
          <cell r="D33">
            <v>73</v>
          </cell>
          <cell r="E33">
            <v>505.488</v>
          </cell>
        </row>
        <row r="34">
          <cell r="A34" t="str">
            <v>2007</v>
          </cell>
          <cell r="B34" t="str">
            <v>P06</v>
          </cell>
          <cell r="C34">
            <v>1</v>
          </cell>
          <cell r="D34">
            <v>53</v>
          </cell>
          <cell r="E34">
            <v>522.50800000000004</v>
          </cell>
        </row>
        <row r="35">
          <cell r="A35" t="str">
            <v>2007</v>
          </cell>
          <cell r="B35" t="str">
            <v>P07</v>
          </cell>
          <cell r="C35">
            <v>1</v>
          </cell>
          <cell r="D35">
            <v>51</v>
          </cell>
          <cell r="E35">
            <v>1082.0632000000001</v>
          </cell>
        </row>
        <row r="36">
          <cell r="A36" t="str">
            <v>2007</v>
          </cell>
          <cell r="B36" t="str">
            <v>P08</v>
          </cell>
          <cell r="C36">
            <v>1</v>
          </cell>
          <cell r="D36">
            <v>283</v>
          </cell>
          <cell r="E36">
            <v>4453.5699000000004</v>
          </cell>
        </row>
        <row r="37">
          <cell r="A37" t="str">
            <v>2007</v>
          </cell>
          <cell r="B37" t="str">
            <v>P09</v>
          </cell>
          <cell r="C37">
            <v>1</v>
          </cell>
          <cell r="D37">
            <v>314</v>
          </cell>
          <cell r="E37">
            <v>10357.704099999997</v>
          </cell>
        </row>
        <row r="38">
          <cell r="A38" t="str">
            <v>2007</v>
          </cell>
          <cell r="B38" t="str">
            <v>P10</v>
          </cell>
          <cell r="C38">
            <v>1</v>
          </cell>
          <cell r="D38">
            <v>120</v>
          </cell>
          <cell r="E38">
            <v>3103.6011000000017</v>
          </cell>
        </row>
        <row r="39">
          <cell r="A39" t="str">
            <v>2007</v>
          </cell>
          <cell r="B39" t="str">
            <v>P11</v>
          </cell>
          <cell r="C39">
            <v>1</v>
          </cell>
          <cell r="D39">
            <v>16</v>
          </cell>
          <cell r="E39">
            <v>467.27</v>
          </cell>
        </row>
        <row r="40">
          <cell r="A40" t="str">
            <v>2007</v>
          </cell>
          <cell r="B40" t="str">
            <v>P12</v>
          </cell>
          <cell r="C40">
            <v>1</v>
          </cell>
          <cell r="D40">
            <v>43</v>
          </cell>
          <cell r="E40">
            <v>486.96799999999996</v>
          </cell>
        </row>
        <row r="41">
          <cell r="A41" t="str">
            <v>2007</v>
          </cell>
          <cell r="B41" t="str">
            <v>P13</v>
          </cell>
          <cell r="C41">
            <v>1</v>
          </cell>
          <cell r="D41">
            <v>134</v>
          </cell>
          <cell r="E41">
            <v>1211.0909000000011</v>
          </cell>
        </row>
        <row r="42">
          <cell r="A42" t="str">
            <v>2007</v>
          </cell>
          <cell r="B42" t="str">
            <v>P14</v>
          </cell>
          <cell r="C42">
            <v>1</v>
          </cell>
          <cell r="D42">
            <v>355</v>
          </cell>
          <cell r="E42">
            <v>5847.2092000000002</v>
          </cell>
        </row>
        <row r="43">
          <cell r="A43" t="str">
            <v>2007</v>
          </cell>
          <cell r="B43" t="str">
            <v>P15</v>
          </cell>
          <cell r="C43">
            <v>1</v>
          </cell>
          <cell r="D43">
            <v>34</v>
          </cell>
          <cell r="E43">
            <v>658.43860000000006</v>
          </cell>
        </row>
        <row r="44">
          <cell r="A44" t="str">
            <v>2007</v>
          </cell>
          <cell r="B44" t="str">
            <v>P16</v>
          </cell>
          <cell r="C44">
            <v>1</v>
          </cell>
          <cell r="D44">
            <v>155</v>
          </cell>
          <cell r="E44">
            <v>4709.6723999999995</v>
          </cell>
        </row>
        <row r="45">
          <cell r="A45" t="str">
            <v>2007</v>
          </cell>
          <cell r="B45" t="str">
            <v>P17</v>
          </cell>
          <cell r="C45">
            <v>1</v>
          </cell>
          <cell r="D45">
            <v>210</v>
          </cell>
          <cell r="E45">
            <v>16536.034700000004</v>
          </cell>
        </row>
        <row r="46">
          <cell r="A46" t="str">
            <v>2007</v>
          </cell>
          <cell r="B46" t="str">
            <v>P18</v>
          </cell>
          <cell r="C46">
            <v>1</v>
          </cell>
          <cell r="D46">
            <v>324</v>
          </cell>
          <cell r="E46">
            <v>10873.803199999997</v>
          </cell>
        </row>
        <row r="47">
          <cell r="A47" t="str">
            <v>2007</v>
          </cell>
          <cell r="B47" t="str">
            <v>P19</v>
          </cell>
          <cell r="C47">
            <v>1</v>
          </cell>
          <cell r="D47">
            <v>109</v>
          </cell>
          <cell r="E47">
            <v>14361.1648</v>
          </cell>
        </row>
        <row r="48">
          <cell r="A48" t="str">
            <v>2007</v>
          </cell>
          <cell r="B48" t="str">
            <v>P20</v>
          </cell>
          <cell r="C48">
            <v>1</v>
          </cell>
          <cell r="D48">
            <v>29</v>
          </cell>
          <cell r="E48">
            <v>903.78499999999997</v>
          </cell>
        </row>
        <row r="49">
          <cell r="A49" t="str">
            <v>2007</v>
          </cell>
          <cell r="B49" t="str">
            <v>P21</v>
          </cell>
          <cell r="C49">
            <v>1</v>
          </cell>
          <cell r="D49">
            <v>43</v>
          </cell>
          <cell r="E49">
            <v>11212.192399999998</v>
          </cell>
        </row>
        <row r="50">
          <cell r="A50" t="str">
            <v>2007</v>
          </cell>
          <cell r="B50" t="str">
            <v>P22</v>
          </cell>
          <cell r="C50">
            <v>1</v>
          </cell>
          <cell r="D50">
            <v>52</v>
          </cell>
          <cell r="E50">
            <v>965.2195999999999</v>
          </cell>
        </row>
        <row r="51">
          <cell r="A51" t="str">
            <v>2007</v>
          </cell>
          <cell r="B51" t="str">
            <v>P23</v>
          </cell>
          <cell r="C51">
            <v>1</v>
          </cell>
          <cell r="D51">
            <v>44</v>
          </cell>
          <cell r="E51">
            <v>4286.1679999999997</v>
          </cell>
        </row>
        <row r="52">
          <cell r="A52" t="str">
            <v>2007</v>
          </cell>
          <cell r="B52" t="str">
            <v>P24</v>
          </cell>
          <cell r="C52">
            <v>1</v>
          </cell>
          <cell r="D52">
            <v>707</v>
          </cell>
          <cell r="E52">
            <v>13107.830299999991</v>
          </cell>
        </row>
        <row r="53">
          <cell r="A53" t="str">
            <v>2007</v>
          </cell>
          <cell r="B53" t="str">
            <v>P25</v>
          </cell>
          <cell r="C53">
            <v>1</v>
          </cell>
          <cell r="D53">
            <v>312</v>
          </cell>
          <cell r="E53">
            <v>3606.6055000000042</v>
          </cell>
        </row>
      </sheetData>
      <sheetData sheetId="5"/>
      <sheetData sheetId="6"/>
      <sheetData sheetId="7"/>
      <sheetData sheetId="8"/>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qemploi données"/>
      <sheetName val="V2.3-5"/>
      <sheetName val="V2.3-6 &amp; 7"/>
      <sheetName val="FPE (FGE 31-12-06) %"/>
      <sheetName val="V2.3-1 à V2.3-4"/>
      <sheetName val="Données FPT FPH"/>
    </sheetNames>
    <sheetDataSet>
      <sheetData sheetId="0" refreshError="1">
        <row r="2">
          <cell r="H2" t="str">
            <v>AG</v>
          </cell>
          <cell r="I2" t="str">
            <v>puboep</v>
          </cell>
          <cell r="J2" t="str">
            <v>COUNT</v>
          </cell>
          <cell r="K2" t="str">
            <v>PERCENT</v>
          </cell>
        </row>
        <row r="3">
          <cell r="H3" t="str">
            <v>16</v>
          </cell>
          <cell r="I3" t="str">
            <v>1</v>
          </cell>
          <cell r="J3">
            <v>1099.0796316600088</v>
          </cell>
          <cell r="K3">
            <v>5.4162217260843694E-3</v>
          </cell>
        </row>
        <row r="4">
          <cell r="H4" t="str">
            <v>16</v>
          </cell>
          <cell r="I4" t="str">
            <v>4</v>
          </cell>
          <cell r="J4">
            <v>1124.9813643571713</v>
          </cell>
          <cell r="K4">
            <v>5.5438644585456319E-3</v>
          </cell>
        </row>
        <row r="5">
          <cell r="H5" t="str">
            <v>17</v>
          </cell>
          <cell r="I5" t="str">
            <v>2</v>
          </cell>
          <cell r="J5">
            <v>187.130049044196</v>
          </cell>
          <cell r="K5">
            <v>9.2216961177380601E-4</v>
          </cell>
        </row>
        <row r="6">
          <cell r="H6" t="str">
            <v>17</v>
          </cell>
          <cell r="I6" t="str">
            <v>4</v>
          </cell>
          <cell r="J6">
            <v>7342.3163664093227</v>
          </cell>
          <cell r="K6">
            <v>3.6182649808064862E-2</v>
          </cell>
        </row>
        <row r="7">
          <cell r="H7" t="str">
            <v>18</v>
          </cell>
          <cell r="I7" t="str">
            <v>1</v>
          </cell>
          <cell r="J7">
            <v>2496.0062549261897</v>
          </cell>
          <cell r="K7">
            <v>1.2300221855585871E-2</v>
          </cell>
        </row>
        <row r="8">
          <cell r="H8" t="str">
            <v>18</v>
          </cell>
          <cell r="I8" t="str">
            <v>2</v>
          </cell>
          <cell r="J8">
            <v>1270.3468445463955</v>
          </cell>
          <cell r="K8">
            <v>6.2602198975363508E-3</v>
          </cell>
        </row>
        <row r="9">
          <cell r="H9" t="str">
            <v>18</v>
          </cell>
          <cell r="I9" t="str">
            <v>3</v>
          </cell>
          <cell r="J9">
            <v>228.53697251540177</v>
          </cell>
          <cell r="K9">
            <v>1.1262213220000522E-3</v>
          </cell>
        </row>
        <row r="10">
          <cell r="H10" t="str">
            <v>18</v>
          </cell>
          <cell r="I10" t="str">
            <v>4</v>
          </cell>
          <cell r="J10">
            <v>33594.740397117333</v>
          </cell>
          <cell r="K10">
            <v>0.16555357553684327</v>
          </cell>
        </row>
        <row r="11">
          <cell r="H11" t="str">
            <v>19</v>
          </cell>
          <cell r="I11" t="str">
            <v>1</v>
          </cell>
          <cell r="J11">
            <v>3397.0081429887978</v>
          </cell>
          <cell r="K11">
            <v>1.674032415645112E-2</v>
          </cell>
        </row>
        <row r="12">
          <cell r="H12" t="str">
            <v>19</v>
          </cell>
          <cell r="I12" t="str">
            <v>2</v>
          </cell>
          <cell r="J12">
            <v>5464.3175833449932</v>
          </cell>
          <cell r="K12">
            <v>2.692794476450934E-2</v>
          </cell>
        </row>
        <row r="13">
          <cell r="H13" t="str">
            <v>19</v>
          </cell>
          <cell r="I13" t="str">
            <v>3</v>
          </cell>
          <cell r="J13">
            <v>3044.9241585617192</v>
          </cell>
          <cell r="K13">
            <v>1.5005267959494686E-2</v>
          </cell>
        </row>
        <row r="14">
          <cell r="H14" t="str">
            <v>19</v>
          </cell>
          <cell r="I14" t="str">
            <v>4</v>
          </cell>
          <cell r="J14">
            <v>71047.210972919143</v>
          </cell>
          <cell r="K14">
            <v>0.3501178955232076</v>
          </cell>
        </row>
        <row r="15">
          <cell r="H15" t="str">
            <v>20</v>
          </cell>
          <cell r="I15" t="str">
            <v>1</v>
          </cell>
          <cell r="J15">
            <v>6488.8394681509699</v>
          </cell>
          <cell r="K15">
            <v>3.1976748810631075E-2</v>
          </cell>
        </row>
        <row r="16">
          <cell r="H16" t="str">
            <v>20</v>
          </cell>
          <cell r="I16" t="str">
            <v>2</v>
          </cell>
          <cell r="J16">
            <v>8245.4300273104182</v>
          </cell>
          <cell r="K16">
            <v>4.0633158843436781E-2</v>
          </cell>
        </row>
        <row r="17">
          <cell r="H17" t="str">
            <v>20</v>
          </cell>
          <cell r="I17" t="str">
            <v>3</v>
          </cell>
          <cell r="J17">
            <v>2218.4409694494962</v>
          </cell>
          <cell r="K17">
            <v>1.0932390912039892E-2</v>
          </cell>
        </row>
        <row r="18">
          <cell r="H18" t="str">
            <v>20</v>
          </cell>
          <cell r="I18" t="str">
            <v>4</v>
          </cell>
          <cell r="J18">
            <v>137130.25869657251</v>
          </cell>
          <cell r="K18">
            <v>0.67577258740948332</v>
          </cell>
        </row>
        <row r="19">
          <cell r="H19" t="str">
            <v>21</v>
          </cell>
          <cell r="I19" t="str">
            <v>1</v>
          </cell>
          <cell r="J19">
            <v>9609.6462302640848</v>
          </cell>
          <cell r="K19">
            <v>4.7355963292422934E-2</v>
          </cell>
        </row>
        <row r="20">
          <cell r="H20" t="str">
            <v>21</v>
          </cell>
          <cell r="I20" t="str">
            <v>2</v>
          </cell>
          <cell r="J20">
            <v>12662.488879218636</v>
          </cell>
          <cell r="K20">
            <v>6.2400253264943799E-2</v>
          </cell>
        </row>
        <row r="21">
          <cell r="H21" t="str">
            <v>21</v>
          </cell>
          <cell r="I21" t="str">
            <v>3</v>
          </cell>
          <cell r="J21">
            <v>4599.788447924202</v>
          </cell>
          <cell r="K21">
            <v>2.2667578771713368E-2</v>
          </cell>
        </row>
        <row r="22">
          <cell r="H22" t="str">
            <v>21</v>
          </cell>
          <cell r="I22" t="str">
            <v>4</v>
          </cell>
          <cell r="J22">
            <v>164479.18254278155</v>
          </cell>
          <cell r="K22">
            <v>0.81054702163053938</v>
          </cell>
        </row>
        <row r="23">
          <cell r="H23" t="str">
            <v>22</v>
          </cell>
          <cell r="I23" t="str">
            <v>1</v>
          </cell>
          <cell r="J23">
            <v>13069.528394151543</v>
          </cell>
          <cell r="K23">
            <v>6.4406128181235978E-2</v>
          </cell>
        </row>
        <row r="24">
          <cell r="H24" t="str">
            <v>22</v>
          </cell>
          <cell r="I24" t="str">
            <v>2</v>
          </cell>
          <cell r="J24">
            <v>25889.295698940947</v>
          </cell>
          <cell r="K24">
            <v>0.12758144341719832</v>
          </cell>
        </row>
        <row r="25">
          <cell r="H25" t="str">
            <v>22</v>
          </cell>
          <cell r="I25" t="str">
            <v>3</v>
          </cell>
          <cell r="J25">
            <v>8048.326436489373</v>
          </cell>
          <cell r="K25">
            <v>3.9661840005254155E-2</v>
          </cell>
        </row>
        <row r="26">
          <cell r="H26" t="str">
            <v>22</v>
          </cell>
          <cell r="I26" t="str">
            <v>4</v>
          </cell>
          <cell r="J26">
            <v>245551.56624580719</v>
          </cell>
          <cell r="K26">
            <v>1.2100685788943806</v>
          </cell>
        </row>
        <row r="27">
          <cell r="H27" t="str">
            <v>23</v>
          </cell>
          <cell r="I27" t="str">
            <v>1</v>
          </cell>
          <cell r="J27">
            <v>14447.889968005835</v>
          </cell>
          <cell r="K27">
            <v>7.1198640468479291E-2</v>
          </cell>
        </row>
        <row r="28">
          <cell r="H28" t="str">
            <v>23</v>
          </cell>
          <cell r="I28" t="str">
            <v>2</v>
          </cell>
          <cell r="J28">
            <v>15808.036736016897</v>
          </cell>
          <cell r="K28">
            <v>7.7901390900163958E-2</v>
          </cell>
        </row>
        <row r="29">
          <cell r="H29" t="str">
            <v>23</v>
          </cell>
          <cell r="I29" t="str">
            <v>3</v>
          </cell>
          <cell r="J29">
            <v>10605.705711760027</v>
          </cell>
          <cell r="K29">
            <v>5.2264505720784046E-2</v>
          </cell>
        </row>
        <row r="30">
          <cell r="H30" t="str">
            <v>23</v>
          </cell>
          <cell r="I30" t="str">
            <v>4</v>
          </cell>
          <cell r="J30">
            <v>225264.03062970171</v>
          </cell>
          <cell r="K30">
            <v>1.110092391539603</v>
          </cell>
        </row>
        <row r="31">
          <cell r="H31" t="str">
            <v>24</v>
          </cell>
          <cell r="I31" t="str">
            <v>1</v>
          </cell>
          <cell r="J31">
            <v>35194.237508063343</v>
          </cell>
          <cell r="K31">
            <v>0.17343583515986105</v>
          </cell>
        </row>
        <row r="32">
          <cell r="H32" t="str">
            <v>24</v>
          </cell>
          <cell r="I32" t="str">
            <v>2</v>
          </cell>
          <cell r="J32">
            <v>28395.956170846341</v>
          </cell>
          <cell r="K32">
            <v>0.13993416884014628</v>
          </cell>
        </row>
        <row r="33">
          <cell r="H33" t="str">
            <v>24</v>
          </cell>
          <cell r="I33" t="str">
            <v>3</v>
          </cell>
          <cell r="J33">
            <v>16771.058591205234</v>
          </cell>
          <cell r="K33">
            <v>8.2647125189577716E-2</v>
          </cell>
        </row>
        <row r="34">
          <cell r="H34" t="str">
            <v>24</v>
          </cell>
          <cell r="I34" t="str">
            <v>4</v>
          </cell>
          <cell r="J34">
            <v>312888.32741968083</v>
          </cell>
          <cell r="K34">
            <v>1.5419015219571535</v>
          </cell>
        </row>
        <row r="35">
          <cell r="H35" t="str">
            <v>25</v>
          </cell>
          <cell r="I35" t="str">
            <v>1</v>
          </cell>
          <cell r="J35">
            <v>28584.178034120407</v>
          </cell>
          <cell r="K35">
            <v>0.14086171887002844</v>
          </cell>
        </row>
        <row r="36">
          <cell r="H36" t="str">
            <v>25</v>
          </cell>
          <cell r="I36" t="str">
            <v>2</v>
          </cell>
          <cell r="J36">
            <v>31012.99476984069</v>
          </cell>
          <cell r="K36">
            <v>0.15283083338524939</v>
          </cell>
        </row>
        <row r="37">
          <cell r="H37" t="str">
            <v>25</v>
          </cell>
          <cell r="I37" t="str">
            <v>3</v>
          </cell>
          <cell r="J37">
            <v>22182.651322175901</v>
          </cell>
          <cell r="K37">
            <v>0.10931524392992255</v>
          </cell>
        </row>
        <row r="38">
          <cell r="H38" t="str">
            <v>25</v>
          </cell>
          <cell r="I38" t="str">
            <v>4</v>
          </cell>
          <cell r="J38">
            <v>377771.45818774006</v>
          </cell>
          <cell r="K38">
            <v>1.8616430697024808</v>
          </cell>
        </row>
        <row r="39">
          <cell r="H39" t="str">
            <v>26</v>
          </cell>
          <cell r="I39" t="str">
            <v>1</v>
          </cell>
          <cell r="J39">
            <v>51156.534065379805</v>
          </cell>
          <cell r="K39">
            <v>0.25209741246646644</v>
          </cell>
        </row>
        <row r="40">
          <cell r="H40" t="str">
            <v>26</v>
          </cell>
          <cell r="I40" t="str">
            <v>2</v>
          </cell>
          <cell r="J40">
            <v>35724.914928120226</v>
          </cell>
          <cell r="K40">
            <v>0.17605099286932868</v>
          </cell>
        </row>
        <row r="41">
          <cell r="H41" t="str">
            <v>26</v>
          </cell>
          <cell r="I41" t="str">
            <v>3</v>
          </cell>
          <cell r="J41">
            <v>26290.266847171042</v>
          </cell>
          <cell r="K41">
            <v>0.12955741365813228</v>
          </cell>
        </row>
        <row r="42">
          <cell r="H42" t="str">
            <v>26</v>
          </cell>
          <cell r="I42" t="str">
            <v>4</v>
          </cell>
          <cell r="J42">
            <v>401757.59144754836</v>
          </cell>
          <cell r="K42">
            <v>1.9798458025566152</v>
          </cell>
        </row>
        <row r="43">
          <cell r="H43" t="str">
            <v>27</v>
          </cell>
          <cell r="I43" t="str">
            <v>1</v>
          </cell>
          <cell r="J43">
            <v>25204.140711717402</v>
          </cell>
          <cell r="K43">
            <v>0.12420502625811555</v>
          </cell>
        </row>
        <row r="44">
          <cell r="H44" t="str">
            <v>27</v>
          </cell>
          <cell r="I44" t="str">
            <v>2</v>
          </cell>
          <cell r="J44">
            <v>45217.634910975474</v>
          </cell>
          <cell r="K44">
            <v>0.22283074815705156</v>
          </cell>
        </row>
        <row r="45">
          <cell r="H45" t="str">
            <v>27</v>
          </cell>
          <cell r="I45" t="str">
            <v>3</v>
          </cell>
          <cell r="J45">
            <v>17635.321541361642</v>
          </cell>
          <cell r="K45">
            <v>8.6906179431731984E-2</v>
          </cell>
        </row>
        <row r="46">
          <cell r="H46" t="str">
            <v>27</v>
          </cell>
          <cell r="I46" t="str">
            <v>4</v>
          </cell>
          <cell r="J46">
            <v>426897.92062735715</v>
          </cell>
          <cell r="K46">
            <v>2.1037363680645336</v>
          </cell>
        </row>
        <row r="47">
          <cell r="H47" t="str">
            <v>28</v>
          </cell>
          <cell r="I47" t="str">
            <v>1</v>
          </cell>
          <cell r="J47">
            <v>39704.887536663977</v>
          </cell>
          <cell r="K47">
            <v>0.19566414326413431</v>
          </cell>
        </row>
        <row r="48">
          <cell r="H48" t="str">
            <v>28</v>
          </cell>
          <cell r="I48" t="str">
            <v>2</v>
          </cell>
          <cell r="J48">
            <v>53784.640425350735</v>
          </cell>
          <cell r="K48">
            <v>0.26504861850768474</v>
          </cell>
        </row>
        <row r="49">
          <cell r="H49" t="str">
            <v>28</v>
          </cell>
          <cell r="I49" t="str">
            <v>3</v>
          </cell>
          <cell r="J49">
            <v>30570.783501212562</v>
          </cell>
          <cell r="K49">
            <v>0.15065163343315355</v>
          </cell>
        </row>
        <row r="50">
          <cell r="H50" t="str">
            <v>28</v>
          </cell>
          <cell r="I50" t="str">
            <v>4</v>
          </cell>
          <cell r="J50">
            <v>400579.08634288126</v>
          </cell>
          <cell r="K50">
            <v>1.974038175185195</v>
          </cell>
        </row>
        <row r="51">
          <cell r="H51" t="str">
            <v>29</v>
          </cell>
          <cell r="I51" t="str">
            <v>1</v>
          </cell>
          <cell r="J51">
            <v>53448.358204732911</v>
          </cell>
          <cell r="K51">
            <v>0.26339143278888905</v>
          </cell>
        </row>
        <row r="52">
          <cell r="H52" t="str">
            <v>29</v>
          </cell>
          <cell r="I52" t="str">
            <v>2</v>
          </cell>
          <cell r="J52">
            <v>65191.290852296421</v>
          </cell>
          <cell r="K52">
            <v>0.32126014866857139</v>
          </cell>
        </row>
        <row r="53">
          <cell r="H53" t="str">
            <v>29</v>
          </cell>
          <cell r="I53" t="str">
            <v>3</v>
          </cell>
          <cell r="J53">
            <v>23960.098159829809</v>
          </cell>
          <cell r="K53">
            <v>0.11807443289289216</v>
          </cell>
        </row>
        <row r="54">
          <cell r="H54" t="str">
            <v>29</v>
          </cell>
          <cell r="I54" t="str">
            <v>4</v>
          </cell>
          <cell r="J54">
            <v>419015.54489237652</v>
          </cell>
          <cell r="K54">
            <v>2.0648923266692067</v>
          </cell>
        </row>
        <row r="55">
          <cell r="H55" t="str">
            <v>30</v>
          </cell>
          <cell r="I55" t="str">
            <v>1</v>
          </cell>
          <cell r="J55">
            <v>47080.779974987097</v>
          </cell>
          <cell r="K55">
            <v>0.2320122546501755</v>
          </cell>
        </row>
        <row r="56">
          <cell r="H56" t="str">
            <v>30</v>
          </cell>
          <cell r="I56" t="str">
            <v>2</v>
          </cell>
          <cell r="J56">
            <v>46140.528217652485</v>
          </cell>
          <cell r="K56">
            <v>0.22737873051837709</v>
          </cell>
        </row>
        <row r="57">
          <cell r="H57" t="str">
            <v>30</v>
          </cell>
          <cell r="I57" t="str">
            <v>3</v>
          </cell>
          <cell r="J57">
            <v>23121.788478280501</v>
          </cell>
          <cell r="K57">
            <v>0.11394327535016117</v>
          </cell>
        </row>
        <row r="58">
          <cell r="H58" t="str">
            <v>30</v>
          </cell>
          <cell r="I58" t="str">
            <v>4</v>
          </cell>
          <cell r="J58">
            <v>370412.53445860068</v>
          </cell>
          <cell r="K58">
            <v>1.8253785794560706</v>
          </cell>
        </row>
        <row r="59">
          <cell r="H59" t="str">
            <v>31</v>
          </cell>
          <cell r="I59" t="str">
            <v>1</v>
          </cell>
          <cell r="J59">
            <v>42482.81852724513</v>
          </cell>
          <cell r="K59">
            <v>0.20935367926438206</v>
          </cell>
        </row>
        <row r="60">
          <cell r="H60" t="str">
            <v>31</v>
          </cell>
          <cell r="I60" t="str">
            <v>2</v>
          </cell>
          <cell r="J60">
            <v>48974.304559130491</v>
          </cell>
          <cell r="K60">
            <v>0.24134347023827843</v>
          </cell>
        </row>
        <row r="61">
          <cell r="H61" t="str">
            <v>31</v>
          </cell>
          <cell r="I61" t="str">
            <v>3</v>
          </cell>
          <cell r="J61">
            <v>13621.847964046025</v>
          </cell>
          <cell r="K61">
            <v>6.7127937564315746E-2</v>
          </cell>
        </row>
        <row r="62">
          <cell r="H62" t="str">
            <v>31</v>
          </cell>
          <cell r="I62" t="str">
            <v>4</v>
          </cell>
          <cell r="J62">
            <v>430041.58971554745</v>
          </cell>
          <cell r="K62">
            <v>2.1192282472010433</v>
          </cell>
        </row>
        <row r="63">
          <cell r="H63" t="str">
            <v>32</v>
          </cell>
          <cell r="I63" t="str">
            <v>1</v>
          </cell>
          <cell r="J63">
            <v>54278.253841500504</v>
          </cell>
          <cell r="K63">
            <v>0.26748112624581749</v>
          </cell>
        </row>
        <row r="64">
          <cell r="H64" t="str">
            <v>32</v>
          </cell>
          <cell r="I64" t="str">
            <v>2</v>
          </cell>
          <cell r="J64">
            <v>55542.771793430489</v>
          </cell>
          <cell r="K64">
            <v>0.27371262158699</v>
          </cell>
        </row>
        <row r="65">
          <cell r="H65" t="str">
            <v>32</v>
          </cell>
          <cell r="I65" t="str">
            <v>3</v>
          </cell>
          <cell r="J65">
            <v>21243.627262491704</v>
          </cell>
          <cell r="K65">
            <v>0.10468776984444991</v>
          </cell>
        </row>
        <row r="66">
          <cell r="H66" t="str">
            <v>32</v>
          </cell>
          <cell r="I66" t="str">
            <v>4</v>
          </cell>
          <cell r="J66">
            <v>447376.59634996043</v>
          </cell>
          <cell r="K66">
            <v>2.2046544864384274</v>
          </cell>
        </row>
        <row r="67">
          <cell r="H67" t="str">
            <v>33</v>
          </cell>
          <cell r="I67" t="str">
            <v>1</v>
          </cell>
          <cell r="J67">
            <v>45677.747610812534</v>
          </cell>
          <cell r="K67">
            <v>0.2250981656666827</v>
          </cell>
        </row>
        <row r="68">
          <cell r="H68" t="str">
            <v>33</v>
          </cell>
          <cell r="I68" t="str">
            <v>2</v>
          </cell>
          <cell r="J68">
            <v>75146.294786814033</v>
          </cell>
          <cell r="K68">
            <v>0.37031802131056835</v>
          </cell>
        </row>
        <row r="69">
          <cell r="H69" t="str">
            <v>33</v>
          </cell>
          <cell r="I69" t="str">
            <v>3</v>
          </cell>
          <cell r="J69">
            <v>19905.810239159146</v>
          </cell>
          <cell r="K69">
            <v>9.8095059527040646E-2</v>
          </cell>
        </row>
        <row r="70">
          <cell r="H70" t="str">
            <v>33</v>
          </cell>
          <cell r="I70" t="str">
            <v>4</v>
          </cell>
          <cell r="J70">
            <v>465484.10515724414</v>
          </cell>
          <cell r="K70">
            <v>2.2938875863723664</v>
          </cell>
        </row>
        <row r="71">
          <cell r="H71" t="str">
            <v>34</v>
          </cell>
          <cell r="I71" t="str">
            <v>1</v>
          </cell>
          <cell r="J71">
            <v>47227.623424201447</v>
          </cell>
          <cell r="K71">
            <v>0.23273589346310361</v>
          </cell>
        </row>
        <row r="72">
          <cell r="H72" t="str">
            <v>34</v>
          </cell>
          <cell r="I72" t="str">
            <v>2</v>
          </cell>
          <cell r="J72">
            <v>61945.55592271909</v>
          </cell>
          <cell r="K72">
            <v>0.30526529303091748</v>
          </cell>
        </row>
        <row r="73">
          <cell r="H73" t="str">
            <v>34</v>
          </cell>
          <cell r="I73" t="str">
            <v>3</v>
          </cell>
          <cell r="J73">
            <v>24033.690687539885</v>
          </cell>
          <cell r="K73">
            <v>0.11843709401041169</v>
          </cell>
        </row>
        <row r="74">
          <cell r="H74" t="str">
            <v>34</v>
          </cell>
          <cell r="I74" t="str">
            <v>4</v>
          </cell>
          <cell r="J74">
            <v>461377.54384987825</v>
          </cell>
          <cell r="K74">
            <v>2.2736506117876778</v>
          </cell>
        </row>
        <row r="75">
          <cell r="H75" t="str">
            <v>35</v>
          </cell>
          <cell r="I75" t="str">
            <v>1</v>
          </cell>
          <cell r="J75">
            <v>44724.223309466783</v>
          </cell>
          <cell r="K75">
            <v>0.22039923495362962</v>
          </cell>
        </row>
        <row r="76">
          <cell r="H76" t="str">
            <v>35</v>
          </cell>
          <cell r="I76" t="str">
            <v>2</v>
          </cell>
          <cell r="J76">
            <v>63766.025188475222</v>
          </cell>
          <cell r="K76">
            <v>0.3142364948481734</v>
          </cell>
        </row>
        <row r="77">
          <cell r="H77" t="str">
            <v>35</v>
          </cell>
          <cell r="I77" t="str">
            <v>3</v>
          </cell>
          <cell r="J77">
            <v>23641.868379873478</v>
          </cell>
          <cell r="K77">
            <v>0.11650620890034735</v>
          </cell>
        </row>
        <row r="78">
          <cell r="H78" t="str">
            <v>35</v>
          </cell>
          <cell r="I78" t="str">
            <v>4</v>
          </cell>
          <cell r="J78">
            <v>465274.60644145135</v>
          </cell>
          <cell r="K78">
            <v>2.2928551848398677</v>
          </cell>
        </row>
        <row r="79">
          <cell r="H79" t="str">
            <v>36</v>
          </cell>
          <cell r="I79" t="str">
            <v>1</v>
          </cell>
          <cell r="J79">
            <v>55118.953339308537</v>
          </cell>
          <cell r="K79">
            <v>0.27162406071022821</v>
          </cell>
        </row>
        <row r="80">
          <cell r="H80" t="str">
            <v>36</v>
          </cell>
          <cell r="I80" t="str">
            <v>2</v>
          </cell>
          <cell r="J80">
            <v>70677.004628059993</v>
          </cell>
          <cell r="K80">
            <v>0.3482935330380873</v>
          </cell>
        </row>
        <row r="81">
          <cell r="H81" t="str">
            <v>36</v>
          </cell>
          <cell r="I81" t="str">
            <v>3</v>
          </cell>
          <cell r="J81">
            <v>25433.846332024848</v>
          </cell>
          <cell r="K81">
            <v>0.12533700663103337</v>
          </cell>
        </row>
        <row r="82">
          <cell r="H82" t="str">
            <v>36</v>
          </cell>
          <cell r="I82" t="str">
            <v>4</v>
          </cell>
          <cell r="J82">
            <v>461832.07080401527</v>
          </cell>
          <cell r="K82">
            <v>2.2758905029595025</v>
          </cell>
        </row>
        <row r="83">
          <cell r="H83" t="str">
            <v>37</v>
          </cell>
          <cell r="I83" t="str">
            <v>1</v>
          </cell>
          <cell r="J83">
            <v>49415.790737919007</v>
          </cell>
          <cell r="K83">
            <v>0.24351909697581406</v>
          </cell>
        </row>
        <row r="84">
          <cell r="H84" t="str">
            <v>37</v>
          </cell>
          <cell r="I84" t="str">
            <v>2</v>
          </cell>
          <cell r="J84">
            <v>72397.329532304866</v>
          </cell>
          <cell r="K84">
            <v>0.35677122733237787</v>
          </cell>
        </row>
        <row r="85">
          <cell r="H85" t="str">
            <v>37</v>
          </cell>
          <cell r="I85" t="str">
            <v>3</v>
          </cell>
          <cell r="J85">
            <v>20346.297337279844</v>
          </cell>
          <cell r="K85">
            <v>0.10026576283385909</v>
          </cell>
        </row>
        <row r="86">
          <cell r="H86" t="str">
            <v>37</v>
          </cell>
          <cell r="I86" t="str">
            <v>4</v>
          </cell>
          <cell r="J86">
            <v>467901.11569341103</v>
          </cell>
          <cell r="K86">
            <v>2.3057985203948537</v>
          </cell>
        </row>
        <row r="87">
          <cell r="H87" t="str">
            <v>38</v>
          </cell>
          <cell r="I87" t="str">
            <v>1</v>
          </cell>
          <cell r="J87">
            <v>62856.983011905024</v>
          </cell>
          <cell r="K87">
            <v>0.30975677031790422</v>
          </cell>
        </row>
        <row r="88">
          <cell r="H88" t="str">
            <v>38</v>
          </cell>
          <cell r="I88" t="str">
            <v>2</v>
          </cell>
          <cell r="J88">
            <v>60888.559460925659</v>
          </cell>
          <cell r="K88">
            <v>0.30005645553102389</v>
          </cell>
        </row>
        <row r="89">
          <cell r="H89" t="str">
            <v>38</v>
          </cell>
          <cell r="I89" t="str">
            <v>3</v>
          </cell>
          <cell r="J89">
            <v>22188.67498401269</v>
          </cell>
          <cell r="K89">
            <v>0.10934492830143776</v>
          </cell>
        </row>
        <row r="90">
          <cell r="H90" t="str">
            <v>38</v>
          </cell>
          <cell r="I90" t="str">
            <v>4</v>
          </cell>
          <cell r="J90">
            <v>423270.73164352187</v>
          </cell>
          <cell r="K90">
            <v>2.0858617216668107</v>
          </cell>
        </row>
        <row r="91">
          <cell r="H91" t="str">
            <v>39</v>
          </cell>
          <cell r="I91" t="str">
            <v>1</v>
          </cell>
          <cell r="J91">
            <v>41248.569720939086</v>
          </cell>
          <cell r="K91">
            <v>0.20327134909690203</v>
          </cell>
        </row>
        <row r="92">
          <cell r="H92" t="str">
            <v>39</v>
          </cell>
          <cell r="I92" t="str">
            <v>2</v>
          </cell>
          <cell r="J92">
            <v>58358.47684456245</v>
          </cell>
          <cell r="K92">
            <v>0.2875883066901273</v>
          </cell>
        </row>
        <row r="93">
          <cell r="H93" t="str">
            <v>39</v>
          </cell>
          <cell r="I93" t="str">
            <v>3</v>
          </cell>
          <cell r="J93">
            <v>23171.22800888884</v>
          </cell>
          <cell r="K93">
            <v>0.11418691143629614</v>
          </cell>
        </row>
        <row r="94">
          <cell r="H94" t="str">
            <v>39</v>
          </cell>
          <cell r="I94" t="str">
            <v>4</v>
          </cell>
          <cell r="J94">
            <v>467362.67380408791</v>
          </cell>
          <cell r="K94">
            <v>2.3031450996824878</v>
          </cell>
        </row>
        <row r="95">
          <cell r="H95" t="str">
            <v>40</v>
          </cell>
          <cell r="I95" t="str">
            <v>1</v>
          </cell>
          <cell r="J95">
            <v>45713.324771633139</v>
          </cell>
          <cell r="K95">
            <v>0.22527348853305035</v>
          </cell>
        </row>
        <row r="96">
          <cell r="H96" t="str">
            <v>40</v>
          </cell>
          <cell r="I96" t="str">
            <v>2</v>
          </cell>
          <cell r="J96">
            <v>72963.083772190512</v>
          </cell>
          <cell r="K96">
            <v>0.35955924224724339</v>
          </cell>
        </row>
        <row r="97">
          <cell r="H97" t="str">
            <v>40</v>
          </cell>
          <cell r="I97" t="str">
            <v>3</v>
          </cell>
          <cell r="J97">
            <v>19003.16843323403</v>
          </cell>
          <cell r="K97">
            <v>9.3646875774659008E-2</v>
          </cell>
        </row>
        <row r="98">
          <cell r="H98" t="str">
            <v>40</v>
          </cell>
          <cell r="I98" t="str">
            <v>4</v>
          </cell>
          <cell r="J98">
            <v>472370.37574602431</v>
          </cell>
          <cell r="K98">
            <v>2.3278228603054427</v>
          </cell>
        </row>
        <row r="99">
          <cell r="H99" t="str">
            <v>41</v>
          </cell>
          <cell r="I99" t="str">
            <v>1</v>
          </cell>
          <cell r="J99">
            <v>42152.467886497834</v>
          </cell>
          <cell r="K99">
            <v>0.20772572414074922</v>
          </cell>
        </row>
        <row r="100">
          <cell r="H100" t="str">
            <v>41</v>
          </cell>
          <cell r="I100" t="str">
            <v>2</v>
          </cell>
          <cell r="J100">
            <v>64126.730791250498</v>
          </cell>
          <cell r="K100">
            <v>0.31601403804540384</v>
          </cell>
        </row>
        <row r="101">
          <cell r="H101" t="str">
            <v>41</v>
          </cell>
          <cell r="I101" t="str">
            <v>3</v>
          </cell>
          <cell r="J101">
            <v>28630.972330798522</v>
          </cell>
          <cell r="K101">
            <v>0.14109231934612135</v>
          </cell>
        </row>
        <row r="102">
          <cell r="H102" t="str">
            <v>41</v>
          </cell>
          <cell r="I102" t="str">
            <v>4</v>
          </cell>
          <cell r="J102">
            <v>500078.93014585896</v>
          </cell>
          <cell r="K102">
            <v>2.4643695399232848</v>
          </cell>
        </row>
        <row r="103">
          <cell r="H103" t="str">
            <v>42</v>
          </cell>
          <cell r="I103" t="str">
            <v>1</v>
          </cell>
          <cell r="J103">
            <v>57369.1251081632</v>
          </cell>
          <cell r="K103">
            <v>0.28271281976900986</v>
          </cell>
        </row>
        <row r="104">
          <cell r="H104" t="str">
            <v>42</v>
          </cell>
          <cell r="I104" t="str">
            <v>2</v>
          </cell>
          <cell r="J104">
            <v>61233.813430314724</v>
          </cell>
          <cell r="K104">
            <v>0.30175785367921593</v>
          </cell>
        </row>
        <row r="105">
          <cell r="H105" t="str">
            <v>42</v>
          </cell>
          <cell r="I105" t="str">
            <v>3</v>
          </cell>
          <cell r="J105">
            <v>28824.976961591958</v>
          </cell>
          <cell r="K105">
            <v>0.14204836662968109</v>
          </cell>
        </row>
        <row r="106">
          <cell r="H106" t="str">
            <v>42</v>
          </cell>
          <cell r="I106" t="str">
            <v>4</v>
          </cell>
          <cell r="J106">
            <v>415550.22022735875</v>
          </cell>
          <cell r="K106">
            <v>2.0478153413462619</v>
          </cell>
        </row>
        <row r="107">
          <cell r="H107" t="str">
            <v>43</v>
          </cell>
          <cell r="I107" t="str">
            <v>1</v>
          </cell>
          <cell r="J107">
            <v>52098.86160222644</v>
          </cell>
          <cell r="K107">
            <v>0.25674116595905699</v>
          </cell>
        </row>
        <row r="108">
          <cell r="H108" t="str">
            <v>43</v>
          </cell>
          <cell r="I108" t="str">
            <v>2</v>
          </cell>
          <cell r="J108">
            <v>77700.84710110398</v>
          </cell>
          <cell r="K108">
            <v>0.38290675587221146</v>
          </cell>
        </row>
        <row r="109">
          <cell r="H109" t="str">
            <v>43</v>
          </cell>
          <cell r="I109" t="str">
            <v>3</v>
          </cell>
          <cell r="J109">
            <v>17303.862604488833</v>
          </cell>
          <cell r="K109">
            <v>8.5272762667849417E-2</v>
          </cell>
        </row>
        <row r="110">
          <cell r="H110" t="str">
            <v>43</v>
          </cell>
          <cell r="I110" t="str">
            <v>4</v>
          </cell>
          <cell r="J110">
            <v>418064.00790223543</v>
          </cell>
          <cell r="K110">
            <v>2.0602031893485639</v>
          </cell>
        </row>
        <row r="111">
          <cell r="H111" t="str">
            <v>44</v>
          </cell>
          <cell r="I111" t="str">
            <v>1</v>
          </cell>
          <cell r="J111">
            <v>49179.970909133015</v>
          </cell>
          <cell r="K111">
            <v>0.24235698602104816</v>
          </cell>
        </row>
        <row r="112">
          <cell r="H112" t="str">
            <v>44</v>
          </cell>
          <cell r="I112" t="str">
            <v>2</v>
          </cell>
          <cell r="J112">
            <v>84456.393079541056</v>
          </cell>
          <cell r="K112">
            <v>0.41619782400410771</v>
          </cell>
        </row>
        <row r="113">
          <cell r="H113" t="str">
            <v>44</v>
          </cell>
          <cell r="I113" t="str">
            <v>3</v>
          </cell>
          <cell r="J113">
            <v>24243.720261576967</v>
          </cell>
          <cell r="K113">
            <v>0.11947211159171446</v>
          </cell>
        </row>
        <row r="114">
          <cell r="H114" t="str">
            <v>44</v>
          </cell>
          <cell r="I114" t="str">
            <v>4</v>
          </cell>
          <cell r="J114">
            <v>447199.30426700733</v>
          </cell>
          <cell r="K114">
            <v>2.2037807979413504</v>
          </cell>
        </row>
        <row r="115">
          <cell r="H115" t="str">
            <v>45</v>
          </cell>
          <cell r="I115" t="str">
            <v>1</v>
          </cell>
          <cell r="J115">
            <v>59760.076056020989</v>
          </cell>
          <cell r="K115">
            <v>0.29449533315271281</v>
          </cell>
        </row>
        <row r="116">
          <cell r="H116" t="str">
            <v>45</v>
          </cell>
          <cell r="I116" t="str">
            <v>2</v>
          </cell>
          <cell r="J116">
            <v>71229.727626341934</v>
          </cell>
          <cell r="K116">
            <v>0.35101733050058742</v>
          </cell>
        </row>
        <row r="117">
          <cell r="H117" t="str">
            <v>45</v>
          </cell>
          <cell r="I117" t="str">
            <v>3</v>
          </cell>
          <cell r="J117">
            <v>22479.487207756643</v>
          </cell>
          <cell r="K117">
            <v>0.11077803964212736</v>
          </cell>
        </row>
        <row r="118">
          <cell r="H118" t="str">
            <v>45</v>
          </cell>
          <cell r="I118" t="str">
            <v>4</v>
          </cell>
          <cell r="J118">
            <v>435367.21178773098</v>
          </cell>
          <cell r="K118">
            <v>2.1454727058748055</v>
          </cell>
        </row>
        <row r="119">
          <cell r="H119" t="str">
            <v>46</v>
          </cell>
          <cell r="I119" t="str">
            <v>1</v>
          </cell>
          <cell r="J119">
            <v>65191.353988504328</v>
          </cell>
          <cell r="K119">
            <v>0.32126045980135115</v>
          </cell>
        </row>
        <row r="120">
          <cell r="H120" t="str">
            <v>46</v>
          </cell>
          <cell r="I120" t="str">
            <v>2</v>
          </cell>
          <cell r="J120">
            <v>63127.341273358186</v>
          </cell>
          <cell r="K120">
            <v>0.31108908532705182</v>
          </cell>
        </row>
        <row r="121">
          <cell r="H121" t="str">
            <v>46</v>
          </cell>
          <cell r="I121" t="str">
            <v>3</v>
          </cell>
          <cell r="J121">
            <v>35956.612601412075</v>
          </cell>
          <cell r="K121">
            <v>0.17719279000196328</v>
          </cell>
        </row>
        <row r="122">
          <cell r="H122" t="str">
            <v>46</v>
          </cell>
          <cell r="I122" t="str">
            <v>4</v>
          </cell>
          <cell r="J122">
            <v>400021.50008889602</v>
          </cell>
          <cell r="K122">
            <v>1.9712904117875243</v>
          </cell>
        </row>
        <row r="123">
          <cell r="H123" t="str">
            <v>47</v>
          </cell>
          <cell r="I123" t="str">
            <v>1</v>
          </cell>
          <cell r="J123">
            <v>59358.878698900582</v>
          </cell>
          <cell r="K123">
            <v>0.29251824816315553</v>
          </cell>
        </row>
        <row r="124">
          <cell r="H124" t="str">
            <v>47</v>
          </cell>
          <cell r="I124" t="str">
            <v>2</v>
          </cell>
          <cell r="J124">
            <v>83844.20836863124</v>
          </cell>
          <cell r="K124">
            <v>0.41318100153183746</v>
          </cell>
        </row>
        <row r="125">
          <cell r="H125" t="str">
            <v>47</v>
          </cell>
          <cell r="I125" t="str">
            <v>3</v>
          </cell>
          <cell r="J125">
            <v>28686.36462451447</v>
          </cell>
          <cell r="K125">
            <v>0.14136529041758852</v>
          </cell>
        </row>
        <row r="126">
          <cell r="H126" t="str">
            <v>47</v>
          </cell>
          <cell r="I126" t="str">
            <v>4</v>
          </cell>
          <cell r="J126">
            <v>433189.66990396893</v>
          </cell>
          <cell r="K126">
            <v>2.1347418640681228</v>
          </cell>
        </row>
        <row r="127">
          <cell r="H127" t="str">
            <v>48</v>
          </cell>
          <cell r="I127" t="str">
            <v>1</v>
          </cell>
          <cell r="J127">
            <v>53468.283231852212</v>
          </cell>
          <cell r="K127">
            <v>0.26348962254845487</v>
          </cell>
        </row>
        <row r="128">
          <cell r="H128" t="str">
            <v>48</v>
          </cell>
          <cell r="I128" t="str">
            <v>2</v>
          </cell>
          <cell r="J128">
            <v>62816.685538444661</v>
          </cell>
          <cell r="K128">
            <v>0.30955818593422979</v>
          </cell>
        </row>
        <row r="129">
          <cell r="H129" t="str">
            <v>48</v>
          </cell>
          <cell r="I129" t="str">
            <v>3</v>
          </cell>
          <cell r="J129">
            <v>27130.438211728335</v>
          </cell>
          <cell r="K129">
            <v>0.13369774550240107</v>
          </cell>
        </row>
        <row r="130">
          <cell r="H130" t="str">
            <v>48</v>
          </cell>
          <cell r="I130" t="str">
            <v>4</v>
          </cell>
          <cell r="J130">
            <v>394081.05413385597</v>
          </cell>
          <cell r="K130">
            <v>1.942016124904669</v>
          </cell>
        </row>
        <row r="131">
          <cell r="H131" t="str">
            <v>49</v>
          </cell>
          <cell r="I131" t="str">
            <v>1</v>
          </cell>
          <cell r="J131">
            <v>63206.514732961557</v>
          </cell>
          <cell r="K131">
            <v>0.31147924906012486</v>
          </cell>
        </row>
        <row r="132">
          <cell r="H132" t="str">
            <v>49</v>
          </cell>
          <cell r="I132" t="str">
            <v>2</v>
          </cell>
          <cell r="J132">
            <v>76824.572632358104</v>
          </cell>
          <cell r="K132">
            <v>0.37858850933309024</v>
          </cell>
        </row>
        <row r="133">
          <cell r="H133" t="str">
            <v>49</v>
          </cell>
          <cell r="I133" t="str">
            <v>3</v>
          </cell>
          <cell r="J133">
            <v>28133.283974642098</v>
          </cell>
          <cell r="K133">
            <v>0.1386397304619453</v>
          </cell>
        </row>
        <row r="134">
          <cell r="H134" t="str">
            <v>49</v>
          </cell>
          <cell r="I134" t="str">
            <v>4</v>
          </cell>
          <cell r="J134">
            <v>403199.80868235399</v>
          </cell>
          <cell r="K134">
            <v>1.9869529930602639</v>
          </cell>
        </row>
        <row r="135">
          <cell r="H135" t="str">
            <v>50</v>
          </cell>
          <cell r="I135" t="str">
            <v>1</v>
          </cell>
          <cell r="J135">
            <v>52537.531379167543</v>
          </cell>
          <cell r="K135">
            <v>0.25890291357770451</v>
          </cell>
        </row>
        <row r="136">
          <cell r="H136" t="str">
            <v>50</v>
          </cell>
          <cell r="I136" t="str">
            <v>2</v>
          </cell>
          <cell r="J136">
            <v>68627.35458329838</v>
          </cell>
          <cell r="K136">
            <v>0.33819293724545979</v>
          </cell>
        </row>
        <row r="137">
          <cell r="H137" t="str">
            <v>50</v>
          </cell>
          <cell r="I137" t="str">
            <v>3</v>
          </cell>
          <cell r="J137">
            <v>32576.5377039538</v>
          </cell>
          <cell r="K137">
            <v>0.16053591222163782</v>
          </cell>
        </row>
        <row r="138">
          <cell r="H138" t="str">
            <v>50</v>
          </cell>
          <cell r="I138" t="str">
            <v>4</v>
          </cell>
          <cell r="J138">
            <v>405912.25196506735</v>
          </cell>
          <cell r="K138">
            <v>2.0003198081803064</v>
          </cell>
        </row>
        <row r="139">
          <cell r="H139" t="str">
            <v>51</v>
          </cell>
          <cell r="I139" t="str">
            <v>1</v>
          </cell>
          <cell r="J139">
            <v>48074.066104573976</v>
          </cell>
          <cell r="K139">
            <v>0.23690713010807218</v>
          </cell>
        </row>
        <row r="140">
          <cell r="H140" t="str">
            <v>51</v>
          </cell>
          <cell r="I140" t="str">
            <v>2</v>
          </cell>
          <cell r="J140">
            <v>60043.133192255802</v>
          </cell>
          <cell r="K140">
            <v>0.29589022772343898</v>
          </cell>
        </row>
        <row r="141">
          <cell r="H141" t="str">
            <v>51</v>
          </cell>
          <cell r="I141" t="str">
            <v>3</v>
          </cell>
          <cell r="J141">
            <v>23163.078953454475</v>
          </cell>
          <cell r="K141">
            <v>0.11414675320770262</v>
          </cell>
        </row>
        <row r="142">
          <cell r="H142" t="str">
            <v>51</v>
          </cell>
          <cell r="I142" t="str">
            <v>4</v>
          </cell>
          <cell r="J142">
            <v>387575.36721627286</v>
          </cell>
          <cell r="K142">
            <v>1.9099563525177519</v>
          </cell>
        </row>
        <row r="143">
          <cell r="H143" t="str">
            <v>52</v>
          </cell>
          <cell r="I143" t="str">
            <v>1</v>
          </cell>
          <cell r="J143">
            <v>62616.044664076428</v>
          </cell>
          <cell r="K143">
            <v>0.30856943550014843</v>
          </cell>
        </row>
        <row r="144">
          <cell r="H144" t="str">
            <v>52</v>
          </cell>
          <cell r="I144" t="str">
            <v>2</v>
          </cell>
          <cell r="J144">
            <v>70887.200822766492</v>
          </cell>
          <cell r="K144">
            <v>0.34932937171957579</v>
          </cell>
        </row>
        <row r="145">
          <cell r="H145" t="str">
            <v>52</v>
          </cell>
          <cell r="I145" t="str">
            <v>3</v>
          </cell>
          <cell r="J145">
            <v>31069.148399407462</v>
          </cell>
          <cell r="K145">
            <v>0.15310755629021186</v>
          </cell>
        </row>
        <row r="146">
          <cell r="H146" t="str">
            <v>52</v>
          </cell>
          <cell r="I146" t="str">
            <v>4</v>
          </cell>
          <cell r="J146">
            <v>363362.76349643467</v>
          </cell>
          <cell r="K146">
            <v>1.7906375820348628</v>
          </cell>
        </row>
        <row r="147">
          <cell r="H147" t="str">
            <v>53</v>
          </cell>
          <cell r="I147" t="str">
            <v>1</v>
          </cell>
          <cell r="J147">
            <v>44091.72188464459</v>
          </cell>
          <cell r="K147">
            <v>0.21728229250449413</v>
          </cell>
        </row>
        <row r="148">
          <cell r="H148" t="str">
            <v>53</v>
          </cell>
          <cell r="I148" t="str">
            <v>2</v>
          </cell>
          <cell r="J148">
            <v>49721.226825854945</v>
          </cell>
          <cell r="K148">
            <v>0.24502427415111139</v>
          </cell>
        </row>
        <row r="149">
          <cell r="H149" t="str">
            <v>53</v>
          </cell>
          <cell r="I149" t="str">
            <v>3</v>
          </cell>
          <cell r="J149">
            <v>23440.85526097949</v>
          </cell>
          <cell r="K149">
            <v>0.11551562405970463</v>
          </cell>
        </row>
        <row r="150">
          <cell r="H150" t="str">
            <v>53</v>
          </cell>
          <cell r="I150" t="str">
            <v>4</v>
          </cell>
          <cell r="J150">
            <v>365002.99139068282</v>
          </cell>
          <cell r="K150">
            <v>1.7987205613756214</v>
          </cell>
        </row>
        <row r="151">
          <cell r="H151" t="str">
            <v>54</v>
          </cell>
          <cell r="I151" t="str">
            <v>1</v>
          </cell>
          <cell r="J151">
            <v>45049.062038013843</v>
          </cell>
          <cell r="K151">
            <v>0.22200002758807491</v>
          </cell>
        </row>
        <row r="152">
          <cell r="H152" t="str">
            <v>54</v>
          </cell>
          <cell r="I152" t="str">
            <v>2</v>
          </cell>
          <cell r="J152">
            <v>49532.094205389498</v>
          </cell>
          <cell r="K152">
            <v>0.24409223594517263</v>
          </cell>
        </row>
        <row r="153">
          <cell r="H153" t="str">
            <v>54</v>
          </cell>
          <cell r="I153" t="str">
            <v>3</v>
          </cell>
          <cell r="J153">
            <v>18793.21009157622</v>
          </cell>
          <cell r="K153">
            <v>9.2612209223753933E-2</v>
          </cell>
        </row>
        <row r="154">
          <cell r="H154" t="str">
            <v>54</v>
          </cell>
          <cell r="I154" t="str">
            <v>4</v>
          </cell>
          <cell r="J154">
            <v>393910.57139851421</v>
          </cell>
          <cell r="K154">
            <v>1.9411759926080803</v>
          </cell>
        </row>
        <row r="155">
          <cell r="H155" t="str">
            <v>55</v>
          </cell>
          <cell r="I155" t="str">
            <v>1</v>
          </cell>
          <cell r="J155">
            <v>38570.897395968983</v>
          </cell>
          <cell r="K155">
            <v>0.1900758839057827</v>
          </cell>
        </row>
        <row r="156">
          <cell r="H156" t="str">
            <v>55</v>
          </cell>
          <cell r="I156" t="str">
            <v>2</v>
          </cell>
          <cell r="J156">
            <v>56345.366015732652</v>
          </cell>
          <cell r="K156">
            <v>0.27766777473408011</v>
          </cell>
        </row>
        <row r="157">
          <cell r="H157" t="str">
            <v>55</v>
          </cell>
          <cell r="I157" t="str">
            <v>3</v>
          </cell>
          <cell r="J157">
            <v>20236.294987415229</v>
          </cell>
          <cell r="K157">
            <v>9.9723675527266756E-2</v>
          </cell>
        </row>
        <row r="158">
          <cell r="H158" t="str">
            <v>55</v>
          </cell>
          <cell r="I158" t="str">
            <v>4</v>
          </cell>
          <cell r="J158">
            <v>300943.30428908271</v>
          </cell>
          <cell r="K158">
            <v>1.4830369120281983</v>
          </cell>
        </row>
        <row r="159">
          <cell r="H159" t="str">
            <v>56</v>
          </cell>
          <cell r="I159" t="str">
            <v>1</v>
          </cell>
          <cell r="J159">
            <v>50581.066435562301</v>
          </cell>
          <cell r="K159">
            <v>0.24926153034337747</v>
          </cell>
        </row>
        <row r="160">
          <cell r="H160" t="str">
            <v>56</v>
          </cell>
          <cell r="I160" t="str">
            <v>2</v>
          </cell>
          <cell r="J160">
            <v>51629.268069950849</v>
          </cell>
          <cell r="K160">
            <v>0.25442702727549477</v>
          </cell>
        </row>
        <row r="161">
          <cell r="H161" t="str">
            <v>56</v>
          </cell>
          <cell r="I161" t="str">
            <v>3</v>
          </cell>
          <cell r="J161">
            <v>11144.626484204831</v>
          </cell>
          <cell r="K161">
            <v>5.4920286350568892E-2</v>
          </cell>
        </row>
        <row r="162">
          <cell r="H162" t="str">
            <v>56</v>
          </cell>
          <cell r="I162" t="str">
            <v>4</v>
          </cell>
          <cell r="J162">
            <v>283481.72939077666</v>
          </cell>
          <cell r="K162">
            <v>1.3969869493034675</v>
          </cell>
        </row>
        <row r="163">
          <cell r="H163" t="str">
            <v>57</v>
          </cell>
          <cell r="I163" t="str">
            <v>1</v>
          </cell>
          <cell r="J163">
            <v>50343.735270212179</v>
          </cell>
          <cell r="K163">
            <v>0.24809197158073823</v>
          </cell>
        </row>
        <row r="164">
          <cell r="H164" t="str">
            <v>57</v>
          </cell>
          <cell r="I164" t="str">
            <v>2</v>
          </cell>
          <cell r="J164">
            <v>46861.157985770275</v>
          </cell>
          <cell r="K164">
            <v>0.23092996601952784</v>
          </cell>
        </row>
        <row r="165">
          <cell r="H165" t="str">
            <v>57</v>
          </cell>
          <cell r="I165" t="str">
            <v>3</v>
          </cell>
          <cell r="J165">
            <v>12545.427085463507</v>
          </cell>
          <cell r="K165">
            <v>6.1823377293115156E-2</v>
          </cell>
        </row>
        <row r="166">
          <cell r="H166" t="str">
            <v>57</v>
          </cell>
          <cell r="I166" t="str">
            <v>4</v>
          </cell>
          <cell r="J166">
            <v>235116.34597130914</v>
          </cell>
          <cell r="K166">
            <v>1.1586442187851431</v>
          </cell>
        </row>
        <row r="167">
          <cell r="H167" t="str">
            <v>58</v>
          </cell>
          <cell r="I167" t="str">
            <v>1</v>
          </cell>
          <cell r="J167">
            <v>34623.332325966367</v>
          </cell>
          <cell r="K167">
            <v>0.17062243660188986</v>
          </cell>
        </row>
        <row r="168">
          <cell r="H168" t="str">
            <v>58</v>
          </cell>
          <cell r="I168" t="str">
            <v>2</v>
          </cell>
          <cell r="J168">
            <v>48152.427888178136</v>
          </cell>
          <cell r="K168">
            <v>0.23729329393335435</v>
          </cell>
        </row>
        <row r="169">
          <cell r="H169" t="str">
            <v>58</v>
          </cell>
          <cell r="I169" t="str">
            <v>3</v>
          </cell>
          <cell r="J169">
            <v>9604.3026669372703</v>
          </cell>
          <cell r="K169">
            <v>4.7329630419943362E-2</v>
          </cell>
        </row>
        <row r="170">
          <cell r="H170" t="str">
            <v>58</v>
          </cell>
          <cell r="I170" t="str">
            <v>4</v>
          </cell>
          <cell r="J170">
            <v>195530.24265875935</v>
          </cell>
          <cell r="K170">
            <v>0.96356543956273133</v>
          </cell>
        </row>
        <row r="171">
          <cell r="H171" t="str">
            <v>59</v>
          </cell>
          <cell r="I171" t="str">
            <v>1</v>
          </cell>
          <cell r="J171">
            <v>35362.131335677812</v>
          </cell>
          <cell r="K171">
            <v>0.17426320941974749</v>
          </cell>
        </row>
        <row r="172">
          <cell r="H172" t="str">
            <v>59</v>
          </cell>
          <cell r="I172" t="str">
            <v>2</v>
          </cell>
          <cell r="J172">
            <v>34766.948464035508</v>
          </cell>
          <cell r="K172">
            <v>0.17133017135087394</v>
          </cell>
        </row>
        <row r="173">
          <cell r="H173" t="str">
            <v>59</v>
          </cell>
          <cell r="I173" t="str">
            <v>3</v>
          </cell>
          <cell r="J173">
            <v>12550.709825289339</v>
          </cell>
          <cell r="K173">
            <v>6.1849410429744851E-2</v>
          </cell>
        </row>
        <row r="174">
          <cell r="H174" t="str">
            <v>59</v>
          </cell>
          <cell r="I174" t="str">
            <v>4</v>
          </cell>
          <cell r="J174">
            <v>174006.25217898871</v>
          </cell>
          <cell r="K174">
            <v>0.85749605067551227</v>
          </cell>
        </row>
        <row r="175">
          <cell r="H175" t="str">
            <v>60</v>
          </cell>
          <cell r="I175" t="str">
            <v>1</v>
          </cell>
          <cell r="J175">
            <v>14092.75756739789</v>
          </cell>
          <cell r="K175">
            <v>6.9448561795013103E-2</v>
          </cell>
        </row>
        <row r="176">
          <cell r="H176" t="str">
            <v>60</v>
          </cell>
          <cell r="I176" t="str">
            <v>2</v>
          </cell>
          <cell r="J176">
            <v>22306.58831929983</v>
          </cell>
          <cell r="K176">
            <v>0.10992600063685416</v>
          </cell>
        </row>
        <row r="177">
          <cell r="H177" t="str">
            <v>60</v>
          </cell>
          <cell r="I177" t="str">
            <v>3</v>
          </cell>
          <cell r="J177">
            <v>4220.9656869925129</v>
          </cell>
          <cell r="K177">
            <v>2.0800754922931333E-2</v>
          </cell>
        </row>
        <row r="178">
          <cell r="H178" t="str">
            <v>60</v>
          </cell>
          <cell r="I178" t="str">
            <v>4</v>
          </cell>
          <cell r="J178">
            <v>102623.04513082793</v>
          </cell>
          <cell r="K178">
            <v>0.50572237954680632</v>
          </cell>
        </row>
        <row r="179">
          <cell r="H179" t="str">
            <v>61</v>
          </cell>
          <cell r="I179" t="str">
            <v>1</v>
          </cell>
          <cell r="J179">
            <v>8764.8912108690038</v>
          </cell>
          <cell r="K179">
            <v>4.3193043375186382E-2</v>
          </cell>
        </row>
        <row r="180">
          <cell r="H180" t="str">
            <v>61</v>
          </cell>
          <cell r="I180" t="str">
            <v>2</v>
          </cell>
          <cell r="J180">
            <v>8246.1425678653704</v>
          </cell>
          <cell r="K180">
            <v>4.063667021560971E-2</v>
          </cell>
        </row>
        <row r="181">
          <cell r="H181" t="str">
            <v>61</v>
          </cell>
          <cell r="I181" t="str">
            <v>3</v>
          </cell>
          <cell r="J181">
            <v>2253.5411057344822</v>
          </cell>
          <cell r="K181">
            <v>1.1105363020028217E-2</v>
          </cell>
        </row>
        <row r="182">
          <cell r="H182" t="str">
            <v>61</v>
          </cell>
          <cell r="I182" t="str">
            <v>4</v>
          </cell>
          <cell r="J182">
            <v>39463.031997393176</v>
          </cell>
          <cell r="K182">
            <v>0.19447228856258383</v>
          </cell>
        </row>
        <row r="183">
          <cell r="H183" t="str">
            <v>62</v>
          </cell>
          <cell r="I183" t="str">
            <v>1</v>
          </cell>
          <cell r="J183">
            <v>2809.4778123417846</v>
          </cell>
          <cell r="K183">
            <v>1.3844997512304674E-2</v>
          </cell>
        </row>
        <row r="184">
          <cell r="H184" t="str">
            <v>62</v>
          </cell>
          <cell r="I184" t="str">
            <v>2</v>
          </cell>
          <cell r="J184">
            <v>5242.9669228932471</v>
          </cell>
          <cell r="K184">
            <v>2.5837137309174078E-2</v>
          </cell>
        </row>
        <row r="185">
          <cell r="H185" t="str">
            <v>62</v>
          </cell>
          <cell r="I185" t="str">
            <v>4</v>
          </cell>
          <cell r="J185">
            <v>31878.194237835352</v>
          </cell>
          <cell r="K185">
            <v>0.15709450275092729</v>
          </cell>
        </row>
        <row r="186">
          <cell r="H186" t="str">
            <v>63</v>
          </cell>
          <cell r="I186" t="str">
            <v>1</v>
          </cell>
          <cell r="J186">
            <v>6600.4661142203768</v>
          </cell>
          <cell r="K186">
            <v>3.2526840585817458E-2</v>
          </cell>
        </row>
        <row r="187">
          <cell r="H187" t="str">
            <v>63</v>
          </cell>
          <cell r="I187" t="str">
            <v>2</v>
          </cell>
          <cell r="J187">
            <v>10133.67815582106</v>
          </cell>
          <cell r="K187">
            <v>4.9938372263169391E-2</v>
          </cell>
        </row>
        <row r="188">
          <cell r="H188" t="str">
            <v>63</v>
          </cell>
          <cell r="I188" t="str">
            <v>3</v>
          </cell>
          <cell r="J188">
            <v>1131.9394926188597</v>
          </cell>
          <cell r="K188">
            <v>5.5781538442991625E-3</v>
          </cell>
        </row>
        <row r="189">
          <cell r="H189" t="str">
            <v>63</v>
          </cell>
          <cell r="I189" t="str">
            <v>4</v>
          </cell>
          <cell r="J189">
            <v>20791.852645294573</v>
          </cell>
          <cell r="K189">
            <v>0.10246144208213771</v>
          </cell>
        </row>
        <row r="190">
          <cell r="H190" t="str">
            <v>64</v>
          </cell>
          <cell r="I190" t="str">
            <v>1</v>
          </cell>
          <cell r="J190">
            <v>2626.2095828334009</v>
          </cell>
          <cell r="K190">
            <v>1.2941858797173446E-2</v>
          </cell>
        </row>
        <row r="191">
          <cell r="H191" t="str">
            <v>64</v>
          </cell>
          <cell r="I191" t="str">
            <v>2</v>
          </cell>
          <cell r="J191">
            <v>5559.1686346579309</v>
          </cell>
          <cell r="K191">
            <v>2.7395367060459957E-2</v>
          </cell>
        </row>
        <row r="192">
          <cell r="H192" t="str">
            <v>64</v>
          </cell>
          <cell r="I192" t="str">
            <v>3</v>
          </cell>
          <cell r="J192">
            <v>1741.7880092682187</v>
          </cell>
          <cell r="K192">
            <v>8.5834636420139502E-3</v>
          </cell>
        </row>
        <row r="193">
          <cell r="H193" t="str">
            <v>64</v>
          </cell>
          <cell r="I193" t="str">
            <v>4</v>
          </cell>
          <cell r="J193">
            <v>22100.487344663619</v>
          </cell>
          <cell r="K193">
            <v>0.1089103430407746</v>
          </cell>
        </row>
        <row r="194">
          <cell r="H194" t="str">
            <v>65</v>
          </cell>
          <cell r="I194" t="str">
            <v>2</v>
          </cell>
          <cell r="J194">
            <v>1792.563824403032</v>
          </cell>
          <cell r="K194">
            <v>8.8336848863813395E-3</v>
          </cell>
        </row>
        <row r="195">
          <cell r="H195" t="str">
            <v>65</v>
          </cell>
          <cell r="I195" t="str">
            <v>3</v>
          </cell>
          <cell r="J195">
            <v>289.40716884801589</v>
          </cell>
          <cell r="K195">
            <v>1.4261872847481558E-3</v>
          </cell>
        </row>
        <row r="196">
          <cell r="H196" t="str">
            <v>65</v>
          </cell>
          <cell r="I196" t="str">
            <v>4</v>
          </cell>
          <cell r="J196">
            <v>7512.6140087468029</v>
          </cell>
          <cell r="K196">
            <v>3.7021869973519202E-2</v>
          </cell>
        </row>
        <row r="197">
          <cell r="H197" t="str">
            <v>66</v>
          </cell>
          <cell r="I197" t="str">
            <v>1</v>
          </cell>
          <cell r="J197">
            <v>1904.7106895876934</v>
          </cell>
          <cell r="K197">
            <v>9.3863402811574254E-3</v>
          </cell>
        </row>
        <row r="198">
          <cell r="H198" t="str">
            <v>66</v>
          </cell>
          <cell r="I198" t="str">
            <v>2</v>
          </cell>
          <cell r="J198">
            <v>1876.6672260541329</v>
          </cell>
          <cell r="K198">
            <v>9.2481431823396472E-3</v>
          </cell>
        </row>
        <row r="199">
          <cell r="H199" t="str">
            <v>66</v>
          </cell>
          <cell r="I199" t="str">
            <v>4</v>
          </cell>
          <cell r="J199">
            <v>7440.8224892118888</v>
          </cell>
          <cell r="K199">
            <v>3.6668084154318527E-2</v>
          </cell>
        </row>
        <row r="200">
          <cell r="H200" t="str">
            <v>67</v>
          </cell>
          <cell r="I200" t="str">
            <v>1</v>
          </cell>
          <cell r="J200">
            <v>1127.3619088986973</v>
          </cell>
          <cell r="K200">
            <v>5.5555956895632155E-3</v>
          </cell>
        </row>
        <row r="201">
          <cell r="H201" t="str">
            <v>67</v>
          </cell>
          <cell r="I201" t="str">
            <v>4</v>
          </cell>
          <cell r="J201">
            <v>4357.9564343409875</v>
          </cell>
          <cell r="K201">
            <v>2.1475840003837343E-2</v>
          </cell>
        </row>
        <row r="202">
          <cell r="H202" t="str">
            <v>68</v>
          </cell>
          <cell r="I202" t="str">
            <v>2</v>
          </cell>
          <cell r="J202">
            <v>222.64378396950485</v>
          </cell>
          <cell r="K202">
            <v>1.0971799177935259E-3</v>
          </cell>
        </row>
        <row r="203">
          <cell r="H203" t="str">
            <v>68</v>
          </cell>
          <cell r="I203" t="str">
            <v>4</v>
          </cell>
          <cell r="J203">
            <v>3535.695169643187</v>
          </cell>
          <cell r="K203">
            <v>1.7423768435877007E-2</v>
          </cell>
        </row>
        <row r="204">
          <cell r="H204" t="str">
            <v>69</v>
          </cell>
          <cell r="I204" t="str">
            <v>2</v>
          </cell>
          <cell r="J204">
            <v>1332.038688534926</v>
          </cell>
          <cell r="K204">
            <v>6.564234908012178E-3</v>
          </cell>
        </row>
        <row r="205">
          <cell r="H205" t="str">
            <v>69</v>
          </cell>
          <cell r="I205" t="str">
            <v>4</v>
          </cell>
          <cell r="J205">
            <v>2233.6950600502419</v>
          </cell>
          <cell r="K205">
            <v>1.1007562477905991E-2</v>
          </cell>
        </row>
        <row r="206">
          <cell r="H206" t="str">
            <v>70</v>
          </cell>
          <cell r="I206" t="str">
            <v>1</v>
          </cell>
          <cell r="J206">
            <v>307.48227438365632</v>
          </cell>
          <cell r="K206">
            <v>1.5152607026182885E-3</v>
          </cell>
        </row>
        <row r="207">
          <cell r="H207" t="str">
            <v>70</v>
          </cell>
          <cell r="I207" t="str">
            <v>2</v>
          </cell>
          <cell r="J207">
            <v>1013.2555651273739</v>
          </cell>
          <cell r="K207">
            <v>4.9932840604368974E-3</v>
          </cell>
        </row>
        <row r="208">
          <cell r="H208" t="str">
            <v>70</v>
          </cell>
          <cell r="I208" t="str">
            <v>4</v>
          </cell>
          <cell r="J208">
            <v>6226.8011176580321</v>
          </cell>
          <cell r="K208">
            <v>3.0685433999470792E-2</v>
          </cell>
        </row>
        <row r="209">
          <cell r="H209" t="str">
            <v>71</v>
          </cell>
          <cell r="I209" t="str">
            <v>2</v>
          </cell>
          <cell r="J209">
            <v>433.10571135201479</v>
          </cell>
          <cell r="K209">
            <v>2.1343281195858438E-3</v>
          </cell>
        </row>
        <row r="210">
          <cell r="H210" t="str">
            <v>71</v>
          </cell>
          <cell r="I210" t="str">
            <v>4</v>
          </cell>
          <cell r="J210">
            <v>2438.7429018543862</v>
          </cell>
          <cell r="K210">
            <v>1.2018030276302848E-2</v>
          </cell>
        </row>
        <row r="211">
          <cell r="H211" t="str">
            <v>72</v>
          </cell>
          <cell r="I211" t="str">
            <v>4</v>
          </cell>
          <cell r="J211">
            <v>374.04736152835585</v>
          </cell>
          <cell r="K211">
            <v>1.843290866044471E-3</v>
          </cell>
        </row>
        <row r="212">
          <cell r="H212" t="str">
            <v>73</v>
          </cell>
          <cell r="I212" t="str">
            <v>1</v>
          </cell>
          <cell r="J212">
            <v>1882.7820900236447</v>
          </cell>
          <cell r="K212">
            <v>9.2782769944217604E-3</v>
          </cell>
        </row>
        <row r="213">
          <cell r="H213" t="str">
            <v>73</v>
          </cell>
          <cell r="I213" t="str">
            <v>2</v>
          </cell>
          <cell r="J213">
            <v>329.25250756818861</v>
          </cell>
          <cell r="K213">
            <v>1.6225435659881575E-3</v>
          </cell>
        </row>
        <row r="214">
          <cell r="H214" t="str">
            <v>73</v>
          </cell>
          <cell r="I214" t="str">
            <v>4</v>
          </cell>
          <cell r="J214">
            <v>1628.0350735982277</v>
          </cell>
          <cell r="K214">
            <v>8.0228935942812558E-3</v>
          </cell>
        </row>
        <row r="215">
          <cell r="H215" t="str">
            <v>74</v>
          </cell>
          <cell r="I215" t="str">
            <v>4</v>
          </cell>
          <cell r="J215">
            <v>737.25101103564555</v>
          </cell>
          <cell r="K215">
            <v>3.6331443405223326E-3</v>
          </cell>
        </row>
        <row r="216">
          <cell r="H216" t="str">
            <v>76</v>
          </cell>
          <cell r="I216" t="str">
            <v>2</v>
          </cell>
          <cell r="J216">
            <v>598.43921374783804</v>
          </cell>
          <cell r="K216">
            <v>2.9490851962622406E-3</v>
          </cell>
        </row>
        <row r="217">
          <cell r="H217" t="str">
            <v>81</v>
          </cell>
          <cell r="I217" t="str">
            <v>4</v>
          </cell>
          <cell r="J217">
            <v>351.81452967290551</v>
          </cell>
          <cell r="K217">
            <v>1.7337283343960624E-3</v>
          </cell>
        </row>
        <row r="218">
          <cell r="H218" t="str">
            <v>82</v>
          </cell>
          <cell r="I218" t="str">
            <v>2</v>
          </cell>
          <cell r="J218">
            <v>564.94359099098199</v>
          </cell>
          <cell r="K218">
            <v>2.7840200686059303E-3</v>
          </cell>
        </row>
        <row r="219">
          <cell r="H219" t="str">
            <v>83</v>
          </cell>
          <cell r="I219" t="str">
            <v>4</v>
          </cell>
          <cell r="J219">
            <v>341.54967176962231</v>
          </cell>
          <cell r="K219">
            <v>1.6831435134336723E-3</v>
          </cell>
        </row>
        <row r="220">
          <cell r="H220" t="str">
            <v>88</v>
          </cell>
          <cell r="I220" t="str">
            <v>1</v>
          </cell>
          <cell r="J220">
            <v>862.11219592725695</v>
          </cell>
          <cell r="K220">
            <v>4.2484554088688189E-3</v>
          </cell>
        </row>
      </sheetData>
      <sheetData sheetId="1" refreshError="1"/>
      <sheetData sheetId="2" refreshError="1"/>
      <sheetData sheetId="3" refreshError="1"/>
      <sheetData sheetId="4" refreshError="1"/>
      <sheetData sheetId="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tien_graph_bon"/>
      <sheetName val="SOUTIEN_PP_graph_fin_s"/>
      <sheetName val="SOUTIEN_PP_graph_fin"/>
      <sheetName val="Feuil1"/>
      <sheetName val="SOUTIEN_PP_donnees"/>
      <sheetName val="SOUTIEN_PP_prepagraph"/>
    </sheetNames>
    <sheetDataSet>
      <sheetData sheetId="0"/>
      <sheetData sheetId="1"/>
      <sheetData sheetId="2"/>
      <sheetData sheetId="3"/>
      <sheetData sheetId="4">
        <row r="1">
          <cell r="A1" t="str">
            <v>CODE_PUB</v>
          </cell>
          <cell r="B1" t="str">
            <v>effrd</v>
          </cell>
          <cell r="C1" t="str">
            <v>soutien</v>
          </cell>
          <cell r="D1" t="str">
            <v>soutienf</v>
          </cell>
          <cell r="E1" t="str">
            <v>soutienh</v>
          </cell>
          <cell r="F1" t="str">
            <v>chf</v>
          </cell>
          <cell r="G1" t="str">
            <v>chh</v>
          </cell>
          <cell r="H1" t="str">
            <v>ch</v>
          </cell>
          <cell r="I1" t="str">
            <v>P_soutien_f</v>
          </cell>
          <cell r="J1" t="str">
            <v>P_soutien_h</v>
          </cell>
          <cell r="K1" t="str">
            <v>P_ch_h</v>
          </cell>
          <cell r="L1" t="str">
            <v>P_ch_f</v>
          </cell>
        </row>
        <row r="2">
          <cell r="A2" t="str">
            <v>P00</v>
          </cell>
          <cell r="B2">
            <v>215054.58</v>
          </cell>
          <cell r="C2">
            <v>86925.34</v>
          </cell>
          <cell r="D2">
            <v>25988.95</v>
          </cell>
          <cell r="E2">
            <v>60936.39</v>
          </cell>
          <cell r="F2">
            <v>26159.5</v>
          </cell>
          <cell r="G2">
            <v>101866.74</v>
          </cell>
          <cell r="H2">
            <v>128129.24</v>
          </cell>
          <cell r="I2">
            <v>0.29898013628707121</v>
          </cell>
          <cell r="J2">
            <v>0.70101986371292868</v>
          </cell>
          <cell r="K2">
            <v>0.79503117321229744</v>
          </cell>
          <cell r="L2">
            <v>0.20416495095108661</v>
          </cell>
        </row>
        <row r="3">
          <cell r="A3" t="str">
            <v>P01</v>
          </cell>
          <cell r="B3">
            <v>3477.26</v>
          </cell>
          <cell r="C3">
            <v>2097.8200000000002</v>
          </cell>
          <cell r="D3">
            <v>963.89</v>
          </cell>
          <cell r="E3">
            <v>1133.93</v>
          </cell>
          <cell r="F3">
            <v>466.85</v>
          </cell>
          <cell r="G3">
            <v>912.59</v>
          </cell>
          <cell r="H3">
            <v>1379.44</v>
          </cell>
          <cell r="I3">
            <v>0.45947221401264182</v>
          </cell>
          <cell r="J3">
            <v>0.54052778598735829</v>
          </cell>
          <cell r="K3">
            <v>0.66156556283709322</v>
          </cell>
          <cell r="L3">
            <v>0.33843443716290667</v>
          </cell>
        </row>
        <row r="4">
          <cell r="A4" t="str">
            <v>P02</v>
          </cell>
          <cell r="B4">
            <v>4996.26</v>
          </cell>
          <cell r="C4">
            <v>2436.9699999999998</v>
          </cell>
          <cell r="D4">
            <v>1194.27</v>
          </cell>
          <cell r="E4">
            <v>1242.7</v>
          </cell>
          <cell r="F4">
            <v>1190.3</v>
          </cell>
          <cell r="G4">
            <v>1368.99</v>
          </cell>
          <cell r="H4">
            <v>2559.29</v>
          </cell>
          <cell r="I4">
            <v>0.49006348046959941</v>
          </cell>
          <cell r="J4">
            <v>0.50993651953040009</v>
          </cell>
          <cell r="K4">
            <v>0.5349100727154793</v>
          </cell>
          <cell r="L4">
            <v>0.46508992728452014</v>
          </cell>
        </row>
        <row r="5">
          <cell r="A5" t="str">
            <v>P03</v>
          </cell>
          <cell r="B5">
            <v>6168.25</v>
          </cell>
          <cell r="C5">
            <v>2410.06</v>
          </cell>
          <cell r="D5">
            <v>821.67</v>
          </cell>
          <cell r="E5">
            <v>1588.39</v>
          </cell>
          <cell r="F5">
            <v>1018.61</v>
          </cell>
          <cell r="G5">
            <v>2739.58</v>
          </cell>
          <cell r="H5">
            <v>3758.19</v>
          </cell>
          <cell r="I5">
            <v>0.34093342074471183</v>
          </cell>
          <cell r="J5">
            <v>0.65906657925528822</v>
          </cell>
          <cell r="K5">
            <v>0.72896261232135662</v>
          </cell>
          <cell r="L5">
            <v>0.27103738767864316</v>
          </cell>
        </row>
        <row r="6">
          <cell r="A6" t="str">
            <v>P04</v>
          </cell>
          <cell r="B6">
            <v>2526.06</v>
          </cell>
          <cell r="C6">
            <v>1482.68</v>
          </cell>
          <cell r="D6">
            <v>339.19</v>
          </cell>
          <cell r="E6">
            <v>1143.49</v>
          </cell>
          <cell r="F6">
            <v>209.53</v>
          </cell>
          <cell r="G6">
            <v>833.85</v>
          </cell>
          <cell r="H6">
            <v>1043.3800000000001</v>
          </cell>
          <cell r="I6">
            <v>0.22876817654517501</v>
          </cell>
          <cell r="J6">
            <v>0.77123182345482488</v>
          </cell>
          <cell r="K6">
            <v>0.79918150625850604</v>
          </cell>
          <cell r="L6">
            <v>0.20081849374149402</v>
          </cell>
        </row>
        <row r="7">
          <cell r="A7" t="str">
            <v>P05</v>
          </cell>
          <cell r="B7">
            <v>1361.47</v>
          </cell>
          <cell r="C7">
            <v>800.15</v>
          </cell>
          <cell r="D7">
            <v>407.53</v>
          </cell>
          <cell r="E7">
            <v>392.62</v>
          </cell>
          <cell r="F7">
            <v>143.91</v>
          </cell>
          <cell r="G7">
            <v>417.41</v>
          </cell>
          <cell r="H7">
            <v>561.32000000000005</v>
          </cell>
          <cell r="I7">
            <v>0.50931700306192595</v>
          </cell>
          <cell r="J7">
            <v>0.49068299693807405</v>
          </cell>
          <cell r="K7">
            <v>0.7436221762987244</v>
          </cell>
          <cell r="L7">
            <v>0.25637782370127554</v>
          </cell>
        </row>
        <row r="8">
          <cell r="A8" t="str">
            <v>P06</v>
          </cell>
          <cell r="B8">
            <v>1289.6300000000001</v>
          </cell>
          <cell r="C8">
            <v>568.87</v>
          </cell>
          <cell r="D8">
            <v>161.08000000000001</v>
          </cell>
          <cell r="E8">
            <v>407.79</v>
          </cell>
          <cell r="F8">
            <v>192.67</v>
          </cell>
          <cell r="G8">
            <v>528.09</v>
          </cell>
          <cell r="H8">
            <v>720.76</v>
          </cell>
          <cell r="I8">
            <v>0.28315783922513055</v>
          </cell>
          <cell r="J8">
            <v>0.7168421607748694</v>
          </cell>
          <cell r="K8">
            <v>0.7326849436705698</v>
          </cell>
          <cell r="L8">
            <v>0.26731505632942998</v>
          </cell>
        </row>
        <row r="9">
          <cell r="A9" t="str">
            <v>P07</v>
          </cell>
          <cell r="B9">
            <v>2007.53</v>
          </cell>
          <cell r="C9">
            <v>889</v>
          </cell>
          <cell r="D9">
            <v>259.10000000000002</v>
          </cell>
          <cell r="E9">
            <v>629.9</v>
          </cell>
          <cell r="F9">
            <v>179.94</v>
          </cell>
          <cell r="G9">
            <v>938.59</v>
          </cell>
          <cell r="H9">
            <v>1118.53</v>
          </cell>
          <cell r="I9">
            <v>0.29145106861642295</v>
          </cell>
          <cell r="J9">
            <v>0.70854893138357711</v>
          </cell>
          <cell r="K9">
            <v>0.8391281413998728</v>
          </cell>
          <cell r="L9">
            <v>0.16087185860012693</v>
          </cell>
        </row>
        <row r="10">
          <cell r="A10" t="str">
            <v>P08</v>
          </cell>
          <cell r="B10">
            <v>11579.71</v>
          </cell>
          <cell r="C10">
            <v>6638.23</v>
          </cell>
          <cell r="D10">
            <v>3520.61</v>
          </cell>
          <cell r="E10">
            <v>3117.62</v>
          </cell>
          <cell r="F10">
            <v>2228.06</v>
          </cell>
          <cell r="G10">
            <v>2713.42</v>
          </cell>
          <cell r="H10">
            <v>4941.4799999999996</v>
          </cell>
          <cell r="I10">
            <v>0.53035372380890744</v>
          </cell>
          <cell r="J10">
            <v>0.46964627619109384</v>
          </cell>
          <cell r="K10">
            <v>0.54911079271797203</v>
          </cell>
          <cell r="L10">
            <v>0.45088920728202908</v>
          </cell>
        </row>
        <row r="11">
          <cell r="A11" t="str">
            <v>P09</v>
          </cell>
          <cell r="B11">
            <v>24443.91</v>
          </cell>
          <cell r="C11">
            <v>13392.82</v>
          </cell>
          <cell r="D11">
            <v>8776.77</v>
          </cell>
          <cell r="E11">
            <v>4616.05</v>
          </cell>
          <cell r="F11">
            <v>6115.46</v>
          </cell>
          <cell r="G11">
            <v>4935.63</v>
          </cell>
          <cell r="H11">
            <v>11051.09</v>
          </cell>
          <cell r="I11">
            <v>0.65533397745956412</v>
          </cell>
          <cell r="J11">
            <v>0.34466602254043605</v>
          </cell>
          <cell r="K11">
            <v>0.44661929275754741</v>
          </cell>
          <cell r="L11">
            <v>0.55338070724245314</v>
          </cell>
        </row>
        <row r="12">
          <cell r="A12" t="str">
            <v>P10</v>
          </cell>
          <cell r="B12">
            <v>7249.39</v>
          </cell>
          <cell r="C12">
            <v>4068.2</v>
          </cell>
          <cell r="D12">
            <v>796.69</v>
          </cell>
          <cell r="E12">
            <v>3271.51</v>
          </cell>
          <cell r="F12">
            <v>457.98</v>
          </cell>
          <cell r="G12">
            <v>2723.21</v>
          </cell>
          <cell r="H12">
            <v>3181.19</v>
          </cell>
          <cell r="I12">
            <v>0.19583353817413099</v>
          </cell>
          <cell r="J12">
            <v>0.80416646182586893</v>
          </cell>
          <cell r="K12">
            <v>0.85603500576828184</v>
          </cell>
          <cell r="L12">
            <v>0.14396499423171832</v>
          </cell>
        </row>
        <row r="13">
          <cell r="A13" t="str">
            <v>P11</v>
          </cell>
          <cell r="B13">
            <v>1143.83</v>
          </cell>
          <cell r="C13">
            <v>655.9</v>
          </cell>
          <cell r="D13">
            <v>185.3</v>
          </cell>
          <cell r="E13">
            <v>470.6</v>
          </cell>
          <cell r="F13">
            <v>108.25</v>
          </cell>
          <cell r="G13">
            <v>379.68</v>
          </cell>
          <cell r="H13">
            <v>487.93</v>
          </cell>
          <cell r="I13">
            <v>0.28251257813691116</v>
          </cell>
          <cell r="J13">
            <v>0.71748742186308889</v>
          </cell>
          <cell r="K13">
            <v>0.77814440595987133</v>
          </cell>
          <cell r="L13">
            <v>0.2218555940401287</v>
          </cell>
        </row>
        <row r="14">
          <cell r="A14" t="str">
            <v>P12</v>
          </cell>
          <cell r="B14">
            <v>1206.75</v>
          </cell>
          <cell r="C14">
            <v>658.26</v>
          </cell>
          <cell r="D14">
            <v>187.66</v>
          </cell>
          <cell r="E14">
            <v>470.6</v>
          </cell>
          <cell r="F14">
            <v>155.93</v>
          </cell>
          <cell r="G14">
            <v>392.56</v>
          </cell>
          <cell r="H14">
            <v>548.49</v>
          </cell>
          <cell r="I14">
            <v>0.28508492085194304</v>
          </cell>
          <cell r="J14">
            <v>0.71491507914805696</v>
          </cell>
          <cell r="K14">
            <v>0.71571040492989857</v>
          </cell>
          <cell r="L14">
            <v>0.28428959507010154</v>
          </cell>
        </row>
        <row r="15">
          <cell r="A15" t="str">
            <v>P13</v>
          </cell>
          <cell r="B15">
            <v>2754.64</v>
          </cell>
          <cell r="C15">
            <v>1353.24</v>
          </cell>
          <cell r="D15">
            <v>173.9</v>
          </cell>
          <cell r="E15">
            <v>1179.3399999999999</v>
          </cell>
          <cell r="F15">
            <v>192.63</v>
          </cell>
          <cell r="G15">
            <v>1208.77</v>
          </cell>
          <cell r="H15">
            <v>1401.4</v>
          </cell>
          <cell r="I15">
            <v>0.12850639945612014</v>
          </cell>
          <cell r="J15">
            <v>0.87149360054388003</v>
          </cell>
          <cell r="K15">
            <v>0.86254459825888385</v>
          </cell>
          <cell r="L15">
            <v>0.13745540174111601</v>
          </cell>
        </row>
        <row r="16">
          <cell r="A16" t="str">
            <v>P14</v>
          </cell>
          <cell r="B16">
            <v>12203.35</v>
          </cell>
          <cell r="C16">
            <v>5967.11</v>
          </cell>
          <cell r="D16">
            <v>574.02</v>
          </cell>
          <cell r="E16">
            <v>5393.09</v>
          </cell>
          <cell r="F16">
            <v>572.26</v>
          </cell>
          <cell r="G16">
            <v>5663.98</v>
          </cell>
          <cell r="H16">
            <v>6236.24</v>
          </cell>
          <cell r="I16">
            <v>9.6197321651519674E-2</v>
          </cell>
          <cell r="J16">
            <v>0.9038026783484796</v>
          </cell>
          <cell r="K16">
            <v>0.90823637319923556</v>
          </cell>
          <cell r="L16">
            <v>9.1763626800764511E-2</v>
          </cell>
        </row>
        <row r="17">
          <cell r="A17" t="str">
            <v>P15</v>
          </cell>
          <cell r="B17">
            <v>1013.77</v>
          </cell>
          <cell r="C17">
            <v>235.46</v>
          </cell>
          <cell r="D17">
            <v>44.47</v>
          </cell>
          <cell r="E17">
            <v>190.99</v>
          </cell>
          <cell r="F17">
            <v>81.09</v>
          </cell>
          <cell r="G17">
            <v>697.22</v>
          </cell>
          <cell r="H17">
            <v>778.31</v>
          </cell>
          <cell r="I17">
            <v>0.18886435063280388</v>
          </cell>
          <cell r="J17">
            <v>0.81113564936719629</v>
          </cell>
          <cell r="K17">
            <v>0.89581272243707522</v>
          </cell>
          <cell r="L17">
            <v>0.10418727756292478</v>
          </cell>
        </row>
        <row r="18">
          <cell r="A18" t="str">
            <v>P16</v>
          </cell>
          <cell r="B18">
            <v>9901.02</v>
          </cell>
          <cell r="C18">
            <v>4840.2700000000004</v>
          </cell>
          <cell r="D18">
            <v>715.5</v>
          </cell>
          <cell r="E18">
            <v>4124.7700000000004</v>
          </cell>
          <cell r="F18">
            <v>555.36</v>
          </cell>
          <cell r="G18">
            <v>4505.3900000000003</v>
          </cell>
          <cell r="H18">
            <v>5060.75</v>
          </cell>
          <cell r="I18">
            <v>0.14782233222526836</v>
          </cell>
          <cell r="J18">
            <v>0.85217766777473125</v>
          </cell>
          <cell r="K18">
            <v>0.89026132490243548</v>
          </cell>
          <cell r="L18">
            <v>0.10973867509756459</v>
          </cell>
        </row>
        <row r="19">
          <cell r="A19" t="str">
            <v>P17</v>
          </cell>
          <cell r="B19">
            <v>20330.060000000001</v>
          </cell>
          <cell r="C19">
            <v>2696.09</v>
          </cell>
          <cell r="D19">
            <v>694.13</v>
          </cell>
          <cell r="E19">
            <v>2001.96</v>
          </cell>
          <cell r="F19">
            <v>2702.71</v>
          </cell>
          <cell r="G19">
            <v>14931.26</v>
          </cell>
          <cell r="H19">
            <v>17633.97</v>
          </cell>
          <cell r="I19">
            <v>0.25745802254375783</v>
          </cell>
          <cell r="J19">
            <v>0.74254197745624217</v>
          </cell>
          <cell r="K19">
            <v>0.84673275501772982</v>
          </cell>
          <cell r="L19">
            <v>0.15326724498227001</v>
          </cell>
        </row>
        <row r="20">
          <cell r="A20" t="str">
            <v>P18</v>
          </cell>
          <cell r="B20">
            <v>14971.52</v>
          </cell>
          <cell r="C20">
            <v>3103.18</v>
          </cell>
          <cell r="D20">
            <v>720.15</v>
          </cell>
          <cell r="E20">
            <v>2383.0300000000002</v>
          </cell>
          <cell r="F20">
            <v>1520.88</v>
          </cell>
          <cell r="G20">
            <v>10347.459999999999</v>
          </cell>
          <cell r="H20">
            <v>11868.34</v>
          </cell>
          <cell r="I20">
            <v>0.23206839435675644</v>
          </cell>
          <cell r="J20">
            <v>0.76793160564324303</v>
          </cell>
          <cell r="K20">
            <v>0.87185402507848608</v>
          </cell>
          <cell r="L20">
            <v>0.12814597492151392</v>
          </cell>
        </row>
        <row r="21">
          <cell r="A21" t="str">
            <v>P19</v>
          </cell>
          <cell r="B21">
            <v>30930.17</v>
          </cell>
          <cell r="C21">
            <v>16204.93</v>
          </cell>
          <cell r="D21">
            <v>1776.41</v>
          </cell>
          <cell r="E21">
            <v>14428.52</v>
          </cell>
          <cell r="F21">
            <v>1802.64</v>
          </cell>
          <cell r="G21">
            <v>12922.6</v>
          </cell>
          <cell r="H21">
            <v>14725.24</v>
          </cell>
          <cell r="I21">
            <v>0.10962157812468178</v>
          </cell>
          <cell r="J21">
            <v>0.89037842187531813</v>
          </cell>
          <cell r="K21">
            <v>0.87758162175964527</v>
          </cell>
          <cell r="L21">
            <v>0.12241837824035466</v>
          </cell>
        </row>
        <row r="22">
          <cell r="A22" t="str">
            <v>P20</v>
          </cell>
          <cell r="B22">
            <v>1933.82</v>
          </cell>
          <cell r="C22">
            <v>790.55</v>
          </cell>
          <cell r="D22">
            <v>97.3</v>
          </cell>
          <cell r="E22">
            <v>693.25</v>
          </cell>
          <cell r="F22">
            <v>123</v>
          </cell>
          <cell r="G22">
            <v>1020.27</v>
          </cell>
          <cell r="H22">
            <v>1143.27</v>
          </cell>
          <cell r="I22">
            <v>0.12307886914173675</v>
          </cell>
          <cell r="J22">
            <v>0.87692113085826318</v>
          </cell>
          <cell r="K22">
            <v>0.89241386549109136</v>
          </cell>
          <cell r="L22">
            <v>0.10758613450890867</v>
          </cell>
        </row>
        <row r="23">
          <cell r="A23" t="str">
            <v>P21</v>
          </cell>
          <cell r="B23">
            <v>18199.189999999999</v>
          </cell>
          <cell r="C23">
            <v>5917.69</v>
          </cell>
          <cell r="D23">
            <v>953.41</v>
          </cell>
          <cell r="E23">
            <v>4964.28</v>
          </cell>
          <cell r="F23">
            <v>1995.04</v>
          </cell>
          <cell r="G23">
            <v>10183.459999999999</v>
          </cell>
          <cell r="H23">
            <v>12281.5</v>
          </cell>
          <cell r="I23">
            <v>0.16111185276687354</v>
          </cell>
          <cell r="J23">
            <v>0.83888814723312644</v>
          </cell>
          <cell r="K23">
            <v>0.8291707039042463</v>
          </cell>
          <cell r="L23">
            <v>0.16244269836746325</v>
          </cell>
        </row>
        <row r="24">
          <cell r="A24" t="str">
            <v>P22</v>
          </cell>
          <cell r="B24">
            <v>1841.02</v>
          </cell>
          <cell r="C24">
            <v>563.04</v>
          </cell>
          <cell r="D24">
            <v>132.29</v>
          </cell>
          <cell r="E24">
            <v>430.75</v>
          </cell>
          <cell r="F24">
            <v>141.26</v>
          </cell>
          <cell r="G24">
            <v>1136.72</v>
          </cell>
          <cell r="H24">
            <v>1277.98</v>
          </cell>
          <cell r="I24">
            <v>0.23495666382495023</v>
          </cell>
          <cell r="J24">
            <v>0.76504333617504972</v>
          </cell>
          <cell r="K24">
            <v>0.88946618882924622</v>
          </cell>
          <cell r="L24">
            <v>0.1105338111707538</v>
          </cell>
        </row>
        <row r="25">
          <cell r="A25" t="str">
            <v>P23</v>
          </cell>
          <cell r="B25">
            <v>9059.4699999999993</v>
          </cell>
          <cell r="C25">
            <v>4326.6000000000004</v>
          </cell>
          <cell r="D25">
            <v>1207.6300000000001</v>
          </cell>
          <cell r="E25">
            <v>3118.97</v>
          </cell>
          <cell r="F25">
            <v>1084.08</v>
          </cell>
          <cell r="G25">
            <v>3648.79</v>
          </cell>
          <cell r="H25">
            <v>4732.87</v>
          </cell>
          <cell r="I25">
            <v>0.27911755188831883</v>
          </cell>
          <cell r="J25">
            <v>0.72088244811168134</v>
          </cell>
          <cell r="K25">
            <v>0.77094659265942245</v>
          </cell>
          <cell r="L25">
            <v>0.22905340734057775</v>
          </cell>
        </row>
        <row r="26">
          <cell r="A26" t="str">
            <v>P24</v>
          </cell>
          <cell r="B26">
            <v>17663.97</v>
          </cell>
          <cell r="C26">
            <v>2504.98</v>
          </cell>
          <cell r="D26">
            <v>562.46</v>
          </cell>
          <cell r="E26">
            <v>1942.52</v>
          </cell>
          <cell r="F26">
            <v>2164.2199999999998</v>
          </cell>
          <cell r="G26">
            <v>12994.77</v>
          </cell>
          <cell r="H26">
            <v>15158.99</v>
          </cell>
          <cell r="I26">
            <v>0.22453672284808646</v>
          </cell>
          <cell r="J26">
            <v>0.77546327715191299</v>
          </cell>
          <cell r="K26">
            <v>0.85723191320793846</v>
          </cell>
          <cell r="L26">
            <v>0.14276808679206213</v>
          </cell>
        </row>
        <row r="27">
          <cell r="A27" t="str">
            <v>P25</v>
          </cell>
          <cell r="B27">
            <v>6802.53</v>
          </cell>
          <cell r="C27">
            <v>2323.2399999999998</v>
          </cell>
          <cell r="D27">
            <v>723.52</v>
          </cell>
          <cell r="E27">
            <v>1599.72</v>
          </cell>
          <cell r="F27">
            <v>756.84</v>
          </cell>
          <cell r="G27">
            <v>3722.45</v>
          </cell>
          <cell r="H27">
            <v>4479.29</v>
          </cell>
          <cell r="I27">
            <v>0.31142714484943429</v>
          </cell>
          <cell r="J27">
            <v>0.68857285515056488</v>
          </cell>
          <cell r="K27">
            <v>0.83103572217918487</v>
          </cell>
          <cell r="L27">
            <v>0.16896427782081525</v>
          </cell>
        </row>
      </sheetData>
      <sheetData sheetId="5"/>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SOUTIEN1"/>
      <sheetName val="Feuil2"/>
      <sheetName val="tabpourgraph"/>
      <sheetName val="tabpourgraph fin"/>
    </sheetNames>
    <sheetDataSet>
      <sheetData sheetId="0"/>
      <sheetData sheetId="1">
        <row r="1">
          <cell r="A1" t="str">
            <v>CODE_PUB</v>
          </cell>
          <cell r="B1" t="str">
            <v>_NAME_</v>
          </cell>
          <cell r="C1" t="str">
            <v>_2002</v>
          </cell>
          <cell r="D1" t="str">
            <v>_2007</v>
          </cell>
        </row>
        <row r="2">
          <cell r="A2" t="str">
            <v>P00</v>
          </cell>
          <cell r="B2" t="str">
            <v>soutien</v>
          </cell>
          <cell r="C2">
            <v>95923.038199999981</v>
          </cell>
          <cell r="D2">
            <v>86553.303400000004</v>
          </cell>
        </row>
        <row r="3">
          <cell r="A3" t="str">
            <v>P01</v>
          </cell>
          <cell r="B3" t="str">
            <v>soutien</v>
          </cell>
          <cell r="C3">
            <v>2050.5965000000001</v>
          </cell>
          <cell r="D3">
            <v>2205.5524999999998</v>
          </cell>
        </row>
        <row r="4">
          <cell r="A4" t="str">
            <v>P02</v>
          </cell>
          <cell r="B4" t="str">
            <v>soutien</v>
          </cell>
          <cell r="C4">
            <v>2283.8903999999998</v>
          </cell>
          <cell r="D4">
            <v>2329.8710999999989</v>
          </cell>
        </row>
        <row r="5">
          <cell r="A5" t="str">
            <v>P03</v>
          </cell>
          <cell r="B5" t="str">
            <v>soutien</v>
          </cell>
          <cell r="C5">
            <v>2327.29</v>
          </cell>
          <cell r="D5">
            <v>1761.6134999999997</v>
          </cell>
        </row>
        <row r="6">
          <cell r="A6" t="str">
            <v>P04</v>
          </cell>
          <cell r="B6" t="str">
            <v>soutien</v>
          </cell>
          <cell r="C6">
            <v>1843.25</v>
          </cell>
          <cell r="D6">
            <v>1322.2548999999995</v>
          </cell>
        </row>
        <row r="7">
          <cell r="A7" t="str">
            <v>P05</v>
          </cell>
          <cell r="B7" t="str">
            <v>soutien</v>
          </cell>
          <cell r="C7">
            <v>787.24900000000025</v>
          </cell>
          <cell r="D7">
            <v>786.24149999999997</v>
          </cell>
        </row>
        <row r="8">
          <cell r="A8" t="str">
            <v>P06</v>
          </cell>
          <cell r="B8" t="str">
            <v>soutien</v>
          </cell>
          <cell r="C8">
            <v>519.46339999999998</v>
          </cell>
          <cell r="D8">
            <v>504.42690000000005</v>
          </cell>
        </row>
        <row r="9">
          <cell r="A9" t="str">
            <v>P07</v>
          </cell>
          <cell r="B9" t="str">
            <v>soutien</v>
          </cell>
          <cell r="C9">
            <v>1589.7180000000001</v>
          </cell>
          <cell r="D9">
            <v>904.95060000000001</v>
          </cell>
        </row>
        <row r="10">
          <cell r="A10" t="str">
            <v>P08</v>
          </cell>
          <cell r="B10" t="str">
            <v>soutien</v>
          </cell>
          <cell r="C10">
            <v>7525.0193999999965</v>
          </cell>
          <cell r="D10">
            <v>6670.0336999999981</v>
          </cell>
        </row>
        <row r="11">
          <cell r="A11" t="str">
            <v>P09</v>
          </cell>
          <cell r="B11" t="str">
            <v>soutien</v>
          </cell>
          <cell r="C11">
            <v>12040.813699999995</v>
          </cell>
          <cell r="D11">
            <v>13003.797199999994</v>
          </cell>
        </row>
        <row r="12">
          <cell r="A12" t="str">
            <v>P10</v>
          </cell>
          <cell r="B12" t="str">
            <v>soutien</v>
          </cell>
          <cell r="C12">
            <v>4808.5775000000012</v>
          </cell>
          <cell r="D12">
            <v>4085.7255000000005</v>
          </cell>
        </row>
        <row r="13">
          <cell r="A13" t="str">
            <v>P11</v>
          </cell>
          <cell r="B13" t="str">
            <v>soutien</v>
          </cell>
          <cell r="C13">
            <v>726.46260000000018</v>
          </cell>
          <cell r="D13">
            <v>681.88</v>
          </cell>
        </row>
        <row r="14">
          <cell r="A14" t="str">
            <v>P12</v>
          </cell>
          <cell r="B14" t="str">
            <v>soutien</v>
          </cell>
          <cell r="C14">
            <v>471.16399999999993</v>
          </cell>
          <cell r="D14">
            <v>656.40449999999987</v>
          </cell>
        </row>
        <row r="15">
          <cell r="A15" t="str">
            <v>P13</v>
          </cell>
          <cell r="B15" t="str">
            <v>soutien</v>
          </cell>
          <cell r="C15">
            <v>1239.3911000000005</v>
          </cell>
          <cell r="D15">
            <v>1222.1722</v>
          </cell>
        </row>
        <row r="16">
          <cell r="A16" t="str">
            <v>P14</v>
          </cell>
          <cell r="B16" t="str">
            <v>soutien</v>
          </cell>
          <cell r="C16">
            <v>6777.9622000000027</v>
          </cell>
          <cell r="D16">
            <v>5546.377300000001</v>
          </cell>
        </row>
        <row r="17">
          <cell r="A17" t="str">
            <v>P15</v>
          </cell>
          <cell r="B17" t="str">
            <v>soutien</v>
          </cell>
          <cell r="C17">
            <v>667.08900000000006</v>
          </cell>
          <cell r="D17">
            <v>253.72940000000003</v>
          </cell>
        </row>
        <row r="18">
          <cell r="A18" t="str">
            <v>P16</v>
          </cell>
          <cell r="B18" t="str">
            <v>soutien</v>
          </cell>
          <cell r="C18">
            <v>4760.5366000000022</v>
          </cell>
          <cell r="D18">
            <v>4839.0106000000023</v>
          </cell>
        </row>
        <row r="19">
          <cell r="A19" t="str">
            <v>P17</v>
          </cell>
          <cell r="B19" t="str">
            <v>soutien</v>
          </cell>
          <cell r="C19">
            <v>6401.9249</v>
          </cell>
          <cell r="D19">
            <v>3288.8717999999994</v>
          </cell>
        </row>
        <row r="20">
          <cell r="A20" t="str">
            <v>P18</v>
          </cell>
          <cell r="B20" t="str">
            <v>soutien</v>
          </cell>
          <cell r="C20">
            <v>5012.4472999999989</v>
          </cell>
          <cell r="D20">
            <v>3042.8159000000014</v>
          </cell>
        </row>
        <row r="21">
          <cell r="A21" t="str">
            <v>P19</v>
          </cell>
          <cell r="B21" t="str">
            <v>soutien</v>
          </cell>
          <cell r="C21">
            <v>18377.067899999998</v>
          </cell>
          <cell r="D21">
            <v>16390.502500000002</v>
          </cell>
        </row>
        <row r="22">
          <cell r="A22" t="str">
            <v>P20</v>
          </cell>
          <cell r="B22" t="str">
            <v>soutien</v>
          </cell>
          <cell r="C22">
            <v>535.77100000000007</v>
          </cell>
          <cell r="D22">
            <v>615.52</v>
          </cell>
        </row>
        <row r="23">
          <cell r="A23" t="str">
            <v>P21</v>
          </cell>
          <cell r="B23" t="str">
            <v>soutien</v>
          </cell>
          <cell r="C23">
            <v>7304.505000000001</v>
          </cell>
          <cell r="D23">
            <v>5584.8326000000006</v>
          </cell>
        </row>
        <row r="24">
          <cell r="A24" t="str">
            <v>P22</v>
          </cell>
          <cell r="B24" t="str">
            <v>soutien</v>
          </cell>
          <cell r="C24">
            <v>337.06439999999998</v>
          </cell>
          <cell r="D24">
            <v>556.27890000000002</v>
          </cell>
        </row>
        <row r="25">
          <cell r="A25" t="str">
            <v>P23</v>
          </cell>
          <cell r="B25" t="str">
            <v>soutien</v>
          </cell>
          <cell r="C25">
            <v>4143.0434999999998</v>
          </cell>
          <cell r="D25">
            <v>4120.5455000000002</v>
          </cell>
        </row>
        <row r="26">
          <cell r="A26" t="str">
            <v>P24</v>
          </cell>
          <cell r="B26" t="str">
            <v>soutien</v>
          </cell>
          <cell r="C26">
            <v>1968.7721999999994</v>
          </cell>
          <cell r="D26">
            <v>3420.4812000000038</v>
          </cell>
        </row>
        <row r="27">
          <cell r="A27" t="str">
            <v>P25</v>
          </cell>
          <cell r="B27" t="str">
            <v>soutien</v>
          </cell>
          <cell r="C27">
            <v>1423.9685999999997</v>
          </cell>
          <cell r="D27">
            <v>2759.4136000000008</v>
          </cell>
        </row>
      </sheetData>
      <sheetData sheetId="2"/>
      <sheetData sheetId="3"/>
      <sheetData sheetId="4"/>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 val="astra_digital"/>
      <sheetName val="tab 1"/>
      <sheetName val="#REF"/>
      <sheetName val="tab 3"/>
      <sheetName val="Etabt-corps (DLSP)"/>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es 3FP évolution"/>
      <sheetName val="(pyramides FPH FPT 2004)"/>
      <sheetName val="données-Pyramides FPH FPT"/>
      <sheetName val="données pyramide tit FPE"/>
      <sheetName val="(données pyramid(tit+NT) FPE)"/>
      <sheetName val="retraites FPE civils mili PTT"/>
      <sheetName val="retraites FPE civils (mili)"/>
      <sheetName val="Cotisants COR"/>
      <sheetName val="graphiq retraite FPH-FPT"/>
      <sheetName val="(retrait FPH-FPT anciens chiff)"/>
      <sheetName val=" tableau retraite 3FP"/>
      <sheetName val=" tableau retraite FPE (2)"/>
      <sheetName val=" tableau retraite 3FP (3)"/>
      <sheetName val=" tableau retraite 3FP (4)"/>
      <sheetName val="tableau QP"/>
      <sheetName val="projections FP9"/>
    </sheetNames>
    <sheetDataSet>
      <sheetData sheetId="0" refreshError="1"/>
      <sheetData sheetId="1" refreshError="1"/>
      <sheetData sheetId="2" refreshError="1"/>
      <sheetData sheetId="3" refreshError="1"/>
      <sheetData sheetId="4" refreshError="1"/>
      <sheetData sheetId="5" refreshError="1">
        <row r="4">
          <cell r="A4" t="str">
            <v>Dates</v>
          </cell>
          <cell r="B4" t="str">
            <v>n.s.</v>
          </cell>
          <cell r="E4">
            <v>1995</v>
          </cell>
          <cell r="F4">
            <v>1996</v>
          </cell>
          <cell r="G4">
            <v>1997</v>
          </cell>
          <cell r="H4">
            <v>1998</v>
          </cell>
          <cell r="I4">
            <v>1999</v>
          </cell>
          <cell r="J4">
            <v>2000</v>
          </cell>
          <cell r="K4">
            <v>2001</v>
          </cell>
          <cell r="L4">
            <v>2002</v>
          </cell>
          <cell r="M4">
            <v>2003</v>
          </cell>
          <cell r="N4">
            <v>2004</v>
          </cell>
          <cell r="O4">
            <v>2005</v>
          </cell>
          <cell r="P4">
            <v>2006</v>
          </cell>
          <cell r="Q4">
            <v>2007</v>
          </cell>
          <cell r="R4">
            <v>2008</v>
          </cell>
          <cell r="S4">
            <v>2009</v>
          </cell>
          <cell r="T4">
            <v>2010</v>
          </cell>
          <cell r="U4">
            <v>2011</v>
          </cell>
          <cell r="V4">
            <v>2012</v>
          </cell>
          <cell r="W4">
            <v>2013</v>
          </cell>
          <cell r="X4">
            <v>2014</v>
          </cell>
          <cell r="Y4">
            <v>2015</v>
          </cell>
          <cell r="Z4">
            <v>2016</v>
          </cell>
          <cell r="AA4">
            <v>2017</v>
          </cell>
          <cell r="AB4">
            <v>2018</v>
          </cell>
          <cell r="AC4">
            <v>2019</v>
          </cell>
          <cell r="AD4">
            <v>2020</v>
          </cell>
          <cell r="AE4">
            <v>2021</v>
          </cell>
          <cell r="AF4">
            <v>2022</v>
          </cell>
          <cell r="AG4">
            <v>2023</v>
          </cell>
          <cell r="AH4">
            <v>2024</v>
          </cell>
          <cell r="AI4">
            <v>2025</v>
          </cell>
          <cell r="AJ4">
            <v>2026</v>
          </cell>
          <cell r="AK4">
            <v>2027</v>
          </cell>
          <cell r="AL4">
            <v>2028</v>
          </cell>
          <cell r="AM4">
            <v>2029</v>
          </cell>
          <cell r="AN4">
            <v>2030</v>
          </cell>
          <cell r="AO4">
            <v>2031</v>
          </cell>
          <cell r="AP4">
            <v>2032</v>
          </cell>
          <cell r="AQ4">
            <v>2033</v>
          </cell>
          <cell r="AR4">
            <v>2034</v>
          </cell>
          <cell r="AS4">
            <v>2035</v>
          </cell>
          <cell r="AT4">
            <v>2036</v>
          </cell>
          <cell r="AU4">
            <v>2037</v>
          </cell>
          <cell r="AV4">
            <v>2038</v>
          </cell>
          <cell r="AW4">
            <v>2039</v>
          </cell>
          <cell r="AX4">
            <v>2040</v>
          </cell>
          <cell r="AY4">
            <v>2041</v>
          </cell>
          <cell r="AZ4">
            <v>2042</v>
          </cell>
          <cell r="BA4">
            <v>2043</v>
          </cell>
          <cell r="BB4">
            <v>2044</v>
          </cell>
          <cell r="BC4">
            <v>2045</v>
          </cell>
          <cell r="BD4">
            <v>2046</v>
          </cell>
          <cell r="BE4">
            <v>2047</v>
          </cell>
          <cell r="BF4">
            <v>2048</v>
          </cell>
          <cell r="BG4">
            <v>2049</v>
          </cell>
          <cell r="BH4">
            <v>2050</v>
          </cell>
        </row>
        <row r="5">
          <cell r="A5" t="str">
            <v>Eff_Cotisants</v>
          </cell>
          <cell r="B5" t="str">
            <v>Effectif de cotisants en moyenne annuelle</v>
          </cell>
          <cell r="L5">
            <v>2476549.5</v>
          </cell>
          <cell r="M5">
            <v>2487781</v>
          </cell>
          <cell r="N5">
            <v>2487292.6529293312</v>
          </cell>
          <cell r="O5">
            <v>2476136.0507669402</v>
          </cell>
          <cell r="P5">
            <v>2450015.5464907223</v>
          </cell>
          <cell r="Q5">
            <v>2418656.4873335445</v>
          </cell>
          <cell r="R5">
            <v>2395793.3573253164</v>
          </cell>
          <cell r="S5">
            <v>2372415.9446840617</v>
          </cell>
          <cell r="T5">
            <v>2349167.4845989756</v>
          </cell>
          <cell r="U5">
            <v>2326084.9945639907</v>
          </cell>
          <cell r="V5">
            <v>2304874.8503894168</v>
          </cell>
          <cell r="W5">
            <v>2285713.9550566189</v>
          </cell>
          <cell r="X5">
            <v>2266783.8686903855</v>
          </cell>
          <cell r="Y5">
            <v>2246865.172370987</v>
          </cell>
          <cell r="Z5">
            <v>2225799.2397160502</v>
          </cell>
          <cell r="AA5">
            <v>2204130.6219913615</v>
          </cell>
          <cell r="AB5">
            <v>2182619.2235692898</v>
          </cell>
          <cell r="AC5">
            <v>2162001.4406728623</v>
          </cell>
          <cell r="AD5">
            <v>2142811.2147155339</v>
          </cell>
          <cell r="AE5">
            <v>2125293.6207985543</v>
          </cell>
          <cell r="AF5">
            <v>2108787.0022084387</v>
          </cell>
          <cell r="AG5">
            <v>2092676.1821703888</v>
          </cell>
          <cell r="AH5">
            <v>2077325.0879317527</v>
          </cell>
          <cell r="AI5">
            <v>2064695.8968116222</v>
          </cell>
          <cell r="AJ5">
            <v>2054979.9237343199</v>
          </cell>
          <cell r="AK5">
            <v>2046394.4353036769</v>
          </cell>
          <cell r="AL5">
            <v>2037885.7029630113</v>
          </cell>
          <cell r="AM5">
            <v>2029166.2620157106</v>
          </cell>
          <cell r="AN5">
            <v>2020653.7096898817</v>
          </cell>
          <cell r="AO5">
            <v>2012755.4560294745</v>
          </cell>
          <cell r="AP5">
            <v>2005892.7426776227</v>
          </cell>
          <cell r="AQ5">
            <v>2000219.7463596682</v>
          </cell>
          <cell r="AR5">
            <v>1995862.785175208</v>
          </cell>
          <cell r="AS5">
            <v>1992610.9388565854</v>
          </cell>
          <cell r="AT5">
            <v>1989383.9859159871</v>
          </cell>
          <cell r="AU5">
            <v>1985445.6348252522</v>
          </cell>
          <cell r="AV5">
            <v>1981127.197979338</v>
          </cell>
          <cell r="AW5">
            <v>1976806.5854586945</v>
          </cell>
          <cell r="AX5">
            <v>1972485.8568864488</v>
          </cell>
          <cell r="AY5">
            <v>1968190.3818676965</v>
          </cell>
          <cell r="AZ5">
            <v>1964039.4479811103</v>
          </cell>
          <cell r="BA5">
            <v>1960015.0798935732</v>
          </cell>
          <cell r="BB5">
            <v>1955835.3902492689</v>
          </cell>
          <cell r="BC5">
            <v>1951340.2626786672</v>
          </cell>
          <cell r="BD5">
            <v>1946678.4934465773</v>
          </cell>
          <cell r="BE5">
            <v>1942001.0827086584</v>
          </cell>
          <cell r="BF5">
            <v>1937410.0932521303</v>
          </cell>
          <cell r="BG5">
            <v>1933033.052200729</v>
          </cell>
          <cell r="BH5">
            <v>1928894.2180923722</v>
          </cell>
        </row>
        <row r="6">
          <cell r="A6" t="str">
            <v>Eff_DD</v>
          </cell>
          <cell r="B6" t="str">
            <v>Effectifs pensionnés de droit direct en moyenne annuelle</v>
          </cell>
          <cell r="K6">
            <v>1343405</v>
          </cell>
          <cell r="L6">
            <v>1381459.5</v>
          </cell>
          <cell r="M6">
            <v>1424941</v>
          </cell>
          <cell r="N6">
            <v>1472539.3109299999</v>
          </cell>
          <cell r="O6">
            <v>1519433.0267943982</v>
          </cell>
          <cell r="P6">
            <v>1570832.8071405678</v>
          </cell>
          <cell r="Q6">
            <v>1629130.0754313315</v>
          </cell>
          <cell r="R6">
            <v>1690635.078417269</v>
          </cell>
          <cell r="S6">
            <v>1751594.0142368807</v>
          </cell>
          <cell r="T6">
            <v>1810140.0971047876</v>
          </cell>
          <cell r="U6">
            <v>1866036.3395133363</v>
          </cell>
          <cell r="V6">
            <v>1919767.1705754753</v>
          </cell>
          <cell r="W6">
            <v>1971368.5059337625</v>
          </cell>
          <cell r="X6">
            <v>2020726.248903234</v>
          </cell>
          <cell r="Y6">
            <v>2068385.8097145355</v>
          </cell>
          <cell r="Z6">
            <v>2114184.3983194251</v>
          </cell>
          <cell r="AA6">
            <v>2158425.2702279929</v>
          </cell>
          <cell r="AB6">
            <v>2201113.19688584</v>
          </cell>
          <cell r="AC6">
            <v>2241737.7514517237</v>
          </cell>
          <cell r="AD6">
            <v>2279444.5661129798</v>
          </cell>
          <cell r="AE6">
            <v>2314109.9671185156</v>
          </cell>
          <cell r="AF6">
            <v>2346616.0353179676</v>
          </cell>
          <cell r="AG6">
            <v>2377806.8533525886</v>
          </cell>
          <cell r="AH6">
            <v>2408078.8168242648</v>
          </cell>
          <cell r="AI6">
            <v>2436596.7435302762</v>
          </cell>
          <cell r="AJ6">
            <v>2462930.6768884771</v>
          </cell>
          <cell r="AK6">
            <v>2487776.845482104</v>
          </cell>
          <cell r="AL6">
            <v>2511739.8894889792</v>
          </cell>
          <cell r="AM6">
            <v>2535130.9576869793</v>
          </cell>
          <cell r="AN6">
            <v>2557977.0066257478</v>
          </cell>
          <cell r="AO6">
            <v>2579819.0967344092</v>
          </cell>
          <cell r="AP6">
            <v>2600193.2153238496</v>
          </cell>
          <cell r="AQ6">
            <v>2618647.0616460508</v>
          </cell>
          <cell r="AR6">
            <v>2634777.2078139363</v>
          </cell>
          <cell r="AS6">
            <v>2648646.2748933733</v>
          </cell>
          <cell r="AT6">
            <v>2660474.1568280649</v>
          </cell>
          <cell r="AU6">
            <v>2670463.4176467378</v>
          </cell>
          <cell r="AV6">
            <v>2678632.2918472914</v>
          </cell>
          <cell r="AW6">
            <v>2684689.4115552939</v>
          </cell>
          <cell r="AX6">
            <v>2688423.1549356673</v>
          </cell>
          <cell r="AY6">
            <v>2689429.8650669688</v>
          </cell>
          <cell r="AZ6">
            <v>2687750.9452653844</v>
          </cell>
          <cell r="BA6">
            <v>2684054.1836484927</v>
          </cell>
          <cell r="BB6">
            <v>2678835.1085398719</v>
          </cell>
          <cell r="BC6">
            <v>2672441.8253624695</v>
          </cell>
          <cell r="BD6">
            <v>2665136.0928362114</v>
          </cell>
          <cell r="BE6">
            <v>2657099.6898839148</v>
          </cell>
          <cell r="BF6">
            <v>2648552.573982866</v>
          </cell>
          <cell r="BG6">
            <v>2639668.6325160894</v>
          </cell>
          <cell r="BH6">
            <v>2630533.5980234072</v>
          </cell>
        </row>
        <row r="7">
          <cell r="A7" t="str">
            <v>Eff_Derive</v>
          </cell>
          <cell r="B7" t="str">
            <v>Effectifs pensionnés de droit dérivé en moyenne annuelle</v>
          </cell>
          <cell r="K7">
            <v>436475</v>
          </cell>
          <cell r="L7">
            <v>438472.5</v>
          </cell>
          <cell r="M7">
            <v>439760</v>
          </cell>
          <cell r="N7">
            <v>441567.08746877569</v>
          </cell>
          <cell r="O7">
            <v>441492.38095345395</v>
          </cell>
          <cell r="P7">
            <v>441709.10437297629</v>
          </cell>
          <cell r="Q7">
            <v>442222.97123928228</v>
          </cell>
          <cell r="R7">
            <v>443038.50958539476</v>
          </cell>
          <cell r="S7">
            <v>444161.66163194546</v>
          </cell>
          <cell r="T7">
            <v>445579.59139562387</v>
          </cell>
          <cell r="U7">
            <v>447272.9973431945</v>
          </cell>
          <cell r="V7">
            <v>449232.41730326635</v>
          </cell>
          <cell r="W7">
            <v>451461.16235155426</v>
          </cell>
          <cell r="X7">
            <v>453966.47722759191</v>
          </cell>
          <cell r="Y7">
            <v>456760.95289113722</v>
          </cell>
          <cell r="Z7">
            <v>459859.3186015418</v>
          </cell>
          <cell r="AA7">
            <v>463274.40949003678</v>
          </cell>
          <cell r="AB7">
            <v>467023.00235378213</v>
          </cell>
          <cell r="AC7">
            <v>471122.5975244515</v>
          </cell>
          <cell r="AD7">
            <v>475588.70563064131</v>
          </cell>
          <cell r="AE7">
            <v>480434.05996411649</v>
          </cell>
          <cell r="AF7">
            <v>485665.2638913609</v>
          </cell>
          <cell r="AG7">
            <v>491281.96143641602</v>
          </cell>
          <cell r="AH7">
            <v>497283.69560451579</v>
          </cell>
          <cell r="AI7">
            <v>503672.24179893348</v>
          </cell>
          <cell r="AJ7">
            <v>510451.12772210699</v>
          </cell>
          <cell r="AK7">
            <v>517622.47033129708</v>
          </cell>
          <cell r="AL7">
            <v>525188.53073642403</v>
          </cell>
          <cell r="AM7">
            <v>533156.12928262679</v>
          </cell>
          <cell r="AN7">
            <v>541532.61436753161</v>
          </cell>
          <cell r="AO7">
            <v>550323.42663612915</v>
          </cell>
          <cell r="AP7">
            <v>559531.22949228226</v>
          </cell>
          <cell r="AQ7">
            <v>569151.6679546365</v>
          </cell>
          <cell r="AR7">
            <v>579176.61651037249</v>
          </cell>
          <cell r="AS7">
            <v>589594.67336056754</v>
          </cell>
          <cell r="AT7">
            <v>600378.22273437865</v>
          </cell>
          <cell r="AU7">
            <v>611479.81758988765</v>
          </cell>
          <cell r="AV7">
            <v>622839.58876889758</v>
          </cell>
          <cell r="AW7">
            <v>634401.62186444004</v>
          </cell>
          <cell r="AX7">
            <v>646290.41103249753</v>
          </cell>
          <cell r="AY7">
            <v>658657.87940229732</v>
          </cell>
          <cell r="AZ7">
            <v>671450.75762918522</v>
          </cell>
          <cell r="BA7">
            <v>684552.09910212178</v>
          </cell>
          <cell r="BB7">
            <v>697832.92630141438</v>
          </cell>
          <cell r="BC7">
            <v>711155.17878752202</v>
          </cell>
          <cell r="BD7">
            <v>724385.66290170304</v>
          </cell>
          <cell r="BE7">
            <v>737408.84575617476</v>
          </cell>
          <cell r="BF7">
            <v>750136.17715208267</v>
          </cell>
          <cell r="BG7">
            <v>762506.25306196278</v>
          </cell>
          <cell r="BH7">
            <v>774481.15796757303</v>
          </cell>
        </row>
        <row r="8">
          <cell r="A8" t="str">
            <v>Eff_Flux</v>
          </cell>
          <cell r="B8" t="str">
            <v>Effectif flux nouveaux droits directs sur l'année</v>
          </cell>
          <cell r="J8">
            <v>69329</v>
          </cell>
          <cell r="K8">
            <v>70827</v>
          </cell>
          <cell r="L8">
            <v>77155</v>
          </cell>
          <cell r="M8">
            <v>86180</v>
          </cell>
          <cell r="N8">
            <v>82621.948430000004</v>
          </cell>
          <cell r="O8">
            <v>83544.223144966076</v>
          </cell>
          <cell r="P8">
            <v>92857.040582230111</v>
          </cell>
          <cell r="Q8">
            <v>98673.616383201443</v>
          </cell>
          <cell r="R8">
            <v>100735.82864675444</v>
          </cell>
          <cell r="S8">
            <v>99135.429991465411</v>
          </cell>
          <cell r="T8">
            <v>97495.256223959208</v>
          </cell>
          <cell r="U8">
            <v>95426.884957011702</v>
          </cell>
          <cell r="V8">
            <v>94798.836754075513</v>
          </cell>
          <cell r="W8">
            <v>92855.382638370022</v>
          </cell>
          <cell r="X8">
            <v>92016.91067582785</v>
          </cell>
          <cell r="Y8">
            <v>91172.108075618147</v>
          </cell>
          <cell r="Z8">
            <v>90020.593562339782</v>
          </cell>
          <cell r="AA8">
            <v>89777.52597083486</v>
          </cell>
          <cell r="AB8">
            <v>88634.583518541651</v>
          </cell>
          <cell r="AC8">
            <v>87382.462459593444</v>
          </cell>
          <cell r="AD8">
            <v>84529.381552981096</v>
          </cell>
          <cell r="AE8">
            <v>83030.291070154402</v>
          </cell>
          <cell r="AF8">
            <v>81973.969032992347</v>
          </cell>
          <cell r="AG8">
            <v>82225.872585170655</v>
          </cell>
          <cell r="AH8">
            <v>82061.378421387781</v>
          </cell>
          <cell r="AI8">
            <v>80769.28414755952</v>
          </cell>
          <cell r="AJ8">
            <v>79877.16771164196</v>
          </cell>
          <cell r="AK8">
            <v>80106.379672861411</v>
          </cell>
          <cell r="AL8">
            <v>80567.255651993488</v>
          </cell>
          <cell r="AM8">
            <v>81580.164895068941</v>
          </cell>
          <cell r="AN8">
            <v>82247.583747165045</v>
          </cell>
          <cell r="AO8">
            <v>82480.988985878241</v>
          </cell>
          <cell r="AP8">
            <v>82344.132068010105</v>
          </cell>
          <cell r="AQ8">
            <v>81760.922736470646</v>
          </cell>
          <cell r="AR8">
            <v>80875.731907871348</v>
          </cell>
          <cell r="AS8">
            <v>80451.367968142848</v>
          </cell>
          <cell r="AT8">
            <v>79977.402845610064</v>
          </cell>
          <cell r="AU8">
            <v>79841.147080604685</v>
          </cell>
          <cell r="AV8">
            <v>79221.499668812219</v>
          </cell>
          <cell r="AW8">
            <v>78327.108118825563</v>
          </cell>
          <cell r="AX8">
            <v>77590.823457844177</v>
          </cell>
          <cell r="AY8">
            <v>76517.15973856338</v>
          </cell>
          <cell r="AZ8">
            <v>75848.185756289386</v>
          </cell>
          <cell r="BA8">
            <v>75561.318156786612</v>
          </cell>
          <cell r="BB8">
            <v>75266.846406088036</v>
          </cell>
          <cell r="BC8">
            <v>75009.306296755341</v>
          </cell>
          <cell r="BD8">
            <v>74591.961513107206</v>
          </cell>
          <cell r="BE8">
            <v>74140.555483166041</v>
          </cell>
          <cell r="BF8">
            <v>73730.621501074318</v>
          </cell>
          <cell r="BG8">
            <v>73327.31783933827</v>
          </cell>
          <cell r="BH8">
            <v>72904.907485351141</v>
          </cell>
        </row>
        <row r="9">
          <cell r="A9" t="str">
            <v>Eff_Flux_Derive</v>
          </cell>
          <cell r="B9" t="str">
            <v>Effectif flux nouveaux droits dérivés sur l'année</v>
          </cell>
          <cell r="J9">
            <v>24765</v>
          </cell>
          <cell r="K9">
            <v>24395</v>
          </cell>
          <cell r="L9">
            <v>24216</v>
          </cell>
          <cell r="M9">
            <v>25062</v>
          </cell>
          <cell r="N9">
            <v>22681.646944573742</v>
          </cell>
          <cell r="O9">
            <v>22918.868658200452</v>
          </cell>
          <cell r="P9">
            <v>23174.258896728781</v>
          </cell>
          <cell r="Q9">
            <v>23420.878911611631</v>
          </cell>
          <cell r="R9">
            <v>23691.128902464385</v>
          </cell>
          <cell r="S9">
            <v>23965.376568091226</v>
          </cell>
          <cell r="T9">
            <v>24232.768945362001</v>
          </cell>
          <cell r="U9">
            <v>24497.825196814712</v>
          </cell>
          <cell r="V9">
            <v>24778.237277522054</v>
          </cell>
          <cell r="W9">
            <v>25063.509120849612</v>
          </cell>
          <cell r="X9">
            <v>25345.784826499406</v>
          </cell>
          <cell r="Y9">
            <v>25631.433465211932</v>
          </cell>
          <cell r="Z9">
            <v>25919.555604907826</v>
          </cell>
          <cell r="AA9">
            <v>26202.908879891937</v>
          </cell>
          <cell r="AB9">
            <v>26489.138507214175</v>
          </cell>
          <cell r="AC9">
            <v>26781.397741715133</v>
          </cell>
          <cell r="AD9">
            <v>27069.911153863399</v>
          </cell>
          <cell r="AE9">
            <v>27364.618319734316</v>
          </cell>
          <cell r="AF9">
            <v>27671.249524661966</v>
          </cell>
          <cell r="AG9">
            <v>27992.099405594934</v>
          </cell>
          <cell r="AH9">
            <v>28336.389614503951</v>
          </cell>
          <cell r="AI9">
            <v>28705.105228419521</v>
          </cell>
          <cell r="AJ9">
            <v>29102.984795403696</v>
          </cell>
          <cell r="AK9">
            <v>29522.716838796678</v>
          </cell>
          <cell r="AL9">
            <v>29973.182387713761</v>
          </cell>
          <cell r="AM9">
            <v>30455.798235903661</v>
          </cell>
          <cell r="AN9">
            <v>30969.796546903584</v>
          </cell>
          <cell r="AO9">
            <v>31508.494294489876</v>
          </cell>
          <cell r="AP9">
            <v>32074.027311623468</v>
          </cell>
          <cell r="AQ9">
            <v>32653.325010418543</v>
          </cell>
          <cell r="AR9">
            <v>33248.066278590668</v>
          </cell>
          <cell r="AS9">
            <v>33847.333839917446</v>
          </cell>
          <cell r="AT9">
            <v>34431.131574340543</v>
          </cell>
          <cell r="AU9">
            <v>34970.764321821334</v>
          </cell>
          <cell r="AV9">
            <v>35461.255679081587</v>
          </cell>
          <cell r="AW9">
            <v>35916.568014185359</v>
          </cell>
          <cell r="AX9">
            <v>36681.225933616348</v>
          </cell>
          <cell r="AY9">
            <v>37464.912010349828</v>
          </cell>
          <cell r="AZ9">
            <v>38143.226241844874</v>
          </cell>
          <cell r="BA9">
            <v>38703.416022135832</v>
          </cell>
          <cell r="BB9">
            <v>39129.272906848542</v>
          </cell>
          <cell r="BC9">
            <v>39413.7178933096</v>
          </cell>
          <cell r="BD9">
            <v>39568.688210516382</v>
          </cell>
          <cell r="BE9">
            <v>39617.368016653629</v>
          </cell>
          <cell r="BF9">
            <v>39589.100029509966</v>
          </cell>
          <cell r="BG9">
            <v>39508.187195227278</v>
          </cell>
          <cell r="BH9">
            <v>39397.443123348625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data.enseignementsup-recherche.gouv.fr/pages/explorer/?q=&amp;sort=modified&amp;refine.keyword=TBES" TargetMode="External"/><Relationship Id="rId1" Type="http://schemas.openxmlformats.org/officeDocument/2006/relationships/hyperlink" Target="https://data.enseignementsup-recherche.gouv.fr/pages/explorer/?sort=modified&amp;refine.keyword=ressources%20humaines&amp;refine.keyword=enseignement%20sup%C3%A9rieur"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40"/>
  <sheetViews>
    <sheetView showGridLines="0" view="pageBreakPreview" topLeftCell="A7" zoomScaleNormal="100" zoomScaleSheetLayoutView="100" workbookViewId="0">
      <selection activeCell="A7" sqref="A7:D7"/>
    </sheetView>
  </sheetViews>
  <sheetFormatPr baseColWidth="10" defaultRowHeight="15"/>
  <cols>
    <col min="1" max="1" width="13.7109375" customWidth="1"/>
    <col min="2" max="2" width="109.28515625" customWidth="1"/>
    <col min="3" max="3" width="9.140625" customWidth="1"/>
    <col min="4" max="4" width="14.28515625" customWidth="1"/>
  </cols>
  <sheetData>
    <row r="1" spans="1:7">
      <c r="A1" s="323" t="s">
        <v>246</v>
      </c>
      <c r="B1" s="323"/>
      <c r="C1" s="323"/>
      <c r="D1" s="323"/>
    </row>
    <row r="2" spans="1:7">
      <c r="A2" s="295"/>
      <c r="B2" s="295"/>
      <c r="C2" s="295"/>
      <c r="D2" s="295"/>
    </row>
    <row r="3" spans="1:7">
      <c r="A3" s="324" t="s">
        <v>72</v>
      </c>
      <c r="B3" s="324"/>
      <c r="C3" s="324"/>
      <c r="D3" s="324"/>
    </row>
    <row r="4" spans="1:7" ht="10.5" customHeight="1">
      <c r="A4" s="10"/>
      <c r="B4" s="10"/>
      <c r="C4" s="11"/>
      <c r="D4" s="10"/>
    </row>
    <row r="5" spans="1:7" ht="40.5" customHeight="1">
      <c r="A5" s="325" t="s">
        <v>247</v>
      </c>
      <c r="B5" s="325"/>
      <c r="C5" s="325"/>
      <c r="D5" s="325"/>
    </row>
    <row r="6" spans="1:7" ht="23.25" customHeight="1">
      <c r="A6" s="10"/>
      <c r="B6" s="10"/>
    </row>
    <row r="7" spans="1:7" ht="18">
      <c r="A7" s="326" t="s">
        <v>82</v>
      </c>
      <c r="B7" s="326"/>
      <c r="C7" s="326"/>
      <c r="D7" s="326"/>
    </row>
    <row r="8" spans="1:7" ht="18">
      <c r="A8" s="182"/>
      <c r="B8" s="182"/>
    </row>
    <row r="9" spans="1:7">
      <c r="A9" s="322" t="s">
        <v>62</v>
      </c>
      <c r="B9" s="322"/>
      <c r="C9" s="322"/>
      <c r="D9" s="322"/>
    </row>
    <row r="10" spans="1:7" ht="40.5" customHeight="1">
      <c r="A10" s="14" t="s">
        <v>73</v>
      </c>
      <c r="B10" s="15" t="s">
        <v>63</v>
      </c>
      <c r="C10" s="321" t="s">
        <v>185</v>
      </c>
      <c r="D10" s="321"/>
    </row>
    <row r="11" spans="1:7" ht="24">
      <c r="A11" s="14"/>
      <c r="B11" s="15"/>
      <c r="C11" s="286" t="s">
        <v>216</v>
      </c>
      <c r="D11" s="286" t="s">
        <v>217</v>
      </c>
      <c r="E11" s="287"/>
      <c r="F11" s="288"/>
      <c r="G11" s="287"/>
    </row>
    <row r="12" spans="1:7" ht="12.75" customHeight="1">
      <c r="A12" s="294" t="s">
        <v>252</v>
      </c>
      <c r="B12" s="109" t="s">
        <v>237</v>
      </c>
      <c r="C12" s="289" t="s">
        <v>218</v>
      </c>
      <c r="D12" s="289" t="s">
        <v>254</v>
      </c>
      <c r="E12" s="290"/>
      <c r="F12" s="291"/>
      <c r="G12" s="291"/>
    </row>
    <row r="13" spans="1:7" ht="12.75" customHeight="1">
      <c r="A13" s="294" t="s">
        <v>253</v>
      </c>
      <c r="B13" s="109" t="s">
        <v>238</v>
      </c>
      <c r="C13" s="289" t="s">
        <v>222</v>
      </c>
      <c r="D13" s="289" t="s">
        <v>229</v>
      </c>
      <c r="F13" s="291"/>
      <c r="G13" s="291"/>
    </row>
    <row r="14" spans="1:7" ht="12.75" customHeight="1">
      <c r="A14" s="294" t="s">
        <v>250</v>
      </c>
      <c r="B14" s="109" t="s">
        <v>236</v>
      </c>
      <c r="C14" s="289" t="s">
        <v>223</v>
      </c>
      <c r="D14" s="289" t="s">
        <v>221</v>
      </c>
      <c r="F14" s="291"/>
      <c r="G14" s="291"/>
    </row>
    <row r="15" spans="1:7" ht="12.75" customHeight="1">
      <c r="A15" s="294" t="s">
        <v>74</v>
      </c>
      <c r="B15" s="110" t="s">
        <v>235</v>
      </c>
      <c r="C15" s="289" t="s">
        <v>224</v>
      </c>
      <c r="D15" s="289" t="s">
        <v>255</v>
      </c>
      <c r="E15" s="290"/>
      <c r="F15" s="291"/>
      <c r="G15" s="291"/>
    </row>
    <row r="16" spans="1:7" ht="12.75" customHeight="1">
      <c r="A16" s="294" t="s">
        <v>239</v>
      </c>
      <c r="B16" s="110" t="s">
        <v>234</v>
      </c>
      <c r="C16" s="289" t="s">
        <v>225</v>
      </c>
      <c r="D16" s="289" t="s">
        <v>256</v>
      </c>
      <c r="E16" s="290"/>
      <c r="F16" s="291"/>
      <c r="G16" s="291"/>
    </row>
    <row r="17" spans="1:7" ht="12.75" customHeight="1">
      <c r="A17" s="294" t="s">
        <v>75</v>
      </c>
      <c r="B17" s="109" t="s">
        <v>233</v>
      </c>
      <c r="C17" s="289" t="s">
        <v>226</v>
      </c>
      <c r="D17" s="289" t="s">
        <v>257</v>
      </c>
      <c r="E17" s="290"/>
      <c r="F17" s="291"/>
      <c r="G17" s="291"/>
    </row>
    <row r="18" spans="1:7" ht="12.75" customHeight="1">
      <c r="A18" s="294" t="s">
        <v>219</v>
      </c>
      <c r="B18" s="109" t="s">
        <v>232</v>
      </c>
      <c r="C18" s="289" t="s">
        <v>227</v>
      </c>
      <c r="D18" s="289" t="s">
        <v>258</v>
      </c>
      <c r="E18" s="290"/>
      <c r="F18" s="291"/>
      <c r="G18" s="291"/>
    </row>
    <row r="19" spans="1:7" ht="12.75" customHeight="1">
      <c r="A19" s="294" t="s">
        <v>220</v>
      </c>
      <c r="B19" s="109" t="s">
        <v>140</v>
      </c>
      <c r="C19" s="289" t="s">
        <v>228</v>
      </c>
      <c r="D19" s="289" t="s">
        <v>259</v>
      </c>
      <c r="E19" s="290"/>
      <c r="F19" s="291"/>
      <c r="G19" s="291"/>
    </row>
    <row r="20" spans="1:7" ht="12.75" customHeight="1">
      <c r="A20" s="294" t="s">
        <v>248</v>
      </c>
      <c r="B20" s="109" t="s">
        <v>231</v>
      </c>
      <c r="C20" s="289" t="s">
        <v>229</v>
      </c>
      <c r="D20" s="289" t="s">
        <v>260</v>
      </c>
      <c r="E20" s="290"/>
      <c r="F20" s="291"/>
      <c r="G20" s="291"/>
    </row>
    <row r="21" spans="1:7" ht="12.75" customHeight="1">
      <c r="A21" s="294" t="s">
        <v>249</v>
      </c>
      <c r="B21" s="109" t="s">
        <v>230</v>
      </c>
      <c r="C21" s="289" t="s">
        <v>221</v>
      </c>
      <c r="D21" s="289" t="s">
        <v>261</v>
      </c>
      <c r="E21" s="290"/>
      <c r="F21" s="291"/>
      <c r="G21" s="291"/>
    </row>
    <row r="22" spans="1:7">
      <c r="A22" s="317" t="s">
        <v>64</v>
      </c>
      <c r="B22" s="317"/>
      <c r="C22" s="317"/>
      <c r="D22" s="317"/>
    </row>
    <row r="23" spans="1:7" ht="84.75" customHeight="1">
      <c r="A23" s="319" t="s">
        <v>141</v>
      </c>
      <c r="B23" s="319"/>
      <c r="C23" s="319"/>
      <c r="D23" s="319"/>
    </row>
    <row r="24" spans="1:7" ht="15" customHeight="1">
      <c r="A24" s="320" t="s">
        <v>83</v>
      </c>
      <c r="B24" s="320"/>
      <c r="C24" s="320"/>
      <c r="D24" s="320"/>
    </row>
    <row r="25" spans="1:7" ht="136.5" customHeight="1">
      <c r="A25" s="320" t="s">
        <v>81</v>
      </c>
      <c r="B25" s="320"/>
      <c r="C25" s="320"/>
      <c r="D25" s="320"/>
    </row>
    <row r="26" spans="1:7" ht="222" customHeight="1">
      <c r="A26" s="320" t="s">
        <v>275</v>
      </c>
      <c r="B26" s="320"/>
      <c r="C26" s="320"/>
      <c r="D26" s="320"/>
    </row>
    <row r="27" spans="1:7" ht="171" customHeight="1">
      <c r="A27" s="320" t="s">
        <v>276</v>
      </c>
      <c r="B27" s="320"/>
      <c r="C27" s="320"/>
      <c r="D27" s="320"/>
    </row>
    <row r="28" spans="1:7">
      <c r="A28" s="317" t="s">
        <v>65</v>
      </c>
      <c r="B28" s="317"/>
      <c r="C28" s="317"/>
      <c r="D28" s="317"/>
    </row>
    <row r="29" spans="1:7">
      <c r="A29" s="12" t="s">
        <v>66</v>
      </c>
      <c r="B29" s="10"/>
    </row>
    <row r="30" spans="1:7" ht="13.5" customHeight="1">
      <c r="A30" s="12" t="s">
        <v>67</v>
      </c>
      <c r="B30" s="10"/>
    </row>
    <row r="31" spans="1:7" ht="13.5" customHeight="1">
      <c r="A31" s="12" t="s">
        <v>68</v>
      </c>
      <c r="B31" s="10"/>
    </row>
    <row r="32" spans="1:7" ht="13.5" customHeight="1">
      <c r="A32" s="12" t="s">
        <v>69</v>
      </c>
      <c r="B32" s="10"/>
    </row>
    <row r="33" spans="1:9" ht="13.5" customHeight="1">
      <c r="A33" s="12" t="s">
        <v>70</v>
      </c>
      <c r="B33" s="10"/>
    </row>
    <row r="34" spans="1:9" ht="16.5" customHeight="1">
      <c r="A34" s="318" t="s">
        <v>187</v>
      </c>
      <c r="B34" s="318"/>
      <c r="C34" s="318"/>
      <c r="D34" s="318"/>
      <c r="E34" s="260"/>
      <c r="F34" s="260"/>
      <c r="G34" s="260"/>
      <c r="H34" s="261"/>
      <c r="I34" s="262"/>
    </row>
    <row r="35" spans="1:9" ht="16.5" customHeight="1">
      <c r="A35" s="263" t="s">
        <v>188</v>
      </c>
      <c r="B35" s="264"/>
      <c r="C35" s="264"/>
      <c r="D35" s="260"/>
      <c r="E35" s="260"/>
      <c r="F35" s="265"/>
      <c r="H35" s="266"/>
    </row>
    <row r="36" spans="1:9" ht="16.5" customHeight="1">
      <c r="A36" s="263" t="s">
        <v>189</v>
      </c>
      <c r="B36" s="267"/>
      <c r="C36" s="268"/>
      <c r="D36" s="260"/>
      <c r="E36" s="268"/>
      <c r="F36" s="260"/>
      <c r="G36" s="260"/>
      <c r="H36" s="261"/>
    </row>
    <row r="37" spans="1:9">
      <c r="A37" s="10"/>
      <c r="B37" s="12"/>
    </row>
    <row r="38" spans="1:9" ht="34.5">
      <c r="A38" s="10"/>
      <c r="B38" s="13" t="s">
        <v>71</v>
      </c>
    </row>
    <row r="40" spans="1:9">
      <c r="B40" t="s">
        <v>234</v>
      </c>
    </row>
  </sheetData>
  <mergeCells count="14">
    <mergeCell ref="C10:D10"/>
    <mergeCell ref="A9:D9"/>
    <mergeCell ref="A1:D1"/>
    <mergeCell ref="A3:D3"/>
    <mergeCell ref="A5:D5"/>
    <mergeCell ref="A7:D7"/>
    <mergeCell ref="A22:D22"/>
    <mergeCell ref="A28:D28"/>
    <mergeCell ref="A34:D34"/>
    <mergeCell ref="A23:D23"/>
    <mergeCell ref="A24:D24"/>
    <mergeCell ref="A25:D25"/>
    <mergeCell ref="A26:D26"/>
    <mergeCell ref="A27:D27"/>
  </mergeCells>
  <hyperlinks>
    <hyperlink ref="A15" location="'par fe flux'!A1" display="par fe flux"/>
    <hyperlink ref="A17" location="'Stock disc'!A1" display="Stock disc"/>
    <hyperlink ref="A36" r:id="rId1" display="Les enseignants des EPSCP"/>
    <hyperlink ref="A35" r:id="rId2" display="https://data.enseignementsup-recherche.gouv.fr/pages/explorer/?q=&amp;sort=modified&amp;refine.keyword=TBES"/>
    <hyperlink ref="A19" location="'ser flu disc '!A1" display="ser flu disc"/>
    <hyperlink ref="A18" location="'disc fe'!A1" display="disc fe"/>
    <hyperlink ref="A13" location="'titulaire corps'!A1" display="4 % corps tit"/>
    <hyperlink ref="A12" location="'Part temporaires'!A1" display="6 n perm"/>
    <hyperlink ref="A16" location="'par fe stock'!A1" display="Figure 16 maj"/>
    <hyperlink ref="A20" location="'Salaire corps'!A1" display="'Salaire corps'!A1"/>
    <hyperlink ref="A21" location="'Salaire age'!A1" display="'Salaire age'!A1"/>
    <hyperlink ref="A14" location="'flu perm'!A1" display="'flu perm'!A1"/>
  </hyperlinks>
  <pageMargins left="0.7" right="0.7" top="0.75" bottom="0.75" header="0.3" footer="0.3"/>
  <pageSetup paperSize="9" scale="42" orientation="landscape"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7"/>
  <sheetViews>
    <sheetView showGridLines="0" zoomScaleNormal="100" workbookViewId="0">
      <selection activeCell="V12" sqref="V12"/>
    </sheetView>
  </sheetViews>
  <sheetFormatPr baseColWidth="10" defaultRowHeight="15"/>
  <cols>
    <col min="1" max="1" width="30" style="123" customWidth="1"/>
    <col min="2" max="2" width="7.5703125" style="123" customWidth="1"/>
    <col min="3" max="3" width="6.5703125" style="149" customWidth="1"/>
    <col min="4" max="4" width="6.5703125" style="150" customWidth="1"/>
    <col min="5" max="5" width="6.5703125" style="149" customWidth="1"/>
    <col min="6" max="13" width="6.5703125" style="123" customWidth="1"/>
    <col min="14" max="16384" width="11.42578125" style="123"/>
  </cols>
  <sheetData>
    <row r="1" spans="1:22" ht="42.75" customHeight="1">
      <c r="A1" s="116" t="s">
        <v>195</v>
      </c>
      <c r="B1" s="116"/>
      <c r="C1" s="117"/>
      <c r="D1" s="118"/>
      <c r="E1" s="119"/>
      <c r="F1" s="120"/>
      <c r="G1" s="121"/>
      <c r="H1" s="121"/>
      <c r="I1" s="121"/>
      <c r="J1" s="121"/>
      <c r="K1" s="121"/>
      <c r="L1" s="121"/>
      <c r="M1" s="122" t="s">
        <v>85</v>
      </c>
      <c r="R1" s="304"/>
      <c r="S1" s="305"/>
      <c r="T1" s="305"/>
      <c r="U1" s="305"/>
    </row>
    <row r="2" spans="1:22">
      <c r="A2" s="124"/>
      <c r="B2" s="126">
        <v>2009</v>
      </c>
      <c r="C2" s="125">
        <v>2010</v>
      </c>
      <c r="D2" s="126">
        <v>2011</v>
      </c>
      <c r="E2" s="125">
        <v>2012</v>
      </c>
      <c r="F2" s="125">
        <v>2013</v>
      </c>
      <c r="G2" s="125">
        <v>2014</v>
      </c>
      <c r="H2" s="125" t="s">
        <v>196</v>
      </c>
      <c r="I2" s="125">
        <v>2016</v>
      </c>
      <c r="J2" s="125" t="s">
        <v>86</v>
      </c>
      <c r="K2" s="125">
        <v>2018</v>
      </c>
      <c r="L2" s="125">
        <v>2019</v>
      </c>
      <c r="M2" s="125">
        <v>2020</v>
      </c>
      <c r="O2" s="191"/>
      <c r="R2" s="304"/>
      <c r="S2" s="305"/>
      <c r="T2" s="305"/>
      <c r="U2" s="305"/>
    </row>
    <row r="3" spans="1:22">
      <c r="A3" s="127" t="s">
        <v>190</v>
      </c>
      <c r="B3" s="195"/>
      <c r="C3" s="128"/>
      <c r="D3" s="129"/>
      <c r="E3" s="130"/>
      <c r="F3" s="129"/>
      <c r="G3" s="131"/>
      <c r="H3" s="131"/>
      <c r="I3" s="131"/>
      <c r="J3" s="131"/>
      <c r="K3" s="131"/>
      <c r="L3" s="131"/>
      <c r="M3" s="132"/>
      <c r="N3" s="133"/>
      <c r="R3" s="304"/>
      <c r="S3" s="305"/>
      <c r="T3" s="305"/>
      <c r="U3" s="305"/>
    </row>
    <row r="4" spans="1:22">
      <c r="A4" s="134" t="s">
        <v>87</v>
      </c>
      <c r="B4" s="188">
        <v>32.374761363910977</v>
      </c>
      <c r="C4" s="135">
        <v>34.550512751865348</v>
      </c>
      <c r="D4" s="136">
        <v>34.707278939139499</v>
      </c>
      <c r="E4" s="135">
        <v>34.085907571929255</v>
      </c>
      <c r="F4" s="135">
        <v>34.447605773328881</v>
      </c>
      <c r="G4" s="135">
        <v>34.58964748085635</v>
      </c>
      <c r="H4" s="135">
        <v>34.405727701713197</v>
      </c>
      <c r="I4" s="135">
        <v>34.406785544845462</v>
      </c>
      <c r="J4" s="135">
        <v>34.992761406622144</v>
      </c>
      <c r="K4" s="135">
        <v>34.543632075471699</v>
      </c>
      <c r="L4" s="135">
        <v>35.188059422809864</v>
      </c>
      <c r="M4" s="135">
        <v>36.149774554009021</v>
      </c>
      <c r="O4" s="133"/>
      <c r="R4" s="304"/>
      <c r="S4" s="306"/>
      <c r="T4" s="306"/>
      <c r="U4" s="305"/>
    </row>
    <row r="5" spans="1:22" ht="29.25" customHeight="1">
      <c r="A5" s="134" t="s">
        <v>88</v>
      </c>
      <c r="B5" s="188">
        <v>16.740304369170346</v>
      </c>
      <c r="C5" s="188">
        <v>16.425874728737476</v>
      </c>
      <c r="D5" s="111">
        <v>16.251466940000299</v>
      </c>
      <c r="E5" s="188">
        <v>15.423115998326658</v>
      </c>
      <c r="F5" s="188">
        <v>14.72540645838016</v>
      </c>
      <c r="G5" s="188">
        <v>16.041912632821724</v>
      </c>
      <c r="H5" s="188">
        <v>15.071255511579961</v>
      </c>
      <c r="I5" s="188">
        <v>14.058946602383335</v>
      </c>
      <c r="J5" s="188">
        <v>14.460848324704653</v>
      </c>
      <c r="K5" s="188">
        <v>14.18212739641311</v>
      </c>
      <c r="L5" s="188">
        <v>13.722017678768388</v>
      </c>
      <c r="M5" s="188">
        <v>14.080660428595811</v>
      </c>
      <c r="O5" s="133"/>
      <c r="R5" s="304"/>
      <c r="S5" s="306"/>
      <c r="T5" s="306"/>
      <c r="U5" s="306"/>
    </row>
    <row r="6" spans="1:22" ht="27.75" customHeight="1">
      <c r="A6" s="187" t="s">
        <v>192</v>
      </c>
      <c r="B6" s="187"/>
      <c r="C6" s="189">
        <v>21.113768815699206</v>
      </c>
      <c r="D6" s="189">
        <v>22.077648598685052</v>
      </c>
      <c r="E6" s="189">
        <v>20.884016692441342</v>
      </c>
      <c r="F6" s="189">
        <v>21.315167933669123</v>
      </c>
      <c r="G6" s="189">
        <v>21.331245689574828</v>
      </c>
      <c r="H6" s="189">
        <v>20.544676338017499</v>
      </c>
      <c r="I6" s="189">
        <v>19.87099498953754</v>
      </c>
      <c r="J6" s="189">
        <v>19.875250269521022</v>
      </c>
      <c r="K6" s="189">
        <v>19.679040989945861</v>
      </c>
      <c r="L6" s="189">
        <v>19.651282449566047</v>
      </c>
      <c r="M6" s="189">
        <v>20.275883387106123</v>
      </c>
      <c r="N6" s="133"/>
      <c r="O6" s="133"/>
      <c r="R6" s="327"/>
      <c r="S6" s="307"/>
      <c r="T6" s="307"/>
      <c r="U6" s="307"/>
    </row>
    <row r="7" spans="1:22">
      <c r="A7" s="134" t="s">
        <v>89</v>
      </c>
      <c r="B7" s="134"/>
      <c r="C7" s="137">
        <v>18.895983025740833</v>
      </c>
      <c r="D7" s="137">
        <v>19.111838144620684</v>
      </c>
      <c r="E7" s="137">
        <v>20.075897214735349</v>
      </c>
      <c r="F7" s="137">
        <v>20.957293043340272</v>
      </c>
      <c r="G7" s="137">
        <v>20.356972345660875</v>
      </c>
      <c r="H7" s="137">
        <v>19.702904441652503</v>
      </c>
      <c r="I7" s="137">
        <v>18.942682248191431</v>
      </c>
      <c r="J7" s="137">
        <v>18.871825162433549</v>
      </c>
      <c r="K7" s="137">
        <v>18.569326958440605</v>
      </c>
      <c r="L7" s="137">
        <v>18.510108409024319</v>
      </c>
      <c r="M7" s="137">
        <v>19.295465187479742</v>
      </c>
      <c r="N7" s="133"/>
      <c r="O7" s="133"/>
      <c r="R7" s="327"/>
      <c r="S7" s="307"/>
      <c r="T7" s="307"/>
      <c r="U7" s="307"/>
      <c r="V7" s="133"/>
    </row>
    <row r="8" spans="1:22">
      <c r="A8" s="138" t="s">
        <v>90</v>
      </c>
      <c r="B8" s="138"/>
      <c r="C8" s="137">
        <v>23.419645566122416</v>
      </c>
      <c r="D8" s="137">
        <v>24.882803895412554</v>
      </c>
      <c r="E8" s="137">
        <v>21.835603837820258</v>
      </c>
      <c r="F8" s="137">
        <v>21.613621404146066</v>
      </c>
      <c r="G8" s="137">
        <v>22.335352006056016</v>
      </c>
      <c r="H8" s="137">
        <v>21.42968142968143</v>
      </c>
      <c r="I8" s="137">
        <v>20.866486314449396</v>
      </c>
      <c r="J8" s="137">
        <v>20.968780173801093</v>
      </c>
      <c r="K8" s="137">
        <v>20.909090909090907</v>
      </c>
      <c r="L8" s="137">
        <v>20.938881771974049</v>
      </c>
      <c r="M8" s="137">
        <v>21.410117509792485</v>
      </c>
      <c r="N8" s="133"/>
      <c r="O8" s="133"/>
      <c r="P8" s="133"/>
      <c r="R8" s="327"/>
      <c r="S8" s="307"/>
      <c r="T8" s="307"/>
      <c r="U8" s="307"/>
    </row>
    <row r="9" spans="1:22" ht="30" customHeight="1">
      <c r="A9" s="187" t="s">
        <v>114</v>
      </c>
      <c r="B9" s="187"/>
      <c r="C9" s="189">
        <v>7.3491705436699055</v>
      </c>
      <c r="D9" s="189">
        <v>6.9611229508061001</v>
      </c>
      <c r="E9" s="189">
        <v>7.1775240366064157</v>
      </c>
      <c r="F9" s="189">
        <v>6.6540290732901326</v>
      </c>
      <c r="G9" s="189">
        <v>6.5484786614212434</v>
      </c>
      <c r="H9" s="189">
        <v>6.9154774972557638</v>
      </c>
      <c r="I9" s="189">
        <v>7.3351211760031791</v>
      </c>
      <c r="J9" s="189">
        <v>7.1051970876223951</v>
      </c>
      <c r="K9" s="189">
        <v>7.0116273216892333</v>
      </c>
      <c r="L9" s="189">
        <v>6.8660911463561529</v>
      </c>
      <c r="M9" s="189">
        <v>7.0264917058677892</v>
      </c>
      <c r="N9" s="133"/>
      <c r="O9" s="133"/>
      <c r="R9" s="327"/>
      <c r="S9" s="307"/>
      <c r="T9" s="307"/>
      <c r="U9" s="307"/>
    </row>
    <row r="10" spans="1:22">
      <c r="A10" s="134" t="s">
        <v>89</v>
      </c>
      <c r="B10" s="134"/>
      <c r="C10" s="137">
        <v>9.2901296050917725</v>
      </c>
      <c r="D10" s="137">
        <v>8.5929782749346728</v>
      </c>
      <c r="E10" s="137">
        <v>8.8360789385238903</v>
      </c>
      <c r="F10" s="137">
        <v>7.8649423976806938</v>
      </c>
      <c r="G10" s="137">
        <v>7.7390907708681773</v>
      </c>
      <c r="H10" s="137">
        <v>8.0774716612866904</v>
      </c>
      <c r="I10" s="137">
        <v>8.3592017738359203</v>
      </c>
      <c r="J10" s="137">
        <v>8.2843281387827101</v>
      </c>
      <c r="K10" s="137">
        <v>8.353918706490008</v>
      </c>
      <c r="L10" s="137">
        <v>7.9562259686483285</v>
      </c>
      <c r="M10" s="137">
        <v>8.2895888013998249</v>
      </c>
      <c r="N10" s="133"/>
      <c r="O10" s="133"/>
      <c r="R10" s="327"/>
      <c r="S10" s="307"/>
      <c r="T10" s="307"/>
      <c r="U10" s="307"/>
      <c r="V10" s="133"/>
    </row>
    <row r="11" spans="1:22">
      <c r="A11" s="134" t="s">
        <v>90</v>
      </c>
      <c r="B11" s="134"/>
      <c r="C11" s="137">
        <v>4.124701580023876</v>
      </c>
      <c r="D11" s="137">
        <v>4.1606446784111561</v>
      </c>
      <c r="E11" s="137">
        <v>4.2165448548177622</v>
      </c>
      <c r="F11" s="137">
        <v>4.4314483493848336</v>
      </c>
      <c r="G11" s="137">
        <v>4.2875703767864879</v>
      </c>
      <c r="H11" s="137">
        <v>4.6124088677280168</v>
      </c>
      <c r="I11" s="137">
        <v>5.237662730850742</v>
      </c>
      <c r="J11" s="137">
        <v>4.5634606243067655</v>
      </c>
      <c r="K11" s="137">
        <v>4.2562999385371851</v>
      </c>
      <c r="L11" s="137">
        <v>4.5625</v>
      </c>
      <c r="M11" s="137">
        <v>4.352523537582961</v>
      </c>
      <c r="N11" s="133"/>
      <c r="O11" s="133"/>
      <c r="R11" s="327"/>
      <c r="S11" s="307"/>
      <c r="T11" s="307"/>
      <c r="U11" s="307"/>
    </row>
    <row r="12" spans="1:22">
      <c r="A12" s="144" t="s">
        <v>191</v>
      </c>
      <c r="B12" s="144"/>
      <c r="C12" s="139"/>
      <c r="D12" s="140"/>
      <c r="E12" s="139"/>
      <c r="F12" s="141"/>
      <c r="G12" s="142"/>
      <c r="H12" s="142"/>
      <c r="I12" s="143"/>
      <c r="J12" s="143"/>
      <c r="K12" s="143"/>
      <c r="L12" s="143"/>
      <c r="M12" s="143"/>
      <c r="N12" s="133"/>
      <c r="R12" s="304"/>
      <c r="S12" s="306"/>
      <c r="T12" s="306"/>
      <c r="U12" s="305"/>
    </row>
    <row r="13" spans="1:22">
      <c r="A13" s="144" t="s">
        <v>113</v>
      </c>
      <c r="B13" s="144"/>
      <c r="C13" s="139"/>
      <c r="D13" s="140"/>
      <c r="E13" s="139"/>
      <c r="F13" s="141"/>
      <c r="G13" s="142"/>
      <c r="H13" s="142"/>
      <c r="I13" s="143"/>
      <c r="J13" s="143"/>
      <c r="K13" s="143"/>
      <c r="L13" s="143"/>
      <c r="M13" s="145"/>
      <c r="O13"/>
      <c r="P13"/>
      <c r="Q13"/>
      <c r="R13" s="308"/>
      <c r="S13" s="306"/>
      <c r="T13" s="306"/>
      <c r="U13" s="305"/>
    </row>
    <row r="14" spans="1:22" ht="16.5" customHeight="1">
      <c r="A14" s="146" t="s">
        <v>115</v>
      </c>
      <c r="B14" s="144"/>
      <c r="C14" s="139"/>
      <c r="D14" s="140"/>
      <c r="E14" s="139"/>
      <c r="F14" s="141"/>
      <c r="G14" s="142"/>
      <c r="H14" s="142"/>
      <c r="I14" s="143"/>
      <c r="J14" s="143"/>
      <c r="K14" s="143"/>
      <c r="L14" s="143"/>
      <c r="M14" s="145"/>
      <c r="O14"/>
      <c r="P14"/>
      <c r="Q14"/>
      <c r="R14" s="308"/>
      <c r="S14" s="305"/>
      <c r="T14" s="305"/>
      <c r="U14" s="305"/>
    </row>
    <row r="15" spans="1:22" ht="16.5" customHeight="1">
      <c r="B15" s="146"/>
      <c r="C15" s="147"/>
      <c r="D15" s="148"/>
      <c r="E15" s="147"/>
      <c r="F15" s="145"/>
      <c r="G15" s="145"/>
      <c r="H15" s="145"/>
      <c r="I15" s="145"/>
      <c r="J15" s="145"/>
      <c r="K15" s="145"/>
      <c r="L15" s="145"/>
      <c r="M15" s="145"/>
      <c r="R15" s="305"/>
      <c r="S15" s="305"/>
      <c r="T15" s="305"/>
      <c r="U15" s="305"/>
    </row>
    <row r="16" spans="1:22">
      <c r="R16" s="327"/>
      <c r="S16" s="305"/>
      <c r="T16" s="305"/>
      <c r="U16" s="305"/>
    </row>
    <row r="17" spans="18:21">
      <c r="R17" s="327"/>
      <c r="S17" s="305"/>
      <c r="T17" s="305"/>
      <c r="U17" s="305"/>
    </row>
    <row r="18" spans="18:21">
      <c r="R18" s="327"/>
      <c r="S18" s="305"/>
      <c r="T18" s="305"/>
      <c r="U18" s="305"/>
    </row>
    <row r="19" spans="18:21">
      <c r="R19" s="327"/>
      <c r="S19" s="305"/>
      <c r="T19" s="305"/>
      <c r="U19" s="305"/>
    </row>
    <row r="20" spans="18:21">
      <c r="R20" s="327"/>
      <c r="S20" s="305"/>
      <c r="T20" s="305"/>
      <c r="U20" s="305"/>
    </row>
    <row r="21" spans="18:21">
      <c r="R21" s="327"/>
      <c r="S21" s="305"/>
      <c r="T21" s="305"/>
      <c r="U21" s="305"/>
    </row>
    <row r="22" spans="18:21">
      <c r="R22" s="305"/>
      <c r="S22" s="305"/>
      <c r="T22" s="305"/>
      <c r="U22" s="305"/>
    </row>
    <row r="23" spans="18:21">
      <c r="R23" s="305"/>
      <c r="S23" s="305"/>
      <c r="T23" s="305"/>
      <c r="U23" s="305"/>
    </row>
    <row r="27" spans="18:21" ht="28.5">
      <c r="R27" s="190"/>
    </row>
  </sheetData>
  <mergeCells count="4">
    <mergeCell ref="R6:R8"/>
    <mergeCell ref="R9:R11"/>
    <mergeCell ref="R16:R18"/>
    <mergeCell ref="R19:R21"/>
  </mergeCells>
  <pageMargins left="0.19685039370078741" right="0.19685039370078741" top="0.19685039370078741" bottom="0.19685039370078741" header="0" footer="0"/>
  <pageSetup paperSize="9" scale="82"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7"/>
  <sheetViews>
    <sheetView showGridLines="0" zoomScaleNormal="100" zoomScaleSheetLayoutView="100" workbookViewId="0">
      <selection activeCell="L12" sqref="L12"/>
    </sheetView>
  </sheetViews>
  <sheetFormatPr baseColWidth="10" defaultRowHeight="16.5"/>
  <cols>
    <col min="1" max="1" width="19" style="152" customWidth="1"/>
    <col min="2" max="2" width="20.42578125" style="152" customWidth="1"/>
    <col min="3" max="3" width="17.140625" style="152" customWidth="1"/>
    <col min="4" max="5" width="11.28515625" style="152" customWidth="1"/>
    <col min="6" max="6" width="9.42578125" style="152" customWidth="1"/>
    <col min="7" max="7" width="12.28515625" style="152" customWidth="1"/>
  </cols>
  <sheetData>
    <row r="1" spans="1:9" ht="30" customHeight="1">
      <c r="A1" s="151" t="s">
        <v>146</v>
      </c>
      <c r="G1" s="153" t="s">
        <v>91</v>
      </c>
    </row>
    <row r="2" spans="1:9" ht="32.25" customHeight="1">
      <c r="A2" s="332" t="s">
        <v>15</v>
      </c>
      <c r="B2" s="332"/>
      <c r="C2" s="156">
        <v>2014</v>
      </c>
      <c r="D2" s="156">
        <v>2017</v>
      </c>
      <c r="E2" s="156">
        <v>2019</v>
      </c>
      <c r="F2" s="156">
        <v>2020</v>
      </c>
      <c r="G2" s="299" t="str">
        <f>"Evol. "&amp;F2&amp;" / "&amp;C2&amp;" en point"</f>
        <v>Evol. 2020 / 2014 en point</v>
      </c>
    </row>
    <row r="3" spans="1:9">
      <c r="A3" s="297" t="s">
        <v>92</v>
      </c>
      <c r="B3" s="298"/>
      <c r="C3" s="302"/>
      <c r="D3" s="302"/>
      <c r="E3" s="302"/>
      <c r="F3" s="302"/>
      <c r="G3" s="303"/>
    </row>
    <row r="4" spans="1:9" s="3" customFormat="1">
      <c r="A4" s="173" t="s">
        <v>93</v>
      </c>
      <c r="B4" s="176"/>
      <c r="C4" s="300">
        <v>25119</v>
      </c>
      <c r="D4" s="300">
        <v>24374</v>
      </c>
      <c r="E4" s="300">
        <v>24054</v>
      </c>
      <c r="F4" s="300">
        <v>23976</v>
      </c>
      <c r="G4" s="301">
        <v>-4.5503403797921838E-2</v>
      </c>
      <c r="H4"/>
      <c r="I4"/>
    </row>
    <row r="5" spans="1:9">
      <c r="A5" s="328" t="s">
        <v>94</v>
      </c>
      <c r="B5" s="329"/>
      <c r="C5" s="160">
        <v>18.97766630837215</v>
      </c>
      <c r="D5" s="160">
        <v>20.160827110855831</v>
      </c>
      <c r="E5" s="160">
        <v>21.264654527313546</v>
      </c>
      <c r="F5" s="160">
        <v>22.230563897230564</v>
      </c>
      <c r="G5" s="161">
        <v>3.2528975888584135</v>
      </c>
    </row>
    <row r="6" spans="1:9">
      <c r="A6" s="162" t="s">
        <v>95</v>
      </c>
      <c r="B6" s="155"/>
      <c r="C6" s="160">
        <v>23.52004458776225</v>
      </c>
      <c r="D6" s="160">
        <v>24.72716829408386</v>
      </c>
      <c r="E6" s="160">
        <v>26.182755466866219</v>
      </c>
      <c r="F6" s="160">
        <v>26.805972639305974</v>
      </c>
      <c r="G6" s="161">
        <v>3.2859280515437241</v>
      </c>
    </row>
    <row r="7" spans="1:9">
      <c r="A7" s="162" t="s">
        <v>96</v>
      </c>
      <c r="B7" s="155"/>
      <c r="C7" s="160">
        <v>19.26828297304829</v>
      </c>
      <c r="D7" s="160">
        <v>19.898252235989169</v>
      </c>
      <c r="E7" s="160">
        <v>20.458135860979461</v>
      </c>
      <c r="F7" s="160">
        <v>20.566399733066397</v>
      </c>
      <c r="G7" s="161">
        <v>1.2981167600181074</v>
      </c>
    </row>
    <row r="8" spans="1:9">
      <c r="A8" s="163"/>
      <c r="B8" s="164" t="s">
        <v>97</v>
      </c>
      <c r="C8" s="165">
        <v>61.765993869182694</v>
      </c>
      <c r="D8" s="165">
        <v>64.786247640928849</v>
      </c>
      <c r="E8" s="165">
        <v>67.905545855159232</v>
      </c>
      <c r="F8" s="165">
        <v>69.602936269602935</v>
      </c>
      <c r="G8" s="166">
        <v>7.8369424004202415</v>
      </c>
    </row>
    <row r="9" spans="1:9">
      <c r="A9" s="162" t="s">
        <v>98</v>
      </c>
      <c r="B9" s="155"/>
      <c r="C9" s="160">
        <v>31.21541462637844</v>
      </c>
      <c r="D9" s="160">
        <v>29.847378353983757</v>
      </c>
      <c r="E9" s="160">
        <v>27.858152490230314</v>
      </c>
      <c r="F9" s="160">
        <v>26.864364364364363</v>
      </c>
      <c r="G9" s="161">
        <v>-4.351050262014077</v>
      </c>
    </row>
    <row r="10" spans="1:9">
      <c r="A10" s="162" t="s">
        <v>99</v>
      </c>
      <c r="B10" s="155"/>
      <c r="C10" s="160">
        <v>7.0185915044388718</v>
      </c>
      <c r="D10" s="160">
        <v>5.3663740050873887</v>
      </c>
      <c r="E10" s="160">
        <v>4.2363016546104593</v>
      </c>
      <c r="F10" s="160">
        <v>3.5326993660326997</v>
      </c>
      <c r="G10" s="161">
        <v>-3.4858921384061721</v>
      </c>
    </row>
    <row r="11" spans="1:9">
      <c r="A11" s="157" t="s">
        <v>100</v>
      </c>
      <c r="B11" s="158"/>
      <c r="C11" s="167">
        <v>16647</v>
      </c>
      <c r="D11" s="167">
        <v>16777</v>
      </c>
      <c r="E11" s="167">
        <v>16827</v>
      </c>
      <c r="F11" s="167">
        <v>16727</v>
      </c>
      <c r="G11" s="168">
        <v>4.8056706914159086E-3</v>
      </c>
    </row>
    <row r="12" spans="1:9">
      <c r="A12" s="169" t="s">
        <v>101</v>
      </c>
      <c r="B12" s="155"/>
      <c r="C12" s="170">
        <v>41.809335015318077</v>
      </c>
      <c r="D12" s="170">
        <v>43.631161709483223</v>
      </c>
      <c r="E12" s="170">
        <v>44.701967076721935</v>
      </c>
      <c r="F12" s="170">
        <v>45.339869671788122</v>
      </c>
      <c r="G12" s="161">
        <v>3.5305346564700457</v>
      </c>
    </row>
    <row r="13" spans="1:9" ht="17.25" customHeight="1">
      <c r="A13" s="154" t="s">
        <v>102</v>
      </c>
      <c r="B13" s="155"/>
      <c r="C13" s="171"/>
      <c r="D13" s="171"/>
      <c r="E13" s="171"/>
      <c r="F13" s="171"/>
      <c r="G13" s="172"/>
    </row>
    <row r="14" spans="1:9" s="174" customFormat="1">
      <c r="A14" s="173" t="s">
        <v>103</v>
      </c>
      <c r="B14" s="155"/>
      <c r="C14" s="159">
        <v>38907</v>
      </c>
      <c r="D14" s="159">
        <v>42085</v>
      </c>
      <c r="E14" s="159">
        <v>43937</v>
      </c>
      <c r="F14" s="159">
        <v>44682</v>
      </c>
      <c r="G14" s="168">
        <v>0.14843087362171326</v>
      </c>
      <c r="H14" s="315"/>
    </row>
    <row r="15" spans="1:9" ht="16.5" customHeight="1">
      <c r="A15" s="328" t="s">
        <v>104</v>
      </c>
      <c r="B15" s="329"/>
      <c r="C15" s="160">
        <v>5.8421363764875212</v>
      </c>
      <c r="D15" s="160">
        <v>5.9142212189616252</v>
      </c>
      <c r="E15" s="160">
        <v>5.7901085645355854</v>
      </c>
      <c r="F15" s="160">
        <v>5.7562329349626244</v>
      </c>
      <c r="G15" s="161">
        <v>-8.5903441524896706E-2</v>
      </c>
      <c r="H15" s="315"/>
    </row>
    <row r="16" spans="1:9">
      <c r="A16" s="162" t="s">
        <v>105</v>
      </c>
      <c r="B16" s="155"/>
      <c r="C16" s="160">
        <v>17.670342097823013</v>
      </c>
      <c r="D16" s="160">
        <v>19.486752999881194</v>
      </c>
      <c r="E16" s="160">
        <v>19.725971277055784</v>
      </c>
      <c r="F16" s="160">
        <v>19.730540262298017</v>
      </c>
      <c r="G16" s="161">
        <v>2.060198164475004</v>
      </c>
      <c r="H16" s="315"/>
    </row>
    <row r="17" spans="1:9">
      <c r="A17" s="162" t="s">
        <v>106</v>
      </c>
      <c r="B17" s="155"/>
      <c r="C17" s="160">
        <v>8.1656257228776319</v>
      </c>
      <c r="D17" s="160">
        <v>9.1220149697041695</v>
      </c>
      <c r="E17" s="160">
        <v>9.2018116849124887</v>
      </c>
      <c r="F17" s="160">
        <v>9.0909090909090917</v>
      </c>
      <c r="G17" s="161">
        <v>0.92528336803145983</v>
      </c>
      <c r="H17" s="315"/>
    </row>
    <row r="18" spans="1:9">
      <c r="A18" s="163"/>
      <c r="B18" s="164" t="s">
        <v>97</v>
      </c>
      <c r="C18" s="165">
        <v>31.678104197188166</v>
      </c>
      <c r="D18" s="165">
        <v>34.522989188546987</v>
      </c>
      <c r="E18" s="165">
        <v>34.717891526503863</v>
      </c>
      <c r="F18" s="165">
        <v>34.577682288169733</v>
      </c>
      <c r="G18" s="166">
        <v>2.8995780909815672</v>
      </c>
      <c r="H18" s="316"/>
    </row>
    <row r="19" spans="1:9">
      <c r="A19" s="162" t="s">
        <v>107</v>
      </c>
      <c r="B19" s="155"/>
      <c r="C19" s="160">
        <v>26.090420746909299</v>
      </c>
      <c r="D19" s="160">
        <v>26.434596649637637</v>
      </c>
      <c r="E19" s="160">
        <v>26.770148166693218</v>
      </c>
      <c r="F19" s="160">
        <v>27.216776330513405</v>
      </c>
      <c r="G19" s="161">
        <v>1.1263555836041057</v>
      </c>
      <c r="H19" s="315"/>
    </row>
    <row r="20" spans="1:9">
      <c r="A20" s="162" t="s">
        <v>108</v>
      </c>
      <c r="B20" s="155"/>
      <c r="C20" s="160">
        <v>42.231475055902536</v>
      </c>
      <c r="D20" s="160">
        <v>39.042414161815373</v>
      </c>
      <c r="E20" s="160">
        <v>38.511960306802919</v>
      </c>
      <c r="F20" s="160">
        <v>38.205541381316863</v>
      </c>
      <c r="G20" s="161">
        <v>-4.0259336745856729</v>
      </c>
      <c r="H20" s="315"/>
    </row>
    <row r="21" spans="1:9" s="174" customFormat="1" ht="18">
      <c r="A21" s="175" t="s">
        <v>109</v>
      </c>
      <c r="B21" s="176"/>
      <c r="C21" s="269"/>
      <c r="D21" s="159">
        <v>55680</v>
      </c>
      <c r="E21" s="159">
        <v>55538</v>
      </c>
      <c r="F21" s="159">
        <v>55369</v>
      </c>
      <c r="G21" s="168">
        <v>-5.5854885057471382E-3</v>
      </c>
      <c r="H21" s="315"/>
      <c r="I21"/>
    </row>
    <row r="22" spans="1:9">
      <c r="A22" s="169" t="s">
        <v>197</v>
      </c>
      <c r="B22" s="155"/>
      <c r="C22" s="270"/>
      <c r="D22" s="160">
        <v>35.985991379310342</v>
      </c>
      <c r="E22" s="160">
        <v>36.150023407396738</v>
      </c>
      <c r="F22" s="160">
        <v>36.301901786198052</v>
      </c>
      <c r="G22" s="161">
        <v>0.31591040688770988</v>
      </c>
      <c r="H22" s="315"/>
      <c r="I22" s="174"/>
    </row>
    <row r="23" spans="1:9" ht="28.5" customHeight="1">
      <c r="A23" s="330" t="s">
        <v>110</v>
      </c>
      <c r="B23" s="330"/>
      <c r="C23" s="330"/>
      <c r="D23" s="330"/>
      <c r="E23" s="330"/>
      <c r="F23" s="330"/>
      <c r="G23" s="330"/>
      <c r="H23" s="316"/>
    </row>
    <row r="24" spans="1:9" ht="29.25" customHeight="1">
      <c r="A24" s="331" t="s">
        <v>111</v>
      </c>
      <c r="B24" s="331"/>
      <c r="C24" s="331"/>
      <c r="D24" s="331"/>
      <c r="E24" s="331"/>
      <c r="F24" s="331"/>
      <c r="G24" s="331"/>
    </row>
    <row r="25" spans="1:9" ht="14.25" customHeight="1">
      <c r="A25" s="177" t="s">
        <v>123</v>
      </c>
      <c r="B25" s="178"/>
      <c r="C25" s="178"/>
      <c r="D25" s="178"/>
      <c r="E25" s="178"/>
      <c r="F25" s="178"/>
      <c r="G25" s="178"/>
      <c r="H25" s="179"/>
    </row>
    <row r="27" spans="1:9">
      <c r="A27" s="180"/>
    </row>
  </sheetData>
  <mergeCells count="5">
    <mergeCell ref="A5:B5"/>
    <mergeCell ref="A15:B15"/>
    <mergeCell ref="A23:G23"/>
    <mergeCell ref="A24:G24"/>
    <mergeCell ref="A2:B2"/>
  </mergeCells>
  <pageMargins left="0.19685039370078741" right="0.19685039370078741" top="0.19685039370078741" bottom="0.19685039370078741" header="0" footer="0"/>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4"/>
  <sheetViews>
    <sheetView showGridLines="0" zoomScaleNormal="100" workbookViewId="0">
      <selection activeCell="L32" sqref="L32"/>
    </sheetView>
  </sheetViews>
  <sheetFormatPr baseColWidth="10" defaultRowHeight="15"/>
  <cols>
    <col min="1" max="1" width="30.42578125" customWidth="1"/>
    <col min="2" max="2" width="11.85546875" customWidth="1"/>
    <col min="3" max="8" width="8.28515625" customWidth="1"/>
    <col min="9" max="9" width="8.85546875" customWidth="1"/>
    <col min="10" max="11" width="8.28515625" customWidth="1"/>
    <col min="12" max="12" width="9.28515625" customWidth="1"/>
    <col min="13" max="13" width="8.85546875" customWidth="1"/>
  </cols>
  <sheetData>
    <row r="1" spans="1:17" s="3" customFormat="1">
      <c r="A1" s="17" t="s">
        <v>251</v>
      </c>
      <c r="B1" s="18"/>
      <c r="C1" s="18"/>
      <c r="D1" s="18"/>
      <c r="E1" s="18"/>
    </row>
    <row r="2" spans="1:17">
      <c r="A2" s="4" t="s">
        <v>117</v>
      </c>
      <c r="F2" s="5"/>
      <c r="J2" s="5"/>
    </row>
    <row r="3" spans="1:17">
      <c r="B3" s="4"/>
      <c r="F3" s="72"/>
      <c r="G3" s="296" t="s">
        <v>19</v>
      </c>
      <c r="J3" s="72"/>
      <c r="K3" s="92"/>
    </row>
    <row r="4" spans="1:17" s="3" customFormat="1" ht="25.5" customHeight="1">
      <c r="A4" s="198"/>
      <c r="B4" s="334" t="s">
        <v>124</v>
      </c>
      <c r="C4" s="336" t="s">
        <v>18</v>
      </c>
      <c r="D4" s="337"/>
      <c r="E4" s="184" t="s">
        <v>17</v>
      </c>
      <c r="F4" s="336" t="s">
        <v>16</v>
      </c>
      <c r="G4" s="337"/>
      <c r="H4"/>
      <c r="I4" s="222" t="s">
        <v>17</v>
      </c>
      <c r="J4" s="336" t="s">
        <v>144</v>
      </c>
      <c r="K4" s="337"/>
      <c r="L4" s="336" t="s">
        <v>145</v>
      </c>
      <c r="M4" s="337"/>
    </row>
    <row r="5" spans="1:17" s="3" customFormat="1" ht="27.75" customHeight="1">
      <c r="A5" s="19" t="s">
        <v>15</v>
      </c>
      <c r="B5" s="335"/>
      <c r="C5" s="20" t="s">
        <v>14</v>
      </c>
      <c r="D5" s="183" t="s">
        <v>13</v>
      </c>
      <c r="E5" s="20" t="s">
        <v>14</v>
      </c>
      <c r="F5" s="20" t="s">
        <v>14</v>
      </c>
      <c r="G5" s="21" t="s">
        <v>13</v>
      </c>
      <c r="H5"/>
      <c r="I5" s="21" t="s">
        <v>13</v>
      </c>
      <c r="J5" s="20" t="s">
        <v>14</v>
      </c>
      <c r="K5" s="21" t="s">
        <v>13</v>
      </c>
      <c r="L5" s="20" t="s">
        <v>14</v>
      </c>
      <c r="M5" s="21" t="s">
        <v>13</v>
      </c>
    </row>
    <row r="6" spans="1:17" ht="22.5" customHeight="1">
      <c r="A6" s="22"/>
      <c r="B6" s="199"/>
      <c r="C6" s="199"/>
      <c r="D6" s="200" t="s">
        <v>12</v>
      </c>
      <c r="E6" s="199"/>
      <c r="F6" s="201"/>
      <c r="G6" s="25"/>
      <c r="I6" s="24"/>
      <c r="J6" s="201"/>
      <c r="K6" s="25"/>
      <c r="L6" s="101"/>
      <c r="M6" s="25"/>
    </row>
    <row r="7" spans="1:17" ht="27.75" customHeight="1">
      <c r="A7" s="26" t="s">
        <v>128</v>
      </c>
      <c r="B7" s="27">
        <v>13692</v>
      </c>
      <c r="C7" s="27">
        <v>642</v>
      </c>
      <c r="D7" s="28">
        <v>4.6888694127957931E-2</v>
      </c>
      <c r="E7" s="27">
        <v>326</v>
      </c>
      <c r="F7" s="27">
        <v>473</v>
      </c>
      <c r="G7" s="28">
        <v>3.4545720128542214E-2</v>
      </c>
      <c r="I7" s="29">
        <v>2.3809523809523808E-2</v>
      </c>
      <c r="J7" s="27">
        <v>147</v>
      </c>
      <c r="K7" s="28">
        <v>1.0736196319018405E-2</v>
      </c>
      <c r="L7" s="27">
        <v>169</v>
      </c>
      <c r="M7" s="30">
        <v>1.2342973999415717E-2</v>
      </c>
      <c r="O7" s="223"/>
      <c r="P7" s="223"/>
      <c r="Q7" s="223"/>
    </row>
    <row r="8" spans="1:17">
      <c r="A8" s="26" t="s">
        <v>127</v>
      </c>
      <c r="B8" s="31">
        <v>22306</v>
      </c>
      <c r="C8" s="31">
        <v>552</v>
      </c>
      <c r="D8" s="28">
        <v>2.4636258145139693E-2</v>
      </c>
      <c r="E8" s="31">
        <v>426</v>
      </c>
      <c r="F8" s="31">
        <v>506</v>
      </c>
      <c r="G8" s="28">
        <v>2.2684479512238859E-2</v>
      </c>
      <c r="I8" s="29">
        <v>1.9098000537971845E-2</v>
      </c>
      <c r="J8" s="27">
        <v>80</v>
      </c>
      <c r="K8" s="28">
        <v>3.5864789742670149E-3</v>
      </c>
      <c r="L8" s="27">
        <v>46</v>
      </c>
      <c r="M8" s="30">
        <v>1.9517786329008337E-3</v>
      </c>
      <c r="O8" s="223"/>
      <c r="P8" s="223"/>
    </row>
    <row r="9" spans="1:17">
      <c r="A9" s="32" t="s">
        <v>11</v>
      </c>
      <c r="B9" s="31">
        <v>16823</v>
      </c>
      <c r="C9" s="31">
        <v>412</v>
      </c>
      <c r="D9" s="28">
        <v>2.449028116269393E-2</v>
      </c>
      <c r="E9" s="31">
        <v>301</v>
      </c>
      <c r="F9" s="31">
        <v>358</v>
      </c>
      <c r="G9" s="28">
        <v>2.1280389942340844E-2</v>
      </c>
      <c r="I9" s="29">
        <v>1.789217143196814E-2</v>
      </c>
      <c r="J9" s="27">
        <v>57</v>
      </c>
      <c r="K9" s="28">
        <v>3.3882185103727043E-3</v>
      </c>
      <c r="L9" s="27">
        <v>54</v>
      </c>
      <c r="M9" s="30">
        <v>3.2098912203530859E-3</v>
      </c>
      <c r="O9" s="223"/>
      <c r="P9" s="223"/>
    </row>
    <row r="10" spans="1:17">
      <c r="A10" s="32" t="s">
        <v>10</v>
      </c>
      <c r="B10" s="31">
        <v>5483</v>
      </c>
      <c r="C10" s="31">
        <v>140</v>
      </c>
      <c r="D10" s="28">
        <v>2.5533467080065656E-2</v>
      </c>
      <c r="E10" s="31">
        <v>125</v>
      </c>
      <c r="F10" s="31">
        <v>148</v>
      </c>
      <c r="G10" s="28">
        <v>2.6992522341783697E-2</v>
      </c>
      <c r="I10" s="29">
        <v>2.2797738464344339E-2</v>
      </c>
      <c r="J10" s="27">
        <v>23</v>
      </c>
      <c r="K10" s="28">
        <v>4.1947838774393578E-3</v>
      </c>
      <c r="L10" s="27">
        <v>-8</v>
      </c>
      <c r="M10" s="30">
        <v>-1.4590552617180404E-3</v>
      </c>
      <c r="O10" s="223"/>
      <c r="P10" s="223"/>
    </row>
    <row r="11" spans="1:17">
      <c r="A11" s="26" t="s">
        <v>121</v>
      </c>
      <c r="B11" s="31">
        <v>28970.5</v>
      </c>
      <c r="C11" s="31">
        <v>556.16430000000003</v>
      </c>
      <c r="D11" s="28">
        <v>1.9197607911496179E-2</v>
      </c>
      <c r="E11" s="31">
        <v>504.82650000000001</v>
      </c>
      <c r="F11" s="31">
        <v>575.15869999999995</v>
      </c>
      <c r="G11" s="28">
        <v>1.9853254172347731E-2</v>
      </c>
      <c r="I11" s="29">
        <v>1.7425536321430422E-2</v>
      </c>
      <c r="J11" s="27">
        <v>70.332199999999943</v>
      </c>
      <c r="K11" s="28">
        <v>2.4277178509173082E-3</v>
      </c>
      <c r="L11" s="27">
        <v>-18.994399999999928</v>
      </c>
      <c r="M11" s="30">
        <v>-6.5564626085155148E-4</v>
      </c>
      <c r="O11" s="223"/>
      <c r="P11" s="223"/>
    </row>
    <row r="12" spans="1:17">
      <c r="A12" s="32" t="s">
        <v>9</v>
      </c>
      <c r="B12" s="31">
        <v>27684.5</v>
      </c>
      <c r="C12" s="31">
        <v>537.16430000000003</v>
      </c>
      <c r="D12" s="28">
        <v>1.9403070310101321E-2</v>
      </c>
      <c r="E12" s="31">
        <v>485.82650000000001</v>
      </c>
      <c r="F12" s="31">
        <v>553.65869999999995</v>
      </c>
      <c r="G12" s="33">
        <v>1.9998869403456805E-2</v>
      </c>
      <c r="I12" s="29">
        <v>1.7548682475753582E-2</v>
      </c>
      <c r="J12" s="27">
        <v>67.832199999999943</v>
      </c>
      <c r="K12" s="28">
        <v>2.4501869277032233E-3</v>
      </c>
      <c r="L12" s="27">
        <v>-16.494399999999928</v>
      </c>
      <c r="M12" s="30">
        <v>-5.9579909335548409E-4</v>
      </c>
      <c r="O12" s="223"/>
      <c r="P12" s="223"/>
    </row>
    <row r="13" spans="1:17">
      <c r="A13" s="32" t="s">
        <v>8</v>
      </c>
      <c r="B13" s="31">
        <v>1286</v>
      </c>
      <c r="C13" s="31">
        <v>19</v>
      </c>
      <c r="D13" s="28">
        <v>1.4774494556765163E-2</v>
      </c>
      <c r="E13" s="31">
        <v>19</v>
      </c>
      <c r="F13" s="31">
        <v>21.5</v>
      </c>
      <c r="G13" s="28">
        <v>1.671850699844479E-2</v>
      </c>
      <c r="I13" s="29">
        <v>1.4774494556765163E-2</v>
      </c>
      <c r="J13" s="27">
        <v>2.5</v>
      </c>
      <c r="K13" s="28">
        <v>1.9440124416796271E-3</v>
      </c>
      <c r="L13" s="27">
        <v>-2.5</v>
      </c>
      <c r="M13" s="30">
        <v>-1.9440124416796271E-3</v>
      </c>
      <c r="O13" s="223"/>
      <c r="P13" s="223"/>
    </row>
    <row r="14" spans="1:17" s="3" customFormat="1">
      <c r="A14" s="34" t="s">
        <v>7</v>
      </c>
      <c r="B14" s="35">
        <v>64968.5</v>
      </c>
      <c r="C14" s="35">
        <v>1750.1642999999999</v>
      </c>
      <c r="D14" s="36">
        <v>2.6938659504221276E-2</v>
      </c>
      <c r="E14" s="35">
        <v>1256.8265000000001</v>
      </c>
      <c r="F14" s="35">
        <v>1554.1587</v>
      </c>
      <c r="G14" s="38">
        <v>2.3921726682930959E-2</v>
      </c>
      <c r="H14"/>
      <c r="I14" s="37">
        <v>1.9345167273370944E-2</v>
      </c>
      <c r="J14" s="27">
        <v>297.33219999999983</v>
      </c>
      <c r="K14" s="28">
        <v>4.5765594095600153E-3</v>
      </c>
      <c r="L14" s="35">
        <v>196.00559999999996</v>
      </c>
      <c r="M14" s="38">
        <v>3.016932821290317E-3</v>
      </c>
      <c r="O14" s="223"/>
      <c r="P14" s="223"/>
    </row>
    <row r="15" spans="1:17">
      <c r="A15" s="32" t="s">
        <v>6</v>
      </c>
      <c r="B15" s="202">
        <v>44507.5</v>
      </c>
      <c r="C15" s="202">
        <v>949.16430000000003</v>
      </c>
      <c r="D15" s="203">
        <v>2.132594057181374E-2</v>
      </c>
      <c r="E15" s="202">
        <v>786.82650000000001</v>
      </c>
      <c r="F15" s="202">
        <v>911.65870000000007</v>
      </c>
      <c r="G15" s="197">
        <v>2.0483260124698085E-2</v>
      </c>
      <c r="I15" s="40">
        <v>1.7678514857046565E-2</v>
      </c>
      <c r="J15" s="27">
        <v>124.83220000000006</v>
      </c>
      <c r="K15" s="28">
        <v>2.8047452676515199E-3</v>
      </c>
      <c r="L15" s="39">
        <v>37.505599999999959</v>
      </c>
      <c r="M15" s="41">
        <v>8.4268044711565543E-4</v>
      </c>
      <c r="O15" s="223"/>
      <c r="P15" s="223"/>
    </row>
    <row r="16" spans="1:17" ht="22.5" customHeight="1">
      <c r="A16" s="42"/>
      <c r="B16" s="204"/>
      <c r="C16" s="204"/>
      <c r="D16" s="205" t="s">
        <v>262</v>
      </c>
      <c r="E16" s="204"/>
      <c r="F16" s="204"/>
      <c r="G16" s="206"/>
      <c r="I16" s="43"/>
      <c r="J16" s="43"/>
      <c r="K16" s="43"/>
      <c r="L16" s="43"/>
      <c r="M16" s="44"/>
      <c r="O16" s="223"/>
      <c r="P16" s="223"/>
    </row>
    <row r="17" spans="1:16">
      <c r="A17" s="45" t="s">
        <v>129</v>
      </c>
      <c r="B17" s="46">
        <v>6973</v>
      </c>
      <c r="C17" s="46">
        <v>404</v>
      </c>
      <c r="D17" s="47">
        <v>5.7937759931163055E-2</v>
      </c>
      <c r="E17" s="46">
        <v>243</v>
      </c>
      <c r="F17" s="46">
        <v>355</v>
      </c>
      <c r="G17" s="47">
        <v>5.0910655385056652E-2</v>
      </c>
      <c r="I17" s="47">
        <v>3.4848702136813424E-2</v>
      </c>
      <c r="J17" s="27">
        <v>112</v>
      </c>
      <c r="K17" s="28">
        <v>1.6061953248243228E-2</v>
      </c>
      <c r="L17" s="46">
        <v>49</v>
      </c>
      <c r="M17" s="47">
        <v>7.0271045461064024E-3</v>
      </c>
      <c r="O17" s="223"/>
      <c r="P17" s="223"/>
    </row>
    <row r="18" spans="1:16">
      <c r="A18" s="26" t="s">
        <v>5</v>
      </c>
      <c r="B18" s="31">
        <v>18860</v>
      </c>
      <c r="C18" s="31">
        <v>367</v>
      </c>
      <c r="D18" s="28">
        <v>1.945917285259809E-2</v>
      </c>
      <c r="E18" s="31">
        <v>426</v>
      </c>
      <c r="F18" s="31">
        <v>547</v>
      </c>
      <c r="G18" s="28">
        <v>2.9003181336161189E-2</v>
      </c>
      <c r="I18" s="28">
        <v>2.2587486744432662E-2</v>
      </c>
      <c r="J18" s="27">
        <v>121</v>
      </c>
      <c r="K18" s="28">
        <v>6.4156945917285269E-3</v>
      </c>
      <c r="L18" s="31">
        <v>-180</v>
      </c>
      <c r="M18" s="28">
        <v>-9.5440084835630989E-3</v>
      </c>
      <c r="O18" s="223"/>
      <c r="P18" s="223"/>
    </row>
    <row r="19" spans="1:16">
      <c r="A19" s="26" t="s">
        <v>122</v>
      </c>
      <c r="B19" s="31">
        <v>21055</v>
      </c>
      <c r="C19" s="31">
        <v>470.5</v>
      </c>
      <c r="D19" s="28">
        <v>2.2346236048444549E-2</v>
      </c>
      <c r="E19" s="31">
        <v>238.5</v>
      </c>
      <c r="F19" s="31">
        <v>406</v>
      </c>
      <c r="G19" s="28">
        <v>1.9282830681548326E-2</v>
      </c>
      <c r="I19" s="29">
        <v>1.1327475658988364E-2</v>
      </c>
      <c r="J19" s="27">
        <v>167.5</v>
      </c>
      <c r="K19" s="28">
        <v>7.9553550225599616E-3</v>
      </c>
      <c r="L19" s="31">
        <v>64.5</v>
      </c>
      <c r="M19" s="28">
        <v>3.0634053668962234E-3</v>
      </c>
      <c r="O19" s="223"/>
      <c r="P19" s="223"/>
    </row>
    <row r="20" spans="1:16" s="3" customFormat="1">
      <c r="A20" s="34" t="s">
        <v>4</v>
      </c>
      <c r="B20" s="35">
        <v>46888</v>
      </c>
      <c r="C20" s="35">
        <v>1241.5</v>
      </c>
      <c r="D20" s="36">
        <v>2.6477990104077802E-2</v>
      </c>
      <c r="E20" s="35">
        <v>907.5</v>
      </c>
      <c r="F20" s="35">
        <v>1308</v>
      </c>
      <c r="G20" s="36">
        <v>2.7896263436273674E-2</v>
      </c>
      <c r="H20"/>
      <c r="I20" s="37">
        <v>1.9354632315304557E-2</v>
      </c>
      <c r="J20" s="27">
        <v>400.5</v>
      </c>
      <c r="K20" s="28">
        <v>8.5416311209691176E-3</v>
      </c>
      <c r="L20" s="35">
        <v>-66.5</v>
      </c>
      <c r="M20" s="36">
        <v>-1.4182733321958726E-3</v>
      </c>
      <c r="O20" s="223"/>
      <c r="P20" s="223"/>
    </row>
    <row r="21" spans="1:16" s="3" customFormat="1" ht="20.25" customHeight="1">
      <c r="A21" s="56"/>
      <c r="B21" s="204"/>
      <c r="C21" s="204"/>
      <c r="D21" s="205" t="s">
        <v>263</v>
      </c>
      <c r="E21" s="204"/>
      <c r="F21" s="204"/>
      <c r="G21" s="206"/>
      <c r="H21"/>
      <c r="I21" s="43"/>
      <c r="J21" s="43"/>
      <c r="K21" s="43"/>
      <c r="L21" s="43"/>
      <c r="M21" s="48"/>
      <c r="O21" s="223"/>
      <c r="P21" s="223"/>
    </row>
    <row r="22" spans="1:16" s="3" customFormat="1">
      <c r="A22" s="45" t="s">
        <v>129</v>
      </c>
      <c r="B22" s="31">
        <v>20665</v>
      </c>
      <c r="C22" s="31">
        <v>1046</v>
      </c>
      <c r="D22" s="28">
        <v>5.0616985240745219E-2</v>
      </c>
      <c r="E22" s="31">
        <v>569</v>
      </c>
      <c r="F22" s="31">
        <v>828</v>
      </c>
      <c r="G22" s="28">
        <v>4.0067747398983791E-2</v>
      </c>
      <c r="H22"/>
      <c r="I22" s="28">
        <v>2.7534478586982821E-2</v>
      </c>
      <c r="J22" s="27">
        <v>259</v>
      </c>
      <c r="K22" s="28">
        <v>1.253326881200097E-2</v>
      </c>
      <c r="L22" s="31">
        <v>218</v>
      </c>
      <c r="M22" s="28">
        <v>1.0549237841761433E-2</v>
      </c>
      <c r="O22" s="223"/>
      <c r="P22" s="223"/>
    </row>
    <row r="23" spans="1:16" s="3" customFormat="1">
      <c r="A23" s="26" t="s">
        <v>3</v>
      </c>
      <c r="B23" s="31">
        <v>41166</v>
      </c>
      <c r="C23" s="31">
        <v>919</v>
      </c>
      <c r="D23" s="28">
        <v>2.23242481659622E-2</v>
      </c>
      <c r="E23" s="31">
        <v>852</v>
      </c>
      <c r="F23" s="31">
        <v>1053</v>
      </c>
      <c r="G23" s="28">
        <v>2.5579361609094884E-2</v>
      </c>
      <c r="H23"/>
      <c r="I23" s="28">
        <v>2.069669144439586E-2</v>
      </c>
      <c r="J23" s="27">
        <v>201</v>
      </c>
      <c r="K23" s="28">
        <v>4.8826701646990239E-3</v>
      </c>
      <c r="L23" s="31">
        <v>-134</v>
      </c>
      <c r="M23" s="28">
        <v>-3.2551134431326825E-3</v>
      </c>
      <c r="O23" s="223"/>
      <c r="P23" s="223"/>
    </row>
    <row r="24" spans="1:16" s="3" customFormat="1">
      <c r="A24" s="26" t="s">
        <v>118</v>
      </c>
      <c r="B24" s="31">
        <v>50025.5</v>
      </c>
      <c r="C24" s="31">
        <v>1026.6642999999999</v>
      </c>
      <c r="D24" s="28">
        <v>2.0522819362125314E-2</v>
      </c>
      <c r="E24" s="31">
        <v>743.32650000000001</v>
      </c>
      <c r="F24" s="31">
        <v>981.15869999999995</v>
      </c>
      <c r="G24" s="28">
        <v>1.961317128264585E-2</v>
      </c>
      <c r="H24"/>
      <c r="I24" s="28">
        <v>1.4858951934513398E-2</v>
      </c>
      <c r="J24" s="27">
        <v>237.83219999999994</v>
      </c>
      <c r="K24" s="28">
        <v>4.7542193481324522E-3</v>
      </c>
      <c r="L24" s="31">
        <v>45.505600000000072</v>
      </c>
      <c r="M24" s="28">
        <v>9.0964807947946694E-4</v>
      </c>
      <c r="O24" s="223"/>
      <c r="P24" s="223"/>
    </row>
    <row r="25" spans="1:16" s="3" customFormat="1">
      <c r="A25" s="34" t="s">
        <v>2</v>
      </c>
      <c r="B25" s="35">
        <v>111856.5</v>
      </c>
      <c r="C25" s="35">
        <v>2991.6642999999999</v>
      </c>
      <c r="D25" s="36">
        <v>2.6745556136657234E-2</v>
      </c>
      <c r="E25" s="35">
        <v>2164.3265000000001</v>
      </c>
      <c r="F25" s="35">
        <v>2862.1587</v>
      </c>
      <c r="G25" s="37">
        <v>2.5587772726663179E-2</v>
      </c>
      <c r="H25"/>
      <c r="I25" s="37">
        <v>1.9349134828999658E-2</v>
      </c>
      <c r="J25" s="27">
        <v>697.83219999999983</v>
      </c>
      <c r="K25" s="28">
        <v>6.2386378976635216E-3</v>
      </c>
      <c r="L25" s="35">
        <v>129.50559999999996</v>
      </c>
      <c r="M25" s="37">
        <v>1.1577834099940545E-3</v>
      </c>
      <c r="O25" s="223"/>
      <c r="P25" s="223"/>
    </row>
    <row r="26" spans="1:16" s="3" customFormat="1" ht="27" customHeight="1">
      <c r="A26" s="333" t="s">
        <v>1</v>
      </c>
      <c r="B26" s="333"/>
      <c r="C26" s="333"/>
      <c r="D26" s="333"/>
      <c r="E26" s="333"/>
      <c r="F26" s="333"/>
      <c r="G26" s="333"/>
      <c r="H26"/>
      <c r="I26" s="52"/>
      <c r="J26" s="52"/>
      <c r="K26" s="52"/>
      <c r="L26" s="50"/>
      <c r="M26" s="50"/>
      <c r="N26" s="50"/>
      <c r="O26" s="50"/>
    </row>
    <row r="27" spans="1:16" ht="14.25" customHeight="1">
      <c r="A27" s="102" t="s">
        <v>76</v>
      </c>
      <c r="B27" s="49"/>
      <c r="C27" s="49"/>
      <c r="D27" s="52"/>
      <c r="E27" s="52"/>
      <c r="F27" s="52"/>
      <c r="G27" s="53"/>
      <c r="I27" s="52"/>
      <c r="J27" s="52"/>
      <c r="K27" s="53"/>
      <c r="L27" s="52"/>
      <c r="M27" s="52"/>
      <c r="N27" s="52"/>
      <c r="O27" s="52"/>
    </row>
    <row r="28" spans="1:16" ht="24" customHeight="1">
      <c r="A28" s="333" t="s">
        <v>0</v>
      </c>
      <c r="B28" s="333"/>
      <c r="C28" s="333"/>
      <c r="D28" s="333"/>
      <c r="E28" s="333"/>
      <c r="F28" s="333"/>
      <c r="G28" s="333"/>
      <c r="I28" s="52"/>
      <c r="J28" s="52"/>
      <c r="K28" s="52"/>
      <c r="L28" s="52"/>
      <c r="M28" s="52"/>
      <c r="N28" s="52"/>
      <c r="O28" s="52"/>
    </row>
    <row r="29" spans="1:16" s="1" customFormat="1" ht="14.25" customHeight="1">
      <c r="A29" s="70" t="s">
        <v>77</v>
      </c>
      <c r="B29" s="52"/>
      <c r="C29" s="52"/>
      <c r="D29" s="52"/>
      <c r="E29" s="52"/>
      <c r="F29" s="52"/>
      <c r="G29" s="52"/>
      <c r="H29" s="52"/>
      <c r="I29" s="52"/>
      <c r="J29" s="52"/>
      <c r="K29" s="52"/>
      <c r="L29" s="52"/>
      <c r="M29" s="52"/>
      <c r="N29" s="52"/>
      <c r="O29" s="52"/>
    </row>
    <row r="30" spans="1:16" ht="14.25" customHeight="1">
      <c r="A30" s="70" t="s">
        <v>78</v>
      </c>
      <c r="B30" s="52"/>
      <c r="C30" s="52"/>
      <c r="D30" s="52"/>
      <c r="E30" s="52"/>
      <c r="F30" s="52"/>
      <c r="G30" s="52"/>
      <c r="H30" s="52"/>
      <c r="I30" s="52"/>
      <c r="J30" s="52"/>
      <c r="K30" s="52"/>
      <c r="L30" s="52"/>
      <c r="M30" s="52"/>
      <c r="N30" s="52"/>
      <c r="O30" s="52"/>
    </row>
    <row r="31" spans="1:16" ht="14.25" customHeight="1">
      <c r="A31" s="71" t="s">
        <v>120</v>
      </c>
      <c r="B31" s="52"/>
      <c r="C31" s="52"/>
      <c r="D31" s="52"/>
      <c r="E31" s="52"/>
      <c r="F31" s="52"/>
      <c r="G31" s="52"/>
      <c r="H31" s="52"/>
      <c r="J31" s="52"/>
      <c r="K31" s="52"/>
      <c r="L31" s="52"/>
      <c r="M31" s="52"/>
      <c r="N31" s="52"/>
      <c r="O31" s="52"/>
    </row>
    <row r="32" spans="1:16">
      <c r="A32" s="306"/>
      <c r="B32" s="306"/>
      <c r="C32" s="306"/>
      <c r="D32" s="306"/>
      <c r="E32" s="306"/>
      <c r="F32" s="306"/>
      <c r="G32" s="306"/>
      <c r="H32" s="306"/>
      <c r="I32" s="306"/>
      <c r="J32" s="306"/>
      <c r="K32" s="306"/>
      <c r="L32" s="306"/>
    </row>
    <row r="33" spans="1:12">
      <c r="A33" s="306"/>
      <c r="B33" s="309"/>
      <c r="C33" s="306"/>
      <c r="D33" s="306"/>
      <c r="E33" s="306"/>
      <c r="F33" s="306"/>
      <c r="G33" s="306"/>
      <c r="H33" s="306"/>
      <c r="I33" s="306"/>
      <c r="J33" s="306"/>
      <c r="K33" s="306"/>
      <c r="L33" s="306"/>
    </row>
    <row r="34" spans="1:12">
      <c r="A34" s="306"/>
      <c r="B34" s="309"/>
      <c r="C34" s="306"/>
      <c r="D34" s="306"/>
      <c r="E34" s="306"/>
      <c r="F34" s="306"/>
      <c r="G34" s="306"/>
      <c r="H34" s="306"/>
      <c r="I34" s="306"/>
      <c r="J34" s="306"/>
      <c r="K34" s="306"/>
      <c r="L34" s="306"/>
    </row>
    <row r="35" spans="1:12">
      <c r="A35" s="306"/>
      <c r="B35" s="309"/>
      <c r="C35" s="306"/>
      <c r="D35" s="306"/>
      <c r="E35" s="306"/>
      <c r="F35" s="306"/>
      <c r="G35" s="306"/>
      <c r="H35" s="306"/>
      <c r="I35" s="306"/>
      <c r="J35" s="306"/>
      <c r="K35" s="306"/>
      <c r="L35" s="306"/>
    </row>
    <row r="36" spans="1:12">
      <c r="A36" s="308"/>
      <c r="B36" s="306"/>
      <c r="C36" s="306"/>
      <c r="D36" s="306"/>
      <c r="E36" s="306"/>
      <c r="F36" s="306"/>
      <c r="G36" s="306"/>
      <c r="H36" s="306"/>
      <c r="I36" s="306"/>
      <c r="J36" s="306"/>
      <c r="K36" s="306"/>
      <c r="L36" s="306"/>
    </row>
    <row r="37" spans="1:12">
      <c r="A37" s="306"/>
      <c r="B37" s="310"/>
      <c r="C37" s="310"/>
      <c r="D37" s="311"/>
      <c r="E37" s="312"/>
      <c r="F37" s="306"/>
      <c r="G37" s="306"/>
      <c r="H37" s="306"/>
      <c r="I37" s="306"/>
      <c r="J37" s="306"/>
      <c r="K37" s="306"/>
      <c r="L37" s="306"/>
    </row>
    <row r="38" spans="1:12">
      <c r="A38" s="306"/>
      <c r="B38" s="310"/>
      <c r="C38" s="310"/>
      <c r="D38" s="311"/>
      <c r="E38" s="306"/>
      <c r="F38" s="306"/>
      <c r="G38" s="306"/>
      <c r="H38" s="306"/>
      <c r="I38" s="306"/>
      <c r="J38" s="306"/>
      <c r="K38" s="306"/>
      <c r="L38" s="306"/>
    </row>
    <row r="39" spans="1:12">
      <c r="A39" s="306"/>
      <c r="B39" s="310"/>
      <c r="C39" s="310"/>
      <c r="D39" s="311"/>
      <c r="E39" s="306"/>
      <c r="F39" s="306"/>
      <c r="G39" s="306"/>
      <c r="H39" s="306"/>
      <c r="I39" s="306"/>
      <c r="J39" s="306"/>
      <c r="K39" s="306"/>
      <c r="L39" s="306"/>
    </row>
    <row r="40" spans="1:12">
      <c r="A40" s="308"/>
      <c r="B40" s="313"/>
      <c r="C40" s="313"/>
      <c r="D40" s="314"/>
      <c r="E40" s="306"/>
      <c r="F40" s="306"/>
      <c r="G40" s="306"/>
      <c r="H40" s="306"/>
      <c r="I40" s="306"/>
      <c r="J40" s="306"/>
      <c r="K40" s="306"/>
      <c r="L40" s="306"/>
    </row>
    <row r="41" spans="1:12">
      <c r="A41" s="306"/>
      <c r="B41" s="310"/>
      <c r="C41" s="310"/>
      <c r="D41" s="311"/>
      <c r="E41" s="312"/>
      <c r="F41" s="306"/>
      <c r="G41" s="306"/>
      <c r="H41" s="306"/>
      <c r="I41" s="306"/>
      <c r="J41" s="306"/>
      <c r="K41" s="306"/>
      <c r="L41" s="306"/>
    </row>
    <row r="42" spans="1:12">
      <c r="A42" s="308"/>
      <c r="B42" s="313"/>
      <c r="C42" s="313"/>
      <c r="D42" s="314"/>
      <c r="E42" s="306"/>
      <c r="F42" s="306"/>
      <c r="G42" s="306"/>
      <c r="H42" s="306"/>
      <c r="I42" s="306"/>
      <c r="J42" s="306"/>
      <c r="K42" s="306"/>
      <c r="L42" s="306"/>
    </row>
    <row r="43" spans="1:12">
      <c r="A43" s="306"/>
      <c r="B43" s="306"/>
      <c r="C43" s="306"/>
      <c r="D43" s="306"/>
      <c r="E43" s="306"/>
      <c r="F43" s="306"/>
      <c r="G43" s="306"/>
      <c r="H43" s="306"/>
      <c r="I43" s="306"/>
      <c r="J43" s="306"/>
      <c r="K43" s="306"/>
      <c r="L43" s="306"/>
    </row>
    <row r="44" spans="1:12">
      <c r="A44" s="308"/>
      <c r="B44" s="306"/>
      <c r="C44" s="306"/>
      <c r="D44" s="306"/>
      <c r="E44" s="306"/>
      <c r="F44" s="306"/>
      <c r="G44" s="306"/>
      <c r="H44" s="306"/>
      <c r="I44" s="306"/>
      <c r="J44" s="306"/>
      <c r="K44" s="306"/>
      <c r="L44" s="306"/>
    </row>
    <row r="45" spans="1:12">
      <c r="A45" s="306"/>
      <c r="B45" s="306"/>
      <c r="C45" s="306"/>
      <c r="D45" s="306"/>
      <c r="E45" s="306"/>
      <c r="F45" s="306"/>
      <c r="G45" s="306"/>
      <c r="H45" s="306"/>
      <c r="I45" s="306"/>
      <c r="J45" s="306"/>
      <c r="K45" s="306"/>
      <c r="L45" s="306"/>
    </row>
    <row r="46" spans="1:12">
      <c r="A46" s="306"/>
      <c r="B46" s="306"/>
      <c r="C46" s="306"/>
      <c r="D46" s="306"/>
      <c r="E46" s="306"/>
      <c r="F46" s="306"/>
      <c r="G46" s="306"/>
      <c r="H46" s="306"/>
      <c r="I46" s="306"/>
      <c r="J46" s="306"/>
      <c r="K46" s="306"/>
      <c r="L46" s="306"/>
    </row>
    <row r="47" spans="1:12">
      <c r="A47" s="306"/>
      <c r="B47" s="306"/>
      <c r="C47" s="306"/>
      <c r="D47" s="306"/>
      <c r="E47" s="306"/>
      <c r="F47" s="306"/>
      <c r="G47" s="306"/>
      <c r="H47" s="306"/>
      <c r="I47" s="306"/>
      <c r="J47" s="306"/>
      <c r="K47" s="306"/>
      <c r="L47" s="306"/>
    </row>
    <row r="48" spans="1:12">
      <c r="A48" s="306"/>
      <c r="B48" s="306"/>
      <c r="C48" s="306"/>
      <c r="D48" s="306"/>
      <c r="E48" s="306"/>
      <c r="F48" s="306"/>
      <c r="G48" s="306"/>
      <c r="H48" s="306"/>
      <c r="I48" s="306"/>
      <c r="J48" s="306"/>
      <c r="K48" s="306"/>
      <c r="L48" s="306"/>
    </row>
    <row r="49" spans="1:12">
      <c r="A49" s="306"/>
      <c r="B49" s="306"/>
      <c r="C49" s="306"/>
      <c r="D49" s="306"/>
      <c r="E49" s="306"/>
      <c r="F49" s="306"/>
      <c r="G49" s="306"/>
      <c r="H49" s="306"/>
      <c r="I49" s="306"/>
      <c r="J49" s="306"/>
      <c r="K49" s="306"/>
      <c r="L49" s="306"/>
    </row>
    <row r="50" spans="1:12">
      <c r="A50" s="306"/>
      <c r="B50" s="306"/>
      <c r="C50" s="306"/>
      <c r="D50" s="306"/>
      <c r="E50" s="306"/>
      <c r="F50" s="306"/>
      <c r="G50" s="306"/>
      <c r="H50" s="306"/>
      <c r="I50" s="306"/>
      <c r="J50" s="306"/>
      <c r="K50" s="306"/>
      <c r="L50" s="306"/>
    </row>
    <row r="51" spans="1:12">
      <c r="A51" s="306"/>
      <c r="B51" s="306"/>
      <c r="C51" s="306"/>
      <c r="D51" s="306"/>
      <c r="E51" s="306"/>
      <c r="F51" s="306"/>
      <c r="G51" s="306"/>
      <c r="H51" s="306"/>
      <c r="I51" s="306"/>
      <c r="J51" s="306"/>
      <c r="K51" s="306"/>
      <c r="L51" s="306"/>
    </row>
    <row r="52" spans="1:12">
      <c r="A52" s="306"/>
      <c r="B52" s="306"/>
      <c r="C52" s="306"/>
      <c r="D52" s="306"/>
      <c r="E52" s="306"/>
      <c r="F52" s="306"/>
      <c r="G52" s="306"/>
      <c r="H52" s="306"/>
      <c r="I52" s="306"/>
      <c r="J52" s="306"/>
      <c r="K52" s="306"/>
      <c r="L52" s="306"/>
    </row>
    <row r="53" spans="1:12">
      <c r="A53" s="306"/>
      <c r="B53" s="306"/>
      <c r="C53" s="306"/>
      <c r="D53" s="306"/>
      <c r="E53" s="306"/>
      <c r="F53" s="306"/>
      <c r="G53" s="306"/>
      <c r="H53" s="306"/>
      <c r="I53" s="306"/>
      <c r="J53" s="306"/>
      <c r="K53" s="306"/>
      <c r="L53" s="306"/>
    </row>
    <row r="54" spans="1:12">
      <c r="A54" s="306"/>
      <c r="B54" s="306"/>
      <c r="C54" s="306"/>
      <c r="D54" s="306"/>
      <c r="E54" s="306"/>
      <c r="F54" s="306"/>
      <c r="G54" s="306"/>
      <c r="H54" s="306"/>
      <c r="I54" s="306"/>
      <c r="J54" s="306"/>
      <c r="K54" s="306"/>
      <c r="L54" s="306"/>
    </row>
  </sheetData>
  <mergeCells count="7">
    <mergeCell ref="A28:G28"/>
    <mergeCell ref="B4:B5"/>
    <mergeCell ref="C4:D4"/>
    <mergeCell ref="F4:G4"/>
    <mergeCell ref="L4:M4"/>
    <mergeCell ref="A26:G26"/>
    <mergeCell ref="J4:K4"/>
  </mergeCells>
  <pageMargins left="0.25" right="0.25" top="0.75" bottom="0.75" header="0.3" footer="0.3"/>
  <pageSetup paperSize="9" scale="1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3"/>
  <sheetViews>
    <sheetView showGridLines="0" zoomScaleNormal="100" workbookViewId="0">
      <selection activeCell="I15" sqref="I15"/>
    </sheetView>
  </sheetViews>
  <sheetFormatPr baseColWidth="10" defaultRowHeight="15"/>
  <cols>
    <col min="1" max="1" width="28.42578125" customWidth="1"/>
    <col min="2" max="2" width="12.42578125" customWidth="1"/>
    <col min="3" max="4" width="11.140625" customWidth="1"/>
    <col min="5" max="6" width="11.85546875" customWidth="1"/>
  </cols>
  <sheetData>
    <row r="1" spans="1:6">
      <c r="A1" s="17" t="s">
        <v>147</v>
      </c>
      <c r="B1" s="18"/>
      <c r="C1" s="18"/>
      <c r="D1" s="18"/>
      <c r="E1" s="18"/>
      <c r="F1" s="18"/>
    </row>
    <row r="2" spans="1:6">
      <c r="A2" s="4" t="s">
        <v>117</v>
      </c>
    </row>
    <row r="3" spans="1:6">
      <c r="E3" s="72"/>
      <c r="F3" s="92" t="s">
        <v>84</v>
      </c>
    </row>
    <row r="4" spans="1:6" ht="22.5" customHeight="1">
      <c r="A4" s="57"/>
      <c r="B4" s="339" t="s">
        <v>28</v>
      </c>
      <c r="C4" s="340"/>
      <c r="D4" s="341"/>
      <c r="E4" s="336" t="s">
        <v>80</v>
      </c>
      <c r="F4" s="338"/>
    </row>
    <row r="5" spans="1:6" ht="27" customHeight="1">
      <c r="A5" s="58" t="s">
        <v>15</v>
      </c>
      <c r="B5" s="59" t="s">
        <v>18</v>
      </c>
      <c r="C5" s="60" t="s">
        <v>27</v>
      </c>
      <c r="D5" s="21" t="s">
        <v>26</v>
      </c>
      <c r="E5" s="21" t="s">
        <v>25</v>
      </c>
      <c r="F5" s="21" t="s">
        <v>24</v>
      </c>
    </row>
    <row r="6" spans="1:6" ht="14.25" customHeight="1">
      <c r="A6" s="61"/>
      <c r="B6" s="62"/>
      <c r="C6" s="23" t="s">
        <v>12</v>
      </c>
      <c r="D6" s="63"/>
      <c r="E6" s="63"/>
      <c r="F6" s="64"/>
    </row>
    <row r="7" spans="1:6" ht="24.75" customHeight="1">
      <c r="A7" s="26" t="s">
        <v>128</v>
      </c>
      <c r="B7" s="103">
        <v>34.267912772585667</v>
      </c>
      <c r="C7" s="103">
        <v>33.851884312007016</v>
      </c>
      <c r="D7" s="103">
        <v>29.38689217758985</v>
      </c>
      <c r="E7" s="103">
        <v>0.41602846057865461</v>
      </c>
      <c r="F7" s="103">
        <v>4.8810205949958165</v>
      </c>
    </row>
    <row r="8" spans="1:6">
      <c r="A8" s="26" t="s">
        <v>23</v>
      </c>
      <c r="B8" s="103">
        <v>39.311594202898554</v>
      </c>
      <c r="C8" s="103">
        <v>37.155226278675357</v>
      </c>
      <c r="D8" s="103">
        <v>38.732394366197184</v>
      </c>
      <c r="E8" s="103">
        <v>2.1563679242231961</v>
      </c>
      <c r="F8" s="103">
        <v>0.57919983670137176</v>
      </c>
    </row>
    <row r="9" spans="1:6">
      <c r="A9" s="32" t="s">
        <v>11</v>
      </c>
      <c r="B9" s="103">
        <v>39.563106796116507</v>
      </c>
      <c r="C9" s="103">
        <v>36.913749034060508</v>
      </c>
      <c r="D9" s="103">
        <v>36.312849162011176</v>
      </c>
      <c r="E9" s="103">
        <v>2.6493577620559927</v>
      </c>
      <c r="F9" s="103">
        <v>3.2502576341053304</v>
      </c>
    </row>
    <row r="10" spans="1:6">
      <c r="A10" s="32" t="s">
        <v>22</v>
      </c>
      <c r="B10" s="103">
        <v>38.571428571428577</v>
      </c>
      <c r="C10" s="103">
        <v>37.607149370782416</v>
      </c>
      <c r="D10" s="103">
        <v>40.54054054054054</v>
      </c>
      <c r="E10" s="103">
        <v>0.96427920064615646</v>
      </c>
      <c r="F10" s="103">
        <v>-1.9691119691119696</v>
      </c>
    </row>
    <row r="11" spans="1:6">
      <c r="A11" s="26" t="s">
        <v>119</v>
      </c>
      <c r="B11" s="103">
        <v>46.29197278783581</v>
      </c>
      <c r="C11" s="103">
        <v>38.772199306190778</v>
      </c>
      <c r="D11" s="103">
        <v>33.483724868454523</v>
      </c>
      <c r="E11" s="103">
        <v>7.5197734816450312</v>
      </c>
      <c r="F11" s="103">
        <v>12.808247919381287</v>
      </c>
    </row>
    <row r="12" spans="1:6">
      <c r="A12" s="32" t="s">
        <v>21</v>
      </c>
      <c r="B12" s="108">
        <v>46.812386156648451</v>
      </c>
      <c r="C12" s="108">
        <v>38.747313478661347</v>
      </c>
      <c r="D12" s="103">
        <v>33.557692307692307</v>
      </c>
      <c r="E12" s="103">
        <v>8.0650726779871071</v>
      </c>
      <c r="F12" s="103">
        <v>13.254693848956144</v>
      </c>
    </row>
    <row r="13" spans="1:6">
      <c r="A13" s="32" t="s">
        <v>8</v>
      </c>
      <c r="B13" s="103">
        <v>31.578947368421051</v>
      </c>
      <c r="C13" s="103">
        <v>39.307931570762051</v>
      </c>
      <c r="D13" s="103">
        <v>31.578947368421051</v>
      </c>
      <c r="E13" s="103">
        <v>-7.7289842023409996</v>
      </c>
      <c r="F13" s="103">
        <v>0</v>
      </c>
    </row>
    <row r="14" spans="1:6">
      <c r="A14" s="34" t="s">
        <v>7</v>
      </c>
      <c r="B14" s="104">
        <v>41.27420753587824</v>
      </c>
      <c r="C14" s="104">
        <v>37.671089508852901</v>
      </c>
      <c r="D14" s="104">
        <v>33.820933827099573</v>
      </c>
      <c r="E14" s="104">
        <v>3.6031180270253427</v>
      </c>
      <c r="F14" s="104">
        <v>7.4532737087786742</v>
      </c>
    </row>
    <row r="15" spans="1:6">
      <c r="A15" s="32" t="s">
        <v>6</v>
      </c>
      <c r="B15" s="105">
        <v>44.802936095242671</v>
      </c>
      <c r="C15" s="105">
        <v>38.320035460992905</v>
      </c>
      <c r="D15" s="105">
        <v>34.230820296103659</v>
      </c>
      <c r="E15" s="105">
        <v>6.4829006342497664</v>
      </c>
      <c r="F15" s="105">
        <v>10.572115799139015</v>
      </c>
    </row>
    <row r="16" spans="1:6" ht="14.25" customHeight="1">
      <c r="A16" s="65"/>
      <c r="B16" s="66"/>
      <c r="C16" s="66" t="s">
        <v>262</v>
      </c>
      <c r="D16" s="67"/>
      <c r="E16" s="67"/>
      <c r="F16" s="68"/>
    </row>
    <row r="17" spans="1:8">
      <c r="A17" s="45" t="s">
        <v>129</v>
      </c>
      <c r="B17" s="106">
        <v>49.75247524752475</v>
      </c>
      <c r="C17" s="106">
        <v>48.616090635307614</v>
      </c>
      <c r="D17" s="106">
        <v>51.549295774647888</v>
      </c>
      <c r="E17" s="106">
        <v>1.1363846122171395</v>
      </c>
      <c r="F17" s="106">
        <v>-1.796820527123133</v>
      </c>
    </row>
    <row r="18" spans="1:8">
      <c r="A18" s="26" t="s">
        <v>3</v>
      </c>
      <c r="B18" s="103">
        <v>60.217983651226156</v>
      </c>
      <c r="C18" s="103">
        <v>58.674443266171792</v>
      </c>
      <c r="D18" s="103">
        <v>57.769652650822664</v>
      </c>
      <c r="E18" s="103">
        <v>1.543540385054365</v>
      </c>
      <c r="F18" s="103">
        <v>2.4483310004034919</v>
      </c>
    </row>
    <row r="19" spans="1:8">
      <c r="A19" s="26" t="s">
        <v>118</v>
      </c>
      <c r="B19" s="103">
        <v>60.042507970244415</v>
      </c>
      <c r="C19" s="103">
        <v>57.979102350985514</v>
      </c>
      <c r="D19" s="103">
        <v>59.119496855345908</v>
      </c>
      <c r="E19" s="103">
        <v>2.0634056192589068</v>
      </c>
      <c r="F19" s="103">
        <v>0.92301111489850873</v>
      </c>
    </row>
    <row r="20" spans="1:8">
      <c r="A20" s="34" t="s">
        <v>4</v>
      </c>
      <c r="B20" s="107">
        <v>57.651869158878498</v>
      </c>
      <c r="C20" s="107">
        <v>57.211191734247826</v>
      </c>
      <c r="D20" s="107">
        <v>57.120788475228046</v>
      </c>
      <c r="E20" s="107">
        <v>0.4406774246306755</v>
      </c>
      <c r="F20" s="107">
        <v>0.53108068365045336</v>
      </c>
    </row>
    <row r="21" spans="1:8">
      <c r="A21" s="34" t="s">
        <v>20</v>
      </c>
      <c r="B21" s="107">
        <v>48.251873996151403</v>
      </c>
      <c r="C21" s="107">
        <v>45.872206158634889</v>
      </c>
      <c r="D21" s="107">
        <v>44.211944173237576</v>
      </c>
      <c r="E21" s="107">
        <v>2.3796678375165192</v>
      </c>
      <c r="F21" s="107">
        <v>4.0399298229138294</v>
      </c>
    </row>
    <row r="22" spans="1:8">
      <c r="A22" s="70" t="s">
        <v>210</v>
      </c>
      <c r="B22" s="69"/>
      <c r="C22" s="69"/>
      <c r="D22" s="69"/>
      <c r="E22" s="69"/>
      <c r="F22" s="69"/>
      <c r="G22" s="52"/>
      <c r="H22" s="52"/>
    </row>
    <row r="23" spans="1:8">
      <c r="A23" s="71" t="s">
        <v>120</v>
      </c>
      <c r="B23" s="52"/>
      <c r="C23" s="52"/>
      <c r="D23" s="52"/>
      <c r="E23" s="52"/>
      <c r="F23" s="52"/>
      <c r="G23" s="52"/>
      <c r="H23" s="52"/>
    </row>
  </sheetData>
  <mergeCells count="2">
    <mergeCell ref="E4:F4"/>
    <mergeCell ref="B4:D4"/>
  </mergeCells>
  <pageMargins left="0.25" right="0.25" top="0.75" bottom="0.75" header="0.3" footer="0.3"/>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
  <sheetViews>
    <sheetView showGridLines="0" workbookViewId="0">
      <selection activeCell="G15" sqref="G15"/>
    </sheetView>
  </sheetViews>
  <sheetFormatPr baseColWidth="10" defaultRowHeight="15"/>
  <cols>
    <col min="1" max="1" width="10.28515625" customWidth="1"/>
    <col min="2" max="3" width="5.85546875" customWidth="1"/>
    <col min="4" max="4" width="15.5703125" customWidth="1"/>
    <col min="5" max="5" width="10.28515625" customWidth="1"/>
    <col min="6" max="7" width="5.85546875" customWidth="1"/>
    <col min="8" max="8" width="15.5703125" customWidth="1"/>
    <col min="9" max="9" width="18.7109375" customWidth="1"/>
    <col min="10" max="10" width="7.85546875" customWidth="1"/>
    <col min="11" max="11" width="5.85546875" customWidth="1"/>
    <col min="12" max="12" width="15.5703125" customWidth="1"/>
  </cols>
  <sheetData>
    <row r="1" spans="1:12">
      <c r="A1" s="272" t="s">
        <v>211</v>
      </c>
    </row>
    <row r="2" spans="1:12" ht="15.75" thickBot="1">
      <c r="I2" s="348" t="s">
        <v>198</v>
      </c>
      <c r="J2" s="349"/>
      <c r="K2" s="348"/>
      <c r="L2" s="348"/>
    </row>
    <row r="3" spans="1:12">
      <c r="A3" s="350" t="s">
        <v>199</v>
      </c>
      <c r="B3" s="351"/>
      <c r="C3" s="351"/>
      <c r="D3" s="352"/>
      <c r="E3" s="350" t="s">
        <v>200</v>
      </c>
      <c r="F3" s="351"/>
      <c r="G3" s="352"/>
      <c r="H3" s="353"/>
      <c r="I3" s="350" t="s">
        <v>201</v>
      </c>
      <c r="J3" s="351"/>
      <c r="K3" s="351"/>
      <c r="L3" s="353"/>
    </row>
    <row r="4" spans="1:12" ht="25.5">
      <c r="A4" s="273"/>
      <c r="B4" s="274" t="s">
        <v>202</v>
      </c>
      <c r="C4" s="274">
        <v>2020</v>
      </c>
      <c r="D4" s="275" t="s">
        <v>209</v>
      </c>
      <c r="E4" s="273"/>
      <c r="F4" s="274" t="s">
        <v>202</v>
      </c>
      <c r="G4" s="274">
        <v>2020</v>
      </c>
      <c r="H4" s="275" t="s">
        <v>209</v>
      </c>
      <c r="I4" s="273"/>
      <c r="J4" s="274" t="s">
        <v>202</v>
      </c>
      <c r="K4" s="274">
        <v>2020</v>
      </c>
      <c r="L4" s="293" t="s">
        <v>209</v>
      </c>
    </row>
    <row r="5" spans="1:12" ht="27.75" customHeight="1">
      <c r="A5" s="276" t="s">
        <v>203</v>
      </c>
      <c r="B5" s="181">
        <v>23.23043649233189</v>
      </c>
      <c r="C5" s="181">
        <v>27.39303482587065</v>
      </c>
      <c r="D5" s="277">
        <v>4.1625983335387602</v>
      </c>
      <c r="E5" s="278" t="s">
        <v>265</v>
      </c>
      <c r="F5" s="181">
        <v>29.626436781609193</v>
      </c>
      <c r="G5" s="181">
        <v>32.120253164556964</v>
      </c>
      <c r="H5" s="192">
        <v>2.4938163829477702</v>
      </c>
      <c r="I5" s="279" t="s">
        <v>204</v>
      </c>
      <c r="J5" s="280">
        <v>21.798745061584938</v>
      </c>
      <c r="K5" s="280">
        <v>27.458851866720192</v>
      </c>
      <c r="L5" s="281">
        <v>5.6601068051352534</v>
      </c>
    </row>
    <row r="6" spans="1:12" ht="27.75" customHeight="1">
      <c r="A6" s="276" t="s">
        <v>205</v>
      </c>
      <c r="B6" s="181">
        <v>43.884419635527827</v>
      </c>
      <c r="C6" s="181">
        <v>45.218180271626643</v>
      </c>
      <c r="D6" s="277">
        <v>1.3337606360988161</v>
      </c>
      <c r="E6" s="278" t="s">
        <v>266</v>
      </c>
      <c r="F6" s="181">
        <v>40.569835862496127</v>
      </c>
      <c r="G6" s="181">
        <v>40.796237558788143</v>
      </c>
      <c r="H6" s="192">
        <v>0.22640169629201523</v>
      </c>
      <c r="I6" s="354" t="s">
        <v>206</v>
      </c>
      <c r="J6" s="344">
        <v>34.346103038309117</v>
      </c>
      <c r="K6" s="344">
        <v>37.508610792192883</v>
      </c>
      <c r="L6" s="346">
        <v>3.1625077538837658</v>
      </c>
    </row>
    <row r="7" spans="1:12">
      <c r="A7" s="278" t="s">
        <v>8</v>
      </c>
      <c r="B7" s="181">
        <v>36.119665640123181</v>
      </c>
      <c r="C7" s="181">
        <v>39.307931570762051</v>
      </c>
      <c r="D7" s="277">
        <v>3.1882659306388703</v>
      </c>
      <c r="E7" s="278" t="s">
        <v>22</v>
      </c>
      <c r="F7" s="181">
        <v>35.745752045311519</v>
      </c>
      <c r="G7" s="181">
        <v>37.410881801125704</v>
      </c>
      <c r="H7" s="192">
        <v>1.6651297558141849</v>
      </c>
      <c r="I7" s="355"/>
      <c r="J7" s="344"/>
      <c r="K7" s="344"/>
      <c r="L7" s="346">
        <v>0</v>
      </c>
    </row>
    <row r="8" spans="1:12" ht="16.5" customHeight="1">
      <c r="A8" s="278" t="s">
        <v>267</v>
      </c>
      <c r="B8" s="181">
        <v>50.82181818181818</v>
      </c>
      <c r="C8" s="181">
        <v>53.130671506352087</v>
      </c>
      <c r="D8" s="277">
        <v>2.3088533245339065</v>
      </c>
      <c r="E8" s="278" t="s">
        <v>268</v>
      </c>
      <c r="F8" s="181">
        <v>51.387948544346649</v>
      </c>
      <c r="G8" s="181">
        <v>53.446398008402049</v>
      </c>
      <c r="H8" s="192">
        <v>2.0584494640553999</v>
      </c>
      <c r="I8" s="342" t="s">
        <v>112</v>
      </c>
      <c r="J8" s="344">
        <v>47.723765432098766</v>
      </c>
      <c r="K8" s="344">
        <v>48.616090635307614</v>
      </c>
      <c r="L8" s="346">
        <v>0.89232520320884845</v>
      </c>
    </row>
    <row r="9" spans="1:12">
      <c r="A9" s="278" t="s">
        <v>269</v>
      </c>
      <c r="B9" s="181">
        <v>47.74944916587976</v>
      </c>
      <c r="C9" s="181">
        <v>52.043328409650414</v>
      </c>
      <c r="D9" s="277">
        <v>4.2938792437706539</v>
      </c>
      <c r="E9" s="278" t="s">
        <v>270</v>
      </c>
      <c r="F9" s="181">
        <v>59.256198347107436</v>
      </c>
      <c r="G9" s="181">
        <v>60.778746704522412</v>
      </c>
      <c r="H9" s="192">
        <v>1.5225483574149763</v>
      </c>
      <c r="I9" s="342"/>
      <c r="J9" s="344"/>
      <c r="K9" s="344"/>
      <c r="L9" s="346">
        <v>0</v>
      </c>
    </row>
    <row r="10" spans="1:12">
      <c r="A10" s="278" t="s">
        <v>271</v>
      </c>
      <c r="B10" s="181">
        <v>54.034085311791948</v>
      </c>
      <c r="C10" s="181">
        <v>58.161335416495355</v>
      </c>
      <c r="D10" s="277">
        <v>4.1272501047034069</v>
      </c>
      <c r="E10" s="278" t="s">
        <v>272</v>
      </c>
      <c r="F10" s="181">
        <v>64.149980869787015</v>
      </c>
      <c r="G10" s="181">
        <v>63.685763080267044</v>
      </c>
      <c r="H10" s="192">
        <v>-0.46421778951997084</v>
      </c>
      <c r="I10" s="342"/>
      <c r="J10" s="344"/>
      <c r="K10" s="344"/>
      <c r="L10" s="346">
        <v>0</v>
      </c>
    </row>
    <row r="11" spans="1:12" ht="15.75" thickBot="1">
      <c r="A11" s="282" t="s">
        <v>273</v>
      </c>
      <c r="B11" s="193">
        <v>59.612926784736167</v>
      </c>
      <c r="C11" s="193">
        <v>61.765567336418492</v>
      </c>
      <c r="D11" s="283">
        <v>2.1526405516823246</v>
      </c>
      <c r="E11" s="282" t="s">
        <v>274</v>
      </c>
      <c r="F11" s="193">
        <v>49.007373794668183</v>
      </c>
      <c r="G11" s="193">
        <v>47.461629279811099</v>
      </c>
      <c r="H11" s="194">
        <v>-1.5457445148570841</v>
      </c>
      <c r="I11" s="343"/>
      <c r="J11" s="345"/>
      <c r="K11" s="345"/>
      <c r="L11" s="347">
        <v>0</v>
      </c>
    </row>
    <row r="12" spans="1:12">
      <c r="A12" s="284" t="s">
        <v>207</v>
      </c>
    </row>
    <row r="13" spans="1:12">
      <c r="A13" s="284" t="s">
        <v>208</v>
      </c>
    </row>
    <row r="14" spans="1:12">
      <c r="A14" s="285" t="s">
        <v>116</v>
      </c>
    </row>
  </sheetData>
  <mergeCells count="12">
    <mergeCell ref="A3:D3"/>
    <mergeCell ref="E3:H3"/>
    <mergeCell ref="I3:L3"/>
    <mergeCell ref="I6:I7"/>
    <mergeCell ref="J6:J7"/>
    <mergeCell ref="K6:K7"/>
    <mergeCell ref="L6:L7"/>
    <mergeCell ref="I8:I11"/>
    <mergeCell ref="J8:J11"/>
    <mergeCell ref="K8:K11"/>
    <mergeCell ref="L8:L11"/>
    <mergeCell ref="I2:L2"/>
  </mergeCells>
  <pageMargins left="0.7" right="0.7" top="0.75" bottom="0.75" header="0.3" footer="0.3"/>
  <pageSetup paperSize="9" orientation="portrait" r:id="rId1"/>
  <ignoredErrors>
    <ignoredError sqref="B4 J4 F4"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9"/>
  <sheetViews>
    <sheetView showGridLines="0" zoomScaleNormal="100" workbookViewId="0">
      <selection activeCell="O17" sqref="O17"/>
    </sheetView>
  </sheetViews>
  <sheetFormatPr baseColWidth="10" defaultRowHeight="15"/>
  <cols>
    <col min="1" max="1" width="5.85546875" customWidth="1"/>
    <col min="2" max="2" width="5.28515625" customWidth="1"/>
    <col min="3" max="3" width="5.85546875" customWidth="1"/>
    <col min="4" max="4" width="13.85546875" customWidth="1"/>
    <col min="5" max="7" width="10.7109375" customWidth="1"/>
    <col min="8" max="8" width="9.7109375" customWidth="1"/>
    <col min="9" max="11" width="10.7109375" customWidth="1"/>
    <col min="12" max="12" width="9.7109375" customWidth="1"/>
  </cols>
  <sheetData>
    <row r="1" spans="1:12" ht="24.75" customHeight="1">
      <c r="A1" s="365" t="s">
        <v>126</v>
      </c>
      <c r="B1" s="365"/>
      <c r="C1" s="365"/>
      <c r="D1" s="365"/>
      <c r="E1" s="365"/>
      <c r="F1" s="365"/>
      <c r="G1" s="365"/>
      <c r="H1" s="365"/>
      <c r="I1" s="365"/>
      <c r="J1" s="365"/>
      <c r="K1" s="365"/>
      <c r="L1" s="365"/>
    </row>
    <row r="2" spans="1:12">
      <c r="A2" s="366" t="s">
        <v>46</v>
      </c>
      <c r="B2" s="366"/>
      <c r="C2" s="366"/>
      <c r="D2" s="366"/>
      <c r="E2" s="366"/>
      <c r="F2" s="366"/>
      <c r="G2" s="366"/>
      <c r="H2" s="366"/>
      <c r="I2" s="366"/>
      <c r="J2" s="366"/>
      <c r="K2" s="366"/>
      <c r="L2" s="366"/>
    </row>
    <row r="3" spans="1:12" ht="15" customHeight="1">
      <c r="A3" s="369" t="s">
        <v>48</v>
      </c>
      <c r="B3" s="369"/>
      <c r="C3" s="369"/>
      <c r="D3" s="369"/>
      <c r="E3" s="367" t="s">
        <v>14</v>
      </c>
      <c r="F3" s="368"/>
      <c r="G3" s="368"/>
      <c r="H3" s="368"/>
      <c r="I3" s="367" t="s">
        <v>47</v>
      </c>
      <c r="J3" s="368"/>
      <c r="K3" s="368"/>
      <c r="L3" s="368"/>
    </row>
    <row r="4" spans="1:12">
      <c r="A4" s="369"/>
      <c r="B4" s="369"/>
      <c r="C4" s="369"/>
      <c r="D4" s="369"/>
      <c r="E4" s="74" t="s">
        <v>49</v>
      </c>
      <c r="F4" s="75" t="s">
        <v>130</v>
      </c>
      <c r="G4" s="75" t="s">
        <v>50</v>
      </c>
      <c r="H4" s="75" t="s">
        <v>30</v>
      </c>
      <c r="I4" s="75" t="str">
        <f t="shared" ref="I4:K4" si="0">E4</f>
        <v>EPST ***</v>
      </c>
      <c r="J4" s="75" t="str">
        <f t="shared" si="0"/>
        <v>7 EPIC-ISBL</v>
      </c>
      <c r="K4" s="75" t="str">
        <f t="shared" si="0"/>
        <v>EPSCP ****</v>
      </c>
      <c r="L4" s="75" t="s">
        <v>30</v>
      </c>
    </row>
    <row r="5" spans="1:12" ht="15" customHeight="1">
      <c r="A5" s="363" t="s">
        <v>51</v>
      </c>
      <c r="B5" s="364"/>
      <c r="C5" s="364"/>
      <c r="D5" s="364"/>
      <c r="E5" s="76">
        <v>2987</v>
      </c>
      <c r="F5" s="76">
        <v>626</v>
      </c>
      <c r="G5" s="76">
        <v>3274.32</v>
      </c>
      <c r="H5" s="77">
        <v>6887.32</v>
      </c>
      <c r="I5" s="78">
        <f t="shared" ref="I5:L8" si="1">(E5/E$16)*100</f>
        <v>11.298558837992207</v>
      </c>
      <c r="J5" s="78">
        <f t="shared" si="1"/>
        <v>5.0877763328998702</v>
      </c>
      <c r="K5" s="78">
        <f t="shared" si="1"/>
        <v>11.446357603568464</v>
      </c>
      <c r="L5" s="115">
        <f t="shared" si="1"/>
        <v>10.226650609734932</v>
      </c>
    </row>
    <row r="6" spans="1:12">
      <c r="A6" s="356" t="s">
        <v>194</v>
      </c>
      <c r="B6" s="357"/>
      <c r="C6" s="357"/>
      <c r="D6" s="357"/>
      <c r="E6" s="76">
        <v>5554</v>
      </c>
      <c r="F6" s="76">
        <v>1515</v>
      </c>
      <c r="G6" s="76">
        <v>2854.67</v>
      </c>
      <c r="H6" s="77">
        <v>9923.6699999999983</v>
      </c>
      <c r="I6" s="78">
        <f t="shared" si="1"/>
        <v>21.008435147709651</v>
      </c>
      <c r="J6" s="78">
        <f t="shared" si="1"/>
        <v>12.313068920676203</v>
      </c>
      <c r="K6" s="78">
        <f t="shared" si="1"/>
        <v>9.9793464475612605</v>
      </c>
      <c r="L6" s="115">
        <f t="shared" si="1"/>
        <v>14.735180862266924</v>
      </c>
    </row>
    <row r="7" spans="1:12">
      <c r="A7" s="356" t="s">
        <v>193</v>
      </c>
      <c r="B7" s="357"/>
      <c r="C7" s="357"/>
      <c r="D7" s="357"/>
      <c r="E7" s="76">
        <v>1900</v>
      </c>
      <c r="F7" s="76">
        <v>6239</v>
      </c>
      <c r="G7" s="76">
        <v>3545.4749999999999</v>
      </c>
      <c r="H7" s="77">
        <v>11684.474999999999</v>
      </c>
      <c r="I7" s="78">
        <f t="shared" si="1"/>
        <v>7.1868971517191822</v>
      </c>
      <c r="J7" s="78">
        <f t="shared" si="1"/>
        <v>50.707087126137843</v>
      </c>
      <c r="K7" s="78">
        <f t="shared" si="1"/>
        <v>12.394260403537801</v>
      </c>
      <c r="L7" s="115">
        <f t="shared" si="1"/>
        <v>17.349715619890258</v>
      </c>
    </row>
    <row r="8" spans="1:12">
      <c r="A8" s="356" t="s">
        <v>58</v>
      </c>
      <c r="B8" s="357"/>
      <c r="C8" s="357"/>
      <c r="D8" s="357"/>
      <c r="E8" s="76">
        <v>2935</v>
      </c>
      <c r="F8" s="76">
        <v>309</v>
      </c>
      <c r="G8" s="76">
        <v>576.44499999999994</v>
      </c>
      <c r="H8" s="77">
        <v>3820.4449999999997</v>
      </c>
      <c r="I8" s="78">
        <f t="shared" si="1"/>
        <v>11.101864810681999</v>
      </c>
      <c r="J8" s="78">
        <f t="shared" si="1"/>
        <v>2.5113784135240573</v>
      </c>
      <c r="K8" s="78">
        <f t="shared" si="1"/>
        <v>2.0151346260564091</v>
      </c>
      <c r="L8" s="115">
        <f t="shared" si="1"/>
        <v>5.6727952510858755</v>
      </c>
    </row>
    <row r="9" spans="1:12">
      <c r="A9" s="356" t="s">
        <v>36</v>
      </c>
      <c r="B9" s="357"/>
      <c r="C9" s="357"/>
      <c r="D9" s="357"/>
      <c r="E9" s="76">
        <v>137</v>
      </c>
      <c r="F9" s="76">
        <v>198</v>
      </c>
      <c r="G9" s="76"/>
      <c r="H9" s="77">
        <v>335</v>
      </c>
      <c r="I9" s="78">
        <f t="shared" ref="I9:J12" si="2">(E9/E$16)*100</f>
        <v>0.51821311041343565</v>
      </c>
      <c r="J9" s="78">
        <f t="shared" si="2"/>
        <v>1.6092327698309494</v>
      </c>
      <c r="K9" s="78"/>
      <c r="L9" s="115">
        <f t="shared" ref="L9:L15" si="3">(H9/H$16)*100</f>
        <v>0.49742540701770827</v>
      </c>
    </row>
    <row r="10" spans="1:12">
      <c r="A10" s="356" t="s">
        <v>37</v>
      </c>
      <c r="B10" s="357"/>
      <c r="C10" s="357"/>
      <c r="D10" s="357"/>
      <c r="E10" s="76">
        <v>9553</v>
      </c>
      <c r="F10" s="76">
        <v>2385</v>
      </c>
      <c r="G10" s="76">
        <v>2652.9449999999997</v>
      </c>
      <c r="H10" s="77">
        <v>14590.945</v>
      </c>
      <c r="I10" s="78">
        <f t="shared" si="2"/>
        <v>36.13496236335439</v>
      </c>
      <c r="J10" s="78">
        <f t="shared" si="2"/>
        <v>19.383940182054616</v>
      </c>
      <c r="K10" s="78">
        <f>(G10/G$16)*100</f>
        <v>9.2741568241952326</v>
      </c>
      <c r="L10" s="115">
        <f t="shared" si="3"/>
        <v>21.665393299695509</v>
      </c>
    </row>
    <row r="11" spans="1:12">
      <c r="A11" s="356" t="s">
        <v>38</v>
      </c>
      <c r="B11" s="357"/>
      <c r="C11" s="357"/>
      <c r="D11" s="357"/>
      <c r="E11" s="76">
        <v>342</v>
      </c>
      <c r="F11" s="76">
        <v>176</v>
      </c>
      <c r="G11" s="76">
        <v>3909.0261</v>
      </c>
      <c r="H11" s="77">
        <v>4427.0261</v>
      </c>
      <c r="I11" s="78">
        <f t="shared" si="2"/>
        <v>1.2936414873094526</v>
      </c>
      <c r="J11" s="78">
        <f t="shared" si="2"/>
        <v>1.4304291287386215</v>
      </c>
      <c r="K11" s="78">
        <f>(G11/G$16)*100</f>
        <v>13.66516120057984</v>
      </c>
      <c r="L11" s="115">
        <f t="shared" si="3"/>
        <v>6.5734783870761717</v>
      </c>
    </row>
    <row r="12" spans="1:12">
      <c r="A12" s="356" t="s">
        <v>39</v>
      </c>
      <c r="B12" s="357"/>
      <c r="C12" s="357"/>
      <c r="D12" s="357"/>
      <c r="E12" s="76">
        <v>1419</v>
      </c>
      <c r="F12" s="76">
        <v>166</v>
      </c>
      <c r="G12" s="76">
        <v>6096.9400000000005</v>
      </c>
      <c r="H12" s="77">
        <v>7681.9400000000005</v>
      </c>
      <c r="I12" s="78">
        <f t="shared" si="2"/>
        <v>5.3674773990997471</v>
      </c>
      <c r="J12" s="78">
        <f t="shared" si="2"/>
        <v>1.3491547464239271</v>
      </c>
      <c r="K12" s="78">
        <f>(G12/G$16)*100</f>
        <v>21.313663761483518</v>
      </c>
      <c r="L12" s="115">
        <f t="shared" si="3"/>
        <v>11.406543675180938</v>
      </c>
    </row>
    <row r="13" spans="1:12">
      <c r="A13" s="356" t="s">
        <v>40</v>
      </c>
      <c r="B13" s="357"/>
      <c r="C13" s="357"/>
      <c r="D13" s="357"/>
      <c r="E13" s="76">
        <v>1610</v>
      </c>
      <c r="F13" s="76">
        <v>4</v>
      </c>
      <c r="G13" s="76">
        <v>5257.71</v>
      </c>
      <c r="H13" s="77">
        <v>6871.71</v>
      </c>
      <c r="I13" s="78">
        <f>(E13/E$16)*100</f>
        <v>6.0899496917199381</v>
      </c>
      <c r="J13" s="78"/>
      <c r="K13" s="78">
        <f>(G13/G$16)*100</f>
        <v>18.379886155249928</v>
      </c>
      <c r="L13" s="115">
        <f t="shared" si="3"/>
        <v>10.203472070619869</v>
      </c>
    </row>
    <row r="14" spans="1:12">
      <c r="A14" s="356" t="s">
        <v>42</v>
      </c>
      <c r="B14" s="357"/>
      <c r="C14" s="357"/>
      <c r="D14" s="357"/>
      <c r="E14" s="76"/>
      <c r="F14" s="76">
        <v>686</v>
      </c>
      <c r="G14" s="76"/>
      <c r="H14" s="77">
        <v>686</v>
      </c>
      <c r="I14" s="78"/>
      <c r="J14" s="78">
        <f>(F14/F$16)*100</f>
        <v>5.5754226267880362</v>
      </c>
      <c r="K14" s="78"/>
      <c r="L14" s="115">
        <f t="shared" si="3"/>
        <v>1.0186084454153668</v>
      </c>
    </row>
    <row r="15" spans="1:12">
      <c r="A15" s="356" t="s">
        <v>41</v>
      </c>
      <c r="B15" s="357"/>
      <c r="C15" s="357"/>
      <c r="D15" s="357"/>
      <c r="E15" s="76"/>
      <c r="F15" s="76"/>
      <c r="G15" s="76">
        <v>438.25</v>
      </c>
      <c r="H15" s="77">
        <v>438.25</v>
      </c>
      <c r="I15" s="78"/>
      <c r="J15" s="78"/>
      <c r="K15" s="78">
        <f>(G15/G$16)*100</f>
        <v>1.5320329777675608</v>
      </c>
      <c r="L15" s="115">
        <f t="shared" si="3"/>
        <v>0.65073637201644974</v>
      </c>
    </row>
    <row r="16" spans="1:12">
      <c r="A16" s="358" t="s">
        <v>52</v>
      </c>
      <c r="B16" s="359"/>
      <c r="C16" s="359"/>
      <c r="D16" s="360"/>
      <c r="E16" s="79">
        <v>26437</v>
      </c>
      <c r="F16" s="79">
        <v>12304</v>
      </c>
      <c r="G16" s="79">
        <v>28605.781099999997</v>
      </c>
      <c r="H16" s="80">
        <v>67346.781099999993</v>
      </c>
      <c r="I16" s="79">
        <f>(SUM(I5:I15))</f>
        <v>99.999999999999986</v>
      </c>
      <c r="J16" s="79">
        <f>(SUM(J5:J15))</f>
        <v>99.967490247074124</v>
      </c>
      <c r="K16" s="79">
        <f>(SUM(K5:K15))</f>
        <v>100</v>
      </c>
      <c r="L16" s="80">
        <f>(SUM(L5:L15))</f>
        <v>99.999999999999986</v>
      </c>
    </row>
    <row r="17" spans="1:12">
      <c r="A17" s="356" t="s">
        <v>44</v>
      </c>
      <c r="B17" s="357"/>
      <c r="C17" s="357"/>
      <c r="D17" s="357"/>
      <c r="E17" s="76">
        <v>1331</v>
      </c>
      <c r="F17" s="76">
        <v>3120</v>
      </c>
      <c r="G17" s="76"/>
      <c r="H17" s="81">
        <v>4451</v>
      </c>
      <c r="I17" s="82"/>
      <c r="J17" s="83"/>
      <c r="K17" s="83"/>
      <c r="L17" s="84"/>
    </row>
    <row r="18" spans="1:12">
      <c r="A18" s="356" t="s">
        <v>43</v>
      </c>
      <c r="B18" s="357"/>
      <c r="C18" s="357"/>
      <c r="D18" s="357"/>
      <c r="E18" s="76"/>
      <c r="F18" s="76"/>
      <c r="G18" s="76">
        <v>1318.38</v>
      </c>
      <c r="H18" s="81">
        <v>1318.38</v>
      </c>
      <c r="I18" s="85"/>
      <c r="J18" s="86"/>
      <c r="K18" s="86"/>
      <c r="L18" s="87"/>
    </row>
    <row r="19" spans="1:12" s="3" customFormat="1">
      <c r="A19" s="361" t="s">
        <v>45</v>
      </c>
      <c r="B19" s="362"/>
      <c r="C19" s="362"/>
      <c r="D19" s="362"/>
      <c r="E19" s="77">
        <v>27768</v>
      </c>
      <c r="F19" s="77">
        <v>15424</v>
      </c>
      <c r="G19" s="77">
        <v>29924.161099999998</v>
      </c>
      <c r="H19" s="81">
        <v>73116.161099999998</v>
      </c>
      <c r="I19" s="88"/>
      <c r="J19" s="89"/>
      <c r="K19" s="89"/>
      <c r="L19" s="90"/>
    </row>
    <row r="20" spans="1:12">
      <c r="A20" s="73" t="s">
        <v>53</v>
      </c>
      <c r="B20" s="49"/>
      <c r="C20" s="49"/>
      <c r="D20" s="49"/>
      <c r="E20" s="49"/>
      <c r="F20" s="49"/>
      <c r="G20" s="49"/>
      <c r="H20" s="49"/>
      <c r="I20" s="49"/>
      <c r="J20" s="49"/>
      <c r="K20" s="91"/>
      <c r="L20" s="8"/>
    </row>
    <row r="21" spans="1:12">
      <c r="A21" s="49" t="s">
        <v>54</v>
      </c>
      <c r="B21" s="49"/>
      <c r="C21" s="49"/>
      <c r="D21" s="52"/>
      <c r="E21" s="49"/>
      <c r="F21" s="49"/>
      <c r="G21" s="49"/>
      <c r="H21" s="49"/>
      <c r="I21" s="49"/>
      <c r="J21" s="49"/>
      <c r="K21" s="91"/>
      <c r="L21" s="8"/>
    </row>
    <row r="22" spans="1:12">
      <c r="A22" s="49" t="s">
        <v>55</v>
      </c>
      <c r="B22" s="49"/>
      <c r="C22" s="49"/>
      <c r="D22" s="49"/>
      <c r="E22" s="49"/>
      <c r="F22" s="49"/>
      <c r="G22" s="49"/>
      <c r="H22" s="49"/>
      <c r="I22" s="49"/>
      <c r="J22" s="49"/>
      <c r="K22" s="91"/>
      <c r="L22" s="8"/>
    </row>
    <row r="23" spans="1:12">
      <c r="A23" s="54" t="s">
        <v>56</v>
      </c>
      <c r="B23" s="49"/>
      <c r="C23" s="49"/>
      <c r="D23" s="49"/>
      <c r="E23" s="49"/>
      <c r="F23" s="49"/>
      <c r="G23" s="49"/>
      <c r="H23" s="49"/>
      <c r="I23" s="49"/>
      <c r="J23" s="49"/>
      <c r="K23" s="91"/>
      <c r="L23" s="8"/>
    </row>
    <row r="24" spans="1:12">
      <c r="A24" s="55" t="s">
        <v>116</v>
      </c>
      <c r="B24" s="49"/>
      <c r="C24" s="49"/>
      <c r="D24" s="49"/>
      <c r="E24" s="49"/>
      <c r="F24" s="49"/>
      <c r="G24" s="49"/>
      <c r="H24" s="49"/>
      <c r="I24" s="49"/>
      <c r="J24" s="49"/>
      <c r="K24" s="91"/>
      <c r="L24" s="8"/>
    </row>
    <row r="26" spans="1:12">
      <c r="E26" s="196"/>
      <c r="F26" s="196"/>
      <c r="G26" s="196"/>
      <c r="H26" s="196"/>
      <c r="L26" s="271"/>
    </row>
    <row r="27" spans="1:12">
      <c r="E27" s="196"/>
      <c r="F27" s="196"/>
      <c r="G27" s="196"/>
      <c r="H27" s="196"/>
    </row>
    <row r="28" spans="1:12">
      <c r="J28" s="271"/>
      <c r="L28" s="271"/>
    </row>
    <row r="29" spans="1:12">
      <c r="L29" s="271"/>
    </row>
  </sheetData>
  <mergeCells count="20">
    <mergeCell ref="A1:L1"/>
    <mergeCell ref="A2:L2"/>
    <mergeCell ref="E3:H3"/>
    <mergeCell ref="I3:L3"/>
    <mergeCell ref="A3:D4"/>
    <mergeCell ref="A14:D14"/>
    <mergeCell ref="A5:D5"/>
    <mergeCell ref="A6:D6"/>
    <mergeCell ref="A7:D7"/>
    <mergeCell ref="A8:D8"/>
    <mergeCell ref="A9:D9"/>
    <mergeCell ref="A10:D10"/>
    <mergeCell ref="A11:D11"/>
    <mergeCell ref="A12:D12"/>
    <mergeCell ref="A13:D13"/>
    <mergeCell ref="A15:D15"/>
    <mergeCell ref="A16:D16"/>
    <mergeCell ref="A17:D17"/>
    <mergeCell ref="A18:D18"/>
    <mergeCell ref="A19:D19"/>
  </mergeCells>
  <pageMargins left="0.7" right="0.7" top="0.75" bottom="0.75" header="0.3" footer="0.3"/>
  <pageSetup paperSize="9"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31"/>
  <sheetViews>
    <sheetView showGridLines="0" zoomScaleNormal="100" zoomScaleSheetLayoutView="75" workbookViewId="0">
      <pane xSplit="1" ySplit="1" topLeftCell="B2" activePane="bottomRight" state="frozen"/>
      <selection sqref="A1:AT73"/>
      <selection pane="topRight" sqref="A1:AT73"/>
      <selection pane="bottomLeft" sqref="A1:AT73"/>
      <selection pane="bottomRight" activeCell="H20" sqref="H20"/>
    </sheetView>
  </sheetViews>
  <sheetFormatPr baseColWidth="10" defaultRowHeight="14.25"/>
  <cols>
    <col min="1" max="1" width="29.28515625" style="207" customWidth="1"/>
    <col min="2" max="5" width="8.85546875" style="207" customWidth="1"/>
    <col min="6" max="6" width="14.42578125" style="207" customWidth="1"/>
    <col min="7" max="7" width="7.5703125" style="207" customWidth="1"/>
    <col min="8" max="10" width="7.7109375" style="207" customWidth="1"/>
    <col min="11" max="11" width="7.7109375" style="7" customWidth="1"/>
    <col min="12" max="12" width="9.7109375" style="7" customWidth="1"/>
    <col min="13" max="14" width="7.7109375" style="7" customWidth="1"/>
    <col min="15" max="16" width="11.5703125" style="7" customWidth="1"/>
    <col min="17" max="17" width="10.85546875" style="7" customWidth="1"/>
    <col min="18" max="18" width="11.42578125" style="7"/>
    <col min="19" max="19" width="16.5703125" style="7" bestFit="1" customWidth="1"/>
    <col min="20" max="25" width="11.42578125" style="7"/>
    <col min="26" max="26" width="11.42578125" style="7" bestFit="1" customWidth="1"/>
    <col min="27" max="28" width="11.42578125" style="7"/>
    <col min="29" max="29" width="12" style="7" bestFit="1" customWidth="1"/>
    <col min="30" max="16384" width="11.42578125" style="7"/>
  </cols>
  <sheetData>
    <row r="1" spans="1:55" ht="28.5" customHeight="1">
      <c r="A1" s="370" t="s">
        <v>212</v>
      </c>
      <c r="B1" s="370"/>
      <c r="C1" s="370"/>
      <c r="D1" s="370"/>
      <c r="E1" s="370"/>
    </row>
    <row r="2" spans="1:55" ht="28.5" customHeight="1">
      <c r="A2" s="371" t="s">
        <v>131</v>
      </c>
      <c r="B2" s="371"/>
      <c r="C2" s="371"/>
      <c r="D2" s="371"/>
      <c r="E2" s="371"/>
      <c r="G2" s="372" t="s">
        <v>264</v>
      </c>
      <c r="H2" s="373"/>
      <c r="I2" s="374"/>
    </row>
    <row r="3" spans="1:55" ht="24" customHeight="1">
      <c r="A3" s="208" t="s">
        <v>48</v>
      </c>
      <c r="B3" s="186" t="s">
        <v>59</v>
      </c>
      <c r="C3" s="186" t="s">
        <v>132</v>
      </c>
      <c r="D3" s="186" t="s">
        <v>138</v>
      </c>
      <c r="E3" s="186" t="s">
        <v>30</v>
      </c>
      <c r="F3" s="7"/>
      <c r="G3" s="186" t="s">
        <v>59</v>
      </c>
      <c r="H3" s="186" t="s">
        <v>132</v>
      </c>
      <c r="I3" s="186" t="s">
        <v>138</v>
      </c>
      <c r="J3" s="7"/>
      <c r="Q3" s="209"/>
      <c r="R3" s="209"/>
      <c r="S3" s="209"/>
      <c r="U3" s="209"/>
      <c r="V3" s="209"/>
      <c r="W3" s="209"/>
      <c r="X3" s="209"/>
      <c r="Y3"/>
      <c r="Z3"/>
      <c r="AA3"/>
      <c r="AB3"/>
      <c r="AC3"/>
      <c r="AD3"/>
      <c r="AE3"/>
      <c r="AF3"/>
      <c r="AG3"/>
      <c r="AH3"/>
      <c r="AI3" s="209"/>
      <c r="AJ3" s="209"/>
      <c r="AK3" s="209"/>
      <c r="AL3" s="209"/>
      <c r="AM3" s="209"/>
      <c r="AN3" s="209"/>
      <c r="AO3" s="209"/>
      <c r="AP3" s="209"/>
      <c r="AQ3" s="209"/>
      <c r="AR3" s="209"/>
      <c r="AS3" s="209"/>
      <c r="AT3" s="209"/>
      <c r="AU3" s="209"/>
      <c r="AV3" s="209"/>
      <c r="AW3" s="209"/>
      <c r="AX3" s="209"/>
      <c r="AY3" s="209"/>
      <c r="AZ3" s="209"/>
      <c r="BA3" s="209"/>
      <c r="BB3" s="209"/>
      <c r="BC3" s="209"/>
    </row>
    <row r="4" spans="1:55" ht="15">
      <c r="A4" s="16" t="s">
        <v>51</v>
      </c>
      <c r="B4" s="210">
        <v>0.2220802453360593</v>
      </c>
      <c r="C4" s="210">
        <v>0.20726172465960666</v>
      </c>
      <c r="D4" s="210">
        <v>0.23491700057240986</v>
      </c>
      <c r="E4" s="210">
        <v>0.22976932902547148</v>
      </c>
      <c r="G4" s="76">
        <f>(B4-$E4)*100</f>
        <v>-0.76890836894121795</v>
      </c>
      <c r="H4" s="76">
        <f>(C4-$E4)*100</f>
        <v>-2.2507604365864826</v>
      </c>
      <c r="I4" s="76">
        <f t="shared" ref="I4:I16" si="0">(D4-$E4)*100</f>
        <v>0.5147671546938376</v>
      </c>
      <c r="J4" s="7"/>
      <c r="Q4" s="209"/>
      <c r="R4" s="209"/>
      <c r="S4" s="209"/>
      <c r="T4" s="209"/>
      <c r="U4" s="209"/>
      <c r="V4" s="209"/>
      <c r="W4" s="209"/>
      <c r="X4" s="209"/>
      <c r="Y4"/>
      <c r="Z4"/>
      <c r="AA4"/>
      <c r="AB4"/>
      <c r="AC4"/>
      <c r="AD4"/>
      <c r="AE4"/>
      <c r="AF4"/>
      <c r="AG4"/>
      <c r="AH4"/>
      <c r="AI4" s="209"/>
      <c r="AJ4" s="209"/>
      <c r="AK4" s="209"/>
      <c r="AL4" s="209"/>
      <c r="AM4" s="209"/>
      <c r="AN4" s="209"/>
      <c r="AO4" s="209"/>
      <c r="AP4" s="209"/>
      <c r="AQ4" s="209"/>
      <c r="AR4" s="209"/>
      <c r="AS4" s="209"/>
      <c r="AT4" s="209"/>
      <c r="AU4" s="209"/>
      <c r="AV4" s="209"/>
      <c r="AW4" s="209"/>
      <c r="AX4" s="209"/>
      <c r="AY4" s="209"/>
      <c r="AZ4" s="209"/>
      <c r="BA4" s="209"/>
      <c r="BB4" s="209"/>
      <c r="BC4" s="209"/>
    </row>
    <row r="5" spans="1:55" ht="15">
      <c r="A5" s="16" t="s">
        <v>31</v>
      </c>
      <c r="B5" s="210">
        <v>0.23362384031487207</v>
      </c>
      <c r="C5" s="210">
        <v>0.31784005468215992</v>
      </c>
      <c r="D5" s="210">
        <v>0.23420905533817776</v>
      </c>
      <c r="E5" s="210">
        <v>0.24819725517562224</v>
      </c>
      <c r="F5" s="7"/>
      <c r="G5" s="76">
        <f t="shared" ref="G5:G14" si="1">(B5-$E5)*100</f>
        <v>-1.4573414860750171</v>
      </c>
      <c r="H5" s="76">
        <f t="shared" ref="H5:H15" si="2">(C5-$E5)*100</f>
        <v>6.9642799506537676</v>
      </c>
      <c r="I5" s="76">
        <f t="shared" si="0"/>
        <v>-1.3988199837444482</v>
      </c>
      <c r="J5" s="7"/>
      <c r="Q5" s="209"/>
      <c r="R5" s="209"/>
      <c r="S5" s="209"/>
      <c r="T5" s="209"/>
      <c r="U5" s="209"/>
      <c r="V5" s="209"/>
      <c r="W5" s="209"/>
      <c r="X5" s="209"/>
      <c r="Y5"/>
      <c r="Z5"/>
      <c r="AA5"/>
      <c r="AB5"/>
      <c r="AC5"/>
      <c r="AD5"/>
      <c r="AE5"/>
      <c r="AF5"/>
      <c r="AG5"/>
      <c r="AH5"/>
      <c r="AI5" s="209"/>
      <c r="AJ5" s="209"/>
      <c r="AK5" s="209"/>
      <c r="AL5" s="209"/>
      <c r="AM5" s="209"/>
      <c r="AN5" s="209"/>
      <c r="AO5" s="209"/>
      <c r="AP5" s="209"/>
      <c r="AQ5" s="209"/>
      <c r="AR5" s="209"/>
      <c r="AS5" s="209"/>
      <c r="AT5" s="209"/>
      <c r="AU5" s="209"/>
      <c r="AV5" s="209"/>
      <c r="AW5" s="209"/>
      <c r="AX5" s="209"/>
      <c r="AY5" s="209"/>
      <c r="AZ5" s="209"/>
      <c r="BA5" s="209"/>
      <c r="BB5" s="209"/>
      <c r="BC5" s="209"/>
    </row>
    <row r="6" spans="1:55" ht="15">
      <c r="A6" s="16" t="s">
        <v>32</v>
      </c>
      <c r="B6" s="210">
        <v>0.36140690545337206</v>
      </c>
      <c r="C6" s="210">
        <v>0.36822429906542054</v>
      </c>
      <c r="D6" s="210">
        <v>0.3972572921201567</v>
      </c>
      <c r="E6" s="210">
        <v>0.38186679630529896</v>
      </c>
      <c r="F6" s="7"/>
      <c r="G6" s="76">
        <f t="shared" si="1"/>
        <v>-2.0459890851926898</v>
      </c>
      <c r="H6" s="76">
        <f t="shared" si="2"/>
        <v>-1.3642497239878426</v>
      </c>
      <c r="I6" s="76">
        <f t="shared" si="0"/>
        <v>1.5390495814857741</v>
      </c>
      <c r="J6" s="7"/>
      <c r="Q6" s="209"/>
      <c r="R6" s="209"/>
      <c r="S6" s="209"/>
      <c r="T6" s="209"/>
      <c r="U6" s="209"/>
      <c r="V6" s="209"/>
      <c r="W6" s="209"/>
      <c r="X6" s="209"/>
      <c r="Y6"/>
      <c r="Z6"/>
      <c r="AA6"/>
      <c r="AB6"/>
      <c r="AC6"/>
      <c r="AD6"/>
      <c r="AE6"/>
      <c r="AF6"/>
      <c r="AG6"/>
      <c r="AH6"/>
      <c r="AI6" s="209"/>
      <c r="AJ6" s="209"/>
      <c r="AK6" s="209"/>
      <c r="AL6" s="209"/>
      <c r="AM6" s="209"/>
      <c r="AN6" s="209"/>
      <c r="AO6" s="209"/>
      <c r="AP6" s="209"/>
      <c r="AQ6" s="209"/>
      <c r="AR6" s="209"/>
      <c r="AS6" s="209"/>
      <c r="AT6" s="209"/>
      <c r="AU6" s="209"/>
      <c r="AV6" s="209"/>
      <c r="AW6" s="209"/>
      <c r="AX6" s="209"/>
      <c r="AY6" s="209"/>
      <c r="AZ6" s="209"/>
      <c r="BA6" s="209"/>
      <c r="BB6" s="209"/>
      <c r="BC6" s="209"/>
    </row>
    <row r="7" spans="1:55" ht="15">
      <c r="A7" s="16" t="s">
        <v>133</v>
      </c>
      <c r="B7" s="210">
        <v>0.26408125577100644</v>
      </c>
      <c r="C7" s="210">
        <v>0.2313468992248062</v>
      </c>
      <c r="D7" s="210">
        <v>0.20300911210002118</v>
      </c>
      <c r="E7" s="210">
        <v>0.22145015105740182</v>
      </c>
      <c r="F7" s="7"/>
      <c r="G7" s="76">
        <f t="shared" si="1"/>
        <v>4.263110471360462</v>
      </c>
      <c r="H7" s="76">
        <f t="shared" si="2"/>
        <v>0.98967481674043789</v>
      </c>
      <c r="I7" s="76">
        <f t="shared" si="0"/>
        <v>-1.844103895738064</v>
      </c>
      <c r="J7" s="7"/>
      <c r="Q7" s="209"/>
      <c r="R7" s="209"/>
      <c r="S7" s="209"/>
      <c r="T7" s="209"/>
      <c r="U7" s="209"/>
      <c r="V7" s="209"/>
      <c r="W7" s="209"/>
      <c r="X7" s="209"/>
      <c r="Y7"/>
      <c r="Z7"/>
      <c r="AA7"/>
      <c r="AB7"/>
      <c r="AC7"/>
      <c r="AD7"/>
      <c r="AE7"/>
      <c r="AF7"/>
      <c r="AG7"/>
      <c r="AH7"/>
      <c r="AI7" s="209"/>
      <c r="AJ7" s="209"/>
      <c r="AK7" s="209"/>
      <c r="AL7" s="209"/>
      <c r="AM7" s="209"/>
      <c r="AN7" s="209"/>
      <c r="AO7" s="209"/>
      <c r="AP7" s="209"/>
      <c r="AQ7" s="209"/>
      <c r="AR7" s="209"/>
      <c r="AS7" s="209"/>
      <c r="AT7" s="209"/>
      <c r="AU7" s="209"/>
      <c r="AV7" s="209"/>
      <c r="AW7" s="209"/>
      <c r="AX7" s="209"/>
      <c r="AY7" s="209"/>
      <c r="AZ7" s="209"/>
      <c r="BA7" s="209"/>
      <c r="BB7" s="209"/>
      <c r="BC7" s="209"/>
    </row>
    <row r="8" spans="1:55" ht="15">
      <c r="A8" s="16" t="s">
        <v>134</v>
      </c>
      <c r="B8" s="210">
        <v>0.27661431064572428</v>
      </c>
      <c r="C8" s="210">
        <v>0.25054062403459992</v>
      </c>
      <c r="D8" s="210">
        <v>0.23932514059570922</v>
      </c>
      <c r="E8" s="210">
        <v>0.24793118466898956</v>
      </c>
      <c r="F8" s="7"/>
      <c r="G8" s="76">
        <f t="shared" si="1"/>
        <v>2.8683125976734725</v>
      </c>
      <c r="H8" s="76">
        <f t="shared" si="2"/>
        <v>0.26094393656103665</v>
      </c>
      <c r="I8" s="76">
        <f t="shared" si="0"/>
        <v>-0.86060440732803334</v>
      </c>
      <c r="J8" s="7"/>
      <c r="Q8" s="209"/>
      <c r="R8" s="209"/>
      <c r="S8" s="209"/>
      <c r="T8" s="209"/>
      <c r="U8" s="209"/>
      <c r="V8" s="209"/>
      <c r="W8" s="209"/>
      <c r="X8" s="209"/>
      <c r="Y8"/>
      <c r="Z8"/>
      <c r="AA8"/>
      <c r="AB8"/>
      <c r="AC8"/>
      <c r="AD8"/>
      <c r="AE8"/>
      <c r="AF8"/>
      <c r="AG8"/>
      <c r="AH8"/>
      <c r="AI8" s="209"/>
      <c r="AJ8" s="209"/>
      <c r="AK8" s="209"/>
      <c r="AL8" s="209"/>
      <c r="AM8" s="209"/>
      <c r="AN8" s="209"/>
      <c r="AO8" s="209"/>
      <c r="AP8" s="209"/>
      <c r="AQ8" s="209"/>
      <c r="AR8" s="209"/>
      <c r="AS8" s="209"/>
      <c r="AT8" s="209"/>
      <c r="AU8" s="209"/>
      <c r="AV8" s="209"/>
      <c r="AW8" s="209"/>
      <c r="AX8" s="209"/>
      <c r="AY8" s="209"/>
      <c r="AZ8" s="209"/>
      <c r="BA8" s="209"/>
      <c r="BB8" s="209"/>
      <c r="BC8" s="209"/>
    </row>
    <row r="9" spans="1:55" ht="15">
      <c r="A9" s="16" t="s">
        <v>58</v>
      </c>
      <c r="B9" s="210">
        <v>0.33476001222867624</v>
      </c>
      <c r="C9" s="210">
        <v>0.33737864077669905</v>
      </c>
      <c r="D9" s="210">
        <v>0.35570071258907365</v>
      </c>
      <c r="E9" s="210">
        <v>0.34153158188932364</v>
      </c>
      <c r="F9" s="7"/>
      <c r="G9" s="76">
        <f t="shared" si="1"/>
        <v>-0.6771569660647403</v>
      </c>
      <c r="H9" s="76">
        <f t="shared" si="2"/>
        <v>-0.41529411126245974</v>
      </c>
      <c r="I9" s="76">
        <f t="shared" si="0"/>
        <v>1.416913069975001</v>
      </c>
      <c r="J9" s="7"/>
      <c r="Q9" s="209"/>
      <c r="R9" s="209"/>
      <c r="S9" s="209"/>
      <c r="T9" s="209"/>
      <c r="U9" s="209"/>
      <c r="V9" s="209"/>
      <c r="W9" s="209"/>
      <c r="X9" s="209"/>
      <c r="Y9"/>
      <c r="Z9"/>
      <c r="AA9"/>
      <c r="AB9"/>
      <c r="AC9"/>
      <c r="AD9"/>
      <c r="AE9"/>
      <c r="AF9"/>
      <c r="AG9"/>
      <c r="AH9"/>
      <c r="AI9" s="209"/>
      <c r="AJ9" s="209"/>
      <c r="AK9" s="209"/>
      <c r="AL9" s="209"/>
      <c r="AM9" s="209"/>
      <c r="AN9" s="209"/>
      <c r="AO9" s="209"/>
      <c r="AP9" s="209"/>
      <c r="AQ9" s="209"/>
      <c r="AR9" s="209"/>
      <c r="AS9" s="209"/>
      <c r="AT9" s="209"/>
      <c r="AU9" s="209"/>
      <c r="AV9" s="209"/>
      <c r="AW9" s="209"/>
      <c r="AX9" s="209"/>
      <c r="AY9" s="209"/>
      <c r="AZ9" s="209"/>
      <c r="BA9" s="209"/>
      <c r="BB9" s="209"/>
      <c r="BC9" s="209"/>
    </row>
    <row r="10" spans="1:55" ht="15">
      <c r="A10" s="16" t="s">
        <v>36</v>
      </c>
      <c r="B10" s="210">
        <v>0.45624999999999999</v>
      </c>
      <c r="C10" s="210">
        <v>0.28846153846153844</v>
      </c>
      <c r="D10" s="210"/>
      <c r="E10" s="210">
        <v>0.36141304347826086</v>
      </c>
      <c r="F10" s="7"/>
      <c r="G10" s="76">
        <f t="shared" si="1"/>
        <v>9.4836956521739122</v>
      </c>
      <c r="H10" s="76">
        <f t="shared" si="2"/>
        <v>-7.2951505016722429</v>
      </c>
      <c r="I10" s="76"/>
      <c r="J10" s="7"/>
      <c r="Q10" s="209"/>
      <c r="R10" s="209"/>
      <c r="S10" s="209"/>
      <c r="T10" s="209"/>
      <c r="U10" s="209"/>
      <c r="V10" s="209"/>
      <c r="W10" s="209"/>
      <c r="X10" s="209"/>
      <c r="Y10"/>
      <c r="Z10"/>
      <c r="AA10"/>
      <c r="AB10"/>
      <c r="AC10"/>
      <c r="AD10"/>
      <c r="AE10"/>
      <c r="AF10"/>
      <c r="AG10"/>
      <c r="AH10"/>
      <c r="AI10" s="209"/>
      <c r="AJ10" s="209"/>
      <c r="AK10" s="209"/>
      <c r="AL10" s="209"/>
      <c r="AM10" s="209"/>
      <c r="AN10" s="209"/>
      <c r="AO10" s="209"/>
      <c r="AP10" s="209"/>
      <c r="AQ10" s="209"/>
      <c r="AR10" s="209"/>
      <c r="AS10" s="209"/>
      <c r="AT10" s="209"/>
      <c r="AU10" s="209"/>
      <c r="AV10" s="209"/>
      <c r="AW10" s="209"/>
      <c r="AX10" s="209"/>
      <c r="AY10" s="209"/>
      <c r="AZ10" s="209"/>
      <c r="BA10" s="209"/>
      <c r="BB10" s="209"/>
      <c r="BC10" s="209"/>
    </row>
    <row r="11" spans="1:55" ht="15">
      <c r="A11" s="16" t="s">
        <v>37</v>
      </c>
      <c r="B11" s="210">
        <v>0.48234444143411903</v>
      </c>
      <c r="C11" s="210">
        <v>0.52228826151560181</v>
      </c>
      <c r="D11" s="210">
        <v>0.52168876303256528</v>
      </c>
      <c r="E11" s="210">
        <v>0.50153246029534693</v>
      </c>
      <c r="F11" s="7"/>
      <c r="G11" s="76">
        <f t="shared" si="1"/>
        <v>-1.9188018861227896</v>
      </c>
      <c r="H11" s="76">
        <f t="shared" si="2"/>
        <v>2.0755801220254888</v>
      </c>
      <c r="I11" s="76">
        <f t="shared" si="0"/>
        <v>2.0156302737218357</v>
      </c>
      <c r="J11" s="7"/>
      <c r="Q11" s="209"/>
      <c r="R11" s="209"/>
      <c r="S11" s="209"/>
      <c r="T11" s="209"/>
      <c r="U11" s="209"/>
      <c r="V11" s="209"/>
      <c r="W11" s="209"/>
      <c r="X11" s="209"/>
      <c r="Y11"/>
      <c r="Z11"/>
      <c r="AA11"/>
      <c r="AB11"/>
      <c r="AC11"/>
      <c r="AD11"/>
      <c r="AE11"/>
      <c r="AF11"/>
      <c r="AG11"/>
      <c r="AH11"/>
      <c r="AI11" s="209"/>
      <c r="AJ11" s="209"/>
      <c r="AK11" s="209"/>
      <c r="AL11" s="209"/>
      <c r="AM11" s="209"/>
      <c r="AN11" s="209"/>
      <c r="AO11" s="209"/>
      <c r="AP11" s="209"/>
      <c r="AQ11" s="209"/>
      <c r="AR11" s="209"/>
      <c r="AS11" s="209"/>
      <c r="AT11" s="209"/>
      <c r="AU11" s="209"/>
      <c r="AV11" s="209"/>
      <c r="AW11" s="209"/>
      <c r="AX11" s="209"/>
      <c r="AY11" s="209"/>
      <c r="AZ11" s="209"/>
      <c r="BA11" s="209"/>
      <c r="BB11" s="209"/>
      <c r="BC11" s="209"/>
    </row>
    <row r="12" spans="1:55" ht="15">
      <c r="A12" s="16" t="s">
        <v>38</v>
      </c>
      <c r="B12" s="210">
        <v>0.56204379562043794</v>
      </c>
      <c r="C12" s="210">
        <v>0.45192307692307693</v>
      </c>
      <c r="D12" s="210">
        <v>0.39427944650691865</v>
      </c>
      <c r="E12" s="210">
        <v>0.40076978590329565</v>
      </c>
      <c r="F12" s="7"/>
      <c r="G12" s="76">
        <f t="shared" si="1"/>
        <v>16.127400971714227</v>
      </c>
      <c r="H12" s="76">
        <f t="shared" si="2"/>
        <v>5.1153291019781282</v>
      </c>
      <c r="I12" s="76">
        <f t="shared" si="0"/>
        <v>-0.64903393963769984</v>
      </c>
      <c r="J12" s="7"/>
      <c r="Q12" s="209"/>
      <c r="R12" s="209"/>
      <c r="S12" s="209"/>
      <c r="T12" s="209"/>
      <c r="U12" s="209"/>
      <c r="V12" s="209"/>
      <c r="W12" s="209"/>
      <c r="X12" s="209"/>
      <c r="Y12"/>
      <c r="Z12"/>
      <c r="AA12"/>
      <c r="AB12"/>
      <c r="AC12"/>
      <c r="AD12"/>
      <c r="AE12"/>
      <c r="AF12"/>
      <c r="AG12"/>
      <c r="AH12"/>
      <c r="AI12" s="209"/>
      <c r="AJ12" s="209"/>
      <c r="AK12" s="209"/>
      <c r="AL12" s="209"/>
      <c r="AM12" s="209"/>
      <c r="AN12" s="209"/>
      <c r="AO12" s="209"/>
      <c r="AP12" s="209"/>
      <c r="AQ12" s="209"/>
      <c r="AR12" s="209"/>
      <c r="AS12" s="209"/>
      <c r="AT12" s="209"/>
      <c r="AU12" s="209"/>
      <c r="AV12" s="209"/>
      <c r="AW12" s="209"/>
      <c r="AX12" s="209"/>
      <c r="AY12" s="209"/>
      <c r="AZ12" s="209"/>
      <c r="BA12" s="209"/>
      <c r="BB12" s="209"/>
      <c r="BC12" s="209"/>
    </row>
    <row r="13" spans="1:55" ht="15">
      <c r="A13" s="16" t="s">
        <v>39</v>
      </c>
      <c r="B13" s="210">
        <v>0.47554697554697556</v>
      </c>
      <c r="C13" s="210">
        <v>0.40229885057471265</v>
      </c>
      <c r="D13" s="210">
        <v>0.46273664030673378</v>
      </c>
      <c r="E13" s="210">
        <v>0.46324647122692725</v>
      </c>
      <c r="F13" s="7"/>
      <c r="G13" s="76">
        <f t="shared" si="1"/>
        <v>1.2300504320048311</v>
      </c>
      <c r="H13" s="76">
        <f t="shared" si="2"/>
        <v>-6.0947620652214596</v>
      </c>
      <c r="I13" s="76">
        <f t="shared" si="0"/>
        <v>-5.0983092019346588E-2</v>
      </c>
      <c r="J13" s="7"/>
      <c r="Q13" s="209"/>
      <c r="R13" s="209"/>
      <c r="S13" s="209"/>
      <c r="T13" s="209"/>
      <c r="U13" s="209"/>
      <c r="V13" s="209"/>
      <c r="W13" s="209"/>
      <c r="X13" s="209"/>
      <c r="Y13"/>
      <c r="Z13"/>
      <c r="AA13"/>
      <c r="AB13"/>
      <c r="AC13"/>
      <c r="AD13"/>
      <c r="AE13"/>
      <c r="AF13"/>
      <c r="AG13"/>
      <c r="AH13"/>
      <c r="AI13" s="209"/>
      <c r="AJ13" s="209"/>
      <c r="AK13" s="209"/>
      <c r="AL13" s="209"/>
      <c r="AM13" s="209"/>
      <c r="AN13" s="209"/>
      <c r="AO13" s="209"/>
      <c r="AP13" s="209"/>
      <c r="AQ13" s="209"/>
      <c r="AR13" s="209"/>
      <c r="AS13" s="209"/>
      <c r="AT13" s="209"/>
      <c r="AU13" s="209"/>
      <c r="AV13" s="209"/>
      <c r="AW13" s="209"/>
      <c r="AX13" s="209"/>
      <c r="AY13" s="209"/>
      <c r="AZ13" s="209"/>
      <c r="BA13" s="209"/>
      <c r="BB13" s="209"/>
      <c r="BC13" s="209"/>
    </row>
    <row r="14" spans="1:55" ht="15">
      <c r="A14" s="16" t="s">
        <v>40</v>
      </c>
      <c r="B14" s="210">
        <v>0.53855208946439082</v>
      </c>
      <c r="C14" s="210">
        <v>0.5</v>
      </c>
      <c r="D14" s="210">
        <v>0.57064058248142968</v>
      </c>
      <c r="E14" s="210">
        <v>0.56704129639309975</v>
      </c>
      <c r="F14" s="7"/>
      <c r="G14" s="76">
        <f t="shared" si="1"/>
        <v>-2.8489206928708932</v>
      </c>
      <c r="H14" s="76">
        <f t="shared" si="2"/>
        <v>-6.7041296393099747</v>
      </c>
      <c r="I14" s="76">
        <f t="shared" si="0"/>
        <v>0.35992860883299338</v>
      </c>
      <c r="J14" s="7"/>
      <c r="Q14" s="209"/>
      <c r="R14" s="209"/>
      <c r="S14" s="209"/>
      <c r="T14" s="209"/>
      <c r="U14" s="209"/>
      <c r="V14" s="209"/>
      <c r="W14" s="209"/>
      <c r="X14" s="209"/>
      <c r="Y14"/>
      <c r="Z14"/>
      <c r="AA14"/>
      <c r="AB14"/>
      <c r="AC14"/>
      <c r="AD14"/>
      <c r="AE14"/>
      <c r="AF14"/>
      <c r="AG14"/>
      <c r="AH14"/>
      <c r="AI14" s="209"/>
      <c r="AJ14" s="209"/>
      <c r="AK14" s="209"/>
      <c r="AL14" s="209"/>
      <c r="AM14" s="209"/>
      <c r="AN14" s="209"/>
      <c r="AO14" s="209"/>
      <c r="AP14" s="209"/>
      <c r="AQ14" s="209"/>
      <c r="AR14" s="209"/>
      <c r="AS14" s="209"/>
      <c r="AT14" s="209"/>
      <c r="AU14" s="209"/>
      <c r="AV14" s="209"/>
      <c r="AW14" s="209"/>
      <c r="AX14" s="209"/>
      <c r="AY14" s="209"/>
      <c r="AZ14" s="209"/>
      <c r="BA14" s="209"/>
      <c r="BB14" s="209"/>
      <c r="BC14" s="209"/>
    </row>
    <row r="15" spans="1:55" ht="15">
      <c r="A15" s="16" t="s">
        <v>42</v>
      </c>
      <c r="B15" s="210"/>
      <c r="C15" s="210">
        <v>0.42857142857142855</v>
      </c>
      <c r="D15" s="210"/>
      <c r="E15" s="210">
        <v>0.42857142857142855</v>
      </c>
      <c r="F15" s="7"/>
      <c r="G15" s="76"/>
      <c r="H15" s="76">
        <f t="shared" si="2"/>
        <v>0</v>
      </c>
      <c r="I15" s="76"/>
      <c r="J15" s="7"/>
      <c r="O15" s="209"/>
      <c r="P15" s="209"/>
      <c r="Q15" s="209"/>
      <c r="R15" s="209"/>
      <c r="S15" s="209"/>
      <c r="T15" s="209"/>
      <c r="U15" s="209"/>
      <c r="V15" s="209"/>
      <c r="W15"/>
      <c r="X15"/>
      <c r="Y15"/>
      <c r="Z15"/>
      <c r="AA15"/>
      <c r="AB15"/>
      <c r="AC15"/>
      <c r="AD15"/>
      <c r="AE15"/>
      <c r="AF15"/>
      <c r="AG15" s="209"/>
      <c r="AH15" s="209"/>
      <c r="AI15" s="209"/>
      <c r="AJ15" s="209"/>
      <c r="AK15" s="209"/>
      <c r="AL15" s="209"/>
      <c r="AM15" s="209"/>
      <c r="AN15" s="209"/>
      <c r="AO15" s="209"/>
      <c r="AP15" s="209"/>
      <c r="AQ15" s="209"/>
      <c r="AR15" s="209"/>
      <c r="AS15" s="209"/>
      <c r="AT15" s="209"/>
      <c r="AU15" s="209"/>
      <c r="AV15" s="209"/>
      <c r="AW15" s="209"/>
      <c r="AX15" s="209"/>
      <c r="AY15" s="209"/>
      <c r="AZ15" s="209"/>
      <c r="BA15" s="209"/>
    </row>
    <row r="16" spans="1:55" customFormat="1" ht="15">
      <c r="A16" s="214" t="s">
        <v>41</v>
      </c>
      <c r="B16" s="215"/>
      <c r="C16" s="215"/>
      <c r="D16" s="218">
        <v>0.34904013961605584</v>
      </c>
      <c r="E16" s="218">
        <v>0.34904013961605584</v>
      </c>
      <c r="F16" s="7"/>
      <c r="G16" s="76"/>
      <c r="H16" s="76"/>
      <c r="I16" s="76">
        <f t="shared" si="0"/>
        <v>0</v>
      </c>
      <c r="J16" s="7"/>
      <c r="K16" s="7"/>
    </row>
    <row r="17" spans="1:64" ht="15">
      <c r="A17" s="16" t="s">
        <v>135</v>
      </c>
      <c r="B17" s="210">
        <v>0.53206997084548102</v>
      </c>
      <c r="C17" s="210">
        <v>0.48399487836107552</v>
      </c>
      <c r="D17" s="210"/>
      <c r="E17" s="210">
        <v>0.49866548042704628</v>
      </c>
      <c r="F17" s="250"/>
      <c r="G17" s="250"/>
      <c r="H17" s="250"/>
      <c r="I17" s="250"/>
      <c r="J17" s="7"/>
      <c r="L17" s="250"/>
      <c r="P17" s="209"/>
      <c r="Q17" s="209"/>
      <c r="R17" s="209"/>
      <c r="S17" s="209"/>
      <c r="T17" s="209"/>
      <c r="U17" s="209"/>
      <c r="V17" s="209"/>
      <c r="W17" s="209"/>
      <c r="X17"/>
      <c r="Y17"/>
      <c r="Z17"/>
      <c r="AA17"/>
      <c r="AB17"/>
      <c r="AC17"/>
      <c r="AD17"/>
      <c r="AE17"/>
      <c r="AF17"/>
      <c r="AG17"/>
      <c r="AH17" s="209"/>
      <c r="AI17" s="209"/>
      <c r="AJ17" s="209"/>
      <c r="AK17" s="209"/>
      <c r="AL17" s="209"/>
      <c r="AM17" s="209"/>
      <c r="AN17" s="209"/>
      <c r="AO17" s="209"/>
      <c r="AP17" s="209"/>
      <c r="AQ17" s="209"/>
      <c r="AR17" s="209"/>
      <c r="AS17" s="209"/>
      <c r="AT17" s="209"/>
      <c r="AU17" s="209"/>
      <c r="AV17" s="209"/>
      <c r="AW17" s="209"/>
      <c r="AX17" s="209"/>
      <c r="AY17" s="209"/>
      <c r="AZ17" s="209"/>
      <c r="BA17" s="209"/>
      <c r="BB17" s="209"/>
    </row>
    <row r="18" spans="1:64" customFormat="1" ht="15">
      <c r="A18" s="216" t="s">
        <v>43</v>
      </c>
      <c r="B18" s="217"/>
      <c r="C18" s="217"/>
      <c r="D18" s="221">
        <v>0.43298013245033112</v>
      </c>
      <c r="E18" s="214"/>
      <c r="F18" s="250"/>
      <c r="G18" s="251"/>
      <c r="H18" s="86"/>
      <c r="I18" s="86"/>
      <c r="J18" s="86"/>
      <c r="K18" s="86"/>
      <c r="L18" s="2"/>
    </row>
    <row r="19" spans="1:64" ht="15">
      <c r="A19" s="219" t="s">
        <v>136</v>
      </c>
      <c r="B19" s="220">
        <v>0.38799554703444866</v>
      </c>
      <c r="C19" s="220">
        <v>0.35036496350364965</v>
      </c>
      <c r="D19" s="220">
        <v>0.40705974607055134</v>
      </c>
      <c r="E19" s="220">
        <v>0.39526762378194757</v>
      </c>
      <c r="F19" s="250"/>
      <c r="G19" s="76">
        <f t="shared" ref="G19" si="3">(B19-$E19)*100</f>
        <v>-0.72720767474989123</v>
      </c>
      <c r="H19" s="76">
        <f t="shared" ref="H19" si="4">(C19-$E19)*100</f>
        <v>-4.4902660278297919</v>
      </c>
      <c r="I19" s="76">
        <f t="shared" ref="I19" si="5">(D19-$E19)*100</f>
        <v>1.1792122288603768</v>
      </c>
      <c r="J19" s="250"/>
      <c r="K19" s="250"/>
      <c r="L19" s="250"/>
      <c r="O19" s="209"/>
      <c r="P19" s="209"/>
      <c r="Q19" s="209"/>
      <c r="R19" s="209"/>
      <c r="S19" s="209"/>
      <c r="T19" s="209"/>
      <c r="U19" s="209"/>
      <c r="V19" s="209"/>
      <c r="W19"/>
      <c r="X19"/>
      <c r="Y19"/>
      <c r="Z19"/>
      <c r="AA19"/>
      <c r="AB19"/>
      <c r="AC19"/>
      <c r="AD19"/>
      <c r="AE19"/>
      <c r="AF19"/>
      <c r="AG19" s="209"/>
      <c r="AH19" s="209"/>
      <c r="AI19" s="209"/>
      <c r="AJ19" s="209"/>
      <c r="AK19" s="209"/>
      <c r="AL19" s="209"/>
      <c r="AM19" s="209"/>
      <c r="AN19" s="209"/>
      <c r="AO19" s="209"/>
      <c r="AP19" s="209"/>
      <c r="AQ19" s="209"/>
      <c r="AR19" s="209"/>
      <c r="AS19" s="209"/>
      <c r="AT19" s="209"/>
      <c r="AU19" s="209"/>
      <c r="AV19" s="209"/>
      <c r="AW19" s="209"/>
      <c r="AX19" s="209"/>
      <c r="AY19" s="209"/>
      <c r="AZ19" s="209"/>
      <c r="BA19" s="209"/>
    </row>
    <row r="20" spans="1:64" ht="36.75">
      <c r="A20" s="185" t="s">
        <v>143</v>
      </c>
      <c r="B20" s="210">
        <v>0.37963808669214938</v>
      </c>
      <c r="C20" s="210">
        <v>0.36203969034916611</v>
      </c>
      <c r="D20" s="210">
        <v>0.37783278771007711</v>
      </c>
      <c r="E20" s="253"/>
      <c r="F20" s="7"/>
      <c r="G20" s="7"/>
      <c r="H20" s="7"/>
      <c r="I20" s="7"/>
      <c r="J20" s="7"/>
      <c r="N20" s="209"/>
      <c r="O20" s="209"/>
      <c r="P20" s="209"/>
      <c r="Q20" s="209"/>
      <c r="R20" s="209"/>
      <c r="S20" s="209"/>
      <c r="T20" s="209"/>
      <c r="U20" s="209"/>
      <c r="V20"/>
      <c r="W20"/>
      <c r="X20"/>
      <c r="Y20"/>
      <c r="Z20"/>
      <c r="AA20"/>
      <c r="AB20"/>
      <c r="AC20"/>
      <c r="AD20"/>
      <c r="AE20"/>
      <c r="AF20" s="209"/>
      <c r="AG20" s="209"/>
      <c r="AH20" s="209"/>
      <c r="AI20" s="209"/>
      <c r="AJ20" s="209"/>
      <c r="AK20" s="209"/>
      <c r="AL20" s="209"/>
      <c r="AM20" s="209"/>
      <c r="AN20" s="209"/>
      <c r="AO20" s="209"/>
      <c r="AP20" s="209"/>
      <c r="AQ20" s="209"/>
      <c r="AR20" s="209"/>
      <c r="AS20" s="209"/>
      <c r="AT20" s="209"/>
      <c r="AU20" s="209"/>
      <c r="AV20" s="209"/>
      <c r="AW20" s="209"/>
      <c r="AX20" s="209"/>
      <c r="AY20" s="209"/>
      <c r="AZ20" s="209"/>
    </row>
    <row r="21" spans="1:64" ht="12.75" customHeight="1">
      <c r="A21" s="73" t="s">
        <v>53</v>
      </c>
      <c r="B21" s="7"/>
      <c r="C21" s="7"/>
      <c r="D21" s="7"/>
      <c r="E21" s="51"/>
      <c r="F21" s="7"/>
      <c r="G21" s="7"/>
      <c r="H21" s="7"/>
      <c r="I21" s="7"/>
      <c r="J21" s="7"/>
      <c r="O21" s="209"/>
      <c r="P21" s="209"/>
      <c r="Q21" s="209"/>
      <c r="R21" s="209"/>
      <c r="S21" s="209"/>
      <c r="T21" s="209"/>
      <c r="U21" s="209"/>
      <c r="V21" s="209"/>
      <c r="W21"/>
      <c r="X21"/>
      <c r="Y21"/>
      <c r="Z21"/>
      <c r="AA21"/>
      <c r="AB21"/>
      <c r="AC21"/>
      <c r="AD21"/>
      <c r="AE21"/>
      <c r="AF21"/>
      <c r="AG21" s="209"/>
      <c r="AH21" s="209"/>
      <c r="AI21" s="209"/>
      <c r="AJ21" s="209"/>
      <c r="AK21" s="209"/>
      <c r="AL21" s="209"/>
      <c r="AM21" s="209"/>
      <c r="AN21" s="209"/>
      <c r="AO21" s="209"/>
      <c r="AP21" s="209"/>
      <c r="AQ21" s="209"/>
      <c r="AR21" s="209"/>
      <c r="AS21" s="209"/>
      <c r="AT21" s="209"/>
      <c r="AU21" s="209"/>
      <c r="AV21" s="209"/>
      <c r="AW21" s="209"/>
      <c r="AX21" s="209"/>
      <c r="AY21" s="209"/>
      <c r="AZ21" s="209"/>
      <c r="BA21" s="209"/>
    </row>
    <row r="22" spans="1:64" ht="12.75" customHeight="1">
      <c r="A22" s="49" t="s">
        <v>137</v>
      </c>
      <c r="B22" s="51"/>
      <c r="C22" s="51"/>
      <c r="D22" s="51"/>
      <c r="E22" s="51"/>
      <c r="F22" s="51"/>
      <c r="K22" s="207"/>
      <c r="L22" s="207"/>
      <c r="M22" s="207"/>
      <c r="Q22" s="209"/>
      <c r="R22" s="209"/>
      <c r="S22" s="209"/>
      <c r="T22" s="209"/>
      <c r="U22" s="209"/>
      <c r="V22" s="209"/>
      <c r="W22" s="209"/>
      <c r="X22" s="209"/>
      <c r="Y22"/>
      <c r="Z22"/>
      <c r="AA22"/>
      <c r="AB22"/>
      <c r="AC22"/>
      <c r="AD22"/>
      <c r="AE22"/>
      <c r="AF22"/>
      <c r="AG22"/>
      <c r="AH22"/>
      <c r="AI22" s="209"/>
      <c r="AJ22" s="209"/>
      <c r="AK22" s="209"/>
      <c r="AL22" s="209"/>
      <c r="AM22" s="209"/>
      <c r="AN22" s="209"/>
      <c r="AO22" s="209"/>
      <c r="AP22" s="209"/>
      <c r="AQ22" s="209"/>
      <c r="AR22" s="209"/>
      <c r="AS22" s="209"/>
      <c r="AT22" s="209"/>
      <c r="AU22" s="209"/>
      <c r="AV22" s="209"/>
      <c r="AW22" s="209"/>
      <c r="AX22" s="209"/>
      <c r="AY22" s="209"/>
      <c r="AZ22" s="209"/>
      <c r="BA22" s="209"/>
      <c r="BB22" s="209"/>
      <c r="BC22" s="209"/>
    </row>
    <row r="23" spans="1:64" ht="12.75" customHeight="1">
      <c r="A23" s="55" t="s">
        <v>116</v>
      </c>
      <c r="B23" s="51"/>
      <c r="C23" s="51"/>
      <c r="D23" s="51"/>
      <c r="E23" s="51"/>
      <c r="F23" s="51"/>
      <c r="G23" s="7"/>
      <c r="H23" s="7"/>
      <c r="I23" s="7"/>
      <c r="J23" s="7"/>
      <c r="Q23" s="209"/>
      <c r="R23" s="209"/>
      <c r="S23" s="209"/>
      <c r="T23" s="209"/>
      <c r="U23" s="209"/>
      <c r="V23" s="209"/>
      <c r="W23" s="209"/>
      <c r="X23" s="209"/>
      <c r="Y23"/>
      <c r="Z23"/>
      <c r="AA23"/>
      <c r="AB23"/>
      <c r="AC23"/>
      <c r="AD23"/>
      <c r="AE23"/>
      <c r="AF23"/>
      <c r="AG23"/>
      <c r="AH23"/>
      <c r="AI23" s="209"/>
      <c r="AJ23" s="209"/>
      <c r="AK23" s="209"/>
      <c r="AL23" s="209"/>
      <c r="AM23" s="209"/>
      <c r="AN23" s="209"/>
      <c r="AO23" s="209"/>
      <c r="AP23" s="209"/>
      <c r="AQ23" s="209"/>
      <c r="AR23" s="209"/>
      <c r="AS23" s="209"/>
      <c r="AT23" s="209"/>
      <c r="AU23" s="209"/>
      <c r="AV23" s="209"/>
      <c r="AW23" s="209"/>
      <c r="AX23" s="209"/>
      <c r="AY23" s="209"/>
      <c r="AZ23" s="209"/>
      <c r="BA23" s="209"/>
      <c r="BB23" s="209"/>
      <c r="BC23" s="209"/>
    </row>
    <row r="24" spans="1:64" ht="15">
      <c r="A24" s="211"/>
      <c r="B24" s="212"/>
      <c r="C24" s="212"/>
      <c r="D24" s="212"/>
      <c r="E24" s="212"/>
      <c r="G24" s="7"/>
      <c r="H24" s="7"/>
      <c r="I24" s="7"/>
      <c r="J24" s="7"/>
      <c r="Q24" s="209"/>
      <c r="R24" s="209"/>
      <c r="S24" s="209"/>
      <c r="T24" s="209"/>
      <c r="U24" s="209"/>
      <c r="V24" s="209"/>
      <c r="W24" s="209"/>
      <c r="X24" s="209"/>
      <c r="Y24"/>
      <c r="Z24"/>
      <c r="AA24"/>
      <c r="AB24"/>
      <c r="AC24"/>
      <c r="AD24"/>
      <c r="AE24"/>
      <c r="AF24"/>
      <c r="AG24"/>
      <c r="AH24"/>
      <c r="AI24" s="209"/>
      <c r="AJ24" s="209"/>
      <c r="AK24" s="209"/>
      <c r="AL24" s="209"/>
      <c r="AM24" s="209"/>
      <c r="AN24" s="209"/>
      <c r="AO24" s="209"/>
      <c r="AP24" s="209"/>
      <c r="AQ24" s="209"/>
      <c r="AR24" s="209"/>
      <c r="AS24" s="209"/>
      <c r="AT24" s="209"/>
      <c r="AU24" s="209"/>
      <c r="AV24" s="209"/>
      <c r="AW24" s="209"/>
      <c r="AX24" s="209"/>
      <c r="AY24" s="209"/>
      <c r="AZ24" s="209"/>
      <c r="BA24" s="209"/>
      <c r="BB24" s="209"/>
      <c r="BC24" s="209"/>
    </row>
    <row r="25" spans="1:64" ht="24.75">
      <c r="A25" s="185" t="s">
        <v>139</v>
      </c>
      <c r="B25" s="210">
        <v>0.43881062130753701</v>
      </c>
      <c r="C25" s="210">
        <v>0.31646693297825124</v>
      </c>
      <c r="D25" s="210">
        <v>0.37783278771007711</v>
      </c>
      <c r="E25" s="220">
        <v>0.38948874085577667</v>
      </c>
      <c r="F25" s="7"/>
      <c r="G25" s="7"/>
      <c r="H25" s="7"/>
      <c r="I25" s="7"/>
      <c r="J25" s="7"/>
      <c r="O25" s="209"/>
      <c r="P25" s="209"/>
      <c r="Q25" s="209"/>
      <c r="R25" s="209"/>
      <c r="S25" s="209"/>
      <c r="T25" s="209"/>
      <c r="U25" s="209"/>
      <c r="V25" s="209"/>
      <c r="W25"/>
      <c r="X25"/>
      <c r="Y25"/>
      <c r="Z25"/>
      <c r="AA25"/>
      <c r="AB25"/>
      <c r="AC25"/>
      <c r="AD25"/>
      <c r="AE25"/>
      <c r="AF25"/>
      <c r="AG25" s="209"/>
      <c r="AH25" s="209"/>
      <c r="AI25" s="209"/>
      <c r="AJ25" s="209"/>
      <c r="AK25" s="209"/>
      <c r="AL25" s="209"/>
      <c r="AM25" s="209"/>
      <c r="AN25" s="209"/>
      <c r="AO25" s="209"/>
      <c r="AP25" s="209"/>
      <c r="AQ25" s="209"/>
      <c r="AR25" s="209"/>
      <c r="AS25" s="209"/>
      <c r="AT25" s="209"/>
      <c r="AU25" s="209"/>
      <c r="AV25" s="209"/>
      <c r="AW25" s="209"/>
      <c r="AX25" s="209"/>
      <c r="AY25" s="209"/>
      <c r="AZ25" s="209"/>
      <c r="BA25" s="209"/>
    </row>
    <row r="26" spans="1:64" ht="15">
      <c r="A26" s="2"/>
      <c r="B26" s="210">
        <v>0.40291846262982617</v>
      </c>
      <c r="C26" s="210">
        <v>0.38313922534813605</v>
      </c>
      <c r="D26" s="210">
        <v>0.39183912956072697</v>
      </c>
      <c r="E26" s="252">
        <f>E25</f>
        <v>0.38948874085577667</v>
      </c>
      <c r="G26" s="7"/>
      <c r="H26" s="7"/>
      <c r="I26" s="7"/>
      <c r="J26" s="7"/>
      <c r="Q26" s="209"/>
      <c r="R26" s="209"/>
      <c r="S26" s="209"/>
      <c r="T26" s="209"/>
      <c r="U26" s="209"/>
      <c r="V26" s="209"/>
      <c r="W26" s="209"/>
      <c r="X26" s="209"/>
      <c r="Y26"/>
      <c r="Z26"/>
      <c r="AA26"/>
      <c r="AB26"/>
      <c r="AC26"/>
      <c r="AD26"/>
      <c r="AE26"/>
      <c r="AF26"/>
      <c r="AG26"/>
      <c r="AH26"/>
      <c r="AI26" s="209"/>
      <c r="AJ26" s="209"/>
      <c r="AK26" s="209"/>
      <c r="AL26" s="209"/>
      <c r="AM26" s="209"/>
      <c r="AN26" s="209"/>
      <c r="AO26" s="209"/>
      <c r="AP26" s="209"/>
      <c r="AQ26" s="209"/>
      <c r="AR26" s="209"/>
      <c r="AS26" s="209"/>
      <c r="AT26" s="209"/>
      <c r="AU26" s="209"/>
      <c r="AV26" s="209"/>
      <c r="AW26" s="209"/>
      <c r="AX26" s="209"/>
      <c r="AY26" s="209"/>
      <c r="AZ26" s="209"/>
      <c r="BA26" s="209"/>
      <c r="BB26" s="209"/>
      <c r="BC26" s="209"/>
    </row>
    <row r="27" spans="1:64" ht="15">
      <c r="A27" s="2"/>
      <c r="B27" s="212"/>
      <c r="C27" s="212"/>
      <c r="D27" s="212"/>
      <c r="E27" s="212"/>
      <c r="G27" s="7"/>
      <c r="H27" s="7"/>
      <c r="I27" s="7"/>
      <c r="J27" s="7"/>
      <c r="Q27" s="209"/>
      <c r="R27" s="209"/>
      <c r="S27" s="209"/>
      <c r="T27" s="209"/>
      <c r="U27" s="209"/>
      <c r="V27" s="209"/>
      <c r="W27" s="209"/>
      <c r="X27" s="209"/>
      <c r="Y27"/>
      <c r="Z27"/>
      <c r="AA27"/>
      <c r="AB27"/>
      <c r="AC27"/>
      <c r="AD27"/>
      <c r="AE27"/>
      <c r="AF27"/>
      <c r="AG27"/>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row>
    <row r="28" spans="1:64" ht="15">
      <c r="A28" s="2"/>
      <c r="B28" s="212"/>
      <c r="C28" s="212"/>
      <c r="D28" s="212"/>
      <c r="E28" s="212"/>
      <c r="G28" s="7"/>
      <c r="H28" s="7"/>
      <c r="I28" s="7"/>
      <c r="J28" s="7"/>
      <c r="Q28" s="209"/>
      <c r="R28" s="209"/>
      <c r="S28" s="209"/>
      <c r="T28" s="209"/>
      <c r="U28" s="209"/>
      <c r="V28" s="209"/>
      <c r="W28" s="209"/>
      <c r="X28" s="209"/>
      <c r="Y28" s="209"/>
      <c r="Z28" s="209"/>
      <c r="AA28" s="209"/>
      <c r="AB28" s="209"/>
      <c r="AC28" s="209"/>
      <c r="AD28" s="209"/>
      <c r="AE28" s="209"/>
      <c r="AF28" s="209"/>
      <c r="AG28" s="209"/>
      <c r="AH28" s="209"/>
      <c r="AI28" s="209"/>
      <c r="AJ28" s="209"/>
      <c r="AK28" s="209"/>
      <c r="AL28" s="209"/>
      <c r="AM28" s="209"/>
      <c r="AN28" s="209"/>
      <c r="AO28" s="209"/>
      <c r="AP28" s="209"/>
      <c r="AQ28" s="209"/>
      <c r="AR28" s="209"/>
      <c r="AS28" s="209"/>
      <c r="AT28" s="209"/>
      <c r="AU28" s="209"/>
      <c r="AV28" s="209"/>
      <c r="AW28" s="209"/>
      <c r="AX28" s="209"/>
      <c r="AY28" s="209"/>
      <c r="AZ28" s="209"/>
      <c r="BA28" s="209"/>
      <c r="BB28" s="209"/>
      <c r="BC28" s="209"/>
      <c r="BD28" s="209"/>
      <c r="BE28" s="209"/>
      <c r="BF28" s="209"/>
      <c r="BG28" s="209"/>
      <c r="BH28" s="209"/>
      <c r="BI28" s="209"/>
      <c r="BJ28" s="209"/>
      <c r="BK28" s="209"/>
      <c r="BL28" s="209"/>
    </row>
    <row r="29" spans="1:64" ht="15">
      <c r="A29" s="213"/>
      <c r="B29" s="212"/>
      <c r="C29" s="212"/>
      <c r="D29" s="212"/>
      <c r="E29" s="212"/>
      <c r="G29" s="7"/>
      <c r="H29" s="7"/>
      <c r="I29" s="7"/>
      <c r="J29" s="7"/>
      <c r="Q29" s="209"/>
      <c r="R29" s="209"/>
      <c r="S29" s="209"/>
      <c r="T29" s="209"/>
      <c r="U29" s="209"/>
      <c r="V29" s="209"/>
      <c r="W29" s="209"/>
      <c r="X29" s="209"/>
      <c r="Y29" s="209"/>
      <c r="Z29" s="209"/>
      <c r="AA29" s="209"/>
      <c r="AB29" s="209"/>
      <c r="AC29" s="209"/>
      <c r="AD29" s="209"/>
      <c r="AE29" s="209"/>
      <c r="AF29" s="209"/>
      <c r="AG29" s="209"/>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209"/>
      <c r="BF29" s="209"/>
      <c r="BG29" s="209"/>
      <c r="BH29" s="209"/>
      <c r="BI29" s="209"/>
      <c r="BJ29" s="209"/>
      <c r="BK29" s="209"/>
      <c r="BL29" s="209"/>
    </row>
    <row r="30" spans="1:64" ht="15">
      <c r="A30" s="2"/>
      <c r="B30" s="212"/>
      <c r="C30" s="212"/>
      <c r="D30" s="212"/>
      <c r="E30" s="212"/>
      <c r="G30" s="7"/>
      <c r="H30" s="7"/>
      <c r="I30" s="7"/>
      <c r="J30" s="7"/>
    </row>
    <row r="31" spans="1:64" ht="15">
      <c r="A31" s="2"/>
      <c r="B31" s="212"/>
      <c r="C31" s="212"/>
      <c r="D31" s="212"/>
      <c r="E31" s="212"/>
      <c r="G31" s="7"/>
      <c r="H31" s="7"/>
      <c r="I31" s="7"/>
      <c r="J31" s="7"/>
    </row>
  </sheetData>
  <mergeCells count="3">
    <mergeCell ref="A1:E1"/>
    <mergeCell ref="A2:E2"/>
    <mergeCell ref="G2:I2"/>
  </mergeCells>
  <pageMargins left="0.39370078740157483" right="0.19685039370078741" top="0.19685039370078741" bottom="0.19685039370078741" header="0.31496062992125984" footer="0.31496062992125984"/>
  <pageSetup paperSize="9" scale="78"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7"/>
  <sheetViews>
    <sheetView showGridLines="0" zoomScaleNormal="100" workbookViewId="0">
      <selection activeCell="F27" sqref="F27"/>
    </sheetView>
  </sheetViews>
  <sheetFormatPr baseColWidth="10" defaultRowHeight="15"/>
  <cols>
    <col min="1" max="1" width="5.85546875" customWidth="1"/>
    <col min="2" max="2" width="5.7109375" customWidth="1"/>
    <col min="3" max="3" width="5.85546875" customWidth="1"/>
    <col min="4" max="4" width="4.85546875" customWidth="1"/>
    <col min="5" max="7" width="7.28515625" customWidth="1"/>
    <col min="8" max="8" width="8.7109375" customWidth="1"/>
    <col min="9" max="11" width="7.28515625" customWidth="1"/>
    <col min="12" max="12" width="8.7109375" customWidth="1"/>
  </cols>
  <sheetData>
    <row r="1" spans="1:15" s="93" customFormat="1" ht="25.5" customHeight="1">
      <c r="A1" s="375" t="s">
        <v>213</v>
      </c>
      <c r="B1" s="375"/>
      <c r="C1" s="375"/>
      <c r="D1" s="375"/>
      <c r="E1" s="375"/>
      <c r="F1" s="375"/>
      <c r="G1" s="375"/>
      <c r="H1" s="375"/>
      <c r="I1" s="375"/>
      <c r="J1" s="375"/>
      <c r="K1" s="375"/>
      <c r="L1" s="375"/>
    </row>
    <row r="2" spans="1:15">
      <c r="A2" s="247" t="s">
        <v>79</v>
      </c>
      <c r="B2" s="6"/>
      <c r="C2" s="6"/>
      <c r="D2" s="6"/>
      <c r="E2" s="6"/>
      <c r="F2" s="6"/>
      <c r="G2" s="247"/>
      <c r="H2" s="247"/>
      <c r="I2" s="248"/>
      <c r="J2" s="248"/>
      <c r="K2" s="248"/>
      <c r="L2" s="249" t="s">
        <v>142</v>
      </c>
    </row>
    <row r="3" spans="1:15" ht="24.75" customHeight="1">
      <c r="A3" s="381"/>
      <c r="B3" s="382"/>
      <c r="C3" s="382"/>
      <c r="D3" s="383"/>
      <c r="E3" s="376" t="s">
        <v>57</v>
      </c>
      <c r="F3" s="376"/>
      <c r="G3" s="377"/>
      <c r="H3" s="377"/>
      <c r="I3" s="376" t="s">
        <v>125</v>
      </c>
      <c r="J3" s="376"/>
      <c r="K3" s="368"/>
      <c r="L3" s="368"/>
    </row>
    <row r="4" spans="1:15" ht="38.25">
      <c r="A4" s="378" t="s">
        <v>48</v>
      </c>
      <c r="B4" s="379"/>
      <c r="C4" s="379"/>
      <c r="D4" s="380"/>
      <c r="E4" s="75" t="s">
        <v>59</v>
      </c>
      <c r="F4" s="75" t="s">
        <v>148</v>
      </c>
      <c r="G4" s="75" t="s">
        <v>50</v>
      </c>
      <c r="H4" s="75" t="s">
        <v>30</v>
      </c>
      <c r="I4" s="75" t="s">
        <v>59</v>
      </c>
      <c r="J4" s="113" t="str">
        <f>F4</f>
        <v>7 EPIC-ISBL ***</v>
      </c>
      <c r="K4" s="75" t="s">
        <v>50</v>
      </c>
      <c r="L4" s="75" t="s">
        <v>30</v>
      </c>
    </row>
    <row r="5" spans="1:15" ht="15" customHeight="1">
      <c r="A5" s="356" t="s">
        <v>51</v>
      </c>
      <c r="B5" s="357"/>
      <c r="C5" s="357"/>
      <c r="D5" s="357"/>
      <c r="E5" s="94">
        <v>285</v>
      </c>
      <c r="F5" s="94">
        <v>94</v>
      </c>
      <c r="G5" s="94">
        <v>14</v>
      </c>
      <c r="H5" s="95">
        <f>SUM(E5:G5)</f>
        <v>393</v>
      </c>
      <c r="I5" s="96">
        <v>9.5413458319384006</v>
      </c>
      <c r="J5" s="96">
        <v>15.015974440894569</v>
      </c>
      <c r="K5" s="96">
        <v>0.42756969386009919</v>
      </c>
      <c r="L5" s="96">
        <v>5.7061382366435716</v>
      </c>
      <c r="N5" s="112"/>
      <c r="O5" s="112"/>
    </row>
    <row r="6" spans="1:15" ht="15" customHeight="1">
      <c r="A6" s="356" t="s">
        <v>31</v>
      </c>
      <c r="B6" s="357"/>
      <c r="C6" s="357"/>
      <c r="D6" s="357"/>
      <c r="E6" s="94">
        <v>93</v>
      </c>
      <c r="F6" s="94">
        <v>1</v>
      </c>
      <c r="G6" s="94">
        <v>-31</v>
      </c>
      <c r="H6" s="95">
        <f t="shared" ref="H6:H20" si="0">SUM(E6:G6)</f>
        <v>63</v>
      </c>
      <c r="I6" s="96">
        <v>3.0561945448570489</v>
      </c>
      <c r="J6" s="96">
        <v>0.10121457489878542</v>
      </c>
      <c r="K6" s="96">
        <v>-2.447149465574133</v>
      </c>
      <c r="L6" s="96">
        <v>1.1891773535329893</v>
      </c>
      <c r="N6" s="112"/>
      <c r="O6" s="112"/>
    </row>
    <row r="7" spans="1:15">
      <c r="A7" s="356" t="s">
        <v>32</v>
      </c>
      <c r="B7" s="357"/>
      <c r="C7" s="357"/>
      <c r="D7" s="357"/>
      <c r="E7" s="94">
        <v>-27</v>
      </c>
      <c r="F7" s="94">
        <v>12</v>
      </c>
      <c r="G7" s="94">
        <v>-27.5</v>
      </c>
      <c r="H7" s="95">
        <f t="shared" si="0"/>
        <v>-42.5</v>
      </c>
      <c r="I7" s="96">
        <v>-1.0752688172043012</v>
      </c>
      <c r="J7" s="96">
        <v>2.2770398481973433</v>
      </c>
      <c r="K7" s="96">
        <v>-1.7318580002393114</v>
      </c>
      <c r="L7" s="96">
        <v>-0.91874212313738557</v>
      </c>
      <c r="N7" s="112"/>
      <c r="O7" s="112"/>
    </row>
    <row r="8" spans="1:15" ht="15" customHeight="1">
      <c r="A8" s="356" t="s">
        <v>33</v>
      </c>
      <c r="B8" s="357"/>
      <c r="C8" s="357"/>
      <c r="D8" s="357"/>
      <c r="E8" s="94">
        <v>45</v>
      </c>
      <c r="F8" s="94">
        <v>301</v>
      </c>
      <c r="G8" s="94">
        <v>32.5</v>
      </c>
      <c r="H8" s="95">
        <f t="shared" si="0"/>
        <v>378.5</v>
      </c>
      <c r="I8" s="96">
        <v>4.823151125401929</v>
      </c>
      <c r="J8" s="96">
        <v>8.6197021764032069</v>
      </c>
      <c r="K8" s="96">
        <v>1.8655110065149385</v>
      </c>
      <c r="L8" s="96">
        <v>6.1373568017641862</v>
      </c>
      <c r="N8" s="112"/>
      <c r="O8" s="112"/>
    </row>
    <row r="9" spans="1:15" ht="15" customHeight="1">
      <c r="A9" s="356" t="s">
        <v>34</v>
      </c>
      <c r="B9" s="357"/>
      <c r="C9" s="357"/>
      <c r="D9" s="357"/>
      <c r="E9" s="94">
        <v>-27</v>
      </c>
      <c r="F9" s="94">
        <v>50</v>
      </c>
      <c r="G9" s="94">
        <v>33</v>
      </c>
      <c r="H9" s="95">
        <f t="shared" si="0"/>
        <v>56</v>
      </c>
      <c r="I9" s="96">
        <v>-2.792140641158221</v>
      </c>
      <c r="J9" s="96">
        <v>1.8201674554058973</v>
      </c>
      <c r="K9" s="96">
        <v>1.8299530034796836</v>
      </c>
      <c r="L9" s="96">
        <v>1.0149846166394041</v>
      </c>
      <c r="N9" s="112"/>
      <c r="O9" s="112"/>
    </row>
    <row r="10" spans="1:15" ht="28.5" customHeight="1">
      <c r="A10" s="356" t="s">
        <v>35</v>
      </c>
      <c r="B10" s="357"/>
      <c r="C10" s="357"/>
      <c r="D10" s="357"/>
      <c r="E10" s="94">
        <v>37</v>
      </c>
      <c r="F10" s="94">
        <v>8</v>
      </c>
      <c r="G10" s="94">
        <v>-2</v>
      </c>
      <c r="H10" s="95">
        <f t="shared" si="0"/>
        <v>43</v>
      </c>
      <c r="I10" s="97">
        <v>1.2606473594548553</v>
      </c>
      <c r="J10" s="97">
        <v>2.5889967637540456</v>
      </c>
      <c r="K10" s="97">
        <v>-0.34695417602720124</v>
      </c>
      <c r="L10" s="97">
        <v>1.1255233356323675</v>
      </c>
      <c r="N10" s="112"/>
      <c r="O10" s="112"/>
    </row>
    <row r="11" spans="1:15" ht="15" customHeight="1">
      <c r="A11" s="356" t="s">
        <v>36</v>
      </c>
      <c r="B11" s="357"/>
      <c r="C11" s="357"/>
      <c r="D11" s="357"/>
      <c r="E11" s="94">
        <v>14</v>
      </c>
      <c r="F11" s="94">
        <v>3</v>
      </c>
      <c r="G11" s="94">
        <v>0</v>
      </c>
      <c r="H11" s="95">
        <f t="shared" si="0"/>
        <v>17</v>
      </c>
      <c r="I11" s="96">
        <v>10.218978102189782</v>
      </c>
      <c r="J11" s="96">
        <v>1.5151515151515151</v>
      </c>
      <c r="K11" s="96"/>
      <c r="L11" s="96">
        <v>5.0746268656716413</v>
      </c>
      <c r="N11" s="112"/>
      <c r="O11" s="112"/>
    </row>
    <row r="12" spans="1:15" ht="15" customHeight="1">
      <c r="A12" s="356" t="s">
        <v>37</v>
      </c>
      <c r="B12" s="357"/>
      <c r="C12" s="357"/>
      <c r="D12" s="357"/>
      <c r="E12" s="94">
        <v>164</v>
      </c>
      <c r="F12" s="94">
        <v>29</v>
      </c>
      <c r="G12" s="94">
        <v>-51.5</v>
      </c>
      <c r="H12" s="95">
        <f t="shared" si="0"/>
        <v>141.5</v>
      </c>
      <c r="I12" s="96">
        <v>1.7167381974248928</v>
      </c>
      <c r="J12" s="96">
        <v>1.2159329140461215</v>
      </c>
      <c r="K12" s="96">
        <v>-1.9412388873497191</v>
      </c>
      <c r="L12" s="96">
        <v>0.9697795447793135</v>
      </c>
      <c r="N12" s="112"/>
      <c r="O12" s="112"/>
    </row>
    <row r="13" spans="1:15" ht="15" customHeight="1">
      <c r="A13" s="356" t="s">
        <v>38</v>
      </c>
      <c r="B13" s="357"/>
      <c r="C13" s="357"/>
      <c r="D13" s="357"/>
      <c r="E13" s="94">
        <v>-16</v>
      </c>
      <c r="F13" s="94">
        <v>3</v>
      </c>
      <c r="G13" s="94">
        <v>-112.32209999999999</v>
      </c>
      <c r="H13" s="95">
        <f t="shared" si="0"/>
        <v>-125.32209999999999</v>
      </c>
      <c r="I13" s="96">
        <v>-4.6783625730994149</v>
      </c>
      <c r="J13" s="96">
        <v>1.7045454545454544</v>
      </c>
      <c r="K13" s="96">
        <v>-2.8734036848717892</v>
      </c>
      <c r="L13" s="96">
        <v>-2.8308416794741733</v>
      </c>
      <c r="N13" s="112"/>
      <c r="O13" s="112"/>
    </row>
    <row r="14" spans="1:15" ht="15" customHeight="1">
      <c r="A14" s="356" t="s">
        <v>39</v>
      </c>
      <c r="B14" s="357"/>
      <c r="C14" s="357"/>
      <c r="D14" s="357"/>
      <c r="E14" s="94">
        <v>8</v>
      </c>
      <c r="F14" s="94">
        <v>4</v>
      </c>
      <c r="G14" s="94">
        <v>73.5</v>
      </c>
      <c r="H14" s="95">
        <f t="shared" si="0"/>
        <v>85.5</v>
      </c>
      <c r="I14" s="96">
        <v>0.56377730796335446</v>
      </c>
      <c r="J14" s="96">
        <v>2.4096385542168677</v>
      </c>
      <c r="K14" s="96">
        <v>1.2055227704389415</v>
      </c>
      <c r="L14" s="96">
        <v>1.1130001015368514</v>
      </c>
      <c r="N14" s="112"/>
      <c r="O14" s="112"/>
    </row>
    <row r="15" spans="1:15" ht="15" customHeight="1">
      <c r="A15" s="356" t="s">
        <v>40</v>
      </c>
      <c r="B15" s="357"/>
      <c r="C15" s="357"/>
      <c r="D15" s="357"/>
      <c r="E15" s="94">
        <v>3</v>
      </c>
      <c r="F15" s="94">
        <v>-1</v>
      </c>
      <c r="G15" s="94">
        <v>-130</v>
      </c>
      <c r="H15" s="95">
        <f t="shared" si="0"/>
        <v>-128</v>
      </c>
      <c r="I15" s="96">
        <v>0.18633540372670807</v>
      </c>
      <c r="J15" s="96">
        <v>-25</v>
      </c>
      <c r="K15" s="96">
        <v>-2.4725593461792301</v>
      </c>
      <c r="L15" s="96">
        <v>-1.8627095730174874</v>
      </c>
      <c r="N15" s="112"/>
      <c r="O15" s="112"/>
    </row>
    <row r="16" spans="1:15" ht="15" customHeight="1">
      <c r="A16" s="386" t="s">
        <v>42</v>
      </c>
      <c r="B16" s="387"/>
      <c r="C16" s="387"/>
      <c r="D16" s="387"/>
      <c r="E16" s="94">
        <v>0</v>
      </c>
      <c r="F16" s="94">
        <v>95</v>
      </c>
      <c r="G16" s="94">
        <v>0</v>
      </c>
      <c r="H16" s="95">
        <f t="shared" si="0"/>
        <v>95</v>
      </c>
      <c r="I16" s="96"/>
      <c r="J16" s="96">
        <v>13.848396501457728</v>
      </c>
      <c r="K16" s="96"/>
      <c r="L16" s="96">
        <v>13.848396501457728</v>
      </c>
      <c r="N16" s="112"/>
      <c r="O16" s="112"/>
    </row>
    <row r="17" spans="1:15">
      <c r="A17" s="356" t="s">
        <v>41</v>
      </c>
      <c r="B17" s="357"/>
      <c r="C17" s="357"/>
      <c r="D17" s="357"/>
      <c r="E17" s="94">
        <v>0</v>
      </c>
      <c r="F17" s="94">
        <v>0</v>
      </c>
      <c r="G17" s="94">
        <v>67.5</v>
      </c>
      <c r="H17" s="95">
        <f t="shared" si="0"/>
        <v>67.5</v>
      </c>
      <c r="I17" s="96"/>
      <c r="J17" s="96">
        <v>0</v>
      </c>
      <c r="K17" s="96">
        <v>15.40216771249287</v>
      </c>
      <c r="L17" s="96">
        <v>15.40216771249287</v>
      </c>
      <c r="N17" s="112"/>
      <c r="O17" s="112"/>
    </row>
    <row r="18" spans="1:15" ht="24.75" customHeight="1">
      <c r="A18" s="356" t="s">
        <v>44</v>
      </c>
      <c r="B18" s="357"/>
      <c r="C18" s="357"/>
      <c r="D18" s="357"/>
      <c r="E18" s="94">
        <v>-325</v>
      </c>
      <c r="F18" s="94">
        <v>-163</v>
      </c>
      <c r="G18" s="94">
        <v>0</v>
      </c>
      <c r="H18" s="95">
        <f t="shared" si="0"/>
        <v>-488</v>
      </c>
      <c r="I18" s="96">
        <v>-24.417731029301276</v>
      </c>
      <c r="J18" s="96">
        <v>-5.2243589743589745</v>
      </c>
      <c r="K18" s="96"/>
      <c r="L18" s="96">
        <v>-10.963828353179061</v>
      </c>
      <c r="N18" s="112"/>
      <c r="O18" s="112"/>
    </row>
    <row r="19" spans="1:15" ht="15" customHeight="1">
      <c r="A19" s="356" t="s">
        <v>43</v>
      </c>
      <c r="B19" s="357"/>
      <c r="C19" s="357"/>
      <c r="D19" s="357"/>
      <c r="E19" s="94">
        <v>0</v>
      </c>
      <c r="F19" s="94">
        <v>0</v>
      </c>
      <c r="G19" s="94">
        <v>-45</v>
      </c>
      <c r="H19" s="95">
        <f t="shared" si="0"/>
        <v>-45</v>
      </c>
      <c r="I19" s="96">
        <v>0</v>
      </c>
      <c r="J19" s="96">
        <v>0</v>
      </c>
      <c r="K19" s="96">
        <v>0</v>
      </c>
      <c r="L19" s="96">
        <v>0</v>
      </c>
      <c r="N19" s="112"/>
      <c r="O19" s="112"/>
    </row>
    <row r="20" spans="1:15" ht="15" customHeight="1">
      <c r="A20" s="384" t="s">
        <v>45</v>
      </c>
      <c r="B20" s="385"/>
      <c r="C20" s="385"/>
      <c r="D20" s="385"/>
      <c r="E20" s="98">
        <v>254</v>
      </c>
      <c r="F20" s="98">
        <v>436</v>
      </c>
      <c r="G20" s="95">
        <v>-178.82209999999998</v>
      </c>
      <c r="H20" s="95">
        <f t="shared" si="0"/>
        <v>511.17790000000002</v>
      </c>
      <c r="I20" s="99">
        <v>0.91472198213771239</v>
      </c>
      <c r="J20" s="99">
        <v>2.8267634854771786</v>
      </c>
      <c r="K20" s="99">
        <v>-0.59758433796160793</v>
      </c>
      <c r="L20" s="99">
        <v>0.69913120753272151</v>
      </c>
      <c r="N20" s="112"/>
      <c r="O20" s="112"/>
    </row>
    <row r="21" spans="1:15" ht="11.25" customHeight="1">
      <c r="A21" s="73" t="s">
        <v>53</v>
      </c>
      <c r="B21" s="52"/>
      <c r="C21" s="52"/>
      <c r="D21" s="52"/>
      <c r="E21" s="52"/>
      <c r="F21" s="52"/>
      <c r="G21" s="100"/>
      <c r="H21" s="52"/>
      <c r="I21" s="49"/>
      <c r="J21" s="49"/>
    </row>
    <row r="22" spans="1:15" ht="11.25" customHeight="1">
      <c r="A22" s="54" t="s">
        <v>60</v>
      </c>
      <c r="B22" s="52"/>
      <c r="C22" s="52"/>
      <c r="D22" s="52"/>
      <c r="E22" s="52"/>
      <c r="F22" s="52"/>
      <c r="G22" s="100"/>
      <c r="H22" s="52"/>
      <c r="I22" s="49"/>
      <c r="J22" s="49"/>
    </row>
    <row r="23" spans="1:15">
      <c r="A23" s="54" t="s">
        <v>61</v>
      </c>
      <c r="B23" s="52"/>
      <c r="C23" s="52"/>
      <c r="D23" s="52"/>
      <c r="E23" s="52"/>
      <c r="F23" s="52"/>
      <c r="G23" s="52"/>
      <c r="H23" s="52"/>
      <c r="I23" s="49"/>
      <c r="J23" s="49"/>
      <c r="L23" s="9"/>
    </row>
    <row r="24" spans="1:15">
      <c r="A24" s="54" t="s">
        <v>56</v>
      </c>
      <c r="B24" s="52"/>
      <c r="C24" s="52"/>
      <c r="D24" s="52"/>
      <c r="E24" s="52"/>
      <c r="F24" s="52"/>
      <c r="G24" s="52"/>
      <c r="H24" s="52"/>
      <c r="I24" s="49"/>
      <c r="J24" s="49"/>
      <c r="L24" s="9"/>
    </row>
    <row r="25" spans="1:15" ht="11.25" customHeight="1">
      <c r="A25" s="55" t="s">
        <v>116</v>
      </c>
      <c r="B25" s="52"/>
      <c r="C25" s="52"/>
      <c r="D25" s="52"/>
      <c r="E25" s="52"/>
      <c r="F25" s="52"/>
      <c r="G25" s="52"/>
      <c r="H25" s="52"/>
      <c r="I25" s="49"/>
      <c r="J25" s="49"/>
      <c r="L25" s="9"/>
    </row>
    <row r="27" spans="1:15">
      <c r="F27" s="114"/>
    </row>
  </sheetData>
  <mergeCells count="21">
    <mergeCell ref="A20:D20"/>
    <mergeCell ref="A15:D15"/>
    <mergeCell ref="A17:D17"/>
    <mergeCell ref="A18:D18"/>
    <mergeCell ref="A19:D19"/>
    <mergeCell ref="A16:D16"/>
    <mergeCell ref="A10:D10"/>
    <mergeCell ref="A11:D11"/>
    <mergeCell ref="A12:D12"/>
    <mergeCell ref="A13:D13"/>
    <mergeCell ref="A14:D14"/>
    <mergeCell ref="A5:D5"/>
    <mergeCell ref="A6:D6"/>
    <mergeCell ref="A7:D7"/>
    <mergeCell ref="A8:D8"/>
    <mergeCell ref="A9:D9"/>
    <mergeCell ref="A1:L1"/>
    <mergeCell ref="E3:H3"/>
    <mergeCell ref="I3:L3"/>
    <mergeCell ref="A4:D4"/>
    <mergeCell ref="A3:D3"/>
  </mergeCells>
  <pageMargins left="0.25" right="0.25" top="0.75" bottom="0.75" header="0.3" footer="0.3"/>
  <pageSetup paperSize="9"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0"/>
  <sheetViews>
    <sheetView showGridLines="0" showRuler="0" zoomScaleNormal="100" workbookViewId="0">
      <selection activeCell="F23" sqref="F23"/>
    </sheetView>
  </sheetViews>
  <sheetFormatPr baseColWidth="10" defaultColWidth="9.140625" defaultRowHeight="15"/>
  <cols>
    <col min="1" max="1" width="6.85546875" style="227" customWidth="1"/>
    <col min="2" max="2" width="14.42578125" style="226" customWidth="1"/>
    <col min="3" max="3" width="34.7109375" style="226" customWidth="1"/>
    <col min="4" max="4" width="8.140625" style="226" customWidth="1"/>
    <col min="5" max="5" width="7" style="226" customWidth="1"/>
    <col min="6" max="6" width="11.5703125" style="226" customWidth="1"/>
    <col min="7" max="7" width="9.28515625" style="226" customWidth="1"/>
    <col min="8" max="9" width="10.85546875" style="226" customWidth="1"/>
    <col min="10" max="10" width="9.85546875" style="226" customWidth="1"/>
    <col min="11" max="11" width="9.5703125" style="226" customWidth="1"/>
    <col min="12" max="257" width="9.140625" style="227"/>
    <col min="258" max="258" width="14.42578125" style="227" customWidth="1"/>
    <col min="259" max="259" width="34.7109375" style="227" customWidth="1"/>
    <col min="260" max="260" width="8.140625" style="227" customWidth="1"/>
    <col min="261" max="261" width="7" style="227" customWidth="1"/>
    <col min="262" max="262" width="11.5703125" style="227" customWidth="1"/>
    <col min="263" max="263" width="9.28515625" style="227" customWidth="1"/>
    <col min="264" max="265" width="10.85546875" style="227" customWidth="1"/>
    <col min="266" max="266" width="9.85546875" style="227" customWidth="1"/>
    <col min="267" max="267" width="9.5703125" style="227" customWidth="1"/>
    <col min="268" max="513" width="9.140625" style="227"/>
    <col min="514" max="514" width="14.42578125" style="227" customWidth="1"/>
    <col min="515" max="515" width="34.7109375" style="227" customWidth="1"/>
    <col min="516" max="516" width="8.140625" style="227" customWidth="1"/>
    <col min="517" max="517" width="7" style="227" customWidth="1"/>
    <col min="518" max="518" width="11.5703125" style="227" customWidth="1"/>
    <col min="519" max="519" width="9.28515625" style="227" customWidth="1"/>
    <col min="520" max="521" width="10.85546875" style="227" customWidth="1"/>
    <col min="522" max="522" width="9.85546875" style="227" customWidth="1"/>
    <col min="523" max="523" width="9.5703125" style="227" customWidth="1"/>
    <col min="524" max="769" width="9.140625" style="227"/>
    <col min="770" max="770" width="14.42578125" style="227" customWidth="1"/>
    <col min="771" max="771" width="34.7109375" style="227" customWidth="1"/>
    <col min="772" max="772" width="8.140625" style="227" customWidth="1"/>
    <col min="773" max="773" width="7" style="227" customWidth="1"/>
    <col min="774" max="774" width="11.5703125" style="227" customWidth="1"/>
    <col min="775" max="775" width="9.28515625" style="227" customWidth="1"/>
    <col min="776" max="777" width="10.85546875" style="227" customWidth="1"/>
    <col min="778" max="778" width="9.85546875" style="227" customWidth="1"/>
    <col min="779" max="779" width="9.5703125" style="227" customWidth="1"/>
    <col min="780" max="1025" width="9.140625" style="227"/>
    <col min="1026" max="1026" width="14.42578125" style="227" customWidth="1"/>
    <col min="1027" max="1027" width="34.7109375" style="227" customWidth="1"/>
    <col min="1028" max="1028" width="8.140625" style="227" customWidth="1"/>
    <col min="1029" max="1029" width="7" style="227" customWidth="1"/>
    <col min="1030" max="1030" width="11.5703125" style="227" customWidth="1"/>
    <col min="1031" max="1031" width="9.28515625" style="227" customWidth="1"/>
    <col min="1032" max="1033" width="10.85546875" style="227" customWidth="1"/>
    <col min="1034" max="1034" width="9.85546875" style="227" customWidth="1"/>
    <col min="1035" max="1035" width="9.5703125" style="227" customWidth="1"/>
    <col min="1036" max="1281" width="9.140625" style="227"/>
    <col min="1282" max="1282" width="14.42578125" style="227" customWidth="1"/>
    <col min="1283" max="1283" width="34.7109375" style="227" customWidth="1"/>
    <col min="1284" max="1284" width="8.140625" style="227" customWidth="1"/>
    <col min="1285" max="1285" width="7" style="227" customWidth="1"/>
    <col min="1286" max="1286" width="11.5703125" style="227" customWidth="1"/>
    <col min="1287" max="1287" width="9.28515625" style="227" customWidth="1"/>
    <col min="1288" max="1289" width="10.85546875" style="227" customWidth="1"/>
    <col min="1290" max="1290" width="9.85546875" style="227" customWidth="1"/>
    <col min="1291" max="1291" width="9.5703125" style="227" customWidth="1"/>
    <col min="1292" max="1537" width="9.140625" style="227"/>
    <col min="1538" max="1538" width="14.42578125" style="227" customWidth="1"/>
    <col min="1539" max="1539" width="34.7109375" style="227" customWidth="1"/>
    <col min="1540" max="1540" width="8.140625" style="227" customWidth="1"/>
    <col min="1541" max="1541" width="7" style="227" customWidth="1"/>
    <col min="1542" max="1542" width="11.5703125" style="227" customWidth="1"/>
    <col min="1543" max="1543" width="9.28515625" style="227" customWidth="1"/>
    <col min="1544" max="1545" width="10.85546875" style="227" customWidth="1"/>
    <col min="1546" max="1546" width="9.85546875" style="227" customWidth="1"/>
    <col min="1547" max="1547" width="9.5703125" style="227" customWidth="1"/>
    <col min="1548" max="1793" width="9.140625" style="227"/>
    <col min="1794" max="1794" width="14.42578125" style="227" customWidth="1"/>
    <col min="1795" max="1795" width="34.7109375" style="227" customWidth="1"/>
    <col min="1796" max="1796" width="8.140625" style="227" customWidth="1"/>
    <col min="1797" max="1797" width="7" style="227" customWidth="1"/>
    <col min="1798" max="1798" width="11.5703125" style="227" customWidth="1"/>
    <col min="1799" max="1799" width="9.28515625" style="227" customWidth="1"/>
    <col min="1800" max="1801" width="10.85546875" style="227" customWidth="1"/>
    <col min="1802" max="1802" width="9.85546875" style="227" customWidth="1"/>
    <col min="1803" max="1803" width="9.5703125" style="227" customWidth="1"/>
    <col min="1804" max="2049" width="9.140625" style="227"/>
    <col min="2050" max="2050" width="14.42578125" style="227" customWidth="1"/>
    <col min="2051" max="2051" width="34.7109375" style="227" customWidth="1"/>
    <col min="2052" max="2052" width="8.140625" style="227" customWidth="1"/>
    <col min="2053" max="2053" width="7" style="227" customWidth="1"/>
    <col min="2054" max="2054" width="11.5703125" style="227" customWidth="1"/>
    <col min="2055" max="2055" width="9.28515625" style="227" customWidth="1"/>
    <col min="2056" max="2057" width="10.85546875" style="227" customWidth="1"/>
    <col min="2058" max="2058" width="9.85546875" style="227" customWidth="1"/>
    <col min="2059" max="2059" width="9.5703125" style="227" customWidth="1"/>
    <col min="2060" max="2305" width="9.140625" style="227"/>
    <col min="2306" max="2306" width="14.42578125" style="227" customWidth="1"/>
    <col min="2307" max="2307" width="34.7109375" style="227" customWidth="1"/>
    <col min="2308" max="2308" width="8.140625" style="227" customWidth="1"/>
    <col min="2309" max="2309" width="7" style="227" customWidth="1"/>
    <col min="2310" max="2310" width="11.5703125" style="227" customWidth="1"/>
    <col min="2311" max="2311" width="9.28515625" style="227" customWidth="1"/>
    <col min="2312" max="2313" width="10.85546875" style="227" customWidth="1"/>
    <col min="2314" max="2314" width="9.85546875" style="227" customWidth="1"/>
    <col min="2315" max="2315" width="9.5703125" style="227" customWidth="1"/>
    <col min="2316" max="2561" width="9.140625" style="227"/>
    <col min="2562" max="2562" width="14.42578125" style="227" customWidth="1"/>
    <col min="2563" max="2563" width="34.7109375" style="227" customWidth="1"/>
    <col min="2564" max="2564" width="8.140625" style="227" customWidth="1"/>
    <col min="2565" max="2565" width="7" style="227" customWidth="1"/>
    <col min="2566" max="2566" width="11.5703125" style="227" customWidth="1"/>
    <col min="2567" max="2567" width="9.28515625" style="227" customWidth="1"/>
    <col min="2568" max="2569" width="10.85546875" style="227" customWidth="1"/>
    <col min="2570" max="2570" width="9.85546875" style="227" customWidth="1"/>
    <col min="2571" max="2571" width="9.5703125" style="227" customWidth="1"/>
    <col min="2572" max="2817" width="9.140625" style="227"/>
    <col min="2818" max="2818" width="14.42578125" style="227" customWidth="1"/>
    <col min="2819" max="2819" width="34.7109375" style="227" customWidth="1"/>
    <col min="2820" max="2820" width="8.140625" style="227" customWidth="1"/>
    <col min="2821" max="2821" width="7" style="227" customWidth="1"/>
    <col min="2822" max="2822" width="11.5703125" style="227" customWidth="1"/>
    <col min="2823" max="2823" width="9.28515625" style="227" customWidth="1"/>
    <col min="2824" max="2825" width="10.85546875" style="227" customWidth="1"/>
    <col min="2826" max="2826" width="9.85546875" style="227" customWidth="1"/>
    <col min="2827" max="2827" width="9.5703125" style="227" customWidth="1"/>
    <col min="2828" max="3073" width="9.140625" style="227"/>
    <col min="3074" max="3074" width="14.42578125" style="227" customWidth="1"/>
    <col min="3075" max="3075" width="34.7109375" style="227" customWidth="1"/>
    <col min="3076" max="3076" width="8.140625" style="227" customWidth="1"/>
    <col min="3077" max="3077" width="7" style="227" customWidth="1"/>
    <col min="3078" max="3078" width="11.5703125" style="227" customWidth="1"/>
    <col min="3079" max="3079" width="9.28515625" style="227" customWidth="1"/>
    <col min="3080" max="3081" width="10.85546875" style="227" customWidth="1"/>
    <col min="3082" max="3082" width="9.85546875" style="227" customWidth="1"/>
    <col min="3083" max="3083" width="9.5703125" style="227" customWidth="1"/>
    <col min="3084" max="3329" width="9.140625" style="227"/>
    <col min="3330" max="3330" width="14.42578125" style="227" customWidth="1"/>
    <col min="3331" max="3331" width="34.7109375" style="227" customWidth="1"/>
    <col min="3332" max="3332" width="8.140625" style="227" customWidth="1"/>
    <col min="3333" max="3333" width="7" style="227" customWidth="1"/>
    <col min="3334" max="3334" width="11.5703125" style="227" customWidth="1"/>
    <col min="3335" max="3335" width="9.28515625" style="227" customWidth="1"/>
    <col min="3336" max="3337" width="10.85546875" style="227" customWidth="1"/>
    <col min="3338" max="3338" width="9.85546875" style="227" customWidth="1"/>
    <col min="3339" max="3339" width="9.5703125" style="227" customWidth="1"/>
    <col min="3340" max="3585" width="9.140625" style="227"/>
    <col min="3586" max="3586" width="14.42578125" style="227" customWidth="1"/>
    <col min="3587" max="3587" width="34.7109375" style="227" customWidth="1"/>
    <col min="3588" max="3588" width="8.140625" style="227" customWidth="1"/>
    <col min="3589" max="3589" width="7" style="227" customWidth="1"/>
    <col min="3590" max="3590" width="11.5703125" style="227" customWidth="1"/>
    <col min="3591" max="3591" width="9.28515625" style="227" customWidth="1"/>
    <col min="3592" max="3593" width="10.85546875" style="227" customWidth="1"/>
    <col min="3594" max="3594" width="9.85546875" style="227" customWidth="1"/>
    <col min="3595" max="3595" width="9.5703125" style="227" customWidth="1"/>
    <col min="3596" max="3841" width="9.140625" style="227"/>
    <col min="3842" max="3842" width="14.42578125" style="227" customWidth="1"/>
    <col min="3843" max="3843" width="34.7109375" style="227" customWidth="1"/>
    <col min="3844" max="3844" width="8.140625" style="227" customWidth="1"/>
    <col min="3845" max="3845" width="7" style="227" customWidth="1"/>
    <col min="3846" max="3846" width="11.5703125" style="227" customWidth="1"/>
    <col min="3847" max="3847" width="9.28515625" style="227" customWidth="1"/>
    <col min="3848" max="3849" width="10.85546875" style="227" customWidth="1"/>
    <col min="3850" max="3850" width="9.85546875" style="227" customWidth="1"/>
    <col min="3851" max="3851" width="9.5703125" style="227" customWidth="1"/>
    <col min="3852" max="4097" width="9.140625" style="227"/>
    <col min="4098" max="4098" width="14.42578125" style="227" customWidth="1"/>
    <col min="4099" max="4099" width="34.7109375" style="227" customWidth="1"/>
    <col min="4100" max="4100" width="8.140625" style="227" customWidth="1"/>
    <col min="4101" max="4101" width="7" style="227" customWidth="1"/>
    <col min="4102" max="4102" width="11.5703125" style="227" customWidth="1"/>
    <col min="4103" max="4103" width="9.28515625" style="227" customWidth="1"/>
    <col min="4104" max="4105" width="10.85546875" style="227" customWidth="1"/>
    <col min="4106" max="4106" width="9.85546875" style="227" customWidth="1"/>
    <col min="4107" max="4107" width="9.5703125" style="227" customWidth="1"/>
    <col min="4108" max="4353" width="9.140625" style="227"/>
    <col min="4354" max="4354" width="14.42578125" style="227" customWidth="1"/>
    <col min="4355" max="4355" width="34.7109375" style="227" customWidth="1"/>
    <col min="4356" max="4356" width="8.140625" style="227" customWidth="1"/>
    <col min="4357" max="4357" width="7" style="227" customWidth="1"/>
    <col min="4358" max="4358" width="11.5703125" style="227" customWidth="1"/>
    <col min="4359" max="4359" width="9.28515625" style="227" customWidth="1"/>
    <col min="4360" max="4361" width="10.85546875" style="227" customWidth="1"/>
    <col min="4362" max="4362" width="9.85546875" style="227" customWidth="1"/>
    <col min="4363" max="4363" width="9.5703125" style="227" customWidth="1"/>
    <col min="4364" max="4609" width="9.140625" style="227"/>
    <col min="4610" max="4610" width="14.42578125" style="227" customWidth="1"/>
    <col min="4611" max="4611" width="34.7109375" style="227" customWidth="1"/>
    <col min="4612" max="4612" width="8.140625" style="227" customWidth="1"/>
    <col min="4613" max="4613" width="7" style="227" customWidth="1"/>
    <col min="4614" max="4614" width="11.5703125" style="227" customWidth="1"/>
    <col min="4615" max="4615" width="9.28515625" style="227" customWidth="1"/>
    <col min="4616" max="4617" width="10.85546875" style="227" customWidth="1"/>
    <col min="4618" max="4618" width="9.85546875" style="227" customWidth="1"/>
    <col min="4619" max="4619" width="9.5703125" style="227" customWidth="1"/>
    <col min="4620" max="4865" width="9.140625" style="227"/>
    <col min="4866" max="4866" width="14.42578125" style="227" customWidth="1"/>
    <col min="4867" max="4867" width="34.7109375" style="227" customWidth="1"/>
    <col min="4868" max="4868" width="8.140625" style="227" customWidth="1"/>
    <col min="4869" max="4869" width="7" style="227" customWidth="1"/>
    <col min="4870" max="4870" width="11.5703125" style="227" customWidth="1"/>
    <col min="4871" max="4871" width="9.28515625" style="227" customWidth="1"/>
    <col min="4872" max="4873" width="10.85546875" style="227" customWidth="1"/>
    <col min="4874" max="4874" width="9.85546875" style="227" customWidth="1"/>
    <col min="4875" max="4875" width="9.5703125" style="227" customWidth="1"/>
    <col min="4876" max="5121" width="9.140625" style="227"/>
    <col min="5122" max="5122" width="14.42578125" style="227" customWidth="1"/>
    <col min="5123" max="5123" width="34.7109375" style="227" customWidth="1"/>
    <col min="5124" max="5124" width="8.140625" style="227" customWidth="1"/>
    <col min="5125" max="5125" width="7" style="227" customWidth="1"/>
    <col min="5126" max="5126" width="11.5703125" style="227" customWidth="1"/>
    <col min="5127" max="5127" width="9.28515625" style="227" customWidth="1"/>
    <col min="5128" max="5129" width="10.85546875" style="227" customWidth="1"/>
    <col min="5130" max="5130" width="9.85546875" style="227" customWidth="1"/>
    <col min="5131" max="5131" width="9.5703125" style="227" customWidth="1"/>
    <col min="5132" max="5377" width="9.140625" style="227"/>
    <col min="5378" max="5378" width="14.42578125" style="227" customWidth="1"/>
    <col min="5379" max="5379" width="34.7109375" style="227" customWidth="1"/>
    <col min="5380" max="5380" width="8.140625" style="227" customWidth="1"/>
    <col min="5381" max="5381" width="7" style="227" customWidth="1"/>
    <col min="5382" max="5382" width="11.5703125" style="227" customWidth="1"/>
    <col min="5383" max="5383" width="9.28515625" style="227" customWidth="1"/>
    <col min="5384" max="5385" width="10.85546875" style="227" customWidth="1"/>
    <col min="5386" max="5386" width="9.85546875" style="227" customWidth="1"/>
    <col min="5387" max="5387" width="9.5703125" style="227" customWidth="1"/>
    <col min="5388" max="5633" width="9.140625" style="227"/>
    <col min="5634" max="5634" width="14.42578125" style="227" customWidth="1"/>
    <col min="5635" max="5635" width="34.7109375" style="227" customWidth="1"/>
    <col min="5636" max="5636" width="8.140625" style="227" customWidth="1"/>
    <col min="5637" max="5637" width="7" style="227" customWidth="1"/>
    <col min="5638" max="5638" width="11.5703125" style="227" customWidth="1"/>
    <col min="5639" max="5639" width="9.28515625" style="227" customWidth="1"/>
    <col min="5640" max="5641" width="10.85546875" style="227" customWidth="1"/>
    <col min="5642" max="5642" width="9.85546875" style="227" customWidth="1"/>
    <col min="5643" max="5643" width="9.5703125" style="227" customWidth="1"/>
    <col min="5644" max="5889" width="9.140625" style="227"/>
    <col min="5890" max="5890" width="14.42578125" style="227" customWidth="1"/>
    <col min="5891" max="5891" width="34.7109375" style="227" customWidth="1"/>
    <col min="5892" max="5892" width="8.140625" style="227" customWidth="1"/>
    <col min="5893" max="5893" width="7" style="227" customWidth="1"/>
    <col min="5894" max="5894" width="11.5703125" style="227" customWidth="1"/>
    <col min="5895" max="5895" width="9.28515625" style="227" customWidth="1"/>
    <col min="5896" max="5897" width="10.85546875" style="227" customWidth="1"/>
    <col min="5898" max="5898" width="9.85546875" style="227" customWidth="1"/>
    <col min="5899" max="5899" width="9.5703125" style="227" customWidth="1"/>
    <col min="5900" max="6145" width="9.140625" style="227"/>
    <col min="6146" max="6146" width="14.42578125" style="227" customWidth="1"/>
    <col min="6147" max="6147" width="34.7109375" style="227" customWidth="1"/>
    <col min="6148" max="6148" width="8.140625" style="227" customWidth="1"/>
    <col min="6149" max="6149" width="7" style="227" customWidth="1"/>
    <col min="6150" max="6150" width="11.5703125" style="227" customWidth="1"/>
    <col min="6151" max="6151" width="9.28515625" style="227" customWidth="1"/>
    <col min="6152" max="6153" width="10.85546875" style="227" customWidth="1"/>
    <col min="6154" max="6154" width="9.85546875" style="227" customWidth="1"/>
    <col min="6155" max="6155" width="9.5703125" style="227" customWidth="1"/>
    <col min="6156" max="6401" width="9.140625" style="227"/>
    <col min="6402" max="6402" width="14.42578125" style="227" customWidth="1"/>
    <col min="6403" max="6403" width="34.7109375" style="227" customWidth="1"/>
    <col min="6404" max="6404" width="8.140625" style="227" customWidth="1"/>
    <col min="6405" max="6405" width="7" style="227" customWidth="1"/>
    <col min="6406" max="6406" width="11.5703125" style="227" customWidth="1"/>
    <col min="6407" max="6407" width="9.28515625" style="227" customWidth="1"/>
    <col min="6408" max="6409" width="10.85546875" style="227" customWidth="1"/>
    <col min="6410" max="6410" width="9.85546875" style="227" customWidth="1"/>
    <col min="6411" max="6411" width="9.5703125" style="227" customWidth="1"/>
    <col min="6412" max="6657" width="9.140625" style="227"/>
    <col min="6658" max="6658" width="14.42578125" style="227" customWidth="1"/>
    <col min="6659" max="6659" width="34.7109375" style="227" customWidth="1"/>
    <col min="6660" max="6660" width="8.140625" style="227" customWidth="1"/>
    <col min="6661" max="6661" width="7" style="227" customWidth="1"/>
    <col min="6662" max="6662" width="11.5703125" style="227" customWidth="1"/>
    <col min="6663" max="6663" width="9.28515625" style="227" customWidth="1"/>
    <col min="6664" max="6665" width="10.85546875" style="227" customWidth="1"/>
    <col min="6666" max="6666" width="9.85546875" style="227" customWidth="1"/>
    <col min="6667" max="6667" width="9.5703125" style="227" customWidth="1"/>
    <col min="6668" max="6913" width="9.140625" style="227"/>
    <col min="6914" max="6914" width="14.42578125" style="227" customWidth="1"/>
    <col min="6915" max="6915" width="34.7109375" style="227" customWidth="1"/>
    <col min="6916" max="6916" width="8.140625" style="227" customWidth="1"/>
    <col min="6917" max="6917" width="7" style="227" customWidth="1"/>
    <col min="6918" max="6918" width="11.5703125" style="227" customWidth="1"/>
    <col min="6919" max="6919" width="9.28515625" style="227" customWidth="1"/>
    <col min="6920" max="6921" width="10.85546875" style="227" customWidth="1"/>
    <col min="6922" max="6922" width="9.85546875" style="227" customWidth="1"/>
    <col min="6923" max="6923" width="9.5703125" style="227" customWidth="1"/>
    <col min="6924" max="7169" width="9.140625" style="227"/>
    <col min="7170" max="7170" width="14.42578125" style="227" customWidth="1"/>
    <col min="7171" max="7171" width="34.7109375" style="227" customWidth="1"/>
    <col min="7172" max="7172" width="8.140625" style="227" customWidth="1"/>
    <col min="7173" max="7173" width="7" style="227" customWidth="1"/>
    <col min="7174" max="7174" width="11.5703125" style="227" customWidth="1"/>
    <col min="7175" max="7175" width="9.28515625" style="227" customWidth="1"/>
    <col min="7176" max="7177" width="10.85546875" style="227" customWidth="1"/>
    <col min="7178" max="7178" width="9.85546875" style="227" customWidth="1"/>
    <col min="7179" max="7179" width="9.5703125" style="227" customWidth="1"/>
    <col min="7180" max="7425" width="9.140625" style="227"/>
    <col min="7426" max="7426" width="14.42578125" style="227" customWidth="1"/>
    <col min="7427" max="7427" width="34.7109375" style="227" customWidth="1"/>
    <col min="7428" max="7428" width="8.140625" style="227" customWidth="1"/>
    <col min="7429" max="7429" width="7" style="227" customWidth="1"/>
    <col min="7430" max="7430" width="11.5703125" style="227" customWidth="1"/>
    <col min="7431" max="7431" width="9.28515625" style="227" customWidth="1"/>
    <col min="7432" max="7433" width="10.85546875" style="227" customWidth="1"/>
    <col min="7434" max="7434" width="9.85546875" style="227" customWidth="1"/>
    <col min="7435" max="7435" width="9.5703125" style="227" customWidth="1"/>
    <col min="7436" max="7681" width="9.140625" style="227"/>
    <col min="7682" max="7682" width="14.42578125" style="227" customWidth="1"/>
    <col min="7683" max="7683" width="34.7109375" style="227" customWidth="1"/>
    <col min="7684" max="7684" width="8.140625" style="227" customWidth="1"/>
    <col min="7685" max="7685" width="7" style="227" customWidth="1"/>
    <col min="7686" max="7686" width="11.5703125" style="227" customWidth="1"/>
    <col min="7687" max="7687" width="9.28515625" style="227" customWidth="1"/>
    <col min="7688" max="7689" width="10.85546875" style="227" customWidth="1"/>
    <col min="7690" max="7690" width="9.85546875" style="227" customWidth="1"/>
    <col min="7691" max="7691" width="9.5703125" style="227" customWidth="1"/>
    <col min="7692" max="7937" width="9.140625" style="227"/>
    <col min="7938" max="7938" width="14.42578125" style="227" customWidth="1"/>
    <col min="7939" max="7939" width="34.7109375" style="227" customWidth="1"/>
    <col min="7940" max="7940" width="8.140625" style="227" customWidth="1"/>
    <col min="7941" max="7941" width="7" style="227" customWidth="1"/>
    <col min="7942" max="7942" width="11.5703125" style="227" customWidth="1"/>
    <col min="7943" max="7943" width="9.28515625" style="227" customWidth="1"/>
    <col min="7944" max="7945" width="10.85546875" style="227" customWidth="1"/>
    <col min="7946" max="7946" width="9.85546875" style="227" customWidth="1"/>
    <col min="7947" max="7947" width="9.5703125" style="227" customWidth="1"/>
    <col min="7948" max="8193" width="9.140625" style="227"/>
    <col min="8194" max="8194" width="14.42578125" style="227" customWidth="1"/>
    <col min="8195" max="8195" width="34.7109375" style="227" customWidth="1"/>
    <col min="8196" max="8196" width="8.140625" style="227" customWidth="1"/>
    <col min="8197" max="8197" width="7" style="227" customWidth="1"/>
    <col min="8198" max="8198" width="11.5703125" style="227" customWidth="1"/>
    <col min="8199" max="8199" width="9.28515625" style="227" customWidth="1"/>
    <col min="8200" max="8201" width="10.85546875" style="227" customWidth="1"/>
    <col min="8202" max="8202" width="9.85546875" style="227" customWidth="1"/>
    <col min="8203" max="8203" width="9.5703125" style="227" customWidth="1"/>
    <col min="8204" max="8449" width="9.140625" style="227"/>
    <col min="8450" max="8450" width="14.42578125" style="227" customWidth="1"/>
    <col min="8451" max="8451" width="34.7109375" style="227" customWidth="1"/>
    <col min="8452" max="8452" width="8.140625" style="227" customWidth="1"/>
    <col min="8453" max="8453" width="7" style="227" customWidth="1"/>
    <col min="8454" max="8454" width="11.5703125" style="227" customWidth="1"/>
    <col min="8455" max="8455" width="9.28515625" style="227" customWidth="1"/>
    <col min="8456" max="8457" width="10.85546875" style="227" customWidth="1"/>
    <col min="8458" max="8458" width="9.85546875" style="227" customWidth="1"/>
    <col min="8459" max="8459" width="9.5703125" style="227" customWidth="1"/>
    <col min="8460" max="8705" width="9.140625" style="227"/>
    <col min="8706" max="8706" width="14.42578125" style="227" customWidth="1"/>
    <col min="8707" max="8707" width="34.7109375" style="227" customWidth="1"/>
    <col min="8708" max="8708" width="8.140625" style="227" customWidth="1"/>
    <col min="8709" max="8709" width="7" style="227" customWidth="1"/>
    <col min="8710" max="8710" width="11.5703125" style="227" customWidth="1"/>
    <col min="8711" max="8711" width="9.28515625" style="227" customWidth="1"/>
    <col min="8712" max="8713" width="10.85546875" style="227" customWidth="1"/>
    <col min="8714" max="8714" width="9.85546875" style="227" customWidth="1"/>
    <col min="8715" max="8715" width="9.5703125" style="227" customWidth="1"/>
    <col min="8716" max="8961" width="9.140625" style="227"/>
    <col min="8962" max="8962" width="14.42578125" style="227" customWidth="1"/>
    <col min="8963" max="8963" width="34.7109375" style="227" customWidth="1"/>
    <col min="8964" max="8964" width="8.140625" style="227" customWidth="1"/>
    <col min="8965" max="8965" width="7" style="227" customWidth="1"/>
    <col min="8966" max="8966" width="11.5703125" style="227" customWidth="1"/>
    <col min="8967" max="8967" width="9.28515625" style="227" customWidth="1"/>
    <col min="8968" max="8969" width="10.85546875" style="227" customWidth="1"/>
    <col min="8970" max="8970" width="9.85546875" style="227" customWidth="1"/>
    <col min="8971" max="8971" width="9.5703125" style="227" customWidth="1"/>
    <col min="8972" max="9217" width="9.140625" style="227"/>
    <col min="9218" max="9218" width="14.42578125" style="227" customWidth="1"/>
    <col min="9219" max="9219" width="34.7109375" style="227" customWidth="1"/>
    <col min="9220" max="9220" width="8.140625" style="227" customWidth="1"/>
    <col min="9221" max="9221" width="7" style="227" customWidth="1"/>
    <col min="9222" max="9222" width="11.5703125" style="227" customWidth="1"/>
    <col min="9223" max="9223" width="9.28515625" style="227" customWidth="1"/>
    <col min="9224" max="9225" width="10.85546875" style="227" customWidth="1"/>
    <col min="9226" max="9226" width="9.85546875" style="227" customWidth="1"/>
    <col min="9227" max="9227" width="9.5703125" style="227" customWidth="1"/>
    <col min="9228" max="9473" width="9.140625" style="227"/>
    <col min="9474" max="9474" width="14.42578125" style="227" customWidth="1"/>
    <col min="9475" max="9475" width="34.7109375" style="227" customWidth="1"/>
    <col min="9476" max="9476" width="8.140625" style="227" customWidth="1"/>
    <col min="9477" max="9477" width="7" style="227" customWidth="1"/>
    <col min="9478" max="9478" width="11.5703125" style="227" customWidth="1"/>
    <col min="9479" max="9479" width="9.28515625" style="227" customWidth="1"/>
    <col min="9480" max="9481" width="10.85546875" style="227" customWidth="1"/>
    <col min="9482" max="9482" width="9.85546875" style="227" customWidth="1"/>
    <col min="9483" max="9483" width="9.5703125" style="227" customWidth="1"/>
    <col min="9484" max="9729" width="9.140625" style="227"/>
    <col min="9730" max="9730" width="14.42578125" style="227" customWidth="1"/>
    <col min="9731" max="9731" width="34.7109375" style="227" customWidth="1"/>
    <col min="9732" max="9732" width="8.140625" style="227" customWidth="1"/>
    <col min="9733" max="9733" width="7" style="227" customWidth="1"/>
    <col min="9734" max="9734" width="11.5703125" style="227" customWidth="1"/>
    <col min="9735" max="9735" width="9.28515625" style="227" customWidth="1"/>
    <col min="9736" max="9737" width="10.85546875" style="227" customWidth="1"/>
    <col min="9738" max="9738" width="9.85546875" style="227" customWidth="1"/>
    <col min="9739" max="9739" width="9.5703125" style="227" customWidth="1"/>
    <col min="9740" max="9985" width="9.140625" style="227"/>
    <col min="9986" max="9986" width="14.42578125" style="227" customWidth="1"/>
    <col min="9987" max="9987" width="34.7109375" style="227" customWidth="1"/>
    <col min="9988" max="9988" width="8.140625" style="227" customWidth="1"/>
    <col min="9989" max="9989" width="7" style="227" customWidth="1"/>
    <col min="9990" max="9990" width="11.5703125" style="227" customWidth="1"/>
    <col min="9991" max="9991" width="9.28515625" style="227" customWidth="1"/>
    <col min="9992" max="9993" width="10.85546875" style="227" customWidth="1"/>
    <col min="9994" max="9994" width="9.85546875" style="227" customWidth="1"/>
    <col min="9995" max="9995" width="9.5703125" style="227" customWidth="1"/>
    <col min="9996" max="10241" width="9.140625" style="227"/>
    <col min="10242" max="10242" width="14.42578125" style="227" customWidth="1"/>
    <col min="10243" max="10243" width="34.7109375" style="227" customWidth="1"/>
    <col min="10244" max="10244" width="8.140625" style="227" customWidth="1"/>
    <col min="10245" max="10245" width="7" style="227" customWidth="1"/>
    <col min="10246" max="10246" width="11.5703125" style="227" customWidth="1"/>
    <col min="10247" max="10247" width="9.28515625" style="227" customWidth="1"/>
    <col min="10248" max="10249" width="10.85546875" style="227" customWidth="1"/>
    <col min="10250" max="10250" width="9.85546875" style="227" customWidth="1"/>
    <col min="10251" max="10251" width="9.5703125" style="227" customWidth="1"/>
    <col min="10252" max="10497" width="9.140625" style="227"/>
    <col min="10498" max="10498" width="14.42578125" style="227" customWidth="1"/>
    <col min="10499" max="10499" width="34.7109375" style="227" customWidth="1"/>
    <col min="10500" max="10500" width="8.140625" style="227" customWidth="1"/>
    <col min="10501" max="10501" width="7" style="227" customWidth="1"/>
    <col min="10502" max="10502" width="11.5703125" style="227" customWidth="1"/>
    <col min="10503" max="10503" width="9.28515625" style="227" customWidth="1"/>
    <col min="10504" max="10505" width="10.85546875" style="227" customWidth="1"/>
    <col min="10506" max="10506" width="9.85546875" style="227" customWidth="1"/>
    <col min="10507" max="10507" width="9.5703125" style="227" customWidth="1"/>
    <col min="10508" max="10753" width="9.140625" style="227"/>
    <col min="10754" max="10754" width="14.42578125" style="227" customWidth="1"/>
    <col min="10755" max="10755" width="34.7109375" style="227" customWidth="1"/>
    <col min="10756" max="10756" width="8.140625" style="227" customWidth="1"/>
    <col min="10757" max="10757" width="7" style="227" customWidth="1"/>
    <col min="10758" max="10758" width="11.5703125" style="227" customWidth="1"/>
    <col min="10759" max="10759" width="9.28515625" style="227" customWidth="1"/>
    <col min="10760" max="10761" width="10.85546875" style="227" customWidth="1"/>
    <col min="10762" max="10762" width="9.85546875" style="227" customWidth="1"/>
    <col min="10763" max="10763" width="9.5703125" style="227" customWidth="1"/>
    <col min="10764" max="11009" width="9.140625" style="227"/>
    <col min="11010" max="11010" width="14.42578125" style="227" customWidth="1"/>
    <col min="11011" max="11011" width="34.7109375" style="227" customWidth="1"/>
    <col min="11012" max="11012" width="8.140625" style="227" customWidth="1"/>
    <col min="11013" max="11013" width="7" style="227" customWidth="1"/>
    <col min="11014" max="11014" width="11.5703125" style="227" customWidth="1"/>
    <col min="11015" max="11015" width="9.28515625" style="227" customWidth="1"/>
    <col min="11016" max="11017" width="10.85546875" style="227" customWidth="1"/>
    <col min="11018" max="11018" width="9.85546875" style="227" customWidth="1"/>
    <col min="11019" max="11019" width="9.5703125" style="227" customWidth="1"/>
    <col min="11020" max="11265" width="9.140625" style="227"/>
    <col min="11266" max="11266" width="14.42578125" style="227" customWidth="1"/>
    <col min="11267" max="11267" width="34.7109375" style="227" customWidth="1"/>
    <col min="11268" max="11268" width="8.140625" style="227" customWidth="1"/>
    <col min="11269" max="11269" width="7" style="227" customWidth="1"/>
    <col min="11270" max="11270" width="11.5703125" style="227" customWidth="1"/>
    <col min="11271" max="11271" width="9.28515625" style="227" customWidth="1"/>
    <col min="11272" max="11273" width="10.85546875" style="227" customWidth="1"/>
    <col min="11274" max="11274" width="9.85546875" style="227" customWidth="1"/>
    <col min="11275" max="11275" width="9.5703125" style="227" customWidth="1"/>
    <col min="11276" max="11521" width="9.140625" style="227"/>
    <col min="11522" max="11522" width="14.42578125" style="227" customWidth="1"/>
    <col min="11523" max="11523" width="34.7109375" style="227" customWidth="1"/>
    <col min="11524" max="11524" width="8.140625" style="227" customWidth="1"/>
    <col min="11525" max="11525" width="7" style="227" customWidth="1"/>
    <col min="11526" max="11526" width="11.5703125" style="227" customWidth="1"/>
    <col min="11527" max="11527" width="9.28515625" style="227" customWidth="1"/>
    <col min="11528" max="11529" width="10.85546875" style="227" customWidth="1"/>
    <col min="11530" max="11530" width="9.85546875" style="227" customWidth="1"/>
    <col min="11531" max="11531" width="9.5703125" style="227" customWidth="1"/>
    <col min="11532" max="11777" width="9.140625" style="227"/>
    <col min="11778" max="11778" width="14.42578125" style="227" customWidth="1"/>
    <col min="11779" max="11779" width="34.7109375" style="227" customWidth="1"/>
    <col min="11780" max="11780" width="8.140625" style="227" customWidth="1"/>
    <col min="11781" max="11781" width="7" style="227" customWidth="1"/>
    <col min="11782" max="11782" width="11.5703125" style="227" customWidth="1"/>
    <col min="11783" max="11783" width="9.28515625" style="227" customWidth="1"/>
    <col min="11784" max="11785" width="10.85546875" style="227" customWidth="1"/>
    <col min="11786" max="11786" width="9.85546875" style="227" customWidth="1"/>
    <col min="11787" max="11787" width="9.5703125" style="227" customWidth="1"/>
    <col min="11788" max="12033" width="9.140625" style="227"/>
    <col min="12034" max="12034" width="14.42578125" style="227" customWidth="1"/>
    <col min="12035" max="12035" width="34.7109375" style="227" customWidth="1"/>
    <col min="12036" max="12036" width="8.140625" style="227" customWidth="1"/>
    <col min="12037" max="12037" width="7" style="227" customWidth="1"/>
    <col min="12038" max="12038" width="11.5703125" style="227" customWidth="1"/>
    <col min="12039" max="12039" width="9.28515625" style="227" customWidth="1"/>
    <col min="12040" max="12041" width="10.85546875" style="227" customWidth="1"/>
    <col min="12042" max="12042" width="9.85546875" style="227" customWidth="1"/>
    <col min="12043" max="12043" width="9.5703125" style="227" customWidth="1"/>
    <col min="12044" max="12289" width="9.140625" style="227"/>
    <col min="12290" max="12290" width="14.42578125" style="227" customWidth="1"/>
    <col min="12291" max="12291" width="34.7109375" style="227" customWidth="1"/>
    <col min="12292" max="12292" width="8.140625" style="227" customWidth="1"/>
    <col min="12293" max="12293" width="7" style="227" customWidth="1"/>
    <col min="12294" max="12294" width="11.5703125" style="227" customWidth="1"/>
    <col min="12295" max="12295" width="9.28515625" style="227" customWidth="1"/>
    <col min="12296" max="12297" width="10.85546875" style="227" customWidth="1"/>
    <col min="12298" max="12298" width="9.85546875" style="227" customWidth="1"/>
    <col min="12299" max="12299" width="9.5703125" style="227" customWidth="1"/>
    <col min="12300" max="12545" width="9.140625" style="227"/>
    <col min="12546" max="12546" width="14.42578125" style="227" customWidth="1"/>
    <col min="12547" max="12547" width="34.7109375" style="227" customWidth="1"/>
    <col min="12548" max="12548" width="8.140625" style="227" customWidth="1"/>
    <col min="12549" max="12549" width="7" style="227" customWidth="1"/>
    <col min="12550" max="12550" width="11.5703125" style="227" customWidth="1"/>
    <col min="12551" max="12551" width="9.28515625" style="227" customWidth="1"/>
    <col min="12552" max="12553" width="10.85546875" style="227" customWidth="1"/>
    <col min="12554" max="12554" width="9.85546875" style="227" customWidth="1"/>
    <col min="12555" max="12555" width="9.5703125" style="227" customWidth="1"/>
    <col min="12556" max="12801" width="9.140625" style="227"/>
    <col min="12802" max="12802" width="14.42578125" style="227" customWidth="1"/>
    <col min="12803" max="12803" width="34.7109375" style="227" customWidth="1"/>
    <col min="12804" max="12804" width="8.140625" style="227" customWidth="1"/>
    <col min="12805" max="12805" width="7" style="227" customWidth="1"/>
    <col min="12806" max="12806" width="11.5703125" style="227" customWidth="1"/>
    <col min="12807" max="12807" width="9.28515625" style="227" customWidth="1"/>
    <col min="12808" max="12809" width="10.85546875" style="227" customWidth="1"/>
    <col min="12810" max="12810" width="9.85546875" style="227" customWidth="1"/>
    <col min="12811" max="12811" width="9.5703125" style="227" customWidth="1"/>
    <col min="12812" max="13057" width="9.140625" style="227"/>
    <col min="13058" max="13058" width="14.42578125" style="227" customWidth="1"/>
    <col min="13059" max="13059" width="34.7109375" style="227" customWidth="1"/>
    <col min="13060" max="13060" width="8.140625" style="227" customWidth="1"/>
    <col min="13061" max="13061" width="7" style="227" customWidth="1"/>
    <col min="13062" max="13062" width="11.5703125" style="227" customWidth="1"/>
    <col min="13063" max="13063" width="9.28515625" style="227" customWidth="1"/>
    <col min="13064" max="13065" width="10.85546875" style="227" customWidth="1"/>
    <col min="13066" max="13066" width="9.85546875" style="227" customWidth="1"/>
    <col min="13067" max="13067" width="9.5703125" style="227" customWidth="1"/>
    <col min="13068" max="13313" width="9.140625" style="227"/>
    <col min="13314" max="13314" width="14.42578125" style="227" customWidth="1"/>
    <col min="13315" max="13315" width="34.7109375" style="227" customWidth="1"/>
    <col min="13316" max="13316" width="8.140625" style="227" customWidth="1"/>
    <col min="13317" max="13317" width="7" style="227" customWidth="1"/>
    <col min="13318" max="13318" width="11.5703125" style="227" customWidth="1"/>
    <col min="13319" max="13319" width="9.28515625" style="227" customWidth="1"/>
    <col min="13320" max="13321" width="10.85546875" style="227" customWidth="1"/>
    <col min="13322" max="13322" width="9.85546875" style="227" customWidth="1"/>
    <col min="13323" max="13323" width="9.5703125" style="227" customWidth="1"/>
    <col min="13324" max="13569" width="9.140625" style="227"/>
    <col min="13570" max="13570" width="14.42578125" style="227" customWidth="1"/>
    <col min="13571" max="13571" width="34.7109375" style="227" customWidth="1"/>
    <col min="13572" max="13572" width="8.140625" style="227" customWidth="1"/>
    <col min="13573" max="13573" width="7" style="227" customWidth="1"/>
    <col min="13574" max="13574" width="11.5703125" style="227" customWidth="1"/>
    <col min="13575" max="13575" width="9.28515625" style="227" customWidth="1"/>
    <col min="13576" max="13577" width="10.85546875" style="227" customWidth="1"/>
    <col min="13578" max="13578" width="9.85546875" style="227" customWidth="1"/>
    <col min="13579" max="13579" width="9.5703125" style="227" customWidth="1"/>
    <col min="13580" max="13825" width="9.140625" style="227"/>
    <col min="13826" max="13826" width="14.42578125" style="227" customWidth="1"/>
    <col min="13827" max="13827" width="34.7109375" style="227" customWidth="1"/>
    <col min="13828" max="13828" width="8.140625" style="227" customWidth="1"/>
    <col min="13829" max="13829" width="7" style="227" customWidth="1"/>
    <col min="13830" max="13830" width="11.5703125" style="227" customWidth="1"/>
    <col min="13831" max="13831" width="9.28515625" style="227" customWidth="1"/>
    <col min="13832" max="13833" width="10.85546875" style="227" customWidth="1"/>
    <col min="13834" max="13834" width="9.85546875" style="227" customWidth="1"/>
    <col min="13835" max="13835" width="9.5703125" style="227" customWidth="1"/>
    <col min="13836" max="14081" width="9.140625" style="227"/>
    <col min="14082" max="14082" width="14.42578125" style="227" customWidth="1"/>
    <col min="14083" max="14083" width="34.7109375" style="227" customWidth="1"/>
    <col min="14084" max="14084" width="8.140625" style="227" customWidth="1"/>
    <col min="14085" max="14085" width="7" style="227" customWidth="1"/>
    <col min="14086" max="14086" width="11.5703125" style="227" customWidth="1"/>
    <col min="14087" max="14087" width="9.28515625" style="227" customWidth="1"/>
    <col min="14088" max="14089" width="10.85546875" style="227" customWidth="1"/>
    <col min="14090" max="14090" width="9.85546875" style="227" customWidth="1"/>
    <col min="14091" max="14091" width="9.5703125" style="227" customWidth="1"/>
    <col min="14092" max="14337" width="9.140625" style="227"/>
    <col min="14338" max="14338" width="14.42578125" style="227" customWidth="1"/>
    <col min="14339" max="14339" width="34.7109375" style="227" customWidth="1"/>
    <col min="14340" max="14340" width="8.140625" style="227" customWidth="1"/>
    <col min="14341" max="14341" width="7" style="227" customWidth="1"/>
    <col min="14342" max="14342" width="11.5703125" style="227" customWidth="1"/>
    <col min="14343" max="14343" width="9.28515625" style="227" customWidth="1"/>
    <col min="14344" max="14345" width="10.85546875" style="227" customWidth="1"/>
    <col min="14346" max="14346" width="9.85546875" style="227" customWidth="1"/>
    <col min="14347" max="14347" width="9.5703125" style="227" customWidth="1"/>
    <col min="14348" max="14593" width="9.140625" style="227"/>
    <col min="14594" max="14594" width="14.42578125" style="227" customWidth="1"/>
    <col min="14595" max="14595" width="34.7109375" style="227" customWidth="1"/>
    <col min="14596" max="14596" width="8.140625" style="227" customWidth="1"/>
    <col min="14597" max="14597" width="7" style="227" customWidth="1"/>
    <col min="14598" max="14598" width="11.5703125" style="227" customWidth="1"/>
    <col min="14599" max="14599" width="9.28515625" style="227" customWidth="1"/>
    <col min="14600" max="14601" width="10.85546875" style="227" customWidth="1"/>
    <col min="14602" max="14602" width="9.85546875" style="227" customWidth="1"/>
    <col min="14603" max="14603" width="9.5703125" style="227" customWidth="1"/>
    <col min="14604" max="14849" width="9.140625" style="227"/>
    <col min="14850" max="14850" width="14.42578125" style="227" customWidth="1"/>
    <col min="14851" max="14851" width="34.7109375" style="227" customWidth="1"/>
    <col min="14852" max="14852" width="8.140625" style="227" customWidth="1"/>
    <col min="14853" max="14853" width="7" style="227" customWidth="1"/>
    <col min="14854" max="14854" width="11.5703125" style="227" customWidth="1"/>
    <col min="14855" max="14855" width="9.28515625" style="227" customWidth="1"/>
    <col min="14856" max="14857" width="10.85546875" style="227" customWidth="1"/>
    <col min="14858" max="14858" width="9.85546875" style="227" customWidth="1"/>
    <col min="14859" max="14859" width="9.5703125" style="227" customWidth="1"/>
    <col min="14860" max="15105" width="9.140625" style="227"/>
    <col min="15106" max="15106" width="14.42578125" style="227" customWidth="1"/>
    <col min="15107" max="15107" width="34.7109375" style="227" customWidth="1"/>
    <col min="15108" max="15108" width="8.140625" style="227" customWidth="1"/>
    <col min="15109" max="15109" width="7" style="227" customWidth="1"/>
    <col min="15110" max="15110" width="11.5703125" style="227" customWidth="1"/>
    <col min="15111" max="15111" width="9.28515625" style="227" customWidth="1"/>
    <col min="15112" max="15113" width="10.85546875" style="227" customWidth="1"/>
    <col min="15114" max="15114" width="9.85546875" style="227" customWidth="1"/>
    <col min="15115" max="15115" width="9.5703125" style="227" customWidth="1"/>
    <col min="15116" max="15361" width="9.140625" style="227"/>
    <col min="15362" max="15362" width="14.42578125" style="227" customWidth="1"/>
    <col min="15363" max="15363" width="34.7109375" style="227" customWidth="1"/>
    <col min="15364" max="15364" width="8.140625" style="227" customWidth="1"/>
    <col min="15365" max="15365" width="7" style="227" customWidth="1"/>
    <col min="15366" max="15366" width="11.5703125" style="227" customWidth="1"/>
    <col min="15367" max="15367" width="9.28515625" style="227" customWidth="1"/>
    <col min="15368" max="15369" width="10.85546875" style="227" customWidth="1"/>
    <col min="15370" max="15370" width="9.85546875" style="227" customWidth="1"/>
    <col min="15371" max="15371" width="9.5703125" style="227" customWidth="1"/>
    <col min="15372" max="15617" width="9.140625" style="227"/>
    <col min="15618" max="15618" width="14.42578125" style="227" customWidth="1"/>
    <col min="15619" max="15619" width="34.7109375" style="227" customWidth="1"/>
    <col min="15620" max="15620" width="8.140625" style="227" customWidth="1"/>
    <col min="15621" max="15621" width="7" style="227" customWidth="1"/>
    <col min="15622" max="15622" width="11.5703125" style="227" customWidth="1"/>
    <col min="15623" max="15623" width="9.28515625" style="227" customWidth="1"/>
    <col min="15624" max="15625" width="10.85546875" style="227" customWidth="1"/>
    <col min="15626" max="15626" width="9.85546875" style="227" customWidth="1"/>
    <col min="15627" max="15627" width="9.5703125" style="227" customWidth="1"/>
    <col min="15628" max="15873" width="9.140625" style="227"/>
    <col min="15874" max="15874" width="14.42578125" style="227" customWidth="1"/>
    <col min="15875" max="15875" width="34.7109375" style="227" customWidth="1"/>
    <col min="15876" max="15876" width="8.140625" style="227" customWidth="1"/>
    <col min="15877" max="15877" width="7" style="227" customWidth="1"/>
    <col min="15878" max="15878" width="11.5703125" style="227" customWidth="1"/>
    <col min="15879" max="15879" width="9.28515625" style="227" customWidth="1"/>
    <col min="15880" max="15881" width="10.85546875" style="227" customWidth="1"/>
    <col min="15882" max="15882" width="9.85546875" style="227" customWidth="1"/>
    <col min="15883" max="15883" width="9.5703125" style="227" customWidth="1"/>
    <col min="15884" max="16129" width="9.140625" style="227"/>
    <col min="16130" max="16130" width="14.42578125" style="227" customWidth="1"/>
    <col min="16131" max="16131" width="34.7109375" style="227" customWidth="1"/>
    <col min="16132" max="16132" width="8.140625" style="227" customWidth="1"/>
    <col min="16133" max="16133" width="7" style="227" customWidth="1"/>
    <col min="16134" max="16134" width="11.5703125" style="227" customWidth="1"/>
    <col min="16135" max="16135" width="9.28515625" style="227" customWidth="1"/>
    <col min="16136" max="16137" width="10.85546875" style="227" customWidth="1"/>
    <col min="16138" max="16138" width="9.85546875" style="227" customWidth="1"/>
    <col min="16139" max="16139" width="9.5703125" style="227" customWidth="1"/>
    <col min="16140" max="16384" width="9.140625" style="227"/>
  </cols>
  <sheetData>
    <row r="1" spans="1:11" s="225" customFormat="1" ht="12.75">
      <c r="A1" s="224" t="s">
        <v>214</v>
      </c>
      <c r="C1" s="224"/>
      <c r="D1" s="224"/>
      <c r="E1" s="224"/>
      <c r="F1" s="224"/>
      <c r="G1" s="224"/>
      <c r="H1" s="224"/>
      <c r="I1" s="224"/>
      <c r="J1" s="224"/>
      <c r="K1" s="224"/>
    </row>
    <row r="2" spans="1:11" ht="15.75" customHeight="1">
      <c r="A2" s="232"/>
      <c r="B2" s="391" t="s">
        <v>149</v>
      </c>
      <c r="C2" s="391" t="s">
        <v>150</v>
      </c>
      <c r="D2" s="389" t="s">
        <v>14</v>
      </c>
      <c r="E2" s="389" t="s">
        <v>151</v>
      </c>
      <c r="F2" s="389" t="s">
        <v>152</v>
      </c>
      <c r="G2" s="391" t="s">
        <v>241</v>
      </c>
      <c r="H2" s="391"/>
      <c r="I2" s="389" t="s">
        <v>153</v>
      </c>
      <c r="J2" s="389" t="s">
        <v>242</v>
      </c>
      <c r="K2" s="227"/>
    </row>
    <row r="3" spans="1:11" ht="42.75" customHeight="1">
      <c r="A3" s="233"/>
      <c r="B3" s="391"/>
      <c r="C3" s="391"/>
      <c r="D3" s="389"/>
      <c r="E3" s="389"/>
      <c r="F3" s="389"/>
      <c r="G3" s="246" t="s">
        <v>154</v>
      </c>
      <c r="H3" s="246" t="s">
        <v>155</v>
      </c>
      <c r="I3" s="389"/>
      <c r="J3" s="389"/>
      <c r="K3" s="227"/>
    </row>
    <row r="4" spans="1:11">
      <c r="A4" s="392" t="s">
        <v>29</v>
      </c>
      <c r="B4" s="390" t="s">
        <v>156</v>
      </c>
      <c r="C4" s="234" t="s">
        <v>157</v>
      </c>
      <c r="D4" s="235">
        <v>7441</v>
      </c>
      <c r="E4" s="235">
        <v>46.332503113325032</v>
      </c>
      <c r="F4" s="235">
        <v>4865.38</v>
      </c>
      <c r="G4" s="235">
        <v>618.35</v>
      </c>
      <c r="H4" s="235">
        <v>11.276083979335235</v>
      </c>
      <c r="I4" s="235">
        <v>5483.73</v>
      </c>
      <c r="J4" s="236">
        <v>1.0362887946961263</v>
      </c>
      <c r="K4" s="227"/>
    </row>
    <row r="5" spans="1:11">
      <c r="A5" s="393"/>
      <c r="B5" s="390"/>
      <c r="C5" s="234" t="s">
        <v>158</v>
      </c>
      <c r="D5" s="235">
        <v>8619</v>
      </c>
      <c r="E5" s="235">
        <v>53.667496886674968</v>
      </c>
      <c r="F5" s="235">
        <v>3557.9</v>
      </c>
      <c r="G5" s="235">
        <v>486.5</v>
      </c>
      <c r="H5" s="235">
        <v>12.028978340421324</v>
      </c>
      <c r="I5" s="235">
        <v>4044.4</v>
      </c>
      <c r="J5" s="236">
        <v>1.0034930295626527</v>
      </c>
      <c r="K5" s="227"/>
    </row>
    <row r="6" spans="1:11">
      <c r="A6" s="393"/>
      <c r="B6" s="397" t="s">
        <v>159</v>
      </c>
      <c r="C6" s="398"/>
      <c r="D6" s="237">
        <v>16060</v>
      </c>
      <c r="E6" s="237">
        <v>100</v>
      </c>
      <c r="F6" s="237">
        <v>4163.6899999999996</v>
      </c>
      <c r="G6" s="237">
        <v>547.59</v>
      </c>
      <c r="H6" s="237">
        <v>11.62295596950298</v>
      </c>
      <c r="I6" s="237">
        <v>4711.28</v>
      </c>
      <c r="J6" s="238">
        <v>1.0434459135139853</v>
      </c>
      <c r="K6" s="227"/>
    </row>
    <row r="7" spans="1:11" ht="15" customHeight="1">
      <c r="A7" s="393"/>
      <c r="B7" s="399" t="s">
        <v>160</v>
      </c>
      <c r="C7" s="234" t="s">
        <v>161</v>
      </c>
      <c r="D7" s="235">
        <v>4630</v>
      </c>
      <c r="E7" s="235">
        <v>32.963121173287767</v>
      </c>
      <c r="F7" s="235">
        <v>3479.72</v>
      </c>
      <c r="G7" s="235">
        <v>1093.6400000000001</v>
      </c>
      <c r="H7" s="235">
        <v>23.913062491800417</v>
      </c>
      <c r="I7" s="235">
        <v>4573.3999999999996</v>
      </c>
      <c r="J7" s="236">
        <v>1.0247395252331444</v>
      </c>
      <c r="K7" s="227"/>
    </row>
    <row r="8" spans="1:11">
      <c r="A8" s="393"/>
      <c r="B8" s="399"/>
      <c r="C8" s="234" t="s">
        <v>162</v>
      </c>
      <c r="D8" s="235">
        <v>5258</v>
      </c>
      <c r="E8" s="235">
        <v>37.434144952299583</v>
      </c>
      <c r="F8" s="235">
        <v>2733.28</v>
      </c>
      <c r="G8" s="235">
        <v>753.6</v>
      </c>
      <c r="H8" s="235">
        <v>21.612320399208464</v>
      </c>
      <c r="I8" s="235">
        <v>3486.9</v>
      </c>
      <c r="J8" s="236">
        <v>1.0342168941758871</v>
      </c>
      <c r="K8" s="227"/>
    </row>
    <row r="9" spans="1:11">
      <c r="A9" s="393"/>
      <c r="B9" s="399"/>
      <c r="C9" s="234" t="s">
        <v>163</v>
      </c>
      <c r="D9" s="235">
        <v>4158</v>
      </c>
      <c r="E9" s="235">
        <v>29.602733874412646</v>
      </c>
      <c r="F9" s="235">
        <v>2398.09</v>
      </c>
      <c r="G9" s="235">
        <v>601.88</v>
      </c>
      <c r="H9" s="235">
        <v>20.062867295339622</v>
      </c>
      <c r="I9" s="235">
        <v>2999.97</v>
      </c>
      <c r="J9" s="236">
        <v>1.0278866821425503</v>
      </c>
      <c r="K9" s="227"/>
    </row>
    <row r="10" spans="1:11">
      <c r="A10" s="393"/>
      <c r="B10" s="400"/>
      <c r="C10" s="239" t="s">
        <v>164</v>
      </c>
      <c r="D10" s="237">
        <v>14046</v>
      </c>
      <c r="E10" s="237">
        <v>100</v>
      </c>
      <c r="F10" s="237">
        <v>2880.1</v>
      </c>
      <c r="G10" s="237">
        <v>820.78</v>
      </c>
      <c r="H10" s="237">
        <v>22.17784863141398</v>
      </c>
      <c r="I10" s="237">
        <v>3700.9</v>
      </c>
      <c r="J10" s="238">
        <v>1.0879342361519997</v>
      </c>
      <c r="K10" s="227"/>
    </row>
    <row r="11" spans="1:11">
      <c r="A11" s="393"/>
      <c r="B11" s="399"/>
      <c r="C11" s="234" t="s">
        <v>165</v>
      </c>
      <c r="D11" s="235">
        <v>5321</v>
      </c>
      <c r="E11" s="235">
        <v>89.323484975658886</v>
      </c>
      <c r="F11" s="235">
        <v>2072.66</v>
      </c>
      <c r="G11" s="235">
        <v>474.41</v>
      </c>
      <c r="H11" s="235">
        <v>18.625788163608238</v>
      </c>
      <c r="I11" s="235">
        <v>2547.06</v>
      </c>
      <c r="J11" s="236">
        <v>1.050658061893389</v>
      </c>
      <c r="K11" s="227"/>
    </row>
    <row r="12" spans="1:11">
      <c r="A12" s="393"/>
      <c r="B12" s="399"/>
      <c r="C12" s="234" t="s">
        <v>166</v>
      </c>
      <c r="D12" s="235">
        <v>636</v>
      </c>
      <c r="E12" s="235">
        <v>10.676515024341111</v>
      </c>
      <c r="F12" s="235">
        <v>1769.99</v>
      </c>
      <c r="G12" s="235">
        <v>382.28</v>
      </c>
      <c r="H12" s="235">
        <v>17.76171205285582</v>
      </c>
      <c r="I12" s="235">
        <v>2152.27</v>
      </c>
      <c r="J12" s="236">
        <v>1.0172928596645543</v>
      </c>
      <c r="K12" s="227"/>
    </row>
    <row r="13" spans="1:11">
      <c r="A13" s="393"/>
      <c r="B13" s="400"/>
      <c r="C13" s="239" t="s">
        <v>167</v>
      </c>
      <c r="D13" s="237">
        <v>5957</v>
      </c>
      <c r="E13" s="237">
        <v>100</v>
      </c>
      <c r="F13" s="237">
        <v>2040.3400923283532</v>
      </c>
      <c r="G13" s="237">
        <v>464.568818197079</v>
      </c>
      <c r="H13" s="237">
        <v>18.546302558964737</v>
      </c>
      <c r="I13" s="237">
        <v>2504.913401040792</v>
      </c>
      <c r="J13" s="238">
        <v>1.0556621302288069</v>
      </c>
      <c r="K13" s="227"/>
    </row>
    <row r="14" spans="1:11">
      <c r="A14" s="393"/>
      <c r="B14" s="397" t="s">
        <v>186</v>
      </c>
      <c r="C14" s="398"/>
      <c r="D14" s="237">
        <v>20003</v>
      </c>
      <c r="E14" s="237"/>
      <c r="F14" s="237">
        <v>2227.3002172174174</v>
      </c>
      <c r="G14" s="237">
        <v>588.12737739339093</v>
      </c>
      <c r="H14" s="237">
        <v>20.889384644119431</v>
      </c>
      <c r="I14" s="237">
        <v>2815.4365837624355</v>
      </c>
      <c r="J14" s="240">
        <v>1.1176804287067534</v>
      </c>
      <c r="K14" s="227"/>
    </row>
    <row r="15" spans="1:11">
      <c r="A15" s="394"/>
      <c r="B15" s="397" t="s">
        <v>168</v>
      </c>
      <c r="C15" s="398"/>
      <c r="D15" s="237">
        <v>36063</v>
      </c>
      <c r="E15" s="237"/>
      <c r="F15" s="237">
        <v>3313.009952305687</v>
      </c>
      <c r="G15" s="237">
        <v>640.27370684635218</v>
      </c>
      <c r="H15" s="237">
        <v>16.195959861451662</v>
      </c>
      <c r="I15" s="237">
        <v>3953.2927490780021</v>
      </c>
      <c r="J15" s="238">
        <v>1.1311379197913269</v>
      </c>
      <c r="K15" s="227"/>
    </row>
    <row r="16" spans="1:11" ht="15" customHeight="1">
      <c r="A16" s="395" t="s">
        <v>138</v>
      </c>
      <c r="B16" s="399" t="s">
        <v>240</v>
      </c>
      <c r="C16" s="234" t="s">
        <v>183</v>
      </c>
      <c r="D16" s="235">
        <v>14138</v>
      </c>
      <c r="E16" s="235">
        <v>31.863153861756555</v>
      </c>
      <c r="F16" s="235">
        <v>5261.4160877412414</v>
      </c>
      <c r="G16" s="235">
        <v>733.62576679800429</v>
      </c>
      <c r="H16" s="235">
        <v>12.23720842319937</v>
      </c>
      <c r="I16" s="235">
        <v>5995.0418545392458</v>
      </c>
      <c r="J16" s="236">
        <v>1.0464623493037748</v>
      </c>
      <c r="K16" s="227"/>
    </row>
    <row r="17" spans="1:11">
      <c r="A17" s="395"/>
      <c r="B17" s="399"/>
      <c r="C17" s="234" t="s">
        <v>184</v>
      </c>
      <c r="D17" s="235">
        <v>30233</v>
      </c>
      <c r="E17" s="235">
        <v>68.136846138243442</v>
      </c>
      <c r="F17" s="235">
        <v>3711.6117252101049</v>
      </c>
      <c r="G17" s="235">
        <v>581.77053551561505</v>
      </c>
      <c r="H17" s="235">
        <v>13.550401529289338</v>
      </c>
      <c r="I17" s="235">
        <v>4293.3822607257198</v>
      </c>
      <c r="J17" s="236">
        <v>1.0233082622983414</v>
      </c>
      <c r="K17" s="227"/>
    </row>
    <row r="18" spans="1:11">
      <c r="A18" s="395"/>
      <c r="B18" s="241" t="s">
        <v>169</v>
      </c>
      <c r="C18" s="242"/>
      <c r="D18" s="243">
        <v>44371</v>
      </c>
      <c r="E18" s="243">
        <v>100</v>
      </c>
      <c r="F18" s="243">
        <v>4205.4282737996164</v>
      </c>
      <c r="G18" s="243">
        <v>630.15640150624904</v>
      </c>
      <c r="H18" s="243">
        <v>13.031648576526885</v>
      </c>
      <c r="I18" s="243">
        <v>4835.5846753058659</v>
      </c>
      <c r="J18" s="238">
        <v>1.0858547961324987</v>
      </c>
      <c r="K18" s="227"/>
    </row>
    <row r="19" spans="1:11">
      <c r="A19" s="395"/>
      <c r="B19" s="390" t="s">
        <v>164</v>
      </c>
      <c r="C19" s="234" t="s">
        <v>161</v>
      </c>
      <c r="D19" s="244">
        <v>1946</v>
      </c>
      <c r="E19" s="244">
        <v>17.631602790613389</v>
      </c>
      <c r="F19" s="244">
        <v>3434.6360662898301</v>
      </c>
      <c r="G19" s="244">
        <v>1233.1905202980499</v>
      </c>
      <c r="H19" s="244">
        <v>26.41894460778364</v>
      </c>
      <c r="I19" s="244">
        <v>4667.8265865878802</v>
      </c>
      <c r="J19" s="236">
        <v>1.02894046905682</v>
      </c>
      <c r="K19" s="227"/>
    </row>
    <row r="20" spans="1:11">
      <c r="A20" s="395"/>
      <c r="B20" s="390"/>
      <c r="C20" s="234" t="s">
        <v>162</v>
      </c>
      <c r="D20" s="244">
        <v>6242</v>
      </c>
      <c r="E20" s="244">
        <v>56.555223339675628</v>
      </c>
      <c r="F20" s="244">
        <v>2687.9429456370799</v>
      </c>
      <c r="G20" s="244">
        <v>842.21641314215503</v>
      </c>
      <c r="H20" s="244">
        <v>23.857744864906099</v>
      </c>
      <c r="I20" s="244">
        <v>3530.1593587792349</v>
      </c>
      <c r="J20" s="236">
        <v>1.05114056039239</v>
      </c>
      <c r="K20" s="227"/>
    </row>
    <row r="21" spans="1:11">
      <c r="A21" s="395"/>
      <c r="B21" s="390"/>
      <c r="C21" s="234" t="s">
        <v>163</v>
      </c>
      <c r="D21" s="244">
        <v>2849</v>
      </c>
      <c r="E21" s="244">
        <v>25.813173869710969</v>
      </c>
      <c r="F21" s="244">
        <v>2308.6675652275699</v>
      </c>
      <c r="G21" s="244">
        <v>665.26401398151404</v>
      </c>
      <c r="H21" s="244">
        <v>22.369849347994776</v>
      </c>
      <c r="I21" s="244">
        <v>2973.9315792090838</v>
      </c>
      <c r="J21" s="236">
        <v>1.0456151634706701</v>
      </c>
      <c r="K21" s="227"/>
    </row>
    <row r="22" spans="1:11">
      <c r="A22" s="395"/>
      <c r="B22" s="401"/>
      <c r="C22" s="239" t="s">
        <v>170</v>
      </c>
      <c r="D22" s="243">
        <v>11037</v>
      </c>
      <c r="E22" s="243">
        <v>100</v>
      </c>
      <c r="F22" s="243">
        <v>2721.6938973452939</v>
      </c>
      <c r="G22" s="243">
        <v>865.47438426806832</v>
      </c>
      <c r="H22" s="243">
        <v>24.126952412692862</v>
      </c>
      <c r="I22" s="243">
        <v>3587.168281613363</v>
      </c>
      <c r="J22" s="238">
        <v>1.06982228757787</v>
      </c>
      <c r="K22" s="227"/>
    </row>
    <row r="23" spans="1:11">
      <c r="A23" s="395"/>
      <c r="B23" s="390" t="s">
        <v>171</v>
      </c>
      <c r="C23" s="234" t="s">
        <v>172</v>
      </c>
      <c r="D23" s="245">
        <v>8341</v>
      </c>
      <c r="E23" s="244">
        <v>42.38959190933577</v>
      </c>
      <c r="F23" s="245">
        <v>1978.3354340007199</v>
      </c>
      <c r="G23" s="245">
        <v>537.53973304559804</v>
      </c>
      <c r="H23" s="245">
        <v>21.365914338137816</v>
      </c>
      <c r="I23" s="245">
        <v>2515.875167046318</v>
      </c>
      <c r="J23" s="240">
        <v>1.04783487857145</v>
      </c>
      <c r="K23" s="227"/>
    </row>
    <row r="24" spans="1:11">
      <c r="A24" s="395"/>
      <c r="B24" s="390"/>
      <c r="C24" s="234" t="s">
        <v>173</v>
      </c>
      <c r="D24" s="245">
        <v>11336</v>
      </c>
      <c r="E24" s="244">
        <v>57.610408090664222</v>
      </c>
      <c r="F24" s="245">
        <v>1713.83919776229</v>
      </c>
      <c r="G24" s="245">
        <v>361.33411447306497</v>
      </c>
      <c r="H24" s="245">
        <v>17.412237924544225</v>
      </c>
      <c r="I24" s="245">
        <v>2075.1733122353548</v>
      </c>
      <c r="J24" s="240">
        <v>1.03396673807877</v>
      </c>
      <c r="K24" s="227"/>
    </row>
    <row r="25" spans="1:11">
      <c r="A25" s="395"/>
      <c r="B25" s="390"/>
      <c r="C25" s="239" t="s">
        <v>174</v>
      </c>
      <c r="D25" s="243">
        <v>19677</v>
      </c>
      <c r="E25" s="243">
        <v>100</v>
      </c>
      <c r="F25" s="243">
        <v>1825.9580729193131</v>
      </c>
      <c r="G25" s="243">
        <v>436.02695710728256</v>
      </c>
      <c r="H25" s="243">
        <v>19.276297204414121</v>
      </c>
      <c r="I25" s="243">
        <v>2261.9850300265957</v>
      </c>
      <c r="J25" s="238">
        <v>1.0509137485295299</v>
      </c>
      <c r="K25" s="227"/>
    </row>
    <row r="26" spans="1:11">
      <c r="A26" s="396"/>
      <c r="B26" s="397" t="s">
        <v>175</v>
      </c>
      <c r="C26" s="398"/>
      <c r="D26" s="243">
        <v>30714</v>
      </c>
      <c r="E26" s="243"/>
      <c r="F26" s="243">
        <v>2147.8385278971587</v>
      </c>
      <c r="G26" s="243">
        <v>590.3478288131364</v>
      </c>
      <c r="H26" s="243">
        <v>21.559811930492216</v>
      </c>
      <c r="I26" s="243">
        <v>2738.1863567102955</v>
      </c>
      <c r="J26" s="238">
        <v>1.11285654169672</v>
      </c>
      <c r="K26" s="227"/>
    </row>
    <row r="27" spans="1:11" s="229" customFormat="1" ht="11.25">
      <c r="A27" s="228" t="s">
        <v>243</v>
      </c>
      <c r="B27" s="228"/>
      <c r="C27" s="228"/>
      <c r="D27" s="228"/>
      <c r="E27" s="228"/>
      <c r="F27" s="228"/>
      <c r="G27" s="228"/>
      <c r="H27" s="228"/>
      <c r="I27" s="228"/>
    </row>
    <row r="28" spans="1:11" s="229" customFormat="1" ht="11.25">
      <c r="A28" s="228" t="s">
        <v>244</v>
      </c>
      <c r="B28" s="228"/>
      <c r="C28" s="228"/>
      <c r="D28" s="228"/>
      <c r="E28" s="228"/>
      <c r="F28" s="228"/>
      <c r="G28" s="228"/>
      <c r="H28" s="228"/>
      <c r="I28" s="228"/>
    </row>
    <row r="29" spans="1:11" s="229" customFormat="1" ht="11.25">
      <c r="A29" s="228" t="s">
        <v>245</v>
      </c>
      <c r="B29" s="228"/>
      <c r="C29" s="228"/>
      <c r="D29" s="228"/>
      <c r="E29" s="228"/>
      <c r="F29" s="228"/>
      <c r="G29" s="228"/>
      <c r="H29" s="228"/>
      <c r="I29" s="228"/>
    </row>
    <row r="30" spans="1:11">
      <c r="A30" s="388" t="s">
        <v>176</v>
      </c>
      <c r="B30" s="388"/>
      <c r="C30" s="388"/>
      <c r="D30" s="388"/>
      <c r="E30" s="388"/>
      <c r="F30" s="388"/>
      <c r="G30" s="388"/>
      <c r="H30" s="388"/>
      <c r="K30" s="227"/>
    </row>
  </sheetData>
  <sheetProtection formatCells="0" formatColumns="0" formatRows="0" insertColumns="0" insertRows="0" insertHyperlinks="0" deleteColumns="0" deleteRows="0" sort="0" autoFilter="0" pivotTables="0"/>
  <mergeCells count="20">
    <mergeCell ref="B16:B17"/>
    <mergeCell ref="B19:B22"/>
    <mergeCell ref="B23:B25"/>
    <mergeCell ref="B26:C26"/>
    <mergeCell ref="A30:H30"/>
    <mergeCell ref="D2:D3"/>
    <mergeCell ref="E2:E3"/>
    <mergeCell ref="I2:I3"/>
    <mergeCell ref="J2:J3"/>
    <mergeCell ref="B4:B5"/>
    <mergeCell ref="F2:F3"/>
    <mergeCell ref="G2:H2"/>
    <mergeCell ref="A4:A15"/>
    <mergeCell ref="A16:A26"/>
    <mergeCell ref="B15:C15"/>
    <mergeCell ref="B14:C14"/>
    <mergeCell ref="B2:B3"/>
    <mergeCell ref="C2:C3"/>
    <mergeCell ref="B6:C6"/>
    <mergeCell ref="B7:B13"/>
  </mergeCells>
  <pageMargins left="0.7" right="0.7" top="0.75" bottom="0.75" header="0.3" footer="0.3"/>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4"/>
  <sheetViews>
    <sheetView showGridLines="0" tabSelected="1" showRuler="0" zoomScaleNormal="100" workbookViewId="0">
      <selection activeCell="L11" sqref="L11"/>
    </sheetView>
  </sheetViews>
  <sheetFormatPr baseColWidth="10" defaultColWidth="9.140625" defaultRowHeight="15"/>
  <cols>
    <col min="1" max="1" width="6.85546875" style="227" customWidth="1"/>
    <col min="2" max="2" width="22.28515625" style="226" customWidth="1"/>
    <col min="3" max="3" width="16.28515625" style="226" customWidth="1"/>
    <col min="4" max="4" width="8.140625" style="226" customWidth="1"/>
    <col min="5" max="5" width="7" style="226" customWidth="1"/>
    <col min="6" max="6" width="11.5703125" style="226" customWidth="1"/>
    <col min="7" max="7" width="9.28515625" style="226" customWidth="1"/>
    <col min="8" max="8" width="10.85546875" style="226" customWidth="1"/>
    <col min="9" max="9" width="9.85546875" style="226" customWidth="1"/>
    <col min="10" max="10" width="9.140625" style="226"/>
    <col min="11" max="257" width="9.140625" style="227"/>
    <col min="258" max="258" width="22.28515625" style="227" customWidth="1"/>
    <col min="259" max="259" width="16.28515625" style="227" customWidth="1"/>
    <col min="260" max="260" width="8.140625" style="227" customWidth="1"/>
    <col min="261" max="261" width="7" style="227" customWidth="1"/>
    <col min="262" max="262" width="11.5703125" style="227" customWidth="1"/>
    <col min="263" max="263" width="9.28515625" style="227" customWidth="1"/>
    <col min="264" max="264" width="10.85546875" style="227" customWidth="1"/>
    <col min="265" max="265" width="9.85546875" style="227" customWidth="1"/>
    <col min="266" max="513" width="9.140625" style="227"/>
    <col min="514" max="514" width="22.28515625" style="227" customWidth="1"/>
    <col min="515" max="515" width="16.28515625" style="227" customWidth="1"/>
    <col min="516" max="516" width="8.140625" style="227" customWidth="1"/>
    <col min="517" max="517" width="7" style="227" customWidth="1"/>
    <col min="518" max="518" width="11.5703125" style="227" customWidth="1"/>
    <col min="519" max="519" width="9.28515625" style="227" customWidth="1"/>
    <col min="520" max="520" width="10.85546875" style="227" customWidth="1"/>
    <col min="521" max="521" width="9.85546875" style="227" customWidth="1"/>
    <col min="522" max="769" width="9.140625" style="227"/>
    <col min="770" max="770" width="22.28515625" style="227" customWidth="1"/>
    <col min="771" max="771" width="16.28515625" style="227" customWidth="1"/>
    <col min="772" max="772" width="8.140625" style="227" customWidth="1"/>
    <col min="773" max="773" width="7" style="227" customWidth="1"/>
    <col min="774" max="774" width="11.5703125" style="227" customWidth="1"/>
    <col min="775" max="775" width="9.28515625" style="227" customWidth="1"/>
    <col min="776" max="776" width="10.85546875" style="227" customWidth="1"/>
    <col min="777" max="777" width="9.85546875" style="227" customWidth="1"/>
    <col min="778" max="1025" width="9.140625" style="227"/>
    <col min="1026" max="1026" width="22.28515625" style="227" customWidth="1"/>
    <col min="1027" max="1027" width="16.28515625" style="227" customWidth="1"/>
    <col min="1028" max="1028" width="8.140625" style="227" customWidth="1"/>
    <col min="1029" max="1029" width="7" style="227" customWidth="1"/>
    <col min="1030" max="1030" width="11.5703125" style="227" customWidth="1"/>
    <col min="1031" max="1031" width="9.28515625" style="227" customWidth="1"/>
    <col min="1032" max="1032" width="10.85546875" style="227" customWidth="1"/>
    <col min="1033" max="1033" width="9.85546875" style="227" customWidth="1"/>
    <col min="1034" max="1281" width="9.140625" style="227"/>
    <col min="1282" max="1282" width="22.28515625" style="227" customWidth="1"/>
    <col min="1283" max="1283" width="16.28515625" style="227" customWidth="1"/>
    <col min="1284" max="1284" width="8.140625" style="227" customWidth="1"/>
    <col min="1285" max="1285" width="7" style="227" customWidth="1"/>
    <col min="1286" max="1286" width="11.5703125" style="227" customWidth="1"/>
    <col min="1287" max="1287" width="9.28515625" style="227" customWidth="1"/>
    <col min="1288" max="1288" width="10.85546875" style="227" customWidth="1"/>
    <col min="1289" max="1289" width="9.85546875" style="227" customWidth="1"/>
    <col min="1290" max="1537" width="9.140625" style="227"/>
    <col min="1538" max="1538" width="22.28515625" style="227" customWidth="1"/>
    <col min="1539" max="1539" width="16.28515625" style="227" customWidth="1"/>
    <col min="1540" max="1540" width="8.140625" style="227" customWidth="1"/>
    <col min="1541" max="1541" width="7" style="227" customWidth="1"/>
    <col min="1542" max="1542" width="11.5703125" style="227" customWidth="1"/>
    <col min="1543" max="1543" width="9.28515625" style="227" customWidth="1"/>
    <col min="1544" max="1544" width="10.85546875" style="227" customWidth="1"/>
    <col min="1545" max="1545" width="9.85546875" style="227" customWidth="1"/>
    <col min="1546" max="1793" width="9.140625" style="227"/>
    <col min="1794" max="1794" width="22.28515625" style="227" customWidth="1"/>
    <col min="1795" max="1795" width="16.28515625" style="227" customWidth="1"/>
    <col min="1796" max="1796" width="8.140625" style="227" customWidth="1"/>
    <col min="1797" max="1797" width="7" style="227" customWidth="1"/>
    <col min="1798" max="1798" width="11.5703125" style="227" customWidth="1"/>
    <col min="1799" max="1799" width="9.28515625" style="227" customWidth="1"/>
    <col min="1800" max="1800" width="10.85546875" style="227" customWidth="1"/>
    <col min="1801" max="1801" width="9.85546875" style="227" customWidth="1"/>
    <col min="1802" max="2049" width="9.140625" style="227"/>
    <col min="2050" max="2050" width="22.28515625" style="227" customWidth="1"/>
    <col min="2051" max="2051" width="16.28515625" style="227" customWidth="1"/>
    <col min="2052" max="2052" width="8.140625" style="227" customWidth="1"/>
    <col min="2053" max="2053" width="7" style="227" customWidth="1"/>
    <col min="2054" max="2054" width="11.5703125" style="227" customWidth="1"/>
    <col min="2055" max="2055" width="9.28515625" style="227" customWidth="1"/>
    <col min="2056" max="2056" width="10.85546875" style="227" customWidth="1"/>
    <col min="2057" max="2057" width="9.85546875" style="227" customWidth="1"/>
    <col min="2058" max="2305" width="9.140625" style="227"/>
    <col min="2306" max="2306" width="22.28515625" style="227" customWidth="1"/>
    <col min="2307" max="2307" width="16.28515625" style="227" customWidth="1"/>
    <col min="2308" max="2308" width="8.140625" style="227" customWidth="1"/>
    <col min="2309" max="2309" width="7" style="227" customWidth="1"/>
    <col min="2310" max="2310" width="11.5703125" style="227" customWidth="1"/>
    <col min="2311" max="2311" width="9.28515625" style="227" customWidth="1"/>
    <col min="2312" max="2312" width="10.85546875" style="227" customWidth="1"/>
    <col min="2313" max="2313" width="9.85546875" style="227" customWidth="1"/>
    <col min="2314" max="2561" width="9.140625" style="227"/>
    <col min="2562" max="2562" width="22.28515625" style="227" customWidth="1"/>
    <col min="2563" max="2563" width="16.28515625" style="227" customWidth="1"/>
    <col min="2564" max="2564" width="8.140625" style="227" customWidth="1"/>
    <col min="2565" max="2565" width="7" style="227" customWidth="1"/>
    <col min="2566" max="2566" width="11.5703125" style="227" customWidth="1"/>
    <col min="2567" max="2567" width="9.28515625" style="227" customWidth="1"/>
    <col min="2568" max="2568" width="10.85546875" style="227" customWidth="1"/>
    <col min="2569" max="2569" width="9.85546875" style="227" customWidth="1"/>
    <col min="2570" max="2817" width="9.140625" style="227"/>
    <col min="2818" max="2818" width="22.28515625" style="227" customWidth="1"/>
    <col min="2819" max="2819" width="16.28515625" style="227" customWidth="1"/>
    <col min="2820" max="2820" width="8.140625" style="227" customWidth="1"/>
    <col min="2821" max="2821" width="7" style="227" customWidth="1"/>
    <col min="2822" max="2822" width="11.5703125" style="227" customWidth="1"/>
    <col min="2823" max="2823" width="9.28515625" style="227" customWidth="1"/>
    <col min="2824" max="2824" width="10.85546875" style="227" customWidth="1"/>
    <col min="2825" max="2825" width="9.85546875" style="227" customWidth="1"/>
    <col min="2826" max="3073" width="9.140625" style="227"/>
    <col min="3074" max="3074" width="22.28515625" style="227" customWidth="1"/>
    <col min="3075" max="3075" width="16.28515625" style="227" customWidth="1"/>
    <col min="3076" max="3076" width="8.140625" style="227" customWidth="1"/>
    <col min="3077" max="3077" width="7" style="227" customWidth="1"/>
    <col min="3078" max="3078" width="11.5703125" style="227" customWidth="1"/>
    <col min="3079" max="3079" width="9.28515625" style="227" customWidth="1"/>
    <col min="3080" max="3080" width="10.85546875" style="227" customWidth="1"/>
    <col min="3081" max="3081" width="9.85546875" style="227" customWidth="1"/>
    <col min="3082" max="3329" width="9.140625" style="227"/>
    <col min="3330" max="3330" width="22.28515625" style="227" customWidth="1"/>
    <col min="3331" max="3331" width="16.28515625" style="227" customWidth="1"/>
    <col min="3332" max="3332" width="8.140625" style="227" customWidth="1"/>
    <col min="3333" max="3333" width="7" style="227" customWidth="1"/>
    <col min="3334" max="3334" width="11.5703125" style="227" customWidth="1"/>
    <col min="3335" max="3335" width="9.28515625" style="227" customWidth="1"/>
    <col min="3336" max="3336" width="10.85546875" style="227" customWidth="1"/>
    <col min="3337" max="3337" width="9.85546875" style="227" customWidth="1"/>
    <col min="3338" max="3585" width="9.140625" style="227"/>
    <col min="3586" max="3586" width="22.28515625" style="227" customWidth="1"/>
    <col min="3587" max="3587" width="16.28515625" style="227" customWidth="1"/>
    <col min="3588" max="3588" width="8.140625" style="227" customWidth="1"/>
    <col min="3589" max="3589" width="7" style="227" customWidth="1"/>
    <col min="3590" max="3590" width="11.5703125" style="227" customWidth="1"/>
    <col min="3591" max="3591" width="9.28515625" style="227" customWidth="1"/>
    <col min="3592" max="3592" width="10.85546875" style="227" customWidth="1"/>
    <col min="3593" max="3593" width="9.85546875" style="227" customWidth="1"/>
    <col min="3594" max="3841" width="9.140625" style="227"/>
    <col min="3842" max="3842" width="22.28515625" style="227" customWidth="1"/>
    <col min="3843" max="3843" width="16.28515625" style="227" customWidth="1"/>
    <col min="3844" max="3844" width="8.140625" style="227" customWidth="1"/>
    <col min="3845" max="3845" width="7" style="227" customWidth="1"/>
    <col min="3846" max="3846" width="11.5703125" style="227" customWidth="1"/>
    <col min="3847" max="3847" width="9.28515625" style="227" customWidth="1"/>
    <col min="3848" max="3848" width="10.85546875" style="227" customWidth="1"/>
    <col min="3849" max="3849" width="9.85546875" style="227" customWidth="1"/>
    <col min="3850" max="4097" width="9.140625" style="227"/>
    <col min="4098" max="4098" width="22.28515625" style="227" customWidth="1"/>
    <col min="4099" max="4099" width="16.28515625" style="227" customWidth="1"/>
    <col min="4100" max="4100" width="8.140625" style="227" customWidth="1"/>
    <col min="4101" max="4101" width="7" style="227" customWidth="1"/>
    <col min="4102" max="4102" width="11.5703125" style="227" customWidth="1"/>
    <col min="4103" max="4103" width="9.28515625" style="227" customWidth="1"/>
    <col min="4104" max="4104" width="10.85546875" style="227" customWidth="1"/>
    <col min="4105" max="4105" width="9.85546875" style="227" customWidth="1"/>
    <col min="4106" max="4353" width="9.140625" style="227"/>
    <col min="4354" max="4354" width="22.28515625" style="227" customWidth="1"/>
    <col min="4355" max="4355" width="16.28515625" style="227" customWidth="1"/>
    <col min="4356" max="4356" width="8.140625" style="227" customWidth="1"/>
    <col min="4357" max="4357" width="7" style="227" customWidth="1"/>
    <col min="4358" max="4358" width="11.5703125" style="227" customWidth="1"/>
    <col min="4359" max="4359" width="9.28515625" style="227" customWidth="1"/>
    <col min="4360" max="4360" width="10.85546875" style="227" customWidth="1"/>
    <col min="4361" max="4361" width="9.85546875" style="227" customWidth="1"/>
    <col min="4362" max="4609" width="9.140625" style="227"/>
    <col min="4610" max="4610" width="22.28515625" style="227" customWidth="1"/>
    <col min="4611" max="4611" width="16.28515625" style="227" customWidth="1"/>
    <col min="4612" max="4612" width="8.140625" style="227" customWidth="1"/>
    <col min="4613" max="4613" width="7" style="227" customWidth="1"/>
    <col min="4614" max="4614" width="11.5703125" style="227" customWidth="1"/>
    <col min="4615" max="4615" width="9.28515625" style="227" customWidth="1"/>
    <col min="4616" max="4616" width="10.85546875" style="227" customWidth="1"/>
    <col min="4617" max="4617" width="9.85546875" style="227" customWidth="1"/>
    <col min="4618" max="4865" width="9.140625" style="227"/>
    <col min="4866" max="4866" width="22.28515625" style="227" customWidth="1"/>
    <col min="4867" max="4867" width="16.28515625" style="227" customWidth="1"/>
    <col min="4868" max="4868" width="8.140625" style="227" customWidth="1"/>
    <col min="4869" max="4869" width="7" style="227" customWidth="1"/>
    <col min="4870" max="4870" width="11.5703125" style="227" customWidth="1"/>
    <col min="4871" max="4871" width="9.28515625" style="227" customWidth="1"/>
    <col min="4872" max="4872" width="10.85546875" style="227" customWidth="1"/>
    <col min="4873" max="4873" width="9.85546875" style="227" customWidth="1"/>
    <col min="4874" max="5121" width="9.140625" style="227"/>
    <col min="5122" max="5122" width="22.28515625" style="227" customWidth="1"/>
    <col min="5123" max="5123" width="16.28515625" style="227" customWidth="1"/>
    <col min="5124" max="5124" width="8.140625" style="227" customWidth="1"/>
    <col min="5125" max="5125" width="7" style="227" customWidth="1"/>
    <col min="5126" max="5126" width="11.5703125" style="227" customWidth="1"/>
    <col min="5127" max="5127" width="9.28515625" style="227" customWidth="1"/>
    <col min="5128" max="5128" width="10.85546875" style="227" customWidth="1"/>
    <col min="5129" max="5129" width="9.85546875" style="227" customWidth="1"/>
    <col min="5130" max="5377" width="9.140625" style="227"/>
    <col min="5378" max="5378" width="22.28515625" style="227" customWidth="1"/>
    <col min="5379" max="5379" width="16.28515625" style="227" customWidth="1"/>
    <col min="5380" max="5380" width="8.140625" style="227" customWidth="1"/>
    <col min="5381" max="5381" width="7" style="227" customWidth="1"/>
    <col min="5382" max="5382" width="11.5703125" style="227" customWidth="1"/>
    <col min="5383" max="5383" width="9.28515625" style="227" customWidth="1"/>
    <col min="5384" max="5384" width="10.85546875" style="227" customWidth="1"/>
    <col min="5385" max="5385" width="9.85546875" style="227" customWidth="1"/>
    <col min="5386" max="5633" width="9.140625" style="227"/>
    <col min="5634" max="5634" width="22.28515625" style="227" customWidth="1"/>
    <col min="5635" max="5635" width="16.28515625" style="227" customWidth="1"/>
    <col min="5636" max="5636" width="8.140625" style="227" customWidth="1"/>
    <col min="5637" max="5637" width="7" style="227" customWidth="1"/>
    <col min="5638" max="5638" width="11.5703125" style="227" customWidth="1"/>
    <col min="5639" max="5639" width="9.28515625" style="227" customWidth="1"/>
    <col min="5640" max="5640" width="10.85546875" style="227" customWidth="1"/>
    <col min="5641" max="5641" width="9.85546875" style="227" customWidth="1"/>
    <col min="5642" max="5889" width="9.140625" style="227"/>
    <col min="5890" max="5890" width="22.28515625" style="227" customWidth="1"/>
    <col min="5891" max="5891" width="16.28515625" style="227" customWidth="1"/>
    <col min="5892" max="5892" width="8.140625" style="227" customWidth="1"/>
    <col min="5893" max="5893" width="7" style="227" customWidth="1"/>
    <col min="5894" max="5894" width="11.5703125" style="227" customWidth="1"/>
    <col min="5895" max="5895" width="9.28515625" style="227" customWidth="1"/>
    <col min="5896" max="5896" width="10.85546875" style="227" customWidth="1"/>
    <col min="5897" max="5897" width="9.85546875" style="227" customWidth="1"/>
    <col min="5898" max="6145" width="9.140625" style="227"/>
    <col min="6146" max="6146" width="22.28515625" style="227" customWidth="1"/>
    <col min="6147" max="6147" width="16.28515625" style="227" customWidth="1"/>
    <col min="6148" max="6148" width="8.140625" style="227" customWidth="1"/>
    <col min="6149" max="6149" width="7" style="227" customWidth="1"/>
    <col min="6150" max="6150" width="11.5703125" style="227" customWidth="1"/>
    <col min="6151" max="6151" width="9.28515625" style="227" customWidth="1"/>
    <col min="6152" max="6152" width="10.85546875" style="227" customWidth="1"/>
    <col min="6153" max="6153" width="9.85546875" style="227" customWidth="1"/>
    <col min="6154" max="6401" width="9.140625" style="227"/>
    <col min="6402" max="6402" width="22.28515625" style="227" customWidth="1"/>
    <col min="6403" max="6403" width="16.28515625" style="227" customWidth="1"/>
    <col min="6404" max="6404" width="8.140625" style="227" customWidth="1"/>
    <col min="6405" max="6405" width="7" style="227" customWidth="1"/>
    <col min="6406" max="6406" width="11.5703125" style="227" customWidth="1"/>
    <col min="6407" max="6407" width="9.28515625" style="227" customWidth="1"/>
    <col min="6408" max="6408" width="10.85546875" style="227" customWidth="1"/>
    <col min="6409" max="6409" width="9.85546875" style="227" customWidth="1"/>
    <col min="6410" max="6657" width="9.140625" style="227"/>
    <col min="6658" max="6658" width="22.28515625" style="227" customWidth="1"/>
    <col min="6659" max="6659" width="16.28515625" style="227" customWidth="1"/>
    <col min="6660" max="6660" width="8.140625" style="227" customWidth="1"/>
    <col min="6661" max="6661" width="7" style="227" customWidth="1"/>
    <col min="6662" max="6662" width="11.5703125" style="227" customWidth="1"/>
    <col min="6663" max="6663" width="9.28515625" style="227" customWidth="1"/>
    <col min="6664" max="6664" width="10.85546875" style="227" customWidth="1"/>
    <col min="6665" max="6665" width="9.85546875" style="227" customWidth="1"/>
    <col min="6666" max="6913" width="9.140625" style="227"/>
    <col min="6914" max="6914" width="22.28515625" style="227" customWidth="1"/>
    <col min="6915" max="6915" width="16.28515625" style="227" customWidth="1"/>
    <col min="6916" max="6916" width="8.140625" style="227" customWidth="1"/>
    <col min="6917" max="6917" width="7" style="227" customWidth="1"/>
    <col min="6918" max="6918" width="11.5703125" style="227" customWidth="1"/>
    <col min="6919" max="6919" width="9.28515625" style="227" customWidth="1"/>
    <col min="6920" max="6920" width="10.85546875" style="227" customWidth="1"/>
    <col min="6921" max="6921" width="9.85546875" style="227" customWidth="1"/>
    <col min="6922" max="7169" width="9.140625" style="227"/>
    <col min="7170" max="7170" width="22.28515625" style="227" customWidth="1"/>
    <col min="7171" max="7171" width="16.28515625" style="227" customWidth="1"/>
    <col min="7172" max="7172" width="8.140625" style="227" customWidth="1"/>
    <col min="7173" max="7173" width="7" style="227" customWidth="1"/>
    <col min="7174" max="7174" width="11.5703125" style="227" customWidth="1"/>
    <col min="7175" max="7175" width="9.28515625" style="227" customWidth="1"/>
    <col min="7176" max="7176" width="10.85546875" style="227" customWidth="1"/>
    <col min="7177" max="7177" width="9.85546875" style="227" customWidth="1"/>
    <col min="7178" max="7425" width="9.140625" style="227"/>
    <col min="7426" max="7426" width="22.28515625" style="227" customWidth="1"/>
    <col min="7427" max="7427" width="16.28515625" style="227" customWidth="1"/>
    <col min="7428" max="7428" width="8.140625" style="227" customWidth="1"/>
    <col min="7429" max="7429" width="7" style="227" customWidth="1"/>
    <col min="7430" max="7430" width="11.5703125" style="227" customWidth="1"/>
    <col min="7431" max="7431" width="9.28515625" style="227" customWidth="1"/>
    <col min="7432" max="7432" width="10.85546875" style="227" customWidth="1"/>
    <col min="7433" max="7433" width="9.85546875" style="227" customWidth="1"/>
    <col min="7434" max="7681" width="9.140625" style="227"/>
    <col min="7682" max="7682" width="22.28515625" style="227" customWidth="1"/>
    <col min="7683" max="7683" width="16.28515625" style="227" customWidth="1"/>
    <col min="7684" max="7684" width="8.140625" style="227" customWidth="1"/>
    <col min="7685" max="7685" width="7" style="227" customWidth="1"/>
    <col min="7686" max="7686" width="11.5703125" style="227" customWidth="1"/>
    <col min="7687" max="7687" width="9.28515625" style="227" customWidth="1"/>
    <col min="7688" max="7688" width="10.85546875" style="227" customWidth="1"/>
    <col min="7689" max="7689" width="9.85546875" style="227" customWidth="1"/>
    <col min="7690" max="7937" width="9.140625" style="227"/>
    <col min="7938" max="7938" width="22.28515625" style="227" customWidth="1"/>
    <col min="7939" max="7939" width="16.28515625" style="227" customWidth="1"/>
    <col min="7940" max="7940" width="8.140625" style="227" customWidth="1"/>
    <col min="7941" max="7941" width="7" style="227" customWidth="1"/>
    <col min="7942" max="7942" width="11.5703125" style="227" customWidth="1"/>
    <col min="7943" max="7943" width="9.28515625" style="227" customWidth="1"/>
    <col min="7944" max="7944" width="10.85546875" style="227" customWidth="1"/>
    <col min="7945" max="7945" width="9.85546875" style="227" customWidth="1"/>
    <col min="7946" max="8193" width="9.140625" style="227"/>
    <col min="8194" max="8194" width="22.28515625" style="227" customWidth="1"/>
    <col min="8195" max="8195" width="16.28515625" style="227" customWidth="1"/>
    <col min="8196" max="8196" width="8.140625" style="227" customWidth="1"/>
    <col min="8197" max="8197" width="7" style="227" customWidth="1"/>
    <col min="8198" max="8198" width="11.5703125" style="227" customWidth="1"/>
    <col min="8199" max="8199" width="9.28515625" style="227" customWidth="1"/>
    <col min="8200" max="8200" width="10.85546875" style="227" customWidth="1"/>
    <col min="8201" max="8201" width="9.85546875" style="227" customWidth="1"/>
    <col min="8202" max="8449" width="9.140625" style="227"/>
    <col min="8450" max="8450" width="22.28515625" style="227" customWidth="1"/>
    <col min="8451" max="8451" width="16.28515625" style="227" customWidth="1"/>
    <col min="8452" max="8452" width="8.140625" style="227" customWidth="1"/>
    <col min="8453" max="8453" width="7" style="227" customWidth="1"/>
    <col min="8454" max="8454" width="11.5703125" style="227" customWidth="1"/>
    <col min="8455" max="8455" width="9.28515625" style="227" customWidth="1"/>
    <col min="8456" max="8456" width="10.85546875" style="227" customWidth="1"/>
    <col min="8457" max="8457" width="9.85546875" style="227" customWidth="1"/>
    <col min="8458" max="8705" width="9.140625" style="227"/>
    <col min="8706" max="8706" width="22.28515625" style="227" customWidth="1"/>
    <col min="8707" max="8707" width="16.28515625" style="227" customWidth="1"/>
    <col min="8708" max="8708" width="8.140625" style="227" customWidth="1"/>
    <col min="8709" max="8709" width="7" style="227" customWidth="1"/>
    <col min="8710" max="8710" width="11.5703125" style="227" customWidth="1"/>
    <col min="8711" max="8711" width="9.28515625" style="227" customWidth="1"/>
    <col min="8712" max="8712" width="10.85546875" style="227" customWidth="1"/>
    <col min="8713" max="8713" width="9.85546875" style="227" customWidth="1"/>
    <col min="8714" max="8961" width="9.140625" style="227"/>
    <col min="8962" max="8962" width="22.28515625" style="227" customWidth="1"/>
    <col min="8963" max="8963" width="16.28515625" style="227" customWidth="1"/>
    <col min="8964" max="8964" width="8.140625" style="227" customWidth="1"/>
    <col min="8965" max="8965" width="7" style="227" customWidth="1"/>
    <col min="8966" max="8966" width="11.5703125" style="227" customWidth="1"/>
    <col min="8967" max="8967" width="9.28515625" style="227" customWidth="1"/>
    <col min="8968" max="8968" width="10.85546875" style="227" customWidth="1"/>
    <col min="8969" max="8969" width="9.85546875" style="227" customWidth="1"/>
    <col min="8970" max="9217" width="9.140625" style="227"/>
    <col min="9218" max="9218" width="22.28515625" style="227" customWidth="1"/>
    <col min="9219" max="9219" width="16.28515625" style="227" customWidth="1"/>
    <col min="9220" max="9220" width="8.140625" style="227" customWidth="1"/>
    <col min="9221" max="9221" width="7" style="227" customWidth="1"/>
    <col min="9222" max="9222" width="11.5703125" style="227" customWidth="1"/>
    <col min="9223" max="9223" width="9.28515625" style="227" customWidth="1"/>
    <col min="9224" max="9224" width="10.85546875" style="227" customWidth="1"/>
    <col min="9225" max="9225" width="9.85546875" style="227" customWidth="1"/>
    <col min="9226" max="9473" width="9.140625" style="227"/>
    <col min="9474" max="9474" width="22.28515625" style="227" customWidth="1"/>
    <col min="9475" max="9475" width="16.28515625" style="227" customWidth="1"/>
    <col min="9476" max="9476" width="8.140625" style="227" customWidth="1"/>
    <col min="9477" max="9477" width="7" style="227" customWidth="1"/>
    <col min="9478" max="9478" width="11.5703125" style="227" customWidth="1"/>
    <col min="9479" max="9479" width="9.28515625" style="227" customWidth="1"/>
    <col min="9480" max="9480" width="10.85546875" style="227" customWidth="1"/>
    <col min="9481" max="9481" width="9.85546875" style="227" customWidth="1"/>
    <col min="9482" max="9729" width="9.140625" style="227"/>
    <col min="9730" max="9730" width="22.28515625" style="227" customWidth="1"/>
    <col min="9731" max="9731" width="16.28515625" style="227" customWidth="1"/>
    <col min="9732" max="9732" width="8.140625" style="227" customWidth="1"/>
    <col min="9733" max="9733" width="7" style="227" customWidth="1"/>
    <col min="9734" max="9734" width="11.5703125" style="227" customWidth="1"/>
    <col min="9735" max="9735" width="9.28515625" style="227" customWidth="1"/>
    <col min="9736" max="9736" width="10.85546875" style="227" customWidth="1"/>
    <col min="9737" max="9737" width="9.85546875" style="227" customWidth="1"/>
    <col min="9738" max="9985" width="9.140625" style="227"/>
    <col min="9986" max="9986" width="22.28515625" style="227" customWidth="1"/>
    <col min="9987" max="9987" width="16.28515625" style="227" customWidth="1"/>
    <col min="9988" max="9988" width="8.140625" style="227" customWidth="1"/>
    <col min="9989" max="9989" width="7" style="227" customWidth="1"/>
    <col min="9990" max="9990" width="11.5703125" style="227" customWidth="1"/>
    <col min="9991" max="9991" width="9.28515625" style="227" customWidth="1"/>
    <col min="9992" max="9992" width="10.85546875" style="227" customWidth="1"/>
    <col min="9993" max="9993" width="9.85546875" style="227" customWidth="1"/>
    <col min="9994" max="10241" width="9.140625" style="227"/>
    <col min="10242" max="10242" width="22.28515625" style="227" customWidth="1"/>
    <col min="10243" max="10243" width="16.28515625" style="227" customWidth="1"/>
    <col min="10244" max="10244" width="8.140625" style="227" customWidth="1"/>
    <col min="10245" max="10245" width="7" style="227" customWidth="1"/>
    <col min="10246" max="10246" width="11.5703125" style="227" customWidth="1"/>
    <col min="10247" max="10247" width="9.28515625" style="227" customWidth="1"/>
    <col min="10248" max="10248" width="10.85546875" style="227" customWidth="1"/>
    <col min="10249" max="10249" width="9.85546875" style="227" customWidth="1"/>
    <col min="10250" max="10497" width="9.140625" style="227"/>
    <col min="10498" max="10498" width="22.28515625" style="227" customWidth="1"/>
    <col min="10499" max="10499" width="16.28515625" style="227" customWidth="1"/>
    <col min="10500" max="10500" width="8.140625" style="227" customWidth="1"/>
    <col min="10501" max="10501" width="7" style="227" customWidth="1"/>
    <col min="10502" max="10502" width="11.5703125" style="227" customWidth="1"/>
    <col min="10503" max="10503" width="9.28515625" style="227" customWidth="1"/>
    <col min="10504" max="10504" width="10.85546875" style="227" customWidth="1"/>
    <col min="10505" max="10505" width="9.85546875" style="227" customWidth="1"/>
    <col min="10506" max="10753" width="9.140625" style="227"/>
    <col min="10754" max="10754" width="22.28515625" style="227" customWidth="1"/>
    <col min="10755" max="10755" width="16.28515625" style="227" customWidth="1"/>
    <col min="10756" max="10756" width="8.140625" style="227" customWidth="1"/>
    <col min="10757" max="10757" width="7" style="227" customWidth="1"/>
    <col min="10758" max="10758" width="11.5703125" style="227" customWidth="1"/>
    <col min="10759" max="10759" width="9.28515625" style="227" customWidth="1"/>
    <col min="10760" max="10760" width="10.85546875" style="227" customWidth="1"/>
    <col min="10761" max="10761" width="9.85546875" style="227" customWidth="1"/>
    <col min="10762" max="11009" width="9.140625" style="227"/>
    <col min="11010" max="11010" width="22.28515625" style="227" customWidth="1"/>
    <col min="11011" max="11011" width="16.28515625" style="227" customWidth="1"/>
    <col min="11012" max="11012" width="8.140625" style="227" customWidth="1"/>
    <col min="11013" max="11013" width="7" style="227" customWidth="1"/>
    <col min="11014" max="11014" width="11.5703125" style="227" customWidth="1"/>
    <col min="11015" max="11015" width="9.28515625" style="227" customWidth="1"/>
    <col min="11016" max="11016" width="10.85546875" style="227" customWidth="1"/>
    <col min="11017" max="11017" width="9.85546875" style="227" customWidth="1"/>
    <col min="11018" max="11265" width="9.140625" style="227"/>
    <col min="11266" max="11266" width="22.28515625" style="227" customWidth="1"/>
    <col min="11267" max="11267" width="16.28515625" style="227" customWidth="1"/>
    <col min="11268" max="11268" width="8.140625" style="227" customWidth="1"/>
    <col min="11269" max="11269" width="7" style="227" customWidth="1"/>
    <col min="11270" max="11270" width="11.5703125" style="227" customWidth="1"/>
    <col min="11271" max="11271" width="9.28515625" style="227" customWidth="1"/>
    <col min="11272" max="11272" width="10.85546875" style="227" customWidth="1"/>
    <col min="11273" max="11273" width="9.85546875" style="227" customWidth="1"/>
    <col min="11274" max="11521" width="9.140625" style="227"/>
    <col min="11522" max="11522" width="22.28515625" style="227" customWidth="1"/>
    <col min="11523" max="11523" width="16.28515625" style="227" customWidth="1"/>
    <col min="11524" max="11524" width="8.140625" style="227" customWidth="1"/>
    <col min="11525" max="11525" width="7" style="227" customWidth="1"/>
    <col min="11526" max="11526" width="11.5703125" style="227" customWidth="1"/>
    <col min="11527" max="11527" width="9.28515625" style="227" customWidth="1"/>
    <col min="11528" max="11528" width="10.85546875" style="227" customWidth="1"/>
    <col min="11529" max="11529" width="9.85546875" style="227" customWidth="1"/>
    <col min="11530" max="11777" width="9.140625" style="227"/>
    <col min="11778" max="11778" width="22.28515625" style="227" customWidth="1"/>
    <col min="11779" max="11779" width="16.28515625" style="227" customWidth="1"/>
    <col min="11780" max="11780" width="8.140625" style="227" customWidth="1"/>
    <col min="11781" max="11781" width="7" style="227" customWidth="1"/>
    <col min="11782" max="11782" width="11.5703125" style="227" customWidth="1"/>
    <col min="11783" max="11783" width="9.28515625" style="227" customWidth="1"/>
    <col min="11784" max="11784" width="10.85546875" style="227" customWidth="1"/>
    <col min="11785" max="11785" width="9.85546875" style="227" customWidth="1"/>
    <col min="11786" max="12033" width="9.140625" style="227"/>
    <col min="12034" max="12034" width="22.28515625" style="227" customWidth="1"/>
    <col min="12035" max="12035" width="16.28515625" style="227" customWidth="1"/>
    <col min="12036" max="12036" width="8.140625" style="227" customWidth="1"/>
    <col min="12037" max="12037" width="7" style="227" customWidth="1"/>
    <col min="12038" max="12038" width="11.5703125" style="227" customWidth="1"/>
    <col min="12039" max="12039" width="9.28515625" style="227" customWidth="1"/>
    <col min="12040" max="12040" width="10.85546875" style="227" customWidth="1"/>
    <col min="12041" max="12041" width="9.85546875" style="227" customWidth="1"/>
    <col min="12042" max="12289" width="9.140625" style="227"/>
    <col min="12290" max="12290" width="22.28515625" style="227" customWidth="1"/>
    <col min="12291" max="12291" width="16.28515625" style="227" customWidth="1"/>
    <col min="12292" max="12292" width="8.140625" style="227" customWidth="1"/>
    <col min="12293" max="12293" width="7" style="227" customWidth="1"/>
    <col min="12294" max="12294" width="11.5703125" style="227" customWidth="1"/>
    <col min="12295" max="12295" width="9.28515625" style="227" customWidth="1"/>
    <col min="12296" max="12296" width="10.85546875" style="227" customWidth="1"/>
    <col min="12297" max="12297" width="9.85546875" style="227" customWidth="1"/>
    <col min="12298" max="12545" width="9.140625" style="227"/>
    <col min="12546" max="12546" width="22.28515625" style="227" customWidth="1"/>
    <col min="12547" max="12547" width="16.28515625" style="227" customWidth="1"/>
    <col min="12548" max="12548" width="8.140625" style="227" customWidth="1"/>
    <col min="12549" max="12549" width="7" style="227" customWidth="1"/>
    <col min="12550" max="12550" width="11.5703125" style="227" customWidth="1"/>
    <col min="12551" max="12551" width="9.28515625" style="227" customWidth="1"/>
    <col min="12552" max="12552" width="10.85546875" style="227" customWidth="1"/>
    <col min="12553" max="12553" width="9.85546875" style="227" customWidth="1"/>
    <col min="12554" max="12801" width="9.140625" style="227"/>
    <col min="12802" max="12802" width="22.28515625" style="227" customWidth="1"/>
    <col min="12803" max="12803" width="16.28515625" style="227" customWidth="1"/>
    <col min="12804" max="12804" width="8.140625" style="227" customWidth="1"/>
    <col min="12805" max="12805" width="7" style="227" customWidth="1"/>
    <col min="12806" max="12806" width="11.5703125" style="227" customWidth="1"/>
    <col min="12807" max="12807" width="9.28515625" style="227" customWidth="1"/>
    <col min="12808" max="12808" width="10.85546875" style="227" customWidth="1"/>
    <col min="12809" max="12809" width="9.85546875" style="227" customWidth="1"/>
    <col min="12810" max="13057" width="9.140625" style="227"/>
    <col min="13058" max="13058" width="22.28515625" style="227" customWidth="1"/>
    <col min="13059" max="13059" width="16.28515625" style="227" customWidth="1"/>
    <col min="13060" max="13060" width="8.140625" style="227" customWidth="1"/>
    <col min="13061" max="13061" width="7" style="227" customWidth="1"/>
    <col min="13062" max="13062" width="11.5703125" style="227" customWidth="1"/>
    <col min="13063" max="13063" width="9.28515625" style="227" customWidth="1"/>
    <col min="13064" max="13064" width="10.85546875" style="227" customWidth="1"/>
    <col min="13065" max="13065" width="9.85546875" style="227" customWidth="1"/>
    <col min="13066" max="13313" width="9.140625" style="227"/>
    <col min="13314" max="13314" width="22.28515625" style="227" customWidth="1"/>
    <col min="13315" max="13315" width="16.28515625" style="227" customWidth="1"/>
    <col min="13316" max="13316" width="8.140625" style="227" customWidth="1"/>
    <col min="13317" max="13317" width="7" style="227" customWidth="1"/>
    <col min="13318" max="13318" width="11.5703125" style="227" customWidth="1"/>
    <col min="13319" max="13319" width="9.28515625" style="227" customWidth="1"/>
    <col min="13320" max="13320" width="10.85546875" style="227" customWidth="1"/>
    <col min="13321" max="13321" width="9.85546875" style="227" customWidth="1"/>
    <col min="13322" max="13569" width="9.140625" style="227"/>
    <col min="13570" max="13570" width="22.28515625" style="227" customWidth="1"/>
    <col min="13571" max="13571" width="16.28515625" style="227" customWidth="1"/>
    <col min="13572" max="13572" width="8.140625" style="227" customWidth="1"/>
    <col min="13573" max="13573" width="7" style="227" customWidth="1"/>
    <col min="13574" max="13574" width="11.5703125" style="227" customWidth="1"/>
    <col min="13575" max="13575" width="9.28515625" style="227" customWidth="1"/>
    <col min="13576" max="13576" width="10.85546875" style="227" customWidth="1"/>
    <col min="13577" max="13577" width="9.85546875" style="227" customWidth="1"/>
    <col min="13578" max="13825" width="9.140625" style="227"/>
    <col min="13826" max="13826" width="22.28515625" style="227" customWidth="1"/>
    <col min="13827" max="13827" width="16.28515625" style="227" customWidth="1"/>
    <col min="13828" max="13828" width="8.140625" style="227" customWidth="1"/>
    <col min="13829" max="13829" width="7" style="227" customWidth="1"/>
    <col min="13830" max="13830" width="11.5703125" style="227" customWidth="1"/>
    <col min="13831" max="13831" width="9.28515625" style="227" customWidth="1"/>
    <col min="13832" max="13832" width="10.85546875" style="227" customWidth="1"/>
    <col min="13833" max="13833" width="9.85546875" style="227" customWidth="1"/>
    <col min="13834" max="14081" width="9.140625" style="227"/>
    <col min="14082" max="14082" width="22.28515625" style="227" customWidth="1"/>
    <col min="14083" max="14083" width="16.28515625" style="227" customWidth="1"/>
    <col min="14084" max="14084" width="8.140625" style="227" customWidth="1"/>
    <col min="14085" max="14085" width="7" style="227" customWidth="1"/>
    <col min="14086" max="14086" width="11.5703125" style="227" customWidth="1"/>
    <col min="14087" max="14087" width="9.28515625" style="227" customWidth="1"/>
    <col min="14088" max="14088" width="10.85546875" style="227" customWidth="1"/>
    <col min="14089" max="14089" width="9.85546875" style="227" customWidth="1"/>
    <col min="14090" max="14337" width="9.140625" style="227"/>
    <col min="14338" max="14338" width="22.28515625" style="227" customWidth="1"/>
    <col min="14339" max="14339" width="16.28515625" style="227" customWidth="1"/>
    <col min="14340" max="14340" width="8.140625" style="227" customWidth="1"/>
    <col min="14341" max="14341" width="7" style="227" customWidth="1"/>
    <col min="14342" max="14342" width="11.5703125" style="227" customWidth="1"/>
    <col min="14343" max="14343" width="9.28515625" style="227" customWidth="1"/>
    <col min="14344" max="14344" width="10.85546875" style="227" customWidth="1"/>
    <col min="14345" max="14345" width="9.85546875" style="227" customWidth="1"/>
    <col min="14346" max="14593" width="9.140625" style="227"/>
    <col min="14594" max="14594" width="22.28515625" style="227" customWidth="1"/>
    <col min="14595" max="14595" width="16.28515625" style="227" customWidth="1"/>
    <col min="14596" max="14596" width="8.140625" style="227" customWidth="1"/>
    <col min="14597" max="14597" width="7" style="227" customWidth="1"/>
    <col min="14598" max="14598" width="11.5703125" style="227" customWidth="1"/>
    <col min="14599" max="14599" width="9.28515625" style="227" customWidth="1"/>
    <col min="14600" max="14600" width="10.85546875" style="227" customWidth="1"/>
    <col min="14601" max="14601" width="9.85546875" style="227" customWidth="1"/>
    <col min="14602" max="14849" width="9.140625" style="227"/>
    <col min="14850" max="14850" width="22.28515625" style="227" customWidth="1"/>
    <col min="14851" max="14851" width="16.28515625" style="227" customWidth="1"/>
    <col min="14852" max="14852" width="8.140625" style="227" customWidth="1"/>
    <col min="14853" max="14853" width="7" style="227" customWidth="1"/>
    <col min="14854" max="14854" width="11.5703125" style="227" customWidth="1"/>
    <col min="14855" max="14855" width="9.28515625" style="227" customWidth="1"/>
    <col min="14856" max="14856" width="10.85546875" style="227" customWidth="1"/>
    <col min="14857" max="14857" width="9.85546875" style="227" customWidth="1"/>
    <col min="14858" max="15105" width="9.140625" style="227"/>
    <col min="15106" max="15106" width="22.28515625" style="227" customWidth="1"/>
    <col min="15107" max="15107" width="16.28515625" style="227" customWidth="1"/>
    <col min="15108" max="15108" width="8.140625" style="227" customWidth="1"/>
    <col min="15109" max="15109" width="7" style="227" customWidth="1"/>
    <col min="15110" max="15110" width="11.5703125" style="227" customWidth="1"/>
    <col min="15111" max="15111" width="9.28515625" style="227" customWidth="1"/>
    <col min="15112" max="15112" width="10.85546875" style="227" customWidth="1"/>
    <col min="15113" max="15113" width="9.85546875" style="227" customWidth="1"/>
    <col min="15114" max="15361" width="9.140625" style="227"/>
    <col min="15362" max="15362" width="22.28515625" style="227" customWidth="1"/>
    <col min="15363" max="15363" width="16.28515625" style="227" customWidth="1"/>
    <col min="15364" max="15364" width="8.140625" style="227" customWidth="1"/>
    <col min="15365" max="15365" width="7" style="227" customWidth="1"/>
    <col min="15366" max="15366" width="11.5703125" style="227" customWidth="1"/>
    <col min="15367" max="15367" width="9.28515625" style="227" customWidth="1"/>
    <col min="15368" max="15368" width="10.85546875" style="227" customWidth="1"/>
    <col min="15369" max="15369" width="9.85546875" style="227" customWidth="1"/>
    <col min="15370" max="15617" width="9.140625" style="227"/>
    <col min="15618" max="15618" width="22.28515625" style="227" customWidth="1"/>
    <col min="15619" max="15619" width="16.28515625" style="227" customWidth="1"/>
    <col min="15620" max="15620" width="8.140625" style="227" customWidth="1"/>
    <col min="15621" max="15621" width="7" style="227" customWidth="1"/>
    <col min="15622" max="15622" width="11.5703125" style="227" customWidth="1"/>
    <col min="15623" max="15623" width="9.28515625" style="227" customWidth="1"/>
    <col min="15624" max="15624" width="10.85546875" style="227" customWidth="1"/>
    <col min="15625" max="15625" width="9.85546875" style="227" customWidth="1"/>
    <col min="15626" max="15873" width="9.140625" style="227"/>
    <col min="15874" max="15874" width="22.28515625" style="227" customWidth="1"/>
    <col min="15875" max="15875" width="16.28515625" style="227" customWidth="1"/>
    <col min="15876" max="15876" width="8.140625" style="227" customWidth="1"/>
    <col min="15877" max="15877" width="7" style="227" customWidth="1"/>
    <col min="15878" max="15878" width="11.5703125" style="227" customWidth="1"/>
    <col min="15879" max="15879" width="9.28515625" style="227" customWidth="1"/>
    <col min="15880" max="15880" width="10.85546875" style="227" customWidth="1"/>
    <col min="15881" max="15881" width="9.85546875" style="227" customWidth="1"/>
    <col min="15882" max="16129" width="9.140625" style="227"/>
    <col min="16130" max="16130" width="22.28515625" style="227" customWidth="1"/>
    <col min="16131" max="16131" width="16.28515625" style="227" customWidth="1"/>
    <col min="16132" max="16132" width="8.140625" style="227" customWidth="1"/>
    <col min="16133" max="16133" width="7" style="227" customWidth="1"/>
    <col min="16134" max="16134" width="11.5703125" style="227" customWidth="1"/>
    <col min="16135" max="16135" width="9.28515625" style="227" customWidth="1"/>
    <col min="16136" max="16136" width="10.85546875" style="227" customWidth="1"/>
    <col min="16137" max="16137" width="9.85546875" style="227" customWidth="1"/>
    <col min="16138" max="16384" width="9.140625" style="227"/>
  </cols>
  <sheetData>
    <row r="1" spans="1:9" s="225" customFormat="1" ht="28.5" customHeight="1">
      <c r="A1" s="405" t="s">
        <v>215</v>
      </c>
      <c r="B1" s="405"/>
      <c r="C1" s="405"/>
      <c r="D1" s="405"/>
      <c r="E1" s="405"/>
      <c r="F1" s="405"/>
      <c r="G1" s="405"/>
      <c r="H1" s="405"/>
      <c r="I1" s="405"/>
    </row>
    <row r="2" spans="1:9" ht="15.75" customHeight="1">
      <c r="A2" s="257"/>
      <c r="B2" s="391" t="s">
        <v>149</v>
      </c>
      <c r="C2" s="391" t="s">
        <v>177</v>
      </c>
      <c r="D2" s="389" t="s">
        <v>14</v>
      </c>
      <c r="E2" s="389" t="s">
        <v>151</v>
      </c>
      <c r="F2" s="389" t="s">
        <v>152</v>
      </c>
      <c r="G2" s="391" t="s">
        <v>241</v>
      </c>
      <c r="H2" s="391"/>
      <c r="I2" s="389" t="s">
        <v>178</v>
      </c>
    </row>
    <row r="3" spans="1:9" ht="42.75" customHeight="1">
      <c r="A3" s="258"/>
      <c r="B3" s="391"/>
      <c r="C3" s="391"/>
      <c r="D3" s="389"/>
      <c r="E3" s="389"/>
      <c r="F3" s="389"/>
      <c r="G3" s="292" t="s">
        <v>154</v>
      </c>
      <c r="H3" s="292" t="s">
        <v>155</v>
      </c>
      <c r="I3" s="389"/>
    </row>
    <row r="4" spans="1:9">
      <c r="A4" s="402" t="s">
        <v>29</v>
      </c>
      <c r="B4" s="390" t="s">
        <v>156</v>
      </c>
      <c r="C4" s="254" t="s">
        <v>179</v>
      </c>
      <c r="D4" s="235">
        <v>724</v>
      </c>
      <c r="E4" s="235">
        <v>4.5080946450809467</v>
      </c>
      <c r="F4" s="235">
        <v>2912.82</v>
      </c>
      <c r="G4" s="235">
        <v>579.14</v>
      </c>
      <c r="H4" s="235">
        <v>16.584955154125478</v>
      </c>
      <c r="I4" s="235">
        <v>3491.96</v>
      </c>
    </row>
    <row r="5" spans="1:9">
      <c r="A5" s="403"/>
      <c r="B5" s="390"/>
      <c r="C5" s="254" t="s">
        <v>180</v>
      </c>
      <c r="D5" s="235">
        <v>10081</v>
      </c>
      <c r="E5" s="235">
        <v>62.770859277708588</v>
      </c>
      <c r="F5" s="235">
        <v>3856.43</v>
      </c>
      <c r="G5" s="235">
        <v>565.03</v>
      </c>
      <c r="H5" s="235">
        <v>12.779262958389308</v>
      </c>
      <c r="I5" s="235">
        <v>4421.46</v>
      </c>
    </row>
    <row r="6" spans="1:9">
      <c r="A6" s="403"/>
      <c r="B6" s="390"/>
      <c r="C6" s="254" t="s">
        <v>181</v>
      </c>
      <c r="D6" s="235">
        <v>5255</v>
      </c>
      <c r="E6" s="235">
        <v>32.72104607721046</v>
      </c>
      <c r="F6" s="235">
        <v>4925.45</v>
      </c>
      <c r="G6" s="235">
        <v>509.78</v>
      </c>
      <c r="H6" s="235">
        <v>9.3791799059101457</v>
      </c>
      <c r="I6" s="235">
        <v>5435.23</v>
      </c>
    </row>
    <row r="7" spans="1:9">
      <c r="A7" s="403"/>
      <c r="B7" s="401" t="s">
        <v>159</v>
      </c>
      <c r="C7" s="401"/>
      <c r="D7" s="237">
        <v>16060</v>
      </c>
      <c r="E7" s="237">
        <v>100</v>
      </c>
      <c r="F7" s="237">
        <v>4163.6899999999996</v>
      </c>
      <c r="G7" s="237">
        <v>547.59</v>
      </c>
      <c r="H7" s="237">
        <v>11.62295596950298</v>
      </c>
      <c r="I7" s="237">
        <v>4711.28</v>
      </c>
    </row>
    <row r="8" spans="1:9">
      <c r="A8" s="403"/>
      <c r="B8" s="390" t="s">
        <v>164</v>
      </c>
      <c r="C8" s="254" t="s">
        <v>179</v>
      </c>
      <c r="D8" s="235">
        <v>1169</v>
      </c>
      <c r="E8" s="235">
        <v>8.3226541364089428</v>
      </c>
      <c r="F8" s="235">
        <v>2039.37</v>
      </c>
      <c r="G8" s="235">
        <v>633.66</v>
      </c>
      <c r="H8" s="235">
        <v>23.705682315574457</v>
      </c>
      <c r="I8" s="235">
        <v>2673.03</v>
      </c>
    </row>
    <row r="9" spans="1:9">
      <c r="A9" s="403"/>
      <c r="B9" s="390"/>
      <c r="C9" s="254" t="s">
        <v>180</v>
      </c>
      <c r="D9" s="235">
        <v>9056</v>
      </c>
      <c r="E9" s="235">
        <v>64.473871564858314</v>
      </c>
      <c r="F9" s="235">
        <v>2785.49</v>
      </c>
      <c r="G9" s="235">
        <v>830.41</v>
      </c>
      <c r="H9" s="235">
        <v>22.965322890653304</v>
      </c>
      <c r="I9" s="235">
        <v>3615.93</v>
      </c>
    </row>
    <row r="10" spans="1:9">
      <c r="A10" s="403"/>
      <c r="B10" s="390"/>
      <c r="C10" s="254" t="s">
        <v>181</v>
      </c>
      <c r="D10" s="235">
        <v>3821</v>
      </c>
      <c r="E10" s="235">
        <v>27.203474298732733</v>
      </c>
      <c r="F10" s="235">
        <v>3361.56</v>
      </c>
      <c r="G10" s="235">
        <v>855.18</v>
      </c>
      <c r="H10" s="235">
        <v>20.280499720164293</v>
      </c>
      <c r="I10" s="235">
        <v>4216.76</v>
      </c>
    </row>
    <row r="11" spans="1:9">
      <c r="A11" s="403"/>
      <c r="B11" s="401" t="s">
        <v>164</v>
      </c>
      <c r="C11" s="401"/>
      <c r="D11" s="237">
        <v>14046</v>
      </c>
      <c r="E11" s="237">
        <v>100</v>
      </c>
      <c r="F11" s="237">
        <v>2880.1</v>
      </c>
      <c r="G11" s="237">
        <v>820.78</v>
      </c>
      <c r="H11" s="237">
        <v>22.17784863141398</v>
      </c>
      <c r="I11" s="237">
        <v>3700.9</v>
      </c>
    </row>
    <row r="12" spans="1:9">
      <c r="A12" s="403"/>
      <c r="B12" s="399" t="s">
        <v>167</v>
      </c>
      <c r="C12" s="254" t="s">
        <v>179</v>
      </c>
      <c r="D12" s="235">
        <v>685</v>
      </c>
      <c r="E12" s="235">
        <v>11.499076716468021</v>
      </c>
      <c r="F12" s="235">
        <v>1668.29</v>
      </c>
      <c r="G12" s="235">
        <v>442.09</v>
      </c>
      <c r="H12" s="235">
        <v>20.948459274913876</v>
      </c>
      <c r="I12" s="235">
        <v>2110.37</v>
      </c>
    </row>
    <row r="13" spans="1:9">
      <c r="A13" s="403"/>
      <c r="B13" s="399"/>
      <c r="C13" s="254" t="s">
        <v>180</v>
      </c>
      <c r="D13" s="235">
        <v>3360</v>
      </c>
      <c r="E13" s="235">
        <v>56.404230317273793</v>
      </c>
      <c r="F13" s="235">
        <v>1993.19</v>
      </c>
      <c r="G13" s="235">
        <v>473.8</v>
      </c>
      <c r="H13" s="235">
        <v>19.205512768544793</v>
      </c>
      <c r="I13" s="235">
        <v>2467</v>
      </c>
    </row>
    <row r="14" spans="1:9">
      <c r="A14" s="403"/>
      <c r="B14" s="399"/>
      <c r="C14" s="254" t="s">
        <v>181</v>
      </c>
      <c r="D14" s="235">
        <v>1912</v>
      </c>
      <c r="E14" s="235">
        <v>32.096692966258182</v>
      </c>
      <c r="F14" s="235">
        <v>2256.4899999999998</v>
      </c>
      <c r="G14" s="235">
        <v>456.4</v>
      </c>
      <c r="H14" s="235">
        <v>16.823387605100095</v>
      </c>
      <c r="I14" s="235">
        <v>2712.89</v>
      </c>
    </row>
    <row r="15" spans="1:9">
      <c r="A15" s="403"/>
      <c r="B15" s="401" t="s">
        <v>167</v>
      </c>
      <c r="C15" s="401"/>
      <c r="D15" s="237">
        <v>5957</v>
      </c>
      <c r="E15" s="237">
        <v>100</v>
      </c>
      <c r="F15" s="237">
        <v>2040.3400923283532</v>
      </c>
      <c r="G15" s="237">
        <v>464.568818197079</v>
      </c>
      <c r="H15" s="237">
        <v>18.546302558964737</v>
      </c>
      <c r="I15" s="237">
        <v>2504.913401040792</v>
      </c>
    </row>
    <row r="16" spans="1:9">
      <c r="A16" s="403"/>
      <c r="B16" s="390" t="s">
        <v>186</v>
      </c>
      <c r="C16" s="390"/>
      <c r="D16" s="235">
        <v>20003</v>
      </c>
      <c r="E16" s="234"/>
      <c r="F16" s="235">
        <v>2630.0164522821578</v>
      </c>
      <c r="G16" s="235">
        <v>714.69612208168758</v>
      </c>
      <c r="H16" s="235">
        <v>21.367829394778635</v>
      </c>
      <c r="I16" s="235">
        <v>3344.7296348047789</v>
      </c>
    </row>
    <row r="17" spans="1:9">
      <c r="A17" s="404"/>
      <c r="B17" s="401" t="s">
        <v>168</v>
      </c>
      <c r="C17" s="401"/>
      <c r="D17" s="237">
        <v>36063</v>
      </c>
      <c r="E17" s="237"/>
      <c r="F17" s="237">
        <v>3313.009952305687</v>
      </c>
      <c r="G17" s="237">
        <v>640.27370684635218</v>
      </c>
      <c r="H17" s="237">
        <v>16.195959861451662</v>
      </c>
      <c r="I17" s="237">
        <v>3953.2927490780021</v>
      </c>
    </row>
    <row r="18" spans="1:9">
      <c r="A18" s="402" t="s">
        <v>138</v>
      </c>
      <c r="B18" s="399" t="s">
        <v>182</v>
      </c>
      <c r="C18" s="254" t="s">
        <v>179</v>
      </c>
      <c r="D18" s="244">
        <v>1839</v>
      </c>
      <c r="E18" s="244">
        <v>4.144598949764486</v>
      </c>
      <c r="F18" s="244">
        <v>3016.8904642776547</v>
      </c>
      <c r="G18" s="244">
        <v>372.07847751376397</v>
      </c>
      <c r="H18" s="244">
        <v>10.979105559966632</v>
      </c>
      <c r="I18" s="244">
        <v>3388.9689417914187</v>
      </c>
    </row>
    <row r="19" spans="1:9">
      <c r="A19" s="403"/>
      <c r="B19" s="399"/>
      <c r="C19" s="254" t="s">
        <v>180</v>
      </c>
      <c r="D19" s="244">
        <v>28835</v>
      </c>
      <c r="E19" s="244">
        <v>64.986139595681863</v>
      </c>
      <c r="F19" s="244">
        <v>3922.4577371918117</v>
      </c>
      <c r="G19" s="244">
        <v>657.31200113595094</v>
      </c>
      <c r="H19" s="244">
        <v>14.352511997163397</v>
      </c>
      <c r="I19" s="244">
        <v>4579.7697383277628</v>
      </c>
    </row>
    <row r="20" spans="1:9">
      <c r="A20" s="403"/>
      <c r="B20" s="399"/>
      <c r="C20" s="254" t="s">
        <v>181</v>
      </c>
      <c r="D20" s="244">
        <v>13697</v>
      </c>
      <c r="E20" s="244">
        <v>30.869261454553648</v>
      </c>
      <c r="F20" s="244">
        <v>4960.7211280752772</v>
      </c>
      <c r="G20" s="244">
        <v>607.64915762448948</v>
      </c>
      <c r="H20" s="244">
        <v>10.91251347247873</v>
      </c>
      <c r="I20" s="244">
        <v>5568.370285699767</v>
      </c>
    </row>
    <row r="21" spans="1:9">
      <c r="A21" s="403"/>
      <c r="B21" s="255" t="s">
        <v>169</v>
      </c>
      <c r="C21" s="255"/>
      <c r="D21" s="243">
        <v>44371</v>
      </c>
      <c r="E21" s="243">
        <v>100</v>
      </c>
      <c r="F21" s="243">
        <v>4205.4298462279321</v>
      </c>
      <c r="G21" s="243">
        <v>630.15966250221061</v>
      </c>
      <c r="H21" s="243">
        <v>13.031702988116015</v>
      </c>
      <c r="I21" s="243">
        <v>4835.5895087301433</v>
      </c>
    </row>
    <row r="22" spans="1:9">
      <c r="A22" s="403"/>
      <c r="B22" s="390" t="s">
        <v>164</v>
      </c>
      <c r="C22" s="254" t="s">
        <v>179</v>
      </c>
      <c r="D22" s="244">
        <v>797</v>
      </c>
      <c r="E22" s="244">
        <v>7.2211651716952066</v>
      </c>
      <c r="F22" s="244">
        <v>2076.9755614805499</v>
      </c>
      <c r="G22" s="244">
        <v>697.63399414470905</v>
      </c>
      <c r="H22" s="244">
        <v>25.143501460604501</v>
      </c>
      <c r="I22" s="244">
        <v>2774.609555625259</v>
      </c>
    </row>
    <row r="23" spans="1:9">
      <c r="A23" s="403"/>
      <c r="B23" s="390"/>
      <c r="C23" s="254" t="s">
        <v>180</v>
      </c>
      <c r="D23" s="244">
        <v>7681</v>
      </c>
      <c r="E23" s="244">
        <v>69.593186554317299</v>
      </c>
      <c r="F23" s="244">
        <v>2648.33893177972</v>
      </c>
      <c r="G23" s="244">
        <v>872.67536279998296</v>
      </c>
      <c r="H23" s="244">
        <v>24.784771937546271</v>
      </c>
      <c r="I23" s="244">
        <v>3521.0142945797029</v>
      </c>
    </row>
    <row r="24" spans="1:9">
      <c r="A24" s="403"/>
      <c r="B24" s="390"/>
      <c r="C24" s="254" t="s">
        <v>181</v>
      </c>
      <c r="D24" s="244">
        <v>2559</v>
      </c>
      <c r="E24" s="244">
        <v>23.185648273987496</v>
      </c>
      <c r="F24" s="244">
        <v>3142.67084310277</v>
      </c>
      <c r="G24" s="244">
        <v>896.13404617689196</v>
      </c>
      <c r="H24" s="244">
        <v>22.188099468620809</v>
      </c>
      <c r="I24" s="244">
        <v>4038.8048892796619</v>
      </c>
    </row>
    <row r="25" spans="1:9">
      <c r="A25" s="403"/>
      <c r="B25" s="401"/>
      <c r="C25" s="255" t="s">
        <v>170</v>
      </c>
      <c r="D25" s="243">
        <v>11037</v>
      </c>
      <c r="E25" s="243">
        <v>100</v>
      </c>
      <c r="F25" s="243">
        <v>2721.6938973452948</v>
      </c>
      <c r="G25" s="243">
        <v>865.47438426806821</v>
      </c>
      <c r="H25" s="243">
        <v>24.126952412692859</v>
      </c>
      <c r="I25" s="243">
        <v>3587.168281613363</v>
      </c>
    </row>
    <row r="26" spans="1:9">
      <c r="A26" s="403"/>
      <c r="B26" s="390" t="s">
        <v>171</v>
      </c>
      <c r="C26" s="254" t="s">
        <v>179</v>
      </c>
      <c r="D26" s="245">
        <v>1887</v>
      </c>
      <c r="E26" s="245">
        <v>9.5898765055648738</v>
      </c>
      <c r="F26" s="245">
        <v>1624.7831416710801</v>
      </c>
      <c r="G26" s="245">
        <v>426.47570393923297</v>
      </c>
      <c r="H26" s="244">
        <v>20.7909257698944</v>
      </c>
      <c r="I26" s="245">
        <v>2051.2588456103131</v>
      </c>
    </row>
    <row r="27" spans="1:9">
      <c r="A27" s="403"/>
      <c r="B27" s="390"/>
      <c r="C27" s="254" t="s">
        <v>180</v>
      </c>
      <c r="D27" s="245">
        <v>11583</v>
      </c>
      <c r="E27" s="245">
        <v>58.865680744015862</v>
      </c>
      <c r="F27" s="245">
        <v>1809.47816706956</v>
      </c>
      <c r="G27" s="245">
        <v>452.45564116953</v>
      </c>
      <c r="H27" s="244">
        <v>20.003045160802721</v>
      </c>
      <c r="I27" s="245">
        <v>2261.93380823909</v>
      </c>
    </row>
    <row r="28" spans="1:9">
      <c r="A28" s="403"/>
      <c r="B28" s="390"/>
      <c r="C28" s="254" t="s">
        <v>181</v>
      </c>
      <c r="D28" s="245">
        <v>6207</v>
      </c>
      <c r="E28" s="245">
        <v>31.544442750419272</v>
      </c>
      <c r="F28" s="245">
        <v>1917.8710493528799</v>
      </c>
      <c r="G28" s="245">
        <v>408.27277106492699</v>
      </c>
      <c r="H28" s="244">
        <v>17.551484456003912</v>
      </c>
      <c r="I28" s="245">
        <v>2326.1438204178071</v>
      </c>
    </row>
    <row r="29" spans="1:9">
      <c r="A29" s="403"/>
      <c r="B29" s="390"/>
      <c r="C29" s="255" t="s">
        <v>174</v>
      </c>
      <c r="D29" s="243">
        <v>19677</v>
      </c>
      <c r="E29" s="243">
        <v>100</v>
      </c>
      <c r="F29" s="243">
        <v>1825.9580729193151</v>
      </c>
      <c r="G29" s="243">
        <v>436.02695710728261</v>
      </c>
      <c r="H29" s="243">
        <v>19.276297204414103</v>
      </c>
      <c r="I29" s="243">
        <v>2261.985030026598</v>
      </c>
    </row>
    <row r="30" spans="1:9">
      <c r="A30" s="404"/>
      <c r="B30" s="397" t="s">
        <v>175</v>
      </c>
      <c r="C30" s="398"/>
      <c r="D30" s="243">
        <v>30714</v>
      </c>
      <c r="E30" s="243"/>
      <c r="F30" s="243">
        <v>2147.83852789716</v>
      </c>
      <c r="G30" s="243">
        <v>590.3478288131364</v>
      </c>
      <c r="H30" s="243">
        <v>21.559811930492206</v>
      </c>
      <c r="I30" s="243">
        <v>2738.1863567102964</v>
      </c>
    </row>
    <row r="31" spans="1:9" s="229" customFormat="1" ht="11.25">
      <c r="A31" s="228" t="s">
        <v>243</v>
      </c>
      <c r="B31" s="256"/>
      <c r="C31" s="256"/>
      <c r="D31" s="256"/>
      <c r="E31" s="256"/>
      <c r="F31" s="256"/>
      <c r="G31" s="256"/>
      <c r="H31" s="256"/>
      <c r="I31" s="228"/>
    </row>
    <row r="32" spans="1:9" s="229" customFormat="1" ht="11.25">
      <c r="A32" s="228" t="s">
        <v>244</v>
      </c>
      <c r="B32" s="256"/>
      <c r="C32" s="256"/>
      <c r="D32" s="256"/>
      <c r="E32" s="256"/>
      <c r="F32" s="256"/>
      <c r="G32" s="256"/>
      <c r="H32" s="256"/>
      <c r="I32" s="228"/>
    </row>
    <row r="33" spans="1:9" s="230" customFormat="1" ht="11.25" customHeight="1">
      <c r="A33" s="259" t="s">
        <v>176</v>
      </c>
      <c r="B33" s="259"/>
      <c r="C33" s="259"/>
      <c r="D33" s="259"/>
      <c r="E33" s="259"/>
      <c r="F33" s="259"/>
      <c r="G33" s="259"/>
      <c r="H33" s="259"/>
      <c r="I33" s="259"/>
    </row>
    <row r="34" spans="1:9">
      <c r="B34" s="231"/>
    </row>
  </sheetData>
  <sheetProtection formatCells="0" formatColumns="0" formatRows="0" insertColumns="0" insertRows="0" insertHyperlinks="0" deleteColumns="0" deleteRows="0" sort="0" autoFilter="0" pivotTables="0"/>
  <mergeCells count="22">
    <mergeCell ref="A18:A30"/>
    <mergeCell ref="A1:I1"/>
    <mergeCell ref="A4:A17"/>
    <mergeCell ref="B16:C16"/>
    <mergeCell ref="B17:C17"/>
    <mergeCell ref="B18:B20"/>
    <mergeCell ref="B22:B25"/>
    <mergeCell ref="B26:B29"/>
    <mergeCell ref="B30:C30"/>
    <mergeCell ref="B4:B6"/>
    <mergeCell ref="B7:C7"/>
    <mergeCell ref="B8:B10"/>
    <mergeCell ref="B11:C11"/>
    <mergeCell ref="B12:B14"/>
    <mergeCell ref="B15:C15"/>
    <mergeCell ref="G2:H2"/>
    <mergeCell ref="I2:I3"/>
    <mergeCell ref="B2:B3"/>
    <mergeCell ref="C2:C3"/>
    <mergeCell ref="D2:D3"/>
    <mergeCell ref="E2:E3"/>
    <mergeCell ref="F2:F3"/>
  </mergeCells>
  <pageMargins left="0.7" right="0.7" top="0.75" bottom="0.75" header="0.3" footer="0.3"/>
  <pageSetup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11</vt:i4>
      </vt:variant>
      <vt:variant>
        <vt:lpstr>Plages nommées</vt:lpstr>
      </vt:variant>
      <vt:variant>
        <vt:i4>5</vt:i4>
      </vt:variant>
    </vt:vector>
  </HeadingPairs>
  <TitlesOfParts>
    <vt:vector size="16" baseType="lpstr">
      <vt:lpstr>Sommaire </vt:lpstr>
      <vt:lpstr>Part temporaires</vt:lpstr>
      <vt:lpstr>titulaire corps</vt:lpstr>
      <vt:lpstr>flu perm</vt:lpstr>
      <vt:lpstr>par fe flux</vt:lpstr>
      <vt:lpstr>par fe stock</vt:lpstr>
      <vt:lpstr>Stock disc</vt:lpstr>
      <vt:lpstr>disc fe</vt:lpstr>
      <vt:lpstr>ser flu disc </vt:lpstr>
      <vt:lpstr>Salaire corps</vt:lpstr>
      <vt:lpstr>Salaire age</vt:lpstr>
      <vt:lpstr>'disc fe'!Zone_d_impression</vt:lpstr>
      <vt:lpstr>'Part temporaires'!Zone_d_impression</vt:lpstr>
      <vt:lpstr>'ser flu disc '!Zone_d_impression</vt:lpstr>
      <vt:lpstr>'Sommaire '!Zone_d_impression</vt:lpstr>
      <vt:lpstr>'titulaire corps'!Zone_d_impression</vt:lpstr>
    </vt:vector>
  </TitlesOfParts>
  <Company>Ministere de l'Education Nationale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Administration centrale</dc:creator>
  <cp:lastModifiedBy>Administration centrale</cp:lastModifiedBy>
  <cp:lastPrinted>2020-09-17T07:08:56Z</cp:lastPrinted>
  <dcterms:created xsi:type="dcterms:W3CDTF">2018-06-20T15:10:55Z</dcterms:created>
  <dcterms:modified xsi:type="dcterms:W3CDTF">2023-03-28T14:59:59Z</dcterms:modified>
</cp:coreProperties>
</file>