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9.xml" ContentType="application/vnd.openxmlformats-officedocument.drawingml.chart+xml"/>
  <Override PartName="/xl/drawings/drawing13.xml" ContentType="application/vnd.openxmlformats-officedocument.drawingml.chartshapes+xml"/>
  <Override PartName="/xl/charts/chart10.xml" ContentType="application/vnd.openxmlformats-officedocument.drawingml.chart+xml"/>
  <Override PartName="/xl/charts/chart11.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12.xml" ContentType="application/vnd.openxmlformats-officedocument.drawingml.chart+xml"/>
  <Override PartName="/xl/charts/style3.xml" ContentType="application/vnd.ms-office.chartstyle+xml"/>
  <Override PartName="/xl/charts/colors3.xml" ContentType="application/vnd.ms-office.chartcolorstyle+xml"/>
  <Override PartName="/xl/charts/chart13.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6.xml" ContentType="application/vnd.openxmlformats-officedocument.drawing+xml"/>
  <Override PartName="/xl/charts/chart14.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ml.chartshapes+xml"/>
  <Override PartName="/xl/drawings/drawing18.xml" ContentType="application/vnd.openxmlformats-officedocument.drawing+xml"/>
  <Override PartName="/xl/charts/chart15.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harts/chart16.xml" ContentType="application/vnd.openxmlformats-officedocument.drawingml.chart+xml"/>
  <Override PartName="/xl/drawings/drawing21.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M:\str-dgesip-dgri-a\Observatoire Emploi ESR\EES 2022\X4 internet\"/>
    </mc:Choice>
  </mc:AlternateContent>
  <bookViews>
    <workbookView xWindow="19845" yWindow="60" windowWidth="14820" windowHeight="8130" tabRatio="935" firstSheet="3" activeTab="3"/>
  </bookViews>
  <sheets>
    <sheet name="g1_igr" sheetId="6" state="hidden" r:id="rId1"/>
    <sheet name="g10_igr" sheetId="7" state="hidden" r:id="rId2"/>
    <sheet name="g2_igr" sheetId="8" state="hidden" r:id="rId3"/>
    <sheet name="Sommaire" sheetId="5" r:id="rId4"/>
    <sheet name="g0" sheetId="9" r:id="rId5"/>
    <sheet name="g1" sheetId="10" r:id="rId6"/>
    <sheet name="g1 séries" sheetId="39" r:id="rId7"/>
    <sheet name="g2" sheetId="11" r:id="rId8"/>
    <sheet name="g2 séries" sheetId="45" r:id="rId9"/>
    <sheet name="Part fe corps" sheetId="41" r:id="rId10"/>
    <sheet name="g3" sheetId="12" r:id="rId11"/>
    <sheet name="g3_14-20 stock" sheetId="29" r:id="rId12"/>
    <sheet name="g4" sheetId="17" r:id="rId13"/>
    <sheet name="g5" sheetId="16" r:id="rId14"/>
    <sheet name="g6" sheetId="18" r:id="rId15"/>
    <sheet name="g7" sheetId="19" r:id="rId16"/>
    <sheet name="g8_tit" sheetId="20" r:id="rId17"/>
    <sheet name="g8_contract_HORS_CROUS" sheetId="35" r:id="rId18"/>
    <sheet name="g8_tit+contract_HORS_CROUS" sheetId="36" r:id="rId19"/>
    <sheet name="g9" sheetId="23" r:id="rId20"/>
    <sheet name="g9 sex" sheetId="24" r:id="rId21"/>
    <sheet name="g9 sex 2" sheetId="42" r:id="rId22"/>
    <sheet name="g10" sheetId="25" r:id="rId23"/>
    <sheet name="g11" sheetId="43" r:id="rId24"/>
    <sheet name="g12_20" sheetId="13" r:id="rId25"/>
    <sheet name="g12_14-détail" sheetId="14" r:id="rId26"/>
    <sheet name="g12_14-synthèse" sheetId="15" r:id="rId27"/>
    <sheet name="IGR g_10" sheetId="37" r:id="rId28"/>
    <sheet name="pyr IGR" sheetId="38" r:id="rId29"/>
    <sheet name="g_14_corps" sheetId="32" r:id="rId30"/>
  </sheets>
  <externalReferences>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s>
  <definedNames>
    <definedName name="______tab2" localSheetId="29">#REF!</definedName>
    <definedName name="______tab2" localSheetId="6">#REF!</definedName>
    <definedName name="______tab2" localSheetId="23">#REF!</definedName>
    <definedName name="______tab2" localSheetId="8">#REF!</definedName>
    <definedName name="______tab2" localSheetId="11">#REF!</definedName>
    <definedName name="______tab2" localSheetId="17">#REF!</definedName>
    <definedName name="______tab2" localSheetId="18">#REF!</definedName>
    <definedName name="______tab2" localSheetId="21">#REF!</definedName>
    <definedName name="______tab2" localSheetId="9">#REF!</definedName>
    <definedName name="______tab2" localSheetId="28">#REF!</definedName>
    <definedName name="______tab2">#REF!</definedName>
    <definedName name="_____TAB2" localSheetId="6">#REF!</definedName>
    <definedName name="_____TAB2" localSheetId="23">#REF!</definedName>
    <definedName name="_____TAB2" localSheetId="8">#REF!</definedName>
    <definedName name="_____TAB2" localSheetId="11">#REF!</definedName>
    <definedName name="_____TAB2" localSheetId="17">#REF!</definedName>
    <definedName name="_____TAB2" localSheetId="18">#REF!</definedName>
    <definedName name="_____TAB2" localSheetId="21">#REF!</definedName>
    <definedName name="_____TAB2" localSheetId="9">#REF!</definedName>
    <definedName name="_____TAB2" localSheetId="28">#REF!</definedName>
    <definedName name="_____TAB2">#REF!</definedName>
    <definedName name="____TAB2" localSheetId="6">#REF!</definedName>
    <definedName name="____TAB2" localSheetId="23">#REF!</definedName>
    <definedName name="____TAB2" localSheetId="8">#REF!</definedName>
    <definedName name="____TAB2" localSheetId="11">#REF!</definedName>
    <definedName name="____TAB2" localSheetId="17">#REF!</definedName>
    <definedName name="____TAB2" localSheetId="18">#REF!</definedName>
    <definedName name="____TAB2" localSheetId="21">#REF!</definedName>
    <definedName name="____TAB2" localSheetId="9">#REF!</definedName>
    <definedName name="____TAB2" localSheetId="28">#REF!</definedName>
    <definedName name="____TAB2">#REF!</definedName>
    <definedName name="___BD1">[1]CORPS!$A$1:$C$62</definedName>
    <definedName name="___FRM1" localSheetId="6">'[2]tab 1'!#REF!</definedName>
    <definedName name="___FRM1" localSheetId="8">'[2]tab 1'!#REF!</definedName>
    <definedName name="___FRM1" localSheetId="11">'[2]tab 1'!#REF!</definedName>
    <definedName name="___FRM1" localSheetId="17">'[2]tab 1'!#REF!</definedName>
    <definedName name="___FRM1" localSheetId="18">'[2]tab 1'!#REF!</definedName>
    <definedName name="___FRM1" localSheetId="21">'[2]tab 1'!#REF!</definedName>
    <definedName name="___FRM1" localSheetId="9">'[2]tab 1'!#REF!</definedName>
    <definedName name="___FRM1" localSheetId="28">'[2]tab 1'!#REF!</definedName>
    <definedName name="___FRM1">'[2]tab 1'!#REF!</definedName>
    <definedName name="___lib1">[3]libdisc!$A$2:$B$16</definedName>
    <definedName name="___mcf1" localSheetId="6">#REF!</definedName>
    <definedName name="___mcf1" localSheetId="23">#REF!</definedName>
    <definedName name="___mcf1" localSheetId="8">#REF!</definedName>
    <definedName name="___mcf1" localSheetId="11">#REF!</definedName>
    <definedName name="___mcf1" localSheetId="17">#REF!</definedName>
    <definedName name="___mcf1" localSheetId="18">#REF!</definedName>
    <definedName name="___mcf1" localSheetId="21">#REF!</definedName>
    <definedName name="___mcf1" localSheetId="9">#REF!</definedName>
    <definedName name="___mcf1" localSheetId="28">#REF!</definedName>
    <definedName name="___mcf1">#REF!</definedName>
    <definedName name="___mcf2" localSheetId="6">#REF!</definedName>
    <definedName name="___mcf2" localSheetId="23">#REF!</definedName>
    <definedName name="___mcf2" localSheetId="8">#REF!</definedName>
    <definedName name="___mcf2" localSheetId="11">#REF!</definedName>
    <definedName name="___mcf2" localSheetId="17">#REF!</definedName>
    <definedName name="___mcf2" localSheetId="18">#REF!</definedName>
    <definedName name="___mcf2" localSheetId="21">#REF!</definedName>
    <definedName name="___mcf2" localSheetId="9">#REF!</definedName>
    <definedName name="___mcf2" localSheetId="28">#REF!</definedName>
    <definedName name="___mcf2">#REF!</definedName>
    <definedName name="___mcf3" localSheetId="6">#REF!</definedName>
    <definedName name="___mcf3" localSheetId="23">#REF!</definedName>
    <definedName name="___mcf3" localSheetId="8">#REF!</definedName>
    <definedName name="___mcf3" localSheetId="11">#REF!</definedName>
    <definedName name="___mcf3" localSheetId="17">#REF!</definedName>
    <definedName name="___mcf3" localSheetId="18">#REF!</definedName>
    <definedName name="___mcf3" localSheetId="21">#REF!</definedName>
    <definedName name="___mcf3" localSheetId="9">#REF!</definedName>
    <definedName name="___mcf3" localSheetId="28">#REF!</definedName>
    <definedName name="___mcf3">#REF!</definedName>
    <definedName name="___pr92" localSheetId="6">'[4]tab iii taux de retraite'!#REF!</definedName>
    <definedName name="___pr92" localSheetId="8">'[4]tab iii taux de retraite'!#REF!</definedName>
    <definedName name="___pr92" localSheetId="11">'[4]tab iii taux de retraite'!#REF!</definedName>
    <definedName name="___pr92" localSheetId="17">'[4]tab iii taux de retraite'!#REF!</definedName>
    <definedName name="___pr92" localSheetId="18">'[4]tab iii taux de retraite'!#REF!</definedName>
    <definedName name="___pr92" localSheetId="21">'[4]tab iii taux de retraite'!#REF!</definedName>
    <definedName name="___pr92" localSheetId="9">'[4]tab iii taux de retraite'!#REF!</definedName>
    <definedName name="___pr92" localSheetId="28">'[4]tab iii taux de retraite'!#REF!</definedName>
    <definedName name="___pr92">'[4]tab iii taux de retraite'!#REF!</definedName>
    <definedName name="___tab1" localSheetId="6">#REF!</definedName>
    <definedName name="___tab1" localSheetId="23">#REF!</definedName>
    <definedName name="___tab1" localSheetId="8">#REF!</definedName>
    <definedName name="___tab1" localSheetId="11">#REF!</definedName>
    <definedName name="___tab1" localSheetId="17">#REF!</definedName>
    <definedName name="___tab1" localSheetId="18">#REF!</definedName>
    <definedName name="___tab1" localSheetId="21">#REF!</definedName>
    <definedName name="___tab1" localSheetId="9">#REF!</definedName>
    <definedName name="___tab1" localSheetId="28">#REF!</definedName>
    <definedName name="___tab1">#REF!</definedName>
    <definedName name="___TAB2" localSheetId="6">#REF!</definedName>
    <definedName name="___TAB2" localSheetId="23">#REF!</definedName>
    <definedName name="___TAB2" localSheetId="8">#REF!</definedName>
    <definedName name="___TAB2" localSheetId="11">#REF!</definedName>
    <definedName name="___TAB2" localSheetId="17">#REF!</definedName>
    <definedName name="___TAB2" localSheetId="18">#REF!</definedName>
    <definedName name="___TAB2" localSheetId="21">#REF!</definedName>
    <definedName name="___TAB2" localSheetId="9">#REF!</definedName>
    <definedName name="___TAB2" localSheetId="28">#REF!</definedName>
    <definedName name="___TAB2">#REF!</definedName>
    <definedName name="___tab7" localSheetId="6">#REF!</definedName>
    <definedName name="___tab7" localSheetId="23">#REF!</definedName>
    <definedName name="___tab7" localSheetId="8">#REF!</definedName>
    <definedName name="___tab7" localSheetId="11">#REF!</definedName>
    <definedName name="___tab7" localSheetId="17">#REF!</definedName>
    <definedName name="___tab7" localSheetId="18">#REF!</definedName>
    <definedName name="___tab7" localSheetId="21">#REF!</definedName>
    <definedName name="___tab7" localSheetId="9">#REF!</definedName>
    <definedName name="___tab7" localSheetId="28">#REF!</definedName>
    <definedName name="___tab7">#REF!</definedName>
    <definedName name="___tab8" localSheetId="6">#REF!</definedName>
    <definedName name="___tab8" localSheetId="23">#REF!</definedName>
    <definedName name="___tab8" localSheetId="8">#REF!</definedName>
    <definedName name="___tab8" localSheetId="11">#REF!</definedName>
    <definedName name="___tab8" localSheetId="17">#REF!</definedName>
    <definedName name="___tab8" localSheetId="18">#REF!</definedName>
    <definedName name="___tab8" localSheetId="21">#REF!</definedName>
    <definedName name="___tab8" localSheetId="9">#REF!</definedName>
    <definedName name="___tab8" localSheetId="28">#REF!</definedName>
    <definedName name="___tab8">#REF!</definedName>
    <definedName name="___tab887" localSheetId="6">#REF!</definedName>
    <definedName name="___tab887" localSheetId="23">#REF!</definedName>
    <definedName name="___tab887" localSheetId="8">#REF!</definedName>
    <definedName name="___tab887" localSheetId="11">#REF!</definedName>
    <definedName name="___tab887" localSheetId="17">#REF!</definedName>
    <definedName name="___tab887" localSheetId="18">#REF!</definedName>
    <definedName name="___tab887" localSheetId="21">#REF!</definedName>
    <definedName name="___tab887" localSheetId="9">#REF!</definedName>
    <definedName name="___tab887" localSheetId="28">#REF!</definedName>
    <definedName name="___tab887">#REF!</definedName>
    <definedName name="___tab9" localSheetId="6">#REF!</definedName>
    <definedName name="___tab9" localSheetId="23">#REF!</definedName>
    <definedName name="___tab9" localSheetId="8">#REF!</definedName>
    <definedName name="___tab9" localSheetId="11">#REF!</definedName>
    <definedName name="___tab9" localSheetId="17">#REF!</definedName>
    <definedName name="___tab9" localSheetId="18">#REF!</definedName>
    <definedName name="___tab9" localSheetId="21">#REF!</definedName>
    <definedName name="___tab9" localSheetId="9">#REF!</definedName>
    <definedName name="___tab9" localSheetId="28">#REF!</definedName>
    <definedName name="___tab9">#REF!</definedName>
    <definedName name="__BD1">[2]astra_digital!$A$1:$C$62</definedName>
    <definedName name="__CPT1">[5]CPT1!$A$1:$B$211</definedName>
    <definedName name="__FRM1" localSheetId="6">'[2]tab 1'!#REF!</definedName>
    <definedName name="__FRM1" localSheetId="8">'[2]tab 1'!#REF!</definedName>
    <definedName name="__FRM1" localSheetId="11">'[2]tab 1'!#REF!</definedName>
    <definedName name="__FRM1" localSheetId="17">'[2]tab 1'!#REF!</definedName>
    <definedName name="__FRM1" localSheetId="18">'[2]tab 1'!#REF!</definedName>
    <definedName name="__FRM1" localSheetId="21">'[2]tab 1'!#REF!</definedName>
    <definedName name="__FRM1" localSheetId="9">'[2]tab 1'!#REF!</definedName>
    <definedName name="__FRM1" localSheetId="28">'[2]tab 1'!#REF!</definedName>
    <definedName name="__FRM1">'[2]tab 1'!#REF!</definedName>
    <definedName name="__FRM2" localSheetId="6">[6]nbt7!#REF!</definedName>
    <definedName name="__FRM2" localSheetId="8">[6]nbt7!#REF!</definedName>
    <definedName name="__FRM2" localSheetId="11">[6]nbt7!#REF!</definedName>
    <definedName name="__FRM2" localSheetId="17">[6]nbt7!#REF!</definedName>
    <definedName name="__FRM2" localSheetId="18">[6]nbt7!#REF!</definedName>
    <definedName name="__FRM2" localSheetId="21">[6]nbt7!#REF!</definedName>
    <definedName name="__FRM2" localSheetId="9">[6]nbt7!#REF!</definedName>
    <definedName name="__FRM2" localSheetId="28">[6]nbt7!#REF!</definedName>
    <definedName name="__FRM2">[6]nbt7!#REF!</definedName>
    <definedName name="__IMP1">'[7]NBT4 92-93'!$A$1:$V$33</definedName>
    <definedName name="__IMP2">'[7]NBT4 92-93'!$A$35:$V$85</definedName>
    <definedName name="__lib1">[3]libdisc!$A$2:$B$16</definedName>
    <definedName name="__mcf1" localSheetId="6">#REF!</definedName>
    <definedName name="__mcf1" localSheetId="23">#REF!</definedName>
    <definedName name="__mcf1" localSheetId="8">#REF!</definedName>
    <definedName name="__mcf1" localSheetId="11">#REF!</definedName>
    <definedName name="__mcf1" localSheetId="17">#REF!</definedName>
    <definedName name="__mcf1" localSheetId="18">#REF!</definedName>
    <definedName name="__mcf1" localSheetId="21">#REF!</definedName>
    <definedName name="__mcf1" localSheetId="9">#REF!</definedName>
    <definedName name="__mcf1" localSheetId="28">#REF!</definedName>
    <definedName name="__mcf1">#REF!</definedName>
    <definedName name="__mcf2" localSheetId="6">#REF!</definedName>
    <definedName name="__mcf2" localSheetId="23">#REF!</definedName>
    <definedName name="__mcf2" localSheetId="8">#REF!</definedName>
    <definedName name="__mcf2" localSheetId="11">#REF!</definedName>
    <definedName name="__mcf2" localSheetId="17">#REF!</definedName>
    <definedName name="__mcf2" localSheetId="18">#REF!</definedName>
    <definedName name="__mcf2" localSheetId="21">#REF!</definedName>
    <definedName name="__mcf2" localSheetId="9">#REF!</definedName>
    <definedName name="__mcf2" localSheetId="28">#REF!</definedName>
    <definedName name="__mcf2">#REF!</definedName>
    <definedName name="__mcf3" localSheetId="6">#REF!</definedName>
    <definedName name="__mcf3" localSheetId="23">#REF!</definedName>
    <definedName name="__mcf3" localSheetId="8">#REF!</definedName>
    <definedName name="__mcf3" localSheetId="11">#REF!</definedName>
    <definedName name="__mcf3" localSheetId="17">#REF!</definedName>
    <definedName name="__mcf3" localSheetId="18">#REF!</definedName>
    <definedName name="__mcf3" localSheetId="21">#REF!</definedName>
    <definedName name="__mcf3" localSheetId="9">#REF!</definedName>
    <definedName name="__mcf3" localSheetId="28">#REF!</definedName>
    <definedName name="__mcf3">#REF!</definedName>
    <definedName name="__pr92" localSheetId="6">[2]astra_digital!#REF!</definedName>
    <definedName name="__pr92" localSheetId="8">[2]astra_digital!#REF!</definedName>
    <definedName name="__pr92" localSheetId="11">[2]astra_digital!#REF!</definedName>
    <definedName name="__pr92" localSheetId="17">[2]astra_digital!#REF!</definedName>
    <definedName name="__pr92" localSheetId="18">[2]astra_digital!#REF!</definedName>
    <definedName name="__pr92" localSheetId="21">[2]astra_digital!#REF!</definedName>
    <definedName name="__pr92" localSheetId="9">[2]astra_digital!#REF!</definedName>
    <definedName name="__pr92" localSheetId="28">[2]astra_digital!#REF!</definedName>
    <definedName name="__pr92">[2]astra_digital!#REF!</definedName>
    <definedName name="__tab1" localSheetId="6">#REF!</definedName>
    <definedName name="__tab1" localSheetId="23">#REF!</definedName>
    <definedName name="__tab1" localSheetId="8">#REF!</definedName>
    <definedName name="__tab1" localSheetId="11">#REF!</definedName>
    <definedName name="__tab1" localSheetId="17">#REF!</definedName>
    <definedName name="__tab1" localSheetId="18">#REF!</definedName>
    <definedName name="__tab1" localSheetId="21">#REF!</definedName>
    <definedName name="__tab1" localSheetId="9">#REF!</definedName>
    <definedName name="__tab1" localSheetId="28">#REF!</definedName>
    <definedName name="__tab1">#REF!</definedName>
    <definedName name="__TAB2" localSheetId="6">#REF!</definedName>
    <definedName name="__TAB2" localSheetId="23">#REF!</definedName>
    <definedName name="__TAB2" localSheetId="8">#REF!</definedName>
    <definedName name="__TAB2" localSheetId="11">#REF!</definedName>
    <definedName name="__TAB2" localSheetId="17">#REF!</definedName>
    <definedName name="__TAB2" localSheetId="18">#REF!</definedName>
    <definedName name="__TAB2" localSheetId="21">#REF!</definedName>
    <definedName name="__TAB2" localSheetId="9">#REF!</definedName>
    <definedName name="__TAB2" localSheetId="28">#REF!</definedName>
    <definedName name="__TAB2">#REF!</definedName>
    <definedName name="__tab7" localSheetId="6">#REF!</definedName>
    <definedName name="__tab7" localSheetId="23">#REF!</definedName>
    <definedName name="__tab7" localSheetId="8">#REF!</definedName>
    <definedName name="__tab7" localSheetId="11">#REF!</definedName>
    <definedName name="__tab7" localSheetId="17">#REF!</definedName>
    <definedName name="__tab7" localSheetId="18">#REF!</definedName>
    <definedName name="__tab7" localSheetId="21">#REF!</definedName>
    <definedName name="__tab7" localSheetId="9">#REF!</definedName>
    <definedName name="__tab7" localSheetId="28">#REF!</definedName>
    <definedName name="__tab7">#REF!</definedName>
    <definedName name="__tab8" localSheetId="6">#REF!</definedName>
    <definedName name="__tab8" localSheetId="23">#REF!</definedName>
    <definedName name="__tab8" localSheetId="8">#REF!</definedName>
    <definedName name="__tab8" localSheetId="11">#REF!</definedName>
    <definedName name="__tab8" localSheetId="17">#REF!</definedName>
    <definedName name="__tab8" localSheetId="18">#REF!</definedName>
    <definedName name="__tab8" localSheetId="21">#REF!</definedName>
    <definedName name="__tab8" localSheetId="9">#REF!</definedName>
    <definedName name="__tab8" localSheetId="28">#REF!</definedName>
    <definedName name="__tab8">#REF!</definedName>
    <definedName name="__tab887" localSheetId="6">#REF!</definedName>
    <definedName name="__tab887" localSheetId="23">#REF!</definedName>
    <definedName name="__tab887" localSheetId="8">#REF!</definedName>
    <definedName name="__tab887" localSheetId="11">#REF!</definedName>
    <definedName name="__tab887" localSheetId="17">#REF!</definedName>
    <definedName name="__tab887" localSheetId="18">#REF!</definedName>
    <definedName name="__tab887" localSheetId="21">#REF!</definedName>
    <definedName name="__tab887" localSheetId="9">#REF!</definedName>
    <definedName name="__tab887" localSheetId="28">#REF!</definedName>
    <definedName name="__tab887">#REF!</definedName>
    <definedName name="__tab9" localSheetId="6">#REF!</definedName>
    <definedName name="__tab9" localSheetId="23">#REF!</definedName>
    <definedName name="__tab9" localSheetId="8">#REF!</definedName>
    <definedName name="__tab9" localSheetId="11">#REF!</definedName>
    <definedName name="__tab9" localSheetId="17">#REF!</definedName>
    <definedName name="__tab9" localSheetId="18">#REF!</definedName>
    <definedName name="__tab9" localSheetId="21">#REF!</definedName>
    <definedName name="__tab9" localSheetId="9">#REF!</definedName>
    <definedName name="__tab9" localSheetId="28">#REF!</definedName>
    <definedName name="__tab9">#REF!</definedName>
    <definedName name="_AMO_UniqueIdentifier" hidden="1">"'467865af-42ca-4d90-a492-b89856b259ea'"</definedName>
    <definedName name="_BD1">[8]astra_digital!$A$1:$C$62</definedName>
    <definedName name="_CPT1">[9]CPT1!$A$1:$B$211</definedName>
    <definedName name="_xlnm._FilterDatabase" localSheetId="24">g12_20!$A$4:$G$20</definedName>
    <definedName name="_xlnm._FilterDatabase" localSheetId="14">'g6'!$A$3:$I$19</definedName>
    <definedName name="_FRM1" localSheetId="29">'[8]tab 1'!#REF!</definedName>
    <definedName name="_FRM1" localSheetId="6">'[8]tab 1'!#REF!</definedName>
    <definedName name="_FRM1" localSheetId="8">'[8]tab 1'!#REF!</definedName>
    <definedName name="_FRM1" localSheetId="11">'[8]tab 1'!#REF!</definedName>
    <definedName name="_FRM1" localSheetId="17">'[8]tab 1'!#REF!</definedName>
    <definedName name="_FRM1" localSheetId="18">'[8]tab 1'!#REF!</definedName>
    <definedName name="_FRM1" localSheetId="21">'[8]tab 1'!#REF!</definedName>
    <definedName name="_FRM1" localSheetId="9">'[8]tab 1'!#REF!</definedName>
    <definedName name="_FRM1" localSheetId="28">'[8]tab 1'!#REF!</definedName>
    <definedName name="_FRM1">'[8]tab 1'!#REF!</definedName>
    <definedName name="_FRM2" localSheetId="6">[10]nbt7!#REF!</definedName>
    <definedName name="_FRM2" localSheetId="8">[10]nbt7!#REF!</definedName>
    <definedName name="_FRM2" localSheetId="11">[10]nbt7!#REF!</definedName>
    <definedName name="_FRM2" localSheetId="17">[10]nbt7!#REF!</definedName>
    <definedName name="_FRM2" localSheetId="18">[10]nbt7!#REF!</definedName>
    <definedName name="_FRM2" localSheetId="21">[10]nbt7!#REF!</definedName>
    <definedName name="_FRM2" localSheetId="9">[10]nbt7!#REF!</definedName>
    <definedName name="_FRM2" localSheetId="28">[10]nbt7!#REF!</definedName>
    <definedName name="_FRM2">[10]nbt7!#REF!</definedName>
    <definedName name="_IMP1">'[11]NBT4 92-93'!$A$1:$V$33</definedName>
    <definedName name="_IMP2">'[11]NBT4 92-93'!$A$35:$V$85</definedName>
    <definedName name="_lib1">[12]libdisc!$A$2:$B$16</definedName>
    <definedName name="_mcf1" localSheetId="29">#REF!</definedName>
    <definedName name="_mcf1" localSheetId="6">#REF!</definedName>
    <definedName name="_mcf1" localSheetId="23">#REF!</definedName>
    <definedName name="_mcf1" localSheetId="8">#REF!</definedName>
    <definedName name="_mcf1" localSheetId="11">#REF!</definedName>
    <definedName name="_mcf1" localSheetId="17">#REF!</definedName>
    <definedName name="_mcf1" localSheetId="18">#REF!</definedName>
    <definedName name="_mcf1" localSheetId="21">#REF!</definedName>
    <definedName name="_mcf1" localSheetId="9">#REF!</definedName>
    <definedName name="_mcf1" localSheetId="28">#REF!</definedName>
    <definedName name="_mcf1">#REF!</definedName>
    <definedName name="_mcf2" localSheetId="6">#REF!</definedName>
    <definedName name="_mcf2" localSheetId="23">#REF!</definedName>
    <definedName name="_mcf2" localSheetId="8">#REF!</definedName>
    <definedName name="_mcf2" localSheetId="11">#REF!</definedName>
    <definedName name="_mcf2" localSheetId="17">#REF!</definedName>
    <definedName name="_mcf2" localSheetId="18">#REF!</definedName>
    <definedName name="_mcf2" localSheetId="21">#REF!</definedName>
    <definedName name="_mcf2" localSheetId="9">#REF!</definedName>
    <definedName name="_mcf2" localSheetId="28">#REF!</definedName>
    <definedName name="_mcf2">#REF!</definedName>
    <definedName name="_mcf3" localSheetId="6">#REF!</definedName>
    <definedName name="_mcf3" localSheetId="23">#REF!</definedName>
    <definedName name="_mcf3" localSheetId="8">#REF!</definedName>
    <definedName name="_mcf3" localSheetId="11">#REF!</definedName>
    <definedName name="_mcf3" localSheetId="17">#REF!</definedName>
    <definedName name="_mcf3" localSheetId="18">#REF!</definedName>
    <definedName name="_mcf3" localSheetId="21">#REF!</definedName>
    <definedName name="_mcf3" localSheetId="9">#REF!</definedName>
    <definedName name="_mcf3" localSheetId="28">#REF!</definedName>
    <definedName name="_mcf3">#REF!</definedName>
    <definedName name="_pr92" localSheetId="6">[8]astra_digital!#REF!</definedName>
    <definedName name="_pr92" localSheetId="8">[8]astra_digital!#REF!</definedName>
    <definedName name="_pr92" localSheetId="11">[8]astra_digital!#REF!</definedName>
    <definedName name="_pr92" localSheetId="17">[8]astra_digital!#REF!</definedName>
    <definedName name="_pr92" localSheetId="18">[8]astra_digital!#REF!</definedName>
    <definedName name="_pr92" localSheetId="21">[8]astra_digital!#REF!</definedName>
    <definedName name="_pr92" localSheetId="9">[8]astra_digital!#REF!</definedName>
    <definedName name="_pr92" localSheetId="28">[8]astra_digital!#REF!</definedName>
    <definedName name="_pr92">[8]astra_digital!#REF!</definedName>
    <definedName name="_tab1" localSheetId="6">#REF!</definedName>
    <definedName name="_tab1" localSheetId="23">#REF!</definedName>
    <definedName name="_tab1" localSheetId="8">#REF!</definedName>
    <definedName name="_tab1" localSheetId="11">#REF!</definedName>
    <definedName name="_tab1" localSheetId="17">#REF!</definedName>
    <definedName name="_tab1" localSheetId="18">#REF!</definedName>
    <definedName name="_tab1" localSheetId="21">#REF!</definedName>
    <definedName name="_tab1" localSheetId="9">#REF!</definedName>
    <definedName name="_tab1" localSheetId="28">#REF!</definedName>
    <definedName name="_tab1">#REF!</definedName>
    <definedName name="_tab2" localSheetId="6">#REF!</definedName>
    <definedName name="_tab2" localSheetId="23">#REF!</definedName>
    <definedName name="_tab2" localSheetId="8">#REF!</definedName>
    <definedName name="_tab2" localSheetId="11">#REF!</definedName>
    <definedName name="_tab2" localSheetId="17">#REF!</definedName>
    <definedName name="_tab2" localSheetId="18">#REF!</definedName>
    <definedName name="_tab2" localSheetId="21">#REF!</definedName>
    <definedName name="_tab2" localSheetId="9">#REF!</definedName>
    <definedName name="_tab2" localSheetId="28">#REF!</definedName>
    <definedName name="_tab2">#REF!</definedName>
    <definedName name="_tab3" localSheetId="6">#REF!</definedName>
    <definedName name="_tab3" localSheetId="23">#REF!</definedName>
    <definedName name="_tab3" localSheetId="8">#REF!</definedName>
    <definedName name="_tab3" localSheetId="11">#REF!</definedName>
    <definedName name="_tab3" localSheetId="17">#REF!</definedName>
    <definedName name="_tab3" localSheetId="18">#REF!</definedName>
    <definedName name="_tab3" localSheetId="21">#REF!</definedName>
    <definedName name="_tab3" localSheetId="9">#REF!</definedName>
    <definedName name="_tab3" localSheetId="28">#REF!</definedName>
    <definedName name="_tab3">#REF!</definedName>
    <definedName name="_tab7" localSheetId="6">#REF!</definedName>
    <definedName name="_tab7" localSheetId="23">#REF!</definedName>
    <definedName name="_tab7" localSheetId="8">#REF!</definedName>
    <definedName name="_tab7" localSheetId="11">#REF!</definedName>
    <definedName name="_tab7" localSheetId="17">#REF!</definedName>
    <definedName name="_tab7" localSheetId="18">#REF!</definedName>
    <definedName name="_tab7" localSheetId="21">#REF!</definedName>
    <definedName name="_tab7" localSheetId="9">#REF!</definedName>
    <definedName name="_tab7" localSheetId="28">#REF!</definedName>
    <definedName name="_tab7">#REF!</definedName>
    <definedName name="_tab8" localSheetId="6">#REF!</definedName>
    <definedName name="_tab8" localSheetId="23">#REF!</definedName>
    <definedName name="_tab8" localSheetId="8">#REF!</definedName>
    <definedName name="_tab8" localSheetId="11">#REF!</definedName>
    <definedName name="_tab8" localSheetId="17">#REF!</definedName>
    <definedName name="_tab8" localSheetId="18">#REF!</definedName>
    <definedName name="_tab8" localSheetId="21">#REF!</definedName>
    <definedName name="_tab8" localSheetId="9">#REF!</definedName>
    <definedName name="_tab8" localSheetId="28">#REF!</definedName>
    <definedName name="_tab8">#REF!</definedName>
    <definedName name="_tab887" localSheetId="6">#REF!</definedName>
    <definedName name="_tab887" localSheetId="23">#REF!</definedName>
    <definedName name="_tab887" localSheetId="8">#REF!</definedName>
    <definedName name="_tab887" localSheetId="11">#REF!</definedName>
    <definedName name="_tab887" localSheetId="17">#REF!</definedName>
    <definedName name="_tab887" localSheetId="18">#REF!</definedName>
    <definedName name="_tab887" localSheetId="21">#REF!</definedName>
    <definedName name="_tab887" localSheetId="9">#REF!</definedName>
    <definedName name="_tab887" localSheetId="28">#REF!</definedName>
    <definedName name="_tab887">#REF!</definedName>
    <definedName name="_tab9" localSheetId="6">#REF!</definedName>
    <definedName name="_tab9" localSheetId="23">#REF!</definedName>
    <definedName name="_tab9" localSheetId="8">#REF!</definedName>
    <definedName name="_tab9" localSheetId="11">#REF!</definedName>
    <definedName name="_tab9" localSheetId="17">#REF!</definedName>
    <definedName name="_tab9" localSheetId="18">#REF!</definedName>
    <definedName name="_tab9" localSheetId="21">#REF!</definedName>
    <definedName name="_tab9" localSheetId="9">#REF!</definedName>
    <definedName name="_tab9" localSheetId="28">#REF!</definedName>
    <definedName name="_tab9">#REF!</definedName>
    <definedName name="a">'[13]calcul age moyen'!$C$9:$R$354</definedName>
    <definedName name="aa" localSheetId="6">[8]astra_digital!#REF!</definedName>
    <definedName name="aa" localSheetId="8">[8]astra_digital!#REF!</definedName>
    <definedName name="aa" localSheetId="11">[8]astra_digital!#REF!</definedName>
    <definedName name="aa" localSheetId="17">[8]astra_digital!#REF!</definedName>
    <definedName name="aa" localSheetId="18">[8]astra_digital!#REF!</definedName>
    <definedName name="aa" localSheetId="21">[8]astra_digital!#REF!</definedName>
    <definedName name="aa" localSheetId="9">[8]astra_digital!#REF!</definedName>
    <definedName name="aa" localSheetId="28">[8]astra_digital!#REF!</definedName>
    <definedName name="aa">[8]astra_digital!#REF!</definedName>
    <definedName name="ab" localSheetId="6">[8]astra_digital!#REF!</definedName>
    <definedName name="ab" localSheetId="8">[8]astra_digital!#REF!</definedName>
    <definedName name="ab" localSheetId="11">[8]astra_digital!#REF!</definedName>
    <definedName name="ab" localSheetId="17">[8]astra_digital!#REF!</definedName>
    <definedName name="ab" localSheetId="18">[8]astra_digital!#REF!</definedName>
    <definedName name="ab" localSheetId="21">[8]astra_digital!#REF!</definedName>
    <definedName name="ab" localSheetId="9">[8]astra_digital!#REF!</definedName>
    <definedName name="ab" localSheetId="28">[8]astra_digital!#REF!</definedName>
    <definedName name="ab">[8]astra_digital!#REF!</definedName>
    <definedName name="an">"donnee99!$B$1"</definedName>
    <definedName name="an_27">"gd98!$B$1"</definedName>
    <definedName name="ASSOCIE_GD">'[14]4_NON_PERMANENTS'!$AD$15:$AE$18</definedName>
    <definedName name="ASSOCIE_GROUPE">'[14]4_NON_PERMANENTS'!$AD$1:$AE$12</definedName>
    <definedName name="ASSOCIE_SECTION">'[14]4_NON_PERMANENTS'!$AA$1:$AB$54</definedName>
    <definedName name="ATER_GD">'[14]4_NON_PERMANENTS'!$L$15:$M$18</definedName>
    <definedName name="ATER_GROUPE">'[14]4_NON_PERMANENTS'!$L$1:$M$13</definedName>
    <definedName name="ATER_SECTION">'[14]4_NON_PERMANENTS'!$I$1:$J$56</definedName>
    <definedName name="Avec_AGFF">[15]H1_T!$D$1</definedName>
    <definedName name="azdf" localSheetId="6">#REF!</definedName>
    <definedName name="azdf" localSheetId="23">#REF!</definedName>
    <definedName name="azdf" localSheetId="8">#REF!</definedName>
    <definedName name="azdf" localSheetId="11">#REF!</definedName>
    <definedName name="azdf" localSheetId="17">#REF!</definedName>
    <definedName name="azdf" localSheetId="18">#REF!</definedName>
    <definedName name="azdf" localSheetId="21">#REF!</definedName>
    <definedName name="azdf" localSheetId="9">#REF!</definedName>
    <definedName name="azdf" localSheetId="28">#REF!</definedName>
    <definedName name="azdf">#REF!</definedName>
    <definedName name="_xlnm.Database" localSheetId="6">#REF!</definedName>
    <definedName name="_xlnm.Database" localSheetId="23">#REF!</definedName>
    <definedName name="_xlnm.Database" localSheetId="8">#REF!</definedName>
    <definedName name="_xlnm.Database" localSheetId="11">#REF!</definedName>
    <definedName name="_xlnm.Database" localSheetId="17">#REF!</definedName>
    <definedName name="_xlnm.Database" localSheetId="18">#REF!</definedName>
    <definedName name="_xlnm.Database" localSheetId="21">#REF!</definedName>
    <definedName name="_xlnm.Database" localSheetId="9">#REF!</definedName>
    <definedName name="_xlnm.Database" localSheetId="28">#REF!</definedName>
    <definedName name="_xlnm.Database">#REF!</definedName>
    <definedName name="base_vc07sd_sortie" localSheetId="6">#REF!</definedName>
    <definedName name="base_vc07sd_sortie" localSheetId="23">#REF!</definedName>
    <definedName name="base_vc07sd_sortie" localSheetId="8">#REF!</definedName>
    <definedName name="base_vc07sd_sortie" localSheetId="11">#REF!</definedName>
    <definedName name="base_vc07sd_sortie" localSheetId="17">#REF!</definedName>
    <definedName name="base_vc07sd_sortie" localSheetId="18">#REF!</definedName>
    <definedName name="base_vc07sd_sortie" localSheetId="21">#REF!</definedName>
    <definedName name="base_vc07sd_sortie" localSheetId="9">#REF!</definedName>
    <definedName name="base_vc07sd_sortie" localSheetId="28">#REF!</definedName>
    <definedName name="base_vc07sd_sortie">#REF!</definedName>
    <definedName name="bb" localSheetId="6">[8]astra_digital!#REF!</definedName>
    <definedName name="bb" localSheetId="8">[8]astra_digital!#REF!</definedName>
    <definedName name="bb" localSheetId="11">[8]astra_digital!#REF!</definedName>
    <definedName name="bb" localSheetId="17">[8]astra_digital!#REF!</definedName>
    <definedName name="bb" localSheetId="18">[8]astra_digital!#REF!</definedName>
    <definedName name="bb" localSheetId="21">[8]astra_digital!#REF!</definedName>
    <definedName name="bb" localSheetId="9">[8]astra_digital!#REF!</definedName>
    <definedName name="bb" localSheetId="28">[8]astra_digital!#REF!</definedName>
    <definedName name="bb">[8]astra_digital!#REF!</definedName>
    <definedName name="bbb">'[16]Tableau de données'!$A$2:$B$32</definedName>
    <definedName name="bbcc">[17]Feuil1!$A$2:$C$45</definedName>
    <definedName name="BCL_REC" localSheetId="6">'[8]tab 1'!#REF!</definedName>
    <definedName name="BCL_REC" localSheetId="8">'[8]tab 1'!#REF!</definedName>
    <definedName name="BCL_REC" localSheetId="11">'[8]tab 1'!#REF!</definedName>
    <definedName name="BCL_REC" localSheetId="17">'[8]tab 1'!#REF!</definedName>
    <definedName name="BCL_REC" localSheetId="18">'[8]tab 1'!#REF!</definedName>
    <definedName name="BCL_REC" localSheetId="21">'[8]tab 1'!#REF!</definedName>
    <definedName name="BCL_REC" localSheetId="9">'[8]tab 1'!#REF!</definedName>
    <definedName name="BCL_REC" localSheetId="28">'[8]tab 1'!#REF!</definedName>
    <definedName name="BCL_REC">'[8]tab 1'!#REF!</definedName>
    <definedName name="bd">'[8]#REF'!$A$1:$C$45</definedName>
    <definedName name="bdd">[18]GDISC98!$A$1:$N$191</definedName>
    <definedName name="BIDEX" localSheetId="29">#REF!</definedName>
    <definedName name="BIDEX" localSheetId="6">#REF!</definedName>
    <definedName name="BIDEX" localSheetId="23">#REF!</definedName>
    <definedName name="BIDEX" localSheetId="8">#REF!</definedName>
    <definedName name="BIDEX" localSheetId="11">#REF!</definedName>
    <definedName name="BIDEX" localSheetId="17">#REF!</definedName>
    <definedName name="BIDEX" localSheetId="18">#REF!</definedName>
    <definedName name="BIDEX" localSheetId="21">#REF!</definedName>
    <definedName name="BIDEX" localSheetId="9">#REF!</definedName>
    <definedName name="BIDEX" localSheetId="28">#REF!</definedName>
    <definedName name="BIDEX">#REF!</definedName>
    <definedName name="BOX_MCF_GD">'[14]2_2_BOXPLOT'!$B$96:$J$99</definedName>
    <definedName name="BOX_MCF_GROUPE">'[14]2_2_BOXPLOT'!$B$68:$J$80</definedName>
    <definedName name="BOX_PR_GD">'[14]2_2_BOXPLOT'!$B$100:$J$103</definedName>
    <definedName name="BOX_PR_GROUPE">'[14]2_2_BOXPLOT'!$B$81:$J$93</definedName>
    <definedName name="CACS" localSheetId="6">#REF!</definedName>
    <definedName name="CACS" localSheetId="23">#REF!</definedName>
    <definedName name="CACS" localSheetId="8">#REF!</definedName>
    <definedName name="CACS" localSheetId="11">#REF!</definedName>
    <definedName name="CACS" localSheetId="17">#REF!</definedName>
    <definedName name="CACS" localSheetId="18">#REF!</definedName>
    <definedName name="CACS" localSheetId="21">#REF!</definedName>
    <definedName name="CACS" localSheetId="9">#REF!</definedName>
    <definedName name="CACS" localSheetId="28">#REF!</definedName>
    <definedName name="CACS">#REF!</definedName>
    <definedName name="CANDIDATS_MCF_GD">'[14]3_2_CANDIDATS_MCF'!$A$84:$U$88</definedName>
    <definedName name="CANDIDATS_MCF_GROUPE">'[14]3_2_CANDIDATS_MCF'!$A$65:$U$78</definedName>
    <definedName name="CANDIDATS_MCF_SECTION">'[14]3_2_CANDIDATS_MCF'!$A$2:$U$59</definedName>
    <definedName name="CANDIDATS_PR_GD">'[14]3_2_CANDIDATS_PR'!$A$80:$U$85</definedName>
    <definedName name="CANDIDATS_PR_GROUPE">'[14]3_2_CANDIDATS_PR'!$A$63:$U$75</definedName>
    <definedName name="CANDIDATS_PR_SECTION">'[14]3_2_CANDIDATS_PR'!$A$1:$U$59</definedName>
    <definedName name="cb" localSheetId="6">[8]astra_digital!#REF!</definedName>
    <definedName name="cb" localSheetId="8">[8]astra_digital!#REF!</definedName>
    <definedName name="cb" localSheetId="11">[8]astra_digital!#REF!</definedName>
    <definedName name="cb" localSheetId="17">[8]astra_digital!#REF!</definedName>
    <definedName name="cb" localSheetId="18">[8]astra_digital!#REF!</definedName>
    <definedName name="cb" localSheetId="21">[8]astra_digital!#REF!</definedName>
    <definedName name="cb" localSheetId="9">[8]astra_digital!#REF!</definedName>
    <definedName name="cb" localSheetId="28">[8]astra_digital!#REF!</definedName>
    <definedName name="cb">[8]astra_digital!#REF!</definedName>
    <definedName name="cc" localSheetId="6">#REF!</definedName>
    <definedName name="cc" localSheetId="23">#REF!</definedName>
    <definedName name="cc" localSheetId="8">#REF!</definedName>
    <definedName name="cc" localSheetId="11">#REF!</definedName>
    <definedName name="cc" localSheetId="17">#REF!</definedName>
    <definedName name="cc" localSheetId="18">#REF!</definedName>
    <definedName name="cc" localSheetId="21">#REF!</definedName>
    <definedName name="cc" localSheetId="9">#REF!</definedName>
    <definedName name="cc" localSheetId="28">#REF!</definedName>
    <definedName name="cc">#REF!</definedName>
    <definedName name="CDAF" localSheetId="6">#REF!</definedName>
    <definedName name="CDAF" localSheetId="23">#REF!</definedName>
    <definedName name="CDAF" localSheetId="8">#REF!</definedName>
    <definedName name="CDAF" localSheetId="11">#REF!</definedName>
    <definedName name="CDAF" localSheetId="17">#REF!</definedName>
    <definedName name="CDAF" localSheetId="18">#REF!</definedName>
    <definedName name="CDAF" localSheetId="21">#REF!</definedName>
    <definedName name="CDAF" localSheetId="9">#REF!</definedName>
    <definedName name="CDAF" localSheetId="28">#REF!</definedName>
    <definedName name="CDAF">#REF!</definedName>
    <definedName name="clecr">[17]NAISCRDR!$A$36:$D$1883</definedName>
    <definedName name="clecr_27" localSheetId="29">#REF!</definedName>
    <definedName name="clecr_27" localSheetId="6">#REF!</definedName>
    <definedName name="clecr_27" localSheetId="23">#REF!</definedName>
    <definedName name="clecr_27" localSheetId="8">#REF!</definedName>
    <definedName name="clecr_27" localSheetId="11">#REF!</definedName>
    <definedName name="clecr_27" localSheetId="17">#REF!</definedName>
    <definedName name="clecr_27" localSheetId="18">#REF!</definedName>
    <definedName name="clecr_27" localSheetId="21">#REF!</definedName>
    <definedName name="clecr_27" localSheetId="9">#REF!</definedName>
    <definedName name="clecr_27" localSheetId="28">#REF!</definedName>
    <definedName name="clecr_27">#REF!</definedName>
    <definedName name="cledr">[17]NAISCRDR!$A$36:$E$1883</definedName>
    <definedName name="cledr_27" localSheetId="29">#REF!</definedName>
    <definedName name="cledr_27" localSheetId="6">#REF!</definedName>
    <definedName name="cledr_27" localSheetId="23">#REF!</definedName>
    <definedName name="cledr_27" localSheetId="8">#REF!</definedName>
    <definedName name="cledr_27" localSheetId="11">#REF!</definedName>
    <definedName name="cledr_27" localSheetId="17">#REF!</definedName>
    <definedName name="cledr_27" localSheetId="18">#REF!</definedName>
    <definedName name="cledr_27" localSheetId="21">#REF!</definedName>
    <definedName name="cledr_27" localSheetId="9">#REF!</definedName>
    <definedName name="cledr_27" localSheetId="28">#REF!</definedName>
    <definedName name="cledr_27">#REF!</definedName>
    <definedName name="Col_Dates_Detail">[19]H1_T!$C:$D,[19]H1_T!$F:$I,[19]H1_T!$K:$N,[19]H1_T!$P:$S,[19]H1_T!$U:$X,[19]H1_T!$Z:$AC,[19]H1_T!$AE:$AH,[19]H1_T!$AJ:$AM,[19]H1_T!$AO:$AR</definedName>
    <definedName name="CONC_ENT">[20]CONC_ENT!$A$1:$F$6</definedName>
    <definedName name="CPT1_25" localSheetId="6">#REF!</definedName>
    <definedName name="CPT1_25" localSheetId="23">#REF!</definedName>
    <definedName name="CPT1_25" localSheetId="8">#REF!</definedName>
    <definedName name="CPT1_25" localSheetId="11">#REF!</definedName>
    <definedName name="CPT1_25" localSheetId="17">#REF!</definedName>
    <definedName name="CPT1_25" localSheetId="18">#REF!</definedName>
    <definedName name="CPT1_25" localSheetId="21">#REF!</definedName>
    <definedName name="CPT1_25" localSheetId="9">#REF!</definedName>
    <definedName name="CPT1_25" localSheetId="28">#REF!</definedName>
    <definedName name="CPT1_25">#REF!</definedName>
    <definedName name="CS" localSheetId="6">#REF!</definedName>
    <definedName name="CS" localSheetId="23">#REF!</definedName>
    <definedName name="CS" localSheetId="8">#REF!</definedName>
    <definedName name="CS" localSheetId="11">#REF!</definedName>
    <definedName name="CS" localSheetId="17">#REF!</definedName>
    <definedName name="CS" localSheetId="18">#REF!</definedName>
    <definedName name="CS" localSheetId="21">#REF!</definedName>
    <definedName name="CS" localSheetId="9">#REF!</definedName>
    <definedName name="CS" localSheetId="28">#REF!</definedName>
    <definedName name="CS">#REF!</definedName>
    <definedName name="CSC" localSheetId="6">#REF!</definedName>
    <definedName name="CSC" localSheetId="23">#REF!</definedName>
    <definedName name="CSC" localSheetId="8">#REF!</definedName>
    <definedName name="CSC" localSheetId="11">#REF!</definedName>
    <definedName name="CSC" localSheetId="17">#REF!</definedName>
    <definedName name="CSC" localSheetId="18">#REF!</definedName>
    <definedName name="CSC" localSheetId="21">#REF!</definedName>
    <definedName name="CSC" localSheetId="9">#REF!</definedName>
    <definedName name="CSC" localSheetId="28">#REF!</definedName>
    <definedName name="CSC">#REF!</definedName>
    <definedName name="DATE">'[11]NBT4 92-93'!$V$3</definedName>
    <definedName name="Dates" localSheetId="6">#REF!</definedName>
    <definedName name="Dates" localSheetId="23">#REF!</definedName>
    <definedName name="Dates" localSheetId="8">#REF!</definedName>
    <definedName name="Dates" localSheetId="17">#REF!</definedName>
    <definedName name="Dates" localSheetId="18">#REF!</definedName>
    <definedName name="Dates" localSheetId="21">#REF!</definedName>
    <definedName name="Dates" localSheetId="9">#REF!</definedName>
    <definedName name="Dates">#REF!</definedName>
    <definedName name="DC_GD">'[14]4_NON_PERMANENTS'!$E$19:$G$24</definedName>
    <definedName name="DC_GROUPE">'[14]4_NON_PERMANENTS'!$E$3:$G$17</definedName>
    <definedName name="DC_SECTION">'[14]4_NON_PERMANENTS'!$A$3:$C$60</definedName>
    <definedName name="DDEF" localSheetId="6">#REF!</definedName>
    <definedName name="DDEF" localSheetId="23">#REF!</definedName>
    <definedName name="DDEF" localSheetId="8">#REF!</definedName>
    <definedName name="DDEF" localSheetId="17">#REF!</definedName>
    <definedName name="DDEF" localSheetId="18">#REF!</definedName>
    <definedName name="DDEF" localSheetId="21">#REF!</definedName>
    <definedName name="DDEF" localSheetId="9">#REF!</definedName>
    <definedName name="DDEF">#REF!</definedName>
    <definedName name="DDEF_P" localSheetId="6">#REF!</definedName>
    <definedName name="DDEF_P" localSheetId="23">#REF!</definedName>
    <definedName name="DDEF_P" localSheetId="8">#REF!</definedName>
    <definedName name="DDEF_P" localSheetId="17">#REF!</definedName>
    <definedName name="DDEF_P" localSheetId="18">#REF!</definedName>
    <definedName name="DDEF_P" localSheetId="21">#REF!</definedName>
    <definedName name="DDEF_P" localSheetId="9">#REF!</definedName>
    <definedName name="DDEF_P">#REF!</definedName>
    <definedName name="DDEH" localSheetId="6">#REF!</definedName>
    <definedName name="DDEH" localSheetId="23">#REF!</definedName>
    <definedName name="DDEH" localSheetId="8">#REF!</definedName>
    <definedName name="DDEH" localSheetId="17">#REF!</definedName>
    <definedName name="DDEH" localSheetId="18">#REF!</definedName>
    <definedName name="DDEH" localSheetId="21">#REF!</definedName>
    <definedName name="DDEH" localSheetId="9">#REF!</definedName>
    <definedName name="DDEH">#REF!</definedName>
    <definedName name="DDEH_P" localSheetId="6">#REF!</definedName>
    <definedName name="DDEH_P" localSheetId="23">#REF!</definedName>
    <definedName name="DDEH_P" localSheetId="8">#REF!</definedName>
    <definedName name="DDEH_P" localSheetId="17">#REF!</definedName>
    <definedName name="DDEH_P" localSheetId="18">#REF!</definedName>
    <definedName name="DDEH_P" localSheetId="21">#REF!</definedName>
    <definedName name="DDEH_P" localSheetId="9">#REF!</definedName>
    <definedName name="DDEH_P">#REF!</definedName>
    <definedName name="DDET" localSheetId="6">#REF!</definedName>
    <definedName name="DDET" localSheetId="23">#REF!</definedName>
    <definedName name="DDET" localSheetId="8">#REF!</definedName>
    <definedName name="DDET" localSheetId="17">#REF!</definedName>
    <definedName name="DDET" localSheetId="18">#REF!</definedName>
    <definedName name="DDET" localSheetId="21">#REF!</definedName>
    <definedName name="DDET" localSheetId="9">#REF!</definedName>
    <definedName name="DDET">#REF!</definedName>
    <definedName name="DDET_P" localSheetId="6">#REF!</definedName>
    <definedName name="DDET_P" localSheetId="23">#REF!</definedName>
    <definedName name="DDET_P" localSheetId="8">#REF!</definedName>
    <definedName name="DDET_P" localSheetId="17">#REF!</definedName>
    <definedName name="DDET_P" localSheetId="18">#REF!</definedName>
    <definedName name="DDET_P" localSheetId="21">#REF!</definedName>
    <definedName name="DDET_P" localSheetId="9">#REF!</definedName>
    <definedName name="DDET_P">#REF!</definedName>
    <definedName name="DDIF" localSheetId="6">#REF!</definedName>
    <definedName name="DDIF" localSheetId="23">#REF!</definedName>
    <definedName name="DDIF" localSheetId="8">#REF!</definedName>
    <definedName name="DDIF" localSheetId="17">#REF!</definedName>
    <definedName name="DDIF" localSheetId="18">#REF!</definedName>
    <definedName name="DDIF" localSheetId="21">#REF!</definedName>
    <definedName name="DDIF" localSheetId="9">#REF!</definedName>
    <definedName name="DDIF">#REF!</definedName>
    <definedName name="DDIF_P" localSheetId="6">#REF!</definedName>
    <definedName name="DDIF_P" localSheetId="23">#REF!</definedName>
    <definedName name="DDIF_P" localSheetId="8">#REF!</definedName>
    <definedName name="DDIF_P" localSheetId="17">#REF!</definedName>
    <definedName name="DDIF_P" localSheetId="18">#REF!</definedName>
    <definedName name="DDIF_P" localSheetId="21">#REF!</definedName>
    <definedName name="DDIF_P" localSheetId="9">#REF!</definedName>
    <definedName name="DDIF_P">#REF!</definedName>
    <definedName name="DDIH" localSheetId="6">#REF!</definedName>
    <definedName name="DDIH" localSheetId="23">#REF!</definedName>
    <definedName name="DDIH" localSheetId="8">#REF!</definedName>
    <definedName name="DDIH" localSheetId="17">#REF!</definedName>
    <definedName name="DDIH" localSheetId="18">#REF!</definedName>
    <definedName name="DDIH" localSheetId="21">#REF!</definedName>
    <definedName name="DDIH" localSheetId="9">#REF!</definedName>
    <definedName name="DDIH">#REF!</definedName>
    <definedName name="DDIH_P" localSheetId="6">#REF!</definedName>
    <definedName name="DDIH_P" localSheetId="23">#REF!</definedName>
    <definedName name="DDIH_P" localSheetId="8">#REF!</definedName>
    <definedName name="DDIH_P" localSheetId="17">#REF!</definedName>
    <definedName name="DDIH_P" localSheetId="18">#REF!</definedName>
    <definedName name="DDIH_P" localSheetId="21">#REF!</definedName>
    <definedName name="DDIH_P" localSheetId="9">#REF!</definedName>
    <definedName name="DDIH_P">#REF!</definedName>
    <definedName name="DDIT" localSheetId="6">#REF!</definedName>
    <definedName name="DDIT" localSheetId="23">#REF!</definedName>
    <definedName name="DDIT" localSheetId="8">#REF!</definedName>
    <definedName name="DDIT" localSheetId="17">#REF!</definedName>
    <definedName name="DDIT" localSheetId="18">#REF!</definedName>
    <definedName name="DDIT" localSheetId="21">#REF!</definedName>
    <definedName name="DDIT" localSheetId="9">#REF!</definedName>
    <definedName name="DDIT">#REF!</definedName>
    <definedName name="DDIT_P" localSheetId="6">#REF!</definedName>
    <definedName name="DDIT_P" localSheetId="23">#REF!</definedName>
    <definedName name="DDIT_P" localSheetId="8">#REF!</definedName>
    <definedName name="DDIT_P" localSheetId="17">#REF!</definedName>
    <definedName name="DDIT_P" localSheetId="18">#REF!</definedName>
    <definedName name="DDIT_P" localSheetId="21">#REF!</definedName>
    <definedName name="DDIT_P" localSheetId="9">#REF!</definedName>
    <definedName name="DDIT_P">#REF!</definedName>
    <definedName name="DOCT" localSheetId="6">#REF!</definedName>
    <definedName name="DOCT" localSheetId="23">#REF!</definedName>
    <definedName name="DOCT" localSheetId="8">#REF!</definedName>
    <definedName name="DOCT" localSheetId="17">#REF!</definedName>
    <definedName name="DOCT" localSheetId="18">#REF!</definedName>
    <definedName name="DOCT" localSheetId="21">#REF!</definedName>
    <definedName name="DOCT" localSheetId="9">#REF!</definedName>
    <definedName name="DOCT">#REF!</definedName>
    <definedName name="DOCT05" localSheetId="6">[21]graph1_insc!#REF!</definedName>
    <definedName name="DOCT05" localSheetId="8">[21]graph1_insc!#REF!</definedName>
    <definedName name="DOCT05" localSheetId="11">[21]graph1_insc!#REF!</definedName>
    <definedName name="DOCT05" localSheetId="17">[21]graph1_insc!#REF!</definedName>
    <definedName name="DOCT05" localSheetId="18">[21]graph1_insc!#REF!</definedName>
    <definedName name="DOCT05" localSheetId="21">[21]graph1_insc!#REF!</definedName>
    <definedName name="DOCT05" localSheetId="9">[21]graph1_insc!#REF!</definedName>
    <definedName name="DOCT05">[21]graph1_insc!#REF!</definedName>
    <definedName name="DOCTETR" localSheetId="6">#REF!</definedName>
    <definedName name="DOCTETR" localSheetId="23">#REF!</definedName>
    <definedName name="DOCTETR" localSheetId="8">#REF!</definedName>
    <definedName name="DOCTETR" localSheetId="17">#REF!</definedName>
    <definedName name="DOCTETR" localSheetId="18">#REF!</definedName>
    <definedName name="DOCTETR" localSheetId="21">#REF!</definedName>
    <definedName name="DOCTETR" localSheetId="9">#REF!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 localSheetId="6">#REF!</definedName>
    <definedName name="eee" localSheetId="23">#REF!</definedName>
    <definedName name="eee" localSheetId="8">#REF!</definedName>
    <definedName name="eee" localSheetId="17">#REF!</definedName>
    <definedName name="eee" localSheetId="18">#REF!</definedName>
    <definedName name="eee" localSheetId="21">#REF!</definedName>
    <definedName name="eee" localSheetId="9">#REF!</definedName>
    <definedName name="eee">#REF!</definedName>
    <definedName name="EFF_PR_ETAB">'[14]5_EFFECTIF_PR'!$A$3:$EQ$61</definedName>
    <definedName name="EFFECTIF_MCF_ETAB">'[14]5_EFFECTIF_MCF'!$A$2:$EQ$61</definedName>
    <definedName name="Effectifs_en_Activité" localSheetId="6">#REF!</definedName>
    <definedName name="Effectifs_en_Activité" localSheetId="23">#REF!</definedName>
    <definedName name="Effectifs_en_Activité" localSheetId="8">#REF!</definedName>
    <definedName name="Effectifs_en_Activité" localSheetId="11">#REF!</definedName>
    <definedName name="Effectifs_en_Activité" localSheetId="17">#REF!</definedName>
    <definedName name="Effectifs_en_Activité" localSheetId="18">#REF!</definedName>
    <definedName name="Effectifs_en_Activité" localSheetId="21">#REF!</definedName>
    <definedName name="Effectifs_en_Activité" localSheetId="9">#REF!</definedName>
    <definedName name="Effectifs_en_Activité" localSheetId="28">#REF!</definedName>
    <definedName name="Effectifs_en_Activité">#REF!</definedName>
    <definedName name="Enseigndec2000" localSheetId="6">'[22]intercalaire 1'!#REF!</definedName>
    <definedName name="Enseigndec2000" localSheetId="8">'[22]intercalaire 1'!#REF!</definedName>
    <definedName name="Enseigndec2000" localSheetId="11">'[22]intercalaire 1'!#REF!</definedName>
    <definedName name="Enseigndec2000" localSheetId="17">'[22]intercalaire 1'!#REF!</definedName>
    <definedName name="Enseigndec2000" localSheetId="18">'[22]intercalaire 1'!#REF!</definedName>
    <definedName name="Enseigndec2000" localSheetId="21">'[22]intercalaire 1'!#REF!</definedName>
    <definedName name="Enseigndec2000" localSheetId="9">'[22]intercalaire 1'!#REF!</definedName>
    <definedName name="Enseigndec2000" localSheetId="28">'[22]intercalaire 1'!#REF!</definedName>
    <definedName name="Enseigndec2000">'[22]intercalaire 1'!#REF!</definedName>
    <definedName name="enseigntotaldec2000" localSheetId="6">'[22]intercalaire 1'!#REF!</definedName>
    <definedName name="enseigntotaldec2000" localSheetId="8">'[22]intercalaire 1'!#REF!</definedName>
    <definedName name="enseigntotaldec2000" localSheetId="11">'[22]intercalaire 1'!#REF!</definedName>
    <definedName name="enseigntotaldec2000" localSheetId="17">'[22]intercalaire 1'!#REF!</definedName>
    <definedName name="enseigntotaldec2000" localSheetId="18">'[22]intercalaire 1'!#REF!</definedName>
    <definedName name="enseigntotaldec2000" localSheetId="21">'[22]intercalaire 1'!#REF!</definedName>
    <definedName name="enseigntotaldec2000" localSheetId="9">'[22]intercalaire 1'!#REF!</definedName>
    <definedName name="enseigntotaldec2000" localSheetId="28">'[22]intercalaire 1'!#REF!</definedName>
    <definedName name="enseigntotaldec2000">'[22]intercalaire 1'!#REF!</definedName>
    <definedName name="EPIC1" localSheetId="29">#REF!</definedName>
    <definedName name="EPIC1" localSheetId="6">#REF!</definedName>
    <definedName name="EPIC1" localSheetId="23">#REF!</definedName>
    <definedName name="EPIC1" localSheetId="8">#REF!</definedName>
    <definedName name="EPIC1" localSheetId="11">#REF!</definedName>
    <definedName name="EPIC1" localSheetId="17">#REF!</definedName>
    <definedName name="EPIC1" localSheetId="18">#REF!</definedName>
    <definedName name="EPIC1" localSheetId="21">#REF!</definedName>
    <definedName name="EPIC1" localSheetId="9">#REF!</definedName>
    <definedName name="EPIC1" localSheetId="28">#REF!</definedName>
    <definedName name="EPIC1">#REF!</definedName>
    <definedName name="EPIC2" localSheetId="6">#REF!</definedName>
    <definedName name="EPIC2" localSheetId="23">#REF!</definedName>
    <definedName name="EPIC2" localSheetId="8">#REF!</definedName>
    <definedName name="EPIC2" localSheetId="11">#REF!</definedName>
    <definedName name="EPIC2" localSheetId="17">#REF!</definedName>
    <definedName name="EPIC2" localSheetId="18">#REF!</definedName>
    <definedName name="EPIC2" localSheetId="21">#REF!</definedName>
    <definedName name="EPIC2" localSheetId="9">#REF!</definedName>
    <definedName name="EPIC2" localSheetId="28">#REF!</definedName>
    <definedName name="EPIC2">#REF!</definedName>
    <definedName name="EPIC3" localSheetId="6">#REF!</definedName>
    <definedName name="EPIC3" localSheetId="23">#REF!</definedName>
    <definedName name="EPIC3" localSheetId="8">#REF!</definedName>
    <definedName name="EPIC3" localSheetId="11">#REF!</definedName>
    <definedName name="EPIC3" localSheetId="17">#REF!</definedName>
    <definedName name="EPIC3" localSheetId="18">#REF!</definedName>
    <definedName name="EPIC3" localSheetId="21">#REF!</definedName>
    <definedName name="EPIC3" localSheetId="9">#REF!</definedName>
    <definedName name="EPIC3" localSheetId="28">#REF!</definedName>
    <definedName name="EPIC3">#REF!</definedName>
    <definedName name="EPST1" localSheetId="6">#REF!</definedName>
    <definedName name="EPST1" localSheetId="23">#REF!</definedName>
    <definedName name="EPST1" localSheetId="8">#REF!</definedName>
    <definedName name="EPST1" localSheetId="11">#REF!</definedName>
    <definedName name="EPST1" localSheetId="17">#REF!</definedName>
    <definedName name="EPST1" localSheetId="18">#REF!</definedName>
    <definedName name="EPST1" localSheetId="21">#REF!</definedName>
    <definedName name="EPST1" localSheetId="9">#REF!</definedName>
    <definedName name="EPST1" localSheetId="28">#REF!</definedName>
    <definedName name="EPST1">#REF!</definedName>
    <definedName name="EPST2" localSheetId="6">#REF!</definedName>
    <definedName name="EPST2" localSheetId="23">#REF!</definedName>
    <definedName name="EPST2" localSheetId="8">#REF!</definedName>
    <definedName name="EPST2" localSheetId="11">#REF!</definedName>
    <definedName name="EPST2" localSheetId="17">#REF!</definedName>
    <definedName name="EPST2" localSheetId="18">#REF!</definedName>
    <definedName name="EPST2" localSheetId="21">#REF!</definedName>
    <definedName name="EPST2" localSheetId="9">#REF!</definedName>
    <definedName name="EPST2" localSheetId="28">#REF!</definedName>
    <definedName name="EPST2">#REF!</definedName>
    <definedName name="EPST3" localSheetId="6">#REF!</definedName>
    <definedName name="EPST3" localSheetId="23">#REF!</definedName>
    <definedName name="EPST3" localSheetId="8">#REF!</definedName>
    <definedName name="EPST3" localSheetId="11">#REF!</definedName>
    <definedName name="EPST3" localSheetId="17">#REF!</definedName>
    <definedName name="EPST3" localSheetId="18">#REF!</definedName>
    <definedName name="EPST3" localSheetId="21">#REF!</definedName>
    <definedName name="EPST3" localSheetId="9">#REF!</definedName>
    <definedName name="EPST3" localSheetId="28">#REF!</definedName>
    <definedName name="EPST3">#REF!</definedName>
    <definedName name="erhgherh" localSheetId="6">#REF!</definedName>
    <definedName name="erhgherh" localSheetId="23">#REF!</definedName>
    <definedName name="erhgherh" localSheetId="8">#REF!</definedName>
    <definedName name="erhgherh" localSheetId="11">#REF!</definedName>
    <definedName name="erhgherh" localSheetId="17">#REF!</definedName>
    <definedName name="erhgherh" localSheetId="18">#REF!</definedName>
    <definedName name="erhgherh" localSheetId="21">#REF!</definedName>
    <definedName name="erhgherh" localSheetId="9">#REF!</definedName>
    <definedName name="erhgherh" localSheetId="28">#REF!</definedName>
    <definedName name="erhgherh">#REF!</definedName>
    <definedName name="ETPT" localSheetId="6">#REF!</definedName>
    <definedName name="ETPT" localSheetId="23">#REF!</definedName>
    <definedName name="ETPT" localSheetId="8">#REF!</definedName>
    <definedName name="ETPT" localSheetId="11">#REF!</definedName>
    <definedName name="ETPT" localSheetId="17">#REF!</definedName>
    <definedName name="ETPT" localSheetId="18">#REF!</definedName>
    <definedName name="ETPT" localSheetId="21">#REF!</definedName>
    <definedName name="ETPT" localSheetId="9">#REF!</definedName>
    <definedName name="ETPT" localSheetId="28">#REF!</definedName>
    <definedName name="ETPT">#REF!</definedName>
    <definedName name="etudiants_etab">[23]EFF_ETUDIANTS!$G$2:$H$145</definedName>
    <definedName name="etudiants_typo">[23]EFF_ETUDIANTS!$A$1:$B$11</definedName>
    <definedName name="Excel_BuiltIn_Database">NA()</definedName>
    <definedName name="Excel_BuiltIn_Database_14" localSheetId="6">#REF!</definedName>
    <definedName name="Excel_BuiltIn_Database_14" localSheetId="23">#REF!</definedName>
    <definedName name="Excel_BuiltIn_Database_14" localSheetId="8">#REF!</definedName>
    <definedName name="Excel_BuiltIn_Database_14" localSheetId="11">#REF!</definedName>
    <definedName name="Excel_BuiltIn_Database_14" localSheetId="17">#REF!</definedName>
    <definedName name="Excel_BuiltIn_Database_14" localSheetId="18">#REF!</definedName>
    <definedName name="Excel_BuiltIn_Database_14" localSheetId="21">#REF!</definedName>
    <definedName name="Excel_BuiltIn_Database_14" localSheetId="9">#REF!</definedName>
    <definedName name="Excel_BuiltIn_Database_14" localSheetId="28">#REF!</definedName>
    <definedName name="Excel_BuiltIn_Database_14">#REF!</definedName>
    <definedName name="Excel_BuiltIn_Database_15" localSheetId="6">#REF!</definedName>
    <definedName name="Excel_BuiltIn_Database_15" localSheetId="23">#REF!</definedName>
    <definedName name="Excel_BuiltIn_Database_15" localSheetId="8">#REF!</definedName>
    <definedName name="Excel_BuiltIn_Database_15" localSheetId="11">#REF!</definedName>
    <definedName name="Excel_BuiltIn_Database_15" localSheetId="17">#REF!</definedName>
    <definedName name="Excel_BuiltIn_Database_15" localSheetId="18">#REF!</definedName>
    <definedName name="Excel_BuiltIn_Database_15" localSheetId="21">#REF!</definedName>
    <definedName name="Excel_BuiltIn_Database_15" localSheetId="9">#REF!</definedName>
    <definedName name="Excel_BuiltIn_Database_15" localSheetId="28">#REF!</definedName>
    <definedName name="Excel_BuiltIn_Database_15">#REF!</definedName>
    <definedName name="Excel_BuiltIn_Database_16" localSheetId="6">#REF!</definedName>
    <definedName name="Excel_BuiltIn_Database_16" localSheetId="23">#REF!</definedName>
    <definedName name="Excel_BuiltIn_Database_16" localSheetId="8">#REF!</definedName>
    <definedName name="Excel_BuiltIn_Database_16" localSheetId="11">#REF!</definedName>
    <definedName name="Excel_BuiltIn_Database_16" localSheetId="17">#REF!</definedName>
    <definedName name="Excel_BuiltIn_Database_16" localSheetId="18">#REF!</definedName>
    <definedName name="Excel_BuiltIn_Database_16" localSheetId="21">#REF!</definedName>
    <definedName name="Excel_BuiltIn_Database_16" localSheetId="9">#REF!</definedName>
    <definedName name="Excel_BuiltIn_Database_16" localSheetId="28">#REF!</definedName>
    <definedName name="Excel_BuiltIn_Database_16">#REF!</definedName>
    <definedName name="Excel_BuiltIn_Database_17" localSheetId="6">#REF!</definedName>
    <definedName name="Excel_BuiltIn_Database_17" localSheetId="23">#REF!</definedName>
    <definedName name="Excel_BuiltIn_Database_17" localSheetId="8">#REF!</definedName>
    <definedName name="Excel_BuiltIn_Database_17" localSheetId="11">#REF!</definedName>
    <definedName name="Excel_BuiltIn_Database_17" localSheetId="17">#REF!</definedName>
    <definedName name="Excel_BuiltIn_Database_17" localSheetId="18">#REF!</definedName>
    <definedName name="Excel_BuiltIn_Database_17" localSheetId="21">#REF!</definedName>
    <definedName name="Excel_BuiltIn_Database_17" localSheetId="9">#REF!</definedName>
    <definedName name="Excel_BuiltIn_Database_17" localSheetId="28">#REF!</definedName>
    <definedName name="Excel_BuiltIn_Database_17">#REF!</definedName>
    <definedName name="Excel_BuiltIn_Database_18" localSheetId="6">#REF!</definedName>
    <definedName name="Excel_BuiltIn_Database_18" localSheetId="23">#REF!</definedName>
    <definedName name="Excel_BuiltIn_Database_18" localSheetId="8">#REF!</definedName>
    <definedName name="Excel_BuiltIn_Database_18" localSheetId="11">#REF!</definedName>
    <definedName name="Excel_BuiltIn_Database_18" localSheetId="17">#REF!</definedName>
    <definedName name="Excel_BuiltIn_Database_18" localSheetId="18">#REF!</definedName>
    <definedName name="Excel_BuiltIn_Database_18" localSheetId="21">#REF!</definedName>
    <definedName name="Excel_BuiltIn_Database_18" localSheetId="9">#REF!</definedName>
    <definedName name="Excel_BuiltIn_Database_18" localSheetId="28">#REF!</definedName>
    <definedName name="Excel_BuiltIn_Database_18">#REF!</definedName>
    <definedName name="Excel_BuiltIn_Database_19" localSheetId="6">#REF!</definedName>
    <definedName name="Excel_BuiltIn_Database_19" localSheetId="23">#REF!</definedName>
    <definedName name="Excel_BuiltIn_Database_19" localSheetId="8">#REF!</definedName>
    <definedName name="Excel_BuiltIn_Database_19" localSheetId="11">#REF!</definedName>
    <definedName name="Excel_BuiltIn_Database_19" localSheetId="17">#REF!</definedName>
    <definedName name="Excel_BuiltIn_Database_19" localSheetId="18">#REF!</definedName>
    <definedName name="Excel_BuiltIn_Database_19" localSheetId="21">#REF!</definedName>
    <definedName name="Excel_BuiltIn_Database_19" localSheetId="9">#REF!</definedName>
    <definedName name="Excel_BuiltIn_Database_19" localSheetId="28">#REF!</definedName>
    <definedName name="Excel_BuiltIn_Database_19">#REF!</definedName>
    <definedName name="Excel_BuiltIn_Database_21" localSheetId="6">#REF!</definedName>
    <definedName name="Excel_BuiltIn_Database_21" localSheetId="23">#REF!</definedName>
    <definedName name="Excel_BuiltIn_Database_21" localSheetId="8">#REF!</definedName>
    <definedName name="Excel_BuiltIn_Database_21" localSheetId="11">#REF!</definedName>
    <definedName name="Excel_BuiltIn_Database_21" localSheetId="17">#REF!</definedName>
    <definedName name="Excel_BuiltIn_Database_21" localSheetId="18">#REF!</definedName>
    <definedName name="Excel_BuiltIn_Database_21" localSheetId="21">#REF!</definedName>
    <definedName name="Excel_BuiltIn_Database_21" localSheetId="9">#REF!</definedName>
    <definedName name="Excel_BuiltIn_Database_21" localSheetId="28">#REF!</definedName>
    <definedName name="Excel_BuiltIn_Database_21">#REF!</definedName>
    <definedName name="Excel_BuiltIn_Database_23" localSheetId="6">'[24]non candidats'!#REF!</definedName>
    <definedName name="Excel_BuiltIn_Database_23" localSheetId="8">'[24]non candidats'!#REF!</definedName>
    <definedName name="Excel_BuiltIn_Database_23" localSheetId="11">'[24]non candidats'!#REF!</definedName>
    <definedName name="Excel_BuiltIn_Database_23" localSheetId="17">'[24]non candidats'!#REF!</definedName>
    <definedName name="Excel_BuiltIn_Database_23" localSheetId="18">'[24]non candidats'!#REF!</definedName>
    <definedName name="Excel_BuiltIn_Database_23" localSheetId="21">'[24]non candidats'!#REF!</definedName>
    <definedName name="Excel_BuiltIn_Database_23" localSheetId="9">'[24]non candidats'!#REF!</definedName>
    <definedName name="Excel_BuiltIn_Database_23" localSheetId="28">'[24]non candidats'!#REF!</definedName>
    <definedName name="Excel_BuiltIn_Database_23">'[24]non candidats'!#REF!</definedName>
    <definedName name="Excel_BuiltIn_Database_24" localSheetId="29">#REF!</definedName>
    <definedName name="Excel_BuiltIn_Database_24" localSheetId="6">#REF!</definedName>
    <definedName name="Excel_BuiltIn_Database_24" localSheetId="23">#REF!</definedName>
    <definedName name="Excel_BuiltIn_Database_24" localSheetId="8">#REF!</definedName>
    <definedName name="Excel_BuiltIn_Database_24" localSheetId="11">#REF!</definedName>
    <definedName name="Excel_BuiltIn_Database_24" localSheetId="17">#REF!</definedName>
    <definedName name="Excel_BuiltIn_Database_24" localSheetId="18">#REF!</definedName>
    <definedName name="Excel_BuiltIn_Database_24" localSheetId="21">#REF!</definedName>
    <definedName name="Excel_BuiltIn_Database_24" localSheetId="9">#REF!</definedName>
    <definedName name="Excel_BuiltIn_Database_24" localSheetId="28">#REF!</definedName>
    <definedName name="Excel_BuiltIn_Database_24">#REF!</definedName>
    <definedName name="Excel_BuiltIn_Database_25" localSheetId="6">#REF!</definedName>
    <definedName name="Excel_BuiltIn_Database_25" localSheetId="23">#REF!</definedName>
    <definedName name="Excel_BuiltIn_Database_25" localSheetId="8">#REF!</definedName>
    <definedName name="Excel_BuiltIn_Database_25" localSheetId="11">#REF!</definedName>
    <definedName name="Excel_BuiltIn_Database_25" localSheetId="17">#REF!</definedName>
    <definedName name="Excel_BuiltIn_Database_25" localSheetId="18">#REF!</definedName>
    <definedName name="Excel_BuiltIn_Database_25" localSheetId="21">#REF!</definedName>
    <definedName name="Excel_BuiltIn_Database_25" localSheetId="9">#REF!</definedName>
    <definedName name="Excel_BuiltIn_Database_25" localSheetId="28">#REF!</definedName>
    <definedName name="Excel_BuiltIn_Database_25">#REF!</definedName>
    <definedName name="Excel_BuiltIn_Database_27" localSheetId="6">#REF!</definedName>
    <definedName name="Excel_BuiltIn_Database_27" localSheetId="23">#REF!</definedName>
    <definedName name="Excel_BuiltIn_Database_27" localSheetId="8">#REF!</definedName>
    <definedName name="Excel_BuiltIn_Database_27" localSheetId="11">#REF!</definedName>
    <definedName name="Excel_BuiltIn_Database_27" localSheetId="17">#REF!</definedName>
    <definedName name="Excel_BuiltIn_Database_27" localSheetId="18">#REF!</definedName>
    <definedName name="Excel_BuiltIn_Database_27" localSheetId="21">#REF!</definedName>
    <definedName name="Excel_BuiltIn_Database_27" localSheetId="9">#REF!</definedName>
    <definedName name="Excel_BuiltIn_Database_27" localSheetId="28">#REF!</definedName>
    <definedName name="Excel_BuiltIn_Database_27">#REF!</definedName>
    <definedName name="Excel_BuiltIn_Database_6" localSheetId="6">'[24]tableau qualifications'!#REF!</definedName>
    <definedName name="Excel_BuiltIn_Database_6" localSheetId="8">'[24]tableau qualifications'!#REF!</definedName>
    <definedName name="Excel_BuiltIn_Database_6" localSheetId="11">'[24]tableau qualifications'!#REF!</definedName>
    <definedName name="Excel_BuiltIn_Database_6" localSheetId="17">'[24]tableau qualifications'!#REF!</definedName>
    <definedName name="Excel_BuiltIn_Database_6" localSheetId="18">'[24]tableau qualifications'!#REF!</definedName>
    <definedName name="Excel_BuiltIn_Database_6" localSheetId="21">'[24]tableau qualifications'!#REF!</definedName>
    <definedName name="Excel_BuiltIn_Database_6" localSheetId="9">'[24]tableau qualifications'!#REF!</definedName>
    <definedName name="Excel_BuiltIn_Database_6" localSheetId="28">'[24]tableau qualifications'!#REF!</definedName>
    <definedName name="Excel_BuiltIn_Database_6">'[24]tableau qualifications'!#REF!</definedName>
    <definedName name="Excel_BuiltIn_Database_7" localSheetId="29">#REF!</definedName>
    <definedName name="Excel_BuiltIn_Database_7" localSheetId="6">#REF!</definedName>
    <definedName name="Excel_BuiltIn_Database_7" localSheetId="23">#REF!</definedName>
    <definedName name="Excel_BuiltIn_Database_7" localSheetId="8">#REF!</definedName>
    <definedName name="Excel_BuiltIn_Database_7" localSheetId="11">#REF!</definedName>
    <definedName name="Excel_BuiltIn_Database_7" localSheetId="17">#REF!</definedName>
    <definedName name="Excel_BuiltIn_Database_7" localSheetId="18">#REF!</definedName>
    <definedName name="Excel_BuiltIn_Database_7" localSheetId="21">#REF!</definedName>
    <definedName name="Excel_BuiltIn_Database_7" localSheetId="9">#REF!</definedName>
    <definedName name="Excel_BuiltIn_Database_7" localSheetId="28">#REF!</definedName>
    <definedName name="Excel_BuiltIn_Database_7">#REF!</definedName>
    <definedName name="FEM">[25]FEM!$A$1:$E$27</definedName>
    <definedName name="Feuille2" localSheetId="6">#REF!</definedName>
    <definedName name="Feuille2" localSheetId="23">#REF!</definedName>
    <definedName name="Feuille2" localSheetId="8">#REF!</definedName>
    <definedName name="Feuille2" localSheetId="17">#REF!</definedName>
    <definedName name="Feuille2" localSheetId="18">#REF!</definedName>
    <definedName name="Feuille2" localSheetId="21">#REF!</definedName>
    <definedName name="Feuille2" localSheetId="9">#REF!</definedName>
    <definedName name="Feuille2">#REF!</definedName>
    <definedName name="flux3" localSheetId="6">'[26]données source flux'!#REF!</definedName>
    <definedName name="flux3" localSheetId="8">'[26]données source flux'!#REF!</definedName>
    <definedName name="flux3" localSheetId="17">'[26]données source flux'!#REF!</definedName>
    <definedName name="flux3" localSheetId="18">'[26]données source flux'!#REF!</definedName>
    <definedName name="flux3" localSheetId="21">'[26]données source flux'!#REF!</definedName>
    <definedName name="flux3" localSheetId="9">'[26]données source flux'!#REF!</definedName>
    <definedName name="flux3">'[26]données source flux'!#REF!</definedName>
    <definedName name="FORMAT" localSheetId="29">'[8]tab 1'!#REF!</definedName>
    <definedName name="FORMAT" localSheetId="6">'[8]tab 1'!#REF!</definedName>
    <definedName name="FORMAT" localSheetId="8">'[8]tab 1'!#REF!</definedName>
    <definedName name="FORMAT" localSheetId="11">'[8]tab 1'!#REF!</definedName>
    <definedName name="FORMAT" localSheetId="17">'[8]tab 1'!#REF!</definedName>
    <definedName name="FORMAT" localSheetId="18">'[8]tab 1'!#REF!</definedName>
    <definedName name="FORMAT" localSheetId="21">'[8]tab 1'!#REF!</definedName>
    <definedName name="FORMAT" localSheetId="9">'[8]tab 1'!#REF!</definedName>
    <definedName name="FORMAT" localSheetId="28">'[8]tab 1'!#REF!</definedName>
    <definedName name="FORMAT">'[8]tab 1'!#REF!</definedName>
    <definedName name="FORMAT2" localSheetId="6">'[8]tab 1'!#REF!</definedName>
    <definedName name="FORMAT2" localSheetId="8">'[8]tab 1'!#REF!</definedName>
    <definedName name="FORMAT2" localSheetId="11">'[8]tab 1'!#REF!</definedName>
    <definedName name="FORMAT2" localSheetId="17">'[8]tab 1'!#REF!</definedName>
    <definedName name="FORMAT2" localSheetId="18">'[8]tab 1'!#REF!</definedName>
    <definedName name="FORMAT2" localSheetId="21">'[8]tab 1'!#REF!</definedName>
    <definedName name="FORMAT2" localSheetId="9">'[8]tab 1'!#REF!</definedName>
    <definedName name="FORMAT2" localSheetId="28">'[8]tab 1'!#REF!</definedName>
    <definedName name="FORMAT2">'[8]tab 1'!#REF!</definedName>
    <definedName name="FP_L16" localSheetId="6">#REF!</definedName>
    <definedName name="FP_L16" localSheetId="23">#REF!</definedName>
    <definedName name="FP_L16" localSheetId="8">#REF!</definedName>
    <definedName name="FP_L16" localSheetId="17">#REF!</definedName>
    <definedName name="FP_L16" localSheetId="18">#REF!</definedName>
    <definedName name="FP_L16" localSheetId="21">#REF!</definedName>
    <definedName name="FP_L16" localSheetId="9">#REF!</definedName>
    <definedName name="FP_L16">#REF!</definedName>
    <definedName name="FTOT" localSheetId="6">#REF!</definedName>
    <definedName name="FTOT" localSheetId="23">#REF!</definedName>
    <definedName name="FTOT" localSheetId="8">#REF!</definedName>
    <definedName name="FTOT" localSheetId="17">#REF!</definedName>
    <definedName name="FTOT" localSheetId="18">#REF!</definedName>
    <definedName name="FTOT" localSheetId="21">#REF!</definedName>
    <definedName name="FTOT" localSheetId="9">#REF!</definedName>
    <definedName name="FTOT">#REF!</definedName>
    <definedName name="FTOT_P" localSheetId="6">#REF!</definedName>
    <definedName name="FTOT_P" localSheetId="23">#REF!</definedName>
    <definedName name="FTOT_P" localSheetId="8">#REF!</definedName>
    <definedName name="FTOT_P" localSheetId="17">#REF!</definedName>
    <definedName name="FTOT_P" localSheetId="18">#REF!</definedName>
    <definedName name="FTOT_P" localSheetId="21">#REF!</definedName>
    <definedName name="FTOT_P" localSheetId="9">#REF!</definedName>
    <definedName name="FTOT_P">#REF!</definedName>
    <definedName name="gd98_cum_mcf">[27]gd98!$A$11:$O$251</definedName>
    <definedName name="gd98_cum_pr">[27]gd98!$A$11:$N$251</definedName>
    <definedName name="gd98_cum_tot">[27]gd98!$A$11:$P$251</definedName>
    <definedName name="gd98_eff_moyen">[27]gd98!$A$11:$Q$251</definedName>
    <definedName name="gd98_mcf_tot">[27]gd98!$A$11:$I$251</definedName>
    <definedName name="gd98_median_mcf">[27]gd98!$A$11:$X$252</definedName>
    <definedName name="gd98_median_pr">[27]gd98!$A$11:$U$252</definedName>
    <definedName name="gd98_median_tot">[27]gd98!$A$11:$AA$252</definedName>
    <definedName name="gd98_pr_tot">[27]gd98!$A$11:$F$251</definedName>
    <definedName name="gd98_tot_tot">[27]gd98!$A$11:$L$251</definedName>
    <definedName name="gp98_cum_mcf" localSheetId="29">#REF!</definedName>
    <definedName name="gp98_cum_mcf" localSheetId="6">#REF!</definedName>
    <definedName name="gp98_cum_mcf" localSheetId="23">#REF!</definedName>
    <definedName name="gp98_cum_mcf" localSheetId="8">#REF!</definedName>
    <definedName name="gp98_cum_mcf" localSheetId="11">#REF!</definedName>
    <definedName name="gp98_cum_mcf" localSheetId="17">#REF!</definedName>
    <definedName name="gp98_cum_mcf" localSheetId="18">#REF!</definedName>
    <definedName name="gp98_cum_mcf" localSheetId="21">#REF!</definedName>
    <definedName name="gp98_cum_mcf" localSheetId="9">#REF!</definedName>
    <definedName name="gp98_cum_mcf" localSheetId="28">#REF!</definedName>
    <definedName name="gp98_cum_mcf">#REF!</definedName>
    <definedName name="gp98_cum_mcf_19" localSheetId="6">#REF!</definedName>
    <definedName name="gp98_cum_mcf_19" localSheetId="23">#REF!</definedName>
    <definedName name="gp98_cum_mcf_19" localSheetId="8">#REF!</definedName>
    <definedName name="gp98_cum_mcf_19" localSheetId="11">#REF!</definedName>
    <definedName name="gp98_cum_mcf_19" localSheetId="17">#REF!</definedName>
    <definedName name="gp98_cum_mcf_19" localSheetId="18">#REF!</definedName>
    <definedName name="gp98_cum_mcf_19" localSheetId="21">#REF!</definedName>
    <definedName name="gp98_cum_mcf_19" localSheetId="9">#REF!</definedName>
    <definedName name="gp98_cum_mcf_19" localSheetId="28">#REF!</definedName>
    <definedName name="gp98_cum_mcf_19">#REF!</definedName>
    <definedName name="gp98_cum_mcf_21" localSheetId="6">#REF!</definedName>
    <definedName name="gp98_cum_mcf_21" localSheetId="23">#REF!</definedName>
    <definedName name="gp98_cum_mcf_21" localSheetId="8">#REF!</definedName>
    <definedName name="gp98_cum_mcf_21" localSheetId="11">#REF!</definedName>
    <definedName name="gp98_cum_mcf_21" localSheetId="17">#REF!</definedName>
    <definedName name="gp98_cum_mcf_21" localSheetId="18">#REF!</definedName>
    <definedName name="gp98_cum_mcf_21" localSheetId="21">#REF!</definedName>
    <definedName name="gp98_cum_mcf_21" localSheetId="9">#REF!</definedName>
    <definedName name="gp98_cum_mcf_21" localSheetId="28">#REF!</definedName>
    <definedName name="gp98_cum_mcf_21">#REF!</definedName>
    <definedName name="gp98_cum_mcf_23" localSheetId="6">#REF!</definedName>
    <definedName name="gp98_cum_mcf_23" localSheetId="23">#REF!</definedName>
    <definedName name="gp98_cum_mcf_23" localSheetId="8">#REF!</definedName>
    <definedName name="gp98_cum_mcf_23" localSheetId="11">#REF!</definedName>
    <definedName name="gp98_cum_mcf_23" localSheetId="17">#REF!</definedName>
    <definedName name="gp98_cum_mcf_23" localSheetId="18">#REF!</definedName>
    <definedName name="gp98_cum_mcf_23" localSheetId="21">#REF!</definedName>
    <definedName name="gp98_cum_mcf_23" localSheetId="9">#REF!</definedName>
    <definedName name="gp98_cum_mcf_23" localSheetId="28">#REF!</definedName>
    <definedName name="gp98_cum_mcf_23">#REF!</definedName>
    <definedName name="gp98_cum_mcf_25" localSheetId="6">#REF!</definedName>
    <definedName name="gp98_cum_mcf_25" localSheetId="23">#REF!</definedName>
    <definedName name="gp98_cum_mcf_25" localSheetId="8">#REF!</definedName>
    <definedName name="gp98_cum_mcf_25" localSheetId="11">#REF!</definedName>
    <definedName name="gp98_cum_mcf_25" localSheetId="17">#REF!</definedName>
    <definedName name="gp98_cum_mcf_25" localSheetId="18">#REF!</definedName>
    <definedName name="gp98_cum_mcf_25" localSheetId="21">#REF!</definedName>
    <definedName name="gp98_cum_mcf_25" localSheetId="9">#REF!</definedName>
    <definedName name="gp98_cum_mcf_25" localSheetId="28">#REF!</definedName>
    <definedName name="gp98_cum_mcf_25">#REF!</definedName>
    <definedName name="gp98_cum_mcf_27" localSheetId="6">#REF!</definedName>
    <definedName name="gp98_cum_mcf_27" localSheetId="23">#REF!</definedName>
    <definedName name="gp98_cum_mcf_27" localSheetId="8">#REF!</definedName>
    <definedName name="gp98_cum_mcf_27" localSheetId="11">#REF!</definedName>
    <definedName name="gp98_cum_mcf_27" localSheetId="17">#REF!</definedName>
    <definedName name="gp98_cum_mcf_27" localSheetId="18">#REF!</definedName>
    <definedName name="gp98_cum_mcf_27" localSheetId="21">#REF!</definedName>
    <definedName name="gp98_cum_mcf_27" localSheetId="9">#REF!</definedName>
    <definedName name="gp98_cum_mcf_27" localSheetId="28">#REF!</definedName>
    <definedName name="gp98_cum_mcf_27">#REF!</definedName>
    <definedName name="gp98_cum_mcf_6" localSheetId="6">#REF!</definedName>
    <definedName name="gp98_cum_mcf_6" localSheetId="23">#REF!</definedName>
    <definedName name="gp98_cum_mcf_6" localSheetId="8">#REF!</definedName>
    <definedName name="gp98_cum_mcf_6" localSheetId="11">#REF!</definedName>
    <definedName name="gp98_cum_mcf_6" localSheetId="17">#REF!</definedName>
    <definedName name="gp98_cum_mcf_6" localSheetId="18">#REF!</definedName>
    <definedName name="gp98_cum_mcf_6" localSheetId="21">#REF!</definedName>
    <definedName name="gp98_cum_mcf_6" localSheetId="9">#REF!</definedName>
    <definedName name="gp98_cum_mcf_6" localSheetId="28">#REF!</definedName>
    <definedName name="gp98_cum_mcf_6">#REF!</definedName>
    <definedName name="gp98_cum_pr" localSheetId="6">#REF!</definedName>
    <definedName name="gp98_cum_pr" localSheetId="23">#REF!</definedName>
    <definedName name="gp98_cum_pr" localSheetId="8">#REF!</definedName>
    <definedName name="gp98_cum_pr" localSheetId="11">#REF!</definedName>
    <definedName name="gp98_cum_pr" localSheetId="17">#REF!</definedName>
    <definedName name="gp98_cum_pr" localSheetId="18">#REF!</definedName>
    <definedName name="gp98_cum_pr" localSheetId="21">#REF!</definedName>
    <definedName name="gp98_cum_pr" localSheetId="9">#REF!</definedName>
    <definedName name="gp98_cum_pr" localSheetId="28">#REF!</definedName>
    <definedName name="gp98_cum_pr">#REF!</definedName>
    <definedName name="gp98_cum_pr_19" localSheetId="6">#REF!</definedName>
    <definedName name="gp98_cum_pr_19" localSheetId="23">#REF!</definedName>
    <definedName name="gp98_cum_pr_19" localSheetId="8">#REF!</definedName>
    <definedName name="gp98_cum_pr_19" localSheetId="11">#REF!</definedName>
    <definedName name="gp98_cum_pr_19" localSheetId="17">#REF!</definedName>
    <definedName name="gp98_cum_pr_19" localSheetId="18">#REF!</definedName>
    <definedName name="gp98_cum_pr_19" localSheetId="21">#REF!</definedName>
    <definedName name="gp98_cum_pr_19" localSheetId="9">#REF!</definedName>
    <definedName name="gp98_cum_pr_19" localSheetId="28">#REF!</definedName>
    <definedName name="gp98_cum_pr_19">#REF!</definedName>
    <definedName name="gp98_cum_pr_21" localSheetId="6">#REF!</definedName>
    <definedName name="gp98_cum_pr_21" localSheetId="23">#REF!</definedName>
    <definedName name="gp98_cum_pr_21" localSheetId="8">#REF!</definedName>
    <definedName name="gp98_cum_pr_21" localSheetId="11">#REF!</definedName>
    <definedName name="gp98_cum_pr_21" localSheetId="17">#REF!</definedName>
    <definedName name="gp98_cum_pr_21" localSheetId="18">#REF!</definedName>
    <definedName name="gp98_cum_pr_21" localSheetId="21">#REF!</definedName>
    <definedName name="gp98_cum_pr_21" localSheetId="9">#REF!</definedName>
    <definedName name="gp98_cum_pr_21" localSheetId="28">#REF!</definedName>
    <definedName name="gp98_cum_pr_21">#REF!</definedName>
    <definedName name="gp98_cum_pr_23" localSheetId="6">#REF!</definedName>
    <definedName name="gp98_cum_pr_23" localSheetId="23">#REF!</definedName>
    <definedName name="gp98_cum_pr_23" localSheetId="8">#REF!</definedName>
    <definedName name="gp98_cum_pr_23" localSheetId="11">#REF!</definedName>
    <definedName name="gp98_cum_pr_23" localSheetId="17">#REF!</definedName>
    <definedName name="gp98_cum_pr_23" localSheetId="18">#REF!</definedName>
    <definedName name="gp98_cum_pr_23" localSheetId="21">#REF!</definedName>
    <definedName name="gp98_cum_pr_23" localSheetId="9">#REF!</definedName>
    <definedName name="gp98_cum_pr_23" localSheetId="28">#REF!</definedName>
    <definedName name="gp98_cum_pr_23">#REF!</definedName>
    <definedName name="gp98_cum_pr_25" localSheetId="6">#REF!</definedName>
    <definedName name="gp98_cum_pr_25" localSheetId="23">#REF!</definedName>
    <definedName name="gp98_cum_pr_25" localSheetId="8">#REF!</definedName>
    <definedName name="gp98_cum_pr_25" localSheetId="11">#REF!</definedName>
    <definedName name="gp98_cum_pr_25" localSheetId="17">#REF!</definedName>
    <definedName name="gp98_cum_pr_25" localSheetId="18">#REF!</definedName>
    <definedName name="gp98_cum_pr_25" localSheetId="21">#REF!</definedName>
    <definedName name="gp98_cum_pr_25" localSheetId="9">#REF!</definedName>
    <definedName name="gp98_cum_pr_25" localSheetId="28">#REF!</definedName>
    <definedName name="gp98_cum_pr_25">#REF!</definedName>
    <definedName name="gp98_cum_pr_27" localSheetId="6">#REF!</definedName>
    <definedName name="gp98_cum_pr_27" localSheetId="23">#REF!</definedName>
    <definedName name="gp98_cum_pr_27" localSheetId="8">#REF!</definedName>
    <definedName name="gp98_cum_pr_27" localSheetId="11">#REF!</definedName>
    <definedName name="gp98_cum_pr_27" localSheetId="17">#REF!</definedName>
    <definedName name="gp98_cum_pr_27" localSheetId="18">#REF!</definedName>
    <definedName name="gp98_cum_pr_27" localSheetId="21">#REF!</definedName>
    <definedName name="gp98_cum_pr_27" localSheetId="9">#REF!</definedName>
    <definedName name="gp98_cum_pr_27" localSheetId="28">#REF!</definedName>
    <definedName name="gp98_cum_pr_27">#REF!</definedName>
    <definedName name="gp98_cum_pr_6" localSheetId="6">#REF!</definedName>
    <definedName name="gp98_cum_pr_6" localSheetId="23">#REF!</definedName>
    <definedName name="gp98_cum_pr_6" localSheetId="8">#REF!</definedName>
    <definedName name="gp98_cum_pr_6" localSheetId="11">#REF!</definedName>
    <definedName name="gp98_cum_pr_6" localSheetId="17">#REF!</definedName>
    <definedName name="gp98_cum_pr_6" localSheetId="18">#REF!</definedName>
    <definedName name="gp98_cum_pr_6" localSheetId="21">#REF!</definedName>
    <definedName name="gp98_cum_pr_6" localSheetId="9">#REF!</definedName>
    <definedName name="gp98_cum_pr_6" localSheetId="28">#REF!</definedName>
    <definedName name="gp98_cum_pr_6">#REF!</definedName>
    <definedName name="gp98_cum_tot" localSheetId="6">#REF!</definedName>
    <definedName name="gp98_cum_tot" localSheetId="23">#REF!</definedName>
    <definedName name="gp98_cum_tot" localSheetId="8">#REF!</definedName>
    <definedName name="gp98_cum_tot" localSheetId="11">#REF!</definedName>
    <definedName name="gp98_cum_tot" localSheetId="17">#REF!</definedName>
    <definedName name="gp98_cum_tot" localSheetId="18">#REF!</definedName>
    <definedName name="gp98_cum_tot" localSheetId="21">#REF!</definedName>
    <definedName name="gp98_cum_tot" localSheetId="9">#REF!</definedName>
    <definedName name="gp98_cum_tot" localSheetId="28">#REF!</definedName>
    <definedName name="gp98_cum_tot">#REF!</definedName>
    <definedName name="gp98_cum_tot_19" localSheetId="6">#REF!</definedName>
    <definedName name="gp98_cum_tot_19" localSheetId="23">#REF!</definedName>
    <definedName name="gp98_cum_tot_19" localSheetId="8">#REF!</definedName>
    <definedName name="gp98_cum_tot_19" localSheetId="11">#REF!</definedName>
    <definedName name="gp98_cum_tot_19" localSheetId="17">#REF!</definedName>
    <definedName name="gp98_cum_tot_19" localSheetId="18">#REF!</definedName>
    <definedName name="gp98_cum_tot_19" localSheetId="21">#REF!</definedName>
    <definedName name="gp98_cum_tot_19" localSheetId="9">#REF!</definedName>
    <definedName name="gp98_cum_tot_19" localSheetId="28">#REF!</definedName>
    <definedName name="gp98_cum_tot_19">#REF!</definedName>
    <definedName name="gp98_cum_tot_21" localSheetId="6">#REF!</definedName>
    <definedName name="gp98_cum_tot_21" localSheetId="23">#REF!</definedName>
    <definedName name="gp98_cum_tot_21" localSheetId="8">#REF!</definedName>
    <definedName name="gp98_cum_tot_21" localSheetId="11">#REF!</definedName>
    <definedName name="gp98_cum_tot_21" localSheetId="17">#REF!</definedName>
    <definedName name="gp98_cum_tot_21" localSheetId="18">#REF!</definedName>
    <definedName name="gp98_cum_tot_21" localSheetId="21">#REF!</definedName>
    <definedName name="gp98_cum_tot_21" localSheetId="9">#REF!</definedName>
    <definedName name="gp98_cum_tot_21" localSheetId="28">#REF!</definedName>
    <definedName name="gp98_cum_tot_21">#REF!</definedName>
    <definedName name="gp98_cum_tot_23" localSheetId="6">#REF!</definedName>
    <definedName name="gp98_cum_tot_23" localSheetId="23">#REF!</definedName>
    <definedName name="gp98_cum_tot_23" localSheetId="8">#REF!</definedName>
    <definedName name="gp98_cum_tot_23" localSheetId="11">#REF!</definedName>
    <definedName name="gp98_cum_tot_23" localSheetId="17">#REF!</definedName>
    <definedName name="gp98_cum_tot_23" localSheetId="18">#REF!</definedName>
    <definedName name="gp98_cum_tot_23" localSheetId="21">#REF!</definedName>
    <definedName name="gp98_cum_tot_23" localSheetId="9">#REF!</definedName>
    <definedName name="gp98_cum_tot_23" localSheetId="28">#REF!</definedName>
    <definedName name="gp98_cum_tot_23">#REF!</definedName>
    <definedName name="gp98_cum_tot_25" localSheetId="6">#REF!</definedName>
    <definedName name="gp98_cum_tot_25" localSheetId="23">#REF!</definedName>
    <definedName name="gp98_cum_tot_25" localSheetId="8">#REF!</definedName>
    <definedName name="gp98_cum_tot_25" localSheetId="11">#REF!</definedName>
    <definedName name="gp98_cum_tot_25" localSheetId="17">#REF!</definedName>
    <definedName name="gp98_cum_tot_25" localSheetId="18">#REF!</definedName>
    <definedName name="gp98_cum_tot_25" localSheetId="21">#REF!</definedName>
    <definedName name="gp98_cum_tot_25" localSheetId="9">#REF!</definedName>
    <definedName name="gp98_cum_tot_25" localSheetId="28">#REF!</definedName>
    <definedName name="gp98_cum_tot_25">#REF!</definedName>
    <definedName name="gp98_cum_tot_27" localSheetId="6">#REF!</definedName>
    <definedName name="gp98_cum_tot_27" localSheetId="23">#REF!</definedName>
    <definedName name="gp98_cum_tot_27" localSheetId="8">#REF!</definedName>
    <definedName name="gp98_cum_tot_27" localSheetId="11">#REF!</definedName>
    <definedName name="gp98_cum_tot_27" localSheetId="17">#REF!</definedName>
    <definedName name="gp98_cum_tot_27" localSheetId="18">#REF!</definedName>
    <definedName name="gp98_cum_tot_27" localSheetId="21">#REF!</definedName>
    <definedName name="gp98_cum_tot_27" localSheetId="9">#REF!</definedName>
    <definedName name="gp98_cum_tot_27" localSheetId="28">#REF!</definedName>
    <definedName name="gp98_cum_tot_27">#REF!</definedName>
    <definedName name="gp98_cum_tot_6" localSheetId="6">#REF!</definedName>
    <definedName name="gp98_cum_tot_6" localSheetId="23">#REF!</definedName>
    <definedName name="gp98_cum_tot_6" localSheetId="8">#REF!</definedName>
    <definedName name="gp98_cum_tot_6" localSheetId="11">#REF!</definedName>
    <definedName name="gp98_cum_tot_6" localSheetId="17">#REF!</definedName>
    <definedName name="gp98_cum_tot_6" localSheetId="18">#REF!</definedName>
    <definedName name="gp98_cum_tot_6" localSheetId="21">#REF!</definedName>
    <definedName name="gp98_cum_tot_6" localSheetId="9">#REF!</definedName>
    <definedName name="gp98_cum_tot_6" localSheetId="28">#REF!</definedName>
    <definedName name="gp98_cum_tot_6">#REF!</definedName>
    <definedName name="gp98_eff_moyen" localSheetId="6">#REF!</definedName>
    <definedName name="gp98_eff_moyen" localSheetId="23">#REF!</definedName>
    <definedName name="gp98_eff_moyen" localSheetId="8">#REF!</definedName>
    <definedName name="gp98_eff_moyen" localSheetId="11">#REF!</definedName>
    <definedName name="gp98_eff_moyen" localSheetId="17">#REF!</definedName>
    <definedName name="gp98_eff_moyen" localSheetId="18">#REF!</definedName>
    <definedName name="gp98_eff_moyen" localSheetId="21">#REF!</definedName>
    <definedName name="gp98_eff_moyen" localSheetId="9">#REF!</definedName>
    <definedName name="gp98_eff_moyen" localSheetId="28">#REF!</definedName>
    <definedName name="gp98_eff_moyen">#REF!</definedName>
    <definedName name="gp98_eff_moyen_19" localSheetId="6">#REF!</definedName>
    <definedName name="gp98_eff_moyen_19" localSheetId="23">#REF!</definedName>
    <definedName name="gp98_eff_moyen_19" localSheetId="8">#REF!</definedName>
    <definedName name="gp98_eff_moyen_19" localSheetId="11">#REF!</definedName>
    <definedName name="gp98_eff_moyen_19" localSheetId="17">#REF!</definedName>
    <definedName name="gp98_eff_moyen_19" localSheetId="18">#REF!</definedName>
    <definedName name="gp98_eff_moyen_19" localSheetId="21">#REF!</definedName>
    <definedName name="gp98_eff_moyen_19" localSheetId="9">#REF!</definedName>
    <definedName name="gp98_eff_moyen_19" localSheetId="28">#REF!</definedName>
    <definedName name="gp98_eff_moyen_19">#REF!</definedName>
    <definedName name="gp98_eff_moyen_21" localSheetId="6">#REF!</definedName>
    <definedName name="gp98_eff_moyen_21" localSheetId="23">#REF!</definedName>
    <definedName name="gp98_eff_moyen_21" localSheetId="8">#REF!</definedName>
    <definedName name="gp98_eff_moyen_21" localSheetId="11">#REF!</definedName>
    <definedName name="gp98_eff_moyen_21" localSheetId="17">#REF!</definedName>
    <definedName name="gp98_eff_moyen_21" localSheetId="18">#REF!</definedName>
    <definedName name="gp98_eff_moyen_21" localSheetId="21">#REF!</definedName>
    <definedName name="gp98_eff_moyen_21" localSheetId="9">#REF!</definedName>
    <definedName name="gp98_eff_moyen_21" localSheetId="28">#REF!</definedName>
    <definedName name="gp98_eff_moyen_21">#REF!</definedName>
    <definedName name="gp98_eff_moyen_23" localSheetId="6">#REF!</definedName>
    <definedName name="gp98_eff_moyen_23" localSheetId="23">#REF!</definedName>
    <definedName name="gp98_eff_moyen_23" localSheetId="8">#REF!</definedName>
    <definedName name="gp98_eff_moyen_23" localSheetId="11">#REF!</definedName>
    <definedName name="gp98_eff_moyen_23" localSheetId="17">#REF!</definedName>
    <definedName name="gp98_eff_moyen_23" localSheetId="18">#REF!</definedName>
    <definedName name="gp98_eff_moyen_23" localSheetId="21">#REF!</definedName>
    <definedName name="gp98_eff_moyen_23" localSheetId="9">#REF!</definedName>
    <definedName name="gp98_eff_moyen_23" localSheetId="28">#REF!</definedName>
    <definedName name="gp98_eff_moyen_23">#REF!</definedName>
    <definedName name="gp98_eff_moyen_25" localSheetId="6">#REF!</definedName>
    <definedName name="gp98_eff_moyen_25" localSheetId="23">#REF!</definedName>
    <definedName name="gp98_eff_moyen_25" localSheetId="8">#REF!</definedName>
    <definedName name="gp98_eff_moyen_25" localSheetId="11">#REF!</definedName>
    <definedName name="gp98_eff_moyen_25" localSheetId="17">#REF!</definedName>
    <definedName name="gp98_eff_moyen_25" localSheetId="18">#REF!</definedName>
    <definedName name="gp98_eff_moyen_25" localSheetId="21">#REF!</definedName>
    <definedName name="gp98_eff_moyen_25" localSheetId="9">#REF!</definedName>
    <definedName name="gp98_eff_moyen_25" localSheetId="28">#REF!</definedName>
    <definedName name="gp98_eff_moyen_25">#REF!</definedName>
    <definedName name="gp98_eff_moyen_27" localSheetId="6">#REF!</definedName>
    <definedName name="gp98_eff_moyen_27" localSheetId="23">#REF!</definedName>
    <definedName name="gp98_eff_moyen_27" localSheetId="8">#REF!</definedName>
    <definedName name="gp98_eff_moyen_27" localSheetId="11">#REF!</definedName>
    <definedName name="gp98_eff_moyen_27" localSheetId="17">#REF!</definedName>
    <definedName name="gp98_eff_moyen_27" localSheetId="18">#REF!</definedName>
    <definedName name="gp98_eff_moyen_27" localSheetId="21">#REF!</definedName>
    <definedName name="gp98_eff_moyen_27" localSheetId="9">#REF!</definedName>
    <definedName name="gp98_eff_moyen_27" localSheetId="28">#REF!</definedName>
    <definedName name="gp98_eff_moyen_27">#REF!</definedName>
    <definedName name="gp98_eff_moyen_6" localSheetId="6">#REF!</definedName>
    <definedName name="gp98_eff_moyen_6" localSheetId="23">#REF!</definedName>
    <definedName name="gp98_eff_moyen_6" localSheetId="8">#REF!</definedName>
    <definedName name="gp98_eff_moyen_6" localSheetId="11">#REF!</definedName>
    <definedName name="gp98_eff_moyen_6" localSheetId="17">#REF!</definedName>
    <definedName name="gp98_eff_moyen_6" localSheetId="18">#REF!</definedName>
    <definedName name="gp98_eff_moyen_6" localSheetId="21">#REF!</definedName>
    <definedName name="gp98_eff_moyen_6" localSheetId="9">#REF!</definedName>
    <definedName name="gp98_eff_moyen_6" localSheetId="28">#REF!</definedName>
    <definedName name="gp98_eff_moyen_6">#REF!</definedName>
    <definedName name="gp98_mcf_tot" localSheetId="6">#REF!</definedName>
    <definedName name="gp98_mcf_tot" localSheetId="23">#REF!</definedName>
    <definedName name="gp98_mcf_tot" localSheetId="8">#REF!</definedName>
    <definedName name="gp98_mcf_tot" localSheetId="11">#REF!</definedName>
    <definedName name="gp98_mcf_tot" localSheetId="17">#REF!</definedName>
    <definedName name="gp98_mcf_tot" localSheetId="18">#REF!</definedName>
    <definedName name="gp98_mcf_tot" localSheetId="21">#REF!</definedName>
    <definedName name="gp98_mcf_tot" localSheetId="9">#REF!</definedName>
    <definedName name="gp98_mcf_tot" localSheetId="28">#REF!</definedName>
    <definedName name="gp98_mcf_tot">#REF!</definedName>
    <definedName name="gp98_mcf_tot_19" localSheetId="6">#REF!</definedName>
    <definedName name="gp98_mcf_tot_19" localSheetId="23">#REF!</definedName>
    <definedName name="gp98_mcf_tot_19" localSheetId="8">#REF!</definedName>
    <definedName name="gp98_mcf_tot_19" localSheetId="11">#REF!</definedName>
    <definedName name="gp98_mcf_tot_19" localSheetId="17">#REF!</definedName>
    <definedName name="gp98_mcf_tot_19" localSheetId="18">#REF!</definedName>
    <definedName name="gp98_mcf_tot_19" localSheetId="21">#REF!</definedName>
    <definedName name="gp98_mcf_tot_19" localSheetId="9">#REF!</definedName>
    <definedName name="gp98_mcf_tot_19" localSheetId="28">#REF!</definedName>
    <definedName name="gp98_mcf_tot_19">#REF!</definedName>
    <definedName name="gp98_mcf_tot_21" localSheetId="6">#REF!</definedName>
    <definedName name="gp98_mcf_tot_21" localSheetId="23">#REF!</definedName>
    <definedName name="gp98_mcf_tot_21" localSheetId="8">#REF!</definedName>
    <definedName name="gp98_mcf_tot_21" localSheetId="11">#REF!</definedName>
    <definedName name="gp98_mcf_tot_21" localSheetId="17">#REF!</definedName>
    <definedName name="gp98_mcf_tot_21" localSheetId="18">#REF!</definedName>
    <definedName name="gp98_mcf_tot_21" localSheetId="21">#REF!</definedName>
    <definedName name="gp98_mcf_tot_21" localSheetId="9">#REF!</definedName>
    <definedName name="gp98_mcf_tot_21" localSheetId="28">#REF!</definedName>
    <definedName name="gp98_mcf_tot_21">#REF!</definedName>
    <definedName name="gp98_mcf_tot_23" localSheetId="6">#REF!</definedName>
    <definedName name="gp98_mcf_tot_23" localSheetId="23">#REF!</definedName>
    <definedName name="gp98_mcf_tot_23" localSheetId="8">#REF!</definedName>
    <definedName name="gp98_mcf_tot_23" localSheetId="11">#REF!</definedName>
    <definedName name="gp98_mcf_tot_23" localSheetId="17">#REF!</definedName>
    <definedName name="gp98_mcf_tot_23" localSheetId="18">#REF!</definedName>
    <definedName name="gp98_mcf_tot_23" localSheetId="21">#REF!</definedName>
    <definedName name="gp98_mcf_tot_23" localSheetId="9">#REF!</definedName>
    <definedName name="gp98_mcf_tot_23" localSheetId="28">#REF!</definedName>
    <definedName name="gp98_mcf_tot_23">#REF!</definedName>
    <definedName name="gp98_mcf_tot_25" localSheetId="6">#REF!</definedName>
    <definedName name="gp98_mcf_tot_25" localSheetId="23">#REF!</definedName>
    <definedName name="gp98_mcf_tot_25" localSheetId="8">#REF!</definedName>
    <definedName name="gp98_mcf_tot_25" localSheetId="11">#REF!</definedName>
    <definedName name="gp98_mcf_tot_25" localSheetId="17">#REF!</definedName>
    <definedName name="gp98_mcf_tot_25" localSheetId="18">#REF!</definedName>
    <definedName name="gp98_mcf_tot_25" localSheetId="21">#REF!</definedName>
    <definedName name="gp98_mcf_tot_25" localSheetId="9">#REF!</definedName>
    <definedName name="gp98_mcf_tot_25" localSheetId="28">#REF!</definedName>
    <definedName name="gp98_mcf_tot_25">#REF!</definedName>
    <definedName name="gp98_mcf_tot_27" localSheetId="6">#REF!</definedName>
    <definedName name="gp98_mcf_tot_27" localSheetId="23">#REF!</definedName>
    <definedName name="gp98_mcf_tot_27" localSheetId="8">#REF!</definedName>
    <definedName name="gp98_mcf_tot_27" localSheetId="11">#REF!</definedName>
    <definedName name="gp98_mcf_tot_27" localSheetId="17">#REF!</definedName>
    <definedName name="gp98_mcf_tot_27" localSheetId="18">#REF!</definedName>
    <definedName name="gp98_mcf_tot_27" localSheetId="21">#REF!</definedName>
    <definedName name="gp98_mcf_tot_27" localSheetId="9">#REF!</definedName>
    <definedName name="gp98_mcf_tot_27" localSheetId="28">#REF!</definedName>
    <definedName name="gp98_mcf_tot_27">#REF!</definedName>
    <definedName name="gp98_mcf_tot_6" localSheetId="6">#REF!</definedName>
    <definedName name="gp98_mcf_tot_6" localSheetId="23">#REF!</definedName>
    <definedName name="gp98_mcf_tot_6" localSheetId="8">#REF!</definedName>
    <definedName name="gp98_mcf_tot_6" localSheetId="11">#REF!</definedName>
    <definedName name="gp98_mcf_tot_6" localSheetId="17">#REF!</definedName>
    <definedName name="gp98_mcf_tot_6" localSheetId="18">#REF!</definedName>
    <definedName name="gp98_mcf_tot_6" localSheetId="21">#REF!</definedName>
    <definedName name="gp98_mcf_tot_6" localSheetId="9">#REF!</definedName>
    <definedName name="gp98_mcf_tot_6" localSheetId="28">#REF!</definedName>
    <definedName name="gp98_mcf_tot_6">#REF!</definedName>
    <definedName name="gp98_median_mcf" localSheetId="6">#REF!</definedName>
    <definedName name="gp98_median_mcf" localSheetId="23">#REF!</definedName>
    <definedName name="gp98_median_mcf" localSheetId="8">#REF!</definedName>
    <definedName name="gp98_median_mcf" localSheetId="11">#REF!</definedName>
    <definedName name="gp98_median_mcf" localSheetId="17">#REF!</definedName>
    <definedName name="gp98_median_mcf" localSheetId="18">#REF!</definedName>
    <definedName name="gp98_median_mcf" localSheetId="21">#REF!</definedName>
    <definedName name="gp98_median_mcf" localSheetId="9">#REF!</definedName>
    <definedName name="gp98_median_mcf" localSheetId="28">#REF!</definedName>
    <definedName name="gp98_median_mcf">#REF!</definedName>
    <definedName name="gp98_median_mcf_19" localSheetId="6">#REF!</definedName>
    <definedName name="gp98_median_mcf_19" localSheetId="23">#REF!</definedName>
    <definedName name="gp98_median_mcf_19" localSheetId="8">#REF!</definedName>
    <definedName name="gp98_median_mcf_19" localSheetId="11">#REF!</definedName>
    <definedName name="gp98_median_mcf_19" localSheetId="17">#REF!</definedName>
    <definedName name="gp98_median_mcf_19" localSheetId="18">#REF!</definedName>
    <definedName name="gp98_median_mcf_19" localSheetId="21">#REF!</definedName>
    <definedName name="gp98_median_mcf_19" localSheetId="9">#REF!</definedName>
    <definedName name="gp98_median_mcf_19" localSheetId="28">#REF!</definedName>
    <definedName name="gp98_median_mcf_19">#REF!</definedName>
    <definedName name="gp98_median_mcf_21" localSheetId="6">#REF!</definedName>
    <definedName name="gp98_median_mcf_21" localSheetId="23">#REF!</definedName>
    <definedName name="gp98_median_mcf_21" localSheetId="8">#REF!</definedName>
    <definedName name="gp98_median_mcf_21" localSheetId="11">#REF!</definedName>
    <definedName name="gp98_median_mcf_21" localSheetId="17">#REF!</definedName>
    <definedName name="gp98_median_mcf_21" localSheetId="18">#REF!</definedName>
    <definedName name="gp98_median_mcf_21" localSheetId="21">#REF!</definedName>
    <definedName name="gp98_median_mcf_21" localSheetId="9">#REF!</definedName>
    <definedName name="gp98_median_mcf_21" localSheetId="28">#REF!</definedName>
    <definedName name="gp98_median_mcf_21">#REF!</definedName>
    <definedName name="gp98_median_mcf_23" localSheetId="6">#REF!</definedName>
    <definedName name="gp98_median_mcf_23" localSheetId="23">#REF!</definedName>
    <definedName name="gp98_median_mcf_23" localSheetId="8">#REF!</definedName>
    <definedName name="gp98_median_mcf_23" localSheetId="11">#REF!</definedName>
    <definedName name="gp98_median_mcf_23" localSheetId="17">#REF!</definedName>
    <definedName name="gp98_median_mcf_23" localSheetId="18">#REF!</definedName>
    <definedName name="gp98_median_mcf_23" localSheetId="21">#REF!</definedName>
    <definedName name="gp98_median_mcf_23" localSheetId="9">#REF!</definedName>
    <definedName name="gp98_median_mcf_23" localSheetId="28">#REF!</definedName>
    <definedName name="gp98_median_mcf_23">#REF!</definedName>
    <definedName name="gp98_median_mcf_25" localSheetId="6">#REF!</definedName>
    <definedName name="gp98_median_mcf_25" localSheetId="23">#REF!</definedName>
    <definedName name="gp98_median_mcf_25" localSheetId="8">#REF!</definedName>
    <definedName name="gp98_median_mcf_25" localSheetId="11">#REF!</definedName>
    <definedName name="gp98_median_mcf_25" localSheetId="17">#REF!</definedName>
    <definedName name="gp98_median_mcf_25" localSheetId="18">#REF!</definedName>
    <definedName name="gp98_median_mcf_25" localSheetId="21">#REF!</definedName>
    <definedName name="gp98_median_mcf_25" localSheetId="9">#REF!</definedName>
    <definedName name="gp98_median_mcf_25" localSheetId="28">#REF!</definedName>
    <definedName name="gp98_median_mcf_25">#REF!</definedName>
    <definedName name="gp98_median_mcf_27" localSheetId="6">#REF!</definedName>
    <definedName name="gp98_median_mcf_27" localSheetId="23">#REF!</definedName>
    <definedName name="gp98_median_mcf_27" localSheetId="8">#REF!</definedName>
    <definedName name="gp98_median_mcf_27" localSheetId="11">#REF!</definedName>
    <definedName name="gp98_median_mcf_27" localSheetId="17">#REF!</definedName>
    <definedName name="gp98_median_mcf_27" localSheetId="18">#REF!</definedName>
    <definedName name="gp98_median_mcf_27" localSheetId="21">#REF!</definedName>
    <definedName name="gp98_median_mcf_27" localSheetId="9">#REF!</definedName>
    <definedName name="gp98_median_mcf_27" localSheetId="28">#REF!</definedName>
    <definedName name="gp98_median_mcf_27">#REF!</definedName>
    <definedName name="gp98_median_mcf_6" localSheetId="6">#REF!</definedName>
    <definedName name="gp98_median_mcf_6" localSheetId="23">#REF!</definedName>
    <definedName name="gp98_median_mcf_6" localSheetId="8">#REF!</definedName>
    <definedName name="gp98_median_mcf_6" localSheetId="11">#REF!</definedName>
    <definedName name="gp98_median_mcf_6" localSheetId="17">#REF!</definedName>
    <definedName name="gp98_median_mcf_6" localSheetId="18">#REF!</definedName>
    <definedName name="gp98_median_mcf_6" localSheetId="21">#REF!</definedName>
    <definedName name="gp98_median_mcf_6" localSheetId="9">#REF!</definedName>
    <definedName name="gp98_median_mcf_6" localSheetId="28">#REF!</definedName>
    <definedName name="gp98_median_mcf_6">#REF!</definedName>
    <definedName name="gp98_median_pr" localSheetId="6">#REF!</definedName>
    <definedName name="gp98_median_pr" localSheetId="23">#REF!</definedName>
    <definedName name="gp98_median_pr" localSheetId="8">#REF!</definedName>
    <definedName name="gp98_median_pr" localSheetId="11">#REF!</definedName>
    <definedName name="gp98_median_pr" localSheetId="17">#REF!</definedName>
    <definedName name="gp98_median_pr" localSheetId="18">#REF!</definedName>
    <definedName name="gp98_median_pr" localSheetId="21">#REF!</definedName>
    <definedName name="gp98_median_pr" localSheetId="9">#REF!</definedName>
    <definedName name="gp98_median_pr" localSheetId="28">#REF!</definedName>
    <definedName name="gp98_median_pr">#REF!</definedName>
    <definedName name="gp98_median_pr_19" localSheetId="6">#REF!</definedName>
    <definedName name="gp98_median_pr_19" localSheetId="23">#REF!</definedName>
    <definedName name="gp98_median_pr_19" localSheetId="8">#REF!</definedName>
    <definedName name="gp98_median_pr_19" localSheetId="11">#REF!</definedName>
    <definedName name="gp98_median_pr_19" localSheetId="17">#REF!</definedName>
    <definedName name="gp98_median_pr_19" localSheetId="18">#REF!</definedName>
    <definedName name="gp98_median_pr_19" localSheetId="21">#REF!</definedName>
    <definedName name="gp98_median_pr_19" localSheetId="9">#REF!</definedName>
    <definedName name="gp98_median_pr_19" localSheetId="28">#REF!</definedName>
    <definedName name="gp98_median_pr_19">#REF!</definedName>
    <definedName name="gp98_median_pr_21" localSheetId="6">#REF!</definedName>
    <definedName name="gp98_median_pr_21" localSheetId="23">#REF!</definedName>
    <definedName name="gp98_median_pr_21" localSheetId="8">#REF!</definedName>
    <definedName name="gp98_median_pr_21" localSheetId="11">#REF!</definedName>
    <definedName name="gp98_median_pr_21" localSheetId="17">#REF!</definedName>
    <definedName name="gp98_median_pr_21" localSheetId="18">#REF!</definedName>
    <definedName name="gp98_median_pr_21" localSheetId="21">#REF!</definedName>
    <definedName name="gp98_median_pr_21" localSheetId="9">#REF!</definedName>
    <definedName name="gp98_median_pr_21" localSheetId="28">#REF!</definedName>
    <definedName name="gp98_median_pr_21">#REF!</definedName>
    <definedName name="gp98_median_pr_23" localSheetId="6">#REF!</definedName>
    <definedName name="gp98_median_pr_23" localSheetId="23">#REF!</definedName>
    <definedName name="gp98_median_pr_23" localSheetId="8">#REF!</definedName>
    <definedName name="gp98_median_pr_23" localSheetId="11">#REF!</definedName>
    <definedName name="gp98_median_pr_23" localSheetId="17">#REF!</definedName>
    <definedName name="gp98_median_pr_23" localSheetId="18">#REF!</definedName>
    <definedName name="gp98_median_pr_23" localSheetId="21">#REF!</definedName>
    <definedName name="gp98_median_pr_23" localSheetId="9">#REF!</definedName>
    <definedName name="gp98_median_pr_23" localSheetId="28">#REF!</definedName>
    <definedName name="gp98_median_pr_23">#REF!</definedName>
    <definedName name="gp98_median_pr_25" localSheetId="6">#REF!</definedName>
    <definedName name="gp98_median_pr_25" localSheetId="23">#REF!</definedName>
    <definedName name="gp98_median_pr_25" localSheetId="8">#REF!</definedName>
    <definedName name="gp98_median_pr_25" localSheetId="11">#REF!</definedName>
    <definedName name="gp98_median_pr_25" localSheetId="17">#REF!</definedName>
    <definedName name="gp98_median_pr_25" localSheetId="18">#REF!</definedName>
    <definedName name="gp98_median_pr_25" localSheetId="21">#REF!</definedName>
    <definedName name="gp98_median_pr_25" localSheetId="9">#REF!</definedName>
    <definedName name="gp98_median_pr_25" localSheetId="28">#REF!</definedName>
    <definedName name="gp98_median_pr_25">#REF!</definedName>
    <definedName name="gp98_median_pr_27" localSheetId="6">#REF!</definedName>
    <definedName name="gp98_median_pr_27" localSheetId="23">#REF!</definedName>
    <definedName name="gp98_median_pr_27" localSheetId="8">#REF!</definedName>
    <definedName name="gp98_median_pr_27" localSheetId="11">#REF!</definedName>
    <definedName name="gp98_median_pr_27" localSheetId="17">#REF!</definedName>
    <definedName name="gp98_median_pr_27" localSheetId="18">#REF!</definedName>
    <definedName name="gp98_median_pr_27" localSheetId="21">#REF!</definedName>
    <definedName name="gp98_median_pr_27" localSheetId="9">#REF!</definedName>
    <definedName name="gp98_median_pr_27" localSheetId="28">#REF!</definedName>
    <definedName name="gp98_median_pr_27">#REF!</definedName>
    <definedName name="gp98_median_pr_6" localSheetId="6">#REF!</definedName>
    <definedName name="gp98_median_pr_6" localSheetId="23">#REF!</definedName>
    <definedName name="gp98_median_pr_6" localSheetId="8">#REF!</definedName>
    <definedName name="gp98_median_pr_6" localSheetId="11">#REF!</definedName>
    <definedName name="gp98_median_pr_6" localSheetId="17">#REF!</definedName>
    <definedName name="gp98_median_pr_6" localSheetId="18">#REF!</definedName>
    <definedName name="gp98_median_pr_6" localSheetId="21">#REF!</definedName>
    <definedName name="gp98_median_pr_6" localSheetId="9">#REF!</definedName>
    <definedName name="gp98_median_pr_6" localSheetId="28">#REF!</definedName>
    <definedName name="gp98_median_pr_6">#REF!</definedName>
    <definedName name="gp98_median_tot" localSheetId="6">#REF!</definedName>
    <definedName name="gp98_median_tot" localSheetId="23">#REF!</definedName>
    <definedName name="gp98_median_tot" localSheetId="8">#REF!</definedName>
    <definedName name="gp98_median_tot" localSheetId="11">#REF!</definedName>
    <definedName name="gp98_median_tot" localSheetId="17">#REF!</definedName>
    <definedName name="gp98_median_tot" localSheetId="18">#REF!</definedName>
    <definedName name="gp98_median_tot" localSheetId="21">#REF!</definedName>
    <definedName name="gp98_median_tot" localSheetId="9">#REF!</definedName>
    <definedName name="gp98_median_tot" localSheetId="28">#REF!</definedName>
    <definedName name="gp98_median_tot">#REF!</definedName>
    <definedName name="gp98_median_tot_19" localSheetId="6">#REF!</definedName>
    <definedName name="gp98_median_tot_19" localSheetId="23">#REF!</definedName>
    <definedName name="gp98_median_tot_19" localSheetId="8">#REF!</definedName>
    <definedName name="gp98_median_tot_19" localSheetId="11">#REF!</definedName>
    <definedName name="gp98_median_tot_19" localSheetId="17">#REF!</definedName>
    <definedName name="gp98_median_tot_19" localSheetId="18">#REF!</definedName>
    <definedName name="gp98_median_tot_19" localSheetId="21">#REF!</definedName>
    <definedName name="gp98_median_tot_19" localSheetId="9">#REF!</definedName>
    <definedName name="gp98_median_tot_19" localSheetId="28">#REF!</definedName>
    <definedName name="gp98_median_tot_19">#REF!</definedName>
    <definedName name="gp98_median_tot_21" localSheetId="6">#REF!</definedName>
    <definedName name="gp98_median_tot_21" localSheetId="23">#REF!</definedName>
    <definedName name="gp98_median_tot_21" localSheetId="8">#REF!</definedName>
    <definedName name="gp98_median_tot_21" localSheetId="11">#REF!</definedName>
    <definedName name="gp98_median_tot_21" localSheetId="17">#REF!</definedName>
    <definedName name="gp98_median_tot_21" localSheetId="18">#REF!</definedName>
    <definedName name="gp98_median_tot_21" localSheetId="21">#REF!</definedName>
    <definedName name="gp98_median_tot_21" localSheetId="9">#REF!</definedName>
    <definedName name="gp98_median_tot_21" localSheetId="28">#REF!</definedName>
    <definedName name="gp98_median_tot_21">#REF!</definedName>
    <definedName name="gp98_median_tot_23" localSheetId="6">#REF!</definedName>
    <definedName name="gp98_median_tot_23" localSheetId="23">#REF!</definedName>
    <definedName name="gp98_median_tot_23" localSheetId="8">#REF!</definedName>
    <definedName name="gp98_median_tot_23" localSheetId="11">#REF!</definedName>
    <definedName name="gp98_median_tot_23" localSheetId="17">#REF!</definedName>
    <definedName name="gp98_median_tot_23" localSheetId="18">#REF!</definedName>
    <definedName name="gp98_median_tot_23" localSheetId="21">#REF!</definedName>
    <definedName name="gp98_median_tot_23" localSheetId="9">#REF!</definedName>
    <definedName name="gp98_median_tot_23" localSheetId="28">#REF!</definedName>
    <definedName name="gp98_median_tot_23">#REF!</definedName>
    <definedName name="gp98_median_tot_25" localSheetId="6">#REF!</definedName>
    <definedName name="gp98_median_tot_25" localSheetId="23">#REF!</definedName>
    <definedName name="gp98_median_tot_25" localSheetId="8">#REF!</definedName>
    <definedName name="gp98_median_tot_25" localSheetId="11">#REF!</definedName>
    <definedName name="gp98_median_tot_25" localSheetId="17">#REF!</definedName>
    <definedName name="gp98_median_tot_25" localSheetId="18">#REF!</definedName>
    <definedName name="gp98_median_tot_25" localSheetId="21">#REF!</definedName>
    <definedName name="gp98_median_tot_25" localSheetId="9">#REF!</definedName>
    <definedName name="gp98_median_tot_25" localSheetId="28">#REF!</definedName>
    <definedName name="gp98_median_tot_25">#REF!</definedName>
    <definedName name="gp98_median_tot_27" localSheetId="6">#REF!</definedName>
    <definedName name="gp98_median_tot_27" localSheetId="23">#REF!</definedName>
    <definedName name="gp98_median_tot_27" localSheetId="8">#REF!</definedName>
    <definedName name="gp98_median_tot_27" localSheetId="11">#REF!</definedName>
    <definedName name="gp98_median_tot_27" localSheetId="17">#REF!</definedName>
    <definedName name="gp98_median_tot_27" localSheetId="18">#REF!</definedName>
    <definedName name="gp98_median_tot_27" localSheetId="21">#REF!</definedName>
    <definedName name="gp98_median_tot_27" localSheetId="9">#REF!</definedName>
    <definedName name="gp98_median_tot_27" localSheetId="28">#REF!</definedName>
    <definedName name="gp98_median_tot_27">#REF!</definedName>
    <definedName name="gp98_median_tot_6" localSheetId="6">#REF!</definedName>
    <definedName name="gp98_median_tot_6" localSheetId="23">#REF!</definedName>
    <definedName name="gp98_median_tot_6" localSheetId="8">#REF!</definedName>
    <definedName name="gp98_median_tot_6" localSheetId="11">#REF!</definedName>
    <definedName name="gp98_median_tot_6" localSheetId="17">#REF!</definedName>
    <definedName name="gp98_median_tot_6" localSheetId="18">#REF!</definedName>
    <definedName name="gp98_median_tot_6" localSheetId="21">#REF!</definedName>
    <definedName name="gp98_median_tot_6" localSheetId="9">#REF!</definedName>
    <definedName name="gp98_median_tot_6" localSheetId="28">#REF!</definedName>
    <definedName name="gp98_median_tot_6">#REF!</definedName>
    <definedName name="gp98_pr_tot" localSheetId="6">#REF!</definedName>
    <definedName name="gp98_pr_tot" localSheetId="23">#REF!</definedName>
    <definedName name="gp98_pr_tot" localSheetId="8">#REF!</definedName>
    <definedName name="gp98_pr_tot" localSheetId="11">#REF!</definedName>
    <definedName name="gp98_pr_tot" localSheetId="17">#REF!</definedName>
    <definedName name="gp98_pr_tot" localSheetId="18">#REF!</definedName>
    <definedName name="gp98_pr_tot" localSheetId="21">#REF!</definedName>
    <definedName name="gp98_pr_tot" localSheetId="9">#REF!</definedName>
    <definedName name="gp98_pr_tot" localSheetId="28">#REF!</definedName>
    <definedName name="gp98_pr_tot">#REF!</definedName>
    <definedName name="gp98_pr_tot_19" localSheetId="6">#REF!</definedName>
    <definedName name="gp98_pr_tot_19" localSheetId="23">#REF!</definedName>
    <definedName name="gp98_pr_tot_19" localSheetId="8">#REF!</definedName>
    <definedName name="gp98_pr_tot_19" localSheetId="11">#REF!</definedName>
    <definedName name="gp98_pr_tot_19" localSheetId="17">#REF!</definedName>
    <definedName name="gp98_pr_tot_19" localSheetId="18">#REF!</definedName>
    <definedName name="gp98_pr_tot_19" localSheetId="21">#REF!</definedName>
    <definedName name="gp98_pr_tot_19" localSheetId="9">#REF!</definedName>
    <definedName name="gp98_pr_tot_19" localSheetId="28">#REF!</definedName>
    <definedName name="gp98_pr_tot_19">#REF!</definedName>
    <definedName name="gp98_pr_tot_21" localSheetId="6">#REF!</definedName>
    <definedName name="gp98_pr_tot_21" localSheetId="23">#REF!</definedName>
    <definedName name="gp98_pr_tot_21" localSheetId="8">#REF!</definedName>
    <definedName name="gp98_pr_tot_21" localSheetId="11">#REF!</definedName>
    <definedName name="gp98_pr_tot_21" localSheetId="17">#REF!</definedName>
    <definedName name="gp98_pr_tot_21" localSheetId="18">#REF!</definedName>
    <definedName name="gp98_pr_tot_21" localSheetId="21">#REF!</definedName>
    <definedName name="gp98_pr_tot_21" localSheetId="9">#REF!</definedName>
    <definedName name="gp98_pr_tot_21" localSheetId="28">#REF!</definedName>
    <definedName name="gp98_pr_tot_21">#REF!</definedName>
    <definedName name="gp98_pr_tot_23" localSheetId="6">#REF!</definedName>
    <definedName name="gp98_pr_tot_23" localSheetId="23">#REF!</definedName>
    <definedName name="gp98_pr_tot_23" localSheetId="8">#REF!</definedName>
    <definedName name="gp98_pr_tot_23" localSheetId="11">#REF!</definedName>
    <definedName name="gp98_pr_tot_23" localSheetId="17">#REF!</definedName>
    <definedName name="gp98_pr_tot_23" localSheetId="18">#REF!</definedName>
    <definedName name="gp98_pr_tot_23" localSheetId="21">#REF!</definedName>
    <definedName name="gp98_pr_tot_23" localSheetId="9">#REF!</definedName>
    <definedName name="gp98_pr_tot_23" localSheetId="28">#REF!</definedName>
    <definedName name="gp98_pr_tot_23">#REF!</definedName>
    <definedName name="gp98_pr_tot_25" localSheetId="6">#REF!</definedName>
    <definedName name="gp98_pr_tot_25" localSheetId="23">#REF!</definedName>
    <definedName name="gp98_pr_tot_25" localSheetId="8">#REF!</definedName>
    <definedName name="gp98_pr_tot_25" localSheetId="11">#REF!</definedName>
    <definedName name="gp98_pr_tot_25" localSheetId="17">#REF!</definedName>
    <definedName name="gp98_pr_tot_25" localSheetId="18">#REF!</definedName>
    <definedName name="gp98_pr_tot_25" localSheetId="21">#REF!</definedName>
    <definedName name="gp98_pr_tot_25" localSheetId="9">#REF!</definedName>
    <definedName name="gp98_pr_tot_25" localSheetId="28">#REF!</definedName>
    <definedName name="gp98_pr_tot_25">#REF!</definedName>
    <definedName name="gp98_pr_tot_27" localSheetId="6">#REF!</definedName>
    <definedName name="gp98_pr_tot_27" localSheetId="23">#REF!</definedName>
    <definedName name="gp98_pr_tot_27" localSheetId="8">#REF!</definedName>
    <definedName name="gp98_pr_tot_27" localSheetId="11">#REF!</definedName>
    <definedName name="gp98_pr_tot_27" localSheetId="17">#REF!</definedName>
    <definedName name="gp98_pr_tot_27" localSheetId="18">#REF!</definedName>
    <definedName name="gp98_pr_tot_27" localSheetId="21">#REF!</definedName>
    <definedName name="gp98_pr_tot_27" localSheetId="9">#REF!</definedName>
    <definedName name="gp98_pr_tot_27" localSheetId="28">#REF!</definedName>
    <definedName name="gp98_pr_tot_27">#REF!</definedName>
    <definedName name="gp98_pr_tot_6" localSheetId="6">#REF!</definedName>
    <definedName name="gp98_pr_tot_6" localSheetId="23">#REF!</definedName>
    <definedName name="gp98_pr_tot_6" localSheetId="8">#REF!</definedName>
    <definedName name="gp98_pr_tot_6" localSheetId="11">#REF!</definedName>
    <definedName name="gp98_pr_tot_6" localSheetId="17">#REF!</definedName>
    <definedName name="gp98_pr_tot_6" localSheetId="18">#REF!</definedName>
    <definedName name="gp98_pr_tot_6" localSheetId="21">#REF!</definedName>
    <definedName name="gp98_pr_tot_6" localSheetId="9">#REF!</definedName>
    <definedName name="gp98_pr_tot_6" localSheetId="28">#REF!</definedName>
    <definedName name="gp98_pr_tot_6">#REF!</definedName>
    <definedName name="gp98_tot_tot" localSheetId="6">#REF!</definedName>
    <definedName name="gp98_tot_tot" localSheetId="23">#REF!</definedName>
    <definedName name="gp98_tot_tot" localSheetId="8">#REF!</definedName>
    <definedName name="gp98_tot_tot" localSheetId="11">#REF!</definedName>
    <definedName name="gp98_tot_tot" localSheetId="17">#REF!</definedName>
    <definedName name="gp98_tot_tot" localSheetId="18">#REF!</definedName>
    <definedName name="gp98_tot_tot" localSheetId="21">#REF!</definedName>
    <definedName name="gp98_tot_tot" localSheetId="9">#REF!</definedName>
    <definedName name="gp98_tot_tot" localSheetId="28">#REF!</definedName>
    <definedName name="gp98_tot_tot">#REF!</definedName>
    <definedName name="gp98_tot_tot_19" localSheetId="6">#REF!</definedName>
    <definedName name="gp98_tot_tot_19" localSheetId="23">#REF!</definedName>
    <definedName name="gp98_tot_tot_19" localSheetId="8">#REF!</definedName>
    <definedName name="gp98_tot_tot_19" localSheetId="11">#REF!</definedName>
    <definedName name="gp98_tot_tot_19" localSheetId="17">#REF!</definedName>
    <definedName name="gp98_tot_tot_19" localSheetId="18">#REF!</definedName>
    <definedName name="gp98_tot_tot_19" localSheetId="21">#REF!</definedName>
    <definedName name="gp98_tot_tot_19" localSheetId="9">#REF!</definedName>
    <definedName name="gp98_tot_tot_19" localSheetId="28">#REF!</definedName>
    <definedName name="gp98_tot_tot_19">#REF!</definedName>
    <definedName name="gp98_tot_tot_21" localSheetId="6">#REF!</definedName>
    <definedName name="gp98_tot_tot_21" localSheetId="23">#REF!</definedName>
    <definedName name="gp98_tot_tot_21" localSheetId="8">#REF!</definedName>
    <definedName name="gp98_tot_tot_21" localSheetId="11">#REF!</definedName>
    <definedName name="gp98_tot_tot_21" localSheetId="17">#REF!</definedName>
    <definedName name="gp98_tot_tot_21" localSheetId="18">#REF!</definedName>
    <definedName name="gp98_tot_tot_21" localSheetId="21">#REF!</definedName>
    <definedName name="gp98_tot_tot_21" localSheetId="9">#REF!</definedName>
    <definedName name="gp98_tot_tot_21" localSheetId="28">#REF!</definedName>
    <definedName name="gp98_tot_tot_21">#REF!</definedName>
    <definedName name="gp98_tot_tot_23" localSheetId="6">#REF!</definedName>
    <definedName name="gp98_tot_tot_23" localSheetId="23">#REF!</definedName>
    <definedName name="gp98_tot_tot_23" localSheetId="8">#REF!</definedName>
    <definedName name="gp98_tot_tot_23" localSheetId="11">#REF!</definedName>
    <definedName name="gp98_tot_tot_23" localSheetId="17">#REF!</definedName>
    <definedName name="gp98_tot_tot_23" localSheetId="18">#REF!</definedName>
    <definedName name="gp98_tot_tot_23" localSheetId="21">#REF!</definedName>
    <definedName name="gp98_tot_tot_23" localSheetId="9">#REF!</definedName>
    <definedName name="gp98_tot_tot_23" localSheetId="28">#REF!</definedName>
    <definedName name="gp98_tot_tot_23">#REF!</definedName>
    <definedName name="gp98_tot_tot_25" localSheetId="6">#REF!</definedName>
    <definedName name="gp98_tot_tot_25" localSheetId="23">#REF!</definedName>
    <definedName name="gp98_tot_tot_25" localSheetId="8">#REF!</definedName>
    <definedName name="gp98_tot_tot_25" localSheetId="11">#REF!</definedName>
    <definedName name="gp98_tot_tot_25" localSheetId="17">#REF!</definedName>
    <definedName name="gp98_tot_tot_25" localSheetId="18">#REF!</definedName>
    <definedName name="gp98_tot_tot_25" localSheetId="21">#REF!</definedName>
    <definedName name="gp98_tot_tot_25" localSheetId="9">#REF!</definedName>
    <definedName name="gp98_tot_tot_25" localSheetId="28">#REF!</definedName>
    <definedName name="gp98_tot_tot_25">#REF!</definedName>
    <definedName name="gp98_tot_tot_27" localSheetId="6">#REF!</definedName>
    <definedName name="gp98_tot_tot_27" localSheetId="23">#REF!</definedName>
    <definedName name="gp98_tot_tot_27" localSheetId="8">#REF!</definedName>
    <definedName name="gp98_tot_tot_27" localSheetId="11">#REF!</definedName>
    <definedName name="gp98_tot_tot_27" localSheetId="17">#REF!</definedName>
    <definedName name="gp98_tot_tot_27" localSheetId="18">#REF!</definedName>
    <definedName name="gp98_tot_tot_27" localSheetId="21">#REF!</definedName>
    <definedName name="gp98_tot_tot_27" localSheetId="9">#REF!</definedName>
    <definedName name="gp98_tot_tot_27" localSheetId="28">#REF!</definedName>
    <definedName name="gp98_tot_tot_27">#REF!</definedName>
    <definedName name="gp98_tot_tot_6" localSheetId="6">#REF!</definedName>
    <definedName name="gp98_tot_tot_6" localSheetId="23">#REF!</definedName>
    <definedName name="gp98_tot_tot_6" localSheetId="8">#REF!</definedName>
    <definedName name="gp98_tot_tot_6" localSheetId="11">#REF!</definedName>
    <definedName name="gp98_tot_tot_6" localSheetId="17">#REF!</definedName>
    <definedName name="gp98_tot_tot_6" localSheetId="18">#REF!</definedName>
    <definedName name="gp98_tot_tot_6" localSheetId="21">#REF!</definedName>
    <definedName name="gp98_tot_tot_6" localSheetId="9">#REF!</definedName>
    <definedName name="gp98_tot_tot_6" localSheetId="28">#REF!</definedName>
    <definedName name="gp98_tot_tot_6">#REF!</definedName>
    <definedName name="groupe">[8]astra_digital!$A$1:$C$62</definedName>
    <definedName name="groupe_2008">[23]REDEPLOIEMENT!$A$158:$O$302</definedName>
    <definedName name="groupe_2012">[23]REDEPLOIEMENT!$A$5:$O$151</definedName>
    <definedName name="GROUPE_ENT" localSheetId="6">'[28]F41-6'!#REF!</definedName>
    <definedName name="GROUPE_ENT" localSheetId="23">'[28]F41-6'!#REF!</definedName>
    <definedName name="GROUPE_ENT" localSheetId="8">'[28]F41-6'!#REF!</definedName>
    <definedName name="GROUPE_ENT" localSheetId="17">'[28]F41-6'!#REF!</definedName>
    <definedName name="GROUPE_ENT" localSheetId="18">'[28]F41-6'!#REF!</definedName>
    <definedName name="GROUPE_ENT" localSheetId="21">'[28]F41-6'!#REF!</definedName>
    <definedName name="GROUPE_ENT" localSheetId="9">'[28]F41-6'!#REF!</definedName>
    <definedName name="GROUPE_ENT">'[28]F41-6'!#REF!</definedName>
    <definedName name="H1Regime">[19]EnvoiEffCot!$E$4</definedName>
    <definedName name="H2Regime">[19]EnvoiEffCot!$F$4</definedName>
    <definedName name="HISTO_GD">[14]HISTORI!$N$20:$X$26</definedName>
    <definedName name="HISTO_GROUPE">[14]HISTORI!$N$1:$X$16</definedName>
    <definedName name="HISTO_SECTION">[14]HISTORI!$A$3:$K$60</definedName>
    <definedName name="HorsGestion">[15]H1_T!$D$2</definedName>
    <definedName name="HTOT" localSheetId="6">#REF!</definedName>
    <definedName name="HTOT" localSheetId="23">#REF!</definedName>
    <definedName name="HTOT" localSheetId="8">#REF!</definedName>
    <definedName name="HTOT" localSheetId="17">#REF!</definedName>
    <definedName name="HTOT" localSheetId="18">#REF!</definedName>
    <definedName name="HTOT" localSheetId="21">#REF!</definedName>
    <definedName name="HTOT" localSheetId="9">#REF!</definedName>
    <definedName name="HTOT">#REF!</definedName>
    <definedName name="HTOT_P" localSheetId="6">#REF!</definedName>
    <definedName name="HTOT_P" localSheetId="23">#REF!</definedName>
    <definedName name="HTOT_P" localSheetId="8">#REF!</definedName>
    <definedName name="HTOT_P" localSheetId="17">#REF!</definedName>
    <definedName name="HTOT_P" localSheetId="18">#REF!</definedName>
    <definedName name="HTOT_P" localSheetId="21">#REF!</definedName>
    <definedName name="HTOT_P" localSheetId="9">#REF!</definedName>
    <definedName name="HTOT_P">#REF!</definedName>
    <definedName name="IDEF" localSheetId="6">#REF!</definedName>
    <definedName name="IDEF" localSheetId="23">#REF!</definedName>
    <definedName name="IDEF" localSheetId="8">#REF!</definedName>
    <definedName name="IDEF" localSheetId="17">#REF!</definedName>
    <definedName name="IDEF" localSheetId="18">#REF!</definedName>
    <definedName name="IDEF" localSheetId="21">#REF!</definedName>
    <definedName name="IDEF" localSheetId="9">#REF!</definedName>
    <definedName name="IDEF">#REF!</definedName>
    <definedName name="idef_p" localSheetId="6">#REF!</definedName>
    <definedName name="idef_p" localSheetId="23">#REF!</definedName>
    <definedName name="idef_p" localSheetId="8">#REF!</definedName>
    <definedName name="idef_p" localSheetId="17">#REF!</definedName>
    <definedName name="idef_p" localSheetId="18">#REF!</definedName>
    <definedName name="idef_p" localSheetId="21">#REF!</definedName>
    <definedName name="idef_p" localSheetId="9">#REF!</definedName>
    <definedName name="idef_p">#REF!</definedName>
    <definedName name="IDEH" localSheetId="6">#REF!</definedName>
    <definedName name="IDEH" localSheetId="23">#REF!</definedName>
    <definedName name="IDEH" localSheetId="8">#REF!</definedName>
    <definedName name="IDEH" localSheetId="17">#REF!</definedName>
    <definedName name="IDEH" localSheetId="18">#REF!</definedName>
    <definedName name="IDEH" localSheetId="21">#REF!</definedName>
    <definedName name="IDEH" localSheetId="9">#REF!</definedName>
    <definedName name="IDEH">#REF!</definedName>
    <definedName name="ideh_p" localSheetId="6">#REF!</definedName>
    <definedName name="ideh_p" localSheetId="23">#REF!</definedName>
    <definedName name="ideh_p" localSheetId="8">#REF!</definedName>
    <definedName name="ideh_p" localSheetId="17">#REF!</definedName>
    <definedName name="ideh_p" localSheetId="18">#REF!</definedName>
    <definedName name="ideh_p" localSheetId="21">#REF!</definedName>
    <definedName name="ideh_p" localSheetId="9">#REF!</definedName>
    <definedName name="ideh_p">#REF!</definedName>
    <definedName name="IDIF" localSheetId="6">#REF!</definedName>
    <definedName name="IDIF" localSheetId="23">#REF!</definedName>
    <definedName name="IDIF" localSheetId="8">#REF!</definedName>
    <definedName name="IDIF" localSheetId="17">#REF!</definedName>
    <definedName name="IDIF" localSheetId="18">#REF!</definedName>
    <definedName name="IDIF" localSheetId="21">#REF!</definedName>
    <definedName name="IDIF" localSheetId="9">#REF!</definedName>
    <definedName name="IDIF">#REF!</definedName>
    <definedName name="idif_p" localSheetId="6">#REF!</definedName>
    <definedName name="idif_p" localSheetId="23">#REF!</definedName>
    <definedName name="idif_p" localSheetId="8">#REF!</definedName>
    <definedName name="idif_p" localSheetId="17">#REF!</definedName>
    <definedName name="idif_p" localSheetId="18">#REF!</definedName>
    <definedName name="idif_p" localSheetId="21">#REF!</definedName>
    <definedName name="idif_p" localSheetId="9">#REF!</definedName>
    <definedName name="idif_p">#REF!</definedName>
    <definedName name="IDIH" localSheetId="6">#REF!</definedName>
    <definedName name="IDIH" localSheetId="23">#REF!</definedName>
    <definedName name="IDIH" localSheetId="8">#REF!</definedName>
    <definedName name="IDIH" localSheetId="17">#REF!</definedName>
    <definedName name="IDIH" localSheetId="18">#REF!</definedName>
    <definedName name="IDIH" localSheetId="21">#REF!</definedName>
    <definedName name="IDIH" localSheetId="9">#REF!</definedName>
    <definedName name="IDIH">#REF!</definedName>
    <definedName name="idih_p" localSheetId="6">#REF!</definedName>
    <definedName name="idih_p" localSheetId="23">#REF!</definedName>
    <definedName name="idih_p" localSheetId="8">#REF!</definedName>
    <definedName name="idih_p" localSheetId="17">#REF!</definedName>
    <definedName name="idih_p" localSheetId="18">#REF!</definedName>
    <definedName name="idih_p" localSheetId="21">#REF!</definedName>
    <definedName name="idih_p" localSheetId="9">#REF!</definedName>
    <definedName name="idih_p">#REF!</definedName>
    <definedName name="IMP" localSheetId="6">'[8]tab 3'!#REF!</definedName>
    <definedName name="IMP" localSheetId="8">'[8]tab 3'!#REF!</definedName>
    <definedName name="IMP" localSheetId="11">'[8]tab 3'!#REF!</definedName>
    <definedName name="IMP" localSheetId="17">'[8]tab 3'!#REF!</definedName>
    <definedName name="IMP" localSheetId="18">'[8]tab 3'!#REF!</definedName>
    <definedName name="IMP" localSheetId="21">'[8]tab 3'!#REF!</definedName>
    <definedName name="IMP" localSheetId="9">'[8]tab 3'!#REF!</definedName>
    <definedName name="IMP" localSheetId="28">'[8]tab 3'!#REF!</definedName>
    <definedName name="IMP">'[8]tab 3'!#REF!</definedName>
    <definedName name="indiv_sexe_pp_ss_tot">'[29]1'!$A$4:$Q$120</definedName>
    <definedName name="indiv_tot_remun_etp_ss_tot">'[30]19'!$A$6:$K$33</definedName>
    <definedName name="INVF" localSheetId="6">#REF!</definedName>
    <definedName name="INVF" localSheetId="23">#REF!</definedName>
    <definedName name="INVF" localSheetId="8">#REF!</definedName>
    <definedName name="INVF" localSheetId="17">#REF!</definedName>
    <definedName name="INVF" localSheetId="18">#REF!</definedName>
    <definedName name="INVF" localSheetId="21">#REF!</definedName>
    <definedName name="INVF" localSheetId="9">#REF!</definedName>
    <definedName name="INVF">#REF!</definedName>
    <definedName name="INVF_P" localSheetId="6">#REF!</definedName>
    <definedName name="INVF_P" localSheetId="23">#REF!</definedName>
    <definedName name="INVF_P" localSheetId="8">#REF!</definedName>
    <definedName name="INVF_P" localSheetId="17">#REF!</definedName>
    <definedName name="INVF_P" localSheetId="18">#REF!</definedName>
    <definedName name="INVF_P" localSheetId="21">#REF!</definedName>
    <definedName name="INVF_P" localSheetId="9">#REF!</definedName>
    <definedName name="INVF_P">#REF!</definedName>
    <definedName name="INVH" localSheetId="6">#REF!</definedName>
    <definedName name="INVH" localSheetId="23">#REF!</definedName>
    <definedName name="INVH" localSheetId="8">#REF!</definedName>
    <definedName name="INVH" localSheetId="17">#REF!</definedName>
    <definedName name="INVH" localSheetId="18">#REF!</definedName>
    <definedName name="INVH" localSheetId="21">#REF!</definedName>
    <definedName name="INVH" localSheetId="9">#REF!</definedName>
    <definedName name="INVH">#REF!</definedName>
    <definedName name="INVH_P" localSheetId="6">#REF!</definedName>
    <definedName name="INVH_P" localSheetId="23">#REF!</definedName>
    <definedName name="INVH_P" localSheetId="8">#REF!</definedName>
    <definedName name="INVH_P" localSheetId="17">#REF!</definedName>
    <definedName name="INVH_P" localSheetId="18">#REF!</definedName>
    <definedName name="INVH_P" localSheetId="21">#REF!</definedName>
    <definedName name="INVH_P" localSheetId="9">#REF!</definedName>
    <definedName name="INVH_P">#REF!</definedName>
    <definedName name="INVITE_GD">'[14]4_NON_PERMANENTS'!$X$15:$Y$18</definedName>
    <definedName name="INVITE_GROUPE">'[14]4_NON_PERMANENTS'!$X$1:$Y$13</definedName>
    <definedName name="INVITE_SECTION">'[14]4_NON_PERMANENTS'!$U$1:$V$56</definedName>
    <definedName name="INVT" localSheetId="6">#REF!</definedName>
    <definedName name="INVT" localSheetId="23">#REF!</definedName>
    <definedName name="INVT" localSheetId="8">#REF!</definedName>
    <definedName name="INVT" localSheetId="17">#REF!</definedName>
    <definedName name="INVT" localSheetId="18">#REF!</definedName>
    <definedName name="INVT" localSheetId="21">#REF!</definedName>
    <definedName name="INVT" localSheetId="9">#REF!</definedName>
    <definedName name="INVT">#REF!</definedName>
    <definedName name="INVT_P" localSheetId="6">#REF!</definedName>
    <definedName name="INVT_P" localSheetId="23">#REF!</definedName>
    <definedName name="INVT_P" localSheetId="8">#REF!</definedName>
    <definedName name="INVT_P" localSheetId="17">#REF!</definedName>
    <definedName name="INVT_P" localSheetId="18">#REF!</definedName>
    <definedName name="INVT_P" localSheetId="21">#REF!</definedName>
    <definedName name="INVT_P" localSheetId="9">#REF!</definedName>
    <definedName name="INVT_P">#REF!</definedName>
    <definedName name="lib_section">[17]Section!$A$2:$B$43</definedName>
    <definedName name="lib_section_27" localSheetId="29">#REF!</definedName>
    <definedName name="lib_section_27" localSheetId="6">#REF!</definedName>
    <definedName name="lib_section_27" localSheetId="23">#REF!</definedName>
    <definedName name="lib_section_27" localSheetId="8">#REF!</definedName>
    <definedName name="lib_section_27" localSheetId="11">#REF!</definedName>
    <definedName name="lib_section_27" localSheetId="17">#REF!</definedName>
    <definedName name="lib_section_27" localSheetId="18">#REF!</definedName>
    <definedName name="lib_section_27" localSheetId="21">#REF!</definedName>
    <definedName name="lib_section_27" localSheetId="9">#REF!</definedName>
    <definedName name="lib_section_27" localSheetId="28">#REF!</definedName>
    <definedName name="lib_section_27">#REF!</definedName>
    <definedName name="libposit">[31]POSITION_ADMINISTRATIVE!$B$2:$C$136</definedName>
    <definedName name="LIEN_CNU">[14]P1!$T$1</definedName>
    <definedName name="LIEN_GD">[14]P1!$V$1</definedName>
    <definedName name="LIEN_GROUPE">[14]P1!$U$1</definedName>
    <definedName name="LigneCompareCharpin" localSheetId="6">#REF!</definedName>
    <definedName name="LigneCompareCharpin" localSheetId="23">#REF!</definedName>
    <definedName name="LigneCompareCharpin" localSheetId="8">#REF!</definedName>
    <definedName name="LigneCompareCharpin" localSheetId="17">#REF!</definedName>
    <definedName name="LigneCompareCharpin" localSheetId="18">#REF!</definedName>
    <definedName name="LigneCompareCharpin" localSheetId="21">#REF!</definedName>
    <definedName name="LigneCompareCharpin" localSheetId="9">#REF!</definedName>
    <definedName name="LigneCompareCharpin">#REF!</definedName>
    <definedName name="Liste" localSheetId="29">#REF!</definedName>
    <definedName name="Liste" localSheetId="6">#REF!</definedName>
    <definedName name="Liste" localSheetId="23">#REF!</definedName>
    <definedName name="Liste" localSheetId="8">#REF!</definedName>
    <definedName name="Liste" localSheetId="11">#REF!</definedName>
    <definedName name="Liste" localSheetId="17">#REF!</definedName>
    <definedName name="Liste" localSheetId="18">#REF!</definedName>
    <definedName name="Liste" localSheetId="21">#REF!</definedName>
    <definedName name="Liste" localSheetId="9">#REF!</definedName>
    <definedName name="Liste" localSheetId="28">#REF!</definedName>
    <definedName name="Liste">#REF!</definedName>
    <definedName name="LISTE_SECTION">[14]LISTE_SECTION!$A$2:$E$58</definedName>
    <definedName name="LML_GD">'[14]4_NON_PERMANENTS'!$R$17:$S$20</definedName>
    <definedName name="LML_GROUPE">'[14]4_NON_PERMANENTS'!$R$1:$S$13</definedName>
    <definedName name="LML_SECTION">'[14]4_NON_PERMANENTS'!$O$1:$P$56</definedName>
    <definedName name="Masse_des_pensions_de_droit_dérivé" localSheetId="6">#REF!</definedName>
    <definedName name="Masse_des_pensions_de_droit_dérivé" localSheetId="23">#REF!</definedName>
    <definedName name="Masse_des_pensions_de_droit_dérivé" localSheetId="8">#REF!</definedName>
    <definedName name="Masse_des_pensions_de_droit_dérivé" localSheetId="17">#REF!</definedName>
    <definedName name="Masse_des_pensions_de_droit_dérivé" localSheetId="18">#REF!</definedName>
    <definedName name="Masse_des_pensions_de_droit_dérivé" localSheetId="21">#REF!</definedName>
    <definedName name="Masse_des_pensions_de_droit_dérivé" localSheetId="9">#REF!</definedName>
    <definedName name="Masse_des_pensions_de_droit_dérivé">#REF!</definedName>
    <definedName name="MED_MCF_FEMME">'[14]2_2_MEDIANE'!$C$62:$E$118</definedName>
    <definedName name="MED_MCF_HOMME">'[14]2_2_MEDIANE'!$I$62:$K$118</definedName>
    <definedName name="MED_MCF_TOTAL">'[14]2_2_MEDIANE'!$O$62:$Q$118</definedName>
    <definedName name="MED_PR_FEMME">'[14]2_2_MEDIANE'!$C$2:$E$58</definedName>
    <definedName name="MED_PR_HOMME">'[14]2_2_MEDIANE'!$I$1:$K$58</definedName>
    <definedName name="MED_PR_TOTAL">'[14]2_2_MEDIANE'!$O$2:$Q$58</definedName>
    <definedName name="Medecine" localSheetId="29">[8]astra_digital!#REF!</definedName>
    <definedName name="Medecine" localSheetId="6">[8]astra_digital!#REF!</definedName>
    <definedName name="Medecine" localSheetId="8">[8]astra_digital!#REF!</definedName>
    <definedName name="Medecine" localSheetId="11">[8]astra_digital!#REF!</definedName>
    <definedName name="Medecine" localSheetId="17">[8]astra_digital!#REF!</definedName>
    <definedName name="Medecine" localSheetId="18">[8]astra_digital!#REF!</definedName>
    <definedName name="Medecine" localSheetId="21">[8]astra_digital!#REF!</definedName>
    <definedName name="Medecine" localSheetId="9">[8]astra_digital!#REF!</definedName>
    <definedName name="Medecine" localSheetId="28">[8]astra_digital!#REF!</definedName>
    <definedName name="Medecine">[8]astra_digital!#REF!</definedName>
    <definedName name="Médecine" localSheetId="6">[8]astra_digital!#REF!</definedName>
    <definedName name="Médecine" localSheetId="8">[8]astra_digital!#REF!</definedName>
    <definedName name="Médecine" localSheetId="11">[8]astra_digital!#REF!</definedName>
    <definedName name="Médecine" localSheetId="17">[8]astra_digital!#REF!</definedName>
    <definedName name="Médecine" localSheetId="18">[8]astra_digital!#REF!</definedName>
    <definedName name="Médecine" localSheetId="21">[8]astra_digital!#REF!</definedName>
    <definedName name="Médecine" localSheetId="9">[8]astra_digital!#REF!</definedName>
    <definedName name="Médecine" localSheetId="28">[8]astra_digital!#REF!</definedName>
    <definedName name="Médecine">[8]astra_digital!#REF!</definedName>
    <definedName name="moy" localSheetId="6">#REF!</definedName>
    <definedName name="moy" localSheetId="23">#REF!</definedName>
    <definedName name="moy" localSheetId="8">#REF!</definedName>
    <definedName name="moy" localSheetId="11">#REF!</definedName>
    <definedName name="moy" localSheetId="17">#REF!</definedName>
    <definedName name="moy" localSheetId="18">#REF!</definedName>
    <definedName name="moy" localSheetId="21">#REF!</definedName>
    <definedName name="moy" localSheetId="9">#REF!</definedName>
    <definedName name="moy" localSheetId="28">#REF!</definedName>
    <definedName name="moy">#REF!</definedName>
    <definedName name="NC" localSheetId="6">#REF!</definedName>
    <definedName name="NC" localSheetId="23">#REF!</definedName>
    <definedName name="NC" localSheetId="8">#REF!</definedName>
    <definedName name="NC" localSheetId="11">#REF!</definedName>
    <definedName name="NC" localSheetId="17">#REF!</definedName>
    <definedName name="NC" localSheetId="18">#REF!</definedName>
    <definedName name="NC" localSheetId="21">#REF!</definedName>
    <definedName name="NC" localSheetId="9">#REF!</definedName>
    <definedName name="NC" localSheetId="28">#REF!</definedName>
    <definedName name="NC">#REF!</definedName>
    <definedName name="nnn">[17]Feuil1!$A$2:$B$45</definedName>
    <definedName name="NomRegime">[19]EnvoiEffCot!$E$1</definedName>
    <definedName name="Odonto" localSheetId="6">[8]astra_digital!#REF!</definedName>
    <definedName name="Odonto" localSheetId="8">[8]astra_digital!#REF!</definedName>
    <definedName name="Odonto" localSheetId="11">[8]astra_digital!#REF!</definedName>
    <definedName name="Odonto" localSheetId="17">[8]astra_digital!#REF!</definedName>
    <definedName name="Odonto" localSheetId="18">[8]astra_digital!#REF!</definedName>
    <definedName name="Odonto" localSheetId="21">[8]astra_digital!#REF!</definedName>
    <definedName name="Odonto" localSheetId="9">[8]astra_digital!#REF!</definedName>
    <definedName name="Odonto" localSheetId="28">[8]astra_digital!#REF!</definedName>
    <definedName name="Odonto">[8]astra_digital!#REF!</definedName>
    <definedName name="Odontologie" localSheetId="6">[8]astra_digital!#REF!</definedName>
    <definedName name="Odontologie" localSheetId="8">[8]astra_digital!#REF!</definedName>
    <definedName name="Odontologie" localSheetId="11">[8]astra_digital!#REF!</definedName>
    <definedName name="Odontologie" localSheetId="17">[8]astra_digital!#REF!</definedName>
    <definedName name="Odontologie" localSheetId="18">[8]astra_digital!#REF!</definedName>
    <definedName name="Odontologie" localSheetId="21">[8]astra_digital!#REF!</definedName>
    <definedName name="Odontologie" localSheetId="9">[8]astra_digital!#REF!</definedName>
    <definedName name="Odontologie" localSheetId="28">[8]astra_digital!#REF!</definedName>
    <definedName name="Odontologie">[8]astra_digital!#REF!</definedName>
    <definedName name="Organisme">[19]H1_T!$B$1</definedName>
    <definedName name="p" localSheetId="6">#REF!</definedName>
    <definedName name="p" localSheetId="23">#REF!</definedName>
    <definedName name="p" localSheetId="8">#REF!</definedName>
    <definedName name="p" localSheetId="11">#REF!</definedName>
    <definedName name="p" localSheetId="17">#REF!</definedName>
    <definedName name="p" localSheetId="18">#REF!</definedName>
    <definedName name="p" localSheetId="21">#REF!</definedName>
    <definedName name="p" localSheetId="9">#REF!</definedName>
    <definedName name="p" localSheetId="28">#REF!</definedName>
    <definedName name="p">#REF!</definedName>
    <definedName name="PE" localSheetId="6">#REF!</definedName>
    <definedName name="PE" localSheetId="23">#REF!</definedName>
    <definedName name="PE" localSheetId="8">#REF!</definedName>
    <definedName name="PE" localSheetId="11">#REF!</definedName>
    <definedName name="PE" localSheetId="17">#REF!</definedName>
    <definedName name="PE" localSheetId="18">#REF!</definedName>
    <definedName name="PE" localSheetId="21">#REF!</definedName>
    <definedName name="PE" localSheetId="9">#REF!</definedName>
    <definedName name="PE" localSheetId="28">#REF!</definedName>
    <definedName name="PE">#REF!</definedName>
    <definedName name="PENSTOT" localSheetId="6">#REF!</definedName>
    <definedName name="PENSTOT" localSheetId="23">#REF!</definedName>
    <definedName name="PENSTOT" localSheetId="8">#REF!</definedName>
    <definedName name="PENSTOT" localSheetId="17">#REF!</definedName>
    <definedName name="PENSTOT" localSheetId="18">#REF!</definedName>
    <definedName name="PENSTOT" localSheetId="21">#REF!</definedName>
    <definedName name="PENSTOT" localSheetId="9">#REF!</definedName>
    <definedName name="PENSTOT">#REF!</definedName>
    <definedName name="PENSTOT_P" localSheetId="6">#REF!</definedName>
    <definedName name="PENSTOT_P" localSheetId="23">#REF!</definedName>
    <definedName name="PENSTOT_P" localSheetId="8">#REF!</definedName>
    <definedName name="PENSTOT_P" localSheetId="17">#REF!</definedName>
    <definedName name="PENSTOT_P" localSheetId="18">#REF!</definedName>
    <definedName name="PENSTOT_P" localSheetId="21">#REF!</definedName>
    <definedName name="PENSTOT_P" localSheetId="9">#REF!</definedName>
    <definedName name="PENSTOT_P">#REF!</definedName>
    <definedName name="Pharma" localSheetId="6">[8]astra_digital!#REF!</definedName>
    <definedName name="Pharma" localSheetId="8">[8]astra_digital!#REF!</definedName>
    <definedName name="Pharma" localSheetId="11">[8]astra_digital!#REF!</definedName>
    <definedName name="Pharma" localSheetId="17">[8]astra_digital!#REF!</definedName>
    <definedName name="Pharma" localSheetId="18">[8]astra_digital!#REF!</definedName>
    <definedName name="Pharma" localSheetId="21">[8]astra_digital!#REF!</definedName>
    <definedName name="Pharma" localSheetId="9">[8]astra_digital!#REF!</definedName>
    <definedName name="Pharma" localSheetId="28">[8]astra_digital!#REF!</definedName>
    <definedName name="Pharma">[8]astra_digital!#REF!</definedName>
    <definedName name="Pharmacie" localSheetId="6">[8]astra_digital!#REF!</definedName>
    <definedName name="Pharmacie" localSheetId="8">[8]astra_digital!#REF!</definedName>
    <definedName name="Pharmacie" localSheetId="11">[8]astra_digital!#REF!</definedName>
    <definedName name="Pharmacie" localSheetId="17">[8]astra_digital!#REF!</definedName>
    <definedName name="Pharmacie" localSheetId="18">[8]astra_digital!#REF!</definedName>
    <definedName name="Pharmacie" localSheetId="21">[8]astra_digital!#REF!</definedName>
    <definedName name="Pharmacie" localSheetId="9">[8]astra_digital!#REF!</definedName>
    <definedName name="Pharmacie" localSheetId="28">[8]astra_digital!#REF!</definedName>
    <definedName name="Pharmacie">[8]astra_digital!#REF!</definedName>
    <definedName name="PLOT_MCF_SECTION">'[14]2_2_BOXPLOT'!$O$2:$W$58</definedName>
    <definedName name="PLOT_PR_SECTION">'[14]2_2_BOXPLOT'!$C$2:$K$58</definedName>
    <definedName name="POSTES_PUBLIES">'[14]3_2_PUBLIES'!$A$2:$L$63</definedName>
    <definedName name="POSTES_PUBLIES_GD">'[14]3_2_PUBLIES'!$A$67:$K$72</definedName>
    <definedName name="POSTES_PUBLIES_GROUPE">'[14]3_2_PUBLIES'!$A$76:$K$89</definedName>
    <definedName name="PourCompG" localSheetId="6">'[32]FPE après réforme'!#REF!</definedName>
    <definedName name="PourCompG" localSheetId="23">'[32]FPE après réforme'!#REF!</definedName>
    <definedName name="PourCompG" localSheetId="8">'[32]FPE après réforme'!#REF!</definedName>
    <definedName name="PourCompG" localSheetId="17">'[32]FPE après réforme'!#REF!</definedName>
    <definedName name="PourCompG" localSheetId="18">'[32]FPE après réforme'!#REF!</definedName>
    <definedName name="PourCompG" localSheetId="21">'[32]FPE après réforme'!#REF!</definedName>
    <definedName name="PourCompG" localSheetId="9">'[32]FPE après réforme'!#REF!</definedName>
    <definedName name="PourCompG">'[32]FPE après réforme'!#REF!</definedName>
    <definedName name="POURS" localSheetId="6">#REF!</definedName>
    <definedName name="POURS" localSheetId="23">#REF!</definedName>
    <definedName name="POURS" localSheetId="8">#REF!</definedName>
    <definedName name="POURS" localSheetId="17">#REF!</definedName>
    <definedName name="POURS" localSheetId="18">#REF!</definedName>
    <definedName name="POURS" localSheetId="21">#REF!</definedName>
    <definedName name="POURS" localSheetId="9">#REF!</definedName>
    <definedName name="POURS">#REF!</definedName>
    <definedName name="POURSUITE_DOC_09" localSheetId="6">#REF!</definedName>
    <definedName name="POURSUITE_DOC_09" localSheetId="23">#REF!</definedName>
    <definedName name="POURSUITE_DOC_09" localSheetId="8">#REF!</definedName>
    <definedName name="POURSUITE_DOC_09" localSheetId="17">#REF!</definedName>
    <definedName name="POURSUITE_DOC_09" localSheetId="18">#REF!</definedName>
    <definedName name="POURSUITE_DOC_09" localSheetId="21">#REF!</definedName>
    <definedName name="POURSUITE_DOC_09" localSheetId="9">#REF!</definedName>
    <definedName name="POURSUITE_DOC_09">#REF!</definedName>
    <definedName name="POURSUITE_DOC_10" localSheetId="6">#REF!</definedName>
    <definedName name="POURSUITE_DOC_10" localSheetId="23">#REF!</definedName>
    <definedName name="POURSUITE_DOC_10" localSheetId="8">#REF!</definedName>
    <definedName name="POURSUITE_DOC_10" localSheetId="17">#REF!</definedName>
    <definedName name="POURSUITE_DOC_10" localSheetId="18">#REF!</definedName>
    <definedName name="POURSUITE_DOC_10" localSheetId="21">#REF!</definedName>
    <definedName name="POURSUITE_DOC_10" localSheetId="9">#REF!</definedName>
    <definedName name="POURSUITE_DOC_10">#REF!</definedName>
    <definedName name="POURSUITE_DOC_11" localSheetId="6">#REF!</definedName>
    <definedName name="POURSUITE_DOC_11" localSheetId="23">#REF!</definedName>
    <definedName name="POURSUITE_DOC_11" localSheetId="8">#REF!</definedName>
    <definedName name="POURSUITE_DOC_11" localSheetId="17">#REF!</definedName>
    <definedName name="POURSUITE_DOC_11" localSheetId="18">#REF!</definedName>
    <definedName name="POURSUITE_DOC_11" localSheetId="21">#REF!</definedName>
    <definedName name="POURSUITE_DOC_11" localSheetId="9">#REF!</definedName>
    <definedName name="POURSUITE_DOC_11">#REF!</definedName>
    <definedName name="POURSUITE_DOC_12" localSheetId="6">#REF!</definedName>
    <definedName name="POURSUITE_DOC_12" localSheetId="23">#REF!</definedName>
    <definedName name="POURSUITE_DOC_12" localSheetId="8">#REF!</definedName>
    <definedName name="POURSUITE_DOC_12" localSheetId="17">#REF!</definedName>
    <definedName name="POURSUITE_DOC_12" localSheetId="18">#REF!</definedName>
    <definedName name="POURSUITE_DOC_12" localSheetId="21">#REF!</definedName>
    <definedName name="POURSUITE_DOC_12" localSheetId="9">#REF!</definedName>
    <definedName name="POURSUITE_DOC_12">#REF!</definedName>
    <definedName name="POURSUITE_DOC_13" localSheetId="6">#REF!</definedName>
    <definedName name="POURSUITE_DOC_13" localSheetId="23">#REF!</definedName>
    <definedName name="POURSUITE_DOC_13" localSheetId="8">#REF!</definedName>
    <definedName name="POURSUITE_DOC_13" localSheetId="17">#REF!</definedName>
    <definedName name="POURSUITE_DOC_13" localSheetId="18">#REF!</definedName>
    <definedName name="POURSUITE_DOC_13" localSheetId="21">#REF!</definedName>
    <definedName name="POURSUITE_DOC_13" localSheetId="9">#REF!</definedName>
    <definedName name="POURSUITE_DOC_13">#REF!</definedName>
    <definedName name="POURSUITE_DOC_14" localSheetId="6">#REF!</definedName>
    <definedName name="POURSUITE_DOC_14" localSheetId="23">#REF!</definedName>
    <definedName name="POURSUITE_DOC_14" localSheetId="8">#REF!</definedName>
    <definedName name="POURSUITE_DOC_14" localSheetId="17">#REF!</definedName>
    <definedName name="POURSUITE_DOC_14" localSheetId="18">#REF!</definedName>
    <definedName name="POURSUITE_DOC_14" localSheetId="21">#REF!</definedName>
    <definedName name="POURSUITE_DOC_14" localSheetId="9">#REF!</definedName>
    <definedName name="POURSUITE_DOC_14">#REF!</definedName>
    <definedName name="POURVUS_MCF_GD">'[14]3_2_POURVUS_MCF'!$A$80:$U$86</definedName>
    <definedName name="POURVUS_MCF_GROUPE">'[14]3_2_POURVUS_MCF'!$A$63:$U$78</definedName>
    <definedName name="POURVUS_MCF_SECTION">'[14]3_2_POURVUS_MCF'!$A$1:$U$60</definedName>
    <definedName name="POURVUS_PR_GD">'[14]3_2_POURVUS_PR'!$A$85:$U$89</definedName>
    <definedName name="POURVUS_PR_GROUPE">'[14]3_2_POURVUS_PR'!$A$68:$U$82</definedName>
    <definedName name="POURVUS_PR_SECTION">'[14]3_2_POURVUS_PR'!$A$1:$U$63</definedName>
    <definedName name="prev2008" localSheetId="6">#REF!</definedName>
    <definedName name="prev2008" localSheetId="23">#REF!</definedName>
    <definedName name="prev2008" localSheetId="8">#REF!</definedName>
    <definedName name="prev2008" localSheetId="11">#REF!</definedName>
    <definedName name="prev2008" localSheetId="17">#REF!</definedName>
    <definedName name="prev2008" localSheetId="18">#REF!</definedName>
    <definedName name="prev2008" localSheetId="21">#REF!</definedName>
    <definedName name="prev2008" localSheetId="9">#REF!</definedName>
    <definedName name="prev2008" localSheetId="28">#REF!</definedName>
    <definedName name="prev2008">#REF!</definedName>
    <definedName name="PREVISION_RETRAITE_GD">'[14]2_3_PREVISION_AGE'!$N$19:$X$25</definedName>
    <definedName name="PREVISION_RETRAITE_GROUPE">'[14]2_3_PREVISION_AGE'!$N$1:$X$15</definedName>
    <definedName name="PREVISION_RETRAITE_SECTION">'[14]2_3_PREVISION_AGE'!$A$1:$K$59</definedName>
    <definedName name="prevmcf2008" localSheetId="6">#REF!</definedName>
    <definedName name="prevmcf2008" localSheetId="23">#REF!</definedName>
    <definedName name="prevmcf2008" localSheetId="8">#REF!</definedName>
    <definedName name="prevmcf2008" localSheetId="11">#REF!</definedName>
    <definedName name="prevmcf2008" localSheetId="17">#REF!</definedName>
    <definedName name="prevmcf2008" localSheetId="18">#REF!</definedName>
    <definedName name="prevmcf2008" localSheetId="21">#REF!</definedName>
    <definedName name="prevmcf2008" localSheetId="9">#REF!</definedName>
    <definedName name="prevmcf2008" localSheetId="28">#REF!</definedName>
    <definedName name="prevmcf2008">#REF!</definedName>
    <definedName name="prevpr2008" localSheetId="6">#REF!</definedName>
    <definedName name="prevpr2008" localSheetId="23">#REF!</definedName>
    <definedName name="prevpr2008" localSheetId="8">#REF!</definedName>
    <definedName name="prevpr2008" localSheetId="11">#REF!</definedName>
    <definedName name="prevpr2008" localSheetId="17">#REF!</definedName>
    <definedName name="prevpr2008" localSheetId="18">#REF!</definedName>
    <definedName name="prevpr2008" localSheetId="21">#REF!</definedName>
    <definedName name="prevpr2008" localSheetId="9">#REF!</definedName>
    <definedName name="prevpr2008" localSheetId="28">#REF!</definedName>
    <definedName name="prevpr2008">#REF!</definedName>
    <definedName name="PRINCIPAL" localSheetId="6">'[8]tab 1'!#REF!</definedName>
    <definedName name="PRINCIPAL" localSheetId="8">'[8]tab 1'!#REF!</definedName>
    <definedName name="PRINCIPAL" localSheetId="11">'[8]tab 1'!#REF!</definedName>
    <definedName name="PRINCIPAL" localSheetId="17">'[8]tab 1'!#REF!</definedName>
    <definedName name="PRINCIPAL" localSheetId="18">'[8]tab 1'!#REF!</definedName>
    <definedName name="PRINCIPAL" localSheetId="21">'[8]tab 1'!#REF!</definedName>
    <definedName name="PRINCIPAL" localSheetId="9">'[8]tab 1'!#REF!</definedName>
    <definedName name="PRINCIPAL" localSheetId="28">'[8]tab 1'!#REF!</definedName>
    <definedName name="PRINCIPAL">'[8]tab 1'!#REF!</definedName>
    <definedName name="Prix_00_03">[33]H0!$B$128</definedName>
    <definedName name="Prix_2001" localSheetId="6">#REF!</definedName>
    <definedName name="Prix_2001" localSheetId="23">#REF!</definedName>
    <definedName name="Prix_2001" localSheetId="8">#REF!</definedName>
    <definedName name="Prix_2001" localSheetId="17">#REF!</definedName>
    <definedName name="Prix_2001" localSheetId="18">#REF!</definedName>
    <definedName name="Prix_2001" localSheetId="21">#REF!</definedName>
    <definedName name="Prix_2001" localSheetId="9">#REF!</definedName>
    <definedName name="Prix_2001">#REF!</definedName>
    <definedName name="PYRAMIDE_MCF">'[14]2_1_PYRAMIDE'!$L$1:$U$59</definedName>
    <definedName name="PYRAMIDE_PR">'[14]2_1_PYRAMIDE'!$A$1:$J$59</definedName>
    <definedName name="qual06">[34]Feuil2!$A$1:$E$8035</definedName>
    <definedName name="qual06_25" localSheetId="29">#REF!</definedName>
    <definedName name="qual06_25" localSheetId="6">#REF!</definedName>
    <definedName name="qual06_25" localSheetId="23">#REF!</definedName>
    <definedName name="qual06_25" localSheetId="8">#REF!</definedName>
    <definedName name="qual06_25" localSheetId="11">#REF!</definedName>
    <definedName name="qual06_25" localSheetId="17">#REF!</definedName>
    <definedName name="qual06_25" localSheetId="18">#REF!</definedName>
    <definedName name="qual06_25" localSheetId="21">#REF!</definedName>
    <definedName name="qual06_25" localSheetId="9">#REF!</definedName>
    <definedName name="qual06_25" localSheetId="28">#REF!</definedName>
    <definedName name="qual06_25">#REF!</definedName>
    <definedName name="QUALIF_CANDID_MCF_GD">'[14]3_1_QUALIF_MCF'!$A$79:$U$85</definedName>
    <definedName name="QUALIF_CANDID_MCF_GROUPE">'[14]3_1_QUALIF_MCF'!$A$62:$U$76</definedName>
    <definedName name="QUALIF_CANDID_MCF_SECTION">'[14]3_1_QUALIF_MCF'!$A$1:$U$59</definedName>
    <definedName name="QUALIF_CANDID_PR_GD">'[14]3_1_QUALIF_PR'!$A$83:$U$89</definedName>
    <definedName name="QUALIF_CANDID_PR_GROUPE">'[14]3_1_QUALIF_PR'!$A$65:$U$80</definedName>
    <definedName name="QUALIF_CANDID_PR_SECTION">'[14]3_1_QUALIF_PR'!$A$1:$U$60</definedName>
    <definedName name="QUALIF_OK_MCF_GD">'[14]3_1_RESULT_MCF'!$A$79:$U$85</definedName>
    <definedName name="QUALIF_OK_MCF_GROUPE">'[14]3_1_RESULT_MCF'!$A$62:$U$76</definedName>
    <definedName name="QUALIF_OK_MCF_SECTION">'[14]3_1_RESULT_MCF'!$A$1:$U$59</definedName>
    <definedName name="QUALIF_OK_PR_GD">'[14]3_1_RESULT_PR'!$A$78:$U$84</definedName>
    <definedName name="QUALIF_OK_PR_GROUPE">'[14]3_1_RESULT_PR'!$A$60:$U$74</definedName>
    <definedName name="QUALIF_OK_PR_SECTION">'[14]3_1_RESULT_PR'!$A$1:$U$57</definedName>
    <definedName name="qualif06">[34]Feuil2!$A$1:$E$8035</definedName>
    <definedName name="qualif06_25" localSheetId="29">#REF!</definedName>
    <definedName name="qualif06_25" localSheetId="6">#REF!</definedName>
    <definedName name="qualif06_25" localSheetId="23">#REF!</definedName>
    <definedName name="qualif06_25" localSheetId="8">#REF!</definedName>
    <definedName name="qualif06_25" localSheetId="11">#REF!</definedName>
    <definedName name="qualif06_25" localSheetId="17">#REF!</definedName>
    <definedName name="qualif06_25" localSheetId="18">#REF!</definedName>
    <definedName name="qualif06_25" localSheetId="21">#REF!</definedName>
    <definedName name="qualif06_25" localSheetId="9">#REF!</definedName>
    <definedName name="qualif06_25" localSheetId="28">#REF!</definedName>
    <definedName name="qualif06_25">#REF!</definedName>
    <definedName name="redeploiement_typo">[23]REDEPLOIEMENT_TYPO!$A$2:$B$11</definedName>
    <definedName name="RES" localSheetId="6">#REF!</definedName>
    <definedName name="RES" localSheetId="23">#REF!</definedName>
    <definedName name="RES" localSheetId="8">#REF!</definedName>
    <definedName name="RES" localSheetId="17">#REF!</definedName>
    <definedName name="RES" localSheetId="18">#REF!</definedName>
    <definedName name="RES" localSheetId="21">#REF!</definedName>
    <definedName name="RES" localSheetId="9">#REF!</definedName>
    <definedName name="RES">#REF!</definedName>
    <definedName name="RESCODEPUB">[35]RESCODEPUB_donnees!$A$1:$E$53</definedName>
    <definedName name="RETRAITES_GD">'[14]2_3_RETRAITES'!$F$18:$H$22</definedName>
    <definedName name="RETRAITES_GROUPE">'[14]2_3_RETRAITES'!$F$1:$H$14</definedName>
    <definedName name="RETRAITES_SECTION">'[14]2_3_RETRAITES'!$A$1:$C$61</definedName>
    <definedName name="RTAUXACA2006" localSheetId="6">#REF!</definedName>
    <definedName name="RTAUXACA2006" localSheetId="23">#REF!</definedName>
    <definedName name="RTAUXACA2006" localSheetId="8">#REF!</definedName>
    <definedName name="RTAUXACA2006" localSheetId="17">#REF!</definedName>
    <definedName name="RTAUXACA2006" localSheetId="18">#REF!</definedName>
    <definedName name="RTAUXACA2006" localSheetId="21">#REF!</definedName>
    <definedName name="RTAUXACA2006" localSheetId="9">#REF!</definedName>
    <definedName name="RTAUXACA2006">#REF!</definedName>
    <definedName name="Salage" localSheetId="6">#REF!</definedName>
    <definedName name="Salage" localSheetId="23">#REF!</definedName>
    <definedName name="Salage" localSheetId="8">#REF!</definedName>
    <definedName name="Salage" localSheetId="17">#REF!</definedName>
    <definedName name="Salage" localSheetId="18">#REF!</definedName>
    <definedName name="Salage" localSheetId="21">#REF!</definedName>
    <definedName name="Salage" localSheetId="9">#REF!</definedName>
    <definedName name="Salage">#REF!</definedName>
    <definedName name="SALARIES_TRIM42006_2">'[36]enqemploi données'!$H$2:$K$220</definedName>
    <definedName name="Sciences" localSheetId="29">[8]astra_digital!#REF!</definedName>
    <definedName name="Sciences" localSheetId="6">[8]astra_digital!#REF!</definedName>
    <definedName name="Sciences" localSheetId="8">[8]astra_digital!#REF!</definedName>
    <definedName name="Sciences" localSheetId="11">[8]astra_digital!#REF!</definedName>
    <definedName name="Sciences" localSheetId="17">[8]astra_digital!#REF!</definedName>
    <definedName name="Sciences" localSheetId="18">[8]astra_digital!#REF!</definedName>
    <definedName name="Sciences" localSheetId="21">[8]astra_digital!#REF!</definedName>
    <definedName name="Sciences" localSheetId="9">[8]astra_digital!#REF!</definedName>
    <definedName name="Sciences" localSheetId="28">[8]astra_digital!#REF!</definedName>
    <definedName name="Sciences">[8]astra_digital!#REF!</definedName>
    <definedName name="SIES">[37]sect01def!$A$1:$P$31</definedName>
    <definedName name="sim_essai" localSheetId="6">#REF!</definedName>
    <definedName name="sim_essai" localSheetId="23">#REF!</definedName>
    <definedName name="sim_essai" localSheetId="8">#REF!</definedName>
    <definedName name="sim_essai" localSheetId="17">#REF!</definedName>
    <definedName name="sim_essai" localSheetId="18">#REF!</definedName>
    <definedName name="sim_essai" localSheetId="21">#REF!</definedName>
    <definedName name="sim_essai" localSheetId="9">#REF!</definedName>
    <definedName name="sim_essai">#REF!</definedName>
    <definedName name="SOUTIEN_PP">[38]SOUTIEN_PP_donnees!$A$1:$L$27</definedName>
    <definedName name="SOUTIEN1">[39]SOUTIEN1!$A$1:$D$27</definedName>
    <definedName name="STAPS" localSheetId="6">[8]astra_digital!#REF!</definedName>
    <definedName name="STAPS" localSheetId="8">[8]astra_digital!#REF!</definedName>
    <definedName name="STAPS" localSheetId="11">[8]astra_digital!#REF!</definedName>
    <definedName name="STAPS" localSheetId="17">[8]astra_digital!#REF!</definedName>
    <definedName name="STAPS" localSheetId="18">[8]astra_digital!#REF!</definedName>
    <definedName name="STAPS" localSheetId="21">[8]astra_digital!#REF!</definedName>
    <definedName name="STAPS" localSheetId="9">[8]astra_digital!#REF!</definedName>
    <definedName name="STAPS" localSheetId="28">[8]astra_digital!#REF!</definedName>
    <definedName name="STAPS">[8]astra_digital!#REF!</definedName>
    <definedName name="t" localSheetId="6">'[8]tab 1'!#REF!</definedName>
    <definedName name="t" localSheetId="8">'[8]tab 1'!#REF!</definedName>
    <definedName name="t" localSheetId="11">'[8]tab 1'!#REF!</definedName>
    <definedName name="t" localSheetId="17">'[8]tab 1'!#REF!</definedName>
    <definedName name="t" localSheetId="18">'[8]tab 1'!#REF!</definedName>
    <definedName name="t" localSheetId="21">'[8]tab 1'!#REF!</definedName>
    <definedName name="t" localSheetId="9">'[8]tab 1'!#REF!</definedName>
    <definedName name="t">'[8]tab 1'!#REF!</definedName>
    <definedName name="Tab" localSheetId="6">#REF!</definedName>
    <definedName name="Tab" localSheetId="23">#REF!</definedName>
    <definedName name="Tab" localSheetId="8">#REF!</definedName>
    <definedName name="Tab" localSheetId="11">#REF!</definedName>
    <definedName name="Tab" localSheetId="17">#REF!</definedName>
    <definedName name="Tab" localSheetId="18">#REF!</definedName>
    <definedName name="Tab" localSheetId="21">#REF!</definedName>
    <definedName name="Tab" localSheetId="9">#REF!</definedName>
    <definedName name="Tab" localSheetId="28">#REF!</definedName>
    <definedName name="Tab">#REF!</definedName>
    <definedName name="Tab_Val_Result_01">[33]H0!$A$1:$BC$40</definedName>
    <definedName name="Tab_Val_Result_01_H1" localSheetId="6">#REF!</definedName>
    <definedName name="Tab_Val_Result_01_H1" localSheetId="23">#REF!</definedName>
    <definedName name="Tab_Val_Result_01_H1" localSheetId="8">#REF!</definedName>
    <definedName name="Tab_Val_Result_01_H1" localSheetId="17">#REF!</definedName>
    <definedName name="Tab_Val_Result_01_H1" localSheetId="18">#REF!</definedName>
    <definedName name="Tab_Val_Result_01_H1" localSheetId="21">#REF!</definedName>
    <definedName name="Tab_Val_Result_01_H1" localSheetId="9">#REF!</definedName>
    <definedName name="Tab_Val_Result_01_H1">#REF!</definedName>
    <definedName name="Tab_Val_Result_04">[33]H0!$A$45:$BC$114</definedName>
    <definedName name="Tab_Val_Result_04_H1" localSheetId="6">#REF!</definedName>
    <definedName name="Tab_Val_Result_04_H1" localSheetId="23">#REF!</definedName>
    <definedName name="Tab_Val_Result_04_H1" localSheetId="8">#REF!</definedName>
    <definedName name="Tab_Val_Result_04_H1" localSheetId="17">#REF!</definedName>
    <definedName name="Tab_Val_Result_04_H1" localSheetId="18">#REF!</definedName>
    <definedName name="Tab_Val_Result_04_H1" localSheetId="21">#REF!</definedName>
    <definedName name="Tab_Val_Result_04_H1" localSheetId="9">#REF!</definedName>
    <definedName name="Tab_Val_Result_04_H1">#REF!</definedName>
    <definedName name="Tab_valeurs" localSheetId="6">#REF!</definedName>
    <definedName name="Tab_valeurs" localSheetId="23">#REF!</definedName>
    <definedName name="Tab_valeurs" localSheetId="8">#REF!</definedName>
    <definedName name="Tab_valeurs" localSheetId="17">#REF!</definedName>
    <definedName name="Tab_valeurs" localSheetId="18">#REF!</definedName>
    <definedName name="Tab_valeurs" localSheetId="21">#REF!</definedName>
    <definedName name="Tab_valeurs" localSheetId="9">#REF!</definedName>
    <definedName name="Tab_valeurs">#REF!</definedName>
    <definedName name="Tab_Valeurs2">'[40]retraites FPE civils mili PTT'!$A$4:$BH$9</definedName>
    <definedName name="Tab_ValeursMG09" localSheetId="6">#REF!</definedName>
    <definedName name="Tab_ValeursMG09" localSheetId="23">#REF!</definedName>
    <definedName name="Tab_ValeursMG09" localSheetId="8">#REF!</definedName>
    <definedName name="Tab_ValeursMG09" localSheetId="17">#REF!</definedName>
    <definedName name="Tab_ValeursMG09" localSheetId="18">#REF!</definedName>
    <definedName name="Tab_ValeursMG09" localSheetId="21">#REF!</definedName>
    <definedName name="Tab_ValeursMG09" localSheetId="9">#REF!</definedName>
    <definedName name="Tab_ValeursMG09">#REF!</definedName>
    <definedName name="tabcod" localSheetId="6">#REF!</definedName>
    <definedName name="tabcod" localSheetId="23">#REF!</definedName>
    <definedName name="tabcod" localSheetId="8">#REF!</definedName>
    <definedName name="tabcod" localSheetId="11">#REF!</definedName>
    <definedName name="tabcod" localSheetId="17">#REF!</definedName>
    <definedName name="tabcod" localSheetId="18">#REF!</definedName>
    <definedName name="tabcod" localSheetId="21">#REF!</definedName>
    <definedName name="tabcod" localSheetId="9">#REF!</definedName>
    <definedName name="tabcod" localSheetId="28">#REF!</definedName>
    <definedName name="tabcod">#REF!</definedName>
    <definedName name="TabCor" localSheetId="6">#REF!</definedName>
    <definedName name="TabCor" localSheetId="23">#REF!</definedName>
    <definedName name="TabCor" localSheetId="8">#REF!</definedName>
    <definedName name="TabCor" localSheetId="11">#REF!</definedName>
    <definedName name="TabCor" localSheetId="17">#REF!</definedName>
    <definedName name="TabCor" localSheetId="18">#REF!</definedName>
    <definedName name="TabCor" localSheetId="21">#REF!</definedName>
    <definedName name="TabCor" localSheetId="9">#REF!</definedName>
    <definedName name="TabCor" localSheetId="28">#REF!</definedName>
    <definedName name="TabCor">#REF!</definedName>
    <definedName name="TABDS">'[16]Tableau de données'!$A$2:$B$32</definedName>
    <definedName name="TABDS_27" localSheetId="29">#REF!</definedName>
    <definedName name="TABDS_27" localSheetId="6">#REF!</definedName>
    <definedName name="TABDS_27" localSheetId="23">#REF!</definedName>
    <definedName name="TABDS_27" localSheetId="8">#REF!</definedName>
    <definedName name="TABDS_27" localSheetId="11">#REF!</definedName>
    <definedName name="TABDS_27" localSheetId="17">#REF!</definedName>
    <definedName name="TABDS_27" localSheetId="18">#REF!</definedName>
    <definedName name="TABDS_27" localSheetId="21">#REF!</definedName>
    <definedName name="TABDS_27" localSheetId="9">#REF!</definedName>
    <definedName name="TABDS_27" localSheetId="28">#REF!</definedName>
    <definedName name="TABDS_27">#REF!</definedName>
    <definedName name="TABLE">'[41]table  origines professionelles'!$B$3:$C$42</definedName>
    <definedName name="TB" localSheetId="29">#REF!</definedName>
    <definedName name="TB" localSheetId="6">#REF!</definedName>
    <definedName name="TB" localSheetId="23">#REF!</definedName>
    <definedName name="TB" localSheetId="8">#REF!</definedName>
    <definedName name="TB" localSheetId="11">#REF!</definedName>
    <definedName name="TB" localSheetId="17">#REF!</definedName>
    <definedName name="TB" localSheetId="18">#REF!</definedName>
    <definedName name="TB" localSheetId="21">#REF!</definedName>
    <definedName name="TB" localSheetId="9">#REF!</definedName>
    <definedName name="TB" localSheetId="28">#REF!</definedName>
    <definedName name="TB">#REF!</definedName>
    <definedName name="TCE" localSheetId="6">#REF!</definedName>
    <definedName name="TCE" localSheetId="23">#REF!</definedName>
    <definedName name="TCE" localSheetId="8">#REF!</definedName>
    <definedName name="TCE" localSheetId="11">#REF!</definedName>
    <definedName name="TCE" localSheetId="17">#REF!</definedName>
    <definedName name="TCE" localSheetId="18">#REF!</definedName>
    <definedName name="TCE" localSheetId="21">#REF!</definedName>
    <definedName name="TCE" localSheetId="9">#REF!</definedName>
    <definedName name="TCE" localSheetId="28">#REF!</definedName>
    <definedName name="TCE">#REF!</definedName>
    <definedName name="TCNU">'[8]#REF'!$A$1:$B$118</definedName>
    <definedName name="Tcot" localSheetId="6">#REF!</definedName>
    <definedName name="Tcot" localSheetId="23">#REF!</definedName>
    <definedName name="Tcot" localSheetId="8">#REF!</definedName>
    <definedName name="Tcot" localSheetId="17">#REF!</definedName>
    <definedName name="Tcot" localSheetId="18">#REF!</definedName>
    <definedName name="Tcot" localSheetId="21">#REF!</definedName>
    <definedName name="Tcot" localSheetId="9">#REF!</definedName>
    <definedName name="Tcot">#REF!</definedName>
    <definedName name="TDB" localSheetId="29">#REF!</definedName>
    <definedName name="TDB" localSheetId="6">#REF!</definedName>
    <definedName name="TDB" localSheetId="23">#REF!</definedName>
    <definedName name="TDB" localSheetId="8">#REF!</definedName>
    <definedName name="TDB" localSheetId="11">#REF!</definedName>
    <definedName name="TDB" localSheetId="17">#REF!</definedName>
    <definedName name="TDB" localSheetId="18">#REF!</definedName>
    <definedName name="TDB" localSheetId="21">#REF!</definedName>
    <definedName name="TDB" localSheetId="9">#REF!</definedName>
    <definedName name="TDB" localSheetId="28">#REF!</definedName>
    <definedName name="TDB">#REF!</definedName>
    <definedName name="TDIORIG" localSheetId="6">#REF!</definedName>
    <definedName name="TDIORIG" localSheetId="23">#REF!</definedName>
    <definedName name="TDIORIG" localSheetId="8">#REF!</definedName>
    <definedName name="TDIORIG" localSheetId="11">#REF!</definedName>
    <definedName name="TDIORIG" localSheetId="17">#REF!</definedName>
    <definedName name="TDIORIG" localSheetId="18">#REF!</definedName>
    <definedName name="TDIORIG" localSheetId="21">#REF!</definedName>
    <definedName name="TDIORIG" localSheetId="9">#REF!</definedName>
    <definedName name="TDIORIG" localSheetId="28">#REF!</definedName>
    <definedName name="TDIORIG">#REF!</definedName>
    <definedName name="TDIORIG_25" localSheetId="6">#REF!</definedName>
    <definedName name="TDIORIG_25" localSheetId="23">#REF!</definedName>
    <definedName name="TDIORIG_25" localSheetId="8">#REF!</definedName>
    <definedName name="TDIORIG_25" localSheetId="11">#REF!</definedName>
    <definedName name="TDIORIG_25" localSheetId="17">#REF!</definedName>
    <definedName name="TDIORIG_25" localSheetId="18">#REF!</definedName>
    <definedName name="TDIORIG_25" localSheetId="21">#REF!</definedName>
    <definedName name="TDIORIG_25" localSheetId="9">#REF!</definedName>
    <definedName name="TDIORIG_25" localSheetId="28">#REF!</definedName>
    <definedName name="TDIORIG_25">#REF!</definedName>
    <definedName name="TE_Droit" localSheetId="6">[8]astra_digital!#REF!</definedName>
    <definedName name="TE_Droit" localSheetId="8">[8]astra_digital!#REF!</definedName>
    <definedName name="TE_Droit" localSheetId="11">[8]astra_digital!#REF!</definedName>
    <definedName name="TE_Droit" localSheetId="17">[8]astra_digital!#REF!</definedName>
    <definedName name="TE_Droit" localSheetId="18">[8]astra_digital!#REF!</definedName>
    <definedName name="TE_Droit" localSheetId="21">[8]astra_digital!#REF!</definedName>
    <definedName name="TE_Droit" localSheetId="9">[8]astra_digital!#REF!</definedName>
    <definedName name="TE_Droit" localSheetId="28">[8]astra_digital!#REF!</definedName>
    <definedName name="TE_Droit">[8]astra_digital!#REF!</definedName>
    <definedName name="TE_Lettres" localSheetId="6">[8]astra_digital!#REF!</definedName>
    <definedName name="TE_Lettres" localSheetId="8">[8]astra_digital!#REF!</definedName>
    <definedName name="TE_Lettres" localSheetId="11">[8]astra_digital!#REF!</definedName>
    <definedName name="TE_Lettres" localSheetId="17">[8]astra_digital!#REF!</definedName>
    <definedName name="TE_Lettres" localSheetId="18">[8]astra_digital!#REF!</definedName>
    <definedName name="TE_Lettres" localSheetId="21">[8]astra_digital!#REF!</definedName>
    <definedName name="TE_Lettres" localSheetId="9">[8]astra_digital!#REF!</definedName>
    <definedName name="TE_Lettres" localSheetId="28">[8]astra_digital!#REF!</definedName>
    <definedName name="TE_Lettres">[8]astra_digital!#REF!</definedName>
    <definedName name="TE_Médecine" localSheetId="6">[8]astra_digital!#REF!</definedName>
    <definedName name="TE_Médecine" localSheetId="8">[8]astra_digital!#REF!</definedName>
    <definedName name="TE_Médecine" localSheetId="11">[8]astra_digital!#REF!</definedName>
    <definedName name="TE_Médecine" localSheetId="17">[8]astra_digital!#REF!</definedName>
    <definedName name="TE_Médecine" localSheetId="18">[8]astra_digital!#REF!</definedName>
    <definedName name="TE_Médecine" localSheetId="21">[8]astra_digital!#REF!</definedName>
    <definedName name="TE_Médecine" localSheetId="9">[8]astra_digital!#REF!</definedName>
    <definedName name="TE_Médecine" localSheetId="28">[8]astra_digital!#REF!</definedName>
    <definedName name="TE_Médecine">[8]astra_digital!#REF!</definedName>
    <definedName name="TE_Odonto" localSheetId="6">[8]astra_digital!#REF!</definedName>
    <definedName name="TE_Odonto" localSheetId="8">[8]astra_digital!#REF!</definedName>
    <definedName name="TE_Odonto" localSheetId="11">[8]astra_digital!#REF!</definedName>
    <definedName name="TE_Odonto" localSheetId="17">[8]astra_digital!#REF!</definedName>
    <definedName name="TE_Odonto" localSheetId="18">[8]astra_digital!#REF!</definedName>
    <definedName name="TE_Odonto" localSheetId="21">[8]astra_digital!#REF!</definedName>
    <definedName name="TE_Odonto" localSheetId="9">[8]astra_digital!#REF!</definedName>
    <definedName name="TE_Odonto" localSheetId="28">[8]astra_digital!#REF!</definedName>
    <definedName name="TE_Odonto">[8]astra_digital!#REF!</definedName>
    <definedName name="TE_Pharma" localSheetId="6">[8]astra_digital!#REF!</definedName>
    <definedName name="TE_Pharma" localSheetId="8">[8]astra_digital!#REF!</definedName>
    <definedName name="TE_Pharma" localSheetId="11">[8]astra_digital!#REF!</definedName>
    <definedName name="TE_Pharma" localSheetId="17">[8]astra_digital!#REF!</definedName>
    <definedName name="TE_Pharma" localSheetId="18">[8]astra_digital!#REF!</definedName>
    <definedName name="TE_Pharma" localSheetId="21">[8]astra_digital!#REF!</definedName>
    <definedName name="TE_Pharma" localSheetId="9">[8]astra_digital!#REF!</definedName>
    <definedName name="TE_Pharma" localSheetId="28">[8]astra_digital!#REF!</definedName>
    <definedName name="TE_Pharma">[8]astra_digital!#REF!</definedName>
    <definedName name="TE_Sciences" localSheetId="6">[8]astra_digital!#REF!</definedName>
    <definedName name="TE_Sciences" localSheetId="8">[8]astra_digital!#REF!</definedName>
    <definedName name="TE_Sciences" localSheetId="11">[8]astra_digital!#REF!</definedName>
    <definedName name="TE_Sciences" localSheetId="17">[8]astra_digital!#REF!</definedName>
    <definedName name="TE_Sciences" localSheetId="18">[8]astra_digital!#REF!</definedName>
    <definedName name="TE_Sciences" localSheetId="21">[8]astra_digital!#REF!</definedName>
    <definedName name="TE_Sciences" localSheetId="9">[8]astra_digital!#REF!</definedName>
    <definedName name="TE_Sciences" localSheetId="28">[8]astra_digital!#REF!</definedName>
    <definedName name="TE_Sciences">[8]astra_digital!#REF!</definedName>
    <definedName name="tetab">'[8]Etabt-corps (DLSP)'!$B$3:$K$182</definedName>
    <definedName name="TGD">'[8]#REF'!$A$2:$B$7</definedName>
    <definedName name="tgrade">[8]CORPS!$A$1:$C$62</definedName>
    <definedName name="titi" localSheetId="6">'[42]TAB I'!#REF!</definedName>
    <definedName name="titi" localSheetId="23">'[42]TAB I'!#REF!</definedName>
    <definedName name="titi" localSheetId="8">'[42]TAB I'!#REF!</definedName>
    <definedName name="titi" localSheetId="17">'[42]TAB I'!#REF!</definedName>
    <definedName name="titi" localSheetId="18">'[42]TAB I'!#REF!</definedName>
    <definedName name="titi" localSheetId="21">'[42]TAB I'!#REF!</definedName>
    <definedName name="titi" localSheetId="9">'[42]TAB I'!#REF!</definedName>
    <definedName name="titi">'[42]TAB I'!#REF!</definedName>
    <definedName name="titi_27" localSheetId="29">#REF!</definedName>
    <definedName name="titi_27" localSheetId="6">#REF!</definedName>
    <definedName name="titi_27" localSheetId="23">#REF!</definedName>
    <definedName name="titi_27" localSheetId="8">#REF!</definedName>
    <definedName name="titi_27" localSheetId="11">#REF!</definedName>
    <definedName name="titi_27" localSheetId="17">#REF!</definedName>
    <definedName name="titi_27" localSheetId="18">#REF!</definedName>
    <definedName name="titi_27" localSheetId="21">#REF!</definedName>
    <definedName name="titi_27" localSheetId="9">#REF!</definedName>
    <definedName name="titi_27" localSheetId="28">#REF!</definedName>
    <definedName name="titi_27">#REF!</definedName>
    <definedName name="tlibc" localSheetId="6">#REF!</definedName>
    <definedName name="tlibc" localSheetId="23">#REF!</definedName>
    <definedName name="tlibc" localSheetId="8">#REF!</definedName>
    <definedName name="tlibc" localSheetId="11">#REF!</definedName>
    <definedName name="tlibc" localSheetId="17">#REF!</definedName>
    <definedName name="tlibc" localSheetId="18">#REF!</definedName>
    <definedName name="tlibc" localSheetId="21">#REF!</definedName>
    <definedName name="tlibc" localSheetId="9">#REF!</definedName>
    <definedName name="tlibc" localSheetId="28">#REF!</definedName>
    <definedName name="tlibc">#REF!</definedName>
    <definedName name="tlibc_25" localSheetId="6">#REF!</definedName>
    <definedName name="tlibc_25" localSheetId="23">#REF!</definedName>
    <definedName name="tlibc_25" localSheetId="8">#REF!</definedName>
    <definedName name="tlibc_25" localSheetId="11">#REF!</definedName>
    <definedName name="tlibc_25" localSheetId="17">#REF!</definedName>
    <definedName name="tlibc_25" localSheetId="18">#REF!</definedName>
    <definedName name="tlibc_25" localSheetId="21">#REF!</definedName>
    <definedName name="tlibc_25" localSheetId="9">#REF!</definedName>
    <definedName name="tlibc_25" localSheetId="28">#REF!</definedName>
    <definedName name="tlibc_25">#REF!</definedName>
    <definedName name="tnom" localSheetId="6">#REF!</definedName>
    <definedName name="tnom" localSheetId="23">#REF!</definedName>
    <definedName name="tnom" localSheetId="8">#REF!</definedName>
    <definedName name="tnom" localSheetId="11">#REF!</definedName>
    <definedName name="tnom" localSheetId="17">#REF!</definedName>
    <definedName name="tnom" localSheetId="18">#REF!</definedName>
    <definedName name="tnom" localSheetId="21">#REF!</definedName>
    <definedName name="tnom" localSheetId="9">#REF!</definedName>
    <definedName name="tnom" localSheetId="28">#REF!</definedName>
    <definedName name="tnom">#REF!</definedName>
    <definedName name="tnomm" localSheetId="6">#REF!</definedName>
    <definedName name="tnomm" localSheetId="23">#REF!</definedName>
    <definedName name="tnomm" localSheetId="8">#REF!</definedName>
    <definedName name="tnomm" localSheetId="11">#REF!</definedName>
    <definedName name="tnomm" localSheetId="17">#REF!</definedName>
    <definedName name="tnomm" localSheetId="18">#REF!</definedName>
    <definedName name="tnomm" localSheetId="21">#REF!</definedName>
    <definedName name="tnomm" localSheetId="9">#REF!</definedName>
    <definedName name="tnomm" localSheetId="28">#REF!</definedName>
    <definedName name="tnomm">#REF!</definedName>
    <definedName name="tnumetab" localSheetId="6">#REF!</definedName>
    <definedName name="tnumetab" localSheetId="23">#REF!</definedName>
    <definedName name="tnumetab" localSheetId="8">#REF!</definedName>
    <definedName name="tnumetab" localSheetId="11">#REF!</definedName>
    <definedName name="tnumetab" localSheetId="17">#REF!</definedName>
    <definedName name="tnumetab" localSheetId="18">#REF!</definedName>
    <definedName name="tnumetab" localSheetId="21">#REF!</definedName>
    <definedName name="tnumetab" localSheetId="9">#REF!</definedName>
    <definedName name="tnumetab" localSheetId="28">#REF!</definedName>
    <definedName name="tnumetab">#REF!</definedName>
    <definedName name="tnumetab_25" localSheetId="6">#REF!</definedName>
    <definedName name="tnumetab_25" localSheetId="23">#REF!</definedName>
    <definedName name="tnumetab_25" localSheetId="8">#REF!</definedName>
    <definedName name="tnumetab_25" localSheetId="11">#REF!</definedName>
    <definedName name="tnumetab_25" localSheetId="17">#REF!</definedName>
    <definedName name="tnumetab_25" localSheetId="18">#REF!</definedName>
    <definedName name="tnumetab_25" localSheetId="21">#REF!</definedName>
    <definedName name="tnumetab_25" localSheetId="9">#REF!</definedName>
    <definedName name="tnumetab_25" localSheetId="28">#REF!</definedName>
    <definedName name="tnumetab_25">#REF!</definedName>
    <definedName name="tot_cr">[17]Feuil1!$A$2:$C$45</definedName>
    <definedName name="tot_cr_27" localSheetId="29">#REF!</definedName>
    <definedName name="tot_cr_27" localSheetId="6">#REF!</definedName>
    <definedName name="tot_cr_27" localSheetId="23">#REF!</definedName>
    <definedName name="tot_cr_27" localSheetId="8">#REF!</definedName>
    <definedName name="tot_cr_27" localSheetId="11">#REF!</definedName>
    <definedName name="tot_cr_27" localSheetId="17">#REF!</definedName>
    <definedName name="tot_cr_27" localSheetId="18">#REF!</definedName>
    <definedName name="tot_cr_27" localSheetId="21">#REF!</definedName>
    <definedName name="tot_cr_27" localSheetId="9">#REF!</definedName>
    <definedName name="tot_cr_27" localSheetId="28">#REF!</definedName>
    <definedName name="tot_cr_27">#REF!</definedName>
    <definedName name="tot_dr">[17]Feuil1!$A$2:$B$45</definedName>
    <definedName name="tot_dr_27" localSheetId="29">#REF!</definedName>
    <definedName name="tot_dr_27" localSheetId="6">#REF!</definedName>
    <definedName name="tot_dr_27" localSheetId="23">#REF!</definedName>
    <definedName name="tot_dr_27" localSheetId="8">#REF!</definedName>
    <definedName name="tot_dr_27" localSheetId="11">#REF!</definedName>
    <definedName name="tot_dr_27" localSheetId="17">#REF!</definedName>
    <definedName name="tot_dr_27" localSheetId="18">#REF!</definedName>
    <definedName name="tot_dr_27" localSheetId="21">#REF!</definedName>
    <definedName name="tot_dr_27" localSheetId="9">#REF!</definedName>
    <definedName name="tot_dr_27" localSheetId="28">#REF!</definedName>
    <definedName name="tot_dr_27">#REF!</definedName>
    <definedName name="total_aut">'[22]intercalaire 1'!$K$37</definedName>
    <definedName name="totalagre" localSheetId="29">#REF!</definedName>
    <definedName name="totalagre" localSheetId="6">#REF!</definedName>
    <definedName name="totalagre" localSheetId="23">#REF!</definedName>
    <definedName name="totalagre" localSheetId="8">#REF!</definedName>
    <definedName name="totalagre" localSheetId="11">#REF!</definedName>
    <definedName name="totalagre" localSheetId="17">#REF!</definedName>
    <definedName name="totalagre" localSheetId="18">#REF!</definedName>
    <definedName name="totalagre" localSheetId="21">#REF!</definedName>
    <definedName name="totalagre" localSheetId="9">#REF!</definedName>
    <definedName name="totalagre" localSheetId="28">#REF!</definedName>
    <definedName name="totalagre">#REF!</definedName>
    <definedName name="totalaut" localSheetId="6">#REF!</definedName>
    <definedName name="totalaut" localSheetId="23">#REF!</definedName>
    <definedName name="totalaut" localSheetId="8">#REF!</definedName>
    <definedName name="totalaut" localSheetId="11">#REF!</definedName>
    <definedName name="totalaut" localSheetId="17">#REF!</definedName>
    <definedName name="totalaut" localSheetId="18">#REF!</definedName>
    <definedName name="totalaut" localSheetId="21">#REF!</definedName>
    <definedName name="totalaut" localSheetId="9">#REF!</definedName>
    <definedName name="totalaut" localSheetId="28">#REF!</definedName>
    <definedName name="totalaut">#REF!</definedName>
    <definedName name="totalcert" localSheetId="6">#REF!</definedName>
    <definedName name="totalcert" localSheetId="23">#REF!</definedName>
    <definedName name="totalcert" localSheetId="8">#REF!</definedName>
    <definedName name="totalcert" localSheetId="11">#REF!</definedName>
    <definedName name="totalcert" localSheetId="17">#REF!</definedName>
    <definedName name="totalcert" localSheetId="18">#REF!</definedName>
    <definedName name="totalcert" localSheetId="21">#REF!</definedName>
    <definedName name="totalcert" localSheetId="9">#REF!</definedName>
    <definedName name="totalcert" localSheetId="28">#REF!</definedName>
    <definedName name="totalcert">#REF!</definedName>
    <definedName name="totalfrance" localSheetId="6">#REF!</definedName>
    <definedName name="totalfrance" localSheetId="23">#REF!</definedName>
    <definedName name="totalfrance" localSheetId="8">#REF!</definedName>
    <definedName name="totalfrance" localSheetId="11">#REF!</definedName>
    <definedName name="totalfrance" localSheetId="17">#REF!</definedName>
    <definedName name="totalfrance" localSheetId="18">#REF!</definedName>
    <definedName name="totalfrance" localSheetId="21">#REF!</definedName>
    <definedName name="totalfrance" localSheetId="9">#REF!</definedName>
    <definedName name="totalfrance" localSheetId="28">#REF!</definedName>
    <definedName name="totalfrance">#REF!</definedName>
    <definedName name="totalplp" localSheetId="6">#REF!</definedName>
    <definedName name="totalplp" localSheetId="23">#REF!</definedName>
    <definedName name="totalplp" localSheetId="8">#REF!</definedName>
    <definedName name="totalplp" localSheetId="11">#REF!</definedName>
    <definedName name="totalplp" localSheetId="17">#REF!</definedName>
    <definedName name="totalplp" localSheetId="18">#REF!</definedName>
    <definedName name="totalplp" localSheetId="21">#REF!</definedName>
    <definedName name="totalplp" localSheetId="9">#REF!</definedName>
    <definedName name="totalplp" localSheetId="28">#REF!</definedName>
    <definedName name="totalplp">#REF!</definedName>
    <definedName name="toto" localSheetId="6">'[43]TAB I'!#REF!</definedName>
    <definedName name="toto" localSheetId="8">'[43]TAB I'!#REF!</definedName>
    <definedName name="toto" localSheetId="17">'[43]TAB I'!#REF!</definedName>
    <definedName name="toto" localSheetId="18">'[43]TAB I'!#REF!</definedName>
    <definedName name="toto" localSheetId="21">'[43]TAB I'!#REF!</definedName>
    <definedName name="toto" localSheetId="9">'[43]TAB I'!#REF!</definedName>
    <definedName name="toto">'[43]TAB I'!#REF!</definedName>
    <definedName name="tprenom" localSheetId="29">#REF!</definedName>
    <definedName name="tprenom" localSheetId="6">#REF!</definedName>
    <definedName name="tprenom" localSheetId="23">#REF!</definedName>
    <definedName name="tprenom" localSheetId="8">#REF!</definedName>
    <definedName name="tprenom" localSheetId="11">#REF!</definedName>
    <definedName name="tprenom" localSheetId="17">#REF!</definedName>
    <definedName name="tprenom" localSheetId="18">#REF!</definedName>
    <definedName name="tprenom" localSheetId="21">#REF!</definedName>
    <definedName name="tprenom" localSheetId="9">#REF!</definedName>
    <definedName name="tprenom" localSheetId="28">#REF!</definedName>
    <definedName name="tprenom">#REF!</definedName>
    <definedName name="TPROMO">[44]Tables!$A$25:$B$28</definedName>
    <definedName name="TRACE1" localSheetId="6">'[8]tab 1'!#REF!</definedName>
    <definedName name="TRACE1" localSheetId="8">'[8]tab 1'!#REF!</definedName>
    <definedName name="TRACE1" localSheetId="11">'[8]tab 1'!#REF!</definedName>
    <definedName name="TRACE1" localSheetId="17">'[8]tab 1'!#REF!</definedName>
    <definedName name="TRACE1" localSheetId="18">'[8]tab 1'!#REF!</definedName>
    <definedName name="TRACE1" localSheetId="21">'[8]tab 1'!#REF!</definedName>
    <definedName name="TRACE1" localSheetId="9">'[8]tab 1'!#REF!</definedName>
    <definedName name="TRACE1" localSheetId="28">'[8]tab 1'!#REF!</definedName>
    <definedName name="TRACE1">'[8]tab 1'!#REF!</definedName>
    <definedName name="TRACE2" localSheetId="6">'[8]tab 1'!#REF!</definedName>
    <definedName name="TRACE2" localSheetId="8">'[8]tab 1'!#REF!</definedName>
    <definedName name="TRACE2" localSheetId="11">'[8]tab 1'!#REF!</definedName>
    <definedName name="TRACE2" localSheetId="17">'[8]tab 1'!#REF!</definedName>
    <definedName name="TRACE2" localSheetId="18">'[8]tab 1'!#REF!</definedName>
    <definedName name="TRACE2" localSheetId="21">'[8]tab 1'!#REF!</definedName>
    <definedName name="TRACE2" localSheetId="9">'[8]tab 1'!#REF!</definedName>
    <definedName name="TRACE2" localSheetId="28">'[8]tab 1'!#REF!</definedName>
    <definedName name="TRACE2">'[8]tab 1'!#REF!</definedName>
    <definedName name="TRANCHE_MCF">'[14]2_2_TRANCHE'!$U$2:$AM$60</definedName>
    <definedName name="TRANCHE_PR">'[14]2_2_TRANCHE'!$A$1:$S$61</definedName>
    <definedName name="TrecPRexMCF">'[45]Simu Retr MCF'!$L$4</definedName>
    <definedName name="Ttypepromo">[44]Tables!$A$52:$B$54</definedName>
    <definedName name="Uni" localSheetId="29">#REF!</definedName>
    <definedName name="Uni" localSheetId="6">#REF!</definedName>
    <definedName name="Uni" localSheetId="23">#REF!</definedName>
    <definedName name="Uni" localSheetId="8">#REF!</definedName>
    <definedName name="Uni" localSheetId="11">#REF!</definedName>
    <definedName name="Uni" localSheetId="17">#REF!</definedName>
    <definedName name="Uni" localSheetId="18">#REF!</definedName>
    <definedName name="Uni" localSheetId="21">#REF!</definedName>
    <definedName name="Uni" localSheetId="9">#REF!</definedName>
    <definedName name="Uni" localSheetId="28">#REF!</definedName>
    <definedName name="Uni">#REF!</definedName>
    <definedName name="Val_Euro">[33]H0!$B$129</definedName>
    <definedName name="ValEuro" localSheetId="6">#REF!</definedName>
    <definedName name="ValEuro" localSheetId="23">#REF!</definedName>
    <definedName name="ValEuro" localSheetId="8">#REF!</definedName>
    <definedName name="ValEuro" localSheetId="17">#REF!</definedName>
    <definedName name="ValEuro" localSheetId="18">#REF!</definedName>
    <definedName name="ValEuro" localSheetId="21">#REF!</definedName>
    <definedName name="ValEuro" localSheetId="9">#REF!</definedName>
    <definedName name="ValEuro">#REF!</definedName>
    <definedName name="Variante" localSheetId="6">#REF!</definedName>
    <definedName name="Variante" localSheetId="23">#REF!</definedName>
    <definedName name="Variante" localSheetId="8">#REF!</definedName>
    <definedName name="Variante" localSheetId="17">#REF!</definedName>
    <definedName name="Variante" localSheetId="18">#REF!</definedName>
    <definedName name="Variante" localSheetId="21">#REF!</definedName>
    <definedName name="Variante" localSheetId="9">#REF!</definedName>
    <definedName name="Variante">#REF!</definedName>
    <definedName name="VC07_entree" localSheetId="6">#REF!</definedName>
    <definedName name="VC07_entree" localSheetId="23">#REF!</definedName>
    <definedName name="VC07_entree" localSheetId="8">#REF!</definedName>
    <definedName name="VC07_entree" localSheetId="11">#REF!</definedName>
    <definedName name="VC07_entree" localSheetId="17">#REF!</definedName>
    <definedName name="VC07_entree" localSheetId="18">#REF!</definedName>
    <definedName name="VC07_entree" localSheetId="21">#REF!</definedName>
    <definedName name="VC07_entree" localSheetId="9">#REF!</definedName>
    <definedName name="VC07_entree" localSheetId="28">#REF!</definedName>
    <definedName name="VC07_entree">#REF!</definedName>
    <definedName name="VC07sd" localSheetId="6">#REF!</definedName>
    <definedName name="VC07sd" localSheetId="23">#REF!</definedName>
    <definedName name="VC07sd" localSheetId="8">#REF!</definedName>
    <definedName name="VC07sd" localSheetId="11">#REF!</definedName>
    <definedName name="VC07sd" localSheetId="17">#REF!</definedName>
    <definedName name="VC07sd" localSheetId="18">#REF!</definedName>
    <definedName name="VC07sd" localSheetId="21">#REF!</definedName>
    <definedName name="VC07sd" localSheetId="9">#REF!</definedName>
    <definedName name="VC07sd" localSheetId="28">#REF!</definedName>
    <definedName name="VC07sd">#REF!</definedName>
    <definedName name="VC09def">[46]VC09def!$A$1:$W$34</definedName>
    <definedName name="VC09sd_sept2011" localSheetId="29">#REF!</definedName>
    <definedName name="VC09sd_sept2011" localSheetId="6">#REF!</definedName>
    <definedName name="VC09sd_sept2011" localSheetId="23">#REF!</definedName>
    <definedName name="VC09sd_sept2011" localSheetId="8">#REF!</definedName>
    <definedName name="VC09sd_sept2011" localSheetId="11">#REF!</definedName>
    <definedName name="VC09sd_sept2011" localSheetId="17">#REF!</definedName>
    <definedName name="VC09sd_sept2011" localSheetId="18">#REF!</definedName>
    <definedName name="VC09sd_sept2011" localSheetId="21">#REF!</definedName>
    <definedName name="VC09sd_sept2011" localSheetId="9">#REF!</definedName>
    <definedName name="VC09sd_sept2011" localSheetId="28">#REF!</definedName>
    <definedName name="VC09sd_sept2011">#REF!</definedName>
    <definedName name="VC11sd_entree">[47]VC11sd_entree!$A$1:$AF$4267</definedName>
    <definedName name="VC11sd_sortie">[47]VC11sd_sortie!$A$1:$T$4264</definedName>
    <definedName name="vc2013sd" localSheetId="29">#REF!</definedName>
    <definedName name="vc2013sd" localSheetId="6">#REF!</definedName>
    <definedName name="vc2013sd" localSheetId="23">#REF!</definedName>
    <definedName name="vc2013sd" localSheetId="8">#REF!</definedName>
    <definedName name="vc2013sd" localSheetId="11">#REF!</definedName>
    <definedName name="vc2013sd" localSheetId="17">#REF!</definedName>
    <definedName name="vc2013sd" localSheetId="18">#REF!</definedName>
    <definedName name="vc2013sd" localSheetId="21">#REF!</definedName>
    <definedName name="vc2013sd" localSheetId="9">#REF!</definedName>
    <definedName name="vc2013sd" localSheetId="28">#REF!</definedName>
    <definedName name="vc2013sd">#REF!</definedName>
    <definedName name="VDEF" localSheetId="6">#REF!</definedName>
    <definedName name="VDEF" localSheetId="23">#REF!</definedName>
    <definedName name="VDEF" localSheetId="8">#REF!</definedName>
    <definedName name="VDEF" localSheetId="17">#REF!</definedName>
    <definedName name="VDEF" localSheetId="18">#REF!</definedName>
    <definedName name="VDEF" localSheetId="21">#REF!</definedName>
    <definedName name="VDEF" localSheetId="9">#REF!</definedName>
    <definedName name="VDEF">#REF!</definedName>
    <definedName name="vdef_p" localSheetId="6">#REF!</definedName>
    <definedName name="vdef_p" localSheetId="23">#REF!</definedName>
    <definedName name="vdef_p" localSheetId="8">#REF!</definedName>
    <definedName name="vdef_p" localSheetId="17">#REF!</definedName>
    <definedName name="vdef_p" localSheetId="18">#REF!</definedName>
    <definedName name="vdef_p" localSheetId="21">#REF!</definedName>
    <definedName name="vdef_p" localSheetId="9">#REF!</definedName>
    <definedName name="vdef_p">#REF!</definedName>
    <definedName name="VDEH" localSheetId="6">#REF!</definedName>
    <definedName name="VDEH" localSheetId="23">#REF!</definedName>
    <definedName name="VDEH" localSheetId="8">#REF!</definedName>
    <definedName name="VDEH" localSheetId="17">#REF!</definedName>
    <definedName name="VDEH" localSheetId="18">#REF!</definedName>
    <definedName name="VDEH" localSheetId="21">#REF!</definedName>
    <definedName name="VDEH" localSheetId="9">#REF!</definedName>
    <definedName name="VDEH">#REF!</definedName>
    <definedName name="vdeh_p" localSheetId="6">#REF!</definedName>
    <definedName name="vdeh_p" localSheetId="23">#REF!</definedName>
    <definedName name="vdeh_p" localSheetId="8">#REF!</definedName>
    <definedName name="vdeh_p" localSheetId="17">#REF!</definedName>
    <definedName name="vdeh_p" localSheetId="18">#REF!</definedName>
    <definedName name="vdeh_p" localSheetId="21">#REF!</definedName>
    <definedName name="vdeh_p" localSheetId="9">#REF!</definedName>
    <definedName name="vdeh_p">#REF!</definedName>
    <definedName name="VDIF" localSheetId="6">#REF!</definedName>
    <definedName name="VDIF" localSheetId="23">#REF!</definedName>
    <definedName name="VDIF" localSheetId="8">#REF!</definedName>
    <definedName name="VDIF" localSheetId="17">#REF!</definedName>
    <definedName name="VDIF" localSheetId="18">#REF!</definedName>
    <definedName name="VDIF" localSheetId="21">#REF!</definedName>
    <definedName name="VDIF" localSheetId="9">#REF!</definedName>
    <definedName name="VDIF">#REF!</definedName>
    <definedName name="vdif_p" localSheetId="6">#REF!</definedName>
    <definedName name="vdif_p" localSheetId="23">#REF!</definedName>
    <definedName name="vdif_p" localSheetId="8">#REF!</definedName>
    <definedName name="vdif_p" localSheetId="17">#REF!</definedName>
    <definedName name="vdif_p" localSheetId="18">#REF!</definedName>
    <definedName name="vdif_p" localSheetId="21">#REF!</definedName>
    <definedName name="vdif_p" localSheetId="9">#REF!</definedName>
    <definedName name="vdif_p">#REF!</definedName>
    <definedName name="VDIH" localSheetId="6">#REF!</definedName>
    <definedName name="VDIH" localSheetId="23">#REF!</definedName>
    <definedName name="VDIH" localSheetId="8">#REF!</definedName>
    <definedName name="VDIH" localSheetId="17">#REF!</definedName>
    <definedName name="VDIH" localSheetId="18">#REF!</definedName>
    <definedName name="VDIH" localSheetId="21">#REF!</definedName>
    <definedName name="VDIH" localSheetId="9">#REF!</definedName>
    <definedName name="VDIH">#REF!</definedName>
    <definedName name="vdih_p" localSheetId="6">#REF!</definedName>
    <definedName name="vdih_p" localSheetId="23">#REF!</definedName>
    <definedName name="vdih_p" localSheetId="8">#REF!</definedName>
    <definedName name="vdih_p" localSheetId="17">#REF!</definedName>
    <definedName name="vdih_p" localSheetId="18">#REF!</definedName>
    <definedName name="vdih_p" localSheetId="21">#REF!</definedName>
    <definedName name="vdih_p" localSheetId="9">#REF!</definedName>
    <definedName name="vdih_p">#REF!</definedName>
    <definedName name="VIEF" localSheetId="6">#REF!</definedName>
    <definedName name="VIEF" localSheetId="23">#REF!</definedName>
    <definedName name="VIEF" localSheetId="8">#REF!</definedName>
    <definedName name="VIEF" localSheetId="17">#REF!</definedName>
    <definedName name="VIEF" localSheetId="18">#REF!</definedName>
    <definedName name="VIEF" localSheetId="21">#REF!</definedName>
    <definedName name="VIEF" localSheetId="9">#REF!</definedName>
    <definedName name="VIEF">#REF!</definedName>
    <definedName name="VIEF_P" localSheetId="6">#REF!</definedName>
    <definedName name="VIEF_P" localSheetId="23">#REF!</definedName>
    <definedName name="VIEF_P" localSheetId="8">#REF!</definedName>
    <definedName name="VIEF_P" localSheetId="17">#REF!</definedName>
    <definedName name="VIEF_P" localSheetId="18">#REF!</definedName>
    <definedName name="VIEF_P" localSheetId="21">#REF!</definedName>
    <definedName name="VIEF_P" localSheetId="9">#REF!</definedName>
    <definedName name="VIEF_P">#REF!</definedName>
    <definedName name="VIEH" localSheetId="6">#REF!</definedName>
    <definedName name="VIEH" localSheetId="23">#REF!</definedName>
    <definedName name="VIEH" localSheetId="8">#REF!</definedName>
    <definedName name="VIEH" localSheetId="17">#REF!</definedName>
    <definedName name="VIEH" localSheetId="18">#REF!</definedName>
    <definedName name="VIEH" localSheetId="21">#REF!</definedName>
    <definedName name="VIEH" localSheetId="9">#REF!</definedName>
    <definedName name="VIEH">#REF!</definedName>
    <definedName name="VIEH_P" localSheetId="6">#REF!</definedName>
    <definedName name="VIEH_P" localSheetId="23">#REF!</definedName>
    <definedName name="VIEH_P" localSheetId="8">#REF!</definedName>
    <definedName name="VIEH_P" localSheetId="17">#REF!</definedName>
    <definedName name="VIEH_P" localSheetId="18">#REF!</definedName>
    <definedName name="VIEH_P" localSheetId="21">#REF!</definedName>
    <definedName name="VIEH_P" localSheetId="9">#REF!</definedName>
    <definedName name="VIEH_P">#REF!</definedName>
    <definedName name="VIET" localSheetId="6">#REF!</definedName>
    <definedName name="VIET" localSheetId="23">#REF!</definedName>
    <definedName name="VIET" localSheetId="8">#REF!</definedName>
    <definedName name="VIET" localSheetId="17">#REF!</definedName>
    <definedName name="VIET" localSheetId="18">#REF!</definedName>
    <definedName name="VIET" localSheetId="21">#REF!</definedName>
    <definedName name="VIET" localSheetId="9">#REF!</definedName>
    <definedName name="VIET">#REF!</definedName>
    <definedName name="VIET_P" localSheetId="6">#REF!</definedName>
    <definedName name="VIET_P" localSheetId="23">#REF!</definedName>
    <definedName name="VIET_P" localSheetId="8">#REF!</definedName>
    <definedName name="VIET_P" localSheetId="17">#REF!</definedName>
    <definedName name="VIET_P" localSheetId="18">#REF!</definedName>
    <definedName name="VIET_P" localSheetId="21">#REF!</definedName>
    <definedName name="VIET_P" localSheetId="9">#REF!</definedName>
    <definedName name="VIET_P">#REF!</definedName>
    <definedName name="vv">[17]Section!$A$2:$B$43</definedName>
    <definedName name="x" localSheetId="29">#REF!</definedName>
    <definedName name="x" localSheetId="6">#REF!</definedName>
    <definedName name="x" localSheetId="23">#REF!</definedName>
    <definedName name="x" localSheetId="8">#REF!</definedName>
    <definedName name="x" localSheetId="11">#REF!</definedName>
    <definedName name="x" localSheetId="17">#REF!</definedName>
    <definedName name="x" localSheetId="18">#REF!</definedName>
    <definedName name="x" localSheetId="21">#REF!</definedName>
    <definedName name="x" localSheetId="9">#REF!</definedName>
    <definedName name="x" localSheetId="28">#REF!</definedName>
    <definedName name="x">#REF!</definedName>
    <definedName name="xxxx">[48]x!$A$1:$C$58</definedName>
    <definedName name="xxxx_25" localSheetId="29">#REF!</definedName>
    <definedName name="xxxx_25" localSheetId="6">#REF!</definedName>
    <definedName name="xxxx_25" localSheetId="23">#REF!</definedName>
    <definedName name="xxxx_25" localSheetId="8">#REF!</definedName>
    <definedName name="xxxx_25" localSheetId="11">#REF!</definedName>
    <definedName name="xxxx_25" localSheetId="17">#REF!</definedName>
    <definedName name="xxxx_25" localSheetId="18">#REF!</definedName>
    <definedName name="xxxx_25" localSheetId="21">#REF!</definedName>
    <definedName name="xxxx_25" localSheetId="9">#REF!</definedName>
    <definedName name="xxxx_25" localSheetId="28">#REF!</definedName>
    <definedName name="xxxx_25">#REF!</definedName>
    <definedName name="_xlnm.Print_Area" localSheetId="5">'g1'!$A$1:$X$24</definedName>
    <definedName name="_xlnm.Print_Area" localSheetId="6">'g1 séries'!$A$1:$X$22</definedName>
    <definedName name="_xlnm.Print_Area" localSheetId="22">'g10'!$A$1:$I$12</definedName>
    <definedName name="_xlnm.Print_Area" localSheetId="1">g10_igr!$C$1:$H$16</definedName>
    <definedName name="_xlnm.Print_Area" localSheetId="23">'g11'!$A$1:$T$41</definedName>
    <definedName name="_xlnm.Print_Area" localSheetId="25">'g12_14-détail'!$A$1:$N$110</definedName>
    <definedName name="_xlnm.Print_Area" localSheetId="26">'g12_14-synthèse'!$A$1:$P$23</definedName>
    <definedName name="_xlnm.Print_Area" localSheetId="24">g12_20!$A$1:$P$20</definedName>
    <definedName name="_xlnm.Print_Area" localSheetId="10">'g3'!$A$1:$W$18</definedName>
    <definedName name="_xlnm.Print_Area" localSheetId="11">'g3_14-20 stock'!$A$3:$F$20</definedName>
    <definedName name="_xlnm.Print_Area" localSheetId="12">'g4'!$A$1:$E$14</definedName>
    <definedName name="_xlnm.Print_Area" localSheetId="13">'g5'!$A$1:$K$12</definedName>
    <definedName name="_xlnm.Print_Area" localSheetId="14">'g6'!$A$1:$I$19</definedName>
    <definedName name="_xlnm.Print_Area" localSheetId="15">'g7'!$A$1:$P$67</definedName>
    <definedName name="_xlnm.Print_Area" localSheetId="17">g8_contract_HORS_CROUS!$A$1:$T$58</definedName>
    <definedName name="_xlnm.Print_Area" localSheetId="16">g8_tit!$A$2:$Z$51</definedName>
    <definedName name="_xlnm.Print_Area" localSheetId="18">'g8_tit+contract_HORS_CROUS'!$A$15:$T$71</definedName>
    <definedName name="_xlnm.Print_Area" localSheetId="19">'g9'!$A$2:$AD$37</definedName>
    <definedName name="_xlnm.Print_Area" localSheetId="20">'g9 sex'!$A$1:$I$11</definedName>
    <definedName name="_xlnm.Print_Area" localSheetId="21">'g9 sex 2'!$A$1:$E$1</definedName>
    <definedName name="_xlnm.Print_Area" localSheetId="27">'IGR g_10'!$A$1:$F$16</definedName>
    <definedName name="_xlnm.Print_Area" localSheetId="9">'Part fe corps'!$A$1:$F$9</definedName>
    <definedName name="_xlnm.Print_Area" localSheetId="3">Sommaire!$A$1:$D$51</definedName>
  </definedNames>
  <calcPr calcId="162913"/>
</workbook>
</file>

<file path=xl/calcChain.xml><?xml version="1.0" encoding="utf-8"?>
<calcChain xmlns="http://schemas.openxmlformats.org/spreadsheetml/2006/main">
  <c r="D36" i="5" l="1"/>
  <c r="D37" i="5"/>
  <c r="D38" i="5"/>
  <c r="D39" i="5"/>
  <c r="C45" i="8" l="1"/>
  <c r="B45" i="8"/>
  <c r="C44" i="8"/>
  <c r="B44" i="8"/>
  <c r="C43" i="8"/>
  <c r="B43" i="8"/>
  <c r="C42" i="8"/>
  <c r="B42" i="8"/>
  <c r="C41" i="8"/>
  <c r="B41" i="8"/>
  <c r="C40" i="8"/>
  <c r="B40" i="8"/>
  <c r="C39" i="8"/>
  <c r="B39" i="8"/>
  <c r="C38" i="8"/>
  <c r="B38" i="8"/>
  <c r="C37" i="8"/>
  <c r="B37" i="8"/>
  <c r="C36" i="8"/>
  <c r="B36" i="8"/>
  <c r="C35" i="8"/>
  <c r="B35" i="8"/>
  <c r="C34" i="8"/>
  <c r="B34" i="8"/>
  <c r="C33" i="8"/>
  <c r="B33" i="8"/>
  <c r="C32" i="8"/>
  <c r="B32" i="8"/>
  <c r="E31" i="8"/>
  <c r="C31" i="8"/>
  <c r="B31" i="8"/>
  <c r="C30" i="8"/>
  <c r="B30" i="8"/>
  <c r="C29" i="8"/>
  <c r="B29" i="8"/>
  <c r="C28" i="8"/>
  <c r="B28" i="8"/>
  <c r="C27" i="8"/>
  <c r="B27" i="8"/>
  <c r="C26" i="8"/>
  <c r="B26" i="8"/>
  <c r="C25" i="8"/>
  <c r="B25" i="8"/>
  <c r="C24" i="8"/>
  <c r="B24" i="8"/>
  <c r="C23" i="8"/>
  <c r="B23" i="8"/>
  <c r="C22" i="8"/>
  <c r="B22" i="8"/>
  <c r="C21" i="8"/>
  <c r="B21" i="8"/>
  <c r="C20" i="8"/>
  <c r="B20" i="8"/>
  <c r="C19" i="8"/>
  <c r="B19" i="8"/>
  <c r="C18" i="8"/>
  <c r="B18" i="8"/>
  <c r="C17" i="8"/>
  <c r="B17" i="8"/>
  <c r="C16" i="8"/>
  <c r="B16" i="8"/>
  <c r="C15" i="8"/>
  <c r="B15" i="8"/>
  <c r="C14" i="8"/>
  <c r="B14" i="8"/>
  <c r="C13" i="8"/>
  <c r="B13" i="8"/>
  <c r="C12" i="8"/>
  <c r="B12" i="8"/>
  <c r="C11" i="8"/>
  <c r="B11" i="8"/>
  <c r="C10" i="8"/>
  <c r="B10" i="8"/>
  <c r="C9" i="8"/>
  <c r="B9" i="8"/>
  <c r="C8" i="8"/>
  <c r="B8" i="8"/>
  <c r="C7" i="8"/>
  <c r="B7" i="8"/>
  <c r="C6" i="8"/>
  <c r="B6" i="8"/>
  <c r="C5" i="8"/>
  <c r="B5" i="8"/>
  <c r="C4" i="8"/>
  <c r="B4" i="8"/>
  <c r="C3" i="8"/>
  <c r="C49" i="8"/>
  <c r="B3" i="8"/>
  <c r="B49" i="8"/>
  <c r="D49" i="8"/>
  <c r="C16" i="7"/>
  <c r="E14" i="7"/>
  <c r="D14" i="7"/>
  <c r="F14" i="7"/>
  <c r="D12" i="7"/>
  <c r="F12" i="7"/>
  <c r="E12" i="7"/>
  <c r="E11" i="7"/>
  <c r="D11" i="7"/>
  <c r="F11" i="7"/>
  <c r="E10" i="7"/>
  <c r="D10" i="7"/>
  <c r="F10" i="7"/>
  <c r="D9" i="7"/>
  <c r="F9" i="7"/>
  <c r="E9" i="7"/>
  <c r="E13" i="7"/>
  <c r="D13" i="7"/>
  <c r="F13" i="7"/>
  <c r="E7" i="7"/>
  <c r="D7" i="7"/>
  <c r="F7" i="7"/>
  <c r="E6" i="7"/>
  <c r="D6" i="7"/>
  <c r="F6" i="7"/>
  <c r="E5" i="7"/>
  <c r="D5" i="7"/>
  <c r="F5" i="7"/>
  <c r="E4" i="7"/>
  <c r="E8" i="7"/>
  <c r="D4" i="7"/>
  <c r="D15" i="7"/>
  <c r="A9" i="6"/>
  <c r="G5" i="6"/>
  <c r="F5" i="6"/>
  <c r="F4" i="6"/>
  <c r="J5" i="6"/>
  <c r="G4" i="6"/>
  <c r="C4" i="6"/>
  <c r="J4" i="6"/>
  <c r="J3" i="6"/>
  <c r="C3" i="6"/>
  <c r="B3" i="6"/>
  <c r="K4" i="6"/>
  <c r="H5" i="7"/>
  <c r="K5" i="6"/>
  <c r="E15" i="7"/>
  <c r="K3" i="6"/>
  <c r="B4" i="6"/>
  <c r="H11" i="7"/>
  <c r="F4" i="7"/>
  <c r="H7" i="7"/>
  <c r="H10" i="7"/>
  <c r="H6" i="7"/>
  <c r="H13" i="7"/>
  <c r="H14" i="7"/>
  <c r="G6" i="6"/>
  <c r="C5" i="6"/>
  <c r="H4" i="7"/>
  <c r="D8" i="7"/>
  <c r="F8" i="7"/>
  <c r="F15" i="7"/>
  <c r="G8" i="7"/>
  <c r="H12" i="7"/>
  <c r="F6" i="6"/>
  <c r="H9" i="7"/>
  <c r="G10" i="7"/>
  <c r="B5" i="6"/>
  <c r="G6" i="7"/>
  <c r="G5" i="7"/>
  <c r="G9" i="7"/>
  <c r="G15" i="7"/>
  <c r="G14" i="7"/>
  <c r="G4" i="7"/>
  <c r="G7" i="7"/>
  <c r="G12" i="7"/>
  <c r="H8" i="7"/>
  <c r="G11" i="7"/>
  <c r="H15" i="7"/>
  <c r="G13" i="7"/>
</calcChain>
</file>

<file path=xl/sharedStrings.xml><?xml version="1.0" encoding="utf-8"?>
<sst xmlns="http://schemas.openxmlformats.org/spreadsheetml/2006/main" count="1493" uniqueCount="382">
  <si>
    <t>Données</t>
  </si>
  <si>
    <t>Statut</t>
  </si>
  <si>
    <t>En PP</t>
  </si>
  <si>
    <t>PP</t>
  </si>
  <si>
    <t>ETP</t>
  </si>
  <si>
    <t>Titulaires</t>
  </si>
  <si>
    <t xml:space="preserve">ETP  </t>
  </si>
  <si>
    <t>(1)</t>
  </si>
  <si>
    <t>Contractuels sur missions permanentes</t>
  </si>
  <si>
    <t>ETPT</t>
  </si>
  <si>
    <t>(2)</t>
  </si>
  <si>
    <t>Contractuels sur missions temporaires</t>
  </si>
  <si>
    <t>Répartition des ingénieurs de recherche titulaires par BAP et par sexe</t>
  </si>
  <si>
    <t>BAP</t>
  </si>
  <si>
    <t>Hommes</t>
  </si>
  <si>
    <t>Femmes</t>
  </si>
  <si>
    <t>Total</t>
  </si>
  <si>
    <t>Part de chaque BAP (%)</t>
  </si>
  <si>
    <r>
      <rPr>
        <b/>
        <sz val="9"/>
        <color rgb="FF000000"/>
        <rFont val="Arial"/>
        <family val="2"/>
        <charset val="1"/>
      </rPr>
      <t xml:space="preserve">Part des femmes </t>
    </r>
    <r>
      <rPr>
        <sz val="9"/>
        <color rgb="FF000000"/>
        <rFont val="Arial"/>
        <family val="2"/>
        <charset val="1"/>
      </rPr>
      <t>(%)</t>
    </r>
  </si>
  <si>
    <t>A - Science du vivant, de la terre et de l'environnement</t>
  </si>
  <si>
    <t>B - Sciences chimiques et science des matériaux</t>
  </si>
  <si>
    <t>C - Sciences de l'ingénieur et instrumentation scientifique</t>
  </si>
  <si>
    <t>D - Sciences humaines et sociales</t>
  </si>
  <si>
    <t>E - Informatique, statistiques et calcul scientifique</t>
  </si>
  <si>
    <t>F - Culture, communication, production et diffusion des savoirs</t>
  </si>
  <si>
    <t>J - Gestion et pilotage</t>
  </si>
  <si>
    <t>BAP non spécifiée</t>
  </si>
  <si>
    <t>age</t>
  </si>
  <si>
    <t>dont retraites</t>
  </si>
  <si>
    <t>H</t>
  </si>
  <si>
    <t>F</t>
  </si>
  <si>
    <t>Âge moyen</t>
  </si>
  <si>
    <t>(1) Concours externes, recrutements directs, PACTE, recrutements réservés aux travailleurs handicapés.</t>
  </si>
  <si>
    <t>(2) Départs définitifs : retraites, abandons de poste, décès, démissions, fins de stage, radiations, révocations</t>
  </si>
  <si>
    <t>L’état de l’emploi scientifique en France</t>
  </si>
  <si>
    <t>Ce fichier inclut également des statistiques sur les IGR</t>
  </si>
  <si>
    <t>Contenu du classeur</t>
  </si>
  <si>
    <t>Feuille</t>
  </si>
  <si>
    <t>Titre des tableaux ou graphiques</t>
  </si>
  <si>
    <t>g1</t>
  </si>
  <si>
    <t>g2</t>
  </si>
  <si>
    <t>g3</t>
  </si>
  <si>
    <t>g4</t>
  </si>
  <si>
    <t>g9</t>
  </si>
  <si>
    <t>g10</t>
  </si>
  <si>
    <t>g11</t>
  </si>
  <si>
    <t>Définitions</t>
  </si>
  <si>
    <t>Signes conventionnels utilisés</t>
  </si>
  <si>
    <r>
      <rPr>
        <b/>
        <sz val="8"/>
        <rFont val="Arial"/>
        <family val="2"/>
        <charset val="1"/>
      </rPr>
      <t>ε</t>
    </r>
    <r>
      <rPr>
        <sz val="8"/>
        <rFont val="Arial"/>
        <family val="2"/>
        <charset val="1"/>
      </rPr>
      <t xml:space="preserve"> Résultat très petit mais non nul</t>
    </r>
  </si>
  <si>
    <r>
      <rPr>
        <b/>
        <sz val="8"/>
        <rFont val="Arial"/>
        <family val="2"/>
        <charset val="1"/>
      </rPr>
      <t>n.s.</t>
    </r>
    <r>
      <rPr>
        <sz val="8"/>
        <rFont val="Arial"/>
        <family val="2"/>
        <charset val="1"/>
      </rPr>
      <t xml:space="preserve"> Résultat non significatif</t>
    </r>
  </si>
  <si>
    <r>
      <rPr>
        <b/>
        <sz val="8"/>
        <rFont val="Arial"/>
        <family val="2"/>
        <charset val="1"/>
      </rPr>
      <t xml:space="preserve">n.d. </t>
    </r>
    <r>
      <rPr>
        <sz val="8"/>
        <rFont val="Arial"/>
        <family val="2"/>
        <charset val="1"/>
      </rPr>
      <t>Information non disponible</t>
    </r>
  </si>
  <si>
    <r>
      <rPr>
        <b/>
        <sz val="8"/>
        <rFont val="Arial"/>
        <family val="2"/>
        <charset val="1"/>
      </rPr>
      <t>p</t>
    </r>
    <r>
      <rPr>
        <sz val="8"/>
        <rFont val="Arial"/>
        <family val="2"/>
        <charset val="1"/>
      </rPr>
      <t xml:space="preserve"> Données provisoires</t>
    </r>
  </si>
  <si>
    <r>
      <rPr>
        <b/>
        <sz val="8"/>
        <rFont val="Arial"/>
        <family val="2"/>
        <charset val="1"/>
      </rPr>
      <t>(r)</t>
    </r>
    <r>
      <rPr>
        <sz val="8"/>
        <rFont val="Arial"/>
        <family val="2"/>
        <charset val="1"/>
      </rPr>
      <t xml:space="preserve"> Données révisées par rapport à l’édition précédente</t>
    </r>
  </si>
  <si>
    <t>Nous vous remercions d’adresser vos observations  
et suggestions éventuelles à : 
emploi.scientifique@recherche.gouv.fr</t>
  </si>
  <si>
    <t>Répartition des IGR par statut en 2016</t>
  </si>
  <si>
    <t>En ETP ou ETPT</t>
  </si>
  <si>
    <t>HD : Copie de valeurs à faire dans le document final (recherchev)</t>
  </si>
  <si>
    <t>HD : Copie de valeurs à faire dans le document final (calculs simples)</t>
  </si>
  <si>
    <t>(1) en PP présentes au 01/02/2017</t>
  </si>
  <si>
    <t>(2) en PP présentes à un moment de l'année civile 2016</t>
  </si>
  <si>
    <t>ETP correspondant aux PP, ETPT sur l'année</t>
  </si>
  <si>
    <t>Les 4 1ers onglet sont dans le chapitre III,2</t>
  </si>
  <si>
    <t>Soutien à la recherche</t>
  </si>
  <si>
    <t>BAP A - Science du vivant, de la terre et de l'environnement</t>
  </si>
  <si>
    <t>BAP B - Sciences chimiques et science des matériaux</t>
  </si>
  <si>
    <t>BAP C - Sciences de l'ingénieur et instrumentation scientifique</t>
  </si>
  <si>
    <t>BAP D - Sciences humaines et sociales</t>
  </si>
  <si>
    <t>Sous-total</t>
  </si>
  <si>
    <t>Fonctions supports</t>
  </si>
  <si>
    <t>BAP E - Informatique, statistiques et calcul scientifique</t>
  </si>
  <si>
    <t>BAP F - Culture, communication, production et diffusion des savoirs</t>
  </si>
  <si>
    <t>BAP G - Patrimoine immobilier, logistique, restauration et prévention</t>
  </si>
  <si>
    <t>BAP J - Gestion et pilotage</t>
  </si>
  <si>
    <t>BAP non spécifié</t>
  </si>
  <si>
    <t>Données pour le graphique</t>
  </si>
  <si>
    <t>à insérer dans le chapitre sur les chercheurs des universités</t>
  </si>
  <si>
    <t>en personnes physiques</t>
  </si>
  <si>
    <t>Corps</t>
  </si>
  <si>
    <t>Etablissements d'enseignement supérieur</t>
  </si>
  <si>
    <t>Administration centrale</t>
  </si>
  <si>
    <t xml:space="preserve">Crous </t>
  </si>
  <si>
    <t>Total général</t>
  </si>
  <si>
    <t>IGE</t>
  </si>
  <si>
    <t>ASI</t>
  </si>
  <si>
    <t>TECH</t>
  </si>
  <si>
    <t>ATRF</t>
  </si>
  <si>
    <t xml:space="preserve">Total </t>
  </si>
  <si>
    <t>%</t>
  </si>
  <si>
    <t>*Les ingénieurs de recherche sont exclus.</t>
  </si>
  <si>
    <t>Crous</t>
  </si>
  <si>
    <t>IGR</t>
  </si>
  <si>
    <t>Crous**</t>
  </si>
  <si>
    <t>TECHRF</t>
  </si>
  <si>
    <r>
      <rPr>
        <b/>
        <sz val="9"/>
        <color rgb="FF000000"/>
        <rFont val="Arial"/>
        <family val="2"/>
        <charset val="1"/>
      </rPr>
      <t xml:space="preserve">Titulaires </t>
    </r>
    <r>
      <rPr>
        <sz val="9"/>
        <color rgb="FF000000"/>
        <rFont val="Arial"/>
        <family val="2"/>
        <charset val="1"/>
      </rPr>
      <t>(1)</t>
    </r>
  </si>
  <si>
    <r>
      <rPr>
        <b/>
        <sz val="9"/>
        <color rgb="FF000000"/>
        <rFont val="Arial"/>
        <family val="2"/>
        <charset val="1"/>
      </rPr>
      <t>Contractuels sur missions permanentes</t>
    </r>
    <r>
      <rPr>
        <sz val="9"/>
        <color rgb="FF000000"/>
        <rFont val="Arial"/>
        <family val="2"/>
        <charset val="1"/>
      </rPr>
      <t xml:space="preserve"> (2)</t>
    </r>
  </si>
  <si>
    <r>
      <rPr>
        <b/>
        <sz val="9"/>
        <color rgb="FF000000"/>
        <rFont val="Arial"/>
        <family val="2"/>
        <charset val="1"/>
      </rPr>
      <t xml:space="preserve">Contractuels sur missions temporaires </t>
    </r>
    <r>
      <rPr>
        <sz val="9"/>
        <color rgb="FF000000"/>
        <rFont val="Arial"/>
        <family val="2"/>
        <charset val="1"/>
      </rPr>
      <t>(2)</t>
    </r>
  </si>
  <si>
    <r>
      <rPr>
        <b/>
        <sz val="9"/>
        <color rgb="FF000000"/>
        <rFont val="Arial"/>
        <family val="2"/>
        <charset val="1"/>
      </rPr>
      <t xml:space="preserve">Total contractuels </t>
    </r>
    <r>
      <rPr>
        <sz val="9"/>
        <color rgb="FF000000"/>
        <rFont val="Arial"/>
        <family val="2"/>
        <charset val="1"/>
      </rPr>
      <t>(2)</t>
    </r>
  </si>
  <si>
    <t>Total contractuels + titulaires</t>
  </si>
  <si>
    <r>
      <rPr>
        <b/>
        <sz val="9"/>
        <color rgb="FF000000"/>
        <rFont val="Arial"/>
        <family val="2"/>
        <charset val="1"/>
      </rPr>
      <t xml:space="preserve">Effectifs </t>
    </r>
    <r>
      <rPr>
        <sz val="9"/>
        <color rgb="FF000000"/>
        <rFont val="Arial"/>
        <family val="2"/>
        <charset val="1"/>
      </rPr>
      <t>(1)</t>
    </r>
  </si>
  <si>
    <r>
      <rPr>
        <b/>
        <sz val="9"/>
        <color rgb="FF000000"/>
        <rFont val="Arial"/>
        <family val="2"/>
        <charset val="1"/>
      </rPr>
      <t xml:space="preserve">Effectifs </t>
    </r>
    <r>
      <rPr>
        <sz val="9"/>
        <color rgb="FF000000"/>
        <rFont val="Arial"/>
        <family val="2"/>
        <charset val="1"/>
      </rPr>
      <t>(2)</t>
    </r>
  </si>
  <si>
    <t xml:space="preserve">Effectifs </t>
  </si>
  <si>
    <t>Effectifs</t>
  </si>
  <si>
    <r>
      <rPr>
        <b/>
        <sz val="9"/>
        <color rgb="FF000000"/>
        <rFont val="Arial"/>
        <family val="2"/>
        <charset val="1"/>
      </rPr>
      <t>Part des femmes</t>
    </r>
    <r>
      <rPr>
        <sz val="9"/>
        <color rgb="FF000000"/>
        <rFont val="Arial"/>
        <family val="2"/>
        <charset val="1"/>
      </rPr>
      <t xml:space="preserve"> (%)</t>
    </r>
  </si>
  <si>
    <t>Total ITRF *</t>
  </si>
  <si>
    <t>* Les ingénieurs de recherche sont exclus.</t>
  </si>
  <si>
    <t>Total + IGR</t>
  </si>
  <si>
    <t>en ETP</t>
  </si>
  <si>
    <t>% par corps</t>
  </si>
  <si>
    <t xml:space="preserve">% par statut </t>
  </si>
  <si>
    <t>% par statut</t>
  </si>
  <si>
    <t>Ensemble des agents titulaires ITRF *</t>
  </si>
  <si>
    <t>Effectif total</t>
  </si>
  <si>
    <t>-</t>
  </si>
  <si>
    <t>Sous-total Soutien technique à la recherche</t>
  </si>
  <si>
    <t>G - Patrimoine immobilier, logistique, restauration et prévention</t>
  </si>
  <si>
    <t>Sous-total Fonctions supports</t>
  </si>
  <si>
    <r>
      <rPr>
        <b/>
        <sz val="9"/>
        <color rgb="FF000000"/>
        <rFont val="Arial"/>
        <family val="2"/>
        <charset val="1"/>
      </rPr>
      <t>Recrutements externes</t>
    </r>
    <r>
      <rPr>
        <b/>
        <vertAlign val="superscript"/>
        <sz val="9"/>
        <color rgb="FF000000"/>
        <rFont val="Arial"/>
        <family val="2"/>
        <charset val="1"/>
      </rPr>
      <t>(1)</t>
    </r>
  </si>
  <si>
    <r>
      <rPr>
        <b/>
        <sz val="9"/>
        <color rgb="FF000000"/>
        <rFont val="Arial"/>
        <family val="2"/>
        <charset val="1"/>
      </rPr>
      <t>Départs définitifs</t>
    </r>
    <r>
      <rPr>
        <b/>
        <vertAlign val="superscript"/>
        <sz val="9"/>
        <color rgb="FF000000"/>
        <rFont val="Arial"/>
        <family val="2"/>
        <charset val="1"/>
      </rPr>
      <t>(2)</t>
    </r>
  </si>
  <si>
    <t>Soldes entrées-sorties</t>
  </si>
  <si>
    <t>% de femmes</t>
  </si>
  <si>
    <t>% / stock de titulaires</t>
  </si>
  <si>
    <t>Flux 2014</t>
  </si>
  <si>
    <t>Agents en activité</t>
  </si>
  <si>
    <t xml:space="preserve">Soldes entrées-sorties </t>
  </si>
  <si>
    <t>Total flux 2014</t>
  </si>
  <si>
    <t>Flux 2015</t>
  </si>
  <si>
    <t>Flux 2016</t>
  </si>
  <si>
    <t>Total flux 2015</t>
  </si>
  <si>
    <t>Flux 2017</t>
  </si>
  <si>
    <t>Evolution des soldes entrées-sorties</t>
  </si>
  <si>
    <t>(2) Départs définitifs : retraites, abandons de poste, décès, démissions, fins de stage, radiations, révocations.</t>
  </si>
  <si>
    <t>Âge</t>
  </si>
  <si>
    <t>Somme</t>
  </si>
  <si>
    <t>% Femmes</t>
  </si>
  <si>
    <t>% Hommes</t>
  </si>
  <si>
    <t>Différence</t>
  </si>
  <si>
    <t>Zoom</t>
  </si>
  <si>
    <t>&gt;=61</t>
  </si>
  <si>
    <t>Evolution des effectifs des personnels ITRF * titulaires dans l'enseignement supérieur</t>
  </si>
  <si>
    <t>en personnes physiques au 31/12</t>
  </si>
  <si>
    <t>Filière adminitrative</t>
  </si>
  <si>
    <t>en % des effectifs totaux de la filière</t>
  </si>
  <si>
    <t>nd</t>
  </si>
  <si>
    <t>en % d'ETP</t>
  </si>
  <si>
    <t>en personnes physiques présentes dans l'année</t>
  </si>
  <si>
    <t>en %</t>
  </si>
  <si>
    <t>en ETPT</t>
  </si>
  <si>
    <t>en % d' ETPT</t>
  </si>
  <si>
    <t>en % ETPT</t>
  </si>
  <si>
    <t>Evolution des néo-recrutements* des titulaires ITRF **</t>
  </si>
  <si>
    <t>Total ITRF **</t>
  </si>
  <si>
    <t>Ingénieurs</t>
  </si>
  <si>
    <t>Techniciens</t>
  </si>
  <si>
    <t>*Concours externes, recrutements directs, PACTE, recrutements réservés aux travailleurs handicapés.</t>
  </si>
  <si>
    <t>**Les ingénieurs de recherche sont exclus.</t>
  </si>
  <si>
    <t xml:space="preserve">Effectifs recrutés sur concours réservés au sein de la filière ITRF * 
</t>
  </si>
  <si>
    <t>Evolution des néo-recrutements* et des titularisations Sauvadet des ITRF **</t>
  </si>
  <si>
    <t>Recrutements 2013</t>
  </si>
  <si>
    <t>Recrutements 2014</t>
  </si>
  <si>
    <t>Recrutements 2015</t>
  </si>
  <si>
    <t>Recrutements 2016</t>
  </si>
  <si>
    <t>Recrutements 2017</t>
  </si>
  <si>
    <t>Recrutements 2018</t>
  </si>
  <si>
    <t>% F</t>
  </si>
  <si>
    <t>âge au 31/12</t>
  </si>
  <si>
    <t>Evolution des départs à la retraite des titulaires ITRF *</t>
  </si>
  <si>
    <t>Constats</t>
  </si>
  <si>
    <t>Prévisions</t>
  </si>
  <si>
    <t>Statut Fonction publique</t>
  </si>
  <si>
    <t>Ensemble</t>
  </si>
  <si>
    <t>dont ITRF *</t>
  </si>
  <si>
    <t>Agent titulaire</t>
  </si>
  <si>
    <t>Agent non titulaire</t>
  </si>
  <si>
    <t>Évolutions (%)</t>
  </si>
  <si>
    <t>Part des ITRF *</t>
  </si>
  <si>
    <t>Total *</t>
  </si>
  <si>
    <t>Total BIATSS *</t>
  </si>
  <si>
    <t>Effectifs des personnels ITRF * titulaires par BAP</t>
  </si>
  <si>
    <t>Effectifs des personnels ITRF * titulaires par BAP : part des femmes</t>
  </si>
  <si>
    <t>% parmi les BAP spécifiées</t>
  </si>
  <si>
    <t>Évolution des effectifs des personnels ITRF * titulaires par BAP ;  répartition en % et part des femmes (en PP)</t>
  </si>
  <si>
    <t>IGR g_10</t>
  </si>
  <si>
    <t>pyr IGR</t>
  </si>
  <si>
    <t>g14_corps</t>
  </si>
  <si>
    <t>Effectifs et âge moyen des IGR titulaires par corps et par sexe à différents moments : néo-recrutements, agents en activité et départs définitifs</t>
  </si>
  <si>
    <t>en PP présentes au 01/02/2019</t>
  </si>
  <si>
    <t>Sous-total Soutien à la recherche</t>
  </si>
  <si>
    <t>Sous-total Fonction support</t>
  </si>
  <si>
    <t>attention à l age minimum</t>
  </si>
  <si>
    <t>Effectif</t>
  </si>
  <si>
    <t>Part des femmes (%)</t>
  </si>
  <si>
    <t>Flux 2018</t>
  </si>
  <si>
    <t>Total flux 2018</t>
  </si>
  <si>
    <t>Total flux 2017</t>
  </si>
  <si>
    <t>Total flux 2016</t>
  </si>
  <si>
    <t>** Hors personnels ouvrier des CROUS</t>
  </si>
  <si>
    <t>Répartition des titulaires ITRF * par type d'établissement en 2020</t>
  </si>
  <si>
    <t>Répartition des contractuels assimilés ITRF * par type d'établissement en 2020</t>
  </si>
  <si>
    <t>Répartition des ITRF * titulaires et contractuels, par type d'établissement en 2020</t>
  </si>
  <si>
    <t>01 : Répartition des personnels ITRF et assimilés * de l'enseignement supérieur par statut et corps en 2020</t>
  </si>
  <si>
    <t>(1) en PP présentes au 01/02/2021</t>
  </si>
  <si>
    <t>(2) en PP présentes à un moment de l'année civile 2020</t>
  </si>
  <si>
    <t>02 : Répartition des personnels ITRF * et contractuels assimilés par statut et corps dans l'enseignement supérieur en 2020</t>
  </si>
  <si>
    <t>Répartition des IGR par statut et assimilés dans l'enseignement supérieur en 2020</t>
  </si>
  <si>
    <t>03 : Répartition des personnels ITRF* titulaires par BAP, genre et corps dans l'enseignement supérieur en 2020</t>
  </si>
  <si>
    <r>
      <t xml:space="preserve">Recrutements externes 2020 </t>
    </r>
    <r>
      <rPr>
        <b/>
        <vertAlign val="superscript"/>
        <sz val="9"/>
        <color rgb="FF000000"/>
        <rFont val="Arial"/>
        <family val="2"/>
        <charset val="1"/>
      </rPr>
      <t>(1)</t>
    </r>
  </si>
  <si>
    <t>Titulaires en activité à fin 2020</t>
  </si>
  <si>
    <t>Titulaires en activité 2020</t>
  </si>
  <si>
    <t>dont retraites 2020</t>
  </si>
  <si>
    <t xml:space="preserve">Effectifs 2014 à 2020 des personnels ITRF * titulaires par BAP et par sexe à différents moments :  néo-recrutements, agents en activité et départs définitifs </t>
  </si>
  <si>
    <r>
      <t xml:space="preserve">Recrutements externes </t>
    </r>
    <r>
      <rPr>
        <b/>
        <vertAlign val="superscript"/>
        <sz val="10"/>
        <color rgb="FF000000"/>
        <rFont val="Arial"/>
        <family val="2"/>
        <charset val="1"/>
      </rPr>
      <t>(1)</t>
    </r>
  </si>
  <si>
    <r>
      <t xml:space="preserve">Départs définitifs </t>
    </r>
    <r>
      <rPr>
        <b/>
        <vertAlign val="superscript"/>
        <sz val="10"/>
        <color rgb="FF000000"/>
        <rFont val="Arial"/>
        <family val="2"/>
        <charset val="1"/>
      </rPr>
      <t>(2)</t>
    </r>
  </si>
  <si>
    <t>Flux 2019</t>
  </si>
  <si>
    <t>Total flux 2019</t>
  </si>
  <si>
    <t>Flux 2020</t>
  </si>
  <si>
    <t>Total flux 2020</t>
  </si>
  <si>
    <t>05 : Âge moyen au 31/12/2020 des personnels ITRF * titulaires par corps et par sexe à différents moments : néo-recrutements, agents en activité et départs définitifs</t>
  </si>
  <si>
    <t>write</t>
  </si>
  <si>
    <t>06 : Âge moyen au 31/12/2020 des personnels ITRF * titulaires par BAP et par sexe : néo-recrutements, agents en activité et départs définitifs en 2020</t>
  </si>
  <si>
    <t xml:space="preserve"> 2008-2020</t>
  </si>
  <si>
    <t>2019-2020</t>
  </si>
  <si>
    <t>2010-2020</t>
  </si>
  <si>
    <t>2008-2020 %</t>
  </si>
  <si>
    <t>2008-2020 PP</t>
  </si>
  <si>
    <t>Evol. 2008-2020</t>
  </si>
  <si>
    <t>Pyramide des âges des IGR titulaires dans l'enseignement supérieur en 2020</t>
  </si>
  <si>
    <t>Recrutements externes 2020</t>
  </si>
  <si>
    <t>Agents en activité 2020</t>
  </si>
  <si>
    <t>Départs définitifs 2020</t>
  </si>
  <si>
    <t>Recrutements 2019</t>
  </si>
  <si>
    <t>Recrutements 2020</t>
  </si>
  <si>
    <t>Evolution 2019-2020</t>
  </si>
  <si>
    <t>Evolution 2009-2020</t>
  </si>
  <si>
    <t>Evolution 2017-2020</t>
  </si>
  <si>
    <t>Effectifs des personnels contractuels exerçant des fonctions d'ITRF * dans l'enseignement supérieur hors CROUS</t>
  </si>
  <si>
    <t>Âge moyen au 31/12/2020 des personnels ITRF * titulaires par corps et par sexe à différents moments : néo-recrutements, agents en activité et départs définitifs</t>
  </si>
  <si>
    <t>Ensemble des personnels Biatss * de l'enseignement supérieur en 2020</t>
  </si>
  <si>
    <t>Répartition des IGR et assimilés de l'enseignement supérieur par statut en 2020</t>
  </si>
  <si>
    <t>Part des femmes</t>
  </si>
  <si>
    <t>Part des BAP</t>
  </si>
  <si>
    <t xml:space="preserve">Part des personnels contractuels hors CROUS exerçant des fonctions d'ITRF * dans l'enseignement supérieur </t>
  </si>
  <si>
    <t>Effectifs des personnels titulaires ou contractuels, hors CROUS, exerçant des fonctions d'ITRF * dans l'enseignement supérieur</t>
  </si>
  <si>
    <t xml:space="preserve">Part des personnels contractuels, hors CROUS, exerçant des fonctions d'ITRF * dans l'enseignement supérieur </t>
  </si>
  <si>
    <t>Source : MESRI, DGRH C1-1, Données brutes issues de l'annuaire Poppee ITRF.</t>
  </si>
  <si>
    <t>Source : Enquête ANT, données brutes issues de l'annuaire Poppee ITRF</t>
  </si>
  <si>
    <t>Les bases de gestion de la DGRH (Direction générale des ressources humaines, située au sein du MESR) fournissent des données détaillées sur les personnels des EPSCP (établissements publics à caractère scientifique et technique). Concernant les ITRF titulaires, elles sont constituées à partir de deux systèmes d'information utilisés pour la gestion des personnels : 
- AGORA pour les personnels ATOSS et les ITRF de catégorie C (bases académiques) ;
- POPPEE-Itarf pour les personnels ITRF de catégorie A et B (base nationale) ;
Les données complètes concernant les personnels BIATSS titulaires sont historicisées depuis 2004.
Pour les ITRF non permanents, les données sont issues de l’enquête annuelle "ANT" auprès des agents contractuels exerçant des fonctions équivalentes et établie par le bureau DGRH C1-1. Elles sont fiabilisées depuis 2013. Cependant selon les années, les personnels de la fillière ouvrière des CROUS ont été ou non intégrés à la filière ITRF.</t>
  </si>
  <si>
    <t>Source : MESR, DGRH C1-1, annuaire Poppee ITRF, en PP présentes au 01/02/2021</t>
  </si>
  <si>
    <t xml:space="preserve">Source : MESR, DGRH C1-1, enquête ANT (agents contractuels exerçant des fonctions de personnels ITRF en 2020 en PP) </t>
  </si>
  <si>
    <t>Source : MESR, DGRH C1-1, annuaire Poppee ITRF au 01/02/2021 et enquête ANT 2020</t>
  </si>
  <si>
    <t>Source : MESR, DGRH C1-1, annuaire Poppee ITRF.</t>
  </si>
  <si>
    <t>ITRF en activité dans le périmètre du MESR, en 2020</t>
  </si>
  <si>
    <t>Source : MESR, DGRH C1-1, annuaire Poppee ITRF, PP présentes au 01/02 de l'année suivante</t>
  </si>
  <si>
    <t>Source : MESR, DGRH C1-1, annuaire Poppee ITRF</t>
  </si>
  <si>
    <t>Source : MESR, DGRH C1-1, enquête ANT</t>
  </si>
  <si>
    <t>Source : MESR, DGRH C1-1, annuaire Poppee ITRF, en PP présentes au 01/02/2019</t>
  </si>
  <si>
    <t>Répartition des personnels ITRF et assimilés * de l'enseignement supérieur par statut, genre et corps : Séries longues</t>
  </si>
  <si>
    <t>Total titulaires D'après G12</t>
  </si>
  <si>
    <t>2013</t>
  </si>
  <si>
    <t>2014</t>
  </si>
  <si>
    <t>2015</t>
  </si>
  <si>
    <t>2016</t>
  </si>
  <si>
    <t>2017</t>
  </si>
  <si>
    <t>2018</t>
  </si>
  <si>
    <t>2019</t>
  </si>
  <si>
    <t>2020</t>
  </si>
  <si>
    <t>Effectif des femmes ITRF * titulaires néo-recrutés (1)</t>
  </si>
  <si>
    <t>Effectif des personnels ITRF * titulaires néo-recrutés (1)</t>
  </si>
  <si>
    <t>% de la BAP</t>
  </si>
  <si>
    <t>2017 **</t>
  </si>
  <si>
    <t>Evolution 2009-2020 en niveau</t>
  </si>
  <si>
    <t>Part des femmes parmi les ITRF * titulaires néo-recrutés (1), par corps et par sexe</t>
  </si>
  <si>
    <t>07: Pyramide des ages des ITRF * titulaires dans l'enseignement supérieur en 2020</t>
  </si>
  <si>
    <r>
      <t xml:space="preserve">Recrutements externes de 2014 à 2020 </t>
    </r>
    <r>
      <rPr>
        <b/>
        <vertAlign val="superscript"/>
        <sz val="9"/>
        <color rgb="FF000000"/>
        <rFont val="Arial"/>
        <family val="2"/>
        <charset val="1"/>
      </rPr>
      <t>(1)</t>
    </r>
  </si>
  <si>
    <t>Titulaires en activité à fin</t>
  </si>
  <si>
    <t>Titulaires en activité fin 2014</t>
  </si>
  <si>
    <t>Titulaires en activité fin 2020</t>
  </si>
  <si>
    <t>(1) Concours externes, yc lauréats déjà titulaires, recrutements directs, PACTE, recrutements réservés aux travailleurs handicapés.</t>
  </si>
  <si>
    <t>Sous-total BAP spécifiées</t>
  </si>
  <si>
    <t xml:space="preserve">04 : Effectifs 2020 des ITRF * titulaires par corps et par sexe à différents moments : néo-recrutements, agents en activité et  départs définitifs </t>
  </si>
  <si>
    <t>(3) yc lauréats de concours déjà titulaires</t>
  </si>
  <si>
    <t>Données ouvertes, cubes, téléchargeables sur :</t>
  </si>
  <si>
    <t>Les personnels enseignants et non-enseignants des EPSCP</t>
  </si>
  <si>
    <t>Ingénieurs d’études (IGE)</t>
  </si>
  <si>
    <t>Assistants ingénieurs (ASI)</t>
  </si>
  <si>
    <t>Techniciens de recherche et de formation (TECHRF)</t>
  </si>
  <si>
    <t>Adjoints techniques de recherche et de formation (ATRF)</t>
  </si>
  <si>
    <t>Total ITRF et assimilés *</t>
  </si>
  <si>
    <r>
      <t xml:space="preserve">Titulaires </t>
    </r>
    <r>
      <rPr>
        <sz val="9"/>
        <rFont val="Arial"/>
        <family val="2"/>
      </rPr>
      <t>(ETP)</t>
    </r>
  </si>
  <si>
    <r>
      <t xml:space="preserve">Contractuels sur missions permanentes </t>
    </r>
    <r>
      <rPr>
        <sz val="9"/>
        <rFont val="Arial"/>
        <family val="2"/>
      </rPr>
      <t>(ETPT)</t>
    </r>
  </si>
  <si>
    <r>
      <t xml:space="preserve">Contractuels sur missions temporaires </t>
    </r>
    <r>
      <rPr>
        <sz val="9"/>
        <rFont val="Arial"/>
        <family val="2"/>
      </rPr>
      <t>(ETPT)</t>
    </r>
  </si>
  <si>
    <t xml:space="preserve">12 : Effectifs des ITRF * titulaires par BAP et par sexe : néo-recrutements, agents en activité et départs définitifs </t>
  </si>
  <si>
    <t>III.3 Les ITRF dans l'enseignement supérieur public sous tutelle de MESR</t>
  </si>
  <si>
    <t>L'addition d'effectifs comptabilisés selon des méthodes légèrement différentes doit donc être interprétée avec précaution</t>
  </si>
  <si>
    <t>** De 2013 et 2016, les personnels vacataires sont intégrés dans le dénombrement des contractuels. Ils en sont exclus à compter de 2017.</t>
  </si>
  <si>
    <t xml:space="preserve">* Les ingénieurs de recherche sont exclus. </t>
  </si>
  <si>
    <t>De 2013 et 2016, les personnels vacataires sont intégrés dans le dénombrement des contractuels. Ils en sont exclus à compter de 2017.</t>
  </si>
  <si>
    <t>Les effectifs incluent ceux des CROUS, contrairement à l' onglet G12</t>
  </si>
  <si>
    <t xml:space="preserve">Effectifs 2020 des personnels ITRF * titulaires par BAP et par sexe à différents moments : néo-recrutements, agents en activité et départs définitifs </t>
  </si>
  <si>
    <t>Âge moyen des personnels ITRF * titulaires néo-recrutés (1), par corps</t>
  </si>
  <si>
    <t>Effectif des personnels ITRF * titulaires néo-recrutés (1), par corps et par sexe</t>
  </si>
  <si>
    <t>Evolution 2014-2020</t>
  </si>
  <si>
    <t>Répartition des personnels ITRF * et contractuels assimilés par statut et corps dans l'enseignement supérieur en 2020</t>
  </si>
  <si>
    <t xml:space="preserve">Part des femmes parmi les ITRF* titulaires dans l'enseignement supérieur
</t>
  </si>
  <si>
    <t>Part fe corps</t>
  </si>
  <si>
    <t>Statistiques complémentaires sur les IGR</t>
  </si>
  <si>
    <t>Evolution 2013-2016</t>
  </si>
  <si>
    <t>Cumul 2009-2020</t>
  </si>
  <si>
    <t>Cumul 2009-2020 en % des effectifs 2020</t>
  </si>
  <si>
    <t>* Concours externes, recrutements directs, PACTE, recrutements réservés aux travailleurs handicapés.</t>
  </si>
  <si>
    <t>Sans Sauvadet</t>
  </si>
  <si>
    <t>Avec Sauvadet</t>
  </si>
  <si>
    <t>g2 séries</t>
  </si>
  <si>
    <t>g0</t>
  </si>
  <si>
    <t>g1 séries</t>
  </si>
  <si>
    <t>g3_14-20 stock</t>
  </si>
  <si>
    <t>g5</t>
  </si>
  <si>
    <t>g6</t>
  </si>
  <si>
    <t>g7</t>
  </si>
  <si>
    <t>g8_tit</t>
  </si>
  <si>
    <t>g8_contract_HORS_CROUS</t>
  </si>
  <si>
    <t>g8_tit+contract_HORS_CROUS</t>
  </si>
  <si>
    <t>g9 sex</t>
  </si>
  <si>
    <t>g12_20</t>
  </si>
  <si>
    <t>g12_14-détail</t>
  </si>
  <si>
    <t>g12_14-synthèse</t>
  </si>
  <si>
    <t>Tableaux ou graphiques repris dans la publication papier</t>
  </si>
  <si>
    <t>N° dans  le fichier</t>
  </si>
  <si>
    <t>N° dans l'ouvrage papier</t>
  </si>
  <si>
    <t>T 01</t>
  </si>
  <si>
    <t>Répartition des titulaires ITRF * par type d'établissement</t>
  </si>
  <si>
    <t>Répartition des personnels ITRF et assimilés * de l'enseignement supérieur par statut et corps</t>
  </si>
  <si>
    <t>Répartition des personnels ITRF * et contractuels assimilés par statut et corps dans l'enseignement supérieur</t>
  </si>
  <si>
    <t>T 02</t>
  </si>
  <si>
    <t>T 03</t>
  </si>
  <si>
    <t>T 04</t>
  </si>
  <si>
    <t>T 05</t>
  </si>
  <si>
    <t>T 06</t>
  </si>
  <si>
    <t>G 07</t>
  </si>
  <si>
    <t>G 08</t>
  </si>
  <si>
    <t>G 09</t>
  </si>
  <si>
    <t>G 11</t>
  </si>
  <si>
    <t>G 12</t>
  </si>
  <si>
    <t>Part des femmes parmi les ITRF* titulaires dans l'enseignement supérieur</t>
  </si>
  <si>
    <t>Répartition des personnels ITRF* titulaires par BAP, genre et corps dans l'enseignement supérieur</t>
  </si>
  <si>
    <t>Effectifs 2020 des ITRF * titulaires par corps et par sexe à différents moments : néo-recrutements, agents en activité et  départs définitifs</t>
  </si>
  <si>
    <t>Âge moyen au 31/12/2020 des personnels ITRF * titulaires par BAP et par sexe : néo-recrutements, agents en activité et départs définitifs</t>
  </si>
  <si>
    <t>Pyramide des ages des ITRF * titulaires dans l'enseignement supérieur</t>
  </si>
  <si>
    <t xml:space="preserve">Effectifs des ITRF * titulaires par BAP et par sexe : néo-recrutements, agents en activité et départs définitifs </t>
  </si>
  <si>
    <t>Pyramide des âges des IGR titulaires dans l'enseignement supérieur</t>
  </si>
  <si>
    <t>G 10</t>
  </si>
  <si>
    <t>Evolution</t>
  </si>
  <si>
    <t>g9 sex 2</t>
  </si>
  <si>
    <t>Evolution des caractéristiques des personnels</t>
  </si>
  <si>
    <r>
      <t xml:space="preserve">Recrutements externes </t>
    </r>
    <r>
      <rPr>
        <b/>
        <vertAlign val="superscript"/>
        <sz val="9"/>
        <color rgb="FF000000"/>
        <rFont val="Arial"/>
        <family val="2"/>
        <charset val="1"/>
      </rPr>
      <t>(1)</t>
    </r>
  </si>
  <si>
    <r>
      <t xml:space="preserve">Départs définitifs </t>
    </r>
    <r>
      <rPr>
        <b/>
        <vertAlign val="superscript"/>
        <sz val="9"/>
        <color rgb="FF000000"/>
        <rFont val="Arial"/>
        <family val="2"/>
        <charset val="1"/>
      </rPr>
      <t>(2)</t>
    </r>
  </si>
  <si>
    <r>
      <t xml:space="preserve">Soldes entrées-sorties cumulés </t>
    </r>
    <r>
      <rPr>
        <b/>
        <vertAlign val="superscript"/>
        <sz val="9"/>
        <color rgb="FF000000"/>
        <rFont val="Arial"/>
        <family val="2"/>
      </rPr>
      <t>(3)</t>
    </r>
  </si>
  <si>
    <r>
      <t xml:space="preserve">Recrutements externes 2020 </t>
    </r>
    <r>
      <rPr>
        <b/>
        <vertAlign val="superscript"/>
        <sz val="7"/>
        <color rgb="FF000000"/>
        <rFont val="Arial"/>
        <family val="2"/>
        <charset val="1"/>
      </rPr>
      <t>(1)</t>
    </r>
  </si>
  <si>
    <t>Cumul 2013-2020</t>
  </si>
  <si>
    <t>Cumul 2015-2020</t>
  </si>
  <si>
    <t>Recrutement et départs, cumulés sur 2015-2020</t>
  </si>
  <si>
    <r>
      <t xml:space="preserve">Recrutements externes de 2015 à 2020 </t>
    </r>
    <r>
      <rPr>
        <b/>
        <vertAlign val="superscript"/>
        <sz val="9"/>
        <color rgb="FF000000"/>
        <rFont val="Arial"/>
        <family val="2"/>
        <charset val="1"/>
      </rPr>
      <t>(1)</t>
    </r>
  </si>
  <si>
    <t>MESR-SIES, EES 2023</t>
  </si>
  <si>
    <t>Publication biennale de l'Enseignement supérieur, de la Recherche et de l'Innovation [EES 2023]
Pour plus d'information sur les notions et les sigles rencontrées, se reporter au rapport intégral.</t>
  </si>
  <si>
    <t>Evol. 2010-2020</t>
  </si>
  <si>
    <t>Evolution 2013-2020 en points</t>
  </si>
  <si>
    <r>
      <t xml:space="preserve">Effectifs </t>
    </r>
    <r>
      <rPr>
        <sz val="9"/>
        <color rgb="FF000000"/>
        <rFont val="Arial"/>
        <family val="2"/>
        <charset val="1"/>
      </rPr>
      <t>(2)</t>
    </r>
  </si>
  <si>
    <t>T 34</t>
  </si>
  <si>
    <t/>
  </si>
  <si>
    <t>T 35</t>
  </si>
  <si>
    <t>T 36</t>
  </si>
  <si>
    <t>T 37</t>
  </si>
  <si>
    <t>T 38</t>
  </si>
  <si>
    <t>T 39</t>
  </si>
  <si>
    <t>G 40</t>
  </si>
  <si>
    <t>G 41</t>
  </si>
  <si>
    <t>G 42</t>
  </si>
  <si>
    <t>G 43</t>
  </si>
  <si>
    <t>G 44</t>
  </si>
  <si>
    <t>G 45</t>
  </si>
  <si>
    <t>2013-2014</t>
  </si>
  <si>
    <t>2015-2016</t>
  </si>
  <si>
    <t>2017-2018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</si>
</sst>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6">
    <numFmt numFmtId="42" formatCode="_-* #,##0\ &quot;€&quot;_-;\-* #,##0\ &quot;€&quot;_-;_-* &quot;-&quot;\ &quot;€&quot;_-;_-@_-"/>
    <numFmt numFmtId="41" formatCode="_-* #,##0_-;\-* #,##0_-;_-* &quot;-&quot;_-;_-@_-"/>
    <numFmt numFmtId="43" formatCode="_-* #,##0.00_-;\-* #,##0.00_-;_-* &quot;-&quot;??_-;_-@_-"/>
    <numFmt numFmtId="164" formatCode="_-* #,##0.00\ _€_-;\-* #,##0.00\ _€_-;_-* &quot;-&quot;??\ _€_-;_-@_-"/>
    <numFmt numFmtId="165" formatCode="0\ %"/>
    <numFmt numFmtId="166" formatCode="0.0"/>
    <numFmt numFmtId="167" formatCode="0.0%"/>
    <numFmt numFmtId="168" formatCode="#,##0;#,##0;0"/>
    <numFmt numFmtId="169" formatCode="[Blue]\+#,##0.00;[Red]\-#,##0.00"/>
    <numFmt numFmtId="170" formatCode="#,##0.0"/>
    <numFmt numFmtId="171" formatCode="General_)"/>
    <numFmt numFmtId="172" formatCode="&quot;£&quot;#,##0.00;\-&quot;£&quot;#,##0.00"/>
    <numFmt numFmtId="173" formatCode="_(* #,##0.00_);_(* \(#,##0.00\);_(* &quot;-&quot;??_);_(@_)"/>
    <numFmt numFmtId="174" formatCode="_-* #,##0.00\ _F_-;\-* #,##0.00\ _F_-;_-* &quot;-&quot;??\ _F_-;_-@_-"/>
    <numFmt numFmtId="175" formatCode="#,##0.000"/>
    <numFmt numFmtId="176" formatCode="#,##0.00%;[Red]\(#,##0.00%\)"/>
    <numFmt numFmtId="177" formatCode="_(&quot;€&quot;* #,##0_);_(&quot;€&quot;* \(#,##0\);_(&quot;€&quot;* &quot;-&quot;_);_(@_)"/>
    <numFmt numFmtId="178" formatCode="_(&quot;$&quot;* #,##0.00_);_(&quot;$&quot;* \(#,##0.00\);_(&quot;$&quot;* &quot;-&quot;??_);_(@_)"/>
    <numFmt numFmtId="179" formatCode="&quot;$&quot;#,##0\ ;\(&quot;$&quot;#,##0\)"/>
    <numFmt numFmtId="180" formatCode="_(* #,##0_);_(* \(#,##0\);_(* &quot;-&quot;_);_(@_)"/>
    <numFmt numFmtId="181" formatCode="_-* #,##0\ _K_è_-;\-* #,##0\ _K_è_-;_-* &quot;-&quot;\ _K_è_-;_-@_-"/>
    <numFmt numFmtId="182" formatCode="_-* #,##0.00\ _K_è_-;\-* #,##0.00\ _K_è_-;_-* &quot;-&quot;??\ _K_è_-;_-@_-"/>
    <numFmt numFmtId="183" formatCode="_-* #,##0.00\ [$€-1]_-;\-* #,##0.00\ [$€-1]_-;_-* &quot;-&quot;??\ [$€-1]_-"/>
    <numFmt numFmtId="184" formatCode="_-* #,##0.00\ [$€]_-;\-* #,##0.00\ [$€]_-;_-* &quot;-&quot;??\ [$€]_-;_-@_-"/>
    <numFmt numFmtId="185" formatCode="&quot; &quot;#,##0.00&quot;    &quot;;&quot;-&quot;#,##0.00&quot;    &quot;;&quot; -&quot;#&quot;    &quot;;@&quot; &quot;"/>
    <numFmt numFmtId="186" formatCode="&quot;$&quot;#,##0_);\(&quot;$&quot;#,##0.0\)"/>
    <numFmt numFmtId="187" formatCode="_-* #,##0.00\ &quot;Kè&quot;_-;\-* #,##0.00\ &quot;Kè&quot;_-;_-* &quot;-&quot;??\ &quot;Kè&quot;_-;_-@_-"/>
    <numFmt numFmtId="188" formatCode="0.00_)"/>
    <numFmt numFmtId="189" formatCode="0&quot;        &quot;"/>
    <numFmt numFmtId="190" formatCode="#,##0.00&quot; &quot;[$€-40C];[Red]&quot;-&quot;#,##0.00&quot; &quot;[$€-40C]"/>
    <numFmt numFmtId="191" formatCode="##0.0"/>
    <numFmt numFmtId="192" formatCode="###,000"/>
    <numFmt numFmtId="193" formatCode="0&quot;    &quot;"/>
    <numFmt numFmtId="194" formatCode="_-* #,##0.00\ _k_r_-;\-* #,##0.00\ _k_r_-;_-* &quot;-&quot;??\ _k_r_-;_-@_-"/>
    <numFmt numFmtId="195" formatCode="_(&quot;$&quot;* #,##0_);_(&quot;$&quot;* \(#,##0\);_(&quot;$&quot;* &quot;-&quot;_);_(@_)"/>
    <numFmt numFmtId="196" formatCode="0.0\ %"/>
  </numFmts>
  <fonts count="205">
    <font>
      <sz val="10"/>
      <color rgb="FF000000"/>
      <name val="Arial"/>
      <family val="2"/>
      <charset val="1"/>
    </font>
    <font>
      <sz val="10"/>
      <color theme="1"/>
      <name val="Arial"/>
      <family val="2"/>
    </font>
    <font>
      <sz val="11"/>
      <color theme="1"/>
      <name val="Calibri"/>
      <family val="2"/>
      <scheme val="minor"/>
    </font>
    <font>
      <b/>
      <sz val="10"/>
      <color rgb="FF000000"/>
      <name val="Arial"/>
      <family val="2"/>
      <charset val="1"/>
    </font>
    <font>
      <b/>
      <sz val="9"/>
      <color rgb="FF000000"/>
      <name val="Arial"/>
      <family val="2"/>
      <charset val="1"/>
    </font>
    <font>
      <sz val="9"/>
      <name val="Arial"/>
      <family val="2"/>
      <charset val="1"/>
    </font>
    <font>
      <sz val="9"/>
      <color rgb="FF000000"/>
      <name val="Arial"/>
      <family val="2"/>
      <charset val="1"/>
    </font>
    <font>
      <sz val="10"/>
      <name val="Arial"/>
      <family val="2"/>
      <charset val="1"/>
    </font>
    <font>
      <sz val="8"/>
      <color rgb="FF000000"/>
      <name val="Arial"/>
      <family val="2"/>
      <charset val="1"/>
    </font>
    <font>
      <i/>
      <sz val="8"/>
      <color rgb="FF000000"/>
      <name val="Arial"/>
      <family val="2"/>
      <charset val="1"/>
    </font>
    <font>
      <i/>
      <sz val="9"/>
      <color rgb="FF000000"/>
      <name val="Arial"/>
      <family val="2"/>
      <charset val="1"/>
    </font>
    <font>
      <b/>
      <i/>
      <sz val="9"/>
      <color rgb="FF000000"/>
      <name val="Arial"/>
      <family val="2"/>
      <charset val="1"/>
    </font>
    <font>
      <i/>
      <sz val="10"/>
      <color rgb="FF000000"/>
      <name val="Arial"/>
      <family val="2"/>
      <charset val="1"/>
    </font>
    <font>
      <i/>
      <sz val="10"/>
      <name val="Arial"/>
      <family val="2"/>
      <charset val="1"/>
    </font>
    <font>
      <b/>
      <sz val="11"/>
      <name val="Arial"/>
      <family val="2"/>
      <charset val="1"/>
    </font>
    <font>
      <b/>
      <sz val="10"/>
      <name val="Arial"/>
      <family val="2"/>
      <charset val="1"/>
    </font>
    <font>
      <b/>
      <sz val="12"/>
      <color rgb="FF000000"/>
      <name val="Arial"/>
      <family val="2"/>
      <charset val="1"/>
    </font>
    <font>
      <b/>
      <sz val="10"/>
      <color rgb="FFFFFFFF"/>
      <name val="Arial"/>
      <family val="2"/>
      <charset val="1"/>
    </font>
    <font>
      <u/>
      <sz val="10"/>
      <color rgb="FF0000FF"/>
      <name val="Arial"/>
      <family val="2"/>
      <charset val="1"/>
    </font>
    <font>
      <sz val="8"/>
      <name val="Arial"/>
      <family val="2"/>
      <charset val="1"/>
    </font>
    <font>
      <b/>
      <sz val="8"/>
      <name val="Arial"/>
      <family val="2"/>
      <charset val="1"/>
    </font>
    <font>
      <b/>
      <sz val="12"/>
      <color rgb="FFFF0000"/>
      <name val="Arial"/>
      <family val="2"/>
      <charset val="1"/>
    </font>
    <font>
      <b/>
      <sz val="14"/>
      <color rgb="FFFF0000"/>
      <name val="Arial"/>
      <family val="2"/>
      <charset val="1"/>
    </font>
    <font>
      <b/>
      <sz val="10"/>
      <color rgb="FFFF0000"/>
      <name val="Arial"/>
      <family val="2"/>
      <charset val="1"/>
    </font>
    <font>
      <sz val="10"/>
      <color rgb="FFFF0000"/>
      <name val="Arial"/>
      <family val="2"/>
      <charset val="1"/>
    </font>
    <font>
      <b/>
      <sz val="9"/>
      <name val="Arial"/>
      <family val="2"/>
      <charset val="1"/>
    </font>
    <font>
      <i/>
      <sz val="9"/>
      <name val="Arial"/>
      <family val="2"/>
      <charset val="1"/>
    </font>
    <font>
      <b/>
      <sz val="10"/>
      <color rgb="FFC00000"/>
      <name val="Arial"/>
      <family val="2"/>
      <charset val="1"/>
    </font>
    <font>
      <b/>
      <sz val="16"/>
      <color rgb="FF000000"/>
      <name val="Arial"/>
      <family val="2"/>
      <charset val="1"/>
    </font>
    <font>
      <b/>
      <i/>
      <sz val="9"/>
      <name val="Arial"/>
      <family val="2"/>
      <charset val="1"/>
    </font>
    <font>
      <b/>
      <vertAlign val="superscript"/>
      <sz val="9"/>
      <color rgb="FF000000"/>
      <name val="Arial"/>
      <family val="2"/>
      <charset val="1"/>
    </font>
    <font>
      <sz val="10"/>
      <color rgb="FFC00000"/>
      <name val="Arial"/>
      <family val="2"/>
      <charset val="1"/>
    </font>
    <font>
      <b/>
      <i/>
      <sz val="12"/>
      <color rgb="FFFF0000"/>
      <name val="Arial"/>
      <family val="2"/>
      <charset val="1"/>
    </font>
    <font>
      <sz val="9"/>
      <color rgb="FFFF0000"/>
      <name val="Arial"/>
      <family val="2"/>
      <charset val="1"/>
    </font>
    <font>
      <sz val="11"/>
      <name val="Arial"/>
      <family val="2"/>
      <charset val="1"/>
    </font>
    <font>
      <i/>
      <sz val="11"/>
      <name val="Arial"/>
      <family val="2"/>
      <charset val="1"/>
    </font>
    <font>
      <b/>
      <sz val="11"/>
      <color rgb="FF000000"/>
      <name val="Arial"/>
      <family val="2"/>
      <charset val="1"/>
    </font>
    <font>
      <sz val="11"/>
      <color rgb="FF000000"/>
      <name val="Arial"/>
      <family val="2"/>
      <charset val="1"/>
    </font>
    <font>
      <i/>
      <sz val="10"/>
      <color rgb="FFC00000"/>
      <name val="Arial"/>
      <family val="2"/>
      <charset val="1"/>
    </font>
    <font>
      <sz val="10"/>
      <color rgb="FF000000"/>
      <name val="Arial"/>
      <family val="2"/>
      <charset val="1"/>
    </font>
    <font>
      <sz val="10"/>
      <color rgb="FF000000"/>
      <name val="Arial"/>
      <family val="2"/>
    </font>
    <font>
      <i/>
      <sz val="9"/>
      <color rgb="FF000000"/>
      <name val="Arial"/>
      <family val="2"/>
    </font>
    <font>
      <sz val="10"/>
      <color theme="1"/>
      <name val="Arial"/>
      <family val="2"/>
    </font>
    <font>
      <b/>
      <sz val="10"/>
      <name val="Arial"/>
      <family val="2"/>
    </font>
    <font>
      <b/>
      <sz val="10"/>
      <color rgb="FF000000"/>
      <name val="Arial"/>
      <family val="2"/>
    </font>
    <font>
      <b/>
      <sz val="18"/>
      <color rgb="FF000000"/>
      <name val="Arial"/>
      <family val="2"/>
    </font>
    <font>
      <sz val="11"/>
      <color rgb="FF000000"/>
      <name val="Calibri"/>
      <family val="2"/>
    </font>
    <font>
      <b/>
      <sz val="8"/>
      <color rgb="FF000000"/>
      <name val="Arial"/>
      <family val="2"/>
      <charset val="1"/>
    </font>
    <font>
      <b/>
      <sz val="9"/>
      <color rgb="FF000000"/>
      <name val="Arial"/>
      <family val="2"/>
    </font>
    <font>
      <b/>
      <sz val="12"/>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sz val="10"/>
      <name val="Arial"/>
      <family val="2"/>
    </font>
    <font>
      <b/>
      <sz val="9"/>
      <name val="Arial"/>
      <family val="2"/>
    </font>
    <font>
      <u/>
      <sz val="10"/>
      <color theme="10"/>
      <name val="Arial"/>
      <family val="2"/>
    </font>
    <font>
      <u/>
      <sz val="8"/>
      <color theme="10"/>
      <name val="Arial"/>
      <family val="2"/>
    </font>
    <font>
      <sz val="8"/>
      <name val="Arial"/>
      <family val="2"/>
    </font>
    <font>
      <i/>
      <sz val="10"/>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sz val="10"/>
      <color rgb="FF9C0006"/>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8"/>
      <color indexed="8"/>
      <name val="Arial"/>
      <family val="2"/>
    </font>
    <font>
      <sz val="8"/>
      <color theme="1"/>
      <name val="Arial"/>
      <family val="2"/>
    </font>
    <font>
      <sz val="9"/>
      <name val="Times"/>
      <family val="1"/>
    </font>
    <font>
      <sz val="9"/>
      <name val="Times New Roman"/>
      <family val="1"/>
    </font>
    <font>
      <sz val="11"/>
      <color indexed="8"/>
      <name val="Calibri"/>
      <family val="2"/>
    </font>
    <font>
      <sz val="10"/>
      <color indexed="8"/>
      <name val="MS Sans Serif"/>
      <family val="2"/>
    </font>
    <font>
      <b/>
      <sz val="8"/>
      <name val="Times"/>
      <family val="1"/>
    </font>
    <font>
      <b/>
      <sz val="12"/>
      <color indexed="12"/>
      <name val="Bookman"/>
      <family val="1"/>
    </font>
    <font>
      <b/>
      <i/>
      <u/>
      <sz val="10"/>
      <color indexed="10"/>
      <name val="Bookman"/>
      <family val="1"/>
    </font>
    <font>
      <sz val="10"/>
      <name val="Arial CE"/>
      <family val="2"/>
    </font>
    <font>
      <sz val="11"/>
      <color indexed="62"/>
      <name val="Calibri"/>
      <family val="2"/>
    </font>
    <font>
      <sz val="10"/>
      <color rgb="FF3F3F76"/>
      <name val="Arial"/>
      <family val="2"/>
    </font>
    <font>
      <sz val="8.5"/>
      <color indexed="8"/>
      <name val="MS Sans Serif"/>
      <family val="2"/>
    </font>
    <font>
      <sz val="11"/>
      <color theme="1"/>
      <name val="Arial"/>
      <family val="2"/>
    </font>
    <font>
      <i/>
      <sz val="10"/>
      <color indexed="23"/>
      <name val="Arial"/>
      <family val="2"/>
    </font>
    <font>
      <i/>
      <sz val="11"/>
      <color rgb="FF7F7F7F"/>
      <name val="Calibri"/>
      <family val="2"/>
      <scheme val="minor"/>
    </font>
    <font>
      <sz val="10"/>
      <color indexed="8"/>
      <name val="Arial"/>
      <family val="2"/>
      <charset val="238"/>
    </font>
    <font>
      <sz val="10"/>
      <color indexed="17"/>
      <name val="Arial"/>
      <family val="2"/>
    </font>
    <font>
      <sz val="10"/>
      <color rgb="FF006100"/>
      <name val="Arial"/>
      <family val="2"/>
    </font>
    <font>
      <b/>
      <i/>
      <sz val="16"/>
      <color theme="1"/>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1"/>
      <color theme="10"/>
      <name val="Calibri"/>
      <family val="2"/>
      <scheme val="minor"/>
    </font>
    <font>
      <u/>
      <sz val="10"/>
      <color indexed="36"/>
      <name val="Arial"/>
      <family val="2"/>
    </font>
    <font>
      <u/>
      <sz val="8.5"/>
      <color theme="10"/>
      <name val="Arial"/>
      <family val="2"/>
    </font>
    <font>
      <u/>
      <sz val="10"/>
      <color indexed="12"/>
      <name val="MS Sans Serif"/>
      <family val="2"/>
    </font>
    <font>
      <u/>
      <sz val="10"/>
      <color theme="10"/>
      <name val="Calibri"/>
      <family val="2"/>
    </font>
    <font>
      <u/>
      <sz val="7.5"/>
      <color indexed="12"/>
      <name val="Courier"/>
      <family val="3"/>
    </font>
    <font>
      <sz val="10"/>
      <color indexed="62"/>
      <name val="Arial"/>
      <family val="2"/>
    </font>
    <font>
      <b/>
      <sz val="8.5"/>
      <color indexed="8"/>
      <name val="MS Sans Serif"/>
      <family val="2"/>
    </font>
    <font>
      <sz val="8"/>
      <name val="Arial"/>
      <family val="2"/>
      <charset val="238"/>
    </font>
    <font>
      <sz val="10"/>
      <color indexed="52"/>
      <name val="Arial"/>
      <family val="2"/>
    </font>
    <font>
      <sz val="10"/>
      <color indexed="8"/>
      <name val="Times New Roman"/>
      <family val="2"/>
    </font>
    <font>
      <sz val="10"/>
      <color theme="1"/>
      <name val="Times New Roman"/>
      <family val="2"/>
    </font>
    <font>
      <sz val="10"/>
      <name val="MS Sans Serif"/>
      <family val="2"/>
    </font>
    <font>
      <sz val="10"/>
      <color indexed="60"/>
      <name val="Arial"/>
      <family val="2"/>
    </font>
    <font>
      <sz val="10"/>
      <color rgb="FF9C6500"/>
      <name val="Arial"/>
      <family val="2"/>
    </font>
    <font>
      <b/>
      <i/>
      <sz val="16"/>
      <name val="Helv"/>
    </font>
    <font>
      <sz val="10"/>
      <name val="Courier New"/>
      <family val="3"/>
    </font>
    <font>
      <sz val="11"/>
      <name val="Times New Roman"/>
      <family val="1"/>
    </font>
    <font>
      <sz val="10"/>
      <name val="Helvetica"/>
      <family val="2"/>
    </font>
    <font>
      <sz val="8"/>
      <name val="Courier"/>
      <family val="3"/>
    </font>
    <font>
      <sz val="10"/>
      <color theme="1"/>
      <name val="Calibri"/>
      <family val="2"/>
    </font>
    <font>
      <sz val="10"/>
      <name val="Garamond"/>
      <family val="1"/>
    </font>
    <font>
      <sz val="9"/>
      <color theme="1"/>
      <name val="Arial"/>
      <family val="2"/>
    </font>
    <font>
      <sz val="12"/>
      <name val="Times New Roman"/>
      <family val="1"/>
    </font>
    <font>
      <sz val="10"/>
      <name val="Times New (W1)"/>
    </font>
    <font>
      <sz val="11"/>
      <color theme="1"/>
      <name val="Calibri"/>
      <family val="2"/>
      <charset val="238"/>
      <scheme val="minor"/>
    </font>
    <font>
      <sz val="10"/>
      <color indexed="8"/>
      <name val="Times"/>
      <family val="1"/>
    </font>
    <font>
      <sz val="10"/>
      <name val="Courier"/>
      <family val="3"/>
    </font>
    <font>
      <sz val="11"/>
      <color theme="1"/>
      <name val="Czcionka tekstu podstawowego"/>
      <family val="2"/>
    </font>
    <font>
      <sz val="11"/>
      <color indexed="8"/>
      <name val="Czcionka tekstu podstawowego"/>
      <family val="2"/>
    </font>
    <font>
      <sz val="11"/>
      <color indexed="8"/>
      <name val="Calibri"/>
      <family val="2"/>
      <charset val="238"/>
    </font>
    <font>
      <sz val="10"/>
      <name val="Arial CE"/>
      <charset val="238"/>
    </font>
    <font>
      <sz val="6"/>
      <name val="Times"/>
      <family val="1"/>
    </font>
    <font>
      <b/>
      <sz val="10"/>
      <color indexed="63"/>
      <name val="Arial"/>
      <family val="2"/>
    </font>
    <font>
      <sz val="12"/>
      <color theme="1"/>
      <name val="Calibri"/>
      <family val="2"/>
      <scheme val="minor"/>
    </font>
    <font>
      <b/>
      <i/>
      <u/>
      <sz val="11"/>
      <color theme="1"/>
      <name val="Arial"/>
      <family val="2"/>
    </font>
    <font>
      <b/>
      <u/>
      <sz val="10"/>
      <color indexed="8"/>
      <name val="MS Sans Serif"/>
      <family val="2"/>
    </font>
    <font>
      <sz val="7.5"/>
      <color indexed="8"/>
      <name val="MS Sans Serif"/>
      <family val="2"/>
    </font>
    <font>
      <b/>
      <sz val="11"/>
      <color indexed="63"/>
      <name val="Calibri"/>
      <family val="2"/>
    </font>
    <font>
      <b/>
      <sz val="10"/>
      <color rgb="FF3F3F3F"/>
      <name val="Arial"/>
      <family val="2"/>
    </font>
    <font>
      <i/>
      <sz val="8"/>
      <name val="Times"/>
      <family val="1"/>
    </font>
    <font>
      <sz val="8"/>
      <name val="Times"/>
      <family val="1"/>
    </font>
    <font>
      <sz val="11"/>
      <name val="Arial"/>
      <family val="2"/>
    </font>
    <font>
      <sz val="11"/>
      <color indexed="8"/>
      <name val="Calibri"/>
      <family val="2"/>
      <scheme val="minor"/>
    </font>
    <font>
      <b/>
      <sz val="10"/>
      <color indexed="8"/>
      <name val="MS Sans Serif"/>
      <family val="2"/>
    </font>
    <font>
      <b/>
      <sz val="14"/>
      <name val="Helv"/>
    </font>
    <font>
      <b/>
      <sz val="14"/>
      <name val="Helv"/>
      <family val="2"/>
    </font>
    <font>
      <b/>
      <sz val="12"/>
      <name val="Helv"/>
    </font>
    <font>
      <b/>
      <sz val="12"/>
      <name val="Helv"/>
      <family val="2"/>
    </font>
    <font>
      <sz val="10"/>
      <name val="Times New Roman"/>
      <family val="1"/>
      <charset val="1"/>
    </font>
    <font>
      <sz val="11"/>
      <name val="Times New Roman"/>
      <family val="1"/>
      <charset val="1"/>
    </font>
    <font>
      <i/>
      <sz val="8"/>
      <name val="Tms Rmn"/>
    </font>
    <font>
      <i/>
      <sz val="10"/>
      <color rgb="FF7F7F7F"/>
      <name val="Arial"/>
      <family val="2"/>
    </font>
    <font>
      <i/>
      <sz val="10"/>
      <color rgb="FF7F7F7F"/>
      <name val="Times New Roman"/>
      <family val="2"/>
    </font>
    <font>
      <b/>
      <sz val="18"/>
      <color indexed="56"/>
      <name val="Cambria"/>
      <family val="2"/>
    </font>
    <font>
      <b/>
      <sz val="8"/>
      <name val="Arial"/>
      <family val="2"/>
    </font>
    <font>
      <b/>
      <sz val="15"/>
      <color theme="3"/>
      <name val="Arial"/>
      <family val="2"/>
    </font>
    <font>
      <b/>
      <sz val="13"/>
      <color theme="3"/>
      <name val="Arial"/>
      <family val="2"/>
    </font>
    <font>
      <b/>
      <sz val="11"/>
      <color theme="3"/>
      <name val="Arial"/>
      <family val="2"/>
    </font>
    <font>
      <b/>
      <sz val="10"/>
      <name val="Times New Roman"/>
      <family val="1"/>
    </font>
    <font>
      <b/>
      <sz val="11"/>
      <color indexed="8"/>
      <name val="Calibri"/>
      <family val="2"/>
    </font>
    <font>
      <b/>
      <sz val="10"/>
      <color theme="1"/>
      <name val="Arial"/>
      <family val="2"/>
    </font>
    <font>
      <b/>
      <sz val="10"/>
      <color indexed="8"/>
      <name val="Arial"/>
      <family val="2"/>
    </font>
    <font>
      <b/>
      <sz val="10"/>
      <color theme="0"/>
      <name val="Arial"/>
      <family val="2"/>
    </font>
    <font>
      <sz val="10"/>
      <color indexed="10"/>
      <name val="Arial"/>
      <family val="2"/>
    </font>
    <font>
      <sz val="10"/>
      <name val="Times"/>
      <family val="1"/>
    </font>
    <font>
      <sz val="12"/>
      <name val="宋体"/>
      <charset val="134"/>
    </font>
    <font>
      <sz val="12"/>
      <name val="ＭＳ Ｐゴシック"/>
      <family val="3"/>
      <charset val="128"/>
    </font>
    <font>
      <b/>
      <vertAlign val="superscript"/>
      <sz val="10"/>
      <color rgb="FF000000"/>
      <name val="Arial"/>
      <family val="2"/>
      <charset val="1"/>
    </font>
    <font>
      <b/>
      <i/>
      <sz val="10"/>
      <color rgb="FF000000"/>
      <name val="Arial"/>
      <family val="2"/>
      <charset val="1"/>
    </font>
    <font>
      <b/>
      <i/>
      <sz val="10"/>
      <name val="Arial"/>
      <family val="2"/>
      <charset val="1"/>
    </font>
    <font>
      <b/>
      <sz val="9"/>
      <color theme="1"/>
      <name val="Arial"/>
      <family val="2"/>
    </font>
    <font>
      <sz val="9"/>
      <color rgb="FF000000"/>
      <name val="Arial"/>
      <family val="2"/>
    </font>
    <font>
      <b/>
      <vertAlign val="superscript"/>
      <sz val="9"/>
      <color rgb="FF000000"/>
      <name val="Arial"/>
      <family val="2"/>
    </font>
    <font>
      <sz val="11.5"/>
      <color theme="1"/>
      <name val="Arial Narrow"/>
      <family val="2"/>
    </font>
    <font>
      <u/>
      <sz val="11.5"/>
      <color theme="10"/>
      <name val="Arial Narrow"/>
      <family val="2"/>
    </font>
    <font>
      <sz val="9"/>
      <name val="Arial"/>
      <family val="2"/>
    </font>
    <font>
      <b/>
      <i/>
      <sz val="9"/>
      <color theme="1"/>
      <name val="Arial"/>
      <family val="2"/>
    </font>
    <font>
      <i/>
      <sz val="9"/>
      <color theme="1"/>
      <name val="Arial"/>
      <family val="2"/>
    </font>
    <font>
      <i/>
      <sz val="9"/>
      <name val="Arial"/>
      <family val="2"/>
    </font>
    <font>
      <i/>
      <sz val="10"/>
      <color theme="1"/>
      <name val="Arial"/>
      <family val="2"/>
    </font>
    <font>
      <b/>
      <i/>
      <sz val="10"/>
      <color rgb="FF000000"/>
      <name val="Arial"/>
      <family val="2"/>
    </font>
    <font>
      <i/>
      <sz val="8"/>
      <color rgb="FF000000"/>
      <name val="Arial"/>
      <family val="2"/>
    </font>
    <font>
      <i/>
      <sz val="8"/>
      <color theme="1" tint="0.249977111117893"/>
      <name val="Arial"/>
      <family val="2"/>
    </font>
    <font>
      <u/>
      <sz val="8"/>
      <color rgb="FF0563C1"/>
      <name val="Arial"/>
      <family val="2"/>
      <charset val="1"/>
    </font>
    <font>
      <b/>
      <sz val="7"/>
      <color rgb="FF000000"/>
      <name val="Arial"/>
      <family val="2"/>
      <charset val="1"/>
    </font>
    <font>
      <b/>
      <vertAlign val="superscript"/>
      <sz val="7"/>
      <color rgb="FF000000"/>
      <name val="Arial"/>
      <family val="2"/>
      <charset val="1"/>
    </font>
    <font>
      <b/>
      <sz val="11"/>
      <color rgb="FF000000"/>
      <name val="Arial"/>
      <family val="2"/>
    </font>
    <font>
      <b/>
      <i/>
      <sz val="11"/>
      <color rgb="FF000000"/>
      <name val="Arial"/>
      <family val="2"/>
    </font>
    <font>
      <b/>
      <i/>
      <sz val="10"/>
      <color theme="1"/>
      <name val="Arial"/>
      <family val="2"/>
    </font>
    <font>
      <b/>
      <sz val="14"/>
      <color rgb="FF000000"/>
      <name val="Arial"/>
      <family val="2"/>
    </font>
  </fonts>
  <fills count="108">
    <fill>
      <patternFill patternType="none"/>
    </fill>
    <fill>
      <patternFill patternType="gray125"/>
    </fill>
    <fill>
      <patternFill patternType="solid">
        <fgColor rgb="FFD9D9D9"/>
        <bgColor rgb="FFCCC1DA"/>
      </patternFill>
    </fill>
    <fill>
      <patternFill patternType="solid">
        <fgColor rgb="FFFFFF00"/>
        <bgColor rgb="FFFFFF00"/>
      </patternFill>
    </fill>
    <fill>
      <patternFill patternType="solid">
        <fgColor rgb="FFFFFFFF"/>
        <bgColor rgb="FFFFFFCC"/>
      </patternFill>
    </fill>
    <fill>
      <patternFill patternType="solid">
        <fgColor rgb="FFB3A2C7"/>
        <bgColor rgb="FFBFBFBF"/>
      </patternFill>
    </fill>
    <fill>
      <patternFill patternType="solid">
        <fgColor rgb="FFFAC090"/>
        <bgColor rgb="FFCCC1DA"/>
      </patternFill>
    </fill>
    <fill>
      <patternFill patternType="solid">
        <fgColor theme="0"/>
        <bgColor indexed="64"/>
      </patternFill>
    </fill>
    <fill>
      <patternFill patternType="solid">
        <fgColor theme="0"/>
        <bgColor rgb="FFCCC1DA"/>
      </patternFill>
    </fill>
    <fill>
      <patternFill patternType="solid">
        <fgColor theme="0"/>
        <bgColor rgb="FFFFFFCC"/>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85961485641044"/>
        <bgColor indexed="64"/>
      </patternFill>
    </fill>
    <fill>
      <patternFill patternType="solid">
        <fgColor indexed="31"/>
      </patternFill>
    </fill>
    <fill>
      <patternFill patternType="solid">
        <fgColor theme="5" tint="0.79985961485641044"/>
        <bgColor indexed="64"/>
      </patternFill>
    </fill>
    <fill>
      <patternFill patternType="solid">
        <fgColor indexed="45"/>
      </patternFill>
    </fill>
    <fill>
      <patternFill patternType="solid">
        <fgColor theme="6" tint="0.79985961485641044"/>
        <bgColor indexed="64"/>
      </patternFill>
    </fill>
    <fill>
      <patternFill patternType="solid">
        <fgColor indexed="42"/>
      </patternFill>
    </fill>
    <fill>
      <patternFill patternType="solid">
        <fgColor theme="7" tint="0.79985961485641044"/>
        <bgColor indexed="64"/>
      </patternFill>
    </fill>
    <fill>
      <patternFill patternType="solid">
        <fgColor indexed="46"/>
      </patternFill>
    </fill>
    <fill>
      <patternFill patternType="solid">
        <fgColor theme="8" tint="0.79985961485641044"/>
        <bgColor indexed="64"/>
      </patternFill>
    </fill>
    <fill>
      <patternFill patternType="solid">
        <fgColor indexed="27"/>
      </patternFill>
    </fill>
    <fill>
      <patternFill patternType="solid">
        <fgColor theme="9" tint="0.79985961485641044"/>
        <bgColor indexed="64"/>
      </patternFill>
    </fill>
    <fill>
      <patternFill patternType="solid">
        <fgColor indexed="47"/>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indexed="44"/>
      </patternFill>
    </fill>
    <fill>
      <patternFill patternType="solid">
        <fgColor theme="5" tint="0.59974974822229687"/>
        <bgColor indexed="64"/>
      </patternFill>
    </fill>
    <fill>
      <patternFill patternType="solid">
        <fgColor indexed="29"/>
      </patternFill>
    </fill>
    <fill>
      <patternFill patternType="solid">
        <fgColor theme="6" tint="0.59974974822229687"/>
        <bgColor indexed="64"/>
      </patternFill>
    </fill>
    <fill>
      <patternFill patternType="solid">
        <fgColor indexed="11"/>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51"/>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patternFill>
    </fill>
    <fill>
      <patternFill patternType="solid">
        <fgColor indexed="30"/>
        <bgColor indexed="64"/>
      </patternFill>
    </fill>
    <fill>
      <patternFill patternType="solid">
        <fgColor indexed="36"/>
      </patternFill>
    </fill>
    <fill>
      <patternFill patternType="solid">
        <fgColor indexed="36"/>
        <bgColor indexed="64"/>
      </patternFill>
    </fill>
    <fill>
      <patternFill patternType="solid">
        <fgColor indexed="49"/>
      </patternFill>
    </fill>
    <fill>
      <patternFill patternType="solid">
        <fgColor indexed="49"/>
        <bgColor indexed="64"/>
      </patternFill>
    </fill>
    <fill>
      <patternFill patternType="solid">
        <fgColor indexed="52"/>
      </patternFill>
    </fill>
    <fill>
      <patternFill patternType="solid">
        <fgColor indexed="52"/>
        <bgColor indexed="64"/>
      </patternFill>
    </fill>
    <fill>
      <patternFill patternType="solid">
        <fgColor indexed="62"/>
        <bgColor indexed="64"/>
      </patternFill>
    </fill>
    <fill>
      <patternFill patternType="solid">
        <fgColor indexed="62"/>
      </patternFill>
    </fill>
    <fill>
      <patternFill patternType="solid">
        <fgColor indexed="10"/>
        <bgColor indexed="64"/>
      </patternFill>
    </fill>
    <fill>
      <patternFill patternType="solid">
        <fgColor indexed="10"/>
      </patternFill>
    </fill>
    <fill>
      <patternFill patternType="solid">
        <fgColor indexed="57"/>
        <bgColor indexed="64"/>
      </patternFill>
    </fill>
    <fill>
      <patternFill patternType="solid">
        <fgColor indexed="57"/>
      </patternFill>
    </fill>
    <fill>
      <patternFill patternType="solid">
        <fgColor indexed="53"/>
        <bgColor indexed="64"/>
      </patternFill>
    </fill>
    <fill>
      <patternFill patternType="solid">
        <fgColor indexed="53"/>
      </patternFill>
    </fill>
    <fill>
      <patternFill patternType="solid">
        <fgColor rgb="FFFFC7CE"/>
        <bgColor indexed="64"/>
      </patternFill>
    </fill>
    <fill>
      <patternFill patternType="solid">
        <fgColor indexed="44"/>
        <bgColor indexed="8"/>
      </patternFill>
    </fill>
    <fill>
      <patternFill patternType="solid">
        <fgColor indexed="22"/>
      </patternFill>
    </fill>
    <fill>
      <patternFill patternType="solid">
        <fgColor indexed="22"/>
        <bgColor indexed="64"/>
      </patternFill>
    </fill>
    <fill>
      <patternFill patternType="solid">
        <fgColor indexed="55"/>
      </patternFill>
    </fill>
    <fill>
      <patternFill patternType="solid">
        <fgColor indexed="55"/>
        <bgColor indexed="64"/>
      </patternFill>
    </fill>
    <fill>
      <patternFill patternType="solid">
        <fgColor indexed="10"/>
        <bgColor indexed="8"/>
      </patternFill>
    </fill>
    <fill>
      <patternFill patternType="solid">
        <fgColor indexed="22"/>
        <bgColor indexed="10"/>
      </patternFill>
    </fill>
    <fill>
      <patternFill patternType="solid">
        <fgColor indexed="26"/>
      </patternFill>
    </fill>
    <fill>
      <patternFill patternType="solid">
        <fgColor indexed="9"/>
        <bgColor indexed="64"/>
      </patternFill>
    </fill>
    <fill>
      <patternFill patternType="solid">
        <fgColor rgb="FFC6EFCE"/>
        <bgColor indexed="64"/>
      </patternFill>
    </fill>
    <fill>
      <patternFill patternType="solid">
        <fgColor indexed="22"/>
        <bgColor indexed="8"/>
      </patternFill>
    </fill>
    <fill>
      <patternFill patternType="solid">
        <fgColor rgb="FFFFFFCC"/>
        <bgColor indexed="64"/>
      </patternFill>
    </fill>
    <fill>
      <patternFill patternType="solid">
        <fgColor indexed="43"/>
      </patternFill>
    </fill>
    <fill>
      <patternFill patternType="solid">
        <fgColor indexed="26"/>
        <bgColor indexed="64"/>
      </patternFill>
    </fill>
    <fill>
      <patternFill patternType="solid">
        <fgColor indexed="44"/>
        <bgColor indexed="10"/>
      </patternFill>
    </fill>
    <fill>
      <patternFill patternType="solid">
        <fgColor theme="0" tint="-0.14999847407452621"/>
        <bgColor rgb="FFFFFFCC"/>
      </patternFill>
    </fill>
    <fill>
      <patternFill patternType="solid">
        <fgColor theme="0" tint="-0.14999847407452621"/>
        <bgColor indexed="64"/>
      </patternFill>
    </fill>
    <fill>
      <patternFill patternType="solid">
        <fgColor rgb="FF5B9BD5"/>
        <bgColor rgb="FF46AAC4"/>
      </patternFill>
    </fill>
  </fills>
  <borders count="131">
    <border>
      <left/>
      <right/>
      <top/>
      <bottom/>
      <diagonal/>
    </border>
    <border>
      <left style="thin">
        <color auto="1"/>
      </left>
      <right style="thin">
        <color auto="1"/>
      </right>
      <top style="thin">
        <color auto="1"/>
      </top>
      <bottom style="thin">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style="thin">
        <color auto="1"/>
      </left>
      <right style="thin">
        <color auto="1"/>
      </right>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right style="thin">
        <color auto="1"/>
      </right>
      <top/>
      <bottom style="thin">
        <color auto="1"/>
      </bottom>
      <diagonal/>
    </border>
    <border>
      <left/>
      <right/>
      <top style="thin">
        <color auto="1"/>
      </top>
      <bottom/>
      <diagonal/>
    </border>
    <border>
      <left style="thin">
        <color auto="1"/>
      </left>
      <right style="thin">
        <color auto="1"/>
      </right>
      <top/>
      <bottom/>
      <diagonal/>
    </border>
    <border>
      <left/>
      <right style="thin">
        <color auto="1"/>
      </right>
      <top style="thin">
        <color auto="1"/>
      </top>
      <bottom style="thin">
        <color auto="1"/>
      </bottom>
      <diagonal/>
    </border>
    <border>
      <left/>
      <right/>
      <top/>
      <bottom style="medium">
        <color auto="1"/>
      </bottom>
      <diagonal/>
    </border>
    <border>
      <left style="medium">
        <color auto="1"/>
      </left>
      <right style="medium">
        <color auto="1"/>
      </right>
      <top style="medium">
        <color auto="1"/>
      </top>
      <bottom style="thin">
        <color auto="1"/>
      </bottom>
      <diagonal/>
    </border>
    <border>
      <left style="medium">
        <color auto="1"/>
      </left>
      <right/>
      <top/>
      <bottom style="thin">
        <color auto="1"/>
      </bottom>
      <diagonal/>
    </border>
    <border>
      <left style="medium">
        <color auto="1"/>
      </left>
      <right style="medium">
        <color auto="1"/>
      </right>
      <top/>
      <bottom style="thin">
        <color auto="1"/>
      </bottom>
      <diagonal/>
    </border>
    <border>
      <left/>
      <right style="medium">
        <color auto="1"/>
      </right>
      <top/>
      <bottom style="thin">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style="thin">
        <color auto="1"/>
      </right>
      <top style="medium">
        <color auto="1"/>
      </top>
      <bottom style="medium">
        <color auto="1"/>
      </bottom>
      <diagonal/>
    </border>
    <border>
      <left style="thin">
        <color auto="1"/>
      </left>
      <right/>
      <top style="thin">
        <color auto="1"/>
      </top>
      <bottom style="medium">
        <color auto="1"/>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style="thin">
        <color auto="1"/>
      </left>
      <right style="medium">
        <color auto="1"/>
      </right>
      <top/>
      <bottom style="medium">
        <color auto="1"/>
      </bottom>
      <diagonal/>
    </border>
    <border>
      <left/>
      <right style="thin">
        <color auto="1"/>
      </right>
      <top/>
      <bottom style="medium">
        <color auto="1"/>
      </bottom>
      <diagonal/>
    </border>
    <border>
      <left style="thin">
        <color auto="1"/>
      </left>
      <right/>
      <top/>
      <bottom/>
      <diagonal/>
    </border>
    <border>
      <left/>
      <right/>
      <top style="thin">
        <color indexed="64"/>
      </top>
      <bottom style="thin">
        <color indexed="64"/>
      </bottom>
      <diagonal/>
    </border>
    <border>
      <left style="medium">
        <color auto="1"/>
      </left>
      <right/>
      <top style="medium">
        <color auto="1"/>
      </top>
      <bottom style="thin">
        <color auto="1"/>
      </bottom>
      <diagonal/>
    </border>
    <border>
      <left style="medium">
        <color auto="1"/>
      </left>
      <right/>
      <top/>
      <bottom style="medium">
        <color auto="1"/>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medium">
        <color indexed="64"/>
      </right>
      <top/>
      <bottom style="medium">
        <color indexed="64"/>
      </bottom>
      <diagonal/>
    </border>
    <border>
      <left style="double">
        <color auto="1"/>
      </left>
      <right style="double">
        <color auto="1"/>
      </right>
      <top style="medium">
        <color auto="1"/>
      </top>
      <bottom style="thin">
        <color auto="1"/>
      </bottom>
      <diagonal/>
    </border>
    <border>
      <left style="double">
        <color auto="1"/>
      </left>
      <right style="medium">
        <color auto="1"/>
      </right>
      <top style="medium">
        <color auto="1"/>
      </top>
      <bottom style="thin">
        <color auto="1"/>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right/>
      <top style="hair">
        <color indexed="64"/>
      </top>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8"/>
      </left>
      <right/>
      <top style="thin">
        <color indexed="8"/>
      </top>
      <bottom style="thin">
        <color indexed="8"/>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hair">
        <color indexed="64"/>
      </top>
      <bottom style="hair">
        <color indexed="64"/>
      </bottom>
      <diagonal/>
    </border>
    <border>
      <left/>
      <right/>
      <top style="thin">
        <color rgb="FF000000"/>
      </top>
      <bottom/>
      <diagonal/>
    </border>
    <border>
      <left/>
      <right/>
      <top/>
      <bottom style="thick">
        <color rgb="FF3366FF"/>
      </bottom>
      <diagonal/>
    </border>
    <border>
      <left/>
      <right/>
      <top style="thick">
        <color rgb="FF3366FF"/>
      </top>
      <bottom/>
      <diagonal/>
    </border>
    <border>
      <left style="double">
        <color indexed="64"/>
      </left>
      <right style="double">
        <color indexed="64"/>
      </right>
      <top style="double">
        <color indexed="64"/>
      </top>
      <bottom/>
      <diagonal/>
    </border>
    <border>
      <left/>
      <right/>
      <top style="thick">
        <color indexed="63"/>
      </top>
      <bottom/>
      <diagonal/>
    </border>
    <border>
      <left style="medium">
        <color indexed="64"/>
      </left>
      <right style="medium">
        <color indexed="64"/>
      </right>
      <top style="medium">
        <color indexed="64"/>
      </top>
      <bottom style="medium">
        <color indexed="64"/>
      </bottom>
      <diagonal/>
    </border>
    <border>
      <left/>
      <right/>
      <top style="thin">
        <color indexed="62"/>
      </top>
      <bottom style="double">
        <color indexed="62"/>
      </bottom>
      <diagonal/>
    </border>
    <border>
      <left style="thin">
        <color auto="1"/>
      </left>
      <right style="thin">
        <color auto="1"/>
      </right>
      <top style="thin">
        <color auto="1"/>
      </top>
      <bottom style="medium">
        <color indexed="64"/>
      </bottom>
      <diagonal/>
    </border>
    <border>
      <left style="medium">
        <color indexed="64"/>
      </left>
      <right style="thin">
        <color indexed="64"/>
      </right>
      <top style="thin">
        <color indexed="64"/>
      </top>
      <bottom style="thin">
        <color indexed="64"/>
      </bottom>
      <diagonal/>
    </border>
    <border>
      <left style="medium">
        <color auto="1"/>
      </left>
      <right/>
      <top style="thin">
        <color auto="1"/>
      </top>
      <bottom style="medium">
        <color auto="1"/>
      </bottom>
      <diagonal/>
    </border>
    <border>
      <left style="medium">
        <color auto="1"/>
      </left>
      <right style="thin">
        <color auto="1"/>
      </right>
      <top style="thin">
        <color auto="1"/>
      </top>
      <bottom style="medium">
        <color auto="1"/>
      </bottom>
      <diagonal/>
    </border>
    <border>
      <left style="thin">
        <color indexed="23"/>
      </left>
      <right style="thin">
        <color indexed="23"/>
      </right>
      <top style="thin">
        <color indexed="23"/>
      </top>
      <bottom style="thin">
        <color indexed="23"/>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auto="1"/>
      </left>
      <right style="medium">
        <color auto="1"/>
      </right>
      <top style="thin">
        <color auto="1"/>
      </top>
      <bottom style="medium">
        <color auto="1"/>
      </bottom>
      <diagonal/>
    </border>
    <border>
      <left style="medium">
        <color auto="1"/>
      </left>
      <right style="medium">
        <color auto="1"/>
      </right>
      <top/>
      <bottom style="medium">
        <color auto="1"/>
      </bottom>
      <diagonal/>
    </border>
    <border>
      <left style="thin">
        <color auto="1"/>
      </left>
      <right style="thin">
        <color auto="1"/>
      </right>
      <top style="thin">
        <color auto="1"/>
      </top>
      <bottom style="medium">
        <color auto="1"/>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style="medium">
        <color auto="1"/>
      </top>
      <bottom style="thin">
        <color auto="1"/>
      </bottom>
      <diagonal/>
    </border>
    <border>
      <left/>
      <right/>
      <top style="medium">
        <color indexed="64"/>
      </top>
      <bottom style="thin">
        <color indexed="64"/>
      </bottom>
      <diagonal/>
    </border>
    <border>
      <left/>
      <right style="thin">
        <color auto="1"/>
      </right>
      <top style="medium">
        <color auto="1"/>
      </top>
      <bottom style="thin">
        <color auto="1"/>
      </bottom>
      <diagonal/>
    </border>
    <border>
      <left style="medium">
        <color indexed="64"/>
      </left>
      <right/>
      <top style="thin">
        <color auto="1"/>
      </top>
      <bottom/>
      <diagonal/>
    </border>
    <border>
      <left/>
      <right style="thin">
        <color auto="1"/>
      </right>
      <top style="thin">
        <color auto="1"/>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right style="double">
        <color auto="1"/>
      </right>
      <top style="medium">
        <color auto="1"/>
      </top>
      <bottom style="thin">
        <color auto="1"/>
      </bottom>
      <diagonal/>
    </border>
    <border>
      <left style="medium">
        <color indexed="64"/>
      </left>
      <right style="double">
        <color auto="1"/>
      </right>
      <top style="medium">
        <color indexed="64"/>
      </top>
      <bottom style="thin">
        <color auto="1"/>
      </bottom>
      <diagonal/>
    </border>
    <border>
      <left style="thin">
        <color indexed="64"/>
      </left>
      <right style="medium">
        <color indexed="64"/>
      </right>
      <top style="thin">
        <color indexed="64"/>
      </top>
      <bottom style="medium">
        <color indexed="64"/>
      </bottom>
      <diagonal/>
    </border>
    <border>
      <left style="double">
        <color auto="1"/>
      </left>
      <right/>
      <top style="medium">
        <color auto="1"/>
      </top>
      <bottom style="thin">
        <color auto="1"/>
      </bottom>
      <diagonal/>
    </border>
    <border>
      <left/>
      <right style="medium">
        <color auto="1"/>
      </right>
      <top style="medium">
        <color auto="1"/>
      </top>
      <bottom style="thin">
        <color auto="1"/>
      </bottom>
      <diagonal/>
    </border>
    <border>
      <left style="medium">
        <color indexed="64"/>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right style="thin">
        <color auto="1"/>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indexed="64"/>
      </right>
      <top style="thin">
        <color auto="1"/>
      </top>
      <bottom style="medium">
        <color auto="1"/>
      </bottom>
      <diagonal/>
    </border>
    <border>
      <left/>
      <right/>
      <top style="medium">
        <color auto="1"/>
      </top>
      <bottom/>
      <diagonal/>
    </border>
    <border>
      <left style="medium">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style="thin">
        <color auto="1"/>
      </right>
      <top style="thin">
        <color auto="1"/>
      </top>
      <bottom style="thick">
        <color auto="1"/>
      </bottom>
      <diagonal/>
    </border>
    <border>
      <left style="thin">
        <color auto="1"/>
      </left>
      <right style="thin">
        <color auto="1"/>
      </right>
      <top style="thick">
        <color auto="1"/>
      </top>
      <bottom style="thin">
        <color auto="1"/>
      </bottom>
      <diagonal/>
    </border>
    <border>
      <left/>
      <right style="thin">
        <color auto="1"/>
      </right>
      <top style="thin">
        <color auto="1"/>
      </top>
      <bottom style="medium">
        <color auto="1"/>
      </bottom>
      <diagonal/>
    </border>
    <border>
      <left/>
      <right style="medium">
        <color auto="1"/>
      </right>
      <top style="thin">
        <color auto="1"/>
      </top>
      <bottom style="medium">
        <color auto="1"/>
      </bottom>
      <diagonal/>
    </border>
    <border>
      <left style="thin">
        <color indexed="64"/>
      </left>
      <right/>
      <top style="thin">
        <color indexed="64"/>
      </top>
      <bottom style="medium">
        <color indexed="64"/>
      </bottom>
      <diagonal/>
    </border>
  </borders>
  <cellStyleXfs count="40640">
    <xf numFmtId="0" fontId="0" fillId="0" borderId="0"/>
    <xf numFmtId="165" fontId="39" fillId="0" borderId="0"/>
    <xf numFmtId="0" fontId="18" fillId="0" borderId="0"/>
    <xf numFmtId="0" fontId="39" fillId="0" borderId="0"/>
    <xf numFmtId="0" fontId="42" fillId="0" borderId="0"/>
    <xf numFmtId="0" fontId="64" fillId="0" borderId="0"/>
    <xf numFmtId="0" fontId="64" fillId="0" borderId="0"/>
    <xf numFmtId="0" fontId="64" fillId="0" borderId="0"/>
    <xf numFmtId="0" fontId="39" fillId="0" borderId="0"/>
    <xf numFmtId="165" fontId="39" fillId="0" borderId="0"/>
    <xf numFmtId="0" fontId="39" fillId="0" borderId="0"/>
    <xf numFmtId="0" fontId="42" fillId="18" borderId="0" applyNumberFormat="0" applyBorder="0" applyAlignment="0" applyProtection="0"/>
    <xf numFmtId="0" fontId="42" fillId="41" borderId="0"/>
    <xf numFmtId="0" fontId="42" fillId="41" borderId="0"/>
    <xf numFmtId="0" fontId="42" fillId="18" borderId="0" applyNumberFormat="0" applyBorder="0" applyAlignment="0" applyProtection="0"/>
    <xf numFmtId="0" fontId="42" fillId="18" borderId="0" applyNumberFormat="0" applyBorder="0" applyAlignment="0" applyProtection="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18" borderId="0" applyNumberFormat="0" applyBorder="0" applyAlignment="0" applyProtection="0"/>
    <xf numFmtId="0" fontId="42" fillId="18" borderId="0" applyNumberFormat="0" applyBorder="0" applyAlignment="0" applyProtection="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18" borderId="0" applyNumberFormat="0" applyBorder="0" applyAlignment="0" applyProtection="0"/>
    <xf numFmtId="0" fontId="42" fillId="18" borderId="0" applyNumberFormat="0" applyBorder="0" applyAlignment="0" applyProtection="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18" borderId="0" applyNumberFormat="0" applyBorder="0" applyAlignment="0" applyProtection="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41" borderId="0"/>
    <xf numFmtId="0" fontId="42" fillId="18" borderId="0"/>
    <xf numFmtId="0" fontId="42" fillId="41" borderId="0"/>
    <xf numFmtId="0" fontId="42" fillId="41" borderId="0"/>
    <xf numFmtId="0" fontId="42" fillId="41" borderId="0"/>
    <xf numFmtId="0" fontId="42" fillId="18" borderId="0"/>
    <xf numFmtId="0" fontId="42" fillId="41" borderId="0"/>
    <xf numFmtId="0" fontId="42" fillId="41" borderId="0"/>
    <xf numFmtId="0" fontId="70" fillId="42" borderId="0" applyNumberFormat="0" applyBorder="0" applyAlignment="0" applyProtection="0"/>
    <xf numFmtId="0" fontId="42" fillId="22" borderId="0" applyNumberFormat="0" applyBorder="0" applyAlignment="0" applyProtection="0"/>
    <xf numFmtId="0" fontId="42" fillId="43" borderId="0"/>
    <xf numFmtId="0" fontId="42" fillId="43" borderId="0"/>
    <xf numFmtId="0" fontId="42" fillId="22" borderId="0" applyNumberFormat="0" applyBorder="0" applyAlignment="0" applyProtection="0"/>
    <xf numFmtId="0" fontId="42" fillId="22" borderId="0" applyNumberFormat="0" applyBorder="0" applyAlignment="0" applyProtection="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22" borderId="0" applyNumberFormat="0" applyBorder="0" applyAlignment="0" applyProtection="0"/>
    <xf numFmtId="0" fontId="42" fillId="22" borderId="0" applyNumberFormat="0" applyBorder="0" applyAlignment="0" applyProtection="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22" borderId="0" applyNumberFormat="0" applyBorder="0" applyAlignment="0" applyProtection="0"/>
    <xf numFmtId="0" fontId="42" fillId="22" borderId="0" applyNumberFormat="0" applyBorder="0" applyAlignment="0" applyProtection="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22" borderId="0" applyNumberFormat="0" applyBorder="0" applyAlignment="0" applyProtection="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2" borderId="0"/>
    <xf numFmtId="0" fontId="42" fillId="43" borderId="0"/>
    <xf numFmtId="0" fontId="42" fillId="43" borderId="0"/>
    <xf numFmtId="0" fontId="42" fillId="43" borderId="0"/>
    <xf numFmtId="0" fontId="42" fillId="22" borderId="0"/>
    <xf numFmtId="0" fontId="42" fillId="43" borderId="0"/>
    <xf numFmtId="0" fontId="42" fillId="43" borderId="0"/>
    <xf numFmtId="0" fontId="70" fillId="44" borderId="0" applyNumberFormat="0" applyBorder="0" applyAlignment="0" applyProtection="0"/>
    <xf numFmtId="0" fontId="42" fillId="26" borderId="0" applyNumberFormat="0" applyBorder="0" applyAlignment="0" applyProtection="0"/>
    <xf numFmtId="0" fontId="42" fillId="45" borderId="0"/>
    <xf numFmtId="0" fontId="42" fillId="45" borderId="0"/>
    <xf numFmtId="0" fontId="42" fillId="26" borderId="0" applyNumberFormat="0" applyBorder="0" applyAlignment="0" applyProtection="0"/>
    <xf numFmtId="0" fontId="42" fillId="26" borderId="0" applyNumberFormat="0" applyBorder="0" applyAlignment="0" applyProtection="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26" borderId="0" applyNumberFormat="0" applyBorder="0" applyAlignment="0" applyProtection="0"/>
    <xf numFmtId="0" fontId="42" fillId="26" borderId="0" applyNumberFormat="0" applyBorder="0" applyAlignment="0" applyProtection="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26" borderId="0" applyNumberFormat="0" applyBorder="0" applyAlignment="0" applyProtection="0"/>
    <xf numFmtId="0" fontId="42" fillId="26" borderId="0" applyNumberFormat="0" applyBorder="0" applyAlignment="0" applyProtection="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26" borderId="0" applyNumberFormat="0" applyBorder="0" applyAlignment="0" applyProtection="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6" borderId="0"/>
    <xf numFmtId="0" fontId="42" fillId="45" borderId="0"/>
    <xf numFmtId="0" fontId="42" fillId="45" borderId="0"/>
    <xf numFmtId="0" fontId="42" fillId="45" borderId="0"/>
    <xf numFmtId="0" fontId="42" fillId="26" borderId="0"/>
    <xf numFmtId="0" fontId="42" fillId="45" borderId="0"/>
    <xf numFmtId="0" fontId="42" fillId="45" borderId="0"/>
    <xf numFmtId="0" fontId="70" fillId="46" borderId="0" applyNumberFormat="0" applyBorder="0" applyAlignment="0" applyProtection="0"/>
    <xf numFmtId="0" fontId="42" fillId="30" borderId="0" applyNumberFormat="0" applyBorder="0" applyAlignment="0" applyProtection="0"/>
    <xf numFmtId="0" fontId="42" fillId="47" borderId="0"/>
    <xf numFmtId="0" fontId="42" fillId="47" borderId="0"/>
    <xf numFmtId="0" fontId="42" fillId="30" borderId="0" applyNumberFormat="0" applyBorder="0" applyAlignment="0" applyProtection="0"/>
    <xf numFmtId="0" fontId="42" fillId="30" borderId="0" applyNumberFormat="0" applyBorder="0" applyAlignment="0" applyProtection="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30" borderId="0" applyNumberFormat="0" applyBorder="0" applyAlignment="0" applyProtection="0"/>
    <xf numFmtId="0" fontId="42" fillId="30" borderId="0" applyNumberFormat="0" applyBorder="0" applyAlignment="0" applyProtection="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30" borderId="0" applyNumberFormat="0" applyBorder="0" applyAlignment="0" applyProtection="0"/>
    <xf numFmtId="0" fontId="42" fillId="30" borderId="0" applyNumberFormat="0" applyBorder="0" applyAlignment="0" applyProtection="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30" borderId="0" applyNumberFormat="0" applyBorder="0" applyAlignment="0" applyProtection="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30" borderId="0"/>
    <xf numFmtId="0" fontId="42" fillId="47" borderId="0"/>
    <xf numFmtId="0" fontId="42" fillId="47" borderId="0"/>
    <xf numFmtId="0" fontId="42" fillId="47" borderId="0"/>
    <xf numFmtId="0" fontId="42" fillId="30" borderId="0"/>
    <xf numFmtId="0" fontId="42" fillId="47" borderId="0"/>
    <xf numFmtId="0" fontId="42" fillId="47" borderId="0"/>
    <xf numFmtId="0" fontId="70" fillId="48" borderId="0" applyNumberFormat="0" applyBorder="0" applyAlignment="0" applyProtection="0"/>
    <xf numFmtId="0" fontId="42" fillId="34" borderId="0" applyNumberFormat="0" applyBorder="0" applyAlignment="0" applyProtection="0"/>
    <xf numFmtId="0" fontId="42" fillId="49" borderId="0"/>
    <xf numFmtId="0" fontId="42" fillId="49" borderId="0"/>
    <xf numFmtId="0" fontId="42" fillId="34" borderId="0" applyNumberFormat="0" applyBorder="0" applyAlignment="0" applyProtection="0"/>
    <xf numFmtId="0" fontId="42" fillId="34" borderId="0" applyNumberFormat="0" applyBorder="0" applyAlignment="0" applyProtection="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34" borderId="0" applyNumberFormat="0" applyBorder="0" applyAlignment="0" applyProtection="0"/>
    <xf numFmtId="0" fontId="42" fillId="34" borderId="0" applyNumberFormat="0" applyBorder="0" applyAlignment="0" applyProtection="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34" borderId="0" applyNumberFormat="0" applyBorder="0" applyAlignment="0" applyProtection="0"/>
    <xf numFmtId="0" fontId="42" fillId="34" borderId="0" applyNumberFormat="0" applyBorder="0" applyAlignment="0" applyProtection="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34" borderId="0" applyNumberFormat="0" applyBorder="0" applyAlignment="0" applyProtection="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4" borderId="0"/>
    <xf numFmtId="0" fontId="42" fillId="49" borderId="0"/>
    <xf numFmtId="0" fontId="42" fillId="49" borderId="0"/>
    <xf numFmtId="0" fontId="42" fillId="49" borderId="0"/>
    <xf numFmtId="0" fontId="42" fillId="34" borderId="0"/>
    <xf numFmtId="0" fontId="42" fillId="49" borderId="0"/>
    <xf numFmtId="0" fontId="42" fillId="49" borderId="0"/>
    <xf numFmtId="0" fontId="70" fillId="50" borderId="0" applyNumberFormat="0" applyBorder="0" applyAlignment="0" applyProtection="0"/>
    <xf numFmtId="0" fontId="42" fillId="38" borderId="0" applyNumberFormat="0" applyBorder="0" applyAlignment="0" applyProtection="0"/>
    <xf numFmtId="0" fontId="42" fillId="51" borderId="0"/>
    <xf numFmtId="0" fontId="42" fillId="51" borderId="0"/>
    <xf numFmtId="0" fontId="42" fillId="38" borderId="0" applyNumberFormat="0" applyBorder="0" applyAlignment="0" applyProtection="0"/>
    <xf numFmtId="0" fontId="42" fillId="38" borderId="0" applyNumberFormat="0" applyBorder="0" applyAlignment="0" applyProtection="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38" borderId="0" applyNumberFormat="0" applyBorder="0" applyAlignment="0" applyProtection="0"/>
    <xf numFmtId="0" fontId="42" fillId="38" borderId="0" applyNumberFormat="0" applyBorder="0" applyAlignment="0" applyProtection="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38" borderId="0" applyNumberFormat="0" applyBorder="0" applyAlignment="0" applyProtection="0"/>
    <xf numFmtId="0" fontId="42" fillId="38" borderId="0" applyNumberFormat="0" applyBorder="0" applyAlignment="0" applyProtection="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38" borderId="0" applyNumberFormat="0" applyBorder="0" applyAlignment="0" applyProtection="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8" borderId="0"/>
    <xf numFmtId="0" fontId="42" fillId="51" borderId="0"/>
    <xf numFmtId="0" fontId="42" fillId="51" borderId="0"/>
    <xf numFmtId="0" fontId="42" fillId="51" borderId="0"/>
    <xf numFmtId="0" fontId="42" fillId="38" borderId="0"/>
    <xf numFmtId="0" fontId="42" fillId="51" borderId="0"/>
    <xf numFmtId="0" fontId="42" fillId="51" borderId="0"/>
    <xf numFmtId="0" fontId="70" fillId="52"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42" fillId="18"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42" fillId="22"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42" fillId="26"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42" fillId="3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42" fillId="34"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42" fillId="38" borderId="0" applyNumberFormat="0" applyBorder="0" applyAlignment="0" applyProtection="0"/>
    <xf numFmtId="0" fontId="70" fillId="42"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70" fillId="53" borderId="0"/>
    <xf numFmtId="0" fontId="70" fillId="42" borderId="0" applyNumberFormat="0" applyBorder="0" applyAlignment="0" applyProtection="0"/>
    <xf numFmtId="0" fontId="2" fillId="18" borderId="0" applyNumberFormat="0" applyBorder="0" applyAlignment="0" applyProtection="0"/>
    <xf numFmtId="0" fontId="70" fillId="44"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70" fillId="54" borderId="0"/>
    <xf numFmtId="0" fontId="70" fillId="44" borderId="0" applyNumberFormat="0" applyBorder="0" applyAlignment="0" applyProtection="0"/>
    <xf numFmtId="0" fontId="2" fillId="22" borderId="0" applyNumberFormat="0" applyBorder="0" applyAlignment="0" applyProtection="0"/>
    <xf numFmtId="0" fontId="70" fillId="4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70" fillId="55" borderId="0"/>
    <xf numFmtId="0" fontId="70" fillId="46" borderId="0" applyNumberFormat="0" applyBorder="0" applyAlignment="0" applyProtection="0"/>
    <xf numFmtId="0" fontId="2" fillId="26" borderId="0" applyNumberFormat="0" applyBorder="0" applyAlignment="0" applyProtection="0"/>
    <xf numFmtId="0" fontId="70" fillId="4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70" fillId="56" borderId="0"/>
    <xf numFmtId="0" fontId="70" fillId="48" borderId="0" applyNumberFormat="0" applyBorder="0" applyAlignment="0" applyProtection="0"/>
    <xf numFmtId="0" fontId="2" fillId="30" borderId="0" applyNumberFormat="0" applyBorder="0" applyAlignment="0" applyProtection="0"/>
    <xf numFmtId="0" fontId="70" fillId="5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70" fillId="57" borderId="0"/>
    <xf numFmtId="0" fontId="70" fillId="50" borderId="0" applyNumberFormat="0" applyBorder="0" applyAlignment="0" applyProtection="0"/>
    <xf numFmtId="0" fontId="2" fillId="34" borderId="0" applyNumberFormat="0" applyBorder="0" applyAlignment="0" applyProtection="0"/>
    <xf numFmtId="0" fontId="70" fillId="52"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70" fillId="58" borderId="0"/>
    <xf numFmtId="0" fontId="70" fillId="52" borderId="0" applyNumberFormat="0" applyBorder="0" applyAlignment="0" applyProtection="0"/>
    <xf numFmtId="0" fontId="2" fillId="38" borderId="0" applyNumberFormat="0" applyBorder="0" applyAlignment="0" applyProtection="0"/>
    <xf numFmtId="0" fontId="42" fillId="19" borderId="0" applyNumberFormat="0" applyBorder="0" applyAlignment="0" applyProtection="0"/>
    <xf numFmtId="0" fontId="42" fillId="59" borderId="0"/>
    <xf numFmtId="0" fontId="42" fillId="59" borderId="0"/>
    <xf numFmtId="0" fontId="42" fillId="19" borderId="0" applyNumberFormat="0" applyBorder="0" applyAlignment="0" applyProtection="0"/>
    <xf numFmtId="0" fontId="42" fillId="19" borderId="0" applyNumberFormat="0" applyBorder="0" applyAlignment="0" applyProtection="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19" borderId="0" applyNumberFormat="0" applyBorder="0" applyAlignment="0" applyProtection="0"/>
    <xf numFmtId="0" fontId="42" fillId="19" borderId="0" applyNumberFormat="0" applyBorder="0" applyAlignment="0" applyProtection="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19" borderId="0" applyNumberFormat="0" applyBorder="0" applyAlignment="0" applyProtection="0"/>
    <xf numFmtId="0" fontId="42" fillId="19" borderId="0" applyNumberFormat="0" applyBorder="0" applyAlignment="0" applyProtection="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19" borderId="0" applyNumberFormat="0" applyBorder="0" applyAlignment="0" applyProtection="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59" borderId="0"/>
    <xf numFmtId="0" fontId="42" fillId="19" borderId="0"/>
    <xf numFmtId="0" fontId="42" fillId="59" borderId="0"/>
    <xf numFmtId="0" fontId="42" fillId="59" borderId="0"/>
    <xf numFmtId="0" fontId="42" fillId="59" borderId="0"/>
    <xf numFmtId="0" fontId="42" fillId="19" borderId="0"/>
    <xf numFmtId="0" fontId="42" fillId="59" borderId="0"/>
    <xf numFmtId="0" fontId="42" fillId="59" borderId="0"/>
    <xf numFmtId="0" fontId="70" fillId="60" borderId="0" applyNumberFormat="0" applyBorder="0" applyAlignment="0" applyProtection="0"/>
    <xf numFmtId="0" fontId="42" fillId="23" borderId="0" applyNumberFormat="0" applyBorder="0" applyAlignment="0" applyProtection="0"/>
    <xf numFmtId="0" fontId="42" fillId="61" borderId="0"/>
    <xf numFmtId="0" fontId="42" fillId="61" borderId="0"/>
    <xf numFmtId="0" fontId="42" fillId="23" borderId="0" applyNumberFormat="0" applyBorder="0" applyAlignment="0" applyProtection="0"/>
    <xf numFmtId="0" fontId="42" fillId="23" borderId="0" applyNumberFormat="0" applyBorder="0" applyAlignment="0" applyProtection="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23" borderId="0" applyNumberFormat="0" applyBorder="0" applyAlignment="0" applyProtection="0"/>
    <xf numFmtId="0" fontId="42" fillId="23" borderId="0" applyNumberFormat="0" applyBorder="0" applyAlignment="0" applyProtection="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23" borderId="0" applyNumberFormat="0" applyBorder="0" applyAlignment="0" applyProtection="0"/>
    <xf numFmtId="0" fontId="42" fillId="23" borderId="0" applyNumberFormat="0" applyBorder="0" applyAlignment="0" applyProtection="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23" borderId="0" applyNumberFormat="0" applyBorder="0" applyAlignment="0" applyProtection="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3" borderId="0"/>
    <xf numFmtId="0" fontId="42" fillId="61" borderId="0"/>
    <xf numFmtId="0" fontId="42" fillId="61" borderId="0"/>
    <xf numFmtId="0" fontId="42" fillId="61" borderId="0"/>
    <xf numFmtId="0" fontId="42" fillId="23" borderId="0"/>
    <xf numFmtId="0" fontId="42" fillId="61" borderId="0"/>
    <xf numFmtId="0" fontId="42" fillId="61" borderId="0"/>
    <xf numFmtId="0" fontId="70" fillId="62" borderId="0" applyNumberFormat="0" applyBorder="0" applyAlignment="0" applyProtection="0"/>
    <xf numFmtId="0" fontId="42" fillId="27" borderId="0" applyNumberFormat="0" applyBorder="0" applyAlignment="0" applyProtection="0"/>
    <xf numFmtId="0" fontId="42" fillId="63" borderId="0"/>
    <xf numFmtId="0" fontId="42" fillId="63" borderId="0"/>
    <xf numFmtId="0" fontId="42" fillId="27" borderId="0" applyNumberFormat="0" applyBorder="0" applyAlignment="0" applyProtection="0"/>
    <xf numFmtId="0" fontId="42" fillId="27" borderId="0" applyNumberFormat="0" applyBorder="0" applyAlignment="0" applyProtection="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27" borderId="0" applyNumberFormat="0" applyBorder="0" applyAlignment="0" applyProtection="0"/>
    <xf numFmtId="0" fontId="42" fillId="27" borderId="0" applyNumberFormat="0" applyBorder="0" applyAlignment="0" applyProtection="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27" borderId="0" applyNumberFormat="0" applyBorder="0" applyAlignment="0" applyProtection="0"/>
    <xf numFmtId="0" fontId="42" fillId="27" borderId="0" applyNumberFormat="0" applyBorder="0" applyAlignment="0" applyProtection="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27" borderId="0" applyNumberFormat="0" applyBorder="0" applyAlignment="0" applyProtection="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7" borderId="0"/>
    <xf numFmtId="0" fontId="42" fillId="63" borderId="0"/>
    <xf numFmtId="0" fontId="42" fillId="63" borderId="0"/>
    <xf numFmtId="0" fontId="42" fillId="63" borderId="0"/>
    <xf numFmtId="0" fontId="42" fillId="27" borderId="0"/>
    <xf numFmtId="0" fontId="42" fillId="63" borderId="0"/>
    <xf numFmtId="0" fontId="42" fillId="63" borderId="0"/>
    <xf numFmtId="0" fontId="70" fillId="64" borderId="0" applyNumberFormat="0" applyBorder="0" applyAlignment="0" applyProtection="0"/>
    <xf numFmtId="0" fontId="42" fillId="31" borderId="0" applyNumberFormat="0" applyBorder="0" applyAlignment="0" applyProtection="0"/>
    <xf numFmtId="0" fontId="42" fillId="65" borderId="0"/>
    <xf numFmtId="0" fontId="42" fillId="65" borderId="0"/>
    <xf numFmtId="0" fontId="42" fillId="31" borderId="0" applyNumberFormat="0" applyBorder="0" applyAlignment="0" applyProtection="0"/>
    <xf numFmtId="0" fontId="42" fillId="31" borderId="0" applyNumberFormat="0" applyBorder="0" applyAlignment="0" applyProtection="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31" borderId="0" applyNumberFormat="0" applyBorder="0" applyAlignment="0" applyProtection="0"/>
    <xf numFmtId="0" fontId="42" fillId="31" borderId="0" applyNumberFormat="0" applyBorder="0" applyAlignment="0" applyProtection="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31" borderId="0" applyNumberFormat="0" applyBorder="0" applyAlignment="0" applyProtection="0"/>
    <xf numFmtId="0" fontId="42" fillId="31" borderId="0" applyNumberFormat="0" applyBorder="0" applyAlignment="0" applyProtection="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31" borderId="0" applyNumberFormat="0" applyBorder="0" applyAlignment="0" applyProtection="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31" borderId="0"/>
    <xf numFmtId="0" fontId="42" fillId="65" borderId="0"/>
    <xf numFmtId="0" fontId="42" fillId="65" borderId="0"/>
    <xf numFmtId="0" fontId="42" fillId="65" borderId="0"/>
    <xf numFmtId="0" fontId="42" fillId="31" borderId="0"/>
    <xf numFmtId="0" fontId="42" fillId="65" borderId="0"/>
    <xf numFmtId="0" fontId="42" fillId="65" borderId="0"/>
    <xf numFmtId="0" fontId="70" fillId="48" borderId="0" applyNumberFormat="0" applyBorder="0" applyAlignment="0" applyProtection="0"/>
    <xf numFmtId="0" fontId="42" fillId="35" borderId="0" applyNumberFormat="0" applyBorder="0" applyAlignment="0" applyProtection="0"/>
    <xf numFmtId="0" fontId="42" fillId="66" borderId="0"/>
    <xf numFmtId="0" fontId="42" fillId="66" borderId="0"/>
    <xf numFmtId="0" fontId="42" fillId="35" borderId="0" applyNumberFormat="0" applyBorder="0" applyAlignment="0" applyProtection="0"/>
    <xf numFmtId="0" fontId="42" fillId="35" borderId="0" applyNumberFormat="0" applyBorder="0" applyAlignment="0" applyProtection="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35" borderId="0" applyNumberFormat="0" applyBorder="0" applyAlignment="0" applyProtection="0"/>
    <xf numFmtId="0" fontId="42" fillId="35" borderId="0" applyNumberFormat="0" applyBorder="0" applyAlignment="0" applyProtection="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35" borderId="0" applyNumberFormat="0" applyBorder="0" applyAlignment="0" applyProtection="0"/>
    <xf numFmtId="0" fontId="42" fillId="35" borderId="0" applyNumberFormat="0" applyBorder="0" applyAlignment="0" applyProtection="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35" borderId="0" applyNumberFormat="0" applyBorder="0" applyAlignment="0" applyProtection="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66" borderId="0"/>
    <xf numFmtId="0" fontId="42" fillId="35" borderId="0"/>
    <xf numFmtId="0" fontId="42" fillId="66" borderId="0"/>
    <xf numFmtId="0" fontId="42" fillId="66" borderId="0"/>
    <xf numFmtId="0" fontId="42" fillId="66" borderId="0"/>
    <xf numFmtId="0" fontId="42" fillId="35" borderId="0"/>
    <xf numFmtId="0" fontId="42" fillId="66" borderId="0"/>
    <xf numFmtId="0" fontId="42" fillId="66" borderId="0"/>
    <xf numFmtId="0" fontId="70" fillId="60" borderId="0" applyNumberFormat="0" applyBorder="0" applyAlignment="0" applyProtection="0"/>
    <xf numFmtId="0" fontId="42" fillId="39" borderId="0" applyNumberFormat="0" applyBorder="0" applyAlignment="0" applyProtection="0"/>
    <xf numFmtId="0" fontId="42" fillId="67" borderId="0"/>
    <xf numFmtId="0" fontId="42" fillId="67" borderId="0"/>
    <xf numFmtId="0" fontId="42" fillId="39" borderId="0" applyNumberFormat="0" applyBorder="0" applyAlignment="0" applyProtection="0"/>
    <xf numFmtId="0" fontId="42" fillId="39"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39" borderId="0" applyNumberFormat="0" applyBorder="0" applyAlignment="0" applyProtection="0"/>
    <xf numFmtId="0" fontId="42" fillId="39"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39" borderId="0" applyNumberFormat="0" applyBorder="0" applyAlignment="0" applyProtection="0"/>
    <xf numFmtId="0" fontId="42" fillId="39"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39"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9" borderId="0"/>
    <xf numFmtId="0" fontId="42" fillId="67" borderId="0"/>
    <xf numFmtId="0" fontId="42" fillId="67" borderId="0"/>
    <xf numFmtId="0" fontId="42" fillId="67" borderId="0"/>
    <xf numFmtId="0" fontId="42" fillId="39" borderId="0"/>
    <xf numFmtId="0" fontId="42" fillId="67" borderId="0"/>
    <xf numFmtId="0" fontId="42" fillId="67" borderId="0"/>
    <xf numFmtId="0" fontId="70" fillId="68"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42" fillId="19"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42" fillId="23"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42" fillId="27"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42" fillId="31"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42" fillId="35"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42" fillId="39" borderId="0" applyNumberFormat="0" applyBorder="0" applyAlignment="0" applyProtection="0"/>
    <xf numFmtId="0" fontId="70" fillId="60"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70" fillId="69" borderId="0"/>
    <xf numFmtId="0" fontId="70" fillId="60" borderId="0" applyNumberFormat="0" applyBorder="0" applyAlignment="0" applyProtection="0"/>
    <xf numFmtId="0" fontId="2" fillId="19" borderId="0" applyNumberFormat="0" applyBorder="0" applyAlignment="0" applyProtection="0"/>
    <xf numFmtId="0" fontId="70" fillId="62"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70" fillId="70" borderId="0"/>
    <xf numFmtId="0" fontId="70" fillId="62" borderId="0" applyNumberFormat="0" applyBorder="0" applyAlignment="0" applyProtection="0"/>
    <xf numFmtId="0" fontId="2" fillId="23" borderId="0" applyNumberFormat="0" applyBorder="0" applyAlignment="0" applyProtection="0"/>
    <xf numFmtId="0" fontId="70" fillId="64"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70" fillId="71" borderId="0"/>
    <xf numFmtId="0" fontId="70" fillId="64" borderId="0" applyNumberFormat="0" applyBorder="0" applyAlignment="0" applyProtection="0"/>
    <xf numFmtId="0" fontId="2" fillId="27" borderId="0" applyNumberFormat="0" applyBorder="0" applyAlignment="0" applyProtection="0"/>
    <xf numFmtId="0" fontId="70" fillId="48"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70" fillId="56" borderId="0"/>
    <xf numFmtId="0" fontId="70" fillId="48" borderId="0" applyNumberFormat="0" applyBorder="0" applyAlignment="0" applyProtection="0"/>
    <xf numFmtId="0" fontId="2" fillId="31" borderId="0" applyNumberFormat="0" applyBorder="0" applyAlignment="0" applyProtection="0"/>
    <xf numFmtId="0" fontId="70" fillId="60"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70" fillId="69" borderId="0"/>
    <xf numFmtId="0" fontId="70" fillId="60" borderId="0" applyNumberFormat="0" applyBorder="0" applyAlignment="0" applyProtection="0"/>
    <xf numFmtId="0" fontId="2" fillId="35" borderId="0" applyNumberFormat="0" applyBorder="0" applyAlignment="0" applyProtection="0"/>
    <xf numFmtId="0" fontId="70" fillId="6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70" fillId="72" borderId="0"/>
    <xf numFmtId="0" fontId="70" fillId="68" borderId="0" applyNumberFormat="0" applyBorder="0" applyAlignment="0" applyProtection="0"/>
    <xf numFmtId="0" fontId="2" fillId="39" borderId="0" applyNumberFormat="0" applyBorder="0" applyAlignment="0" applyProtection="0"/>
    <xf numFmtId="0" fontId="63" fillId="20" borderId="0" applyNumberFormat="0" applyBorder="0" applyAlignment="0" applyProtection="0"/>
    <xf numFmtId="0" fontId="63" fillId="20" borderId="0" applyNumberFormat="0" applyBorder="0" applyAlignment="0" applyProtection="0"/>
    <xf numFmtId="0" fontId="71" fillId="20" borderId="0" applyNumberFormat="0" applyBorder="0" applyAlignment="0" applyProtection="0"/>
    <xf numFmtId="0" fontId="63" fillId="24" borderId="0" applyNumberFormat="0" applyBorder="0" applyAlignment="0" applyProtection="0"/>
    <xf numFmtId="0" fontId="63" fillId="24" borderId="0" applyNumberFormat="0" applyBorder="0" applyAlignment="0" applyProtection="0"/>
    <xf numFmtId="0" fontId="71" fillId="24" borderId="0" applyNumberFormat="0" applyBorder="0" applyAlignment="0" applyProtection="0"/>
    <xf numFmtId="0" fontId="63" fillId="28" borderId="0" applyNumberFormat="0" applyBorder="0" applyAlignment="0" applyProtection="0"/>
    <xf numFmtId="0" fontId="63" fillId="28" borderId="0" applyNumberFormat="0" applyBorder="0" applyAlignment="0" applyProtection="0"/>
    <xf numFmtId="0" fontId="71" fillId="28" borderId="0" applyNumberFormat="0" applyBorder="0" applyAlignment="0" applyProtection="0"/>
    <xf numFmtId="0" fontId="63" fillId="32" borderId="0" applyNumberFormat="0" applyBorder="0" applyAlignment="0" applyProtection="0"/>
    <xf numFmtId="0" fontId="63" fillId="32" borderId="0" applyNumberFormat="0" applyBorder="0" applyAlignment="0" applyProtection="0"/>
    <xf numFmtId="0" fontId="71" fillId="32" borderId="0" applyNumberFormat="0" applyBorder="0" applyAlignment="0" applyProtection="0"/>
    <xf numFmtId="0" fontId="63" fillId="36" borderId="0" applyNumberFormat="0" applyBorder="0" applyAlignment="0" applyProtection="0"/>
    <xf numFmtId="0" fontId="63" fillId="36" borderId="0" applyNumberFormat="0" applyBorder="0" applyAlignment="0" applyProtection="0"/>
    <xf numFmtId="0" fontId="71" fillId="36" borderId="0" applyNumberFormat="0" applyBorder="0" applyAlignment="0" applyProtection="0"/>
    <xf numFmtId="0" fontId="63" fillId="40" borderId="0" applyNumberFormat="0" applyBorder="0" applyAlignment="0" applyProtection="0"/>
    <xf numFmtId="0" fontId="63" fillId="40" borderId="0" applyNumberFormat="0" applyBorder="0" applyAlignment="0" applyProtection="0"/>
    <xf numFmtId="0" fontId="71" fillId="40" borderId="0" applyNumberFormat="0" applyBorder="0" applyAlignment="0" applyProtection="0"/>
    <xf numFmtId="0" fontId="72" fillId="73" borderId="0" applyNumberFormat="0" applyBorder="0" applyAlignment="0" applyProtection="0"/>
    <xf numFmtId="0" fontId="63" fillId="20" borderId="0" applyNumberFormat="0" applyBorder="0" applyAlignment="0" applyProtection="0"/>
    <xf numFmtId="0" fontId="72" fillId="73" borderId="0"/>
    <xf numFmtId="0" fontId="72" fillId="74" borderId="0"/>
    <xf numFmtId="0" fontId="72" fillId="73" borderId="0" applyNumberFormat="0" applyBorder="0" applyAlignment="0" applyProtection="0"/>
    <xf numFmtId="0" fontId="63" fillId="20" borderId="0" applyNumberFormat="0" applyBorder="0" applyAlignment="0" applyProtection="0"/>
    <xf numFmtId="0" fontId="72" fillId="62" borderId="0" applyNumberFormat="0" applyBorder="0" applyAlignment="0" applyProtection="0"/>
    <xf numFmtId="0" fontId="63" fillId="24" borderId="0" applyNumberFormat="0" applyBorder="0" applyAlignment="0" applyProtection="0"/>
    <xf numFmtId="0" fontId="72" fillId="62" borderId="0"/>
    <xf numFmtId="0" fontId="72" fillId="70" borderId="0"/>
    <xf numFmtId="0" fontId="72" fillId="62" borderId="0" applyNumberFormat="0" applyBorder="0" applyAlignment="0" applyProtection="0"/>
    <xf numFmtId="0" fontId="63" fillId="24" borderId="0" applyNumberFormat="0" applyBorder="0" applyAlignment="0" applyProtection="0"/>
    <xf numFmtId="0" fontId="72" fillId="64" borderId="0" applyNumberFormat="0" applyBorder="0" applyAlignment="0" applyProtection="0"/>
    <xf numFmtId="0" fontId="63" fillId="28" borderId="0" applyNumberFormat="0" applyBorder="0" applyAlignment="0" applyProtection="0"/>
    <xf numFmtId="0" fontId="72" fillId="64" borderId="0"/>
    <xf numFmtId="0" fontId="72" fillId="71" borderId="0"/>
    <xf numFmtId="0" fontId="72" fillId="64" borderId="0" applyNumberFormat="0" applyBorder="0" applyAlignment="0" applyProtection="0"/>
    <xf numFmtId="0" fontId="63" fillId="28" borderId="0" applyNumberFormat="0" applyBorder="0" applyAlignment="0" applyProtection="0"/>
    <xf numFmtId="0" fontId="72" fillId="75" borderId="0" applyNumberFormat="0" applyBorder="0" applyAlignment="0" applyProtection="0"/>
    <xf numFmtId="0" fontId="63" fillId="32" borderId="0" applyNumberFormat="0" applyBorder="0" applyAlignment="0" applyProtection="0"/>
    <xf numFmtId="0" fontId="72" fillId="75" borderId="0"/>
    <xf numFmtId="0" fontId="72" fillId="76" borderId="0"/>
    <xf numFmtId="0" fontId="72" fillId="75" borderId="0" applyNumberFormat="0" applyBorder="0" applyAlignment="0" applyProtection="0"/>
    <xf numFmtId="0" fontId="63" fillId="32" borderId="0" applyNumberFormat="0" applyBorder="0" applyAlignment="0" applyProtection="0"/>
    <xf numFmtId="0" fontId="72" fillId="77" borderId="0" applyNumberFormat="0" applyBorder="0" applyAlignment="0" applyProtection="0"/>
    <xf numFmtId="0" fontId="63" fillId="36" borderId="0" applyNumberFormat="0" applyBorder="0" applyAlignment="0" applyProtection="0"/>
    <xf numFmtId="0" fontId="72" fillId="77" borderId="0"/>
    <xf numFmtId="0" fontId="72" fillId="78" borderId="0"/>
    <xf numFmtId="0" fontId="72" fillId="77" borderId="0" applyNumberFormat="0" applyBorder="0" applyAlignment="0" applyProtection="0"/>
    <xf numFmtId="0" fontId="63" fillId="36" borderId="0" applyNumberFormat="0" applyBorder="0" applyAlignment="0" applyProtection="0"/>
    <xf numFmtId="0" fontId="72" fillId="79" borderId="0" applyNumberFormat="0" applyBorder="0" applyAlignment="0" applyProtection="0"/>
    <xf numFmtId="0" fontId="63" fillId="40" borderId="0" applyNumberFormat="0" applyBorder="0" applyAlignment="0" applyProtection="0"/>
    <xf numFmtId="0" fontId="72" fillId="79" borderId="0"/>
    <xf numFmtId="0" fontId="72" fillId="80" borderId="0"/>
    <xf numFmtId="0" fontId="72" fillId="79" borderId="0" applyNumberFormat="0" applyBorder="0" applyAlignment="0" applyProtection="0"/>
    <xf numFmtId="0" fontId="63" fillId="40" borderId="0" applyNumberFormat="0" applyBorder="0" applyAlignment="0" applyProtection="0"/>
    <xf numFmtId="0" fontId="63" fillId="17" borderId="0" applyNumberFormat="0" applyBorder="0" applyAlignment="0" applyProtection="0"/>
    <xf numFmtId="0" fontId="63" fillId="17" borderId="0" applyNumberFormat="0" applyBorder="0" applyAlignment="0" applyProtection="0"/>
    <xf numFmtId="0" fontId="72" fillId="81" borderId="0"/>
    <xf numFmtId="0" fontId="72" fillId="82" borderId="0" applyNumberFormat="0" applyBorder="0" applyAlignment="0" applyProtection="0"/>
    <xf numFmtId="0" fontId="71" fillId="17" borderId="0" applyNumberFormat="0" applyBorder="0" applyAlignment="0" applyProtection="0"/>
    <xf numFmtId="0" fontId="71" fillId="17" borderId="0" applyNumberFormat="0" applyBorder="0" applyAlignment="0" applyProtection="0"/>
    <xf numFmtId="0" fontId="72" fillId="82" borderId="0" applyNumberFormat="0" applyBorder="0" applyAlignment="0" applyProtection="0"/>
    <xf numFmtId="0" fontId="63" fillId="21" borderId="0" applyNumberFormat="0" applyBorder="0" applyAlignment="0" applyProtection="0"/>
    <xf numFmtId="0" fontId="63" fillId="21" borderId="0" applyNumberFormat="0" applyBorder="0" applyAlignment="0" applyProtection="0"/>
    <xf numFmtId="0" fontId="72" fillId="83" borderId="0"/>
    <xf numFmtId="0" fontId="72" fillId="84" borderId="0" applyNumberFormat="0" applyBorder="0" applyAlignment="0" applyProtection="0"/>
    <xf numFmtId="0" fontId="71" fillId="21" borderId="0" applyNumberFormat="0" applyBorder="0" applyAlignment="0" applyProtection="0"/>
    <xf numFmtId="0" fontId="72" fillId="84" borderId="0" applyNumberFormat="0" applyBorder="0" applyAlignment="0" applyProtection="0"/>
    <xf numFmtId="0" fontId="63" fillId="25" borderId="0" applyNumberFormat="0" applyBorder="0" applyAlignment="0" applyProtection="0"/>
    <xf numFmtId="0" fontId="63" fillId="25" borderId="0" applyNumberFormat="0" applyBorder="0" applyAlignment="0" applyProtection="0"/>
    <xf numFmtId="0" fontId="72" fillId="85" borderId="0"/>
    <xf numFmtId="0" fontId="72" fillId="86" borderId="0" applyNumberFormat="0" applyBorder="0" applyAlignment="0" applyProtection="0"/>
    <xf numFmtId="0" fontId="71" fillId="25" borderId="0" applyNumberFormat="0" applyBorder="0" applyAlignment="0" applyProtection="0"/>
    <xf numFmtId="0" fontId="72" fillId="86" borderId="0" applyNumberFormat="0" applyBorder="0" applyAlignment="0" applyProtection="0"/>
    <xf numFmtId="0" fontId="63" fillId="29" borderId="0" applyNumberFormat="0" applyBorder="0" applyAlignment="0" applyProtection="0"/>
    <xf numFmtId="0" fontId="63" fillId="29" borderId="0" applyNumberFormat="0" applyBorder="0" applyAlignment="0" applyProtection="0"/>
    <xf numFmtId="0" fontId="72" fillId="76" borderId="0"/>
    <xf numFmtId="0" fontId="72" fillId="75" borderId="0" applyNumberFormat="0" applyBorder="0" applyAlignment="0" applyProtection="0"/>
    <xf numFmtId="0" fontId="71" fillId="29" borderId="0" applyNumberFormat="0" applyBorder="0" applyAlignment="0" applyProtection="0"/>
    <xf numFmtId="0" fontId="72" fillId="75" borderId="0" applyNumberFormat="0" applyBorder="0" applyAlignment="0" applyProtection="0"/>
    <xf numFmtId="0" fontId="63" fillId="33" borderId="0" applyNumberFormat="0" applyBorder="0" applyAlignment="0" applyProtection="0"/>
    <xf numFmtId="0" fontId="63" fillId="33" borderId="0" applyNumberFormat="0" applyBorder="0" applyAlignment="0" applyProtection="0"/>
    <xf numFmtId="0" fontId="72" fillId="78" borderId="0"/>
    <xf numFmtId="0" fontId="72" fillId="77" borderId="0" applyNumberFormat="0" applyBorder="0" applyAlignment="0" applyProtection="0"/>
    <xf numFmtId="0" fontId="71" fillId="33" borderId="0" applyNumberFormat="0" applyBorder="0" applyAlignment="0" applyProtection="0"/>
    <xf numFmtId="0" fontId="72" fillId="77" borderId="0" applyNumberFormat="0" applyBorder="0" applyAlignment="0" applyProtection="0"/>
    <xf numFmtId="0" fontId="63" fillId="37" borderId="0" applyNumberFormat="0" applyBorder="0" applyAlignment="0" applyProtection="0"/>
    <xf numFmtId="0" fontId="63" fillId="37" borderId="0" applyNumberFormat="0" applyBorder="0" applyAlignment="0" applyProtection="0"/>
    <xf numFmtId="0" fontId="72" fillId="87" borderId="0"/>
    <xf numFmtId="0" fontId="72" fillId="88" borderId="0" applyNumberFormat="0" applyBorder="0" applyAlignment="0" applyProtection="0"/>
    <xf numFmtId="0" fontId="71" fillId="37" borderId="0" applyNumberFormat="0" applyBorder="0" applyAlignment="0" applyProtection="0"/>
    <xf numFmtId="0" fontId="72" fillId="88" borderId="0" applyNumberFormat="0" applyBorder="0" applyAlignment="0" applyProtection="0"/>
    <xf numFmtId="0" fontId="64" fillId="0" borderId="0" applyNumberFormat="0" applyFill="0" applyBorder="0" applyAlignment="0" applyProtection="0"/>
    <xf numFmtId="0" fontId="73" fillId="0" borderId="42">
      <alignment horizontal="center" vertical="center"/>
    </xf>
    <xf numFmtId="0" fontId="73" fillId="0" borderId="42">
      <alignment horizontal="center" vertical="center"/>
    </xf>
    <xf numFmtId="0" fontId="73" fillId="0" borderId="42">
      <alignment horizontal="center" vertical="center"/>
    </xf>
    <xf numFmtId="0" fontId="73" fillId="0" borderId="42">
      <alignment horizontal="center" vertical="center"/>
    </xf>
    <xf numFmtId="0" fontId="73" fillId="0" borderId="42">
      <alignment horizontal="center" vertical="center"/>
    </xf>
    <xf numFmtId="0" fontId="73" fillId="0" borderId="42">
      <alignment horizontal="center" vertical="center"/>
    </xf>
    <xf numFmtId="0" fontId="73" fillId="0" borderId="42">
      <alignment horizontal="center" vertical="center"/>
    </xf>
    <xf numFmtId="0" fontId="73" fillId="0" borderId="42">
      <alignment horizontal="center" vertical="center"/>
    </xf>
    <xf numFmtId="0" fontId="73" fillId="0" borderId="42">
      <alignment horizontal="center" vertical="center"/>
    </xf>
    <xf numFmtId="0" fontId="73" fillId="0" borderId="42">
      <alignment horizontal="center" vertical="center"/>
    </xf>
    <xf numFmtId="0" fontId="73" fillId="0" borderId="42">
      <alignment horizontal="center" vertical="center"/>
    </xf>
    <xf numFmtId="0" fontId="73" fillId="0" borderId="42">
      <alignment horizontal="center" vertical="center"/>
    </xf>
    <xf numFmtId="0" fontId="61" fillId="0" borderId="0" applyNumberFormat="0" applyFill="0" applyBorder="0" applyAlignment="0" applyProtection="0"/>
    <xf numFmtId="0" fontId="61" fillId="0" borderId="0" applyNumberFormat="0" applyFill="0" applyBorder="0" applyAlignment="0" applyProtection="0"/>
    <xf numFmtId="0" fontId="74" fillId="0" borderId="0" applyNumberFormat="0" applyFill="0" applyBorder="0" applyAlignment="0" applyProtection="0"/>
    <xf numFmtId="0" fontId="75" fillId="44" borderId="0" applyNumberFormat="0" applyBorder="0" applyAlignment="0" applyProtection="0"/>
    <xf numFmtId="0" fontId="54" fillId="11" borderId="0" applyNumberFormat="0" applyBorder="0" applyAlignment="0" applyProtection="0"/>
    <xf numFmtId="0" fontId="75" fillId="44" borderId="0"/>
    <xf numFmtId="0" fontId="75" fillId="54" borderId="0"/>
    <xf numFmtId="0" fontId="75" fillId="44" borderId="0" applyNumberFormat="0" applyBorder="0" applyAlignment="0" applyProtection="0"/>
    <xf numFmtId="0" fontId="76" fillId="89" borderId="0"/>
    <xf numFmtId="0" fontId="76" fillId="11" borderId="0"/>
    <xf numFmtId="0" fontId="76" fillId="89" borderId="0"/>
    <xf numFmtId="0" fontId="76" fillId="11" borderId="0" applyNumberFormat="0" applyBorder="0" applyAlignment="0" applyProtection="0"/>
    <xf numFmtId="0" fontId="54" fillId="11" borderId="0" applyNumberFormat="0" applyBorder="0" applyAlignment="0" applyProtection="0"/>
    <xf numFmtId="0" fontId="68" fillId="53" borderId="61"/>
    <xf numFmtId="0" fontId="68" fillId="53" borderId="61"/>
    <xf numFmtId="0" fontId="68" fillId="53" borderId="61"/>
    <xf numFmtId="0" fontId="68" fillId="53" borderId="61"/>
    <xf numFmtId="0" fontId="68" fillId="53" borderId="61"/>
    <xf numFmtId="0" fontId="68" fillId="53" borderId="61"/>
    <xf numFmtId="0" fontId="68" fillId="53" borderId="61"/>
    <xf numFmtId="0" fontId="68" fillId="53" borderId="61"/>
    <xf numFmtId="0" fontId="68" fillId="53" borderId="61"/>
    <xf numFmtId="0" fontId="68" fillId="53" borderId="61"/>
    <xf numFmtId="0" fontId="77" fillId="90" borderId="62">
      <alignment horizontal="right" vertical="top" wrapText="1"/>
    </xf>
    <xf numFmtId="0" fontId="77" fillId="69" borderId="62">
      <alignment horizontal="right" vertical="top" wrapText="1"/>
    </xf>
    <xf numFmtId="0" fontId="77" fillId="90" borderId="62">
      <alignment horizontal="right" vertical="top" wrapText="1"/>
    </xf>
    <xf numFmtId="0" fontId="78" fillId="0" borderId="0"/>
    <xf numFmtId="171" fontId="79" fillId="0" borderId="0">
      <alignment vertical="top"/>
    </xf>
    <xf numFmtId="0" fontId="58" fillId="14" borderId="50"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80" fillId="91" borderId="63" applyNumberFormat="0" applyAlignment="0" applyProtection="0"/>
    <xf numFmtId="0" fontId="58" fillId="14" borderId="50" applyNumberFormat="0" applyAlignment="0" applyProtection="0"/>
    <xf numFmtId="0" fontId="80" fillId="91" borderId="63" applyNumberFormat="0" applyAlignment="0" applyProtection="0"/>
    <xf numFmtId="0" fontId="81" fillId="14" borderId="50" applyNumberFormat="0" applyAlignment="0" applyProtection="0"/>
    <xf numFmtId="0" fontId="82" fillId="91" borderId="63" applyNumberFormat="0" applyAlignment="0" applyProtection="0"/>
    <xf numFmtId="0" fontId="58" fillId="14" borderId="50" applyNumberFormat="0" applyAlignment="0" applyProtection="0"/>
    <xf numFmtId="0" fontId="82" fillId="91" borderId="63"/>
    <xf numFmtId="0" fontId="82" fillId="92" borderId="63"/>
    <xf numFmtId="0" fontId="82" fillId="91" borderId="63" applyNumberFormat="0" applyAlignment="0" applyProtection="0"/>
    <xf numFmtId="0" fontId="82" fillId="91" borderId="63" applyNumberFormat="0" applyAlignment="0" applyProtection="0"/>
    <xf numFmtId="0" fontId="82" fillId="91" borderId="63" applyNumberFormat="0" applyAlignment="0" applyProtection="0"/>
    <xf numFmtId="0" fontId="82" fillId="91" borderId="63" applyNumberFormat="0" applyAlignment="0" applyProtection="0"/>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68" fillId="0" borderId="1"/>
    <xf numFmtId="0" fontId="59" fillId="0" borderId="52" applyNumberFormat="0" applyFill="0" applyAlignment="0" applyProtection="0"/>
    <xf numFmtId="0" fontId="59" fillId="0" borderId="52" applyNumberFormat="0" applyFill="0" applyAlignment="0" applyProtection="0"/>
    <xf numFmtId="0" fontId="83" fillId="0" borderId="52" applyNumberFormat="0" applyFill="0" applyAlignment="0" applyProtection="0"/>
    <xf numFmtId="0" fontId="84" fillId="93" borderId="64" applyNumberFormat="0" applyAlignment="0" applyProtection="0"/>
    <xf numFmtId="0" fontId="60" fillId="15" borderId="53" applyNumberFormat="0" applyAlignment="0" applyProtection="0"/>
    <xf numFmtId="0" fontId="84" fillId="93" borderId="64"/>
    <xf numFmtId="0" fontId="84" fillId="94" borderId="64"/>
    <xf numFmtId="0" fontId="84" fillId="93" borderId="64" applyNumberFormat="0" applyAlignment="0" applyProtection="0"/>
    <xf numFmtId="0" fontId="60" fillId="15" borderId="53" applyNumberFormat="0" applyAlignment="0" applyProtection="0"/>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5" fillId="95" borderId="65">
      <alignment horizontal="left" vertical="top" wrapText="1"/>
    </xf>
    <xf numFmtId="0" fontId="86" fillId="92" borderId="0">
      <alignment horizontal="center"/>
    </xf>
    <xf numFmtId="0" fontId="87" fillId="92" borderId="0">
      <alignment horizontal="center" vertical="center"/>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2"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64" fillId="96" borderId="0">
      <alignment horizontal="center" wrapText="1"/>
    </xf>
    <xf numFmtId="0" fontId="88" fillId="92" borderId="0">
      <alignment horizontal="center"/>
    </xf>
    <xf numFmtId="172" fontId="73" fillId="0" borderId="0" applyFont="0" applyFill="0" applyBorder="0" applyProtection="0">
      <alignment horizontal="right" vertical="top"/>
    </xf>
    <xf numFmtId="41" fontId="64" fillId="0" borderId="0" applyFont="0" applyFill="0" applyBorder="0" applyAlignment="0" applyProtection="0"/>
    <xf numFmtId="1" fontId="89" fillId="0" borderId="0">
      <alignment vertical="top"/>
    </xf>
    <xf numFmtId="173" fontId="90"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7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73" fontId="64" fillId="0" borderId="0" applyFont="0" applyFill="0" applyBorder="0" applyAlignment="0" applyProtection="0"/>
    <xf numFmtId="43" fontId="91" fillId="0" borderId="0"/>
    <xf numFmtId="43" fontId="64" fillId="0" borderId="0" applyFont="0" applyFill="0" applyBorder="0" applyAlignment="0" applyProtection="0"/>
    <xf numFmtId="17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73" fontId="64" fillId="0" borderId="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173" fontId="64" fillId="0" borderId="0"/>
    <xf numFmtId="43" fontId="64" fillId="0" borderId="0"/>
    <xf numFmtId="43" fontId="64" fillId="0" borderId="0" applyFont="0" applyFill="0" applyBorder="0" applyAlignment="0" applyProtection="0"/>
    <xf numFmtId="174" fontId="64"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43" fontId="64"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174" fontId="64"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43" fontId="64" fillId="0" borderId="0" applyFont="0" applyFill="0" applyBorder="0" applyAlignment="0" applyProtection="0"/>
    <xf numFmtId="173" fontId="90"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43" fontId="90" fillId="0" borderId="0"/>
    <xf numFmtId="43" fontId="64" fillId="0" borderId="0" applyFont="0" applyFill="0" applyBorder="0" applyAlignment="0" applyProtection="0"/>
    <xf numFmtId="173" fontId="70" fillId="0" borderId="0" applyFont="0" applyFill="0" applyBorder="0" applyAlignment="0" applyProtection="0"/>
    <xf numFmtId="173" fontId="90" fillId="0" borderId="0"/>
    <xf numFmtId="173" fontId="90" fillId="0" borderId="0"/>
    <xf numFmtId="43" fontId="90" fillId="0" borderId="0"/>
    <xf numFmtId="43" fontId="64" fillId="0" borderId="0" applyFont="0" applyFill="0" applyBorder="0" applyAlignment="0" applyProtection="0"/>
    <xf numFmtId="43" fontId="64" fillId="0" borderId="0" applyFont="0" applyFill="0" applyBorder="0" applyAlignment="0" applyProtection="0"/>
    <xf numFmtId="173" fontId="90" fillId="0" borderId="0"/>
    <xf numFmtId="43" fontId="90" fillId="0" borderId="0"/>
    <xf numFmtId="43" fontId="64" fillId="0" borderId="0" applyFont="0" applyFill="0" applyBorder="0" applyAlignment="0" applyProtection="0"/>
    <xf numFmtId="173" fontId="70" fillId="0" borderId="0" applyFont="0" applyFill="0" applyBorder="0" applyAlignment="0" applyProtection="0"/>
    <xf numFmtId="43" fontId="64" fillId="0" borderId="0" applyFont="0" applyFill="0" applyBorder="0" applyAlignment="0" applyProtection="0"/>
    <xf numFmtId="43" fontId="64" fillId="0" borderId="0" applyFont="0" applyFill="0" applyBorder="0" applyAlignment="0" applyProtection="0"/>
    <xf numFmtId="173" fontId="91" fillId="0" borderId="0" applyFont="0" applyFill="0" applyBorder="0" applyAlignment="0" applyProtection="0"/>
    <xf numFmtId="173" fontId="70" fillId="0" borderId="0" applyFont="0" applyFill="0" applyBorder="0" applyAlignment="0" applyProtection="0"/>
    <xf numFmtId="173" fontId="70"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73" fontId="64" fillId="0" borderId="0" applyFont="0" applyFill="0" applyBorder="0" applyAlignment="0" applyProtection="0"/>
    <xf numFmtId="173" fontId="42" fillId="0" borderId="0"/>
    <xf numFmtId="43" fontId="42" fillId="0" borderId="0"/>
    <xf numFmtId="43" fontId="42" fillId="0" borderId="0" applyFont="0" applyFill="0" applyBorder="0" applyAlignment="0" applyProtection="0"/>
    <xf numFmtId="173" fontId="70" fillId="0" borderId="0"/>
    <xf numFmtId="43" fontId="42" fillId="0" borderId="0"/>
    <xf numFmtId="43" fontId="64" fillId="0" borderId="0" applyFont="0" applyFill="0" applyBorder="0" applyAlignment="0" applyProtection="0"/>
    <xf numFmtId="173" fontId="70" fillId="0" borderId="0" applyFont="0" applyFill="0" applyBorder="0" applyAlignment="0" applyProtection="0"/>
    <xf numFmtId="173" fontId="64"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43" fontId="42" fillId="0" borderId="0"/>
    <xf numFmtId="173" fontId="70"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43" fontId="42" fillId="0" borderId="0"/>
    <xf numFmtId="173" fontId="70"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43" fontId="42" fillId="0" borderId="0"/>
    <xf numFmtId="43" fontId="42" fillId="0" borderId="0" applyFont="0" applyFill="0" applyBorder="0" applyAlignment="0" applyProtection="0"/>
    <xf numFmtId="17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73" fontId="42" fillId="0" borderId="0" applyFont="0" applyFill="0" applyBorder="0" applyAlignment="0" applyProtection="0"/>
    <xf numFmtId="173" fontId="42" fillId="0" borderId="0"/>
    <xf numFmtId="43" fontId="42" fillId="0" borderId="0"/>
    <xf numFmtId="43" fontId="42" fillId="0" borderId="0"/>
    <xf numFmtId="43" fontId="64"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73" fontId="42" fillId="0" borderId="0" applyFont="0" applyFill="0" applyBorder="0" applyAlignment="0" applyProtection="0"/>
    <xf numFmtId="173" fontId="42" fillId="0" borderId="0"/>
    <xf numFmtId="43" fontId="42" fillId="0" borderId="0"/>
    <xf numFmtId="43" fontId="42" fillId="0" borderId="0"/>
    <xf numFmtId="43" fontId="64"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43" fontId="42" fillId="0" borderId="0"/>
    <xf numFmtId="173" fontId="70"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7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64" fillId="0" borderId="0" applyFont="0" applyFill="0" applyBorder="0" applyAlignment="0" applyProtection="0"/>
    <xf numFmtId="173" fontId="42" fillId="0" borderId="0" applyFont="0" applyFill="0" applyBorder="0" applyAlignment="0" applyProtection="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7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64" fillId="0" borderId="0" applyFont="0" applyFill="0" applyBorder="0" applyAlignment="0" applyProtection="0"/>
    <xf numFmtId="173" fontId="42" fillId="0" borderId="0" applyFont="0" applyFill="0" applyBorder="0" applyAlignment="0" applyProtection="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70" fillId="0" borderId="0" applyFont="0" applyFill="0" applyBorder="0" applyAlignment="0" applyProtection="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applyFont="0" applyFill="0" applyBorder="0" applyAlignment="0" applyProtection="0"/>
    <xf numFmtId="173" fontId="42" fillId="0" borderId="0"/>
    <xf numFmtId="173" fontId="42" fillId="0" borderId="0"/>
    <xf numFmtId="43" fontId="42" fillId="0" borderId="0"/>
    <xf numFmtId="43" fontId="42" fillId="0" borderId="0"/>
    <xf numFmtId="173" fontId="70" fillId="0" borderId="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73" fontId="73" fillId="0" borderId="0" applyFont="0" applyFill="0" applyBorder="0" applyAlignment="0" applyProtection="0"/>
    <xf numFmtId="173" fontId="90" fillId="0" borderId="0" applyFont="0" applyFill="0" applyBorder="0" applyAlignment="0" applyProtection="0"/>
    <xf numFmtId="43" fontId="64" fillId="0" borderId="0" applyFont="0" applyFill="0" applyBorder="0" applyAlignment="0" applyProtection="0"/>
    <xf numFmtId="173" fontId="90" fillId="0" borderId="0"/>
    <xf numFmtId="43" fontId="90" fillId="0" borderId="0"/>
    <xf numFmtId="43" fontId="64" fillId="0" borderId="0" applyFont="0" applyFill="0" applyBorder="0" applyAlignment="0" applyProtection="0"/>
    <xf numFmtId="17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73" fontId="90" fillId="0" borderId="0"/>
    <xf numFmtId="43" fontId="91" fillId="0" borderId="0"/>
    <xf numFmtId="43" fontId="64"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173" fontId="90" fillId="0" borderId="0" applyFont="0" applyFill="0" applyBorder="0" applyAlignment="0" applyProtection="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43" fontId="42" fillId="0" borderId="0"/>
    <xf numFmtId="43" fontId="42" fillId="0" borderId="0" applyFont="0" applyFill="0" applyBorder="0" applyAlignment="0" applyProtection="0"/>
    <xf numFmtId="17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43" fontId="42" fillId="0" borderId="0"/>
    <xf numFmtId="43" fontId="42" fillId="0" borderId="0" applyFont="0" applyFill="0" applyBorder="0" applyAlignment="0" applyProtection="0"/>
    <xf numFmtId="17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43" fontId="42" fillId="0" borderId="0"/>
    <xf numFmtId="43" fontId="42" fillId="0" borderId="0"/>
    <xf numFmtId="43" fontId="42" fillId="0" borderId="0" applyFont="0" applyFill="0" applyBorder="0" applyAlignment="0" applyProtection="0"/>
    <xf numFmtId="173" fontId="42" fillId="0" borderId="0"/>
    <xf numFmtId="173" fontId="42" fillId="0" borderId="0"/>
    <xf numFmtId="17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43" fontId="42" fillId="0" borderId="0"/>
    <xf numFmtId="43" fontId="42" fillId="0" borderId="0" applyFont="0" applyFill="0" applyBorder="0" applyAlignment="0" applyProtection="0"/>
    <xf numFmtId="173" fontId="42" fillId="0" borderId="0"/>
    <xf numFmtId="43" fontId="42" fillId="0" borderId="0"/>
    <xf numFmtId="43" fontId="42" fillId="0" borderId="0" applyFont="0" applyFill="0" applyBorder="0" applyAlignment="0" applyProtection="0"/>
    <xf numFmtId="173" fontId="42" fillId="0" borderId="0"/>
    <xf numFmtId="17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173" fontId="42" fillId="0" borderId="0"/>
    <xf numFmtId="43" fontId="42" fillId="0" borderId="0"/>
    <xf numFmtId="43" fontId="42" fillId="0" borderId="0" applyFont="0" applyFill="0" applyBorder="0" applyAlignment="0" applyProtection="0"/>
    <xf numFmtId="43" fontId="42" fillId="0" borderId="0"/>
    <xf numFmtId="43" fontId="42" fillId="0" borderId="0" applyFont="0" applyFill="0" applyBorder="0" applyAlignment="0" applyProtection="0"/>
    <xf numFmtId="173" fontId="42" fillId="0" borderId="0"/>
    <xf numFmtId="43" fontId="42" fillId="0" borderId="0"/>
    <xf numFmtId="43" fontId="42" fillId="0" borderId="0" applyFont="0" applyFill="0" applyBorder="0" applyAlignment="0" applyProtection="0"/>
    <xf numFmtId="173" fontId="70" fillId="0" borderId="0"/>
    <xf numFmtId="43" fontId="42" fillId="0" borderId="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91" fillId="0" borderId="0"/>
    <xf numFmtId="43" fontId="42" fillId="0" borderId="0" applyFont="0" applyFill="0" applyBorder="0" applyAlignment="0" applyProtection="0"/>
    <xf numFmtId="3" fontId="89" fillId="0" borderId="0" applyFill="0" applyBorder="0">
      <alignment horizontal="right" vertical="top"/>
    </xf>
    <xf numFmtId="0" fontId="92" fillId="0" borderId="0">
      <alignment horizontal="right" vertical="top"/>
    </xf>
    <xf numFmtId="175" fontId="89" fillId="0" borderId="0" applyFill="0" applyBorder="0">
      <alignment horizontal="right" vertical="top"/>
    </xf>
    <xf numFmtId="3" fontId="89" fillId="0" borderId="0" applyFill="0" applyBorder="0">
      <alignment horizontal="right" vertical="top"/>
    </xf>
    <xf numFmtId="170" fontId="79" fillId="0" borderId="0" applyFont="0" applyFill="0" applyBorder="0">
      <alignment horizontal="right" vertical="top"/>
    </xf>
    <xf numFmtId="176" fontId="93" fillId="0" borderId="0" applyFont="0" applyFill="0" applyBorder="0" applyAlignment="0" applyProtection="0">
      <alignment horizontal="right" vertical="top"/>
    </xf>
    <xf numFmtId="175" fontId="89" fillId="0" borderId="0">
      <alignment horizontal="right" vertical="top"/>
    </xf>
    <xf numFmtId="3" fontId="64" fillId="0" borderId="0" applyFont="0" applyFill="0" applyBorder="0" applyAlignment="0" applyProtection="0"/>
    <xf numFmtId="0" fontId="2" fillId="16" borderId="54"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94" fillId="97" borderId="66" applyNumberFormat="0" applyFont="0" applyAlignment="0" applyProtection="0"/>
    <xf numFmtId="0" fontId="2" fillId="16" borderId="54" applyNumberFormat="0" applyFont="0" applyAlignment="0" applyProtection="0"/>
    <xf numFmtId="0" fontId="2" fillId="16" borderId="54" applyNumberFormat="0" applyFont="0" applyAlignment="0" applyProtection="0"/>
    <xf numFmtId="0" fontId="2" fillId="16" borderId="54" applyNumberFormat="0" applyFont="0" applyAlignment="0" applyProtection="0"/>
    <xf numFmtId="0" fontId="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0" fontId="42" fillId="16" borderId="54" applyNumberFormat="0" applyFont="0" applyAlignment="0" applyProtection="0"/>
    <xf numFmtId="177" fontId="64" fillId="0" borderId="0" applyFont="0" applyFill="0" applyBorder="0" applyAlignment="0" applyProtection="0"/>
    <xf numFmtId="178" fontId="64" fillId="0" borderId="0" applyFont="0" applyFill="0" applyBorder="0" applyAlignment="0" applyProtection="0"/>
    <xf numFmtId="179" fontId="64" fillId="0" borderId="0" applyFont="0" applyFill="0" applyBorder="0" applyAlignment="0" applyProtection="0"/>
    <xf numFmtId="0" fontId="95" fillId="98" borderId="61" applyBorder="0">
      <protection locked="0"/>
    </xf>
    <xf numFmtId="0" fontId="95" fillId="98" borderId="61" applyBorder="0">
      <protection locked="0"/>
    </xf>
    <xf numFmtId="0" fontId="95" fillId="98" borderId="61">
      <protection locked="0"/>
    </xf>
    <xf numFmtId="0" fontId="95" fillId="98" borderId="61" applyBorder="0">
      <protection locked="0"/>
    </xf>
    <xf numFmtId="0" fontId="64" fillId="0" borderId="0" applyFont="0" applyFill="0" applyBorder="0" applyAlignment="0" applyProtection="0"/>
    <xf numFmtId="0" fontId="46" fillId="0" borderId="0"/>
    <xf numFmtId="0" fontId="96" fillId="0" borderId="0"/>
    <xf numFmtId="180" fontId="73" fillId="0" borderId="0" applyFont="0" applyFill="0" applyBorder="0" applyAlignment="0" applyProtection="0"/>
    <xf numFmtId="173" fontId="73" fillId="0" borderId="0" applyFont="0" applyFill="0" applyBorder="0" applyAlignment="0" applyProtection="0"/>
    <xf numFmtId="0" fontId="97" fillId="0" borderId="0">
      <alignment horizontal="centerContinuous"/>
    </xf>
    <xf numFmtId="0" fontId="97" fillId="0" borderId="0" applyAlignment="0">
      <alignment horizontal="centerContinuous"/>
    </xf>
    <xf numFmtId="0" fontId="97" fillId="0" borderId="0" applyAlignment="0">
      <alignment horizontal="centerContinuous"/>
    </xf>
    <xf numFmtId="0" fontId="97" fillId="0" borderId="0">
      <alignment horizontal="centerContinuous"/>
    </xf>
    <xf numFmtId="0" fontId="97" fillId="0" borderId="0" applyAlignment="0">
      <alignment horizontal="centerContinuous"/>
    </xf>
    <xf numFmtId="0" fontId="98" fillId="0" borderId="0" applyAlignment="0">
      <alignment horizontal="centerContinuous"/>
    </xf>
    <xf numFmtId="0" fontId="98" fillId="0" borderId="0" applyAlignment="0">
      <alignment horizontal="centerContinuous"/>
    </xf>
    <xf numFmtId="0" fontId="98" fillId="0" borderId="0">
      <alignment horizontal="centerContinuous"/>
    </xf>
    <xf numFmtId="0" fontId="98" fillId="0" borderId="0" applyAlignment="0">
      <alignment horizontal="centerContinuous"/>
    </xf>
    <xf numFmtId="166" fontId="73" fillId="0" borderId="0" applyBorder="0"/>
    <xf numFmtId="166" fontId="73" fillId="0" borderId="41"/>
    <xf numFmtId="166" fontId="73" fillId="0" borderId="41"/>
    <xf numFmtId="181" fontId="99" fillId="0" borderId="0"/>
    <xf numFmtId="182" fontId="99" fillId="0" borderId="0"/>
    <xf numFmtId="0" fontId="64" fillId="0" borderId="67"/>
    <xf numFmtId="0" fontId="64" fillId="0" borderId="67"/>
    <xf numFmtId="0" fontId="64" fillId="0" borderId="67"/>
    <xf numFmtId="0" fontId="56" fillId="13" borderId="50"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100" fillId="52" borderId="68" applyNumberFormat="0" applyAlignment="0" applyProtection="0"/>
    <xf numFmtId="0" fontId="56" fillId="13" borderId="50" applyNumberFormat="0" applyAlignment="0" applyProtection="0"/>
    <xf numFmtId="0" fontId="100" fillId="52" borderId="68" applyNumberFormat="0" applyAlignment="0" applyProtection="0"/>
    <xf numFmtId="0" fontId="101" fillId="13" borderId="50" applyNumberFormat="0" applyAlignment="0" applyProtection="0"/>
    <xf numFmtId="0" fontId="102" fillId="98" borderId="61">
      <protection locked="0"/>
    </xf>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8" borderId="67"/>
    <xf numFmtId="0" fontId="64" fillId="92" borderId="0"/>
    <xf numFmtId="0" fontId="64" fillId="92" borderId="0"/>
    <xf numFmtId="0" fontId="64" fillId="92" borderId="0"/>
    <xf numFmtId="183" fontId="73" fillId="0" borderId="0" applyFont="0" applyFill="0" applyBorder="0" applyAlignment="0" applyProtection="0"/>
    <xf numFmtId="183" fontId="73" fillId="0" borderId="0" applyFont="0" applyFill="0" applyBorder="0" applyAlignment="0" applyProtection="0"/>
    <xf numFmtId="184" fontId="64" fillId="0" borderId="0" applyFont="0" applyFill="0" applyBorder="0" applyAlignment="0" applyProtection="0"/>
    <xf numFmtId="183" fontId="73" fillId="0" borderId="0" applyFont="0" applyFill="0" applyBorder="0" applyAlignment="0" applyProtection="0"/>
    <xf numFmtId="184" fontId="64" fillId="0" borderId="0" applyFont="0" applyFill="0" applyBorder="0" applyAlignment="0" applyProtection="0"/>
    <xf numFmtId="184" fontId="64" fillId="0" borderId="0" applyFont="0" applyFill="0" applyBorder="0" applyAlignment="0" applyProtection="0"/>
    <xf numFmtId="183" fontId="73" fillId="0" borderId="0" applyFont="0" applyFill="0" applyBorder="0" applyAlignment="0" applyProtection="0"/>
    <xf numFmtId="184" fontId="64" fillId="0" borderId="0" applyFont="0" applyFill="0" applyBorder="0" applyAlignment="0" applyProtection="0"/>
    <xf numFmtId="184" fontId="73" fillId="0" borderId="0" applyFont="0" applyFill="0" applyBorder="0" applyAlignment="0" applyProtection="0"/>
    <xf numFmtId="185" fontId="46" fillId="0" borderId="0"/>
    <xf numFmtId="185" fontId="103" fillId="0" borderId="0"/>
    <xf numFmtId="0" fontId="104" fillId="0" borderId="0" applyNumberFormat="0" applyFill="0" applyBorder="0" applyAlignment="0" applyProtection="0"/>
    <xf numFmtId="0" fontId="105" fillId="0" borderId="0" applyNumberFormat="0" applyFill="0" applyBorder="0" applyAlignment="0" applyProtection="0"/>
    <xf numFmtId="0" fontId="104" fillId="0" borderId="0"/>
    <xf numFmtId="0" fontId="104" fillId="0" borderId="0" applyNumberFormat="0" applyFill="0" applyBorder="0" applyAlignment="0" applyProtection="0"/>
    <xf numFmtId="0" fontId="105" fillId="0" borderId="0" applyNumberFormat="0" applyFill="0" applyBorder="0" applyAlignment="0" applyProtection="0"/>
    <xf numFmtId="0" fontId="73" fillId="0" borderId="69"/>
    <xf numFmtId="2" fontId="64" fillId="0" borderId="0" applyFont="0" applyFill="0" applyBorder="0" applyAlignment="0" applyProtection="0"/>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90" fillId="92" borderId="67">
      <alignment horizontal="left"/>
    </xf>
    <xf numFmtId="0" fontId="106" fillId="92" borderId="0">
      <alignment horizontal="left"/>
    </xf>
    <xf numFmtId="0" fontId="106"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106" fillId="92" borderId="0">
      <alignment horizontal="left"/>
    </xf>
    <xf numFmtId="0" fontId="70" fillId="92" borderId="0">
      <alignment horizontal="left"/>
    </xf>
    <xf numFmtId="0" fontId="70" fillId="92" borderId="0">
      <alignment horizontal="left"/>
    </xf>
    <xf numFmtId="0" fontId="106"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70" fillId="92" borderId="0">
      <alignment horizontal="left"/>
    </xf>
    <xf numFmtId="0" fontId="107" fillId="46" borderId="0" applyNumberFormat="0" applyBorder="0" applyAlignment="0" applyProtection="0"/>
    <xf numFmtId="0" fontId="53" fillId="10" borderId="0" applyNumberFormat="0" applyBorder="0" applyAlignment="0" applyProtection="0"/>
    <xf numFmtId="0" fontId="107" fillId="46" borderId="0"/>
    <xf numFmtId="0" fontId="107" fillId="55" borderId="0"/>
    <xf numFmtId="0" fontId="107" fillId="46" borderId="0" applyNumberFormat="0" applyBorder="0" applyAlignment="0" applyProtection="0"/>
    <xf numFmtId="0" fontId="108" fillId="99" borderId="0"/>
    <xf numFmtId="0" fontId="108" fillId="10" borderId="0" applyNumberFormat="0" applyBorder="0" applyAlignment="0" applyProtection="0"/>
    <xf numFmtId="0" fontId="53" fillId="10" borderId="0" applyNumberFormat="0" applyBorder="0" applyAlignment="0" applyProtection="0"/>
    <xf numFmtId="38" fontId="68" fillId="92" borderId="0" applyNumberFormat="0" applyBorder="0" applyAlignment="0" applyProtection="0"/>
    <xf numFmtId="0" fontId="77" fillId="100" borderId="0">
      <alignment horizontal="right" vertical="top" textRotation="90" wrapText="1"/>
    </xf>
    <xf numFmtId="0" fontId="77" fillId="100" borderId="0">
      <alignment horizontal="right" vertical="top" textRotation="90" wrapText="1"/>
    </xf>
    <xf numFmtId="0" fontId="77" fillId="92" borderId="0">
      <alignment horizontal="right" vertical="top" textRotation="90" wrapText="1"/>
    </xf>
    <xf numFmtId="0" fontId="77" fillId="100" borderId="0">
      <alignment horizontal="right" vertical="top" textRotation="90" wrapText="1"/>
    </xf>
    <xf numFmtId="0" fontId="77" fillId="100" borderId="0">
      <alignment horizontal="right" vertical="top" wrapText="1"/>
    </xf>
    <xf numFmtId="0" fontId="77" fillId="92" borderId="0">
      <alignment horizontal="right" vertical="top" wrapText="1"/>
    </xf>
    <xf numFmtId="0" fontId="77" fillId="100" borderId="0">
      <alignment horizontal="right" vertical="top" wrapText="1"/>
    </xf>
    <xf numFmtId="0" fontId="77" fillId="92" borderId="0">
      <alignment horizontal="right" vertical="top" textRotation="90" wrapText="1"/>
    </xf>
    <xf numFmtId="0" fontId="77" fillId="92" borderId="0">
      <alignment horizontal="right" vertical="top" textRotation="90" wrapText="1"/>
    </xf>
    <xf numFmtId="0" fontId="77" fillId="100" borderId="0">
      <alignment horizontal="right" vertical="top" textRotation="90" wrapText="1"/>
    </xf>
    <xf numFmtId="0" fontId="77" fillId="92" borderId="0">
      <alignment horizontal="right" vertical="top" textRotation="90" wrapText="1"/>
    </xf>
    <xf numFmtId="0" fontId="77" fillId="100" borderId="0">
      <alignment horizontal="right" vertical="top" textRotation="90" wrapText="1"/>
    </xf>
    <xf numFmtId="0" fontId="49" fillId="0" borderId="59" applyNumberFormat="0" applyAlignment="0" applyProtection="0">
      <alignment horizontal="left" vertical="center"/>
    </xf>
    <xf numFmtId="0" fontId="49" fillId="0" borderId="70">
      <alignment horizontal="left" vertical="center"/>
    </xf>
    <xf numFmtId="0" fontId="49" fillId="0" borderId="70">
      <alignment horizontal="left" vertical="center"/>
    </xf>
    <xf numFmtId="0" fontId="49" fillId="0" borderId="70">
      <alignment horizontal="left" vertical="center"/>
    </xf>
    <xf numFmtId="0" fontId="49" fillId="0" borderId="70">
      <alignment horizontal="left" vertical="center"/>
    </xf>
    <xf numFmtId="0" fontId="49" fillId="0" borderId="70">
      <alignment horizontal="left" vertical="center"/>
    </xf>
    <xf numFmtId="0" fontId="49" fillId="0" borderId="70">
      <alignment horizontal="left" vertical="center"/>
    </xf>
    <xf numFmtId="0" fontId="109" fillId="0" borderId="0">
      <alignment horizontal="center"/>
    </xf>
    <xf numFmtId="0" fontId="110" fillId="0" borderId="71" applyNumberFormat="0" applyFill="0" applyAlignment="0" applyProtection="0"/>
    <xf numFmtId="0" fontId="50" fillId="0" borderId="47" applyNumberFormat="0" applyFill="0" applyAlignment="0" applyProtection="0"/>
    <xf numFmtId="0" fontId="110" fillId="0" borderId="71"/>
    <xf numFmtId="0" fontId="110" fillId="0" borderId="71" applyNumberFormat="0" applyFill="0" applyAlignment="0" applyProtection="0"/>
    <xf numFmtId="0" fontId="50" fillId="0" borderId="47" applyNumberFormat="0" applyFill="0" applyAlignment="0" applyProtection="0"/>
    <xf numFmtId="0" fontId="111" fillId="0" borderId="72" applyNumberFormat="0" applyFill="0" applyAlignment="0" applyProtection="0"/>
    <xf numFmtId="0" fontId="51" fillId="0" borderId="48" applyNumberFormat="0" applyFill="0" applyAlignment="0" applyProtection="0"/>
    <xf numFmtId="0" fontId="111" fillId="0" borderId="72"/>
    <xf numFmtId="0" fontId="111" fillId="0" borderId="72" applyNumberFormat="0" applyFill="0" applyAlignment="0" applyProtection="0"/>
    <xf numFmtId="0" fontId="51" fillId="0" borderId="48" applyNumberFormat="0" applyFill="0" applyAlignment="0" applyProtection="0"/>
    <xf numFmtId="0" fontId="112" fillId="0" borderId="73" applyNumberFormat="0" applyFill="0" applyAlignment="0" applyProtection="0"/>
    <xf numFmtId="0" fontId="52" fillId="0" borderId="49" applyNumberFormat="0" applyFill="0" applyAlignment="0" applyProtection="0"/>
    <xf numFmtId="0" fontId="112" fillId="0" borderId="73"/>
    <xf numFmtId="0" fontId="112" fillId="0" borderId="73"/>
    <xf numFmtId="0" fontId="112" fillId="0" borderId="73" applyNumberFormat="0" applyFill="0" applyAlignment="0" applyProtection="0"/>
    <xf numFmtId="0" fontId="52" fillId="0" borderId="49" applyNumberFormat="0" applyFill="0" applyAlignment="0" applyProtection="0"/>
    <xf numFmtId="0" fontId="112" fillId="0" borderId="0" applyNumberFormat="0" applyFill="0" applyBorder="0" applyAlignment="0" applyProtection="0"/>
    <xf numFmtId="0" fontId="52" fillId="0" borderId="0" applyNumberFormat="0" applyFill="0" applyBorder="0" applyAlignment="0" applyProtection="0"/>
    <xf numFmtId="0" fontId="112" fillId="0" borderId="0"/>
    <xf numFmtId="0" fontId="112" fillId="0" borderId="0" applyNumberFormat="0" applyFill="0" applyBorder="0" applyAlignment="0" applyProtection="0"/>
    <xf numFmtId="0" fontId="52" fillId="0" borderId="0" applyNumberFormat="0" applyFill="0" applyBorder="0" applyAlignment="0" applyProtection="0"/>
    <xf numFmtId="186" fontId="93" fillId="0" borderId="0">
      <protection locked="0"/>
    </xf>
    <xf numFmtId="186" fontId="93" fillId="0" borderId="0">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lignment vertical="top"/>
      <protection locked="0"/>
    </xf>
    <xf numFmtId="0" fontId="114" fillId="0" borderId="0" applyNumberFormat="0" applyFill="0" applyBorder="0" applyAlignment="0" applyProtection="0"/>
    <xf numFmtId="0" fontId="113"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lignment vertical="top"/>
      <protection locked="0"/>
    </xf>
    <xf numFmtId="0" fontId="115" fillId="0" borderId="0" applyNumberFormat="0" applyFill="0" applyBorder="0" applyAlignment="0" applyProtection="0">
      <alignment vertical="top"/>
      <protection locked="0"/>
    </xf>
    <xf numFmtId="0" fontId="42" fillId="16" borderId="54" applyNumberFormat="0" applyFont="0" applyAlignment="0" applyProtection="0"/>
    <xf numFmtId="0" fontId="42" fillId="101" borderId="54"/>
    <xf numFmtId="0" fontId="42" fillId="101" borderId="54"/>
    <xf numFmtId="0" fontId="42" fillId="16" borderId="54" applyNumberFormat="0" applyFont="0" applyAlignment="0" applyProtection="0"/>
    <xf numFmtId="0" fontId="70" fillId="16" borderId="54" applyNumberFormat="0" applyFont="0" applyAlignment="0" applyProtection="0"/>
    <xf numFmtId="0" fontId="70"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70" fillId="16" borderId="54" applyNumberFormat="0" applyFont="0" applyAlignment="0" applyProtection="0"/>
    <xf numFmtId="0" fontId="70"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70" fillId="16" borderId="54" applyNumberFormat="0" applyFont="0" applyAlignment="0" applyProtection="0"/>
    <xf numFmtId="0" fontId="70"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70" fillId="16" borderId="54" applyNumberFormat="0" applyFont="0" applyAlignment="0" applyProtection="0"/>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70" fillId="16" borderId="54" applyNumberFormat="0" applyFont="0" applyAlignment="0" applyProtection="0"/>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70" fillId="97" borderId="66" applyNumberFormat="0" applyFont="0" applyAlignment="0" applyProtection="0"/>
    <xf numFmtId="0" fontId="42" fillId="16" borderId="54" applyNumberFormat="0" applyFont="0" applyAlignment="0" applyProtection="0"/>
    <xf numFmtId="0" fontId="42" fillId="101" borderId="54"/>
    <xf numFmtId="0" fontId="42" fillId="101" borderId="54"/>
    <xf numFmtId="0" fontId="42" fillId="16" borderId="54" applyNumberFormat="0" applyFont="0" applyAlignment="0" applyProtection="0"/>
    <xf numFmtId="0" fontId="70" fillId="16" borderId="54" applyNumberFormat="0" applyFont="0" applyAlignment="0" applyProtection="0"/>
    <xf numFmtId="0" fontId="70"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70" fillId="16" borderId="54" applyNumberFormat="0" applyFont="0" applyAlignment="0" applyProtection="0"/>
    <xf numFmtId="0" fontId="70"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70" fillId="16" borderId="54" applyNumberFormat="0" applyFont="0" applyAlignment="0" applyProtection="0"/>
    <xf numFmtId="0" fontId="70"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70" fillId="16" borderId="54" applyNumberFormat="0" applyFont="0" applyAlignment="0" applyProtection="0"/>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42" fillId="101" borderId="54"/>
    <xf numFmtId="0" fontId="42" fillId="101" borderId="54"/>
    <xf numFmtId="0" fontId="42" fillId="16" borderId="54" applyNumberFormat="0" applyFont="0" applyAlignment="0" applyProtection="0"/>
    <xf numFmtId="0" fontId="70" fillId="16" borderId="54" applyNumberFormat="0" applyFont="0" applyAlignment="0" applyProtection="0"/>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01" borderId="54"/>
    <xf numFmtId="0" fontId="42" fillId="16" borderId="54"/>
    <xf numFmtId="0" fontId="42" fillId="101" borderId="54"/>
    <xf numFmtId="0" fontId="42" fillId="101" borderId="54"/>
    <xf numFmtId="0" fontId="42" fillId="101" borderId="54"/>
    <xf numFmtId="0" fontId="70" fillId="16" borderId="54"/>
    <xf numFmtId="0" fontId="42" fillId="101" borderId="54"/>
    <xf numFmtId="0" fontId="42" fillId="101" borderId="54"/>
    <xf numFmtId="0" fontId="70" fillId="97" borderId="66" applyNumberFormat="0" applyFont="0" applyAlignment="0" applyProtection="0"/>
    <xf numFmtId="0" fontId="66" fillId="0" borderId="0" applyNumberFormat="0" applyFill="0" applyBorder="0">
      <protection locked="0"/>
    </xf>
    <xf numFmtId="0" fontId="116" fillId="0" borderId="0" applyNumberFormat="0" applyFill="0" applyBorder="0" applyAlignment="0" applyProtection="0">
      <alignment vertical="top"/>
      <protection locked="0"/>
    </xf>
    <xf numFmtId="0" fontId="117" fillId="0" borderId="0" applyNumberFormat="0" applyFill="0" applyBorder="0" applyAlignment="0" applyProtection="0"/>
    <xf numFmtId="0" fontId="116" fillId="0" borderId="0">
      <alignment vertical="top"/>
      <protection locked="0"/>
    </xf>
    <xf numFmtId="0" fontId="118" fillId="0" borderId="0" applyNumberFormat="0" applyFill="0" applyBorder="0" applyAlignment="0" applyProtection="0">
      <alignment vertical="top"/>
      <protection locked="0"/>
    </xf>
    <xf numFmtId="0" fontId="119"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0" fontId="119" fillId="0" borderId="0" applyNumberFormat="0" applyFill="0" applyBorder="0" applyAlignment="0" applyProtection="0">
      <alignment vertical="top"/>
      <protection locked="0"/>
    </xf>
    <xf numFmtId="0" fontId="67" fillId="0" borderId="0"/>
    <xf numFmtId="0" fontId="66" fillId="0" borderId="0">
      <alignment vertical="top"/>
      <protection locked="0"/>
    </xf>
    <xf numFmtId="0" fontId="67" fillId="0" borderId="0"/>
    <xf numFmtId="0" fontId="66" fillId="0" borderId="0" applyNumberFormat="0" applyFill="0" applyBorder="0" applyAlignment="0" applyProtection="0"/>
    <xf numFmtId="0" fontId="66" fillId="0" borderId="0" applyNumberFormat="0" applyFill="0" applyBorder="0" applyAlignment="0" applyProtection="0"/>
    <xf numFmtId="0" fontId="120" fillId="52" borderId="68" applyNumberFormat="0" applyAlignment="0" applyProtection="0"/>
    <xf numFmtId="10" fontId="68" fillId="98" borderId="67" applyNumberFormat="0" applyBorder="0" applyAlignment="0" applyProtection="0"/>
    <xf numFmtId="10" fontId="68" fillId="98" borderId="67" applyNumberFormat="0" applyBorder="0" applyAlignment="0" applyProtection="0"/>
    <xf numFmtId="0" fontId="56" fillId="13" borderId="50" applyNumberFormat="0" applyAlignment="0" applyProtection="0"/>
    <xf numFmtId="0" fontId="120" fillId="52" borderId="68"/>
    <xf numFmtId="0" fontId="120" fillId="58" borderId="68"/>
    <xf numFmtId="0" fontId="120" fillId="52" borderId="68" applyNumberFormat="0" applyAlignment="0" applyProtection="0"/>
    <xf numFmtId="0" fontId="120" fillId="52" borderId="68" applyNumberFormat="0" applyAlignment="0" applyProtection="0"/>
    <xf numFmtId="0" fontId="120" fillId="52" borderId="68" applyNumberFormat="0" applyAlignment="0" applyProtection="0"/>
    <xf numFmtId="0" fontId="120" fillId="52" borderId="68" applyNumberFormat="0" applyAlignment="0" applyProtection="0"/>
    <xf numFmtId="0" fontId="120" fillId="52" borderId="68" applyNumberFormat="0" applyAlignment="0" applyProtection="0"/>
    <xf numFmtId="0" fontId="54" fillId="11" borderId="0" applyNumberFormat="0" applyBorder="0" applyAlignment="0" applyProtection="0"/>
    <xf numFmtId="0" fontId="54" fillId="11" borderId="0" applyNumberFormat="0" applyBorder="0" applyAlignment="0" applyProtection="0"/>
    <xf numFmtId="0" fontId="76" fillId="11" borderId="0" applyNumberFormat="0" applyBorder="0" applyAlignment="0" applyProtection="0"/>
    <xf numFmtId="0" fontId="43" fillId="96" borderId="0">
      <alignment horizontal="center"/>
    </xf>
    <xf numFmtId="0" fontId="43" fillId="92" borderId="0">
      <alignment horizontal="center"/>
    </xf>
    <xf numFmtId="0" fontId="43" fillId="96" borderId="0">
      <alignment horizontal="center"/>
    </xf>
    <xf numFmtId="0" fontId="43" fillId="96" borderId="0">
      <alignment horizontal="center"/>
    </xf>
    <xf numFmtId="0" fontId="43" fillId="96" borderId="0">
      <alignment horizontal="center"/>
    </xf>
    <xf numFmtId="0" fontId="43" fillId="96" borderId="0">
      <alignment horizontal="center"/>
    </xf>
    <xf numFmtId="0" fontId="43" fillId="96" borderId="0">
      <alignment horizontal="center"/>
    </xf>
    <xf numFmtId="0" fontId="43" fillId="96" borderId="0">
      <alignment horizontal="center"/>
    </xf>
    <xf numFmtId="0" fontId="43" fillId="96" borderId="0">
      <alignment horizontal="center"/>
    </xf>
    <xf numFmtId="0" fontId="43" fillId="96" borderId="0">
      <alignment horizontal="center"/>
    </xf>
    <xf numFmtId="0" fontId="43" fillId="96" borderId="0">
      <alignment horizontal="center"/>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64" fillId="92" borderId="67">
      <alignment horizontal="centerContinuous" wrapText="1"/>
    </xf>
    <xf numFmtId="0" fontId="121" fillId="83" borderId="0">
      <alignment horizontal="center" wrapText="1"/>
    </xf>
    <xf numFmtId="0" fontId="64" fillId="92" borderId="67">
      <alignment horizontal="centerContinuous" wrapText="1"/>
    </xf>
    <xf numFmtId="164" fontId="64" fillId="0" borderId="0"/>
    <xf numFmtId="164" fontId="64" fillId="0" borderId="0"/>
    <xf numFmtId="164" fontId="64" fillId="0" borderId="0"/>
    <xf numFmtId="164" fontId="64" fillId="0" borderId="0" applyFont="0" applyFill="0" applyBorder="0" applyAlignment="0" applyProtection="0"/>
    <xf numFmtId="164" fontId="64" fillId="0" borderId="0"/>
    <xf numFmtId="164" fontId="64" fillId="0" borderId="0" applyFont="0" applyFill="0" applyBorder="0" applyAlignment="0" applyProtection="0"/>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122"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70">
      <alignment wrapText="1"/>
    </xf>
    <xf numFmtId="0" fontId="122"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68" fillId="92" borderId="70">
      <alignment wrapText="1"/>
    </xf>
    <xf numFmtId="0" fontId="122" fillId="92" borderId="19"/>
    <xf numFmtId="0" fontId="122" fillId="92" borderId="19"/>
    <xf numFmtId="0" fontId="122" fillId="92" borderId="19"/>
    <xf numFmtId="0" fontId="68" fillId="92" borderId="19"/>
    <xf numFmtId="0" fontId="68" fillId="92" borderId="19"/>
    <xf numFmtId="0" fontId="68" fillId="92" borderId="19"/>
    <xf numFmtId="0" fontId="122" fillId="92" borderId="19"/>
    <xf numFmtId="0" fontId="122" fillId="92" borderId="19"/>
    <xf numFmtId="0" fontId="122" fillId="92" borderId="19"/>
    <xf numFmtId="0" fontId="122" fillId="92" borderId="19"/>
    <xf numFmtId="0" fontId="122" fillId="92" borderId="19"/>
    <xf numFmtId="0" fontId="122" fillId="92" borderId="19"/>
    <xf numFmtId="0" fontId="122" fillId="92" borderId="19"/>
    <xf numFmtId="0" fontId="122" fillId="92" borderId="19"/>
    <xf numFmtId="0" fontId="122" fillId="92" borderId="19"/>
    <xf numFmtId="0" fontId="122" fillId="92" borderId="19"/>
    <xf numFmtId="0" fontId="122" fillId="92" borderId="19"/>
    <xf numFmtId="0" fontId="122" fillId="92" borderId="19"/>
    <xf numFmtId="0" fontId="68" fillId="92" borderId="19"/>
    <xf numFmtId="0" fontId="68" fillId="92" borderId="19"/>
    <xf numFmtId="0" fontId="68" fillId="92" borderId="19"/>
    <xf numFmtId="0" fontId="68" fillId="92" borderId="19"/>
    <xf numFmtId="0" fontId="68" fillId="92" borderId="19"/>
    <xf numFmtId="0" fontId="68" fillId="92" borderId="19"/>
    <xf numFmtId="0" fontId="68" fillId="92" borderId="19"/>
    <xf numFmtId="0" fontId="122" fillId="92" borderId="3"/>
    <xf numFmtId="0" fontId="122" fillId="92" borderId="3"/>
    <xf numFmtId="0" fontId="122" fillId="92" borderId="3"/>
    <xf numFmtId="0" fontId="68" fillId="92" borderId="3"/>
    <xf numFmtId="0" fontId="68" fillId="92" borderId="3"/>
    <xf numFmtId="0" fontId="68" fillId="92" borderId="3"/>
    <xf numFmtId="0" fontId="122" fillId="92" borderId="3"/>
    <xf numFmtId="0" fontId="122" fillId="92" borderId="3"/>
    <xf numFmtId="0" fontId="122" fillId="92" borderId="3"/>
    <xf numFmtId="0" fontId="122" fillId="92" borderId="3"/>
    <xf numFmtId="0" fontId="122" fillId="92" borderId="3"/>
    <xf numFmtId="0" fontId="122" fillId="92" borderId="3"/>
    <xf numFmtId="0" fontId="122" fillId="92" borderId="3"/>
    <xf numFmtId="0" fontId="122" fillId="92" borderId="3"/>
    <xf numFmtId="0" fontId="122" fillId="92" borderId="3"/>
    <xf numFmtId="0" fontId="122" fillId="92" borderId="3"/>
    <xf numFmtId="0" fontId="122" fillId="92" borderId="3"/>
    <xf numFmtId="0" fontId="122" fillId="92" borderId="3"/>
    <xf numFmtId="0" fontId="68" fillId="92" borderId="3"/>
    <xf numFmtId="0" fontId="68" fillId="92" borderId="3"/>
    <xf numFmtId="0" fontId="68" fillId="92" borderId="3"/>
    <xf numFmtId="0" fontId="68" fillId="92" borderId="3"/>
    <xf numFmtId="0" fontId="68" fillId="92" borderId="3"/>
    <xf numFmtId="0" fontId="68" fillId="92" borderId="3"/>
    <xf numFmtId="0" fontId="68" fillId="92" borderId="3"/>
    <xf numFmtId="0" fontId="68" fillId="92" borderId="5">
      <alignment horizontal="center" wrapText="1"/>
    </xf>
    <xf numFmtId="0" fontId="68" fillId="92" borderId="5">
      <alignment horizontal="center" wrapText="1"/>
    </xf>
    <xf numFmtId="0" fontId="68" fillId="92" borderId="5">
      <alignment horizontal="center" wrapText="1"/>
    </xf>
    <xf numFmtId="0" fontId="68" fillId="92" borderId="5">
      <alignment horizontal="center" wrapText="1"/>
    </xf>
    <xf numFmtId="0" fontId="68" fillId="92" borderId="5">
      <alignment horizontal="center" wrapText="1"/>
    </xf>
    <xf numFmtId="0" fontId="68" fillId="92" borderId="5">
      <alignment horizontal="center" wrapText="1"/>
    </xf>
    <xf numFmtId="0" fontId="68" fillId="92" borderId="5">
      <alignment horizontal="center" wrapText="1"/>
    </xf>
    <xf numFmtId="0" fontId="68" fillId="92" borderId="5">
      <alignment horizontal="center" wrapText="1"/>
    </xf>
    <xf numFmtId="0" fontId="68" fillId="92" borderId="5">
      <alignment horizontal="center" wrapText="1"/>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4" fillId="0" borderId="0" applyNumberFormat="0" applyFill="0" applyBorder="0" applyAlignment="0" applyProtection="0"/>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7" fillId="0" borderId="0" applyNumberFormat="0" applyFill="0" applyBorder="0" applyAlignment="0" applyProtection="0"/>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85" fillId="95" borderId="74">
      <alignment horizontal="left" vertical="top" wrapText="1"/>
    </xf>
    <xf numFmtId="0" fontId="123" fillId="0" borderId="75" applyNumberFormat="0" applyFill="0" applyAlignment="0" applyProtection="0"/>
    <xf numFmtId="0" fontId="59" fillId="0" borderId="52" applyNumberFormat="0" applyFill="0" applyAlignment="0" applyProtection="0"/>
    <xf numFmtId="0" fontId="123" fillId="0" borderId="75"/>
    <xf numFmtId="0" fontId="123" fillId="0" borderId="75" applyNumberFormat="0" applyFill="0" applyAlignment="0" applyProtection="0"/>
    <xf numFmtId="0" fontId="59" fillId="0" borderId="52" applyNumberFormat="0" applyFill="0" applyAlignment="0" applyProtection="0"/>
    <xf numFmtId="0" fontId="64"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24" fillId="0" borderId="0" applyFont="0" applyFill="0" applyBorder="0" applyAlignment="0" applyProtection="0"/>
    <xf numFmtId="174" fontId="73" fillId="0" borderId="0" applyFont="0" applyFill="0" applyBorder="0" applyAlignment="0" applyProtection="0"/>
    <xf numFmtId="174" fontId="64" fillId="0" borderId="0" applyFont="0" applyFill="0" applyBorder="0" applyAlignment="0" applyProtection="0"/>
    <xf numFmtId="164" fontId="125" fillId="0" borderId="0" applyFont="0" applyFill="0" applyBorder="0" applyAlignment="0" applyProtection="0"/>
    <xf numFmtId="174" fontId="64" fillId="0" borderId="0" applyFont="0" applyFill="0" applyBorder="0" applyAlignment="0" applyProtection="0"/>
    <xf numFmtId="174" fontId="64" fillId="0" borderId="0" applyFont="0" applyFill="0" applyBorder="0" applyAlignment="0" applyProtection="0"/>
    <xf numFmtId="0" fontId="64" fillId="0" borderId="0"/>
    <xf numFmtId="164" fontId="64" fillId="0" borderId="0" applyFont="0" applyFill="0" applyBorder="0" applyAlignment="0" applyProtection="0"/>
    <xf numFmtId="174" fontId="73" fillId="0" borderId="0" applyFont="0" applyFill="0" applyBorder="0" applyAlignment="0" applyProtection="0"/>
    <xf numFmtId="174" fontId="73" fillId="0" borderId="0" applyFont="0" applyFill="0" applyBorder="0" applyAlignment="0" applyProtection="0"/>
    <xf numFmtId="174" fontId="64" fillId="0" borderId="0" applyFont="0" applyFill="0" applyBorder="0" applyAlignment="0" applyProtection="0"/>
    <xf numFmtId="164" fontId="125" fillId="0" borderId="0" applyFont="0" applyFill="0" applyBorder="0" applyAlignment="0" applyProtection="0"/>
    <xf numFmtId="164" fontId="64" fillId="0" borderId="0" applyNumberFormat="0" applyFill="0" applyBorder="0" applyAlignment="0" applyProtection="0"/>
    <xf numFmtId="174" fontId="64" fillId="0" borderId="0" applyFont="0" applyFill="0" applyBorder="0" applyAlignment="0" applyProtection="0"/>
    <xf numFmtId="174" fontId="64" fillId="0" borderId="0" applyFont="0" applyFill="0" applyBorder="0" applyAlignment="0" applyProtection="0"/>
    <xf numFmtId="17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126" fillId="0" borderId="0" applyFont="0" applyFill="0" applyBorder="0" applyAlignment="0" applyProtection="0"/>
    <xf numFmtId="164" fontId="2" fillId="0" borderId="0" applyFont="0" applyFill="0" applyBorder="0" applyAlignment="0" applyProtection="0"/>
    <xf numFmtId="174" fontId="64" fillId="0" borderId="0" applyFont="0" applyFill="0" applyBorder="0" applyAlignment="0" applyProtection="0"/>
    <xf numFmtId="187" fontId="99" fillId="0" borderId="0"/>
    <xf numFmtId="0" fontId="64" fillId="0" borderId="0"/>
    <xf numFmtId="0" fontId="127" fillId="102" borderId="0" applyNumberFormat="0" applyBorder="0" applyAlignment="0" applyProtection="0"/>
    <xf numFmtId="0" fontId="55" fillId="12" borderId="0" applyNumberFormat="0" applyBorder="0" applyAlignment="0" applyProtection="0"/>
    <xf numFmtId="0" fontId="55" fillId="12" borderId="0" applyNumberFormat="0" applyBorder="0" applyAlignment="0" applyProtection="0"/>
    <xf numFmtId="0" fontId="55" fillId="12" borderId="0" applyNumberFormat="0" applyBorder="0" applyAlignment="0" applyProtection="0"/>
    <xf numFmtId="0" fontId="128" fillId="12" borderId="0" applyNumberFormat="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188" fontId="129" fillId="0" borderId="0"/>
    <xf numFmtId="0" fontId="73" fillId="0" borderId="0"/>
    <xf numFmtId="0" fontId="2" fillId="0" borderId="0"/>
    <xf numFmtId="0" fontId="64" fillId="0" borderId="0" applyNumberFormat="0" applyFill="0" applyBorder="0" applyAlignment="0" applyProtection="0"/>
    <xf numFmtId="0" fontId="42" fillId="0" borderId="0"/>
    <xf numFmtId="0" fontId="2" fillId="0" borderId="0"/>
    <xf numFmtId="0" fontId="64" fillId="0" borderId="0"/>
    <xf numFmtId="0" fontId="64" fillId="0" borderId="0" applyNumberFormat="0" applyFill="0" applyBorder="0" applyAlignment="0" applyProtection="0"/>
    <xf numFmtId="0" fontId="42" fillId="0" borderId="0"/>
    <xf numFmtId="0" fontId="64" fillId="0" borderId="0" applyNumberFormat="0" applyFill="0" applyBorder="0" applyAlignment="0" applyProtection="0"/>
    <xf numFmtId="0" fontId="42" fillId="0" borderId="0"/>
    <xf numFmtId="0" fontId="2" fillId="0" borderId="0"/>
    <xf numFmtId="0" fontId="64" fillId="0" borderId="0"/>
    <xf numFmtId="0" fontId="64" fillId="0" borderId="0"/>
    <xf numFmtId="0" fontId="64" fillId="0" borderId="0"/>
    <xf numFmtId="0" fontId="64" fillId="0" borderId="0"/>
    <xf numFmtId="0" fontId="73" fillId="0" borderId="0"/>
    <xf numFmtId="0" fontId="91" fillId="0" borderId="0"/>
    <xf numFmtId="0" fontId="64" fillId="0" borderId="0"/>
    <xf numFmtId="0" fontId="7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42" fillId="0" borderId="0"/>
    <xf numFmtId="0" fontId="70" fillId="0" borderId="0"/>
    <xf numFmtId="0" fontId="70" fillId="0" borderId="0"/>
    <xf numFmtId="0" fontId="42" fillId="0" borderId="0"/>
    <xf numFmtId="0" fontId="70" fillId="0" borderId="0"/>
    <xf numFmtId="0" fontId="70" fillId="0" borderId="0"/>
    <xf numFmtId="0" fontId="42" fillId="0" borderId="0"/>
    <xf numFmtId="0" fontId="70" fillId="0" borderId="0"/>
    <xf numFmtId="0" fontId="70" fillId="0" borderId="0"/>
    <xf numFmtId="0" fontId="42" fillId="0" borderId="0"/>
    <xf numFmtId="0" fontId="70"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91" fillId="0" borderId="0"/>
    <xf numFmtId="0" fontId="42" fillId="0" borderId="0"/>
    <xf numFmtId="0" fontId="42" fillId="0" borderId="0"/>
    <xf numFmtId="0" fontId="42" fillId="0" borderId="0"/>
    <xf numFmtId="0" fontId="90" fillId="0" borderId="0"/>
    <xf numFmtId="0" fontId="64" fillId="0" borderId="0"/>
    <xf numFmtId="0" fontId="64" fillId="0" borderId="0"/>
    <xf numFmtId="0" fontId="64" fillId="0" borderId="0"/>
    <xf numFmtId="0" fontId="64" fillId="0" borderId="0"/>
    <xf numFmtId="0" fontId="125" fillId="0" borderId="0"/>
    <xf numFmtId="0" fontId="64" fillId="0" borderId="0" applyNumberFormat="0" applyFill="0" applyBorder="0" applyAlignment="0" applyProtection="0"/>
    <xf numFmtId="0" fontId="126" fillId="0" borderId="0"/>
    <xf numFmtId="0" fontId="126" fillId="0" borderId="0"/>
    <xf numFmtId="0" fontId="2" fillId="0" borderId="0"/>
    <xf numFmtId="0" fontId="2" fillId="0" borderId="0"/>
    <xf numFmtId="0" fontId="126" fillId="0" borderId="0"/>
    <xf numFmtId="0" fontId="42" fillId="0" borderId="0"/>
    <xf numFmtId="0" fontId="64" fillId="0" borderId="0"/>
    <xf numFmtId="0" fontId="64" fillId="0" borderId="0"/>
    <xf numFmtId="0" fontId="64" fillId="0" borderId="0"/>
    <xf numFmtId="0" fontId="73" fillId="0" borderId="0"/>
    <xf numFmtId="0" fontId="42" fillId="0" borderId="0"/>
    <xf numFmtId="0" fontId="42" fillId="0" borderId="0"/>
    <xf numFmtId="0" fontId="42" fillId="0" borderId="0"/>
    <xf numFmtId="0" fontId="42" fillId="0" borderId="0"/>
    <xf numFmtId="0" fontId="2" fillId="0" borderId="0"/>
    <xf numFmtId="0" fontId="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0" fillId="0" borderId="0"/>
    <xf numFmtId="0" fontId="42" fillId="0" borderId="0"/>
    <xf numFmtId="0" fontId="2" fillId="0" borderId="0"/>
    <xf numFmtId="0" fontId="2" fillId="0" borderId="0"/>
    <xf numFmtId="0" fontId="42" fillId="0" borderId="0"/>
    <xf numFmtId="0" fontId="2" fillId="0" borderId="0"/>
    <xf numFmtId="0" fontId="42" fillId="0" borderId="0"/>
    <xf numFmtId="0" fontId="42" fillId="0" borderId="0"/>
    <xf numFmtId="0" fontId="42" fillId="0" borderId="0"/>
    <xf numFmtId="0" fontId="42" fillId="0" borderId="0"/>
    <xf numFmtId="0" fontId="42" fillId="0" borderId="0"/>
    <xf numFmtId="0" fontId="2" fillId="0" borderId="0"/>
    <xf numFmtId="0" fontId="2" fillId="0" borderId="0"/>
    <xf numFmtId="0" fontId="2" fillId="0" borderId="0"/>
    <xf numFmtId="0" fontId="42" fillId="0" borderId="0"/>
    <xf numFmtId="0" fontId="2" fillId="0" borderId="0"/>
    <xf numFmtId="0" fontId="42" fillId="0" borderId="0"/>
    <xf numFmtId="0" fontId="42" fillId="0" borderId="0"/>
    <xf numFmtId="0" fontId="2" fillId="0" borderId="0"/>
    <xf numFmtId="0" fontId="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64" fillId="0" borderId="0"/>
    <xf numFmtId="0" fontId="64" fillId="0" borderId="0"/>
    <xf numFmtId="0" fontId="64" fillId="0" borderId="0"/>
    <xf numFmtId="0" fontId="64" fillId="0" borderId="0"/>
    <xf numFmtId="0" fontId="64" fillId="0" borderId="0"/>
    <xf numFmtId="0" fontId="131"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64"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64"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1"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 fillId="0" borderId="0"/>
    <xf numFmtId="0" fontId="42" fillId="0" borderId="0"/>
    <xf numFmtId="0" fontId="42" fillId="0" borderId="0"/>
    <xf numFmtId="0" fontId="42" fillId="0" borderId="0"/>
    <xf numFmtId="0" fontId="42" fillId="0" borderId="0"/>
    <xf numFmtId="0" fontId="73" fillId="0" borderId="0"/>
    <xf numFmtId="0" fontId="64" fillId="0" borderId="0"/>
    <xf numFmtId="0" fontId="42" fillId="0" borderId="0"/>
    <xf numFmtId="0" fontId="42" fillId="0" borderId="0"/>
    <xf numFmtId="0" fontId="42" fillId="0" borderId="0"/>
    <xf numFmtId="0" fontId="64" fillId="0" borderId="0"/>
    <xf numFmtId="0" fontId="126" fillId="0" borderId="0"/>
    <xf numFmtId="0" fontId="42" fillId="0" borderId="0"/>
    <xf numFmtId="0" fontId="42" fillId="0" borderId="0"/>
    <xf numFmtId="0" fontId="64" fillId="0" borderId="0"/>
    <xf numFmtId="0" fontId="42" fillId="0" borderId="0"/>
    <xf numFmtId="0" fontId="64"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70" fillId="0" borderId="0"/>
    <xf numFmtId="0" fontId="64" fillId="0" borderId="0"/>
    <xf numFmtId="0" fontId="42" fillId="0" borderId="0"/>
    <xf numFmtId="0" fontId="42" fillId="0" borderId="0"/>
    <xf numFmtId="0" fontId="42" fillId="0" borderId="0"/>
    <xf numFmtId="0" fontId="42" fillId="0" borderId="0"/>
    <xf numFmtId="0" fontId="42" fillId="0" borderId="0"/>
    <xf numFmtId="0" fontId="64" fillId="0" borderId="0"/>
    <xf numFmtId="0" fontId="70" fillId="0" borderId="0"/>
    <xf numFmtId="0" fontId="73" fillId="0" borderId="0"/>
    <xf numFmtId="0" fontId="73" fillId="0" borderId="0"/>
    <xf numFmtId="0" fontId="42" fillId="0" borderId="0"/>
    <xf numFmtId="0" fontId="42" fillId="0" borderId="0"/>
    <xf numFmtId="0" fontId="64" fillId="0" borderId="0"/>
    <xf numFmtId="0" fontId="42" fillId="0" borderId="0"/>
    <xf numFmtId="0" fontId="42" fillId="0" borderId="0"/>
    <xf numFmtId="0" fontId="64" fillId="0" borderId="0"/>
    <xf numFmtId="0" fontId="42" fillId="0" borderId="0"/>
    <xf numFmtId="0" fontId="42" fillId="0" borderId="0"/>
    <xf numFmtId="0" fontId="64" fillId="0" borderId="0"/>
    <xf numFmtId="0" fontId="42" fillId="0" borderId="0"/>
    <xf numFmtId="0" fontId="64" fillId="0" borderId="0"/>
    <xf numFmtId="0" fontId="70" fillId="0" borderId="0"/>
    <xf numFmtId="0" fontId="64" fillId="0" borderId="0"/>
    <xf numFmtId="0" fontId="42" fillId="0" borderId="0"/>
    <xf numFmtId="0" fontId="42" fillId="0" borderId="0"/>
    <xf numFmtId="0" fontId="42" fillId="0" borderId="0"/>
    <xf numFmtId="0" fontId="42" fillId="0" borderId="0"/>
    <xf numFmtId="0" fontId="64" fillId="0" borderId="0"/>
    <xf numFmtId="0" fontId="70" fillId="0" borderId="0"/>
    <xf numFmtId="0" fontId="73" fillId="0" borderId="0"/>
    <xf numFmtId="0" fontId="42" fillId="0" borderId="0"/>
    <xf numFmtId="0" fontId="42" fillId="0" borderId="0"/>
    <xf numFmtId="0" fontId="42" fillId="0" borderId="0"/>
    <xf numFmtId="0" fontId="42" fillId="0" borderId="0"/>
    <xf numFmtId="0" fontId="64" fillId="0" borderId="0"/>
    <xf numFmtId="0" fontId="70" fillId="0" borderId="0"/>
    <xf numFmtId="0" fontId="64"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64" fillId="0" borderId="0"/>
    <xf numFmtId="0" fontId="42" fillId="0" borderId="0"/>
    <xf numFmtId="0" fontId="42" fillId="0" borderId="0"/>
    <xf numFmtId="0" fontId="42" fillId="0" borderId="0"/>
    <xf numFmtId="0" fontId="42" fillId="0" borderId="0"/>
    <xf numFmtId="0" fontId="64" fillId="0" borderId="0"/>
    <xf numFmtId="0" fontId="70" fillId="0" borderId="0"/>
    <xf numFmtId="0" fontId="2" fillId="0" borderId="0"/>
    <xf numFmtId="0" fontId="2" fillId="0" borderId="0"/>
    <xf numFmtId="0" fontId="64" fillId="0" borderId="0"/>
    <xf numFmtId="0" fontId="2" fillId="0" borderId="0"/>
    <xf numFmtId="0" fontId="73" fillId="0" borderId="0"/>
    <xf numFmtId="0" fontId="132" fillId="0" borderId="0"/>
    <xf numFmtId="0" fontId="42" fillId="0" borderId="0"/>
    <xf numFmtId="0" fontId="42" fillId="0" borderId="0"/>
    <xf numFmtId="0" fontId="42" fillId="0" borderId="0"/>
    <xf numFmtId="0" fontId="2" fillId="0" borderId="0"/>
    <xf numFmtId="0" fontId="73" fillId="0" borderId="0"/>
    <xf numFmtId="0" fontId="73" fillId="0" borderId="0"/>
    <xf numFmtId="0" fontId="73" fillId="0" borderId="0"/>
    <xf numFmtId="0" fontId="130" fillId="0" borderId="0"/>
    <xf numFmtId="0" fontId="70" fillId="0" borderId="0">
      <alignment vertical="top"/>
    </xf>
    <xf numFmtId="0" fontId="130" fillId="0" borderId="0"/>
    <xf numFmtId="0" fontId="2" fillId="0" borderId="0"/>
    <xf numFmtId="0" fontId="2" fillId="0" borderId="0"/>
    <xf numFmtId="0" fontId="2" fillId="0" borderId="0"/>
    <xf numFmtId="0" fontId="2" fillId="0" borderId="0"/>
    <xf numFmtId="0" fontId="2" fillId="0" borderId="0"/>
    <xf numFmtId="0" fontId="2" fillId="0" borderId="0"/>
    <xf numFmtId="0" fontId="64" fillId="0" borderId="0"/>
    <xf numFmtId="0" fontId="2" fillId="0" borderId="0"/>
    <xf numFmtId="0" fontId="2" fillId="0" borderId="0"/>
    <xf numFmtId="0" fontId="2" fillId="0" borderId="0"/>
    <xf numFmtId="0" fontId="73" fillId="0" borderId="0"/>
    <xf numFmtId="0" fontId="42" fillId="0" borderId="0"/>
    <xf numFmtId="0" fontId="42" fillId="0" borderId="0"/>
    <xf numFmtId="0" fontId="42" fillId="0" borderId="0"/>
    <xf numFmtId="0" fontId="64" fillId="0" borderId="0"/>
    <xf numFmtId="0" fontId="64" fillId="0" borderId="0"/>
    <xf numFmtId="0" fontId="64" fillId="0" borderId="0"/>
    <xf numFmtId="0" fontId="42" fillId="0" borderId="0"/>
    <xf numFmtId="0" fontId="64"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3" fillId="0" borderId="0"/>
    <xf numFmtId="0" fontId="64" fillId="0" borderId="0"/>
    <xf numFmtId="0" fontId="64"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64" fillId="0" borderId="0"/>
    <xf numFmtId="0" fontId="42" fillId="0" borderId="0"/>
    <xf numFmtId="0" fontId="64"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64" fillId="0" borderId="0"/>
    <xf numFmtId="0" fontId="64" fillId="0" borderId="0"/>
    <xf numFmtId="0" fontId="64"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64" fillId="0" borderId="0"/>
    <xf numFmtId="0" fontId="64" fillId="0" borderId="0"/>
    <xf numFmtId="0" fontId="64"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64" fillId="0" borderId="0"/>
    <xf numFmtId="0" fontId="70" fillId="0" borderId="0"/>
    <xf numFmtId="0" fontId="130" fillId="0" borderId="0"/>
    <xf numFmtId="0" fontId="2" fillId="0" borderId="0"/>
    <xf numFmtId="0" fontId="2"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64" fillId="0" borderId="0"/>
    <xf numFmtId="0" fontId="70" fillId="0" borderId="0"/>
    <xf numFmtId="0" fontId="2" fillId="0" borderId="0"/>
    <xf numFmtId="0" fontId="2" fillId="0" borderId="0"/>
    <xf numFmtId="0" fontId="2" fillId="0" borderId="0"/>
    <xf numFmtId="0" fontId="73" fillId="0" borderId="0"/>
    <xf numFmtId="0" fontId="64" fillId="0" borderId="0" applyNumberFormat="0" applyFill="0" applyBorder="0" applyAlignment="0" applyProtection="0"/>
    <xf numFmtId="0" fontId="64" fillId="0" borderId="0"/>
    <xf numFmtId="0" fontId="64" fillId="0" borderId="0"/>
    <xf numFmtId="0" fontId="64" fillId="0" borderId="0" applyNumberFormat="0" applyFill="0" applyBorder="0" applyAlignment="0" applyProtection="0"/>
    <xf numFmtId="0" fontId="64" fillId="0" borderId="0"/>
    <xf numFmtId="0" fontId="73" fillId="0" borderId="0"/>
    <xf numFmtId="0" fontId="2" fillId="0" borderId="0"/>
    <xf numFmtId="0" fontId="64" fillId="0" borderId="0"/>
    <xf numFmtId="0" fontId="2" fillId="0" borderId="0"/>
    <xf numFmtId="0" fontId="64" fillId="0" borderId="0"/>
    <xf numFmtId="0" fontId="64" fillId="0" borderId="0"/>
    <xf numFmtId="0" fontId="73" fillId="0" borderId="0"/>
    <xf numFmtId="0" fontId="64" fillId="0" borderId="0"/>
    <xf numFmtId="0" fontId="73" fillId="0" borderId="0"/>
    <xf numFmtId="0" fontId="64" fillId="0" borderId="0"/>
    <xf numFmtId="0" fontId="64" fillId="0" borderId="0"/>
    <xf numFmtId="0" fontId="64" fillId="0" borderId="0"/>
    <xf numFmtId="0" fontId="73" fillId="0" borderId="0"/>
    <xf numFmtId="0" fontId="64" fillId="0" borderId="0"/>
    <xf numFmtId="0" fontId="73" fillId="0" borderId="0"/>
    <xf numFmtId="0" fontId="64" fillId="0" borderId="0"/>
    <xf numFmtId="0" fontId="73" fillId="0" borderId="0"/>
    <xf numFmtId="0" fontId="64" fillId="0" borderId="0"/>
    <xf numFmtId="0" fontId="94" fillId="0" borderId="0"/>
    <xf numFmtId="0" fontId="2" fillId="0" borderId="0"/>
    <xf numFmtId="0" fontId="42"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73"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64" fillId="0" borderId="0"/>
    <xf numFmtId="0" fontId="73" fillId="0" borderId="0"/>
    <xf numFmtId="0" fontId="130" fillId="0" borderId="0"/>
    <xf numFmtId="0" fontId="70" fillId="0" borderId="0"/>
    <xf numFmtId="0" fontId="64" fillId="0" borderId="0"/>
    <xf numFmtId="0" fontId="64" fillId="0" borderId="0"/>
    <xf numFmtId="0" fontId="42" fillId="0" borderId="0"/>
    <xf numFmtId="0" fontId="64"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132" fillId="0" borderId="0"/>
    <xf numFmtId="0" fontId="13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42" fillId="0" borderId="0"/>
    <xf numFmtId="0" fontId="42" fillId="0" borderId="0"/>
    <xf numFmtId="0" fontId="42" fillId="0" borderId="0"/>
    <xf numFmtId="0" fontId="13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132" fillId="0" borderId="0"/>
    <xf numFmtId="0" fontId="132" fillId="0" borderId="0"/>
    <xf numFmtId="0" fontId="42" fillId="0" borderId="0"/>
    <xf numFmtId="0" fontId="13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2" fillId="0" borderId="0"/>
    <xf numFmtId="0" fontId="70"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64" fillId="0" borderId="0"/>
    <xf numFmtId="0" fontId="91" fillId="0" borderId="0"/>
    <xf numFmtId="0" fontId="91"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134" fillId="0" borderId="0"/>
    <xf numFmtId="0" fontId="64" fillId="0" borderId="0"/>
    <xf numFmtId="0" fontId="64" fillId="0" borderId="0"/>
    <xf numFmtId="0" fontId="64" fillId="0" borderId="0"/>
    <xf numFmtId="0" fontId="64"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5" fillId="0" borderId="0"/>
    <xf numFmtId="0" fontId="64" fillId="0" borderId="0"/>
    <xf numFmtId="0" fontId="91" fillId="0" borderId="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xf numFmtId="0" fontId="130" fillId="0" borderId="0"/>
    <xf numFmtId="0" fontId="91" fillId="0" borderId="0"/>
    <xf numFmtId="0" fontId="64" fillId="0" borderId="0"/>
    <xf numFmtId="0" fontId="64"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64" fillId="0" borderId="0"/>
    <xf numFmtId="0" fontId="64"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94" fillId="0" borderId="0"/>
    <xf numFmtId="0" fontId="64" fillId="0" borderId="0"/>
    <xf numFmtId="0" fontId="42" fillId="0" borderId="0"/>
    <xf numFmtId="0" fontId="42" fillId="0" borderId="0"/>
    <xf numFmtId="0" fontId="2" fillId="0" borderId="0"/>
    <xf numFmtId="0" fontId="2" fillId="0" borderId="0"/>
    <xf numFmtId="0" fontId="2" fillId="0" borderId="0"/>
    <xf numFmtId="0" fontId="2" fillId="0" borderId="0"/>
    <xf numFmtId="0" fontId="42" fillId="0" borderId="0"/>
    <xf numFmtId="0" fontId="64" fillId="0" borderId="0"/>
    <xf numFmtId="0" fontId="2" fillId="0" borderId="0"/>
    <xf numFmtId="0" fontId="2" fillId="0" borderId="0"/>
    <xf numFmtId="0" fontId="2" fillId="0" borderId="0"/>
    <xf numFmtId="0" fontId="2" fillId="0" borderId="0"/>
    <xf numFmtId="0" fontId="126" fillId="0" borderId="0"/>
    <xf numFmtId="0" fontId="91" fillId="0" borderId="0"/>
    <xf numFmtId="0" fontId="90" fillId="0" borderId="0"/>
    <xf numFmtId="0" fontId="90" fillId="0" borderId="0"/>
    <xf numFmtId="0" fontId="42" fillId="0" borderId="0"/>
    <xf numFmtId="0" fontId="91" fillId="0" borderId="0"/>
    <xf numFmtId="0" fontId="64" fillId="0" borderId="0"/>
    <xf numFmtId="0" fontId="42" fillId="0" borderId="0"/>
    <xf numFmtId="0" fontId="64" fillId="0" borderId="0"/>
    <xf numFmtId="0" fontId="64" fillId="0" borderId="0"/>
    <xf numFmtId="0" fontId="42" fillId="0" borderId="0"/>
    <xf numFmtId="0" fontId="42" fillId="0" borderId="0"/>
    <xf numFmtId="0" fontId="42" fillId="0" borderId="0"/>
    <xf numFmtId="0" fontId="125"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64" fillId="0" borderId="0"/>
    <xf numFmtId="0" fontId="73" fillId="0" borderId="0"/>
    <xf numFmtId="0" fontId="103"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3" fillId="0" borderId="0"/>
    <xf numFmtId="0" fontId="126" fillId="0" borderId="0"/>
    <xf numFmtId="0" fontId="64" fillId="0" borderId="0"/>
    <xf numFmtId="0" fontId="42" fillId="0" borderId="0"/>
    <xf numFmtId="0" fontId="42" fillId="0" borderId="0"/>
    <xf numFmtId="0" fontId="64" fillId="0" borderId="0"/>
    <xf numFmtId="0" fontId="64" fillId="0" borderId="0"/>
    <xf numFmtId="0" fontId="70"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73" fillId="0" borderId="0"/>
    <xf numFmtId="0" fontId="42" fillId="0" borderId="0"/>
    <xf numFmtId="0" fontId="42" fillId="0" borderId="0"/>
    <xf numFmtId="0" fontId="64" fillId="0" borderId="0"/>
    <xf numFmtId="0" fontId="42" fillId="0" borderId="0"/>
    <xf numFmtId="0" fontId="42" fillId="0" borderId="0"/>
    <xf numFmtId="0" fontId="42" fillId="0" borderId="0"/>
    <xf numFmtId="0" fontId="2" fillId="0" borderId="0"/>
    <xf numFmtId="0" fontId="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125" fillId="0" borderId="0"/>
    <xf numFmtId="0" fontId="42" fillId="0" borderId="0"/>
    <xf numFmtId="0" fontId="64" fillId="0" borderId="0"/>
    <xf numFmtId="0" fontId="64" fillId="0" borderId="0" applyNumberForma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 fillId="0" borderId="0"/>
    <xf numFmtId="0" fontId="70" fillId="0" borderId="0"/>
    <xf numFmtId="0" fontId="42" fillId="0" borderId="0"/>
    <xf numFmtId="0" fontId="42" fillId="0" borderId="0"/>
    <xf numFmtId="0" fontId="70" fillId="0" borderId="0"/>
    <xf numFmtId="0" fontId="2" fillId="0" borderId="0"/>
    <xf numFmtId="0" fontId="42" fillId="0" borderId="0"/>
    <xf numFmtId="0" fontId="70" fillId="0" borderId="0"/>
    <xf numFmtId="0" fontId="42" fillId="0" borderId="0"/>
    <xf numFmtId="0" fontId="42" fillId="0" borderId="0"/>
    <xf numFmtId="0" fontId="70" fillId="0" borderId="0"/>
    <xf numFmtId="0" fontId="42" fillId="0" borderId="0"/>
    <xf numFmtId="0" fontId="42" fillId="0" borderId="0"/>
    <xf numFmtId="0" fontId="42" fillId="0" borderId="0"/>
    <xf numFmtId="0" fontId="70" fillId="0" borderId="0"/>
    <xf numFmtId="0" fontId="64" fillId="0" borderId="0"/>
    <xf numFmtId="0" fontId="64" fillId="0" borderId="0"/>
    <xf numFmtId="0" fontId="42"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70" fillId="0" borderId="0"/>
    <xf numFmtId="0" fontId="42" fillId="0" borderId="0"/>
    <xf numFmtId="0" fontId="42" fillId="0" borderId="0"/>
    <xf numFmtId="0" fontId="64" fillId="0" borderId="0"/>
    <xf numFmtId="0" fontId="42" fillId="0" borderId="0"/>
    <xf numFmtId="0" fontId="64" fillId="0" borderId="0" applyNumberForma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94" fillId="0" borderId="0"/>
    <xf numFmtId="0" fontId="125" fillId="0" borderId="0"/>
    <xf numFmtId="0" fontId="2" fillId="0" borderId="0"/>
    <xf numFmtId="0" fontId="2" fillId="0" borderId="0"/>
    <xf numFmtId="0" fontId="2" fillId="0" borderId="0"/>
    <xf numFmtId="0" fontId="64" fillId="0" borderId="0"/>
    <xf numFmtId="0" fontId="64" fillId="0" borderId="0"/>
    <xf numFmtId="0" fontId="64" fillId="0" borderId="0"/>
    <xf numFmtId="0" fontId="130" fillId="0" borderId="0"/>
    <xf numFmtId="0" fontId="64" fillId="0" borderId="0"/>
    <xf numFmtId="0" fontId="64" fillId="0" borderId="0"/>
    <xf numFmtId="0" fontId="125" fillId="0" borderId="0"/>
    <xf numFmtId="0" fontId="64" fillId="0" borderId="0" applyNumberFormat="0" applyFill="0" applyBorder="0" applyAlignment="0" applyProtection="0"/>
    <xf numFmtId="0" fontId="64" fillId="0" borderId="0"/>
    <xf numFmtId="0" fontId="64" fillId="0" borderId="0" applyNumberFormat="0" applyFill="0" applyBorder="0" applyAlignment="0" applyProtection="0"/>
    <xf numFmtId="0" fontId="133" fillId="0" borderId="0"/>
    <xf numFmtId="0" fontId="42" fillId="0" borderId="0"/>
    <xf numFmtId="0" fontId="125" fillId="0" borderId="0"/>
    <xf numFmtId="0" fontId="2" fillId="0" borderId="0"/>
    <xf numFmtId="0" fontId="2" fillId="0" borderId="0"/>
    <xf numFmtId="0" fontId="64"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7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applyNumberForma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3"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 fillId="0" borderId="0"/>
    <xf numFmtId="0" fontId="2" fillId="0" borderId="0"/>
    <xf numFmtId="0" fontId="2" fillId="0" borderId="0"/>
    <xf numFmtId="0" fontId="2" fillId="0" borderId="0"/>
    <xf numFmtId="0" fontId="42" fillId="0" borderId="0"/>
    <xf numFmtId="0" fontId="42" fillId="0" borderId="0"/>
    <xf numFmtId="0" fontId="2" fillId="0" borderId="0"/>
    <xf numFmtId="0" fontId="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applyNumberForma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applyNumberFormat="0" applyFill="0" applyBorder="0" applyAlignment="0" applyProtection="0"/>
    <xf numFmtId="0" fontId="42" fillId="0" borderId="0"/>
    <xf numFmtId="0" fontId="64" fillId="0" borderId="0" applyNumberFormat="0" applyFill="0" applyBorder="0" applyAlignment="0" applyProtection="0"/>
    <xf numFmtId="0" fontId="64" fillId="0" borderId="0" applyNumberFormat="0" applyFill="0" applyBorder="0" applyAlignment="0" applyProtection="0"/>
    <xf numFmtId="0" fontId="42" fillId="0" borderId="0"/>
    <xf numFmtId="0" fontId="64" fillId="0" borderId="0" applyNumberFormat="0" applyFill="0" applyBorder="0" applyAlignment="0" applyProtection="0"/>
    <xf numFmtId="0" fontId="64" fillId="0" borderId="0" applyNumberFormat="0" applyFill="0" applyBorder="0" applyAlignment="0" applyProtection="0"/>
    <xf numFmtId="0" fontId="64" fillId="0" borderId="0"/>
    <xf numFmtId="0" fontId="64" fillId="0" borderId="0" applyNumberFormat="0" applyFill="0" applyBorder="0" applyAlignment="0" applyProtection="0"/>
    <xf numFmtId="0" fontId="70"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125" fillId="0" borderId="0"/>
    <xf numFmtId="0" fontId="131" fillId="0" borderId="0"/>
    <xf numFmtId="0" fontId="42" fillId="0" borderId="0"/>
    <xf numFmtId="0" fontId="42" fillId="0" borderId="0"/>
    <xf numFmtId="0" fontId="130" fillId="0" borderId="0"/>
    <xf numFmtId="0" fontId="125" fillId="0" borderId="0"/>
    <xf numFmtId="0" fontId="42" fillId="0" borderId="0"/>
    <xf numFmtId="0" fontId="64" fillId="0" borderId="0"/>
    <xf numFmtId="0" fontId="42" fillId="0" borderId="0"/>
    <xf numFmtId="0" fontId="70"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70"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42" fillId="0" borderId="0"/>
    <xf numFmtId="0" fontId="42" fillId="0" borderId="0"/>
    <xf numFmtId="0" fontId="42" fillId="0" borderId="0"/>
    <xf numFmtId="0" fontId="42" fillId="0" borderId="0"/>
    <xf numFmtId="0" fontId="70" fillId="0" borderId="0"/>
    <xf numFmtId="0" fontId="64" fillId="0" borderId="0"/>
    <xf numFmtId="0" fontId="70" fillId="0" borderId="0"/>
    <xf numFmtId="0" fontId="70" fillId="0" borderId="0"/>
    <xf numFmtId="0" fontId="70" fillId="0" borderId="0"/>
    <xf numFmtId="0" fontId="70" fillId="0" borderId="0"/>
    <xf numFmtId="0" fontId="64" fillId="0" borderId="0"/>
    <xf numFmtId="0" fontId="73" fillId="0" borderId="0"/>
    <xf numFmtId="0" fontId="70" fillId="0" borderId="0"/>
    <xf numFmtId="0" fontId="70" fillId="0" borderId="0"/>
    <xf numFmtId="0" fontId="70" fillId="0" borderId="0"/>
    <xf numFmtId="0" fontId="73" fillId="0" borderId="0"/>
    <xf numFmtId="0" fontId="70" fillId="0" borderId="0"/>
    <xf numFmtId="0" fontId="42" fillId="0" borderId="0"/>
    <xf numFmtId="0" fontId="64" fillId="0" borderId="0"/>
    <xf numFmtId="0" fontId="42" fillId="0" borderId="0"/>
    <xf numFmtId="0" fontId="42" fillId="0" borderId="0"/>
    <xf numFmtId="0" fontId="64" fillId="0" borderId="0"/>
    <xf numFmtId="0" fontId="42" fillId="0" borderId="0"/>
    <xf numFmtId="0" fontId="42" fillId="0" borderId="0"/>
    <xf numFmtId="0" fontId="73" fillId="0" borderId="0"/>
    <xf numFmtId="0" fontId="42" fillId="0" borderId="0"/>
    <xf numFmtId="0" fontId="64" fillId="0" borderId="0"/>
    <xf numFmtId="0" fontId="42" fillId="0" borderId="0"/>
    <xf numFmtId="0" fontId="42" fillId="0" borderId="0"/>
    <xf numFmtId="0" fontId="42" fillId="0" borderId="0"/>
    <xf numFmtId="0" fontId="70" fillId="0" borderId="0"/>
    <xf numFmtId="0" fontId="64" fillId="0" borderId="0"/>
    <xf numFmtId="0" fontId="42" fillId="0" borderId="0"/>
    <xf numFmtId="0" fontId="42" fillId="0" borderId="0"/>
    <xf numFmtId="0" fontId="126" fillId="0" borderId="0"/>
    <xf numFmtId="0" fontId="130" fillId="0" borderId="0"/>
    <xf numFmtId="0" fontId="70" fillId="0" borderId="0"/>
    <xf numFmtId="0" fontId="42" fillId="0" borderId="0"/>
    <xf numFmtId="0" fontId="42" fillId="0" borderId="0"/>
    <xf numFmtId="0" fontId="42"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73" fillId="0" borderId="0"/>
    <xf numFmtId="0" fontId="42" fillId="0" borderId="0"/>
    <xf numFmtId="0" fontId="64"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5"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125" fillId="0" borderId="0"/>
    <xf numFmtId="0" fontId="42" fillId="0" borderId="0"/>
    <xf numFmtId="0" fontId="42" fillId="0" borderId="0"/>
    <xf numFmtId="0" fontId="42" fillId="0" borderId="0"/>
    <xf numFmtId="0" fontId="42" fillId="0" borderId="0"/>
    <xf numFmtId="0" fontId="42" fillId="0" borderId="0"/>
    <xf numFmtId="0" fontId="64" fillId="0" borderId="0" applyNumberFormat="0" applyFill="0" applyBorder="0" applyAlignment="0" applyProtection="0"/>
    <xf numFmtId="0" fontId="42" fillId="0" borderId="0"/>
    <xf numFmtId="0" fontId="42" fillId="0" borderId="0"/>
    <xf numFmtId="0" fontId="42" fillId="0" borderId="0"/>
    <xf numFmtId="0" fontId="136" fillId="0" borderId="0"/>
    <xf numFmtId="0" fontId="42" fillId="0" borderId="0"/>
    <xf numFmtId="0" fontId="42" fillId="0" borderId="0"/>
    <xf numFmtId="0" fontId="64" fillId="0" borderId="0"/>
    <xf numFmtId="0" fontId="42" fillId="0" borderId="0"/>
    <xf numFmtId="0" fontId="134" fillId="0" borderId="0"/>
    <xf numFmtId="0" fontId="42"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73" fillId="0" borderId="0"/>
    <xf numFmtId="0" fontId="42" fillId="0" borderId="0"/>
    <xf numFmtId="0" fontId="42" fillId="0" borderId="0"/>
    <xf numFmtId="0" fontId="42" fillId="0" borderId="0"/>
    <xf numFmtId="0" fontId="42" fillId="0" borderId="0"/>
    <xf numFmtId="0" fontId="42" fillId="0" borderId="0"/>
    <xf numFmtId="0" fontId="64" fillId="0" borderId="0"/>
    <xf numFmtId="0" fontId="137"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42" fillId="0" borderId="0"/>
    <xf numFmtId="0" fontId="13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139" fillId="0" borderId="0"/>
    <xf numFmtId="0" fontId="2" fillId="0" borderId="0"/>
    <xf numFmtId="0" fontId="2" fillId="0" borderId="0"/>
    <xf numFmtId="0" fontId="130" fillId="0" borderId="0"/>
    <xf numFmtId="0" fontId="2" fillId="0" borderId="0"/>
    <xf numFmtId="0" fontId="42"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64" fillId="0" borderId="0"/>
    <xf numFmtId="0" fontId="64" fillId="0" borderId="0"/>
    <xf numFmtId="0" fontId="2" fillId="0" borderId="0"/>
    <xf numFmtId="0" fontId="2" fillId="0" borderId="0"/>
    <xf numFmtId="0" fontId="64" fillId="0" borderId="0"/>
    <xf numFmtId="0" fontId="91" fillId="0" borderId="0"/>
    <xf numFmtId="0" fontId="64" fillId="0" borderId="0"/>
    <xf numFmtId="0" fontId="42" fillId="0" borderId="0"/>
    <xf numFmtId="0" fontId="2" fillId="0" borderId="0"/>
    <xf numFmtId="0" fontId="2" fillId="0" borderId="0"/>
    <xf numFmtId="0" fontId="2" fillId="0" borderId="0"/>
    <xf numFmtId="0" fontId="2" fillId="0" borderId="0"/>
    <xf numFmtId="0" fontId="64" fillId="0" borderId="0"/>
    <xf numFmtId="0" fontId="73" fillId="0" borderId="0"/>
    <xf numFmtId="0" fontId="126" fillId="0" borderId="0"/>
    <xf numFmtId="0" fontId="126" fillId="0" borderId="0"/>
    <xf numFmtId="0" fontId="42" fillId="0" borderId="0"/>
    <xf numFmtId="0" fontId="42" fillId="0" borderId="0"/>
    <xf numFmtId="0" fontId="126" fillId="0" borderId="0"/>
    <xf numFmtId="0" fontId="126" fillId="0" borderId="0"/>
    <xf numFmtId="0" fontId="42" fillId="0" borderId="0"/>
    <xf numFmtId="0" fontId="126" fillId="0" borderId="0"/>
    <xf numFmtId="0" fontId="126" fillId="0" borderId="0"/>
    <xf numFmtId="0" fontId="126" fillId="0" borderId="0"/>
    <xf numFmtId="0" fontId="126" fillId="0" borderId="0"/>
    <xf numFmtId="0" fontId="42" fillId="0" borderId="0"/>
    <xf numFmtId="0" fontId="133" fillId="0" borderId="0"/>
    <xf numFmtId="0" fontId="73" fillId="0" borderId="0"/>
    <xf numFmtId="0" fontId="126" fillId="0" borderId="0"/>
    <xf numFmtId="0" fontId="42" fillId="0" borderId="0"/>
    <xf numFmtId="0" fontId="42" fillId="0" borderId="0"/>
    <xf numFmtId="0" fontId="91" fillId="0" borderId="0"/>
    <xf numFmtId="0" fontId="64" fillId="0" borderId="0"/>
    <xf numFmtId="0" fontId="64" fillId="0" borderId="0"/>
    <xf numFmtId="0" fontId="126" fillId="0" borderId="0"/>
    <xf numFmtId="0" fontId="64" fillId="0" borderId="0"/>
    <xf numFmtId="0" fontId="42" fillId="0" borderId="0"/>
    <xf numFmtId="0" fontId="126" fillId="0" borderId="0"/>
    <xf numFmtId="0" fontId="126" fillId="0" borderId="0"/>
    <xf numFmtId="0" fontId="126" fillId="0" borderId="0"/>
    <xf numFmtId="0" fontId="126" fillId="0" borderId="0"/>
    <xf numFmtId="0" fontId="64" fillId="0" borderId="0"/>
    <xf numFmtId="0" fontId="64" fillId="0" borderId="0"/>
    <xf numFmtId="0" fontId="42" fillId="0" borderId="0"/>
    <xf numFmtId="0" fontId="64"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126" fillId="0" borderId="0"/>
    <xf numFmtId="0" fontId="42" fillId="0" borderId="0"/>
    <xf numFmtId="0" fontId="42" fillId="0" borderId="0"/>
    <xf numFmtId="0" fontId="126" fillId="0" borderId="0"/>
    <xf numFmtId="0" fontId="126" fillId="0" borderId="0"/>
    <xf numFmtId="0" fontId="42" fillId="0" borderId="0"/>
    <xf numFmtId="0" fontId="42" fillId="0" borderId="0"/>
    <xf numFmtId="0" fontId="126" fillId="0" borderId="0"/>
    <xf numFmtId="0" fontId="42" fillId="0" borderId="0"/>
    <xf numFmtId="0" fontId="42" fillId="0" borderId="0"/>
    <xf numFmtId="0" fontId="64" fillId="0" borderId="0"/>
    <xf numFmtId="0" fontId="64"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126" fillId="0" borderId="0"/>
    <xf numFmtId="0" fontId="42" fillId="0" borderId="0"/>
    <xf numFmtId="0" fontId="42" fillId="0" borderId="0"/>
    <xf numFmtId="0" fontId="126" fillId="0" borderId="0"/>
    <xf numFmtId="0" fontId="126" fillId="0" borderId="0"/>
    <xf numFmtId="0" fontId="42" fillId="0" borderId="0"/>
    <xf numFmtId="0" fontId="42" fillId="0" borderId="0"/>
    <xf numFmtId="0" fontId="126" fillId="0" borderId="0"/>
    <xf numFmtId="0" fontId="42" fillId="0" borderId="0"/>
    <xf numFmtId="0" fontId="42" fillId="0" borderId="0"/>
    <xf numFmtId="0" fontId="64"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126"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6" fillId="0" borderId="0"/>
    <xf numFmtId="0" fontId="126" fillId="0" borderId="0"/>
    <xf numFmtId="0" fontId="42" fillId="0" borderId="0"/>
    <xf numFmtId="0" fontId="42" fillId="0" borderId="0"/>
    <xf numFmtId="0" fontId="126" fillId="0" borderId="0"/>
    <xf numFmtId="0" fontId="2" fillId="0" borderId="0"/>
    <xf numFmtId="0" fontId="2" fillId="0" borderId="0"/>
    <xf numFmtId="0" fontId="64" fillId="0" borderId="0"/>
    <xf numFmtId="0" fontId="2" fillId="0" borderId="0"/>
    <xf numFmtId="0" fontId="64" fillId="0" borderId="0"/>
    <xf numFmtId="0" fontId="2" fillId="0" borderId="0"/>
    <xf numFmtId="0" fontId="64" fillId="0" borderId="0"/>
    <xf numFmtId="0" fontId="64" fillId="0" borderId="0"/>
    <xf numFmtId="0" fontId="2" fillId="0" borderId="0"/>
    <xf numFmtId="0" fontId="64" fillId="0" borderId="0"/>
    <xf numFmtId="0" fontId="2" fillId="0" borderId="0"/>
    <xf numFmtId="0" fontId="64" fillId="0" borderId="0"/>
    <xf numFmtId="0" fontId="125" fillId="0" borderId="0"/>
    <xf numFmtId="0" fontId="42" fillId="0" borderId="0"/>
    <xf numFmtId="0" fontId="42" fillId="0" borderId="0"/>
    <xf numFmtId="0" fontId="42" fillId="0" borderId="0"/>
    <xf numFmtId="0" fontId="70" fillId="0" borderId="0"/>
    <xf numFmtId="0" fontId="64" fillId="0" borderId="0"/>
    <xf numFmtId="0" fontId="70" fillId="0" borderId="0"/>
    <xf numFmtId="0" fontId="42" fillId="0" borderId="0"/>
    <xf numFmtId="0" fontId="70" fillId="0" borderId="0"/>
    <xf numFmtId="0" fontId="70" fillId="0" borderId="0"/>
    <xf numFmtId="0" fontId="42" fillId="0" borderId="0"/>
    <xf numFmtId="0" fontId="42" fillId="0" borderId="0"/>
    <xf numFmtId="0" fontId="64" fillId="0" borderId="0"/>
    <xf numFmtId="0" fontId="42" fillId="0" borderId="0"/>
    <xf numFmtId="0" fontId="70" fillId="0" borderId="0"/>
    <xf numFmtId="0" fontId="70" fillId="0" borderId="0"/>
    <xf numFmtId="0" fontId="70" fillId="0" borderId="0"/>
    <xf numFmtId="0" fontId="42" fillId="0" borderId="0"/>
    <xf numFmtId="0" fontId="42" fillId="0" borderId="0"/>
    <xf numFmtId="0" fontId="70" fillId="0" borderId="0"/>
    <xf numFmtId="0" fontId="42" fillId="0" borderId="0"/>
    <xf numFmtId="0" fontId="42" fillId="0" borderId="0"/>
    <xf numFmtId="0" fontId="70" fillId="0" borderId="0"/>
    <xf numFmtId="0" fontId="70"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4" fillId="0" borderId="0"/>
    <xf numFmtId="0" fontId="64" fillId="0" borderId="0"/>
    <xf numFmtId="0" fontId="64" fillId="0" borderId="0"/>
    <xf numFmtId="0" fontId="64" fillId="0" borderId="0"/>
    <xf numFmtId="0" fontId="64" fillId="0" borderId="0"/>
    <xf numFmtId="0" fontId="64" fillId="0" borderId="0"/>
    <xf numFmtId="1" fontId="79" fillId="0" borderId="0">
      <alignment vertical="top" wrapText="1"/>
    </xf>
    <xf numFmtId="1" fontId="140" fillId="0" borderId="0" applyFill="0" applyBorder="0" applyProtection="0"/>
    <xf numFmtId="1" fontId="93" fillId="0" borderId="0" applyFont="0" applyFill="0" applyBorder="0" applyProtection="0">
      <alignment vertical="center"/>
    </xf>
    <xf numFmtId="1" fontId="92" fillId="0" borderId="0">
      <alignment horizontal="right" vertical="top"/>
    </xf>
    <xf numFmtId="171" fontId="141" fillId="0" borderId="0"/>
    <xf numFmtId="0" fontId="139" fillId="0" borderId="0"/>
    <xf numFmtId="0" fontId="2" fillId="0" borderId="0"/>
    <xf numFmtId="0" fontId="2" fillId="0" borderId="0"/>
    <xf numFmtId="0" fontId="139" fillId="0" borderId="0"/>
    <xf numFmtId="0" fontId="142" fillId="0" borderId="0"/>
    <xf numFmtId="0" fontId="139" fillId="0" borderId="0"/>
    <xf numFmtId="0" fontId="142" fillId="0" borderId="0"/>
    <xf numFmtId="0" fontId="139" fillId="0" borderId="0"/>
    <xf numFmtId="0" fontId="2" fillId="0" borderId="0"/>
    <xf numFmtId="0" fontId="2" fillId="0" borderId="0"/>
    <xf numFmtId="0" fontId="139" fillId="0" borderId="0"/>
    <xf numFmtId="0" fontId="143" fillId="0" borderId="0"/>
    <xf numFmtId="0" fontId="2" fillId="0" borderId="0"/>
    <xf numFmtId="0" fontId="2" fillId="0" borderId="0"/>
    <xf numFmtId="0" fontId="139" fillId="0" borderId="0"/>
    <xf numFmtId="0" fontId="144" fillId="0" borderId="0"/>
    <xf numFmtId="0" fontId="142" fillId="0" borderId="0"/>
    <xf numFmtId="0" fontId="142" fillId="0" borderId="0"/>
    <xf numFmtId="0" fontId="143" fillId="0" borderId="0"/>
    <xf numFmtId="0" fontId="142" fillId="0" borderId="0"/>
    <xf numFmtId="0" fontId="142" fillId="0" borderId="0"/>
    <xf numFmtId="0" fontId="143" fillId="0" borderId="0"/>
    <xf numFmtId="0" fontId="142" fillId="0" borderId="0"/>
    <xf numFmtId="0" fontId="142" fillId="0" borderId="0"/>
    <xf numFmtId="0" fontId="143" fillId="0" borderId="0"/>
    <xf numFmtId="0" fontId="142" fillId="0" borderId="0"/>
    <xf numFmtId="0" fontId="142" fillId="0" borderId="0"/>
    <xf numFmtId="0" fontId="143" fillId="0" borderId="0"/>
    <xf numFmtId="0" fontId="142" fillId="0" borderId="0"/>
    <xf numFmtId="0" fontId="142" fillId="0" borderId="0"/>
    <xf numFmtId="0" fontId="143" fillId="0" borderId="0"/>
    <xf numFmtId="0" fontId="142" fillId="0" borderId="0"/>
    <xf numFmtId="0" fontId="142" fillId="0" borderId="0"/>
    <xf numFmtId="0" fontId="143" fillId="0" borderId="0"/>
    <xf numFmtId="0" fontId="143" fillId="0" borderId="0"/>
    <xf numFmtId="0" fontId="142" fillId="0" borderId="0"/>
    <xf numFmtId="0" fontId="142" fillId="0" borderId="0"/>
    <xf numFmtId="0" fontId="143" fillId="0" borderId="0"/>
    <xf numFmtId="0" fontId="142" fillId="0" borderId="0"/>
    <xf numFmtId="0" fontId="142" fillId="0" borderId="0"/>
    <xf numFmtId="0" fontId="143" fillId="0" borderId="0"/>
    <xf numFmtId="0" fontId="142" fillId="0" borderId="0"/>
    <xf numFmtId="0" fontId="139" fillId="0" borderId="0"/>
    <xf numFmtId="0" fontId="2" fillId="0" borderId="0"/>
    <xf numFmtId="0" fontId="2" fillId="0" borderId="0"/>
    <xf numFmtId="0" fontId="139" fillId="0" borderId="0"/>
    <xf numFmtId="0" fontId="142" fillId="0" borderId="0"/>
    <xf numFmtId="0" fontId="142" fillId="0" borderId="0"/>
    <xf numFmtId="0" fontId="143" fillId="0" borderId="0"/>
    <xf numFmtId="0" fontId="142" fillId="0" borderId="0"/>
    <xf numFmtId="0" fontId="143" fillId="0" borderId="0"/>
    <xf numFmtId="0" fontId="139" fillId="0" borderId="0"/>
    <xf numFmtId="0" fontId="2" fillId="0" borderId="0"/>
    <xf numFmtId="0" fontId="2" fillId="0" borderId="0"/>
    <xf numFmtId="0" fontId="139" fillId="0" borderId="0"/>
    <xf numFmtId="0" fontId="139" fillId="0" borderId="0"/>
    <xf numFmtId="0" fontId="2" fillId="0" borderId="0"/>
    <xf numFmtId="0" fontId="2" fillId="0" borderId="0"/>
    <xf numFmtId="0" fontId="139" fillId="0" borderId="0"/>
    <xf numFmtId="0" fontId="139" fillId="0" borderId="0"/>
    <xf numFmtId="0" fontId="2" fillId="0" borderId="0"/>
    <xf numFmtId="0" fontId="2" fillId="0" borderId="0"/>
    <xf numFmtId="0" fontId="139" fillId="0" borderId="0"/>
    <xf numFmtId="0" fontId="142" fillId="0" borderId="0"/>
    <xf numFmtId="0" fontId="145" fillId="0" borderId="0"/>
    <xf numFmtId="1" fontId="89" fillId="0" borderId="0" applyNumberFormat="0" applyFill="0" applyBorder="0">
      <alignment vertical="top"/>
    </xf>
    <xf numFmtId="0" fontId="64"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94" fillId="16" borderId="54" applyNumberFormat="0" applyFont="0" applyAlignment="0" applyProtection="0"/>
    <xf numFmtId="0" fontId="70" fillId="103" borderId="66"/>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97" borderId="66"/>
    <xf numFmtId="0" fontId="64"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64" fillId="97" borderId="66" applyNumberFormat="0" applyFont="0" applyAlignment="0" applyProtection="0"/>
    <xf numFmtId="0" fontId="64"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16" borderId="54" applyNumberFormat="0" applyFont="0" applyAlignment="0" applyProtection="0"/>
    <xf numFmtId="0" fontId="70" fillId="16" borderId="54"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97" borderId="66"/>
    <xf numFmtId="0" fontId="70" fillId="16" borderId="54" applyNumberFormat="0" applyFont="0" applyAlignment="0" applyProtection="0"/>
    <xf numFmtId="0" fontId="70" fillId="16" borderId="54" applyNumberFormat="0" applyFont="0" applyAlignment="0" applyProtection="0"/>
    <xf numFmtId="0" fontId="70" fillId="16" borderId="54" applyNumberFormat="0" applyFont="0" applyAlignment="0" applyProtection="0"/>
    <xf numFmtId="0" fontId="70" fillId="97" borderId="66" applyNumberFormat="0" applyFont="0" applyAlignment="0" applyProtection="0"/>
    <xf numFmtId="0" fontId="70" fillId="16" borderId="54"/>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applyNumberFormat="0" applyFont="0" applyAlignment="0" applyProtection="0"/>
    <xf numFmtId="0" fontId="70" fillId="97" borderId="66"/>
    <xf numFmtId="0" fontId="146" fillId="0" borderId="0">
      <alignment horizontal="left"/>
    </xf>
    <xf numFmtId="0" fontId="93" fillId="0" borderId="0">
      <alignment horizontal="left"/>
    </xf>
    <xf numFmtId="0" fontId="147" fillId="91" borderId="76" applyNumberFormat="0" applyAlignment="0" applyProtection="0"/>
    <xf numFmtId="0" fontId="57" fillId="14" borderId="51" applyNumberFormat="0" applyAlignment="0" applyProtection="0"/>
    <xf numFmtId="0" fontId="147" fillId="91" borderId="76"/>
    <xf numFmtId="0" fontId="147" fillId="92" borderId="76"/>
    <xf numFmtId="0" fontId="147" fillId="91" borderId="76" applyNumberFormat="0" applyAlignment="0" applyProtection="0"/>
    <xf numFmtId="0" fontId="147" fillId="91" borderId="76" applyNumberFormat="0" applyAlignment="0" applyProtection="0"/>
    <xf numFmtId="0" fontId="147" fillId="91" borderId="76" applyNumberFormat="0" applyAlignment="0" applyProtection="0"/>
    <xf numFmtId="0" fontId="147" fillId="91" borderId="76" applyNumberFormat="0" applyAlignment="0" applyProtection="0"/>
    <xf numFmtId="9" fontId="2" fillId="0" borderId="0" applyFont="0" applyFill="0" applyBorder="0" applyAlignment="0" applyProtection="0"/>
    <xf numFmtId="10" fontId="64" fillId="0" borderId="0" applyFont="0" applyFill="0" applyBorder="0" applyAlignment="0" applyProtection="0"/>
    <xf numFmtId="9" fontId="64"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0" fontId="64" fillId="0" borderId="0" applyNumberFormat="0" applyFill="0" applyBorder="0" applyAlignment="0" applyProtection="0"/>
    <xf numFmtId="9" fontId="64" fillId="0" borderId="0" applyFont="0" applyFill="0" applyBorder="0" applyAlignment="0" applyProtection="0"/>
    <xf numFmtId="9" fontId="139"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42" fillId="0" borderId="0"/>
    <xf numFmtId="9" fontId="42" fillId="0" borderId="0" applyFont="0" applyFill="0" applyBorder="0" applyAlignment="0" applyProtection="0"/>
    <xf numFmtId="9" fontId="70" fillId="0" borderId="0" applyFont="0" applyFill="0" applyBorder="0" applyAlignment="0" applyProtection="0"/>
    <xf numFmtId="0" fontId="64" fillId="0" borderId="0" applyNumberFormat="0" applyFill="0" applyBorder="0" applyAlignment="0" applyProtection="0"/>
    <xf numFmtId="9" fontId="144"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70" fillId="0" borderId="0"/>
    <xf numFmtId="9" fontId="70" fillId="0" borderId="0" applyFont="0" applyFill="0" applyBorder="0" applyAlignment="0" applyProtection="0"/>
    <xf numFmtId="9" fontId="42" fillId="0" borderId="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70" fillId="0" borderId="0" applyFont="0" applyFill="0" applyBorder="0" applyAlignment="0" applyProtection="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applyFont="0" applyFill="0" applyBorder="0" applyAlignment="0" applyProtection="0"/>
    <xf numFmtId="9" fontId="70" fillId="0" borderId="0" applyFont="0" applyFill="0" applyBorder="0" applyAlignment="0" applyProtection="0"/>
    <xf numFmtId="9" fontId="42" fillId="0" borderId="0"/>
    <xf numFmtId="9" fontId="70" fillId="0" borderId="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0" fontId="64" fillId="0" borderId="0" applyNumberForma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0" fontId="64" fillId="0" borderId="0" applyNumberFormat="0" applyFill="0" applyBorder="0" applyAlignment="0" applyProtection="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144" fillId="0" borderId="0" applyFont="0" applyFill="0" applyBorder="0" applyAlignment="0" applyProtection="0"/>
    <xf numFmtId="9" fontId="70" fillId="0" borderId="0" applyFont="0" applyFill="0" applyBorder="0" applyAlignment="0" applyProtection="0"/>
    <xf numFmtId="9" fontId="94" fillId="0" borderId="0"/>
    <xf numFmtId="9" fontId="2" fillId="0" borderId="0"/>
    <xf numFmtId="9" fontId="139" fillId="0" borderId="0" applyFont="0" applyFill="0" applyBorder="0" applyAlignment="0" applyProtection="0"/>
    <xf numFmtId="9" fontId="70" fillId="0" borderId="0" applyFont="0" applyFill="0" applyBorder="0" applyAlignment="0" applyProtection="0"/>
    <xf numFmtId="9" fontId="2" fillId="0" borderId="0"/>
    <xf numFmtId="9" fontId="139"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94"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64" fillId="0" borderId="0" applyFont="0" applyFill="0" applyBorder="0" applyAlignment="0" applyProtection="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applyFont="0" applyFill="0" applyBorder="0" applyAlignment="0" applyProtection="0"/>
    <xf numFmtId="9" fontId="64" fillId="0" borderId="0" applyFont="0" applyFill="0" applyBorder="0" applyAlignment="0" applyProtection="0"/>
    <xf numFmtId="9" fontId="94"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42"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90" fillId="0" borderId="0" applyFont="0" applyFill="0" applyBorder="0" applyAlignment="0" applyProtection="0"/>
    <xf numFmtId="0" fontId="64" fillId="0" borderId="0" applyNumberFormat="0" applyFill="0" applyBorder="0" applyAlignment="0" applyProtection="0"/>
    <xf numFmtId="9" fontId="90" fillId="0" borderId="0"/>
    <xf numFmtId="9" fontId="91"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91" fillId="0" borderId="0" applyFont="0" applyFill="0" applyBorder="0" applyAlignment="0" applyProtection="0"/>
    <xf numFmtId="9" fontId="64"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9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91"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139" fillId="0" borderId="0" applyFont="0" applyFill="0" applyBorder="0" applyAlignment="0" applyProtection="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applyFont="0" applyFill="0" applyBorder="0" applyAlignment="0" applyProtection="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64"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64" fillId="0" borderId="0" applyFont="0" applyFill="0" applyBorder="0" applyAlignment="0" applyProtection="0"/>
    <xf numFmtId="9" fontId="64" fillId="0" borderId="0"/>
    <xf numFmtId="9" fontId="64" fillId="0" borderId="0" applyFont="0" applyFill="0" applyBorder="0" applyAlignment="0" applyProtection="0"/>
    <xf numFmtId="9" fontId="70" fillId="0" borderId="0" applyFont="0" applyFill="0" applyBorder="0" applyAlignment="0" applyProtection="0"/>
    <xf numFmtId="9" fontId="70"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70" fillId="0" borderId="0" applyFont="0" applyFill="0" applyBorder="0" applyAlignment="0" applyProtection="0"/>
    <xf numFmtId="9" fontId="70"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144" fillId="0" borderId="0" applyFont="0" applyFill="0" applyBorder="0" applyAlignment="0" applyProtection="0"/>
    <xf numFmtId="9" fontId="94" fillId="0" borderId="0"/>
    <xf numFmtId="9" fontId="94" fillId="0" borderId="0"/>
    <xf numFmtId="9" fontId="2" fillId="0" borderId="0"/>
    <xf numFmtId="9" fontId="139" fillId="0" borderId="0" applyFont="0" applyFill="0" applyBorder="0" applyAlignment="0" applyProtection="0"/>
    <xf numFmtId="9" fontId="94" fillId="0" borderId="0"/>
    <xf numFmtId="9" fontId="2" fillId="0" borderId="0"/>
    <xf numFmtId="9" fontId="139" fillId="0" borderId="0" applyFont="0" applyFill="0" applyBorder="0" applyAlignment="0" applyProtection="0"/>
    <xf numFmtId="9" fontId="70" fillId="0" borderId="0" applyFont="0" applyFill="0" applyBorder="0" applyAlignment="0" applyProtection="0"/>
    <xf numFmtId="9" fontId="70"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70" fillId="0" borderId="0" applyFont="0" applyFill="0" applyBorder="0" applyAlignment="0" applyProtection="0"/>
    <xf numFmtId="9" fontId="70"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0"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64" fillId="0" borderId="0" applyFont="0" applyFill="0" applyBorder="0" applyAlignment="0" applyProtection="0"/>
    <xf numFmtId="9" fontId="64" fillId="0" borderId="0" applyFont="0" applyFill="0" applyBorder="0" applyAlignment="0" applyProtection="0"/>
    <xf numFmtId="9" fontId="70" fillId="0" borderId="0" applyFont="0" applyFill="0" applyBorder="0" applyAlignment="0" applyProtection="0"/>
    <xf numFmtId="9" fontId="64" fillId="0" borderId="0"/>
    <xf numFmtId="9" fontId="64" fillId="0" borderId="0" applyFont="0" applyFill="0" applyBorder="0" applyAlignment="0" applyProtection="0"/>
    <xf numFmtId="9" fontId="70"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70" fillId="0" borderId="0" applyFont="0" applyFill="0" applyBorder="0" applyAlignment="0" applyProtection="0"/>
    <xf numFmtId="9" fontId="64"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64" fillId="0" borderId="0" applyFont="0" applyFill="0" applyBorder="0" applyAlignment="0" applyProtection="0"/>
    <xf numFmtId="9" fontId="94" fillId="0" borderId="0" applyFont="0" applyFill="0" applyBorder="0" applyAlignment="0" applyProtection="0"/>
    <xf numFmtId="9" fontId="90" fillId="0" borderId="0" applyFont="0" applyFill="0" applyBorder="0" applyAlignment="0" applyProtection="0"/>
    <xf numFmtId="9" fontId="70" fillId="0" borderId="0" applyFont="0" applyFill="0" applyBorder="0" applyAlignment="0" applyProtection="0"/>
    <xf numFmtId="9" fontId="90" fillId="0" borderId="0"/>
    <xf numFmtId="9" fontId="91"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64"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189" fontId="73" fillId="0" borderId="0">
      <alignment horizontal="centerContinuous" vertical="center"/>
    </xf>
    <xf numFmtId="189" fontId="73" fillId="0" borderId="0">
      <alignment horizontal="centerContinuous" vertical="center"/>
    </xf>
    <xf numFmtId="189" fontId="73" fillId="0" borderId="0">
      <alignment horizontal="centerContinuous" vertical="center"/>
    </xf>
    <xf numFmtId="9" fontId="2" fillId="0" borderId="0" applyFont="0" applyFill="0" applyBorder="0" applyAlignment="0" applyProtection="0"/>
    <xf numFmtId="9" fontId="9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48" fillId="0" borderId="0" applyFont="0" applyFill="0" applyBorder="0" applyAlignment="0" applyProtection="0"/>
    <xf numFmtId="9" fontId="125"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2"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73" fillId="0" borderId="0" applyFont="0" applyFill="0" applyBorder="0" applyAlignment="0" applyProtection="0"/>
    <xf numFmtId="9" fontId="42" fillId="0" borderId="0" applyFont="0" applyFill="0" applyBorder="0" applyAlignment="0" applyProtection="0"/>
    <xf numFmtId="9" fontId="73" fillId="0" borderId="0" applyFont="0" applyFill="0" applyBorder="0" applyAlignment="0" applyProtection="0"/>
    <xf numFmtId="9" fontId="13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24" fillId="0" borderId="0" applyFont="0" applyFill="0" applyBorder="0" applyAlignment="0" applyProtection="0"/>
    <xf numFmtId="9" fontId="124" fillId="0" borderId="0" applyFont="0" applyFill="0" applyBorder="0" applyAlignment="0" applyProtection="0"/>
    <xf numFmtId="9" fontId="64" fillId="0" borderId="0" applyFont="0" applyFill="0" applyBorder="0" applyAlignment="0" applyProtection="0"/>
    <xf numFmtId="9" fontId="124" fillId="0" borderId="0" applyFont="0" applyFill="0" applyBorder="0" applyAlignment="0" applyProtection="0"/>
    <xf numFmtId="9" fontId="42"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131"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7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42" fillId="0" borderId="0" applyFont="0" applyFill="0" applyBorder="0" applyAlignment="0" applyProtection="0"/>
    <xf numFmtId="9" fontId="139" fillId="0" borderId="0" applyFont="0" applyFill="0" applyBorder="0" applyAlignment="0" applyProtection="0"/>
    <xf numFmtId="9" fontId="144" fillId="0" borderId="0" applyFont="0" applyFill="0" applyBorder="0" applyAlignment="0" applyProtection="0"/>
    <xf numFmtId="9" fontId="94" fillId="0" borderId="0"/>
    <xf numFmtId="9" fontId="2" fillId="0" borderId="0"/>
    <xf numFmtId="9" fontId="139" fillId="0" borderId="0" applyFont="0" applyFill="0" applyBorder="0" applyAlignment="0" applyProtection="0"/>
    <xf numFmtId="9" fontId="144" fillId="0" borderId="0" applyFont="0" applyFill="0" applyBorder="0" applyAlignment="0" applyProtection="0"/>
    <xf numFmtId="9" fontId="2" fillId="0" borderId="0"/>
    <xf numFmtId="9" fontId="139" fillId="0" borderId="0" applyFont="0" applyFill="0" applyBorder="0" applyAlignment="0" applyProtection="0"/>
    <xf numFmtId="9" fontId="139" fillId="0" borderId="0" applyFont="0" applyFill="0" applyBorder="0" applyAlignment="0" applyProtection="0"/>
    <xf numFmtId="9" fontId="144" fillId="0" borderId="0" applyFont="0" applyFill="0" applyBorder="0" applyAlignment="0" applyProtection="0"/>
    <xf numFmtId="9" fontId="94" fillId="0" borderId="0"/>
    <xf numFmtId="9" fontId="2" fillId="0" borderId="0"/>
    <xf numFmtId="9" fontId="139" fillId="0" borderId="0" applyFont="0" applyFill="0" applyBorder="0" applyAlignment="0" applyProtection="0"/>
    <xf numFmtId="9" fontId="144" fillId="0" borderId="0" applyFont="0" applyFill="0" applyBorder="0" applyAlignment="0" applyProtection="0"/>
    <xf numFmtId="9" fontId="2" fillId="0" borderId="0"/>
    <xf numFmtId="9" fontId="139" fillId="0" borderId="0" applyFont="0" applyFill="0" applyBorder="0" applyAlignment="0" applyProtection="0"/>
    <xf numFmtId="9" fontId="64" fillId="0" borderId="0" applyNumberFormat="0" applyFont="0" applyFill="0" applyBorder="0" applyAlignment="0" applyProtection="0"/>
    <xf numFmtId="0" fontId="96" fillId="0" borderId="0"/>
    <xf numFmtId="0" fontId="149" fillId="0" borderId="0"/>
    <xf numFmtId="190" fontId="149" fillId="0" borderId="0"/>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68" fillId="92" borderId="1"/>
    <xf numFmtId="0" fontId="87" fillId="92" borderId="0">
      <alignment horizontal="right"/>
    </xf>
    <xf numFmtId="0" fontId="150" fillId="83" borderId="0">
      <alignment horizontal="center"/>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85" fillId="100" borderId="1">
      <alignment horizontal="left" vertical="top" wrapText="1"/>
    </xf>
    <xf numFmtId="0" fontId="121" fillId="92" borderId="0"/>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151" fillId="100" borderId="4">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20">
      <alignment horizontal="left" vertical="top" wrapText="1"/>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85" fillId="100" borderId="4">
      <alignment horizontal="left" vertical="top"/>
    </xf>
    <xf numFmtId="0" fontId="53" fillId="10" borderId="0" applyNumberFormat="0" applyBorder="0" applyAlignment="0" applyProtection="0"/>
    <xf numFmtId="0" fontId="53" fillId="10" borderId="0" applyNumberFormat="0" applyBorder="0" applyAlignment="0" applyProtection="0"/>
    <xf numFmtId="0" fontId="108" fillId="10" borderId="0" applyNumberFormat="0" applyBorder="0" applyAlignment="0" applyProtection="0"/>
    <xf numFmtId="0" fontId="73" fillId="0" borderId="3">
      <alignment horizontal="center" vertical="center"/>
    </xf>
    <xf numFmtId="0" fontId="57" fillId="14" borderId="51"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152" fillId="91" borderId="76" applyNumberFormat="0" applyAlignment="0" applyProtection="0"/>
    <xf numFmtId="0" fontId="57" fillId="14" borderId="51" applyNumberFormat="0" applyAlignment="0" applyProtection="0"/>
    <xf numFmtId="0" fontId="152" fillId="91" borderId="76" applyNumberFormat="0" applyAlignment="0" applyProtection="0"/>
    <xf numFmtId="0" fontId="153" fillId="14" borderId="51" applyNumberFormat="0" applyAlignment="0" applyProtection="0"/>
    <xf numFmtId="0" fontId="154" fillId="0" borderId="0">
      <alignment horizontal="left"/>
    </xf>
    <xf numFmtId="0" fontId="155" fillId="0" borderId="77">
      <alignment horizontal="right"/>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64" fillId="0" borderId="78" applyNumberFormat="0" applyFill="0" applyProtection="0">
      <alignment horizontal="left" vertical="center" wrapText="1" indent="1"/>
    </xf>
    <xf numFmtId="191" fontId="64" fillId="0" borderId="78" applyFill="0" applyProtection="0">
      <alignment horizontal="right" vertical="center" wrapText="1"/>
    </xf>
    <xf numFmtId="0" fontId="64" fillId="0" borderId="0" applyNumberFormat="0" applyFill="0" applyBorder="0" applyProtection="0">
      <alignment horizontal="left" vertical="center" wrapText="1"/>
    </xf>
    <xf numFmtId="0" fontId="64" fillId="0" borderId="0" applyNumberFormat="0" applyFill="0" applyBorder="0" applyProtection="0">
      <alignment horizontal="left" vertical="center" wrapText="1" indent="1"/>
    </xf>
    <xf numFmtId="191" fontId="64" fillId="0" borderId="0" applyFill="0" applyBorder="0" applyProtection="0">
      <alignment horizontal="right" vertical="center" wrapText="1"/>
    </xf>
    <xf numFmtId="192" fontId="64" fillId="0" borderId="0" applyFill="0" applyBorder="0" applyProtection="0">
      <alignment horizontal="right" vertical="center" wrapText="1"/>
    </xf>
    <xf numFmtId="0" fontId="64" fillId="0" borderId="79" applyNumberFormat="0" applyFill="0" applyProtection="0">
      <alignment horizontal="left" vertical="center" wrapText="1"/>
    </xf>
    <xf numFmtId="0" fontId="64" fillId="0" borderId="79" applyNumberFormat="0" applyFill="0" applyProtection="0">
      <alignment horizontal="left" vertical="center" wrapText="1" indent="1"/>
    </xf>
    <xf numFmtId="191" fontId="64" fillId="0" borderId="79" applyFill="0" applyProtection="0">
      <alignment horizontal="right" vertical="center" wrapText="1"/>
    </xf>
    <xf numFmtId="0" fontId="64" fillId="0" borderId="0" applyNumberFormat="0" applyFill="0" applyBorder="0" applyProtection="0">
      <alignment vertical="center" wrapText="1"/>
    </xf>
    <xf numFmtId="0" fontId="64" fillId="0" borderId="0" applyNumberFormat="0" applyFill="0" applyBorder="0" applyAlignment="0" applyProtection="0"/>
    <xf numFmtId="0" fontId="43" fillId="0" borderId="0" applyNumberFormat="0" applyFill="0" applyBorder="0" applyProtection="0">
      <alignment horizontal="left" vertical="center" wrapText="1"/>
    </xf>
    <xf numFmtId="0" fontId="64" fillId="0" borderId="0" applyNumberFormat="0" applyFill="0" applyBorder="0" applyProtection="0">
      <alignment vertical="center" wrapText="1"/>
    </xf>
    <xf numFmtId="0" fontId="64" fillId="0" borderId="0" applyNumberFormat="0" applyFill="0" applyBorder="0" applyProtection="0">
      <alignment vertical="center" wrapText="1"/>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64" fillId="0" borderId="0" applyNumberFormat="0" applyFill="0" applyBorder="0" applyProtection="0">
      <alignment vertical="center" wrapText="1"/>
    </xf>
    <xf numFmtId="0" fontId="49" fillId="0" borderId="0" applyNumberFormat="0" applyFill="0" applyBorder="0" applyProtection="0">
      <alignment horizontal="left" vertical="center" wrapText="1"/>
    </xf>
    <xf numFmtId="0" fontId="49" fillId="0" borderId="0" applyNumberFormat="0" applyFill="0" applyBorder="0" applyProtection="0">
      <alignment horizontal="left" vertical="center" wrapText="1"/>
    </xf>
    <xf numFmtId="0" fontId="69" fillId="0" borderId="0" applyNumberFormat="0" applyFill="0" applyBorder="0" applyProtection="0">
      <alignment vertical="center" wrapText="1"/>
    </xf>
    <xf numFmtId="0" fontId="42" fillId="0" borderId="80" applyNumberFormat="0" applyFont="0" applyFill="0" applyProtection="0">
      <alignment horizontal="center" vertical="center" wrapText="1"/>
    </xf>
    <xf numFmtId="0" fontId="42" fillId="0" borderId="80" applyNumberFormat="0" applyFont="0" applyFill="0" applyProtection="0">
      <alignment horizontal="center" vertical="center" wrapText="1"/>
    </xf>
    <xf numFmtId="0" fontId="42" fillId="0" borderId="80" applyNumberFormat="0" applyFont="0" applyFill="0" applyProtection="0">
      <alignment horizontal="center" vertical="center" wrapText="1"/>
    </xf>
    <xf numFmtId="0" fontId="42" fillId="0" borderId="80" applyNumberFormat="0" applyFont="0" applyFill="0" applyProtection="0">
      <alignment horizontal="center" vertical="center" wrapText="1"/>
    </xf>
    <xf numFmtId="0" fontId="42" fillId="0" borderId="80" applyNumberFormat="0" applyFont="0" applyFill="0" applyProtection="0">
      <alignment horizontal="center" vertical="center" wrapText="1"/>
    </xf>
    <xf numFmtId="0" fontId="42" fillId="0" borderId="80" applyNumberFormat="0" applyFont="0" applyFill="0" applyProtection="0">
      <alignment horizontal="center" vertical="center" wrapText="1"/>
    </xf>
    <xf numFmtId="0" fontId="42" fillId="0" borderId="80" applyNumberFormat="0" applyFont="0" applyFill="0" applyProtection="0">
      <alignment horizontal="center" vertical="center" wrapText="1"/>
    </xf>
    <xf numFmtId="0" fontId="42" fillId="0" borderId="80" applyNumberFormat="0" applyFont="0" applyFill="0" applyProtection="0">
      <alignment horizontal="center" vertical="center" wrapText="1"/>
    </xf>
    <xf numFmtId="0" fontId="42" fillId="0" borderId="80" applyNumberFormat="0" applyFont="0" applyFill="0" applyProtection="0">
      <alignment horizontal="center" vertical="center" wrapText="1"/>
    </xf>
    <xf numFmtId="0" fontId="42" fillId="0" borderId="80" applyNumberFormat="0" applyFont="0" applyFill="0" applyProtection="0">
      <alignment horizontal="center" vertical="center" wrapText="1"/>
    </xf>
    <xf numFmtId="0" fontId="49" fillId="0" borderId="80" applyNumberFormat="0" applyFill="0" applyProtection="0">
      <alignment horizontal="center" vertical="center" wrapText="1"/>
    </xf>
    <xf numFmtId="0" fontId="49" fillId="0" borderId="80" applyNumberFormat="0" applyFill="0" applyProtection="0">
      <alignment horizontal="center" vertical="center" wrapText="1"/>
    </xf>
    <xf numFmtId="0" fontId="49" fillId="0" borderId="80" applyNumberFormat="0" applyFill="0" applyProtection="0">
      <alignment horizontal="center" vertical="center" wrapText="1"/>
    </xf>
    <xf numFmtId="0" fontId="49" fillId="0" borderId="80" applyNumberFormat="0" applyFill="0" applyProtection="0">
      <alignment horizontal="center" vertical="center" wrapText="1"/>
    </xf>
    <xf numFmtId="0" fontId="64" fillId="0" borderId="78" applyNumberFormat="0" applyFill="0" applyProtection="0">
      <alignment horizontal="left" vertical="center" wrapText="1"/>
    </xf>
    <xf numFmtId="0" fontId="68" fillId="0" borderId="0"/>
    <xf numFmtId="0" fontId="2" fillId="0" borderId="0"/>
    <xf numFmtId="0" fontId="2" fillId="0" borderId="0"/>
    <xf numFmtId="0" fontId="156" fillId="0" borderId="0"/>
    <xf numFmtId="0" fontId="156" fillId="0" borderId="0"/>
    <xf numFmtId="0" fontId="156" fillId="0" borderId="0"/>
    <xf numFmtId="0" fontId="2" fillId="0" borderId="0"/>
    <xf numFmtId="0" fontId="2" fillId="0" borderId="0"/>
    <xf numFmtId="0" fontId="157" fillId="0" borderId="0"/>
    <xf numFmtId="0" fontId="73" fillId="0" borderId="0"/>
    <xf numFmtId="0" fontId="158" fillId="104" borderId="0">
      <alignment horizontal="left"/>
    </xf>
    <xf numFmtId="0" fontId="158" fillId="69" borderId="0">
      <alignment horizontal="left"/>
    </xf>
    <xf numFmtId="0" fontId="158" fillId="104" borderId="0">
      <alignment horizontal="left"/>
    </xf>
    <xf numFmtId="0" fontId="121" fillId="104" borderId="0">
      <alignment horizontal="left" wrapText="1"/>
    </xf>
    <xf numFmtId="0" fontId="121" fillId="69" borderId="0">
      <alignment horizontal="left" wrapText="1"/>
    </xf>
    <xf numFmtId="0" fontId="121" fillId="104" borderId="0">
      <alignment horizontal="left" wrapText="1"/>
    </xf>
    <xf numFmtId="0" fontId="158" fillId="104" borderId="0">
      <alignment horizontal="left"/>
    </xf>
    <xf numFmtId="0" fontId="158" fillId="69" borderId="0">
      <alignment horizontal="left"/>
    </xf>
    <xf numFmtId="0" fontId="158" fillId="104" borderId="0">
      <alignment horizontal="left"/>
    </xf>
    <xf numFmtId="193" fontId="131" fillId="0" borderId="81">
      <alignment horizontal="center" vertical="center"/>
    </xf>
    <xf numFmtId="193" fontId="131" fillId="0" borderId="81">
      <alignment horizontal="center" vertical="center"/>
    </xf>
    <xf numFmtId="3" fontId="155" fillId="0" borderId="0">
      <alignment horizontal="right"/>
    </xf>
    <xf numFmtId="0" fontId="159" fillId="0" borderId="82"/>
    <xf numFmtId="0" fontId="160" fillId="0" borderId="82"/>
    <xf numFmtId="0" fontId="159" fillId="0" borderId="82"/>
    <xf numFmtId="0" fontId="161" fillId="0" borderId="0"/>
    <xf numFmtId="0" fontId="162" fillId="0" borderId="0"/>
    <xf numFmtId="0" fontId="161" fillId="0" borderId="0"/>
    <xf numFmtId="0" fontId="163" fillId="0" borderId="83"/>
    <xf numFmtId="0" fontId="164" fillId="0" borderId="0"/>
    <xf numFmtId="0" fontId="86" fillId="92" borderId="0">
      <alignment horizontal="center"/>
    </xf>
    <xf numFmtId="0" fontId="165" fillId="0" borderId="0"/>
    <xf numFmtId="49" fontId="89" fillId="0" borderId="0" applyFill="0" applyBorder="0" applyAlignment="0" applyProtection="0">
      <alignment vertical="top"/>
    </xf>
    <xf numFmtId="0" fontId="105" fillId="0" borderId="0" applyNumberFormat="0" applyFill="0" applyBorder="0" applyAlignment="0" applyProtection="0"/>
    <xf numFmtId="0" fontId="105"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7" fillId="0" borderId="0" applyNumberFormat="0" applyFill="0" applyBorder="0" applyAlignment="0" applyProtection="0"/>
    <xf numFmtId="0" fontId="155" fillId="0" borderId="77">
      <alignment horizontal="center" vertical="center" wrapText="1"/>
    </xf>
    <xf numFmtId="0" fontId="155" fillId="0" borderId="77">
      <alignment horizontal="left" vertical="center"/>
    </xf>
    <xf numFmtId="0" fontId="168" fillId="0" borderId="0" applyNumberFormat="0" applyFill="0" applyBorder="0" applyAlignment="0" applyProtection="0"/>
    <xf numFmtId="0" fontId="168" fillId="0" borderId="0"/>
    <xf numFmtId="0" fontId="168" fillId="0" borderId="0"/>
    <xf numFmtId="0" fontId="168" fillId="0" borderId="0" applyNumberFormat="0" applyFill="0" applyBorder="0" applyAlignment="0" applyProtection="0"/>
    <xf numFmtId="0" fontId="169" fillId="92" borderId="0"/>
    <xf numFmtId="0" fontId="158" fillId="104" borderId="0">
      <alignment horizontal="left"/>
    </xf>
    <xf numFmtId="0" fontId="158" fillId="69" borderId="0">
      <alignment horizontal="left"/>
    </xf>
    <xf numFmtId="0" fontId="158" fillId="104" borderId="0">
      <alignment horizontal="left"/>
    </xf>
    <xf numFmtId="0" fontId="155" fillId="0" borderId="0">
      <alignment horizontal="left"/>
    </xf>
    <xf numFmtId="0" fontId="168" fillId="0" borderId="0" applyNumberFormat="0" applyFill="0" applyBorder="0" applyAlignment="0" applyProtection="0"/>
    <xf numFmtId="0" fontId="168" fillId="0" borderId="0" applyNumberFormat="0" applyFill="0" applyBorder="0" applyAlignment="0" applyProtection="0"/>
    <xf numFmtId="0" fontId="50" fillId="0" borderId="47" applyNumberFormat="0" applyFill="0" applyAlignment="0" applyProtection="0"/>
    <xf numFmtId="0" fontId="50" fillId="0" borderId="47" applyNumberFormat="0" applyFill="0" applyAlignment="0" applyProtection="0"/>
    <xf numFmtId="0" fontId="170" fillId="0" borderId="47"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171" fillId="0" borderId="48"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172" fillId="0" borderId="49" applyNumberFormat="0" applyFill="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172" fillId="0" borderId="0" applyNumberFormat="0" applyFill="0" applyBorder="0" applyAlignment="0" applyProtection="0"/>
    <xf numFmtId="0" fontId="173" fillId="0" borderId="0">
      <alignment horizontal="left"/>
    </xf>
    <xf numFmtId="0" fontId="62" fillId="0" borderId="55"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174" fillId="0" borderId="84" applyNumberFormat="0" applyFill="0" applyAlignment="0" applyProtection="0"/>
    <xf numFmtId="0" fontId="62" fillId="0" borderId="55" applyNumberFormat="0" applyFill="0" applyAlignment="0" applyProtection="0"/>
    <xf numFmtId="0" fontId="174" fillId="0" borderId="84" applyNumberFormat="0" applyFill="0" applyAlignment="0" applyProtection="0"/>
    <xf numFmtId="0" fontId="175" fillId="0" borderId="55" applyNumberFormat="0" applyFill="0" applyAlignment="0" applyProtection="0"/>
    <xf numFmtId="0" fontId="176" fillId="0" borderId="84" applyNumberFormat="0" applyFill="0" applyAlignment="0" applyProtection="0"/>
    <xf numFmtId="3" fontId="155" fillId="0" borderId="77">
      <alignment horizontal="right" vertical="center"/>
    </xf>
    <xf numFmtId="0" fontId="155" fillId="0" borderId="77">
      <alignment horizontal="left" vertical="center"/>
    </xf>
    <xf numFmtId="1" fontId="173" fillId="0" borderId="67" applyNumberFormat="0" applyFont="0"/>
    <xf numFmtId="1" fontId="173" fillId="0" borderId="67" applyNumberFormat="0" applyFont="0"/>
    <xf numFmtId="1" fontId="173" fillId="0" borderId="67" applyNumberFormat="0" applyFont="0"/>
    <xf numFmtId="1" fontId="173" fillId="0" borderId="67" applyNumberFormat="0" applyFont="0"/>
    <xf numFmtId="1" fontId="173" fillId="0" borderId="67" applyNumberFormat="0" applyFont="0"/>
    <xf numFmtId="1" fontId="173" fillId="0" borderId="67" applyNumberFormat="0" applyFont="0"/>
    <xf numFmtId="1" fontId="173" fillId="0" borderId="67" applyNumberFormat="0" applyFont="0"/>
    <xf numFmtId="1" fontId="173" fillId="0" borderId="67" applyNumberFormat="0" applyFont="0"/>
    <xf numFmtId="1" fontId="173" fillId="0" borderId="67" applyNumberFormat="0" applyFont="0"/>
    <xf numFmtId="1" fontId="173" fillId="0" borderId="67" applyNumberFormat="0" applyFont="0"/>
    <xf numFmtId="180" fontId="73" fillId="0" borderId="0" applyFont="0" applyFill="0" applyBorder="0" applyAlignment="0" applyProtection="0"/>
    <xf numFmtId="194" fontId="132" fillId="0" borderId="0" applyFont="0" applyFill="0" applyBorder="0" applyAlignment="0" applyProtection="0"/>
    <xf numFmtId="194" fontId="132" fillId="0" borderId="0"/>
    <xf numFmtId="194" fontId="132" fillId="0" borderId="0" applyFont="0" applyFill="0" applyBorder="0" applyAlignment="0" applyProtection="0"/>
    <xf numFmtId="173" fontId="70" fillId="0" borderId="0" applyFont="0" applyFill="0" applyBorder="0" applyAlignment="0" applyProtection="0"/>
    <xf numFmtId="173" fontId="70" fillId="0" borderId="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applyFont="0" applyFill="0" applyBorder="0" applyAlignment="0" applyProtection="0"/>
    <xf numFmtId="17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xf numFmtId="173" fontId="42" fillId="0" borderId="0"/>
    <xf numFmtId="43" fontId="42" fillId="0" borderId="0"/>
    <xf numFmtId="43" fontId="42" fillId="0" borderId="0"/>
    <xf numFmtId="173" fontId="70" fillId="0" borderId="0"/>
    <xf numFmtId="173" fontId="42" fillId="0" borderId="0"/>
    <xf numFmtId="173" fontId="42" fillId="0" borderId="0"/>
    <xf numFmtId="43" fontId="42" fillId="0" borderId="0"/>
    <xf numFmtId="43" fontId="42" fillId="0" borderId="0"/>
    <xf numFmtId="173" fontId="42" fillId="0" borderId="0"/>
    <xf numFmtId="43" fontId="42" fillId="0" borderId="0"/>
    <xf numFmtId="43" fontId="42" fillId="0" borderId="0"/>
    <xf numFmtId="173" fontId="42" fillId="0" borderId="0" applyFont="0" applyFill="0" applyBorder="0" applyAlignment="0" applyProtection="0"/>
    <xf numFmtId="173" fontId="73" fillId="0" borderId="0" applyFont="0" applyFill="0" applyBorder="0" applyAlignment="0" applyProtection="0"/>
    <xf numFmtId="0" fontId="155" fillId="0" borderId="0">
      <alignment horizontal="right"/>
    </xf>
    <xf numFmtId="0" fontId="142" fillId="16" borderId="54" applyNumberFormat="0" applyFont="0" applyAlignment="0" applyProtection="0"/>
    <xf numFmtId="0" fontId="143" fillId="16" borderId="54" applyNumberFormat="0" applyFont="0" applyAlignment="0" applyProtection="0"/>
    <xf numFmtId="0" fontId="143" fillId="16" borderId="54" applyNumberFormat="0" applyFont="0" applyAlignment="0" applyProtection="0"/>
    <xf numFmtId="0" fontId="142" fillId="101" borderId="54"/>
    <xf numFmtId="0" fontId="142" fillId="16" borderId="54" applyNumberFormat="0" applyFont="0" applyAlignment="0" applyProtection="0"/>
    <xf numFmtId="195" fontId="73" fillId="0" borderId="0" applyFont="0" applyFill="0" applyBorder="0" applyAlignment="0" applyProtection="0"/>
    <xf numFmtId="178" fontId="73" fillId="0" borderId="0" applyFont="0" applyFill="0" applyBorder="0" applyAlignment="0" applyProtection="0"/>
    <xf numFmtId="0" fontId="60" fillId="15" borderId="53" applyNumberFormat="0" applyAlignment="0" applyProtection="0"/>
    <xf numFmtId="0" fontId="60" fillId="15" borderId="53" applyNumberFormat="0" applyAlignment="0" applyProtection="0"/>
    <xf numFmtId="0" fontId="177" fillId="15" borderId="53" applyNumberFormat="0" applyAlignment="0" applyProtection="0"/>
    <xf numFmtId="195" fontId="73" fillId="0" borderId="0" applyFont="0" applyFill="0" applyBorder="0" applyAlignment="0" applyProtection="0"/>
    <xf numFmtId="178" fontId="73" fillId="0" borderId="0" applyFont="0" applyFill="0" applyBorder="0" applyAlignment="0" applyProtection="0"/>
    <xf numFmtId="0" fontId="178" fillId="0" borderId="0" applyNumberFormat="0" applyFill="0" applyBorder="0" applyAlignment="0" applyProtection="0"/>
    <xf numFmtId="0" fontId="61" fillId="0" borderId="0" applyNumberFormat="0" applyFill="0" applyBorder="0" applyAlignment="0" applyProtection="0"/>
    <xf numFmtId="0" fontId="178" fillId="0" borderId="0"/>
    <xf numFmtId="0" fontId="178" fillId="0" borderId="0" applyNumberFormat="0" applyFill="0" applyBorder="0" applyAlignment="0" applyProtection="0"/>
    <xf numFmtId="0" fontId="61" fillId="0" borderId="0" applyNumberFormat="0" applyFill="0" applyBorder="0" applyAlignment="0" applyProtection="0"/>
    <xf numFmtId="1" fontId="179" fillId="0" borderId="0">
      <alignment vertical="top" wrapText="1"/>
    </xf>
    <xf numFmtId="173" fontId="42" fillId="0" borderId="0" applyFont="0" applyFill="0" applyBorder="0" applyAlignment="0" applyProtection="0"/>
    <xf numFmtId="0" fontId="64" fillId="0" borderId="0"/>
    <xf numFmtId="0" fontId="180" fillId="0" borderId="0">
      <alignment vertical="center"/>
    </xf>
    <xf numFmtId="38" fontId="42" fillId="0" borderId="0" applyFont="0" applyFill="0" applyBorder="0" applyAlignment="0" applyProtection="0">
      <alignment vertical="center"/>
    </xf>
    <xf numFmtId="0" fontId="42" fillId="0" borderId="0"/>
    <xf numFmtId="0" fontId="181" fillId="0" borderId="0"/>
    <xf numFmtId="0" fontId="1" fillId="0" borderId="0"/>
    <xf numFmtId="0" fontId="1" fillId="18" borderId="0" applyNumberFormat="0" applyBorder="0" applyAlignment="0" applyProtection="0"/>
    <xf numFmtId="0" fontId="1" fillId="41" borderId="0"/>
    <xf numFmtId="0" fontId="1" fillId="41" borderId="0"/>
    <xf numFmtId="0" fontId="1" fillId="18" borderId="0" applyNumberFormat="0" applyBorder="0" applyAlignment="0" applyProtection="0"/>
    <xf numFmtId="0" fontId="1" fillId="18" borderId="0" applyNumberFormat="0" applyBorder="0" applyAlignment="0" applyProtection="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18" borderId="0" applyNumberFormat="0" applyBorder="0" applyAlignment="0" applyProtection="0"/>
    <xf numFmtId="0" fontId="1" fillId="18" borderId="0" applyNumberFormat="0" applyBorder="0" applyAlignment="0" applyProtection="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18" borderId="0" applyNumberFormat="0" applyBorder="0" applyAlignment="0" applyProtection="0"/>
    <xf numFmtId="0" fontId="1" fillId="18" borderId="0" applyNumberFormat="0" applyBorder="0" applyAlignment="0" applyProtection="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18" borderId="0" applyNumberFormat="0" applyBorder="0" applyAlignment="0" applyProtection="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41" borderId="0"/>
    <xf numFmtId="0" fontId="1" fillId="41" borderId="0"/>
    <xf numFmtId="0" fontId="1" fillId="41" borderId="0"/>
    <xf numFmtId="0" fontId="1" fillId="41" borderId="0"/>
    <xf numFmtId="0" fontId="1" fillId="18" borderId="0"/>
    <xf numFmtId="0" fontId="1" fillId="41" borderId="0"/>
    <xf numFmtId="0" fontId="1" fillId="41" borderId="0"/>
    <xf numFmtId="0" fontId="1" fillId="41" borderId="0"/>
    <xf numFmtId="0" fontId="1" fillId="18" borderId="0"/>
    <xf numFmtId="0" fontId="1" fillId="41" borderId="0"/>
    <xf numFmtId="0" fontId="1" fillId="41" borderId="0"/>
    <xf numFmtId="0" fontId="1" fillId="22" borderId="0" applyNumberFormat="0" applyBorder="0" applyAlignment="0" applyProtection="0"/>
    <xf numFmtId="0" fontId="1" fillId="43" borderId="0"/>
    <xf numFmtId="0" fontId="1" fillId="43" borderId="0"/>
    <xf numFmtId="0" fontId="1" fillId="22" borderId="0" applyNumberFormat="0" applyBorder="0" applyAlignment="0" applyProtection="0"/>
    <xf numFmtId="0" fontId="1" fillId="22" borderId="0" applyNumberFormat="0" applyBorder="0" applyAlignment="0" applyProtection="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22" borderId="0" applyNumberFormat="0" applyBorder="0" applyAlignment="0" applyProtection="0"/>
    <xf numFmtId="0" fontId="1" fillId="22" borderId="0" applyNumberFormat="0" applyBorder="0" applyAlignment="0" applyProtection="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22" borderId="0" applyNumberFormat="0" applyBorder="0" applyAlignment="0" applyProtection="0"/>
    <xf numFmtId="0" fontId="1" fillId="22" borderId="0" applyNumberFormat="0" applyBorder="0" applyAlignment="0" applyProtection="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22" borderId="0" applyNumberFormat="0" applyBorder="0" applyAlignment="0" applyProtection="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43" borderId="0"/>
    <xf numFmtId="0" fontId="1" fillId="43" borderId="0"/>
    <xf numFmtId="0" fontId="1" fillId="43" borderId="0"/>
    <xf numFmtId="0" fontId="1" fillId="43" borderId="0"/>
    <xf numFmtId="0" fontId="1" fillId="22" borderId="0"/>
    <xf numFmtId="0" fontId="1" fillId="43" borderId="0"/>
    <xf numFmtId="0" fontId="1" fillId="43" borderId="0"/>
    <xf numFmtId="0" fontId="1" fillId="43" borderId="0"/>
    <xf numFmtId="0" fontId="1" fillId="22" borderId="0"/>
    <xf numFmtId="0" fontId="1" fillId="43" borderId="0"/>
    <xf numFmtId="0" fontId="1" fillId="43" borderId="0"/>
    <xf numFmtId="0" fontId="1" fillId="26" borderId="0" applyNumberFormat="0" applyBorder="0" applyAlignment="0" applyProtection="0"/>
    <xf numFmtId="0" fontId="1" fillId="45" borderId="0"/>
    <xf numFmtId="0" fontId="1" fillId="45" borderId="0"/>
    <xf numFmtId="0" fontId="1" fillId="26" borderId="0" applyNumberFormat="0" applyBorder="0" applyAlignment="0" applyProtection="0"/>
    <xf numFmtId="0" fontId="1" fillId="26" borderId="0" applyNumberFormat="0" applyBorder="0" applyAlignment="0" applyProtection="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26" borderId="0" applyNumberFormat="0" applyBorder="0" applyAlignment="0" applyProtection="0"/>
    <xf numFmtId="0" fontId="1" fillId="26" borderId="0" applyNumberFormat="0" applyBorder="0" applyAlignment="0" applyProtection="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26" borderId="0" applyNumberFormat="0" applyBorder="0" applyAlignment="0" applyProtection="0"/>
    <xf numFmtId="0" fontId="1" fillId="26" borderId="0" applyNumberFormat="0" applyBorder="0" applyAlignment="0" applyProtection="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26" borderId="0" applyNumberFormat="0" applyBorder="0" applyAlignment="0" applyProtection="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45" borderId="0"/>
    <xf numFmtId="0" fontId="1" fillId="45" borderId="0"/>
    <xf numFmtId="0" fontId="1" fillId="45" borderId="0"/>
    <xf numFmtId="0" fontId="1" fillId="45" borderId="0"/>
    <xf numFmtId="0" fontId="1" fillId="26" borderId="0"/>
    <xf numFmtId="0" fontId="1" fillId="45" borderId="0"/>
    <xf numFmtId="0" fontId="1" fillId="45" borderId="0"/>
    <xf numFmtId="0" fontId="1" fillId="45" borderId="0"/>
    <xf numFmtId="0" fontId="1" fillId="26" borderId="0"/>
    <xf numFmtId="0" fontId="1" fillId="45" borderId="0"/>
    <xf numFmtId="0" fontId="1" fillId="45" borderId="0"/>
    <xf numFmtId="0" fontId="1" fillId="30" borderId="0" applyNumberFormat="0" applyBorder="0" applyAlignment="0" applyProtection="0"/>
    <xf numFmtId="0" fontId="1" fillId="47" borderId="0"/>
    <xf numFmtId="0" fontId="1" fillId="47" borderId="0"/>
    <xf numFmtId="0" fontId="1" fillId="30" borderId="0" applyNumberFormat="0" applyBorder="0" applyAlignment="0" applyProtection="0"/>
    <xf numFmtId="0" fontId="1" fillId="30" borderId="0" applyNumberFormat="0" applyBorder="0" applyAlignment="0" applyProtection="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30" borderId="0" applyNumberFormat="0" applyBorder="0" applyAlignment="0" applyProtection="0"/>
    <xf numFmtId="0" fontId="1" fillId="30" borderId="0" applyNumberFormat="0" applyBorder="0" applyAlignment="0" applyProtection="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30" borderId="0" applyNumberFormat="0" applyBorder="0" applyAlignment="0" applyProtection="0"/>
    <xf numFmtId="0" fontId="1" fillId="30" borderId="0" applyNumberFormat="0" applyBorder="0" applyAlignment="0" applyProtection="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30" borderId="0" applyNumberFormat="0" applyBorder="0" applyAlignment="0" applyProtection="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47" borderId="0"/>
    <xf numFmtId="0" fontId="1" fillId="47" borderId="0"/>
    <xf numFmtId="0" fontId="1" fillId="47" borderId="0"/>
    <xf numFmtId="0" fontId="1" fillId="47" borderId="0"/>
    <xf numFmtId="0" fontId="1" fillId="30" borderId="0"/>
    <xf numFmtId="0" fontId="1" fillId="47" borderId="0"/>
    <xf numFmtId="0" fontId="1" fillId="47" borderId="0"/>
    <xf numFmtId="0" fontId="1" fillId="47" borderId="0"/>
    <xf numFmtId="0" fontId="1" fillId="30" borderId="0"/>
    <xf numFmtId="0" fontId="1" fillId="47" borderId="0"/>
    <xf numFmtId="0" fontId="1" fillId="47" borderId="0"/>
    <xf numFmtId="0" fontId="1" fillId="34" borderId="0" applyNumberFormat="0" applyBorder="0" applyAlignment="0" applyProtection="0"/>
    <xf numFmtId="0" fontId="1" fillId="49" borderId="0"/>
    <xf numFmtId="0" fontId="1" fillId="49" borderId="0"/>
    <xf numFmtId="0" fontId="1" fillId="34" borderId="0" applyNumberFormat="0" applyBorder="0" applyAlignment="0" applyProtection="0"/>
    <xf numFmtId="0" fontId="1" fillId="34" borderId="0" applyNumberFormat="0" applyBorder="0" applyAlignment="0" applyProtection="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34" borderId="0" applyNumberFormat="0" applyBorder="0" applyAlignment="0" applyProtection="0"/>
    <xf numFmtId="0" fontId="1" fillId="34" borderId="0" applyNumberFormat="0" applyBorder="0" applyAlignment="0" applyProtection="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34" borderId="0" applyNumberFormat="0" applyBorder="0" applyAlignment="0" applyProtection="0"/>
    <xf numFmtId="0" fontId="1" fillId="34" borderId="0" applyNumberFormat="0" applyBorder="0" applyAlignment="0" applyProtection="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34" borderId="0" applyNumberFormat="0" applyBorder="0" applyAlignment="0" applyProtection="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49" borderId="0"/>
    <xf numFmtId="0" fontId="1" fillId="49" borderId="0"/>
    <xf numFmtId="0" fontId="1" fillId="49" borderId="0"/>
    <xf numFmtId="0" fontId="1" fillId="49" borderId="0"/>
    <xf numFmtId="0" fontId="1" fillId="34" borderId="0"/>
    <xf numFmtId="0" fontId="1" fillId="49" borderId="0"/>
    <xf numFmtId="0" fontId="1" fillId="49" borderId="0"/>
    <xf numFmtId="0" fontId="1" fillId="49" borderId="0"/>
    <xf numFmtId="0" fontId="1" fillId="34" borderId="0"/>
    <xf numFmtId="0" fontId="1" fillId="49" borderId="0"/>
    <xf numFmtId="0" fontId="1" fillId="49" borderId="0"/>
    <xf numFmtId="0" fontId="1" fillId="38" borderId="0" applyNumberFormat="0" applyBorder="0" applyAlignment="0" applyProtection="0"/>
    <xf numFmtId="0" fontId="1" fillId="51" borderId="0"/>
    <xf numFmtId="0" fontId="1" fillId="51" borderId="0"/>
    <xf numFmtId="0" fontId="1" fillId="38" borderId="0" applyNumberFormat="0" applyBorder="0" applyAlignment="0" applyProtection="0"/>
    <xf numFmtId="0" fontId="1" fillId="38" borderId="0" applyNumberFormat="0" applyBorder="0" applyAlignment="0" applyProtection="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38" borderId="0" applyNumberFormat="0" applyBorder="0" applyAlignment="0" applyProtection="0"/>
    <xf numFmtId="0" fontId="1" fillId="38" borderId="0" applyNumberFormat="0" applyBorder="0" applyAlignment="0" applyProtection="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38" borderId="0" applyNumberFormat="0" applyBorder="0" applyAlignment="0" applyProtection="0"/>
    <xf numFmtId="0" fontId="1" fillId="38" borderId="0" applyNumberFormat="0" applyBorder="0" applyAlignment="0" applyProtection="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38" borderId="0" applyNumberFormat="0" applyBorder="0" applyAlignment="0" applyProtection="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51" borderId="0"/>
    <xf numFmtId="0" fontId="1" fillId="51" borderId="0"/>
    <xf numFmtId="0" fontId="1" fillId="51" borderId="0"/>
    <xf numFmtId="0" fontId="1" fillId="51" borderId="0"/>
    <xf numFmtId="0" fontId="1" fillId="38" borderId="0"/>
    <xf numFmtId="0" fontId="1" fillId="51" borderId="0"/>
    <xf numFmtId="0" fontId="1" fillId="51" borderId="0"/>
    <xf numFmtId="0" fontId="1" fillId="51" borderId="0"/>
    <xf numFmtId="0" fontId="1" fillId="38" borderId="0"/>
    <xf numFmtId="0" fontId="1" fillId="51" borderId="0"/>
    <xf numFmtId="0" fontId="1" fillId="51" borderId="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19" borderId="0" applyNumberFormat="0" applyBorder="0" applyAlignment="0" applyProtection="0"/>
    <xf numFmtId="0" fontId="1" fillId="59" borderId="0"/>
    <xf numFmtId="0" fontId="1" fillId="59" borderId="0"/>
    <xf numFmtId="0" fontId="1" fillId="19" borderId="0" applyNumberFormat="0" applyBorder="0" applyAlignment="0" applyProtection="0"/>
    <xf numFmtId="0" fontId="1" fillId="19" borderId="0" applyNumberFormat="0" applyBorder="0" applyAlignment="0" applyProtection="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19" borderId="0" applyNumberFormat="0" applyBorder="0" applyAlignment="0" applyProtection="0"/>
    <xf numFmtId="0" fontId="1" fillId="19" borderId="0" applyNumberFormat="0" applyBorder="0" applyAlignment="0" applyProtection="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19" borderId="0" applyNumberFormat="0" applyBorder="0" applyAlignment="0" applyProtection="0"/>
    <xf numFmtId="0" fontId="1" fillId="19" borderId="0" applyNumberFormat="0" applyBorder="0" applyAlignment="0" applyProtection="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19" borderId="0" applyNumberFormat="0" applyBorder="0" applyAlignment="0" applyProtection="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59" borderId="0"/>
    <xf numFmtId="0" fontId="1" fillId="59" borderId="0"/>
    <xf numFmtId="0" fontId="1" fillId="59" borderId="0"/>
    <xf numFmtId="0" fontId="1" fillId="59" borderId="0"/>
    <xf numFmtId="0" fontId="1" fillId="19" borderId="0"/>
    <xf numFmtId="0" fontId="1" fillId="59" borderId="0"/>
    <xf numFmtId="0" fontId="1" fillId="59" borderId="0"/>
    <xf numFmtId="0" fontId="1" fillId="59" borderId="0"/>
    <xf numFmtId="0" fontId="1" fillId="19" borderId="0"/>
    <xf numFmtId="0" fontId="1" fillId="59" borderId="0"/>
    <xf numFmtId="0" fontId="1" fillId="59" borderId="0"/>
    <xf numFmtId="0" fontId="1" fillId="23" borderId="0" applyNumberFormat="0" applyBorder="0" applyAlignment="0" applyProtection="0"/>
    <xf numFmtId="0" fontId="1" fillId="61" borderId="0"/>
    <xf numFmtId="0" fontId="1" fillId="61" borderId="0"/>
    <xf numFmtId="0" fontId="1" fillId="23" borderId="0" applyNumberFormat="0" applyBorder="0" applyAlignment="0" applyProtection="0"/>
    <xf numFmtId="0" fontId="1" fillId="23" borderId="0" applyNumberFormat="0" applyBorder="0" applyAlignment="0" applyProtection="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23" borderId="0" applyNumberFormat="0" applyBorder="0" applyAlignment="0" applyProtection="0"/>
    <xf numFmtId="0" fontId="1" fillId="23" borderId="0" applyNumberFormat="0" applyBorder="0" applyAlignment="0" applyProtection="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23" borderId="0" applyNumberFormat="0" applyBorder="0" applyAlignment="0" applyProtection="0"/>
    <xf numFmtId="0" fontId="1" fillId="23" borderId="0" applyNumberFormat="0" applyBorder="0" applyAlignment="0" applyProtection="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23" borderId="0" applyNumberFormat="0" applyBorder="0" applyAlignment="0" applyProtection="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61" borderId="0"/>
    <xf numFmtId="0" fontId="1" fillId="61" borderId="0"/>
    <xf numFmtId="0" fontId="1" fillId="61" borderId="0"/>
    <xf numFmtId="0" fontId="1" fillId="61" borderId="0"/>
    <xf numFmtId="0" fontId="1" fillId="23" borderId="0"/>
    <xf numFmtId="0" fontId="1" fillId="61" borderId="0"/>
    <xf numFmtId="0" fontId="1" fillId="61" borderId="0"/>
    <xf numFmtId="0" fontId="1" fillId="61" borderId="0"/>
    <xf numFmtId="0" fontId="1" fillId="23" borderId="0"/>
    <xf numFmtId="0" fontId="1" fillId="61" borderId="0"/>
    <xf numFmtId="0" fontId="1" fillId="61" borderId="0"/>
    <xf numFmtId="0" fontId="1" fillId="27" borderId="0" applyNumberFormat="0" applyBorder="0" applyAlignment="0" applyProtection="0"/>
    <xf numFmtId="0" fontId="1" fillId="63" borderId="0"/>
    <xf numFmtId="0" fontId="1" fillId="63" borderId="0"/>
    <xf numFmtId="0" fontId="1" fillId="27" borderId="0" applyNumberFormat="0" applyBorder="0" applyAlignment="0" applyProtection="0"/>
    <xf numFmtId="0" fontId="1" fillId="27" borderId="0" applyNumberFormat="0" applyBorder="0" applyAlignment="0" applyProtection="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27" borderId="0" applyNumberFormat="0" applyBorder="0" applyAlignment="0" applyProtection="0"/>
    <xf numFmtId="0" fontId="1" fillId="27" borderId="0" applyNumberFormat="0" applyBorder="0" applyAlignment="0" applyProtection="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27" borderId="0" applyNumberFormat="0" applyBorder="0" applyAlignment="0" applyProtection="0"/>
    <xf numFmtId="0" fontId="1" fillId="27" borderId="0" applyNumberFormat="0" applyBorder="0" applyAlignment="0" applyProtection="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27" borderId="0" applyNumberFormat="0" applyBorder="0" applyAlignment="0" applyProtection="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63" borderId="0"/>
    <xf numFmtId="0" fontId="1" fillId="63" borderId="0"/>
    <xf numFmtId="0" fontId="1" fillId="63" borderId="0"/>
    <xf numFmtId="0" fontId="1" fillId="63" borderId="0"/>
    <xf numFmtId="0" fontId="1" fillId="27" borderId="0"/>
    <xf numFmtId="0" fontId="1" fillId="63" borderId="0"/>
    <xf numFmtId="0" fontId="1" fillId="63" borderId="0"/>
    <xf numFmtId="0" fontId="1" fillId="63" borderId="0"/>
    <xf numFmtId="0" fontId="1" fillId="27" borderId="0"/>
    <xf numFmtId="0" fontId="1" fillId="63" borderId="0"/>
    <xf numFmtId="0" fontId="1" fillId="63" borderId="0"/>
    <xf numFmtId="0" fontId="1" fillId="31" borderId="0" applyNumberFormat="0" applyBorder="0" applyAlignment="0" applyProtection="0"/>
    <xf numFmtId="0" fontId="1" fillId="65" borderId="0"/>
    <xf numFmtId="0" fontId="1" fillId="65" borderId="0"/>
    <xf numFmtId="0" fontId="1" fillId="31" borderId="0" applyNumberFormat="0" applyBorder="0" applyAlignment="0" applyProtection="0"/>
    <xf numFmtId="0" fontId="1" fillId="31" borderId="0" applyNumberFormat="0" applyBorder="0" applyAlignment="0" applyProtection="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31" borderId="0" applyNumberFormat="0" applyBorder="0" applyAlignment="0" applyProtection="0"/>
    <xf numFmtId="0" fontId="1" fillId="31" borderId="0" applyNumberFormat="0" applyBorder="0" applyAlignment="0" applyProtection="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31" borderId="0" applyNumberFormat="0" applyBorder="0" applyAlignment="0" applyProtection="0"/>
    <xf numFmtId="0" fontId="1" fillId="31" borderId="0" applyNumberFormat="0" applyBorder="0" applyAlignment="0" applyProtection="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31" borderId="0" applyNumberFormat="0" applyBorder="0" applyAlignment="0" applyProtection="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65" borderId="0"/>
    <xf numFmtId="0" fontId="1" fillId="65" borderId="0"/>
    <xf numFmtId="0" fontId="1" fillId="65" borderId="0"/>
    <xf numFmtId="0" fontId="1" fillId="65" borderId="0"/>
    <xf numFmtId="0" fontId="1" fillId="31" borderId="0"/>
    <xf numFmtId="0" fontId="1" fillId="65" borderId="0"/>
    <xf numFmtId="0" fontId="1" fillId="65" borderId="0"/>
    <xf numFmtId="0" fontId="1" fillId="65" borderId="0"/>
    <xf numFmtId="0" fontId="1" fillId="31" borderId="0"/>
    <xf numFmtId="0" fontId="1" fillId="65" borderId="0"/>
    <xf numFmtId="0" fontId="1" fillId="65" borderId="0"/>
    <xf numFmtId="0" fontId="1" fillId="35" borderId="0" applyNumberFormat="0" applyBorder="0" applyAlignment="0" applyProtection="0"/>
    <xf numFmtId="0" fontId="1" fillId="66" borderId="0"/>
    <xf numFmtId="0" fontId="1" fillId="66" borderId="0"/>
    <xf numFmtId="0" fontId="1" fillId="35" borderId="0" applyNumberFormat="0" applyBorder="0" applyAlignment="0" applyProtection="0"/>
    <xf numFmtId="0" fontId="1" fillId="35" borderId="0" applyNumberFormat="0" applyBorder="0" applyAlignment="0" applyProtection="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35" borderId="0" applyNumberFormat="0" applyBorder="0" applyAlignment="0" applyProtection="0"/>
    <xf numFmtId="0" fontId="1" fillId="35" borderId="0" applyNumberFormat="0" applyBorder="0" applyAlignment="0" applyProtection="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35" borderId="0" applyNumberFormat="0" applyBorder="0" applyAlignment="0" applyProtection="0"/>
    <xf numFmtId="0" fontId="1" fillId="35" borderId="0" applyNumberFormat="0" applyBorder="0" applyAlignment="0" applyProtection="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35" borderId="0" applyNumberFormat="0" applyBorder="0" applyAlignment="0" applyProtection="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66" borderId="0"/>
    <xf numFmtId="0" fontId="1" fillId="66" borderId="0"/>
    <xf numFmtId="0" fontId="1" fillId="66" borderId="0"/>
    <xf numFmtId="0" fontId="1" fillId="66" borderId="0"/>
    <xf numFmtId="0" fontId="1" fillId="35" borderId="0"/>
    <xf numFmtId="0" fontId="1" fillId="66" borderId="0"/>
    <xf numFmtId="0" fontId="1" fillId="66" borderId="0"/>
    <xf numFmtId="0" fontId="1" fillId="66" borderId="0"/>
    <xf numFmtId="0" fontId="1" fillId="35" borderId="0"/>
    <xf numFmtId="0" fontId="1" fillId="66" borderId="0"/>
    <xf numFmtId="0" fontId="1" fillId="66" borderId="0"/>
    <xf numFmtId="0" fontId="1" fillId="39" borderId="0" applyNumberFormat="0" applyBorder="0" applyAlignment="0" applyProtection="0"/>
    <xf numFmtId="0" fontId="1" fillId="67" borderId="0"/>
    <xf numFmtId="0" fontId="1" fillId="67" borderId="0"/>
    <xf numFmtId="0" fontId="1" fillId="39" borderId="0" applyNumberFormat="0" applyBorder="0" applyAlignment="0" applyProtection="0"/>
    <xf numFmtId="0" fontId="1" fillId="39" borderId="0" applyNumberFormat="0" applyBorder="0" applyAlignment="0" applyProtection="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39" borderId="0" applyNumberFormat="0" applyBorder="0" applyAlignment="0" applyProtection="0"/>
    <xf numFmtId="0" fontId="1" fillId="39" borderId="0" applyNumberFormat="0" applyBorder="0" applyAlignment="0" applyProtection="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39" borderId="0" applyNumberFormat="0" applyBorder="0" applyAlignment="0" applyProtection="0"/>
    <xf numFmtId="0" fontId="1" fillId="39" borderId="0" applyNumberFormat="0" applyBorder="0" applyAlignment="0" applyProtection="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39" borderId="0" applyNumberFormat="0" applyBorder="0" applyAlignment="0" applyProtection="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67" borderId="0"/>
    <xf numFmtId="0" fontId="1" fillId="67" borderId="0"/>
    <xf numFmtId="0" fontId="1" fillId="67" borderId="0"/>
    <xf numFmtId="0" fontId="1" fillId="67" borderId="0"/>
    <xf numFmtId="0" fontId="1" fillId="39" borderId="0"/>
    <xf numFmtId="0" fontId="1" fillId="67" borderId="0"/>
    <xf numFmtId="0" fontId="1" fillId="67" borderId="0"/>
    <xf numFmtId="0" fontId="1" fillId="67" borderId="0"/>
    <xf numFmtId="0" fontId="1" fillId="39" borderId="0"/>
    <xf numFmtId="0" fontId="1" fillId="67" borderId="0"/>
    <xf numFmtId="0" fontId="1" fillId="67"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0" fillId="91" borderId="89" applyNumberFormat="0" applyAlignment="0" applyProtection="0"/>
    <xf numFmtId="0" fontId="82" fillId="91" borderId="89" applyNumberFormat="0" applyAlignment="0" applyProtection="0"/>
    <xf numFmtId="0" fontId="82" fillId="91" borderId="89"/>
    <xf numFmtId="0" fontId="82" fillId="92" borderId="89"/>
    <xf numFmtId="0" fontId="82" fillId="91" borderId="89" applyNumberFormat="0" applyAlignment="0" applyProtection="0"/>
    <xf numFmtId="0" fontId="82" fillId="91" borderId="89" applyNumberFormat="0" applyAlignment="0" applyProtection="0"/>
    <xf numFmtId="0" fontId="82" fillId="91" borderId="89" applyNumberFormat="0" applyAlignment="0" applyProtection="0"/>
    <xf numFmtId="0" fontId="82" fillId="91" borderId="89" applyNumberFormat="0" applyAlignment="0" applyProtection="0"/>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0" fontId="85" fillId="95" borderId="90">
      <alignment horizontal="left" vertical="top" wrapText="1"/>
    </xf>
    <xf numFmtId="41" fontId="64" fillId="0" borderId="0" applyFont="0" applyFill="0" applyBorder="0" applyAlignment="0" applyProtection="0"/>
    <xf numFmtId="43" fontId="90"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64" fillId="0" borderId="0"/>
    <xf numFmtId="43" fontId="64" fillId="0" borderId="0"/>
    <xf numFmtId="43" fontId="64"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64"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64" fillId="0" borderId="0" applyFont="0" applyFill="0" applyBorder="0" applyAlignment="0" applyProtection="0"/>
    <xf numFmtId="43" fontId="9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90" fillId="0" borderId="0"/>
    <xf numFmtId="43" fontId="64" fillId="0" borderId="0" applyFont="0" applyFill="0" applyBorder="0" applyAlignment="0" applyProtection="0"/>
    <xf numFmtId="43" fontId="70" fillId="0" borderId="0" applyFont="0" applyFill="0" applyBorder="0" applyAlignment="0" applyProtection="0"/>
    <xf numFmtId="43" fontId="90" fillId="0" borderId="0"/>
    <xf numFmtId="43" fontId="90" fillId="0" borderId="0"/>
    <xf numFmtId="43" fontId="64" fillId="0" borderId="0" applyFont="0" applyFill="0" applyBorder="0" applyAlignment="0" applyProtection="0"/>
    <xf numFmtId="43" fontId="64" fillId="0" borderId="0" applyFont="0" applyFill="0" applyBorder="0" applyAlignment="0" applyProtection="0"/>
    <xf numFmtId="43" fontId="90" fillId="0" borderId="0"/>
    <xf numFmtId="43" fontId="90" fillId="0" borderId="0"/>
    <xf numFmtId="43" fontId="64" fillId="0" borderId="0" applyFont="0" applyFill="0" applyBorder="0" applyAlignment="0" applyProtection="0"/>
    <xf numFmtId="43" fontId="70" fillId="0" borderId="0" applyFont="0" applyFill="0" applyBorder="0" applyAlignment="0" applyProtection="0"/>
    <xf numFmtId="43" fontId="64" fillId="0" borderId="0" applyFont="0" applyFill="0" applyBorder="0" applyAlignment="0" applyProtection="0"/>
    <xf numFmtId="43" fontId="64" fillId="0" borderId="0" applyFont="0" applyFill="0" applyBorder="0" applyAlignment="0" applyProtection="0"/>
    <xf numFmtId="43" fontId="91"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70" fillId="0" borderId="0"/>
    <xf numFmtId="43" fontId="1" fillId="0" borderId="0"/>
    <xf numFmtId="43" fontId="64" fillId="0" borderId="0" applyFont="0" applyFill="0" applyBorder="0" applyAlignment="0" applyProtection="0"/>
    <xf numFmtId="43" fontId="70" fillId="0" borderId="0" applyFont="0" applyFill="0" applyBorder="0" applyAlignment="0" applyProtection="0"/>
    <xf numFmtId="43" fontId="64"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70"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70"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xf numFmtId="43" fontId="1" fillId="0" borderId="0"/>
    <xf numFmtId="43" fontId="64"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xf numFmtId="43" fontId="1" fillId="0" borderId="0"/>
    <xf numFmtId="43" fontId="64"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70"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64" fillId="0" borderId="0" applyFont="0" applyFill="0" applyBorder="0" applyAlignment="0" applyProtection="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64" fillId="0" borderId="0" applyFont="0" applyFill="0" applyBorder="0" applyAlignment="0" applyProtection="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7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3" fillId="0" borderId="0" applyFont="0" applyFill="0" applyBorder="0" applyAlignment="0" applyProtection="0"/>
    <xf numFmtId="43" fontId="90" fillId="0" borderId="0" applyFont="0" applyFill="0" applyBorder="0" applyAlignment="0" applyProtection="0"/>
    <xf numFmtId="43" fontId="64" fillId="0" borderId="0" applyFont="0" applyFill="0" applyBorder="0" applyAlignment="0" applyProtection="0"/>
    <xf numFmtId="43" fontId="90" fillId="0" borderId="0"/>
    <xf numFmtId="43" fontId="90" fillId="0" borderId="0"/>
    <xf numFmtId="43" fontId="64"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xf numFmtId="43" fontId="91" fillId="0" borderId="0"/>
    <xf numFmtId="43"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applyFont="0" applyFill="0" applyBorder="0" applyAlignment="0" applyProtection="0"/>
    <xf numFmtId="43" fontId="1" fillId="0" borderId="0"/>
    <xf numFmtId="43" fontId="1" fillId="0" borderId="0"/>
    <xf numFmtId="43" fontId="1" fillId="0" borderId="0" applyFont="0" applyFill="0" applyBorder="0" applyAlignment="0" applyProtection="0"/>
    <xf numFmtId="43" fontId="70" fillId="0" borderId="0"/>
    <xf numFmtId="43"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1" fillId="0" borderId="0"/>
    <xf numFmtId="43" fontId="1" fillId="0" borderId="0" applyFont="0" applyFill="0" applyBorder="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94" fillId="97" borderId="91"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0" fontId="1" fillId="16" borderId="54" applyNumberFormat="0" applyFont="0" applyAlignment="0" applyProtection="0"/>
    <xf numFmtId="42" fontId="64" fillId="0" borderId="0" applyFont="0" applyFill="0" applyBorder="0" applyAlignment="0" applyProtection="0"/>
    <xf numFmtId="0" fontId="64" fillId="0" borderId="92"/>
    <xf numFmtId="0" fontId="64" fillId="0" borderId="92"/>
    <xf numFmtId="0" fontId="64" fillId="0" borderId="92"/>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100" fillId="52" borderId="89" applyNumberFormat="0" applyAlignment="0" applyProtection="0"/>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64" fillId="98" borderId="92"/>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90" fillId="92" borderId="92">
      <alignment horizontal="left"/>
    </xf>
    <xf numFmtId="0" fontId="49" fillId="0" borderId="93">
      <alignment horizontal="left" vertical="center"/>
    </xf>
    <xf numFmtId="0" fontId="49" fillId="0" borderId="93">
      <alignment horizontal="left" vertical="center"/>
    </xf>
    <xf numFmtId="0" fontId="49" fillId="0" borderId="93">
      <alignment horizontal="left" vertical="center"/>
    </xf>
    <xf numFmtId="0" fontId="49" fillId="0" borderId="93">
      <alignment horizontal="left" vertical="center"/>
    </xf>
    <xf numFmtId="0" fontId="49" fillId="0" borderId="93">
      <alignment horizontal="left" vertical="center"/>
    </xf>
    <xf numFmtId="0" fontId="49" fillId="0" borderId="93">
      <alignment horizontal="left" vertical="center"/>
    </xf>
    <xf numFmtId="0" fontId="1" fillId="16" borderId="54" applyNumberFormat="0" applyFont="0" applyAlignment="0" applyProtection="0"/>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applyNumberFormat="0" applyFont="0" applyAlignment="0" applyProtection="0"/>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01" borderId="54"/>
    <xf numFmtId="0" fontId="1" fillId="16" borderId="54"/>
    <xf numFmtId="0" fontId="1" fillId="101" borderId="54"/>
    <xf numFmtId="0" fontId="1" fillId="101" borderId="54"/>
    <xf numFmtId="0" fontId="1" fillId="101" borderId="54"/>
    <xf numFmtId="0" fontId="1" fillId="101" borderId="54"/>
    <xf numFmtId="0" fontId="1" fillId="101" borderId="54"/>
    <xf numFmtId="0" fontId="120" fillId="52" borderId="89" applyNumberFormat="0" applyAlignment="0" applyProtection="0"/>
    <xf numFmtId="10" fontId="68" fillId="98" borderId="92" applyNumberFormat="0" applyBorder="0" applyAlignment="0" applyProtection="0"/>
    <xf numFmtId="10" fontId="68" fillId="98" borderId="92" applyNumberFormat="0" applyBorder="0" applyAlignment="0" applyProtection="0"/>
    <xf numFmtId="0" fontId="120" fillId="52" borderId="89"/>
    <xf numFmtId="0" fontId="120" fillId="58" borderId="89"/>
    <xf numFmtId="0" fontId="120" fillId="52" borderId="89" applyNumberFormat="0" applyAlignment="0" applyProtection="0"/>
    <xf numFmtId="0" fontId="120" fillId="52" borderId="89" applyNumberFormat="0" applyAlignment="0" applyProtection="0"/>
    <xf numFmtId="0" fontId="120" fillId="52" borderId="89" applyNumberFormat="0" applyAlignment="0" applyProtection="0"/>
    <xf numFmtId="0" fontId="120" fillId="52" borderId="89" applyNumberFormat="0" applyAlignment="0" applyProtection="0"/>
    <xf numFmtId="0" fontId="120" fillId="52" borderId="89" applyNumberFormat="0" applyAlignment="0" applyProtection="0"/>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64" fillId="92" borderId="92">
      <alignment horizontal="centerContinuous"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122"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122" fillId="92" borderId="93">
      <alignment wrapText="1"/>
    </xf>
    <xf numFmtId="0" fontId="122"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68" fillId="92" borderId="93">
      <alignment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85" fillId="95" borderId="94">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4"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103"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xf numFmtId="0" fontId="64"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64" fillId="97" borderId="91" applyNumberFormat="0" applyFont="0" applyAlignment="0" applyProtection="0"/>
    <xf numFmtId="0" fontId="64"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applyNumberFormat="0" applyFont="0" applyAlignment="0" applyProtection="0"/>
    <xf numFmtId="0" fontId="70" fillId="97" borderId="91"/>
    <xf numFmtId="0" fontId="147" fillId="91" borderId="95" applyNumberFormat="0" applyAlignment="0" applyProtection="0"/>
    <xf numFmtId="0" fontId="147" fillId="91" borderId="95"/>
    <xf numFmtId="0" fontId="147" fillId="92" borderId="95"/>
    <xf numFmtId="0" fontId="147" fillId="91" borderId="95" applyNumberFormat="0" applyAlignment="0" applyProtection="0"/>
    <xf numFmtId="0" fontId="147" fillId="91" borderId="95" applyNumberFormat="0" applyAlignment="0" applyProtection="0"/>
    <xf numFmtId="0" fontId="147" fillId="91" borderId="95" applyNumberFormat="0" applyAlignment="0" applyProtection="0"/>
    <xf numFmtId="0" fontId="147" fillId="91" borderId="95" applyNumberFormat="0" applyAlignment="0" applyProtection="0"/>
    <xf numFmtId="9" fontId="1" fillId="0" borderId="0"/>
    <xf numFmtId="9" fontId="1" fillId="0" borderId="0"/>
    <xf numFmtId="9" fontId="1" fillId="0" borderId="0" applyFont="0" applyFill="0" applyBorder="0" applyAlignment="0" applyProtection="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applyFont="0" applyFill="0" applyBorder="0" applyAlignment="0" applyProtection="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52" fillId="91" borderId="95" applyNumberFormat="0" applyAlignment="0" applyProtection="0"/>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0" applyNumberFormat="0" applyFont="0" applyFill="0" applyBorder="0" applyProtection="0">
      <alignment horizontal="left" vertical="center"/>
    </xf>
    <xf numFmtId="0" fontId="1" fillId="0" borderId="80" applyNumberFormat="0" applyFont="0" applyFill="0" applyProtection="0">
      <alignment horizontal="center" vertical="center" wrapText="1"/>
    </xf>
    <xf numFmtId="0" fontId="1" fillId="0" borderId="80" applyNumberFormat="0" applyFont="0" applyFill="0" applyProtection="0">
      <alignment horizontal="center" vertical="center" wrapText="1"/>
    </xf>
    <xf numFmtId="0" fontId="1" fillId="0" borderId="80" applyNumberFormat="0" applyFont="0" applyFill="0" applyProtection="0">
      <alignment horizontal="center" vertical="center" wrapText="1"/>
    </xf>
    <xf numFmtId="0" fontId="1" fillId="0" borderId="80" applyNumberFormat="0" applyFont="0" applyFill="0" applyProtection="0">
      <alignment horizontal="center" vertical="center" wrapText="1"/>
    </xf>
    <xf numFmtId="0" fontId="1" fillId="0" borderId="80" applyNumberFormat="0" applyFont="0" applyFill="0" applyProtection="0">
      <alignment horizontal="center" vertical="center" wrapText="1"/>
    </xf>
    <xf numFmtId="0" fontId="1" fillId="0" borderId="80" applyNumberFormat="0" applyFont="0" applyFill="0" applyProtection="0">
      <alignment horizontal="center" vertical="center" wrapText="1"/>
    </xf>
    <xf numFmtId="0" fontId="1" fillId="0" borderId="80" applyNumberFormat="0" applyFont="0" applyFill="0" applyProtection="0">
      <alignment horizontal="center" vertical="center" wrapText="1"/>
    </xf>
    <xf numFmtId="0" fontId="1" fillId="0" borderId="80" applyNumberFormat="0" applyFont="0" applyFill="0" applyProtection="0">
      <alignment horizontal="center" vertical="center" wrapText="1"/>
    </xf>
    <xf numFmtId="0" fontId="1" fillId="0" borderId="80" applyNumberFormat="0" applyFont="0" applyFill="0" applyProtection="0">
      <alignment horizontal="center" vertical="center" wrapText="1"/>
    </xf>
    <xf numFmtId="0" fontId="1" fillId="0" borderId="80" applyNumberFormat="0" applyFont="0" applyFill="0" applyProtection="0">
      <alignment horizontal="center" vertical="center" wrapText="1"/>
    </xf>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4" fillId="0" borderId="96" applyNumberFormat="0" applyFill="0" applyAlignment="0" applyProtection="0"/>
    <xf numFmtId="0" fontId="176" fillId="0" borderId="96" applyNumberFormat="0" applyFill="0" applyAlignment="0" applyProtection="0"/>
    <xf numFmtId="1" fontId="173" fillId="0" borderId="92" applyNumberFormat="0" applyFont="0"/>
    <xf numFmtId="1" fontId="173" fillId="0" borderId="92" applyNumberFormat="0" applyFont="0"/>
    <xf numFmtId="1" fontId="173" fillId="0" borderId="92" applyNumberFormat="0" applyFont="0"/>
    <xf numFmtId="1" fontId="173" fillId="0" borderId="92" applyNumberFormat="0" applyFont="0"/>
    <xf numFmtId="1" fontId="173" fillId="0" borderId="92" applyNumberFormat="0" applyFont="0"/>
    <xf numFmtId="1" fontId="173" fillId="0" borderId="92" applyNumberFormat="0" applyFont="0"/>
    <xf numFmtId="1" fontId="173" fillId="0" borderId="92" applyNumberFormat="0" applyFont="0"/>
    <xf numFmtId="1" fontId="173" fillId="0" borderId="92" applyNumberFormat="0" applyFont="0"/>
    <xf numFmtId="1" fontId="173" fillId="0" borderId="92" applyNumberFormat="0" applyFont="0"/>
    <xf numFmtId="1" fontId="173" fillId="0" borderId="92" applyNumberFormat="0" applyFont="0"/>
    <xf numFmtId="43" fontId="70" fillId="0" borderId="0" applyFont="0" applyFill="0" applyBorder="0" applyAlignment="0" applyProtection="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70"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xf numFmtId="43" fontId="1" fillId="0" borderId="0" applyFont="0" applyFill="0" applyBorder="0" applyAlignment="0" applyProtection="0"/>
    <xf numFmtId="43" fontId="1" fillId="0" borderId="0" applyFont="0" applyFill="0" applyBorder="0" applyAlignment="0" applyProtection="0"/>
    <xf numFmtId="38" fontId="1" fillId="0" borderId="0" applyFont="0" applyFill="0" applyBorder="0" applyAlignment="0" applyProtection="0">
      <alignment vertical="center"/>
    </xf>
    <xf numFmtId="0" fontId="1" fillId="0" borderId="0"/>
  </cellStyleXfs>
  <cellXfs count="1195">
    <xf numFmtId="0" fontId="0" fillId="0" borderId="0" xfId="0"/>
    <xf numFmtId="0" fontId="39" fillId="0" borderId="0" xfId="3"/>
    <xf numFmtId="0" fontId="3" fillId="0" borderId="0" xfId="3" applyFont="1"/>
    <xf numFmtId="0" fontId="4" fillId="2" borderId="1" xfId="3" applyFont="1" applyFill="1" applyBorder="1" applyAlignment="1">
      <alignment vertical="center"/>
    </xf>
    <xf numFmtId="0" fontId="4" fillId="2" borderId="1" xfId="3" applyFont="1" applyFill="1" applyBorder="1" applyAlignment="1">
      <alignment horizontal="center" vertical="top" wrapText="1"/>
    </xf>
    <xf numFmtId="0" fontId="4" fillId="2" borderId="1" xfId="3" applyFont="1" applyFill="1" applyBorder="1" applyAlignment="1">
      <alignment horizontal="center" wrapText="1"/>
    </xf>
    <xf numFmtId="0" fontId="5" fillId="4" borderId="1" xfId="3" applyFont="1" applyFill="1" applyBorder="1" applyAlignment="1">
      <alignment horizontal="left" vertical="center" wrapText="1"/>
    </xf>
    <xf numFmtId="0" fontId="6" fillId="0" borderId="1" xfId="3" applyFont="1" applyBorder="1" applyAlignment="1">
      <alignment horizontal="right"/>
    </xf>
    <xf numFmtId="0" fontId="8" fillId="4" borderId="0" xfId="3" applyFont="1" applyFill="1" applyBorder="1" applyAlignment="1">
      <alignment vertical="center"/>
    </xf>
    <xf numFmtId="0" fontId="8" fillId="4" borderId="0" xfId="3" applyFont="1" applyFill="1"/>
    <xf numFmtId="0" fontId="39" fillId="0" borderId="0" xfId="3" applyAlignment="1">
      <alignment horizontal="left"/>
    </xf>
    <xf numFmtId="0" fontId="3" fillId="4" borderId="0" xfId="3" applyFont="1" applyFill="1" applyBorder="1" applyAlignment="1">
      <alignment horizontal="left" vertical="center" wrapText="1"/>
    </xf>
    <xf numFmtId="0" fontId="6" fillId="4" borderId="2" xfId="3" applyFont="1" applyFill="1" applyBorder="1" applyAlignment="1">
      <alignment horizontal="left" vertical="center"/>
    </xf>
    <xf numFmtId="0" fontId="6" fillId="4" borderId="3" xfId="3" applyFont="1" applyFill="1" applyBorder="1" applyAlignment="1">
      <alignment vertical="center"/>
    </xf>
    <xf numFmtId="0" fontId="39" fillId="0" borderId="0" xfId="3" applyBorder="1"/>
    <xf numFmtId="0" fontId="4" fillId="2" borderId="1" xfId="3" applyFont="1" applyFill="1" applyBorder="1" applyAlignment="1">
      <alignment horizontal="left" vertical="center"/>
    </xf>
    <xf numFmtId="0" fontId="4" fillId="2" borderId="1" xfId="3" applyFont="1" applyFill="1" applyBorder="1" applyAlignment="1">
      <alignment horizontal="center" vertical="center" wrapText="1"/>
    </xf>
    <xf numFmtId="0" fontId="4" fillId="2" borderId="4" xfId="3" applyFont="1" applyFill="1" applyBorder="1" applyAlignment="1">
      <alignment horizontal="center" vertical="center" wrapText="1"/>
    </xf>
    <xf numFmtId="0" fontId="6" fillId="0" borderId="1" xfId="3" applyFont="1" applyBorder="1" applyAlignment="1">
      <alignment horizontal="left" vertical="center" wrapText="1"/>
    </xf>
    <xf numFmtId="0" fontId="4" fillId="0" borderId="1" xfId="3" applyFont="1" applyBorder="1" applyAlignment="1">
      <alignment horizontal="left" vertical="center" wrapText="1"/>
    </xf>
    <xf numFmtId="0" fontId="4" fillId="0" borderId="1" xfId="3" applyFont="1" applyBorder="1" applyAlignment="1">
      <alignment vertical="center"/>
    </xf>
    <xf numFmtId="0" fontId="4" fillId="0" borderId="5" xfId="3" applyFont="1" applyBorder="1" applyAlignment="1">
      <alignment horizontal="left" vertical="center"/>
    </xf>
    <xf numFmtId="0" fontId="9" fillId="4" borderId="0" xfId="3" applyFont="1" applyFill="1"/>
    <xf numFmtId="0" fontId="39" fillId="4" borderId="0" xfId="3" applyFill="1"/>
    <xf numFmtId="0" fontId="39" fillId="0" borderId="0" xfId="3" applyAlignment="1">
      <alignment vertical="center"/>
    </xf>
    <xf numFmtId="3" fontId="3" fillId="0" borderId="0" xfId="3" applyNumberFormat="1" applyFont="1" applyBorder="1"/>
    <xf numFmtId="0" fontId="4" fillId="2" borderId="1" xfId="3" applyFont="1" applyFill="1" applyBorder="1" applyAlignment="1">
      <alignment horizontal="center" vertical="center"/>
    </xf>
    <xf numFmtId="3" fontId="6" fillId="4" borderId="1" xfId="3" applyNumberFormat="1" applyFont="1" applyFill="1" applyBorder="1" applyAlignment="1">
      <alignment vertical="center"/>
    </xf>
    <xf numFmtId="0" fontId="8" fillId="4" borderId="0" xfId="3" applyFont="1" applyFill="1" applyAlignment="1">
      <alignment horizontal="left" vertical="center"/>
    </xf>
    <xf numFmtId="0" fontId="6" fillId="4" borderId="0" xfId="3" applyFont="1" applyFill="1" applyAlignment="1">
      <alignment vertical="center"/>
    </xf>
    <xf numFmtId="0" fontId="39" fillId="4" borderId="0" xfId="3" applyFill="1" applyAlignment="1">
      <alignment vertical="center"/>
    </xf>
    <xf numFmtId="0" fontId="9" fillId="4" borderId="0" xfId="3" applyFont="1" applyFill="1" applyAlignment="1">
      <alignment horizontal="left" vertical="center"/>
    </xf>
    <xf numFmtId="0" fontId="10" fillId="4" borderId="0" xfId="3" applyFont="1" applyFill="1" applyAlignment="1">
      <alignment vertical="center"/>
    </xf>
    <xf numFmtId="0" fontId="12" fillId="4" borderId="0" xfId="3" applyFont="1" applyFill="1" applyAlignment="1">
      <alignment vertical="center"/>
    </xf>
    <xf numFmtId="0" fontId="12" fillId="0" borderId="0" xfId="3" applyFont="1"/>
    <xf numFmtId="0" fontId="7" fillId="0" borderId="0" xfId="3" applyFont="1"/>
    <xf numFmtId="49" fontId="7" fillId="0" borderId="0" xfId="3" applyNumberFormat="1" applyFont="1"/>
    <xf numFmtId="49" fontId="7" fillId="0" borderId="0" xfId="3" applyNumberFormat="1" applyFont="1" applyAlignment="1">
      <alignment wrapText="1"/>
    </xf>
    <xf numFmtId="49" fontId="16" fillId="0" borderId="0" xfId="3" applyNumberFormat="1" applyFont="1" applyAlignment="1">
      <alignment horizontal="center" vertical="center"/>
    </xf>
    <xf numFmtId="0" fontId="15" fillId="0" borderId="0" xfId="3" applyFont="1"/>
    <xf numFmtId="0" fontId="15" fillId="0" borderId="0" xfId="3" applyFont="1" applyAlignment="1">
      <alignment vertical="center"/>
    </xf>
    <xf numFmtId="0" fontId="7" fillId="0" borderId="0" xfId="3" applyFont="1" applyAlignment="1">
      <alignment vertical="center"/>
    </xf>
    <xf numFmtId="0" fontId="8" fillId="0" borderId="0" xfId="3" applyFont="1"/>
    <xf numFmtId="49" fontId="20" fillId="0" borderId="0" xfId="3" applyNumberFormat="1" applyFont="1"/>
    <xf numFmtId="49" fontId="19" fillId="0" borderId="0" xfId="3" applyNumberFormat="1" applyFont="1" applyAlignment="1">
      <alignment horizontal="center" wrapText="1"/>
    </xf>
    <xf numFmtId="0" fontId="0" fillId="0" borderId="1" xfId="3" applyFont="1" applyBorder="1"/>
    <xf numFmtId="3" fontId="39" fillId="4" borderId="1" xfId="3" applyNumberFormat="1" applyFill="1" applyBorder="1"/>
    <xf numFmtId="4" fontId="7" fillId="0" borderId="1" xfId="3" applyNumberFormat="1" applyFont="1" applyBorder="1" applyAlignment="1">
      <alignment horizontal="center" vertical="center" wrapText="1"/>
    </xf>
    <xf numFmtId="0" fontId="7" fillId="0" borderId="0" xfId="3" applyFont="1" applyBorder="1"/>
    <xf numFmtId="165" fontId="0" fillId="0" borderId="0" xfId="1" applyFont="1" applyBorder="1" applyAlignment="1" applyProtection="1"/>
    <xf numFmtId="0" fontId="0" fillId="5" borderId="0" xfId="3" applyFont="1" applyFill="1"/>
    <xf numFmtId="3" fontId="39" fillId="5" borderId="1" xfId="3" applyNumberFormat="1" applyFill="1" applyBorder="1"/>
    <xf numFmtId="4" fontId="7" fillId="5" borderId="1" xfId="3" applyNumberFormat="1" applyFont="1" applyFill="1" applyBorder="1" applyAlignment="1">
      <alignment horizontal="center" vertical="center" wrapText="1"/>
    </xf>
    <xf numFmtId="0" fontId="0" fillId="6" borderId="0" xfId="3" applyFont="1" applyFill="1"/>
    <xf numFmtId="3" fontId="39" fillId="0" borderId="0" xfId="3" applyNumberFormat="1"/>
    <xf numFmtId="4" fontId="39" fillId="0" borderId="0" xfId="3" applyNumberFormat="1"/>
    <xf numFmtId="0" fontId="21" fillId="0" borderId="0" xfId="3" applyFont="1"/>
    <xf numFmtId="0" fontId="6" fillId="4" borderId="17" xfId="3" applyFont="1" applyFill="1" applyBorder="1" applyAlignment="1">
      <alignment vertical="center"/>
    </xf>
    <xf numFmtId="3" fontId="6" fillId="5" borderId="1" xfId="3" applyNumberFormat="1" applyFont="1" applyFill="1" applyBorder="1" applyAlignment="1">
      <alignment horizontal="right" vertical="center"/>
    </xf>
    <xf numFmtId="3" fontId="6" fillId="6" borderId="1" xfId="3" applyNumberFormat="1" applyFont="1" applyFill="1" applyBorder="1" applyAlignment="1">
      <alignment horizontal="right" vertical="center"/>
    </xf>
    <xf numFmtId="165" fontId="6" fillId="0" borderId="4" xfId="1" applyFont="1" applyBorder="1" applyAlignment="1" applyProtection="1">
      <alignment horizontal="right" vertical="center"/>
    </xf>
    <xf numFmtId="165" fontId="6" fillId="0" borderId="1" xfId="1" applyFont="1" applyBorder="1" applyAlignment="1" applyProtection="1">
      <alignment horizontal="center" vertical="center"/>
    </xf>
    <xf numFmtId="3" fontId="4" fillId="6" borderId="1" xfId="3" applyNumberFormat="1" applyFont="1" applyFill="1" applyBorder="1" applyAlignment="1">
      <alignment horizontal="right" vertical="center"/>
    </xf>
    <xf numFmtId="165" fontId="4" fillId="0" borderId="4" xfId="1" applyFont="1" applyBorder="1" applyAlignment="1" applyProtection="1">
      <alignment horizontal="right" vertical="center"/>
    </xf>
    <xf numFmtId="165" fontId="4" fillId="0" borderId="1" xfId="1" applyFont="1" applyBorder="1" applyAlignment="1" applyProtection="1">
      <alignment horizontal="center" vertical="center"/>
    </xf>
    <xf numFmtId="3" fontId="4" fillId="5" borderId="1" xfId="3" applyNumberFormat="1" applyFont="1" applyFill="1" applyBorder="1" applyAlignment="1">
      <alignment horizontal="right" vertical="center"/>
    </xf>
    <xf numFmtId="0" fontId="9" fillId="0" borderId="0" xfId="3" applyFont="1"/>
    <xf numFmtId="0" fontId="22" fillId="0" borderId="0" xfId="3" applyFont="1"/>
    <xf numFmtId="0" fontId="3" fillId="3" borderId="6" xfId="3" applyFont="1" applyFill="1" applyBorder="1"/>
    <xf numFmtId="0" fontId="3" fillId="3" borderId="7" xfId="3" applyFont="1" applyFill="1" applyBorder="1"/>
    <xf numFmtId="0" fontId="3" fillId="3" borderId="8" xfId="3" applyFont="1" applyFill="1" applyBorder="1"/>
    <xf numFmtId="0" fontId="0" fillId="3" borderId="9" xfId="3" applyFont="1" applyFill="1" applyBorder="1"/>
    <xf numFmtId="0" fontId="0" fillId="5" borderId="5" xfId="3" applyFont="1" applyFill="1" applyBorder="1"/>
    <xf numFmtId="0" fontId="0" fillId="5" borderId="10" xfId="3" applyFont="1" applyFill="1" applyBorder="1"/>
    <xf numFmtId="0" fontId="39" fillId="3" borderId="11" xfId="3" applyFill="1" applyBorder="1"/>
    <xf numFmtId="0" fontId="39" fillId="5" borderId="1" xfId="3" applyFill="1" applyBorder="1"/>
    <xf numFmtId="0" fontId="39" fillId="5" borderId="12" xfId="3" applyFill="1" applyBorder="1"/>
    <xf numFmtId="0" fontId="3" fillId="0" borderId="0" xfId="3" applyFont="1" applyBorder="1" applyAlignment="1">
      <alignment horizontal="left" vertical="center" wrapText="1"/>
    </xf>
    <xf numFmtId="0" fontId="23" fillId="0" borderId="0" xfId="3" applyFont="1"/>
    <xf numFmtId="0" fontId="4" fillId="2" borderId="1" xfId="3" applyFont="1" applyFill="1" applyBorder="1" applyAlignment="1">
      <alignment horizontal="left" vertical="center" wrapText="1"/>
    </xf>
    <xf numFmtId="0" fontId="6" fillId="0" borderId="1" xfId="3" applyFont="1" applyBorder="1"/>
    <xf numFmtId="3" fontId="6" fillId="0" borderId="1" xfId="3" applyNumberFormat="1" applyFont="1" applyBorder="1"/>
    <xf numFmtId="0" fontId="6" fillId="0" borderId="13" xfId="3" applyFont="1" applyBorder="1"/>
    <xf numFmtId="3" fontId="6" fillId="0" borderId="13" xfId="3" applyNumberFormat="1" applyFont="1" applyBorder="1"/>
    <xf numFmtId="3" fontId="6" fillId="0" borderId="16" xfId="3" applyNumberFormat="1" applyFont="1" applyBorder="1"/>
    <xf numFmtId="0" fontId="4" fillId="0" borderId="5" xfId="3" applyFont="1" applyBorder="1"/>
    <xf numFmtId="3" fontId="4" fillId="0" borderId="5" xfId="3" applyNumberFormat="1" applyFont="1" applyBorder="1"/>
    <xf numFmtId="3" fontId="4" fillId="0" borderId="7" xfId="3" applyNumberFormat="1" applyFont="1" applyBorder="1"/>
    <xf numFmtId="0" fontId="10" fillId="0" borderId="1" xfId="3" applyFont="1" applyBorder="1"/>
    <xf numFmtId="0" fontId="8" fillId="4" borderId="0" xfId="3" applyFont="1" applyFill="1" applyAlignment="1">
      <alignment vertical="center"/>
    </xf>
    <xf numFmtId="0" fontId="9" fillId="4" borderId="18" xfId="3" applyFont="1" applyFill="1" applyBorder="1" applyAlignment="1">
      <alignment horizontal="left" vertical="center" wrapText="1"/>
    </xf>
    <xf numFmtId="0" fontId="9" fillId="4" borderId="0" xfId="3" applyFont="1" applyFill="1" applyAlignment="1">
      <alignment vertical="center"/>
    </xf>
    <xf numFmtId="0" fontId="39" fillId="0" borderId="0" xfId="3" applyAlignment="1">
      <alignment horizontal="center" vertical="center" wrapText="1"/>
    </xf>
    <xf numFmtId="0" fontId="0" fillId="4" borderId="0" xfId="3" applyFont="1" applyFill="1"/>
    <xf numFmtId="167" fontId="0" fillId="0" borderId="0" xfId="1" applyNumberFormat="1" applyFont="1" applyBorder="1" applyAlignment="1" applyProtection="1"/>
    <xf numFmtId="0" fontId="8" fillId="4" borderId="0" xfId="3" applyFont="1" applyFill="1" applyAlignment="1">
      <alignment vertical="center" wrapText="1"/>
    </xf>
    <xf numFmtId="0" fontId="0" fillId="0" borderId="0" xfId="3" applyFont="1"/>
    <xf numFmtId="0" fontId="39" fillId="4" borderId="0" xfId="3" applyFill="1" applyBorder="1"/>
    <xf numFmtId="0" fontId="24" fillId="0" borderId="0" xfId="3" applyFont="1"/>
    <xf numFmtId="0" fontId="3" fillId="4" borderId="0" xfId="3" applyFont="1" applyFill="1" applyBorder="1" applyAlignment="1">
      <alignment vertical="center"/>
    </xf>
    <xf numFmtId="0" fontId="3" fillId="0" borderId="0" xfId="3" applyFont="1" applyBorder="1" applyAlignment="1">
      <alignment vertical="center"/>
    </xf>
    <xf numFmtId="0" fontId="22" fillId="0" borderId="0" xfId="3" applyFont="1" applyBorder="1"/>
    <xf numFmtId="0" fontId="3" fillId="0" borderId="0" xfId="3" applyFont="1" applyBorder="1" applyAlignment="1">
      <alignment vertical="center" wrapText="1"/>
    </xf>
    <xf numFmtId="0" fontId="3" fillId="4" borderId="0" xfId="3" applyFont="1" applyFill="1" applyBorder="1" applyAlignment="1">
      <alignment vertical="center" wrapText="1"/>
    </xf>
    <xf numFmtId="0" fontId="4" fillId="4" borderId="0" xfId="3" applyFont="1" applyFill="1" applyBorder="1" applyAlignment="1">
      <alignment horizontal="center" vertical="center" wrapText="1"/>
    </xf>
    <xf numFmtId="0" fontId="39" fillId="0" borderId="0" xfId="3" applyAlignment="1">
      <alignment wrapText="1"/>
    </xf>
    <xf numFmtId="3" fontId="6" fillId="0" borderId="1" xfId="3" applyNumberFormat="1" applyFont="1" applyBorder="1" applyAlignment="1">
      <alignment horizontal="center" vertical="center"/>
    </xf>
    <xf numFmtId="165" fontId="6" fillId="4" borderId="0" xfId="1" applyFont="1" applyFill="1" applyBorder="1" applyAlignment="1" applyProtection="1">
      <alignment horizontal="center" vertical="center"/>
    </xf>
    <xf numFmtId="3" fontId="0" fillId="0" borderId="0" xfId="3" applyNumberFormat="1" applyFont="1"/>
    <xf numFmtId="3" fontId="6" fillId="0" borderId="16" xfId="3" applyNumberFormat="1" applyFont="1" applyBorder="1" applyAlignment="1">
      <alignment horizontal="center" vertical="center"/>
    </xf>
    <xf numFmtId="165" fontId="6" fillId="0" borderId="16" xfId="1" applyFont="1" applyBorder="1" applyAlignment="1" applyProtection="1">
      <alignment horizontal="center" vertical="center"/>
    </xf>
    <xf numFmtId="3" fontId="6" fillId="0" borderId="13" xfId="3" applyNumberFormat="1" applyFont="1" applyBorder="1" applyAlignment="1">
      <alignment horizontal="center" vertical="center"/>
    </xf>
    <xf numFmtId="165" fontId="6" fillId="0" borderId="13" xfId="1" applyFont="1" applyBorder="1" applyAlignment="1" applyProtection="1">
      <alignment horizontal="center" vertical="center"/>
    </xf>
    <xf numFmtId="3" fontId="4" fillId="0" borderId="7" xfId="3" applyNumberFormat="1" applyFont="1" applyBorder="1" applyAlignment="1">
      <alignment horizontal="center" vertical="center"/>
    </xf>
    <xf numFmtId="165" fontId="4" fillId="0" borderId="7" xfId="1" applyFont="1" applyBorder="1" applyAlignment="1" applyProtection="1">
      <alignment horizontal="center" vertical="center"/>
    </xf>
    <xf numFmtId="165" fontId="4" fillId="4" borderId="0" xfId="1" applyFont="1" applyFill="1" applyBorder="1" applyAlignment="1" applyProtection="1">
      <alignment horizontal="center" vertical="center"/>
    </xf>
    <xf numFmtId="3" fontId="4" fillId="0" borderId="5" xfId="3" applyNumberFormat="1" applyFont="1" applyBorder="1" applyAlignment="1">
      <alignment horizontal="center" vertical="center"/>
    </xf>
    <xf numFmtId="165" fontId="4" fillId="0" borderId="5" xfId="1" applyFont="1" applyBorder="1" applyAlignment="1" applyProtection="1">
      <alignment horizontal="center" vertical="center"/>
    </xf>
    <xf numFmtId="0" fontId="6" fillId="4" borderId="0" xfId="3" applyFont="1" applyFill="1" applyBorder="1" applyAlignment="1">
      <alignment vertical="center"/>
    </xf>
    <xf numFmtId="0" fontId="9" fillId="4" borderId="0" xfId="3" applyFont="1" applyFill="1" applyAlignment="1">
      <alignment vertical="center" wrapText="1"/>
    </xf>
    <xf numFmtId="0" fontId="4" fillId="4" borderId="19" xfId="3" applyFont="1" applyFill="1" applyBorder="1" applyAlignment="1">
      <alignment horizontal="center" vertical="center" wrapText="1"/>
    </xf>
    <xf numFmtId="0" fontId="4" fillId="2" borderId="20" xfId="3" applyFont="1" applyFill="1" applyBorder="1" applyAlignment="1">
      <alignment horizontal="center" vertical="center" wrapText="1"/>
    </xf>
    <xf numFmtId="0" fontId="6" fillId="4" borderId="5" xfId="3" applyFont="1" applyFill="1" applyBorder="1" applyAlignment="1">
      <alignment vertical="center"/>
    </xf>
    <xf numFmtId="3" fontId="6" fillId="0" borderId="5" xfId="3" applyNumberFormat="1" applyFont="1" applyBorder="1" applyAlignment="1">
      <alignment horizontal="center" vertical="center"/>
    </xf>
    <xf numFmtId="165" fontId="6" fillId="0" borderId="5" xfId="1" applyFont="1" applyBorder="1" applyAlignment="1" applyProtection="1">
      <alignment horizontal="center" vertical="center" wrapText="1"/>
    </xf>
    <xf numFmtId="165" fontId="6" fillId="4" borderId="19" xfId="1" applyFont="1" applyFill="1" applyBorder="1" applyAlignment="1" applyProtection="1">
      <alignment horizontal="center" vertical="center" wrapText="1"/>
    </xf>
    <xf numFmtId="0" fontId="6" fillId="0" borderId="1" xfId="3" applyFont="1" applyBorder="1" applyAlignment="1">
      <alignment horizontal="center" vertical="center"/>
    </xf>
    <xf numFmtId="0" fontId="12" fillId="0" borderId="0" xfId="3" applyFont="1" applyBorder="1" applyAlignment="1">
      <alignment horizontal="right" vertical="center"/>
    </xf>
    <xf numFmtId="3" fontId="4" fillId="2" borderId="1" xfId="3" applyNumberFormat="1" applyFont="1" applyFill="1" applyBorder="1" applyAlignment="1">
      <alignment horizontal="left" vertical="center"/>
    </xf>
    <xf numFmtId="3" fontId="25" fillId="2" borderId="1" xfId="3" applyNumberFormat="1" applyFont="1" applyFill="1" applyBorder="1" applyAlignment="1">
      <alignment horizontal="center" vertical="center" wrapText="1"/>
    </xf>
    <xf numFmtId="3" fontId="4" fillId="2" borderId="4" xfId="3" applyNumberFormat="1" applyFont="1" applyFill="1" applyBorder="1" applyAlignment="1">
      <alignment horizontal="center" vertical="center" wrapText="1"/>
    </xf>
    <xf numFmtId="3" fontId="11" fillId="2" borderId="1" xfId="3" applyNumberFormat="1" applyFont="1" applyFill="1" applyBorder="1" applyAlignment="1">
      <alignment horizontal="center" vertical="center" wrapText="1"/>
    </xf>
    <xf numFmtId="0" fontId="4" fillId="0" borderId="5" xfId="3" applyFont="1" applyBorder="1" applyAlignment="1">
      <alignment vertical="center"/>
    </xf>
    <xf numFmtId="0" fontId="3" fillId="0" borderId="0" xfId="3" applyFont="1" applyAlignment="1">
      <alignment horizontal="left" vertical="center" readingOrder="1"/>
    </xf>
    <xf numFmtId="3" fontId="26" fillId="0" borderId="1" xfId="3" applyNumberFormat="1" applyFont="1" applyBorder="1" applyAlignment="1">
      <alignment vertical="center" wrapText="1"/>
    </xf>
    <xf numFmtId="0" fontId="39" fillId="0" borderId="0" xfId="3" applyBorder="1" applyAlignment="1"/>
    <xf numFmtId="3" fontId="4" fillId="2" borderId="1" xfId="3" applyNumberFormat="1" applyFont="1" applyFill="1" applyBorder="1" applyAlignment="1">
      <alignment horizontal="center" vertical="center" wrapText="1"/>
    </xf>
    <xf numFmtId="3" fontId="5" fillId="0" borderId="1" xfId="3" applyNumberFormat="1" applyFont="1" applyBorder="1" applyAlignment="1">
      <alignment vertical="center"/>
    </xf>
    <xf numFmtId="3" fontId="5" fillId="0" borderId="1" xfId="3" applyNumberFormat="1" applyFont="1" applyBorder="1" applyAlignment="1">
      <alignment horizontal="right" vertical="center" wrapText="1"/>
    </xf>
    <xf numFmtId="3" fontId="4" fillId="0" borderId="1" xfId="3" applyNumberFormat="1" applyFont="1" applyBorder="1" applyAlignment="1">
      <alignment horizontal="right" vertical="center" wrapText="1"/>
    </xf>
    <xf numFmtId="165" fontId="10" fillId="0" borderId="1" xfId="1" applyFont="1" applyBorder="1" applyAlignment="1" applyProtection="1">
      <alignment horizontal="right" vertical="center"/>
    </xf>
    <xf numFmtId="0" fontId="27" fillId="0" borderId="0" xfId="3" applyFont="1"/>
    <xf numFmtId="0" fontId="3" fillId="0" borderId="0" xfId="3" applyFont="1" applyBorder="1" applyAlignment="1">
      <alignment vertical="top"/>
    </xf>
    <xf numFmtId="0" fontId="4" fillId="0" borderId="0" xfId="3" applyFont="1" applyBorder="1" applyAlignment="1">
      <alignment vertical="top"/>
    </xf>
    <xf numFmtId="0" fontId="4" fillId="0" borderId="0" xfId="3" applyFont="1" applyBorder="1" applyAlignment="1">
      <alignment vertical="center"/>
    </xf>
    <xf numFmtId="0" fontId="28" fillId="0" borderId="0" xfId="3" applyFont="1"/>
    <xf numFmtId="3" fontId="6" fillId="0" borderId="1" xfId="3" applyNumberFormat="1" applyFont="1" applyBorder="1" applyAlignment="1">
      <alignment horizontal="right" vertical="center"/>
    </xf>
    <xf numFmtId="165" fontId="6" fillId="0" borderId="1" xfId="1" applyFont="1" applyBorder="1" applyAlignment="1" applyProtection="1">
      <alignment horizontal="right" vertical="center"/>
    </xf>
    <xf numFmtId="165" fontId="26" fillId="0" borderId="1" xfId="1" applyFont="1" applyBorder="1" applyAlignment="1" applyProtection="1">
      <alignment horizontal="right" vertical="center"/>
    </xf>
    <xf numFmtId="165" fontId="5" fillId="0" borderId="1" xfId="3" applyNumberFormat="1" applyFont="1" applyBorder="1" applyAlignment="1">
      <alignment horizontal="right" vertical="center"/>
    </xf>
    <xf numFmtId="3" fontId="6" fillId="0" borderId="1" xfId="1" applyNumberFormat="1" applyFont="1" applyBorder="1" applyAlignment="1" applyProtection="1">
      <alignment horizontal="right" vertical="center"/>
    </xf>
    <xf numFmtId="3" fontId="4" fillId="0" borderId="1" xfId="3" applyNumberFormat="1" applyFont="1" applyBorder="1" applyAlignment="1">
      <alignment horizontal="right" vertical="center"/>
    </xf>
    <xf numFmtId="165" fontId="4" fillId="0" borderId="1" xfId="1" applyFont="1" applyBorder="1" applyAlignment="1" applyProtection="1">
      <alignment horizontal="right" vertical="center"/>
    </xf>
    <xf numFmtId="165" fontId="29" fillId="0" borderId="1" xfId="1" applyFont="1" applyBorder="1" applyAlignment="1" applyProtection="1">
      <alignment horizontal="right" vertical="center"/>
    </xf>
    <xf numFmtId="165" fontId="25" fillId="0" borderId="1" xfId="3" applyNumberFormat="1" applyFont="1" applyBorder="1" applyAlignment="1">
      <alignment horizontal="right" vertical="center"/>
    </xf>
    <xf numFmtId="0" fontId="6" fillId="0" borderId="13" xfId="3" applyFont="1" applyBorder="1" applyAlignment="1">
      <alignment vertical="center" wrapText="1"/>
    </xf>
    <xf numFmtId="3" fontId="6" fillId="0" borderId="13" xfId="3" applyNumberFormat="1" applyFont="1" applyBorder="1" applyAlignment="1">
      <alignment horizontal="right" vertical="center"/>
    </xf>
    <xf numFmtId="165" fontId="6" fillId="0" borderId="13" xfId="1" applyFont="1" applyBorder="1" applyAlignment="1" applyProtection="1">
      <alignment horizontal="right" vertical="center"/>
    </xf>
    <xf numFmtId="165" fontId="26" fillId="0" borderId="13" xfId="1" applyFont="1" applyBorder="1" applyAlignment="1" applyProtection="1">
      <alignment horizontal="right" vertical="center"/>
    </xf>
    <xf numFmtId="165" fontId="5" fillId="0" borderId="13" xfId="3" applyNumberFormat="1" applyFont="1" applyBorder="1" applyAlignment="1">
      <alignment horizontal="right" vertical="center"/>
    </xf>
    <xf numFmtId="3" fontId="6" fillId="0" borderId="13" xfId="1" applyNumberFormat="1" applyFont="1" applyBorder="1" applyAlignment="1" applyProtection="1">
      <alignment horizontal="right" vertical="center"/>
    </xf>
    <xf numFmtId="3" fontId="4" fillId="0" borderId="5" xfId="3" applyNumberFormat="1" applyFont="1" applyBorder="1" applyAlignment="1">
      <alignment horizontal="right" vertical="center"/>
    </xf>
    <xf numFmtId="165" fontId="4" fillId="0" borderId="5" xfId="1" applyFont="1" applyBorder="1" applyAlignment="1" applyProtection="1">
      <alignment horizontal="right" vertical="center"/>
    </xf>
    <xf numFmtId="165" fontId="29" fillId="0" borderId="5" xfId="1" applyFont="1" applyBorder="1" applyAlignment="1" applyProtection="1">
      <alignment horizontal="right" vertical="center"/>
    </xf>
    <xf numFmtId="165" fontId="25" fillId="0" borderId="5" xfId="3" applyNumberFormat="1" applyFont="1" applyBorder="1" applyAlignment="1">
      <alignment horizontal="right" vertical="center"/>
    </xf>
    <xf numFmtId="3" fontId="4" fillId="0" borderId="5" xfId="1" applyNumberFormat="1" applyFont="1" applyBorder="1" applyAlignment="1" applyProtection="1">
      <alignment horizontal="right" vertical="center"/>
    </xf>
    <xf numFmtId="0" fontId="39" fillId="0" borderId="0" xfId="3" applyAlignment="1">
      <alignment horizontal="left" vertical="center"/>
    </xf>
    <xf numFmtId="0" fontId="0" fillId="0" borderId="0" xfId="3" applyFont="1" applyBorder="1"/>
    <xf numFmtId="166" fontId="25" fillId="2" borderId="1" xfId="3" applyNumberFormat="1" applyFont="1" applyFill="1" applyBorder="1" applyAlignment="1">
      <alignment horizontal="center" vertical="center" wrapText="1"/>
    </xf>
    <xf numFmtId="0" fontId="6" fillId="0" borderId="1" xfId="3" applyFont="1" applyBorder="1" applyAlignment="1">
      <alignment vertical="center" wrapText="1"/>
    </xf>
    <xf numFmtId="3" fontId="6" fillId="0" borderId="1" xfId="3" applyNumberFormat="1" applyFont="1" applyBorder="1" applyAlignment="1">
      <alignment vertical="center"/>
    </xf>
    <xf numFmtId="165" fontId="10" fillId="0" borderId="1" xfId="1" applyFont="1" applyBorder="1" applyAlignment="1" applyProtection="1">
      <alignment vertical="center"/>
    </xf>
    <xf numFmtId="165" fontId="39" fillId="0" borderId="0" xfId="3" applyNumberFormat="1"/>
    <xf numFmtId="0" fontId="4" fillId="0" borderId="1" xfId="3" applyFont="1" applyBorder="1" applyAlignment="1">
      <alignment vertical="center" wrapText="1"/>
    </xf>
    <xf numFmtId="3" fontId="4" fillId="0" borderId="1" xfId="3" applyNumberFormat="1" applyFont="1" applyBorder="1" applyAlignment="1">
      <alignment vertical="center"/>
    </xf>
    <xf numFmtId="165" fontId="11" fillId="0" borderId="1" xfId="1" applyFont="1" applyBorder="1" applyAlignment="1" applyProtection="1">
      <alignment vertical="center"/>
    </xf>
    <xf numFmtId="3" fontId="6" fillId="0" borderId="16" xfId="3" applyNumberFormat="1" applyFont="1" applyBorder="1" applyAlignment="1">
      <alignment vertical="center"/>
    </xf>
    <xf numFmtId="3" fontId="6" fillId="0" borderId="13" xfId="3" applyNumberFormat="1" applyFont="1" applyBorder="1" applyAlignment="1">
      <alignment vertical="center"/>
    </xf>
    <xf numFmtId="3" fontId="4" fillId="0" borderId="7" xfId="3" applyNumberFormat="1" applyFont="1" applyBorder="1" applyAlignment="1">
      <alignment vertical="center"/>
    </xf>
    <xf numFmtId="3" fontId="4" fillId="0" borderId="5" xfId="3" applyNumberFormat="1" applyFont="1" applyBorder="1" applyAlignment="1">
      <alignment vertical="center"/>
    </xf>
    <xf numFmtId="167" fontId="31" fillId="0" borderId="0" xfId="1" applyNumberFormat="1" applyFont="1" applyBorder="1" applyAlignment="1" applyProtection="1"/>
    <xf numFmtId="0" fontId="12" fillId="0" borderId="0" xfId="3" applyFont="1" applyAlignment="1">
      <alignment vertical="center"/>
    </xf>
    <xf numFmtId="0" fontId="6" fillId="0" borderId="26" xfId="3" applyFont="1" applyBorder="1" applyAlignment="1">
      <alignment vertical="center" wrapText="1"/>
    </xf>
    <xf numFmtId="0" fontId="4" fillId="0" borderId="26" xfId="3" applyFont="1" applyBorder="1" applyAlignment="1">
      <alignment vertical="center" wrapText="1"/>
    </xf>
    <xf numFmtId="0" fontId="6" fillId="0" borderId="27" xfId="3" applyFont="1" applyBorder="1" applyAlignment="1">
      <alignment vertical="center" wrapText="1"/>
    </xf>
    <xf numFmtId="0" fontId="4" fillId="0" borderId="30" xfId="3" applyFont="1" applyBorder="1" applyAlignment="1">
      <alignment horizontal="left" vertical="center"/>
    </xf>
    <xf numFmtId="3" fontId="4" fillId="0" borderId="32" xfId="3" applyNumberFormat="1" applyFont="1" applyBorder="1" applyAlignment="1">
      <alignment vertical="center"/>
    </xf>
    <xf numFmtId="0" fontId="3" fillId="4" borderId="3" xfId="3" applyFont="1" applyFill="1" applyBorder="1" applyAlignment="1">
      <alignment horizontal="left" vertical="top" wrapText="1"/>
    </xf>
    <xf numFmtId="3" fontId="10" fillId="0" borderId="1" xfId="3" applyNumberFormat="1" applyFont="1" applyBorder="1" applyAlignment="1">
      <alignment vertical="center"/>
    </xf>
    <xf numFmtId="165" fontId="6" fillId="0" borderId="0" xfId="1" applyFont="1" applyBorder="1" applyAlignment="1" applyProtection="1"/>
    <xf numFmtId="3" fontId="10" fillId="0" borderId="16" xfId="3" applyNumberFormat="1" applyFont="1" applyBorder="1" applyAlignment="1">
      <alignment vertical="center"/>
    </xf>
    <xf numFmtId="165" fontId="6" fillId="0" borderId="16" xfId="1" applyFont="1" applyBorder="1" applyAlignment="1" applyProtection="1">
      <alignment vertical="center"/>
    </xf>
    <xf numFmtId="165" fontId="6" fillId="0" borderId="13" xfId="1" applyFont="1" applyBorder="1" applyAlignment="1" applyProtection="1">
      <alignment vertical="center"/>
    </xf>
    <xf numFmtId="165" fontId="4" fillId="0" borderId="5" xfId="1" applyFont="1" applyBorder="1" applyAlignment="1" applyProtection="1">
      <alignment vertical="center"/>
    </xf>
    <xf numFmtId="0" fontId="31" fillId="0" borderId="0" xfId="3" applyFont="1"/>
    <xf numFmtId="0" fontId="4" fillId="2" borderId="5" xfId="3" applyFont="1" applyFill="1" applyBorder="1" applyAlignment="1">
      <alignment horizontal="center" vertical="center"/>
    </xf>
    <xf numFmtId="0" fontId="6" fillId="4" borderId="1" xfId="3" applyFont="1" applyFill="1" applyBorder="1" applyAlignment="1">
      <alignment horizontal="left" vertical="center" wrapText="1"/>
    </xf>
    <xf numFmtId="0" fontId="39" fillId="4" borderId="0" xfId="3" applyFill="1" applyAlignment="1">
      <alignment horizontal="left" vertical="center"/>
    </xf>
    <xf numFmtId="0" fontId="12" fillId="4" borderId="0" xfId="3" applyFont="1" applyFill="1"/>
    <xf numFmtId="167" fontId="6" fillId="4" borderId="1" xfId="1" applyNumberFormat="1" applyFont="1" applyFill="1" applyBorder="1" applyAlignment="1" applyProtection="1">
      <alignment vertical="center"/>
    </xf>
    <xf numFmtId="0" fontId="6" fillId="4" borderId="16" xfId="3" applyFont="1" applyFill="1" applyBorder="1" applyAlignment="1">
      <alignment horizontal="left" vertical="center" wrapText="1"/>
    </xf>
    <xf numFmtId="3" fontId="6" fillId="4" borderId="16" xfId="3" applyNumberFormat="1" applyFont="1" applyFill="1" applyBorder="1" applyAlignment="1">
      <alignment vertical="center"/>
    </xf>
    <xf numFmtId="167" fontId="6" fillId="4" borderId="13" xfId="1" applyNumberFormat="1" applyFont="1" applyFill="1" applyBorder="1" applyAlignment="1" applyProtection="1">
      <alignment vertical="center"/>
    </xf>
    <xf numFmtId="3" fontId="4" fillId="4" borderId="7" xfId="3" applyNumberFormat="1" applyFont="1" applyFill="1" applyBorder="1" applyAlignment="1">
      <alignment vertical="center"/>
    </xf>
    <xf numFmtId="167" fontId="4" fillId="4" borderId="5" xfId="1" applyNumberFormat="1" applyFont="1" applyFill="1" applyBorder="1" applyAlignment="1" applyProtection="1">
      <alignment vertical="center"/>
    </xf>
    <xf numFmtId="0" fontId="32" fillId="0" borderId="0" xfId="3" applyFont="1" applyAlignment="1">
      <alignment horizontal="left" vertical="center"/>
    </xf>
    <xf numFmtId="168" fontId="6" fillId="0" borderId="1" xfId="3" applyNumberFormat="1" applyFont="1" applyBorder="1"/>
    <xf numFmtId="167" fontId="6" fillId="0" borderId="1" xfId="1" applyNumberFormat="1" applyFont="1" applyBorder="1" applyAlignment="1" applyProtection="1"/>
    <xf numFmtId="0" fontId="39" fillId="0" borderId="0" xfId="3" applyAlignment="1"/>
    <xf numFmtId="168" fontId="4" fillId="0" borderId="5" xfId="3" applyNumberFormat="1" applyFont="1" applyBorder="1"/>
    <xf numFmtId="168" fontId="6" fillId="0" borderId="13" xfId="3" applyNumberFormat="1" applyFont="1" applyBorder="1"/>
    <xf numFmtId="167" fontId="6" fillId="0" borderId="13" xfId="1" applyNumberFormat="1" applyFont="1" applyBorder="1" applyAlignment="1" applyProtection="1"/>
    <xf numFmtId="167" fontId="4" fillId="0" borderId="5" xfId="1" applyNumberFormat="1" applyFont="1" applyBorder="1" applyAlignment="1" applyProtection="1"/>
    <xf numFmtId="3" fontId="6" fillId="0" borderId="1" xfId="3" applyNumberFormat="1" applyFont="1" applyBorder="1" applyAlignment="1">
      <alignment horizontal="center"/>
    </xf>
    <xf numFmtId="167" fontId="6" fillId="0" borderId="1" xfId="1" applyNumberFormat="1" applyFont="1" applyBorder="1" applyAlignment="1" applyProtection="1">
      <alignment horizontal="center"/>
    </xf>
    <xf numFmtId="167" fontId="4" fillId="0" borderId="5" xfId="1" applyNumberFormat="1" applyFont="1" applyBorder="1" applyAlignment="1" applyProtection="1">
      <alignment horizontal="center"/>
    </xf>
    <xf numFmtId="3" fontId="34" fillId="0" borderId="0" xfId="3" applyNumberFormat="1" applyFont="1" applyBorder="1" applyAlignment="1">
      <alignment horizontal="center" vertical="center" wrapText="1"/>
    </xf>
    <xf numFmtId="3" fontId="6" fillId="0" borderId="0" xfId="3" applyNumberFormat="1" applyFont="1" applyBorder="1" applyAlignment="1">
      <alignment horizontal="center" vertical="center" wrapText="1"/>
    </xf>
    <xf numFmtId="3" fontId="35" fillId="0" borderId="0" xfId="3" applyNumberFormat="1" applyFont="1" applyBorder="1" applyAlignment="1">
      <alignment horizontal="center" vertical="center" wrapText="1"/>
    </xf>
    <xf numFmtId="0" fontId="8" fillId="0" borderId="1" xfId="3" applyFont="1" applyBorder="1" applyAlignment="1">
      <alignment wrapText="1"/>
    </xf>
    <xf numFmtId="0" fontId="36" fillId="0" borderId="0" xfId="3" applyFont="1"/>
    <xf numFmtId="0" fontId="4" fillId="2" borderId="16" xfId="3" applyFont="1" applyFill="1" applyBorder="1" applyAlignment="1">
      <alignment horizontal="center" vertical="center" wrapText="1"/>
    </xf>
    <xf numFmtId="165" fontId="6" fillId="4" borderId="1" xfId="1" applyFont="1" applyFill="1" applyBorder="1" applyAlignment="1" applyProtection="1">
      <alignment horizontal="center"/>
    </xf>
    <xf numFmtId="165" fontId="5" fillId="4" borderId="4" xfId="1" applyFont="1" applyFill="1" applyBorder="1" applyAlignment="1" applyProtection="1">
      <alignment horizontal="center" vertical="center" wrapText="1"/>
    </xf>
    <xf numFmtId="165" fontId="5" fillId="4" borderId="1" xfId="1" applyFont="1" applyFill="1" applyBorder="1" applyAlignment="1" applyProtection="1">
      <alignment horizontal="center" vertical="center" wrapText="1"/>
    </xf>
    <xf numFmtId="165" fontId="5" fillId="4" borderId="20" xfId="1" applyFont="1" applyFill="1" applyBorder="1" applyAlignment="1" applyProtection="1">
      <alignment horizontal="center" vertical="center" wrapText="1"/>
    </xf>
    <xf numFmtId="165" fontId="5" fillId="4" borderId="5" xfId="1" applyFont="1" applyFill="1" applyBorder="1" applyAlignment="1" applyProtection="1">
      <alignment horizontal="center" vertical="center" wrapText="1"/>
    </xf>
    <xf numFmtId="0" fontId="6" fillId="0" borderId="16" xfId="3" applyFont="1" applyBorder="1"/>
    <xf numFmtId="165" fontId="5" fillId="4" borderId="16" xfId="1" applyFont="1" applyFill="1" applyBorder="1" applyAlignment="1" applyProtection="1">
      <alignment horizontal="center" vertical="center" wrapText="1"/>
    </xf>
    <xf numFmtId="165" fontId="6" fillId="4" borderId="16" xfId="1" applyFont="1" applyFill="1" applyBorder="1" applyAlignment="1" applyProtection="1">
      <alignment horizontal="center"/>
    </xf>
    <xf numFmtId="0" fontId="4" fillId="0" borderId="31" xfId="3" applyFont="1" applyBorder="1"/>
    <xf numFmtId="165" fontId="25" fillId="4" borderId="32" xfId="1" applyFont="1" applyFill="1" applyBorder="1" applyAlignment="1" applyProtection="1">
      <alignment horizontal="center" vertical="center" wrapText="1"/>
    </xf>
    <xf numFmtId="165" fontId="4" fillId="4" borderId="32" xfId="1" applyFont="1" applyFill="1" applyBorder="1" applyAlignment="1" applyProtection="1">
      <alignment horizontal="center"/>
    </xf>
    <xf numFmtId="165" fontId="29" fillId="4" borderId="0" xfId="1" applyFont="1" applyFill="1" applyBorder="1" applyAlignment="1" applyProtection="1">
      <alignment horizontal="center" vertical="center" wrapText="1"/>
    </xf>
    <xf numFmtId="165" fontId="11" fillId="4" borderId="0" xfId="1" applyFont="1" applyFill="1" applyBorder="1" applyAlignment="1" applyProtection="1">
      <alignment horizontal="center"/>
    </xf>
    <xf numFmtId="3" fontId="37" fillId="0" borderId="0" xfId="3" applyNumberFormat="1" applyFont="1" applyBorder="1" applyAlignment="1">
      <alignment horizontal="center"/>
    </xf>
    <xf numFmtId="0" fontId="12" fillId="4" borderId="0" xfId="3" applyFont="1" applyFill="1" applyAlignment="1">
      <alignment horizontal="right"/>
    </xf>
    <xf numFmtId="4" fontId="5" fillId="4" borderId="1" xfId="3" applyNumberFormat="1" applyFont="1" applyFill="1" applyBorder="1" applyAlignment="1">
      <alignment horizontal="center" vertical="center" wrapText="1"/>
    </xf>
    <xf numFmtId="3" fontId="5" fillId="4" borderId="1" xfId="3" applyNumberFormat="1" applyFont="1" applyFill="1" applyBorder="1" applyAlignment="1">
      <alignment horizontal="center" vertical="center" wrapText="1"/>
    </xf>
    <xf numFmtId="3" fontId="6" fillId="4" borderId="1" xfId="3" applyNumberFormat="1" applyFont="1" applyFill="1" applyBorder="1" applyAlignment="1">
      <alignment horizontal="center"/>
    </xf>
    <xf numFmtId="167" fontId="6" fillId="4" borderId="1" xfId="1" applyNumberFormat="1" applyFont="1" applyFill="1" applyBorder="1" applyAlignment="1" applyProtection="1">
      <alignment horizontal="center"/>
    </xf>
    <xf numFmtId="0" fontId="10" fillId="0" borderId="16" xfId="3" applyFont="1" applyBorder="1"/>
    <xf numFmtId="4" fontId="5" fillId="4" borderId="16" xfId="3" applyNumberFormat="1" applyFont="1" applyFill="1" applyBorder="1" applyAlignment="1">
      <alignment horizontal="center" vertical="center" wrapText="1"/>
    </xf>
    <xf numFmtId="3" fontId="5" fillId="4" borderId="16" xfId="3" applyNumberFormat="1" applyFont="1" applyFill="1" applyBorder="1" applyAlignment="1">
      <alignment horizontal="center" vertical="center" wrapText="1"/>
    </xf>
    <xf numFmtId="3" fontId="6" fillId="4" borderId="16" xfId="3" applyNumberFormat="1" applyFont="1" applyFill="1" applyBorder="1" applyAlignment="1">
      <alignment horizontal="center"/>
    </xf>
    <xf numFmtId="167" fontId="6" fillId="4" borderId="16" xfId="1" applyNumberFormat="1" applyFont="1" applyFill="1" applyBorder="1" applyAlignment="1" applyProtection="1">
      <alignment horizontal="center"/>
    </xf>
    <xf numFmtId="0" fontId="4" fillId="0" borderId="1" xfId="3" applyFont="1" applyBorder="1"/>
    <xf numFmtId="3" fontId="4" fillId="4" borderId="0" xfId="3" applyNumberFormat="1" applyFont="1" applyFill="1" applyBorder="1" applyAlignment="1">
      <alignment horizontal="center" vertical="center" wrapText="1"/>
    </xf>
    <xf numFmtId="3" fontId="4" fillId="4" borderId="0" xfId="3" applyNumberFormat="1" applyFont="1" applyFill="1" applyBorder="1" applyAlignment="1">
      <alignment horizontal="center"/>
    </xf>
    <xf numFmtId="167" fontId="4" fillId="4" borderId="0" xfId="1" applyNumberFormat="1" applyFont="1" applyFill="1" applyBorder="1" applyAlignment="1" applyProtection="1">
      <alignment horizontal="center"/>
    </xf>
    <xf numFmtId="165" fontId="5" fillId="4" borderId="13" xfId="1" applyFont="1" applyFill="1" applyBorder="1" applyAlignment="1" applyProtection="1">
      <alignment horizontal="center" vertical="center" wrapText="1"/>
    </xf>
    <xf numFmtId="165" fontId="6" fillId="4" borderId="13" xfId="1" applyFont="1" applyFill="1" applyBorder="1" applyAlignment="1" applyProtection="1">
      <alignment horizontal="center"/>
    </xf>
    <xf numFmtId="165" fontId="25" fillId="4" borderId="5" xfId="1" applyFont="1" applyFill="1" applyBorder="1" applyAlignment="1" applyProtection="1">
      <alignment horizontal="center" vertical="center" wrapText="1"/>
    </xf>
    <xf numFmtId="165" fontId="4" fillId="4" borderId="5" xfId="1" applyFont="1" applyFill="1" applyBorder="1" applyAlignment="1" applyProtection="1">
      <alignment horizontal="center"/>
    </xf>
    <xf numFmtId="3" fontId="5" fillId="4" borderId="0" xfId="3" applyNumberFormat="1" applyFont="1" applyFill="1" applyBorder="1" applyAlignment="1">
      <alignment horizontal="center" vertical="center" wrapText="1"/>
    </xf>
    <xf numFmtId="3" fontId="6" fillId="4" borderId="0" xfId="3" applyNumberFormat="1" applyFont="1" applyFill="1" applyBorder="1" applyAlignment="1">
      <alignment horizontal="center"/>
    </xf>
    <xf numFmtId="0" fontId="12" fillId="0" borderId="3" xfId="3" applyFont="1" applyBorder="1" applyAlignment="1"/>
    <xf numFmtId="0" fontId="12" fillId="0" borderId="0" xfId="3" applyFont="1" applyBorder="1" applyAlignment="1"/>
    <xf numFmtId="3" fontId="6" fillId="4" borderId="1" xfId="3" applyNumberFormat="1" applyFont="1" applyFill="1" applyBorder="1" applyAlignment="1">
      <alignment horizontal="center" vertical="center"/>
    </xf>
    <xf numFmtId="167" fontId="4" fillId="4" borderId="5" xfId="1" applyNumberFormat="1" applyFont="1" applyFill="1" applyBorder="1" applyAlignment="1" applyProtection="1">
      <alignment horizontal="center"/>
    </xf>
    <xf numFmtId="0" fontId="9" fillId="0" borderId="0" xfId="3" applyFont="1" applyAlignment="1">
      <alignment vertical="center" readingOrder="1"/>
    </xf>
    <xf numFmtId="3" fontId="12" fillId="0" borderId="0" xfId="3" applyNumberFormat="1" applyFont="1"/>
    <xf numFmtId="165" fontId="6" fillId="4" borderId="1" xfId="1" applyFont="1" applyFill="1" applyBorder="1" applyAlignment="1" applyProtection="1">
      <alignment horizontal="center" vertical="center"/>
    </xf>
    <xf numFmtId="166" fontId="6" fillId="4" borderId="1" xfId="1" applyNumberFormat="1" applyFont="1" applyFill="1" applyBorder="1" applyAlignment="1" applyProtection="1">
      <alignment horizontal="center"/>
    </xf>
    <xf numFmtId="165" fontId="6" fillId="4" borderId="16" xfId="1" applyFont="1" applyFill="1" applyBorder="1" applyAlignment="1" applyProtection="1">
      <alignment horizontal="center" vertical="center"/>
    </xf>
    <xf numFmtId="166" fontId="6" fillId="4" borderId="16" xfId="1" applyNumberFormat="1" applyFont="1" applyFill="1" applyBorder="1" applyAlignment="1" applyProtection="1">
      <alignment horizontal="center"/>
    </xf>
    <xf numFmtId="170" fontId="6" fillId="4" borderId="1" xfId="3" applyNumberFormat="1" applyFont="1" applyFill="1" applyBorder="1" applyAlignment="1">
      <alignment horizontal="center" vertical="center"/>
    </xf>
    <xf numFmtId="3" fontId="6" fillId="4" borderId="16" xfId="3" applyNumberFormat="1" applyFont="1" applyFill="1" applyBorder="1" applyAlignment="1">
      <alignment horizontal="center" vertical="center"/>
    </xf>
    <xf numFmtId="3" fontId="4" fillId="4" borderId="7" xfId="3" applyNumberFormat="1" applyFont="1" applyFill="1" applyBorder="1" applyAlignment="1">
      <alignment horizontal="center" vertical="center"/>
    </xf>
    <xf numFmtId="0" fontId="3" fillId="0" borderId="0" xfId="3" applyFont="1" applyAlignment="1">
      <alignment horizontal="center"/>
    </xf>
    <xf numFmtId="0" fontId="4" fillId="0" borderId="1" xfId="3" applyFont="1" applyBorder="1" applyAlignment="1">
      <alignment horizontal="left"/>
    </xf>
    <xf numFmtId="3" fontId="4" fillId="0" borderId="1" xfId="3" applyNumberFormat="1" applyFont="1" applyBorder="1"/>
    <xf numFmtId="167" fontId="4" fillId="0" borderId="1" xfId="1" applyNumberFormat="1" applyFont="1" applyBorder="1" applyAlignment="1" applyProtection="1"/>
    <xf numFmtId="0" fontId="6" fillId="0" borderId="1" xfId="3" applyFont="1" applyBorder="1" applyAlignment="1">
      <alignment horizontal="left"/>
    </xf>
    <xf numFmtId="3" fontId="6" fillId="4" borderId="1" xfId="3" applyNumberFormat="1" applyFont="1" applyFill="1" applyBorder="1"/>
    <xf numFmtId="0" fontId="6" fillId="0" borderId="13" xfId="3" applyFont="1" applyBorder="1" applyAlignment="1">
      <alignment horizontal="left"/>
    </xf>
    <xf numFmtId="0" fontId="4" fillId="0" borderId="5" xfId="3" applyFont="1" applyBorder="1" applyAlignment="1">
      <alignment horizontal="left"/>
    </xf>
    <xf numFmtId="1" fontId="4" fillId="0" borderId="5" xfId="1" applyNumberFormat="1" applyFont="1" applyBorder="1" applyAlignment="1" applyProtection="1"/>
    <xf numFmtId="3" fontId="4" fillId="0" borderId="5" xfId="1" applyNumberFormat="1" applyFont="1" applyBorder="1" applyAlignment="1" applyProtection="1"/>
    <xf numFmtId="3" fontId="3" fillId="0" borderId="1" xfId="3" applyNumberFormat="1" applyFont="1" applyBorder="1"/>
    <xf numFmtId="3" fontId="39" fillId="0" borderId="1" xfId="3" applyNumberFormat="1" applyBorder="1"/>
    <xf numFmtId="0" fontId="8" fillId="0" borderId="0" xfId="3" applyFont="1" applyAlignment="1">
      <alignment horizontal="left" vertical="center"/>
    </xf>
    <xf numFmtId="3" fontId="3" fillId="0" borderId="0" xfId="3" applyNumberFormat="1" applyFont="1"/>
    <xf numFmtId="0" fontId="9" fillId="0" borderId="0" xfId="3" applyFont="1" applyBorder="1"/>
    <xf numFmtId="0" fontId="3" fillId="0" borderId="3" xfId="3" applyFont="1" applyBorder="1" applyAlignment="1">
      <alignment wrapText="1"/>
    </xf>
    <xf numFmtId="0" fontId="3" fillId="0" borderId="0" xfId="3" applyFont="1" applyAlignment="1">
      <alignment horizontal="center" vertical="center" wrapText="1"/>
    </xf>
    <xf numFmtId="0" fontId="3" fillId="0" borderId="0" xfId="3" applyFont="1" applyBorder="1" applyAlignment="1">
      <alignment horizontal="center" vertical="center" wrapText="1"/>
    </xf>
    <xf numFmtId="1" fontId="4" fillId="0" borderId="0" xfId="1" applyNumberFormat="1" applyFont="1" applyBorder="1" applyAlignment="1" applyProtection="1"/>
    <xf numFmtId="167" fontId="4" fillId="0" borderId="0" xfId="1" applyNumberFormat="1" applyFont="1" applyBorder="1" applyAlignment="1" applyProtection="1"/>
    <xf numFmtId="165" fontId="6" fillId="0" borderId="1" xfId="1" applyFont="1" applyBorder="1" applyAlignment="1" applyProtection="1">
      <alignment vertical="center"/>
    </xf>
    <xf numFmtId="0" fontId="6" fillId="0" borderId="13" xfId="3" applyFont="1" applyBorder="1" applyAlignment="1">
      <alignment horizontal="left" vertical="center" wrapText="1"/>
    </xf>
    <xf numFmtId="0" fontId="6" fillId="4" borderId="0" xfId="3" applyFont="1" applyFill="1"/>
    <xf numFmtId="0" fontId="10" fillId="4" borderId="0" xfId="3" applyFont="1" applyFill="1"/>
    <xf numFmtId="0" fontId="39" fillId="0" borderId="0" xfId="3" applyAlignment="1">
      <alignment vertical="top"/>
    </xf>
    <xf numFmtId="0" fontId="38" fillId="0" borderId="0" xfId="3" applyFont="1"/>
    <xf numFmtId="0" fontId="12" fillId="0" borderId="0" xfId="3" applyFont="1" applyBorder="1" applyAlignment="1">
      <alignment vertical="center"/>
    </xf>
    <xf numFmtId="1" fontId="4" fillId="0" borderId="1" xfId="3" applyNumberFormat="1" applyFont="1" applyBorder="1"/>
    <xf numFmtId="1" fontId="6" fillId="0" borderId="1" xfId="3" applyNumberFormat="1" applyFont="1" applyBorder="1" applyAlignment="1">
      <alignment horizontal="right"/>
    </xf>
    <xf numFmtId="1" fontId="6" fillId="0" borderId="1" xfId="3" applyNumberFormat="1" applyFont="1" applyBorder="1"/>
    <xf numFmtId="3" fontId="3" fillId="4" borderId="1" xfId="3" applyNumberFormat="1" applyFont="1" applyFill="1" applyBorder="1" applyAlignment="1">
      <alignment horizontal="right" vertical="center"/>
    </xf>
    <xf numFmtId="0" fontId="40" fillId="4" borderId="0" xfId="3" applyFont="1" applyFill="1" applyBorder="1" applyAlignment="1">
      <alignment horizontal="right" vertical="top"/>
    </xf>
    <xf numFmtId="0" fontId="41" fillId="4" borderId="0" xfId="3" applyFont="1" applyFill="1"/>
    <xf numFmtId="49" fontId="43" fillId="0" borderId="0" xfId="4" applyNumberFormat="1" applyFont="1"/>
    <xf numFmtId="3" fontId="6" fillId="4" borderId="0" xfId="3" applyNumberFormat="1" applyFont="1" applyFill="1" applyAlignment="1">
      <alignment vertical="center"/>
    </xf>
    <xf numFmtId="3" fontId="39" fillId="0" borderId="0" xfId="3" applyNumberFormat="1" applyAlignment="1">
      <alignment vertical="center"/>
    </xf>
    <xf numFmtId="3" fontId="0" fillId="0" borderId="0" xfId="0" applyNumberFormat="1"/>
    <xf numFmtId="0" fontId="3" fillId="0" borderId="3" xfId="3" applyFont="1" applyBorder="1" applyAlignment="1"/>
    <xf numFmtId="0" fontId="3" fillId="0" borderId="0" xfId="3" applyFont="1" applyBorder="1" applyAlignment="1">
      <alignment horizontal="left" vertical="center" wrapText="1"/>
    </xf>
    <xf numFmtId="0" fontId="4" fillId="2" borderId="1" xfId="3" applyFont="1" applyFill="1" applyBorder="1" applyAlignment="1">
      <alignment horizontal="center" vertical="center" wrapText="1"/>
    </xf>
    <xf numFmtId="0" fontId="45" fillId="0" borderId="0" xfId="3" applyFont="1"/>
    <xf numFmtId="0" fontId="46" fillId="0" borderId="0" xfId="0" applyFont="1" applyAlignment="1">
      <alignment vertical="center"/>
    </xf>
    <xf numFmtId="0" fontId="47" fillId="2" borderId="1" xfId="3" applyFont="1" applyFill="1" applyBorder="1" applyAlignment="1">
      <alignment horizontal="left" wrapText="1"/>
    </xf>
    <xf numFmtId="0" fontId="3" fillId="4" borderId="1" xfId="3" applyFont="1" applyFill="1" applyBorder="1" applyAlignment="1">
      <alignment horizontal="left" vertical="center" wrapText="1"/>
    </xf>
    <xf numFmtId="3" fontId="6" fillId="0" borderId="0" xfId="3" applyNumberFormat="1" applyFont="1" applyBorder="1" applyAlignment="1">
      <alignment vertical="center"/>
    </xf>
    <xf numFmtId="3" fontId="48" fillId="0" borderId="1" xfId="3" applyNumberFormat="1" applyFont="1" applyBorder="1" applyAlignment="1">
      <alignment vertical="center"/>
    </xf>
    <xf numFmtId="0" fontId="44" fillId="0" borderId="0" xfId="0" applyFont="1"/>
    <xf numFmtId="0" fontId="0" fillId="0" borderId="0" xfId="3" applyFont="1" applyAlignment="1">
      <alignment horizontal="right" vertical="center"/>
    </xf>
    <xf numFmtId="0" fontId="3" fillId="4" borderId="0" xfId="3" applyFont="1" applyFill="1" applyBorder="1" applyAlignment="1">
      <alignment horizontal="left" vertical="center"/>
    </xf>
    <xf numFmtId="0" fontId="3" fillId="2" borderId="1" xfId="3" applyFont="1" applyFill="1" applyBorder="1" applyAlignment="1">
      <alignment horizontal="left" vertical="center" wrapText="1"/>
    </xf>
    <xf numFmtId="0" fontId="3" fillId="2" borderId="1" xfId="3" applyFont="1" applyFill="1" applyBorder="1" applyAlignment="1">
      <alignment horizontal="center" vertical="center" wrapText="1"/>
    </xf>
    <xf numFmtId="0" fontId="48" fillId="0" borderId="1" xfId="3" applyFont="1" applyBorder="1" applyAlignment="1">
      <alignment vertical="center" wrapText="1"/>
    </xf>
    <xf numFmtId="0" fontId="4" fillId="0" borderId="1" xfId="3" applyFont="1" applyBorder="1" applyAlignment="1">
      <alignment horizontal="left" vertical="center"/>
    </xf>
    <xf numFmtId="0" fontId="49" fillId="0" borderId="0" xfId="3" applyFont="1" applyBorder="1" applyAlignment="1">
      <alignment vertical="center"/>
    </xf>
    <xf numFmtId="0" fontId="39" fillId="7" borderId="0" xfId="3" applyFill="1"/>
    <xf numFmtId="0" fontId="12" fillId="7" borderId="0" xfId="3" applyFont="1" applyFill="1" applyAlignment="1">
      <alignment horizontal="right"/>
    </xf>
    <xf numFmtId="0" fontId="4" fillId="8" borderId="0" xfId="3" applyFont="1" applyFill="1" applyBorder="1" applyAlignment="1">
      <alignment horizontal="center" vertical="center" wrapText="1"/>
    </xf>
    <xf numFmtId="167" fontId="33" fillId="9" borderId="0" xfId="1" applyNumberFormat="1" applyFont="1" applyFill="1" applyBorder="1" applyAlignment="1" applyProtection="1">
      <alignment horizontal="center"/>
    </xf>
    <xf numFmtId="167" fontId="6" fillId="9" borderId="0" xfId="1" applyNumberFormat="1" applyFont="1" applyFill="1" applyBorder="1" applyAlignment="1" applyProtection="1">
      <alignment horizontal="center"/>
    </xf>
    <xf numFmtId="167" fontId="4" fillId="9" borderId="0" xfId="1" applyNumberFormat="1" applyFont="1" applyFill="1" applyBorder="1" applyAlignment="1" applyProtection="1">
      <alignment horizontal="center"/>
    </xf>
    <xf numFmtId="0" fontId="39" fillId="7" borderId="0" xfId="3" applyFill="1" applyAlignment="1">
      <alignment horizontal="center" vertical="center" wrapText="1"/>
    </xf>
    <xf numFmtId="0" fontId="0" fillId="7" borderId="0" xfId="3" applyFont="1" applyFill="1"/>
    <xf numFmtId="0" fontId="12" fillId="0" borderId="0" xfId="3" applyFont="1" applyBorder="1" applyAlignment="1">
      <alignment horizontal="right"/>
    </xf>
    <xf numFmtId="0" fontId="4" fillId="2" borderId="6" xfId="3" applyFont="1" applyFill="1" applyBorder="1" applyAlignment="1">
      <alignment horizontal="left" vertical="center"/>
    </xf>
    <xf numFmtId="0" fontId="4" fillId="2" borderId="7" xfId="3" applyFont="1" applyFill="1" applyBorder="1" applyAlignment="1">
      <alignment horizontal="center" vertical="center"/>
    </xf>
    <xf numFmtId="0" fontId="4" fillId="2" borderId="7" xfId="3" applyFont="1" applyFill="1" applyBorder="1" applyAlignment="1">
      <alignment horizontal="center" vertical="center" wrapText="1"/>
    </xf>
    <xf numFmtId="0" fontId="4" fillId="2" borderId="8" xfId="3" applyFont="1" applyFill="1" applyBorder="1" applyAlignment="1">
      <alignment horizontal="center" vertical="center" wrapText="1"/>
    </xf>
    <xf numFmtId="167" fontId="6" fillId="4" borderId="12" xfId="1" applyNumberFormat="1" applyFont="1" applyFill="1" applyBorder="1" applyAlignment="1" applyProtection="1">
      <alignment horizontal="center"/>
    </xf>
    <xf numFmtId="167" fontId="4" fillId="4" borderId="29" xfId="1" applyNumberFormat="1" applyFont="1" applyFill="1" applyBorder="1" applyAlignment="1" applyProtection="1">
      <alignment horizontal="center"/>
    </xf>
    <xf numFmtId="0" fontId="4" fillId="2" borderId="43" xfId="3" applyFont="1" applyFill="1" applyBorder="1" applyAlignment="1">
      <alignment horizontal="left" vertical="center"/>
    </xf>
    <xf numFmtId="0" fontId="6" fillId="0" borderId="26" xfId="3" applyFont="1" applyBorder="1"/>
    <xf numFmtId="0" fontId="4" fillId="0" borderId="27" xfId="3" applyFont="1" applyBorder="1"/>
    <xf numFmtId="0" fontId="4" fillId="0" borderId="44" xfId="3" applyFont="1" applyBorder="1"/>
    <xf numFmtId="0" fontId="4" fillId="2" borderId="6" xfId="3" applyFont="1" applyFill="1" applyBorder="1" applyAlignment="1">
      <alignment horizontal="center" vertical="center"/>
    </xf>
    <xf numFmtId="0" fontId="6" fillId="0" borderId="45" xfId="3" applyFont="1" applyBorder="1"/>
    <xf numFmtId="165" fontId="4" fillId="4" borderId="32" xfId="1" applyFont="1" applyFill="1" applyBorder="1" applyAlignment="1" applyProtection="1">
      <alignment horizontal="center" vertical="center"/>
    </xf>
    <xf numFmtId="0" fontId="4" fillId="2" borderId="6" xfId="3" applyFont="1" applyFill="1" applyBorder="1" applyAlignment="1">
      <alignment horizontal="center" vertical="center" wrapText="1"/>
    </xf>
    <xf numFmtId="167" fontId="6" fillId="4" borderId="29" xfId="1" applyNumberFormat="1" applyFont="1" applyFill="1" applyBorder="1" applyAlignment="1" applyProtection="1">
      <alignment horizontal="center"/>
    </xf>
    <xf numFmtId="0" fontId="4" fillId="2" borderId="43" xfId="3" applyFont="1" applyFill="1" applyBorder="1" applyAlignment="1">
      <alignment horizontal="left" vertical="center" wrapText="1"/>
    </xf>
    <xf numFmtId="0" fontId="6" fillId="0" borderId="27" xfId="3" applyFont="1" applyBorder="1"/>
    <xf numFmtId="0" fontId="4" fillId="0" borderId="23" xfId="3" applyFont="1" applyBorder="1"/>
    <xf numFmtId="166" fontId="6" fillId="4" borderId="12" xfId="1" applyNumberFormat="1" applyFont="1" applyFill="1" applyBorder="1" applyAlignment="1" applyProtection="1">
      <alignment horizontal="center"/>
    </xf>
    <xf numFmtId="0" fontId="39" fillId="0" borderId="0" xfId="8"/>
    <xf numFmtId="0" fontId="6" fillId="4" borderId="3" xfId="8" applyFont="1" applyFill="1" applyBorder="1" applyAlignment="1">
      <alignment horizontal="left" vertical="center"/>
    </xf>
    <xf numFmtId="0" fontId="6" fillId="4" borderId="3" xfId="8" applyFont="1" applyFill="1" applyBorder="1" applyAlignment="1">
      <alignment vertical="center"/>
    </xf>
    <xf numFmtId="0" fontId="6" fillId="4" borderId="3" xfId="8" applyFont="1" applyFill="1" applyBorder="1" applyAlignment="1">
      <alignment horizontal="right" vertical="center"/>
    </xf>
    <xf numFmtId="0" fontId="39" fillId="0" borderId="0" xfId="8" applyBorder="1"/>
    <xf numFmtId="0" fontId="4" fillId="2" borderId="1" xfId="8" applyFont="1" applyFill="1" applyBorder="1" applyAlignment="1">
      <alignment horizontal="center" vertical="center" wrapText="1"/>
    </xf>
    <xf numFmtId="0" fontId="4" fillId="2" borderId="4" xfId="8" applyFont="1" applyFill="1" applyBorder="1" applyAlignment="1">
      <alignment horizontal="center" vertical="center" wrapText="1"/>
    </xf>
    <xf numFmtId="3" fontId="6" fillId="4" borderId="1" xfId="8" applyNumberFormat="1" applyFont="1" applyFill="1" applyBorder="1" applyAlignment="1">
      <alignment horizontal="right" vertical="center"/>
    </xf>
    <xf numFmtId="3" fontId="4" fillId="4" borderId="1" xfId="8" applyNumberFormat="1" applyFont="1" applyFill="1" applyBorder="1" applyAlignment="1">
      <alignment horizontal="right" vertical="center"/>
    </xf>
    <xf numFmtId="0" fontId="3" fillId="0" borderId="0" xfId="8" applyFont="1"/>
    <xf numFmtId="0" fontId="9" fillId="4" borderId="0" xfId="8" applyFont="1" applyFill="1"/>
    <xf numFmtId="0" fontId="39" fillId="4" borderId="0" xfId="8" applyFill="1"/>
    <xf numFmtId="0" fontId="39" fillId="0" borderId="0" xfId="8" applyAlignment="1">
      <alignment horizontal="left"/>
    </xf>
    <xf numFmtId="0" fontId="39" fillId="0" borderId="0" xfId="10"/>
    <xf numFmtId="0" fontId="3" fillId="4" borderId="0" xfId="8" applyFont="1" applyFill="1" applyAlignment="1">
      <alignment horizontal="left" vertical="center" readingOrder="1"/>
    </xf>
    <xf numFmtId="0" fontId="8" fillId="4" borderId="0" xfId="8" applyFont="1" applyFill="1" applyAlignment="1">
      <alignment horizontal="left" vertical="center"/>
    </xf>
    <xf numFmtId="0" fontId="6" fillId="4" borderId="0" xfId="8" applyFont="1" applyFill="1" applyAlignment="1">
      <alignment vertical="center"/>
    </xf>
    <xf numFmtId="0" fontId="39" fillId="4" borderId="0" xfId="8" applyFill="1" applyAlignment="1">
      <alignment vertical="center"/>
    </xf>
    <xf numFmtId="0" fontId="9" fillId="4" borderId="0" xfId="8" applyFont="1" applyFill="1" applyAlignment="1">
      <alignment horizontal="left" vertical="center"/>
    </xf>
    <xf numFmtId="0" fontId="10" fillId="4" borderId="0" xfId="8" applyFont="1" applyFill="1" applyAlignment="1">
      <alignment vertical="center"/>
    </xf>
    <xf numFmtId="0" fontId="12" fillId="4" borderId="0" xfId="8" applyFont="1" applyFill="1" applyAlignment="1">
      <alignment vertical="center"/>
    </xf>
    <xf numFmtId="0" fontId="12" fillId="0" borderId="0" xfId="8" applyFont="1"/>
    <xf numFmtId="0" fontId="39" fillId="0" borderId="0" xfId="8" applyAlignment="1">
      <alignment vertical="center"/>
    </xf>
    <xf numFmtId="0" fontId="44" fillId="0" borderId="0" xfId="10" applyFont="1"/>
    <xf numFmtId="0" fontId="3" fillId="4" borderId="3" xfId="3" applyFont="1" applyFill="1" applyBorder="1" applyAlignment="1">
      <alignment vertical="top"/>
    </xf>
    <xf numFmtId="3" fontId="3" fillId="0" borderId="0" xfId="3" applyNumberFormat="1" applyFont="1" applyBorder="1" applyAlignment="1"/>
    <xf numFmtId="0" fontId="3" fillId="4" borderId="0" xfId="3" applyFont="1" applyFill="1" applyBorder="1" applyAlignment="1">
      <alignment horizontal="left" vertical="center" wrapText="1"/>
    </xf>
    <xf numFmtId="0" fontId="0" fillId="0" borderId="0" xfId="3" applyFont="1" applyAlignment="1">
      <alignment vertical="center"/>
    </xf>
    <xf numFmtId="0" fontId="39" fillId="0" borderId="0" xfId="0" applyFont="1"/>
    <xf numFmtId="0" fontId="3" fillId="2" borderId="11" xfId="3" applyFont="1" applyFill="1" applyBorder="1" applyAlignment="1">
      <alignment horizontal="center" vertical="center" wrapText="1"/>
    </xf>
    <xf numFmtId="0" fontId="3" fillId="2" borderId="12" xfId="3" applyFont="1" applyFill="1" applyBorder="1" applyAlignment="1">
      <alignment horizontal="center" vertical="center" wrapText="1"/>
    </xf>
    <xf numFmtId="0" fontId="3" fillId="2" borderId="20" xfId="3" applyFont="1" applyFill="1" applyBorder="1" applyAlignment="1">
      <alignment horizontal="center" vertical="center" wrapText="1"/>
    </xf>
    <xf numFmtId="166" fontId="15" fillId="2" borderId="12" xfId="3" applyNumberFormat="1" applyFont="1" applyFill="1" applyBorder="1" applyAlignment="1">
      <alignment horizontal="center" vertical="center" wrapText="1"/>
    </xf>
    <xf numFmtId="0" fontId="39" fillId="0" borderId="26" xfId="3" applyFont="1" applyBorder="1" applyAlignment="1">
      <alignment vertical="center" wrapText="1"/>
    </xf>
    <xf numFmtId="3" fontId="39" fillId="0" borderId="11" xfId="3" applyNumberFormat="1" applyFont="1" applyBorder="1" applyAlignment="1">
      <alignment vertical="center"/>
    </xf>
    <xf numFmtId="3" fontId="39" fillId="0" borderId="1" xfId="3" applyNumberFormat="1" applyFont="1" applyBorder="1" applyAlignment="1">
      <alignment vertical="center"/>
    </xf>
    <xf numFmtId="165" fontId="12" fillId="0" borderId="12" xfId="1" applyFont="1" applyBorder="1" applyAlignment="1" applyProtection="1">
      <alignment vertical="center"/>
    </xf>
    <xf numFmtId="3" fontId="39" fillId="0" borderId="12" xfId="3" applyNumberFormat="1" applyFont="1" applyBorder="1" applyAlignment="1">
      <alignment vertical="center"/>
    </xf>
    <xf numFmtId="3" fontId="39" fillId="0" borderId="20" xfId="3" applyNumberFormat="1" applyFont="1" applyBorder="1" applyAlignment="1">
      <alignment vertical="center"/>
    </xf>
    <xf numFmtId="167" fontId="13" fillId="0" borderId="12" xfId="1" applyNumberFormat="1" applyFont="1" applyBorder="1" applyAlignment="1" applyProtection="1">
      <alignment vertical="center"/>
    </xf>
    <xf numFmtId="0" fontId="3" fillId="0" borderId="26" xfId="3" applyFont="1" applyBorder="1" applyAlignment="1">
      <alignment vertical="center" wrapText="1"/>
    </xf>
    <xf numFmtId="3" fontId="3" fillId="0" borderId="11" xfId="3" applyNumberFormat="1" applyFont="1" applyBorder="1" applyAlignment="1">
      <alignment vertical="center"/>
    </xf>
    <xf numFmtId="3" fontId="3" fillId="0" borderId="1" xfId="3" applyNumberFormat="1" applyFont="1" applyBorder="1" applyAlignment="1">
      <alignment vertical="center"/>
    </xf>
    <xf numFmtId="165" fontId="183" fillId="0" borderId="12" xfId="1" applyFont="1" applyBorder="1" applyAlignment="1" applyProtection="1">
      <alignment vertical="center"/>
    </xf>
    <xf numFmtId="3" fontId="3" fillId="0" borderId="12" xfId="3" applyNumberFormat="1" applyFont="1" applyBorder="1" applyAlignment="1">
      <alignment vertical="center"/>
    </xf>
    <xf numFmtId="3" fontId="3" fillId="0" borderId="20" xfId="3" applyNumberFormat="1" applyFont="1" applyBorder="1" applyAlignment="1">
      <alignment vertical="center"/>
    </xf>
    <xf numFmtId="167" fontId="184" fillId="0" borderId="12" xfId="1" applyNumberFormat="1" applyFont="1" applyBorder="1" applyAlignment="1" applyProtection="1">
      <alignment vertical="center"/>
    </xf>
    <xf numFmtId="0" fontId="39" fillId="0" borderId="27" xfId="3" applyFont="1" applyBorder="1" applyAlignment="1">
      <alignment vertical="center" wrapText="1"/>
    </xf>
    <xf numFmtId="3" fontId="39" fillId="0" borderId="28" xfId="3" applyNumberFormat="1" applyFont="1" applyBorder="1" applyAlignment="1">
      <alignment vertical="center"/>
    </xf>
    <xf numFmtId="3" fontId="39" fillId="0" borderId="13" xfId="3" applyNumberFormat="1" applyFont="1" applyBorder="1" applyAlignment="1">
      <alignment vertical="center"/>
    </xf>
    <xf numFmtId="165" fontId="12" fillId="0" borderId="29" xfId="1" applyFont="1" applyBorder="1" applyAlignment="1" applyProtection="1">
      <alignment vertical="center"/>
    </xf>
    <xf numFmtId="3" fontId="39" fillId="0" borderId="29" xfId="3" applyNumberFormat="1" applyFont="1" applyBorder="1" applyAlignment="1">
      <alignment vertical="center"/>
    </xf>
    <xf numFmtId="3" fontId="39" fillId="0" borderId="14" xfId="3" applyNumberFormat="1" applyFont="1" applyBorder="1" applyAlignment="1">
      <alignment vertical="center"/>
    </xf>
    <xf numFmtId="167" fontId="13" fillId="0" borderId="29" xfId="1" applyNumberFormat="1" applyFont="1" applyBorder="1" applyAlignment="1" applyProtection="1">
      <alignment vertical="center"/>
    </xf>
    <xf numFmtId="0" fontId="3" fillId="0" borderId="30" xfId="3" applyFont="1" applyBorder="1" applyAlignment="1">
      <alignment horizontal="left" vertical="center"/>
    </xf>
    <xf numFmtId="3" fontId="3" fillId="0" borderId="31" xfId="3" applyNumberFormat="1" applyFont="1" applyBorder="1" applyAlignment="1">
      <alignment vertical="center"/>
    </xf>
    <xf numFmtId="3" fontId="3" fillId="0" borderId="32" xfId="3" applyNumberFormat="1" applyFont="1" applyBorder="1" applyAlignment="1">
      <alignment vertical="center"/>
    </xf>
    <xf numFmtId="165" fontId="183" fillId="0" borderId="33" xfId="1" applyFont="1" applyBorder="1" applyAlignment="1" applyProtection="1">
      <alignment vertical="center"/>
    </xf>
    <xf numFmtId="3" fontId="3" fillId="0" borderId="33" xfId="3" applyNumberFormat="1" applyFont="1" applyBorder="1" applyAlignment="1">
      <alignment vertical="center"/>
    </xf>
    <xf numFmtId="3" fontId="3" fillId="0" borderId="34" xfId="3" applyNumberFormat="1" applyFont="1" applyBorder="1" applyAlignment="1">
      <alignment vertical="center"/>
    </xf>
    <xf numFmtId="167" fontId="184" fillId="0" borderId="33" xfId="1" applyNumberFormat="1" applyFont="1" applyBorder="1" applyAlignment="1" applyProtection="1">
      <alignment vertical="center"/>
    </xf>
    <xf numFmtId="0" fontId="3" fillId="2" borderId="4" xfId="3" applyFont="1" applyFill="1" applyBorder="1" applyAlignment="1">
      <alignment horizontal="center" vertical="center" wrapText="1"/>
    </xf>
    <xf numFmtId="165" fontId="12" fillId="0" borderId="4" xfId="1" applyFont="1" applyBorder="1" applyAlignment="1" applyProtection="1">
      <alignment vertical="center"/>
    </xf>
    <xf numFmtId="165" fontId="183" fillId="0" borderId="4" xfId="1" applyFont="1" applyBorder="1" applyAlignment="1" applyProtection="1">
      <alignment vertical="center"/>
    </xf>
    <xf numFmtId="165" fontId="12" fillId="0" borderId="35" xfId="1" applyFont="1" applyBorder="1" applyAlignment="1" applyProtection="1">
      <alignment vertical="center"/>
    </xf>
    <xf numFmtId="0" fontId="3" fillId="0" borderId="36" xfId="3" applyFont="1" applyBorder="1" applyAlignment="1">
      <alignment vertical="center"/>
    </xf>
    <xf numFmtId="3" fontId="3" fillId="0" borderId="37" xfId="3" applyNumberFormat="1" applyFont="1" applyBorder="1" applyAlignment="1">
      <alignment vertical="center"/>
    </xf>
    <xf numFmtId="165" fontId="183" fillId="0" borderId="38" xfId="1" applyFont="1" applyBorder="1" applyAlignment="1" applyProtection="1">
      <alignment vertical="center"/>
    </xf>
    <xf numFmtId="3" fontId="3" fillId="0" borderId="36" xfId="3" applyNumberFormat="1" applyFont="1" applyBorder="1" applyAlignment="1">
      <alignment vertical="center"/>
    </xf>
    <xf numFmtId="165" fontId="183" fillId="0" borderId="39" xfId="1" applyFont="1" applyBorder="1" applyAlignment="1" applyProtection="1">
      <alignment vertical="center"/>
    </xf>
    <xf numFmtId="3" fontId="3" fillId="0" borderId="39" xfId="3" applyNumberFormat="1" applyFont="1" applyBorder="1" applyAlignment="1">
      <alignment vertical="center"/>
    </xf>
    <xf numFmtId="3" fontId="3" fillId="0" borderId="40" xfId="3" applyNumberFormat="1" applyFont="1" applyBorder="1" applyAlignment="1">
      <alignment vertical="center"/>
    </xf>
    <xf numFmtId="167" fontId="184" fillId="0" borderId="39" xfId="1" applyNumberFormat="1" applyFont="1" applyBorder="1" applyAlignment="1" applyProtection="1">
      <alignment vertical="center"/>
    </xf>
    <xf numFmtId="0" fontId="3" fillId="2" borderId="86" xfId="3" applyFont="1" applyFill="1" applyBorder="1" applyAlignment="1">
      <alignment horizontal="center" vertical="center" wrapText="1"/>
    </xf>
    <xf numFmtId="3" fontId="39" fillId="0" borderId="86" xfId="3" applyNumberFormat="1" applyFont="1" applyBorder="1" applyAlignment="1">
      <alignment vertical="center"/>
    </xf>
    <xf numFmtId="3" fontId="3" fillId="0" borderId="86" xfId="3" applyNumberFormat="1" applyFont="1" applyBorder="1" applyAlignment="1">
      <alignment vertical="center"/>
    </xf>
    <xf numFmtId="0" fontId="39" fillId="0" borderId="87" xfId="3" applyFont="1" applyBorder="1" applyAlignment="1">
      <alignment vertical="center" wrapText="1"/>
    </xf>
    <xf numFmtId="3" fontId="39" fillId="0" borderId="88" xfId="3" applyNumberFormat="1" applyFont="1" applyBorder="1" applyAlignment="1">
      <alignment vertical="center"/>
    </xf>
    <xf numFmtId="3" fontId="39" fillId="0" borderId="85" xfId="3" applyNumberFormat="1" applyFont="1" applyBorder="1" applyAlignment="1">
      <alignment vertical="center"/>
    </xf>
    <xf numFmtId="0" fontId="39" fillId="4" borderId="0" xfId="3" applyFont="1" applyFill="1" applyAlignment="1">
      <alignment vertical="center"/>
    </xf>
    <xf numFmtId="0" fontId="39" fillId="0" borderId="0" xfId="3" applyFont="1" applyAlignment="1">
      <alignment vertical="center"/>
    </xf>
    <xf numFmtId="0" fontId="39" fillId="0" borderId="0" xfId="3" applyFont="1"/>
    <xf numFmtId="0" fontId="39" fillId="4" borderId="0" xfId="3" applyFont="1" applyFill="1" applyAlignment="1">
      <alignment horizontal="left" vertical="center"/>
    </xf>
    <xf numFmtId="0" fontId="12" fillId="4" borderId="0" xfId="3" applyFont="1" applyFill="1" applyAlignment="1">
      <alignment horizontal="left" vertical="center"/>
    </xf>
    <xf numFmtId="0" fontId="39" fillId="0" borderId="0" xfId="3" applyFont="1" applyAlignment="1">
      <alignment horizontal="left" vertical="center"/>
    </xf>
    <xf numFmtId="167" fontId="25" fillId="0" borderId="5" xfId="1" applyNumberFormat="1" applyFont="1" applyBorder="1" applyAlignment="1" applyProtection="1">
      <alignment horizontal="right" vertical="center"/>
    </xf>
    <xf numFmtId="167" fontId="5" fillId="0" borderId="13" xfId="1" applyNumberFormat="1" applyFont="1" applyBorder="1" applyAlignment="1" applyProtection="1">
      <alignment horizontal="right" vertical="center"/>
    </xf>
    <xf numFmtId="167" fontId="25" fillId="0" borderId="1" xfId="1" applyNumberFormat="1" applyFont="1" applyBorder="1" applyAlignment="1" applyProtection="1">
      <alignment horizontal="right" vertical="center"/>
    </xf>
    <xf numFmtId="167" fontId="26" fillId="0" borderId="1" xfId="1" applyNumberFormat="1" applyFont="1" applyBorder="1" applyAlignment="1" applyProtection="1">
      <alignment horizontal="right" vertical="center"/>
    </xf>
    <xf numFmtId="0" fontId="3" fillId="0" borderId="98" xfId="3" applyFont="1" applyBorder="1" applyAlignment="1">
      <alignment vertical="center"/>
    </xf>
    <xf numFmtId="0" fontId="39" fillId="0" borderId="97" xfId="3" applyFont="1" applyBorder="1" applyAlignment="1">
      <alignment vertical="center" wrapText="1"/>
    </xf>
    <xf numFmtId="0" fontId="4" fillId="2" borderId="1" xfId="3" applyFont="1" applyFill="1" applyBorder="1" applyAlignment="1">
      <alignment horizontal="center" vertical="center" wrapText="1"/>
    </xf>
    <xf numFmtId="0" fontId="3" fillId="2" borderId="1" xfId="3" applyFont="1" applyFill="1" applyBorder="1" applyAlignment="1">
      <alignment horizontal="center" vertical="center" wrapText="1"/>
    </xf>
    <xf numFmtId="0" fontId="0" fillId="0" borderId="0" xfId="3" applyFont="1" applyAlignment="1">
      <alignment horizontal="left" vertical="center"/>
    </xf>
    <xf numFmtId="0" fontId="4" fillId="2" borderId="1" xfId="3" applyFont="1" applyFill="1" applyBorder="1" applyAlignment="1">
      <alignment horizontal="center" vertical="center" wrapText="1"/>
    </xf>
    <xf numFmtId="0" fontId="4" fillId="2" borderId="1" xfId="3" applyFont="1" applyFill="1" applyBorder="1" applyAlignment="1">
      <alignment horizontal="center" vertical="center" wrapText="1"/>
    </xf>
    <xf numFmtId="167" fontId="4" fillId="4" borderId="85" xfId="1" applyNumberFormat="1" applyFont="1" applyFill="1" applyBorder="1" applyAlignment="1" applyProtection="1">
      <alignment horizontal="center"/>
    </xf>
    <xf numFmtId="4" fontId="4" fillId="4" borderId="5" xfId="3" applyNumberFormat="1" applyFont="1" applyFill="1" applyBorder="1" applyAlignment="1">
      <alignment horizontal="center"/>
    </xf>
    <xf numFmtId="3" fontId="4" fillId="4" borderId="5" xfId="3" applyNumberFormat="1" applyFont="1" applyFill="1" applyBorder="1" applyAlignment="1">
      <alignment horizontal="center"/>
    </xf>
    <xf numFmtId="0" fontId="11" fillId="0" borderId="85" xfId="3" applyFont="1" applyBorder="1"/>
    <xf numFmtId="4" fontId="4" fillId="4" borderId="85" xfId="3" applyNumberFormat="1" applyFont="1" applyFill="1" applyBorder="1" applyAlignment="1">
      <alignment horizontal="center"/>
    </xf>
    <xf numFmtId="3" fontId="4" fillId="4" borderId="85" xfId="3" applyNumberFormat="1" applyFont="1" applyFill="1" applyBorder="1" applyAlignment="1">
      <alignment horizontal="center"/>
    </xf>
    <xf numFmtId="167" fontId="4" fillId="0" borderId="85" xfId="1" applyNumberFormat="1" applyFont="1" applyBorder="1" applyAlignment="1" applyProtection="1">
      <alignment horizontal="center"/>
    </xf>
    <xf numFmtId="0" fontId="4" fillId="2" borderId="1" xfId="3" applyFont="1" applyFill="1" applyBorder="1" applyAlignment="1">
      <alignment horizontal="center" vertical="center" wrapText="1"/>
    </xf>
    <xf numFmtId="0" fontId="4" fillId="2" borderId="1" xfId="3" applyFont="1" applyFill="1" applyBorder="1" applyAlignment="1">
      <alignment horizontal="center" vertical="center"/>
    </xf>
    <xf numFmtId="0" fontId="4" fillId="2" borderId="1" xfId="3" applyFont="1" applyFill="1" applyBorder="1" applyAlignment="1">
      <alignment horizontal="center" vertical="center" wrapText="1"/>
    </xf>
    <xf numFmtId="3" fontId="6" fillId="4" borderId="99" xfId="3" applyNumberFormat="1" applyFont="1" applyFill="1" applyBorder="1"/>
    <xf numFmtId="167" fontId="4" fillId="0" borderId="1" xfId="1" quotePrefix="1" applyNumberFormat="1" applyFont="1" applyBorder="1" applyAlignment="1" applyProtection="1">
      <alignment horizontal="right"/>
    </xf>
    <xf numFmtId="167" fontId="6" fillId="0" borderId="1" xfId="1" quotePrefix="1" applyNumberFormat="1" applyFont="1" applyBorder="1" applyAlignment="1" applyProtection="1">
      <alignment horizontal="right"/>
    </xf>
    <xf numFmtId="167" fontId="6" fillId="0" borderId="1" xfId="1" applyNumberFormat="1" applyFont="1" applyBorder="1" applyAlignment="1" applyProtection="1">
      <alignment horizontal="right"/>
    </xf>
    <xf numFmtId="167" fontId="6" fillId="0" borderId="13" xfId="1" applyNumberFormat="1" applyFont="1" applyBorder="1" applyAlignment="1" applyProtection="1">
      <alignment horizontal="right"/>
    </xf>
    <xf numFmtId="167" fontId="4" fillId="0" borderId="5" xfId="1" applyNumberFormat="1" applyFont="1" applyBorder="1" applyAlignment="1" applyProtection="1">
      <alignment horizontal="right"/>
    </xf>
    <xf numFmtId="165" fontId="6" fillId="4" borderId="99" xfId="1" applyFont="1" applyFill="1" applyBorder="1" applyAlignment="1" applyProtection="1">
      <alignment horizontal="center" vertical="center"/>
    </xf>
    <xf numFmtId="0" fontId="6" fillId="0" borderId="86" xfId="3" applyFont="1" applyBorder="1"/>
    <xf numFmtId="166" fontId="6" fillId="4" borderId="46" xfId="1" applyNumberFormat="1" applyFont="1" applyFill="1" applyBorder="1" applyAlignment="1" applyProtection="1">
      <alignment horizontal="center"/>
    </xf>
    <xf numFmtId="166" fontId="4" fillId="4" borderId="32" xfId="1" applyNumberFormat="1" applyFont="1" applyFill="1" applyBorder="1" applyAlignment="1" applyProtection="1">
      <alignment horizontal="center"/>
    </xf>
    <xf numFmtId="166" fontId="4" fillId="4" borderId="33" xfId="1" applyNumberFormat="1" applyFont="1" applyFill="1" applyBorder="1" applyAlignment="1" applyProtection="1">
      <alignment horizontal="center"/>
    </xf>
    <xf numFmtId="165" fontId="48" fillId="4" borderId="32" xfId="1" applyFont="1" applyFill="1" applyBorder="1" applyAlignment="1" applyProtection="1">
      <alignment horizontal="center" vertical="center"/>
    </xf>
    <xf numFmtId="0" fontId="3" fillId="4" borderId="0" xfId="3" applyFont="1" applyFill="1" applyBorder="1" applyAlignment="1">
      <alignment horizontal="left" vertical="center" wrapText="1"/>
    </xf>
    <xf numFmtId="3" fontId="39" fillId="0" borderId="0" xfId="3" applyNumberFormat="1" applyFill="1"/>
    <xf numFmtId="3" fontId="6" fillId="4" borderId="86" xfId="3" applyNumberFormat="1" applyFont="1" applyFill="1" applyBorder="1" applyAlignment="1">
      <alignment horizontal="center" vertical="center"/>
    </xf>
    <xf numFmtId="3" fontId="4" fillId="4" borderId="88" xfId="3" applyNumberFormat="1" applyFont="1" applyFill="1" applyBorder="1" applyAlignment="1">
      <alignment horizontal="center" vertical="center"/>
    </xf>
    <xf numFmtId="3" fontId="4" fillId="4" borderId="99" xfId="3" applyNumberFormat="1" applyFont="1" applyFill="1" applyBorder="1" applyAlignment="1">
      <alignment horizontal="center" vertical="center"/>
    </xf>
    <xf numFmtId="3" fontId="4" fillId="0" borderId="99" xfId="3" applyNumberFormat="1" applyFont="1" applyFill="1" applyBorder="1" applyAlignment="1">
      <alignment horizontal="center" vertical="center"/>
    </xf>
    <xf numFmtId="167" fontId="4" fillId="4" borderId="99" xfId="1" applyNumberFormat="1" applyFont="1" applyFill="1" applyBorder="1" applyAlignment="1" applyProtection="1">
      <alignment horizontal="center"/>
    </xf>
    <xf numFmtId="3" fontId="4" fillId="4" borderId="100" xfId="3" applyNumberFormat="1" applyFont="1" applyFill="1" applyBorder="1" applyAlignment="1">
      <alignment horizontal="center" vertical="center"/>
    </xf>
    <xf numFmtId="3" fontId="4" fillId="4" borderId="101" xfId="3" applyNumberFormat="1" applyFont="1" applyFill="1" applyBorder="1" applyAlignment="1">
      <alignment horizontal="center" vertical="center"/>
    </xf>
    <xf numFmtId="3" fontId="4" fillId="0" borderId="101" xfId="3" applyNumberFormat="1" applyFont="1" applyFill="1" applyBorder="1" applyAlignment="1">
      <alignment horizontal="center" vertical="center"/>
    </xf>
    <xf numFmtId="167" fontId="4" fillId="4" borderId="101" xfId="1" applyNumberFormat="1" applyFont="1" applyFill="1" applyBorder="1" applyAlignment="1" applyProtection="1">
      <alignment horizontal="center"/>
    </xf>
    <xf numFmtId="167" fontId="4" fillId="4" borderId="102" xfId="1" applyNumberFormat="1" applyFont="1" applyFill="1" applyBorder="1" applyAlignment="1" applyProtection="1">
      <alignment horizontal="center"/>
    </xf>
    <xf numFmtId="3" fontId="6" fillId="4" borderId="88" xfId="3" applyNumberFormat="1" applyFont="1" applyFill="1" applyBorder="1" applyAlignment="1">
      <alignment horizontal="center" vertical="center"/>
    </xf>
    <xf numFmtId="3" fontId="6" fillId="4" borderId="99" xfId="3" applyNumberFormat="1" applyFont="1" applyFill="1" applyBorder="1" applyAlignment="1">
      <alignment horizontal="center" vertical="center"/>
    </xf>
    <xf numFmtId="3" fontId="6" fillId="0" borderId="99" xfId="3" applyNumberFormat="1" applyFont="1" applyFill="1" applyBorder="1" applyAlignment="1">
      <alignment horizontal="center" vertical="center"/>
    </xf>
    <xf numFmtId="165" fontId="6" fillId="4" borderId="86" xfId="1" applyFont="1" applyFill="1" applyBorder="1" applyAlignment="1" applyProtection="1">
      <alignment horizontal="center" vertical="center"/>
    </xf>
    <xf numFmtId="165" fontId="6" fillId="4" borderId="88" xfId="1" applyFont="1" applyFill="1" applyBorder="1" applyAlignment="1" applyProtection="1">
      <alignment horizontal="center" vertical="center"/>
    </xf>
    <xf numFmtId="165" fontId="4" fillId="4" borderId="31" xfId="1" applyFont="1" applyFill="1" applyBorder="1" applyAlignment="1" applyProtection="1">
      <alignment horizontal="center" vertical="center"/>
    </xf>
    <xf numFmtId="3" fontId="4" fillId="4" borderId="6" xfId="3" applyNumberFormat="1" applyFont="1" applyFill="1" applyBorder="1" applyAlignment="1">
      <alignment horizontal="center" vertical="center"/>
    </xf>
    <xf numFmtId="167" fontId="4" fillId="4" borderId="8" xfId="1" applyNumberFormat="1" applyFont="1" applyFill="1" applyBorder="1" applyAlignment="1" applyProtection="1">
      <alignment horizontal="center"/>
    </xf>
    <xf numFmtId="165" fontId="44" fillId="0" borderId="1" xfId="1" applyFont="1" applyFill="1" applyBorder="1" applyAlignment="1">
      <alignment horizontal="center" vertical="center"/>
    </xf>
    <xf numFmtId="0" fontId="4" fillId="2" borderId="1" xfId="3" applyFont="1" applyFill="1" applyBorder="1" applyAlignment="1">
      <alignment horizontal="center" vertical="center" wrapText="1"/>
    </xf>
    <xf numFmtId="0" fontId="19" fillId="0" borderId="42" xfId="3" applyFont="1" applyBorder="1" applyAlignment="1">
      <alignment vertical="center"/>
    </xf>
    <xf numFmtId="0" fontId="19" fillId="0" borderId="42" xfId="3" applyFont="1" applyBorder="1" applyAlignment="1">
      <alignment vertical="center" wrapText="1"/>
    </xf>
    <xf numFmtId="0" fontId="68" fillId="0" borderId="42" xfId="6" applyFont="1" applyBorder="1" applyAlignment="1">
      <alignment vertical="center" wrapText="1"/>
    </xf>
    <xf numFmtId="3" fontId="6" fillId="0" borderId="1" xfId="3" applyNumberFormat="1" applyFont="1" applyFill="1" applyBorder="1" applyAlignment="1">
      <alignment vertical="center"/>
    </xf>
    <xf numFmtId="166" fontId="6" fillId="0" borderId="1" xfId="1" applyNumberFormat="1" applyFont="1" applyBorder="1" applyAlignment="1" applyProtection="1">
      <alignment horizontal="center"/>
    </xf>
    <xf numFmtId="0" fontId="24" fillId="0" borderId="0" xfId="0" applyFont="1"/>
    <xf numFmtId="165" fontId="10" fillId="0" borderId="5" xfId="1" applyFont="1" applyBorder="1" applyAlignment="1" applyProtection="1">
      <alignment horizontal="center" vertical="center"/>
    </xf>
    <xf numFmtId="165" fontId="10" fillId="0" borderId="1" xfId="1" applyFont="1" applyBorder="1" applyAlignment="1" applyProtection="1">
      <alignment horizontal="center" vertical="center"/>
    </xf>
    <xf numFmtId="165" fontId="10" fillId="0" borderId="13" xfId="1" applyFont="1" applyBorder="1" applyAlignment="1" applyProtection="1">
      <alignment horizontal="center" vertical="center"/>
    </xf>
    <xf numFmtId="165" fontId="11" fillId="0" borderId="5" xfId="1" applyFont="1" applyBorder="1" applyAlignment="1" applyProtection="1">
      <alignment horizontal="center" vertical="center"/>
    </xf>
    <xf numFmtId="3" fontId="10" fillId="0" borderId="1" xfId="3" applyNumberFormat="1" applyFont="1" applyBorder="1" applyAlignment="1">
      <alignment horizontal="center" vertical="center"/>
    </xf>
    <xf numFmtId="3" fontId="25" fillId="0" borderId="1" xfId="3" applyNumberFormat="1" applyFont="1" applyFill="1" applyBorder="1"/>
    <xf numFmtId="3" fontId="5" fillId="0" borderId="1" xfId="3" applyNumberFormat="1" applyFont="1" applyFill="1" applyBorder="1"/>
    <xf numFmtId="3" fontId="5" fillId="0" borderId="99" xfId="3" applyNumberFormat="1" applyFont="1" applyFill="1" applyBorder="1"/>
    <xf numFmtId="3" fontId="25" fillId="0" borderId="5" xfId="3" applyNumberFormat="1" applyFont="1" applyFill="1" applyBorder="1"/>
    <xf numFmtId="3" fontId="15" fillId="0" borderId="1" xfId="3" applyNumberFormat="1" applyFont="1" applyFill="1" applyBorder="1"/>
    <xf numFmtId="3" fontId="39" fillId="0" borderId="11" xfId="3" applyNumberFormat="1" applyFont="1" applyFill="1" applyBorder="1" applyAlignment="1">
      <alignment vertical="center"/>
    </xf>
    <xf numFmtId="3" fontId="39" fillId="0" borderId="1" xfId="3" applyNumberFormat="1" applyFont="1" applyFill="1" applyBorder="1" applyAlignment="1">
      <alignment vertical="center"/>
    </xf>
    <xf numFmtId="3" fontId="3" fillId="0" borderId="11" xfId="3" applyNumberFormat="1" applyFont="1" applyFill="1" applyBorder="1" applyAlignment="1">
      <alignment vertical="center"/>
    </xf>
    <xf numFmtId="3" fontId="3" fillId="0" borderId="1" xfId="3" applyNumberFormat="1" applyFont="1" applyFill="1" applyBorder="1" applyAlignment="1">
      <alignment vertical="center"/>
    </xf>
    <xf numFmtId="3" fontId="39" fillId="0" borderId="28" xfId="3" applyNumberFormat="1" applyFont="1" applyFill="1" applyBorder="1" applyAlignment="1">
      <alignment vertical="center"/>
    </xf>
    <xf numFmtId="3" fontId="39" fillId="0" borderId="13" xfId="3" applyNumberFormat="1" applyFont="1" applyFill="1" applyBorder="1" applyAlignment="1">
      <alignment vertical="center"/>
    </xf>
    <xf numFmtId="3" fontId="40" fillId="0" borderId="1" xfId="3" applyNumberFormat="1" applyFont="1" applyBorder="1" applyAlignment="1">
      <alignment vertical="center"/>
    </xf>
    <xf numFmtId="0" fontId="4" fillId="2" borderId="1" xfId="3" applyFont="1" applyFill="1" applyBorder="1" applyAlignment="1">
      <alignment horizontal="center" vertical="center" wrapText="1"/>
    </xf>
    <xf numFmtId="3" fontId="6" fillId="0" borderId="99" xfId="3" applyNumberFormat="1" applyFont="1" applyBorder="1" applyAlignment="1">
      <alignment horizontal="center" vertical="center"/>
    </xf>
    <xf numFmtId="165" fontId="6" fillId="0" borderId="99" xfId="1" applyFont="1" applyBorder="1" applyAlignment="1" applyProtection="1">
      <alignment horizontal="center" vertical="center"/>
    </xf>
    <xf numFmtId="3" fontId="136" fillId="0" borderId="1" xfId="0" applyNumberFormat="1" applyFont="1" applyFill="1" applyBorder="1" applyAlignment="1">
      <alignment horizontal="center" vertical="center"/>
    </xf>
    <xf numFmtId="9" fontId="136" fillId="0" borderId="1" xfId="40371" applyFont="1" applyFill="1" applyBorder="1" applyAlignment="1">
      <alignment horizontal="center" vertical="center"/>
    </xf>
    <xf numFmtId="0" fontId="0" fillId="0" borderId="0" xfId="0" applyFont="1"/>
    <xf numFmtId="3" fontId="136" fillId="0" borderId="99" xfId="0" applyNumberFormat="1" applyFont="1" applyFill="1" applyBorder="1" applyAlignment="1">
      <alignment horizontal="center" vertical="center"/>
    </xf>
    <xf numFmtId="9" fontId="136" fillId="0" borderId="99" xfId="40371" applyFont="1" applyFill="1" applyBorder="1" applyAlignment="1">
      <alignment horizontal="center" vertical="center"/>
    </xf>
    <xf numFmtId="3" fontId="185" fillId="0" borderId="5" xfId="0" applyNumberFormat="1" applyFont="1" applyFill="1" applyBorder="1" applyAlignment="1">
      <alignment horizontal="center" vertical="center"/>
    </xf>
    <xf numFmtId="9" fontId="185" fillId="0" borderId="5" xfId="40371" applyFont="1" applyFill="1" applyBorder="1" applyAlignment="1">
      <alignment horizontal="center" vertical="center"/>
    </xf>
    <xf numFmtId="3" fontId="136" fillId="0" borderId="5" xfId="0" applyNumberFormat="1" applyFont="1" applyFill="1" applyBorder="1" applyAlignment="1">
      <alignment horizontal="center" vertical="center"/>
    </xf>
    <xf numFmtId="0" fontId="136" fillId="0" borderId="1" xfId="0" applyFont="1" applyFill="1" applyBorder="1" applyAlignment="1">
      <alignment horizontal="center" vertical="center"/>
    </xf>
    <xf numFmtId="0" fontId="0" fillId="7" borderId="0" xfId="0" applyFill="1"/>
    <xf numFmtId="3" fontId="0" fillId="0" borderId="1" xfId="0" applyNumberFormat="1" applyBorder="1" applyAlignment="1">
      <alignment horizontal="center" vertical="center"/>
    </xf>
    <xf numFmtId="3" fontId="0" fillId="0" borderId="99" xfId="0" applyNumberFormat="1" applyBorder="1" applyAlignment="1">
      <alignment horizontal="center" vertical="center"/>
    </xf>
    <xf numFmtId="3" fontId="0" fillId="0" borderId="99" xfId="0" applyNumberFormat="1" applyFont="1" applyFill="1" applyBorder="1" applyAlignment="1">
      <alignment horizontal="center"/>
    </xf>
    <xf numFmtId="0" fontId="40" fillId="0" borderId="0" xfId="3" applyFont="1"/>
    <xf numFmtId="0" fontId="4" fillId="2" borderId="1" xfId="22117" applyFont="1" applyFill="1" applyBorder="1" applyAlignment="1">
      <alignment horizontal="left" vertical="center" wrapText="1"/>
    </xf>
    <xf numFmtId="0" fontId="4" fillId="2" borderId="1" xfId="22117" applyFont="1" applyFill="1" applyBorder="1" applyAlignment="1">
      <alignment horizontal="center" vertical="center" wrapText="1"/>
    </xf>
    <xf numFmtId="0" fontId="6" fillId="0" borderId="1" xfId="22117" applyFont="1" applyBorder="1"/>
    <xf numFmtId="3" fontId="6" fillId="0" borderId="1" xfId="22117" applyNumberFormat="1" applyFont="1" applyBorder="1" applyAlignment="1">
      <alignment horizontal="center"/>
    </xf>
    <xf numFmtId="3" fontId="39" fillId="4" borderId="0" xfId="3" applyNumberFormat="1" applyFill="1" applyBorder="1"/>
    <xf numFmtId="0" fontId="4" fillId="0" borderId="99" xfId="22117" applyFont="1" applyBorder="1"/>
    <xf numFmtId="3" fontId="4" fillId="0" borderId="99" xfId="22117" applyNumberFormat="1" applyFont="1" applyBorder="1" applyAlignment="1">
      <alignment horizontal="center"/>
    </xf>
    <xf numFmtId="0" fontId="4" fillId="0" borderId="5" xfId="22117" applyFont="1" applyBorder="1"/>
    <xf numFmtId="3" fontId="4" fillId="0" borderId="5" xfId="22117" applyNumberFormat="1" applyFont="1" applyBorder="1" applyAlignment="1">
      <alignment horizontal="center"/>
    </xf>
    <xf numFmtId="0" fontId="4" fillId="0" borderId="0" xfId="22117" applyFont="1" applyBorder="1"/>
    <xf numFmtId="3" fontId="4" fillId="0" borderId="0" xfId="22117" applyNumberFormat="1" applyFont="1" applyBorder="1" applyAlignment="1">
      <alignment horizontal="center"/>
    </xf>
    <xf numFmtId="0" fontId="4" fillId="2" borderId="1" xfId="3" applyFont="1" applyFill="1" applyBorder="1" applyAlignment="1">
      <alignment horizontal="center" vertical="center" wrapText="1"/>
    </xf>
    <xf numFmtId="0" fontId="4" fillId="2" borderId="1" xfId="3" applyFont="1" applyFill="1" applyBorder="1" applyAlignment="1">
      <alignment horizontal="center" vertical="center"/>
    </xf>
    <xf numFmtId="0" fontId="4" fillId="2" borderId="1" xfId="3" applyFont="1" applyFill="1" applyBorder="1" applyAlignment="1">
      <alignment vertical="center"/>
    </xf>
    <xf numFmtId="0" fontId="12" fillId="0" borderId="0" xfId="3" applyFont="1" applyBorder="1" applyAlignment="1">
      <alignment horizontal="right" vertical="center"/>
    </xf>
    <xf numFmtId="3" fontId="6" fillId="4" borderId="12" xfId="3" applyNumberFormat="1" applyFont="1" applyFill="1" applyBorder="1" applyAlignment="1">
      <alignment horizontal="center" vertical="center"/>
    </xf>
    <xf numFmtId="0" fontId="8" fillId="0" borderId="0" xfId="3" applyFont="1" applyBorder="1" applyAlignment="1">
      <alignment horizontal="left" wrapText="1"/>
    </xf>
    <xf numFmtId="0" fontId="4" fillId="2" borderId="1" xfId="3" applyFont="1" applyFill="1" applyBorder="1" applyAlignment="1">
      <alignment vertical="center" wrapText="1"/>
    </xf>
    <xf numFmtId="165" fontId="0" fillId="0" borderId="0" xfId="0" applyNumberFormat="1"/>
    <xf numFmtId="0" fontId="0" fillId="0" borderId="0" xfId="0" applyAlignment="1">
      <alignment wrapText="1"/>
    </xf>
    <xf numFmtId="165" fontId="12" fillId="0" borderId="1" xfId="1" applyFont="1" applyBorder="1" applyAlignment="1" applyProtection="1">
      <alignment vertical="center"/>
    </xf>
    <xf numFmtId="165" fontId="183" fillId="0" borderId="1" xfId="1" applyFont="1" applyBorder="1" applyAlignment="1" applyProtection="1">
      <alignment vertical="center"/>
    </xf>
    <xf numFmtId="165" fontId="12" fillId="0" borderId="99" xfId="1" applyFont="1" applyBorder="1" applyAlignment="1" applyProtection="1">
      <alignment vertical="center"/>
    </xf>
    <xf numFmtId="165" fontId="183" fillId="0" borderId="32" xfId="1" applyFont="1" applyBorder="1" applyAlignment="1" applyProtection="1">
      <alignment vertical="center"/>
    </xf>
    <xf numFmtId="165" fontId="39" fillId="0" borderId="0" xfId="0" applyNumberFormat="1" applyFont="1"/>
    <xf numFmtId="0" fontId="8" fillId="0" borderId="0" xfId="3" applyFont="1" applyBorder="1" applyAlignment="1"/>
    <xf numFmtId="0" fontId="4" fillId="2" borderId="8" xfId="3" applyFont="1" applyFill="1" applyBorder="1" applyAlignment="1">
      <alignment horizontal="center" vertical="center"/>
    </xf>
    <xf numFmtId="3" fontId="4" fillId="4" borderId="29" xfId="3" applyNumberFormat="1" applyFont="1" applyFill="1" applyBorder="1" applyAlignment="1">
      <alignment horizontal="center" vertical="center"/>
    </xf>
    <xf numFmtId="3" fontId="4" fillId="4" borderId="102" xfId="3" applyNumberFormat="1" applyFont="1" applyFill="1" applyBorder="1" applyAlignment="1">
      <alignment horizontal="center" vertical="center"/>
    </xf>
    <xf numFmtId="0" fontId="8" fillId="0" borderId="0" xfId="3" applyFont="1" applyBorder="1" applyAlignment="1">
      <alignment vertical="center" wrapText="1"/>
    </xf>
    <xf numFmtId="0" fontId="3" fillId="0" borderId="0" xfId="3" applyFont="1" applyBorder="1" applyAlignment="1">
      <alignment wrapText="1"/>
    </xf>
    <xf numFmtId="165" fontId="6" fillId="4" borderId="12" xfId="1" applyFont="1" applyFill="1" applyBorder="1" applyAlignment="1" applyProtection="1">
      <alignment horizontal="center" vertical="center"/>
    </xf>
    <xf numFmtId="165" fontId="6" fillId="4" borderId="45" xfId="1" applyFont="1" applyFill="1" applyBorder="1" applyAlignment="1" applyProtection="1">
      <alignment horizontal="center" vertical="center"/>
    </xf>
    <xf numFmtId="165" fontId="6" fillId="0" borderId="46" xfId="1" applyFont="1" applyFill="1" applyBorder="1" applyAlignment="1" applyProtection="1">
      <alignment horizontal="center" vertical="center"/>
    </xf>
    <xf numFmtId="165" fontId="4" fillId="4" borderId="33" xfId="1" applyFont="1" applyFill="1" applyBorder="1" applyAlignment="1" applyProtection="1">
      <alignment horizontal="center" vertical="center"/>
    </xf>
    <xf numFmtId="3" fontId="6" fillId="4" borderId="29" xfId="3" applyNumberFormat="1" applyFont="1" applyFill="1" applyBorder="1" applyAlignment="1">
      <alignment horizontal="center" vertical="center"/>
    </xf>
    <xf numFmtId="3" fontId="4" fillId="4" borderId="8" xfId="3" applyNumberFormat="1" applyFont="1" applyFill="1" applyBorder="1" applyAlignment="1">
      <alignment horizontal="center" vertical="center"/>
    </xf>
    <xf numFmtId="165" fontId="6" fillId="4" borderId="29" xfId="1" applyFont="1" applyFill="1" applyBorder="1" applyAlignment="1" applyProtection="1">
      <alignment horizontal="center" vertical="center"/>
    </xf>
    <xf numFmtId="0" fontId="8" fillId="0" borderId="18" xfId="3" applyFont="1" applyBorder="1" applyAlignment="1">
      <alignment vertical="center"/>
    </xf>
    <xf numFmtId="0" fontId="4" fillId="2" borderId="105" xfId="3" applyFont="1" applyFill="1" applyBorder="1" applyAlignment="1">
      <alignment horizontal="center" vertical="center"/>
    </xf>
    <xf numFmtId="0" fontId="4" fillId="0" borderId="106" xfId="3" applyFont="1" applyBorder="1"/>
    <xf numFmtId="0" fontId="4" fillId="0" borderId="30" xfId="3" applyFont="1" applyBorder="1"/>
    <xf numFmtId="0" fontId="4" fillId="2" borderId="105" xfId="3" applyFont="1" applyFill="1" applyBorder="1" applyAlignment="1">
      <alignment horizontal="center" vertical="center" wrapText="1"/>
    </xf>
    <xf numFmtId="0" fontId="6" fillId="0" borderId="106" xfId="3" applyFont="1" applyBorder="1"/>
    <xf numFmtId="3" fontId="6" fillId="4" borderId="45" xfId="3" applyNumberFormat="1" applyFont="1" applyFill="1" applyBorder="1" applyAlignment="1">
      <alignment horizontal="center" vertical="center"/>
    </xf>
    <xf numFmtId="3" fontId="6" fillId="4" borderId="46" xfId="3" applyNumberFormat="1" applyFont="1" applyFill="1" applyBorder="1" applyAlignment="1">
      <alignment horizontal="center" vertical="center"/>
    </xf>
    <xf numFmtId="0" fontId="4" fillId="0" borderId="87" xfId="3" applyFont="1" applyBorder="1"/>
    <xf numFmtId="3" fontId="4" fillId="4" borderId="31" xfId="3" applyNumberFormat="1" applyFont="1" applyFill="1" applyBorder="1" applyAlignment="1">
      <alignment horizontal="center" vertical="center"/>
    </xf>
    <xf numFmtId="3" fontId="4" fillId="4" borderId="32" xfId="3" applyNumberFormat="1" applyFont="1" applyFill="1" applyBorder="1" applyAlignment="1">
      <alignment horizontal="center" vertical="center"/>
    </xf>
    <xf numFmtId="3" fontId="4" fillId="4" borderId="33" xfId="3" applyNumberFormat="1" applyFont="1" applyFill="1" applyBorder="1" applyAlignment="1">
      <alignment horizontal="center" vertical="center"/>
    </xf>
    <xf numFmtId="9" fontId="6" fillId="4" borderId="86" xfId="1" applyNumberFormat="1" applyFont="1" applyFill="1" applyBorder="1" applyAlignment="1" applyProtection="1">
      <alignment horizontal="center" vertical="center"/>
    </xf>
    <xf numFmtId="9" fontId="6" fillId="4" borderId="1" xfId="1" applyNumberFormat="1" applyFont="1" applyFill="1" applyBorder="1" applyAlignment="1" applyProtection="1">
      <alignment horizontal="center" vertical="center"/>
    </xf>
    <xf numFmtId="9" fontId="6" fillId="4" borderId="12" xfId="1" applyNumberFormat="1" applyFont="1" applyFill="1" applyBorder="1" applyAlignment="1" applyProtection="1">
      <alignment horizontal="center" vertical="center"/>
    </xf>
    <xf numFmtId="9" fontId="6" fillId="4" borderId="20" xfId="1" applyNumberFormat="1" applyFont="1" applyFill="1" applyBorder="1" applyAlignment="1" applyProtection="1">
      <alignment horizontal="center" vertical="center"/>
    </xf>
    <xf numFmtId="9" fontId="4" fillId="0" borderId="45" xfId="1" applyNumberFormat="1" applyFont="1" applyBorder="1" applyAlignment="1" applyProtection="1">
      <alignment horizontal="center"/>
    </xf>
    <xf numFmtId="9" fontId="4" fillId="0" borderId="16" xfId="1" applyNumberFormat="1" applyFont="1" applyBorder="1" applyAlignment="1" applyProtection="1">
      <alignment horizontal="center"/>
    </xf>
    <xf numFmtId="9" fontId="4" fillId="0" borderId="46" xfId="1" applyNumberFormat="1" applyFont="1" applyBorder="1" applyAlignment="1" applyProtection="1">
      <alignment horizontal="center"/>
    </xf>
    <xf numFmtId="9" fontId="4" fillId="0" borderId="107" xfId="1" applyNumberFormat="1" applyFont="1" applyBorder="1" applyAlignment="1" applyProtection="1">
      <alignment horizontal="center"/>
    </xf>
    <xf numFmtId="9" fontId="4" fillId="0" borderId="31" xfId="1" applyNumberFormat="1" applyFont="1" applyBorder="1" applyAlignment="1" applyProtection="1">
      <alignment horizontal="center"/>
    </xf>
    <xf numFmtId="9" fontId="4" fillId="0" borderId="32" xfId="1" applyNumberFormat="1" applyFont="1" applyBorder="1" applyAlignment="1" applyProtection="1">
      <alignment horizontal="center"/>
    </xf>
    <xf numFmtId="9" fontId="4" fillId="0" borderId="33" xfId="1" applyNumberFormat="1" applyFont="1" applyBorder="1" applyAlignment="1" applyProtection="1">
      <alignment horizontal="center"/>
    </xf>
    <xf numFmtId="9" fontId="4" fillId="0" borderId="34" xfId="1" applyNumberFormat="1" applyFont="1" applyBorder="1" applyAlignment="1" applyProtection="1">
      <alignment horizontal="center"/>
    </xf>
    <xf numFmtId="0" fontId="8" fillId="0" borderId="0" xfId="3" applyFont="1" applyBorder="1" applyAlignment="1">
      <alignment vertical="center"/>
    </xf>
    <xf numFmtId="1" fontId="6" fillId="0" borderId="99" xfId="3" applyNumberFormat="1" applyFont="1" applyBorder="1" applyAlignment="1">
      <alignment horizontal="right"/>
    </xf>
    <xf numFmtId="0" fontId="6" fillId="0" borderId="99" xfId="3" applyFont="1" applyBorder="1" applyAlignment="1">
      <alignment horizontal="right"/>
    </xf>
    <xf numFmtId="3" fontId="6" fillId="0" borderId="99" xfId="3" applyNumberFormat="1" applyFont="1" applyBorder="1"/>
    <xf numFmtId="1" fontId="6" fillId="0" borderId="99" xfId="3" applyNumberFormat="1" applyFont="1" applyBorder="1"/>
    <xf numFmtId="0" fontId="8" fillId="0" borderId="0" xfId="3" applyFont="1" applyBorder="1" applyAlignment="1">
      <alignment horizontal="left" vertical="center"/>
    </xf>
    <xf numFmtId="0" fontId="4" fillId="2" borderId="1" xfId="3" applyFont="1" applyFill="1" applyBorder="1" applyAlignment="1">
      <alignment horizontal="center" vertical="center"/>
    </xf>
    <xf numFmtId="0" fontId="4" fillId="2" borderId="1" xfId="3" applyFont="1" applyFill="1" applyBorder="1" applyAlignment="1">
      <alignment horizontal="center" vertical="center" wrapText="1"/>
    </xf>
    <xf numFmtId="0" fontId="4" fillId="2" borderId="4" xfId="3" applyFont="1" applyFill="1" applyBorder="1" applyAlignment="1">
      <alignment horizontal="center"/>
    </xf>
    <xf numFmtId="0" fontId="4" fillId="2" borderId="1" xfId="3" applyFont="1" applyFill="1" applyBorder="1" applyAlignment="1">
      <alignment horizontal="center" vertical="center" wrapText="1"/>
    </xf>
    <xf numFmtId="167" fontId="10" fillId="0" borderId="1" xfId="1" applyNumberFormat="1" applyFont="1" applyBorder="1" applyAlignment="1" applyProtection="1">
      <alignment horizontal="center"/>
    </xf>
    <xf numFmtId="165" fontId="10" fillId="0" borderId="1" xfId="1" applyFont="1" applyBorder="1" applyAlignment="1" applyProtection="1">
      <alignment horizontal="center"/>
    </xf>
    <xf numFmtId="0" fontId="4" fillId="2" borderId="1" xfId="3" applyFont="1" applyFill="1" applyBorder="1" applyAlignment="1">
      <alignment horizontal="left" wrapText="1"/>
    </xf>
    <xf numFmtId="0" fontId="6" fillId="0" borderId="1" xfId="3" applyFont="1" applyBorder="1" applyAlignment="1"/>
    <xf numFmtId="0" fontId="6" fillId="0" borderId="13" xfId="3" applyFont="1" applyBorder="1" applyAlignment="1"/>
    <xf numFmtId="0" fontId="4" fillId="0" borderId="5" xfId="3" applyFont="1" applyBorder="1" applyAlignment="1"/>
    <xf numFmtId="0" fontId="10" fillId="0" borderId="1" xfId="3" applyFont="1" applyBorder="1" applyAlignment="1"/>
    <xf numFmtId="0" fontId="4" fillId="2" borderId="1" xfId="3" applyFont="1" applyFill="1" applyBorder="1" applyAlignment="1">
      <alignment wrapText="1"/>
    </xf>
    <xf numFmtId="0" fontId="0" fillId="4" borderId="1" xfId="3" applyFont="1" applyFill="1" applyBorder="1" applyAlignment="1">
      <alignment horizontal="left" vertical="center"/>
    </xf>
    <xf numFmtId="3" fontId="7" fillId="0" borderId="1" xfId="3" applyNumberFormat="1" applyFont="1" applyFill="1" applyBorder="1" applyAlignment="1">
      <alignment horizontal="right" vertical="center"/>
    </xf>
    <xf numFmtId="3" fontId="7" fillId="4" borderId="1" xfId="3" applyNumberFormat="1" applyFont="1" applyFill="1" applyBorder="1" applyAlignment="1">
      <alignment horizontal="right" vertical="center"/>
    </xf>
    <xf numFmtId="165" fontId="39" fillId="0" borderId="1" xfId="1" applyBorder="1" applyAlignment="1">
      <alignment horizontal="center" vertical="center"/>
    </xf>
    <xf numFmtId="3" fontId="0" fillId="4" borderId="1" xfId="3" applyNumberFormat="1" applyFont="1" applyFill="1" applyBorder="1" applyAlignment="1">
      <alignment horizontal="left" vertical="center" wrapText="1"/>
    </xf>
    <xf numFmtId="3" fontId="0" fillId="0" borderId="1" xfId="3" applyNumberFormat="1" applyFont="1" applyFill="1" applyBorder="1" applyAlignment="1">
      <alignment horizontal="right" vertical="center"/>
    </xf>
    <xf numFmtId="3" fontId="0" fillId="4" borderId="1" xfId="3" applyNumberFormat="1" applyFont="1" applyFill="1" applyBorder="1" applyAlignment="1">
      <alignment horizontal="right" vertical="center"/>
    </xf>
    <xf numFmtId="0" fontId="4" fillId="2" borderId="108" xfId="8" applyFont="1" applyFill="1" applyBorder="1" applyAlignment="1">
      <alignment vertical="center"/>
    </xf>
    <xf numFmtId="0" fontId="4" fillId="2" borderId="38" xfId="8" applyFont="1" applyFill="1" applyBorder="1" applyAlignment="1">
      <alignment vertical="center"/>
    </xf>
    <xf numFmtId="3" fontId="6" fillId="0" borderId="103" xfId="8" applyNumberFormat="1" applyFont="1" applyBorder="1" applyAlignment="1">
      <alignment horizontal="left"/>
    </xf>
    <xf numFmtId="166" fontId="6" fillId="4" borderId="35" xfId="8" applyNumberFormat="1" applyFont="1" applyFill="1" applyBorder="1" applyAlignment="1">
      <alignment horizontal="left"/>
    </xf>
    <xf numFmtId="166" fontId="10" fillId="4" borderId="109" xfId="8" applyNumberFormat="1" applyFont="1" applyFill="1" applyBorder="1" applyAlignment="1">
      <alignment horizontal="left" wrapText="1"/>
    </xf>
    <xf numFmtId="0" fontId="4" fillId="2" borderId="28" xfId="8" applyFont="1" applyFill="1" applyBorder="1" applyAlignment="1">
      <alignment horizontal="center" vertical="center"/>
    </xf>
    <xf numFmtId="0" fontId="4" fillId="2" borderId="99" xfId="8" applyFont="1" applyFill="1" applyBorder="1" applyAlignment="1">
      <alignment horizontal="center" vertical="center"/>
    </xf>
    <xf numFmtId="0" fontId="4" fillId="2" borderId="112" xfId="8" applyFont="1" applyFill="1" applyBorder="1" applyAlignment="1">
      <alignment horizontal="center" vertical="center"/>
    </xf>
    <xf numFmtId="0" fontId="4" fillId="2" borderId="14" xfId="8" applyFont="1" applyFill="1" applyBorder="1" applyAlignment="1">
      <alignment horizontal="center" vertical="center"/>
    </xf>
    <xf numFmtId="0" fontId="4" fillId="2" borderId="35" xfId="8" applyFont="1" applyFill="1" applyBorder="1" applyAlignment="1">
      <alignment horizontal="center" vertical="center"/>
    </xf>
    <xf numFmtId="3" fontId="6" fillId="4" borderId="9" xfId="8" applyNumberFormat="1" applyFont="1" applyFill="1" applyBorder="1" applyAlignment="1">
      <alignment horizontal="center" vertical="center"/>
    </xf>
    <xf numFmtId="3" fontId="6" fillId="4" borderId="5" xfId="8" applyNumberFormat="1" applyFont="1" applyFill="1" applyBorder="1" applyAlignment="1">
      <alignment horizontal="center" vertical="center"/>
    </xf>
    <xf numFmtId="3" fontId="6" fillId="4" borderId="10" xfId="8" applyNumberFormat="1" applyFont="1" applyFill="1" applyBorder="1" applyAlignment="1">
      <alignment horizontal="center" vertical="center"/>
    </xf>
    <xf numFmtId="3" fontId="6" fillId="4" borderId="17" xfId="8" applyNumberFormat="1" applyFont="1" applyFill="1" applyBorder="1" applyAlignment="1">
      <alignment horizontal="center" vertical="center"/>
    </xf>
    <xf numFmtId="3" fontId="6" fillId="4" borderId="2" xfId="8" applyNumberFormat="1" applyFont="1" applyFill="1" applyBorder="1" applyAlignment="1">
      <alignment horizontal="center" vertical="center"/>
    </xf>
    <xf numFmtId="3" fontId="6" fillId="4" borderId="24" xfId="8" applyNumberFormat="1" applyFont="1" applyFill="1" applyBorder="1" applyAlignment="1">
      <alignment horizontal="center" vertical="center"/>
    </xf>
    <xf numFmtId="3" fontId="0" fillId="0" borderId="17" xfId="8" applyNumberFormat="1" applyFont="1" applyBorder="1" applyAlignment="1">
      <alignment horizontal="center" vertical="center"/>
    </xf>
    <xf numFmtId="3" fontId="0" fillId="0" borderId="5" xfId="8" applyNumberFormat="1" applyFont="1" applyBorder="1" applyAlignment="1">
      <alignment horizontal="center" vertical="center"/>
    </xf>
    <xf numFmtId="1" fontId="6" fillId="0" borderId="10" xfId="8" applyNumberFormat="1" applyFont="1" applyBorder="1" applyAlignment="1">
      <alignment horizontal="center" vertical="center"/>
    </xf>
    <xf numFmtId="166" fontId="6" fillId="4" borderId="28" xfId="8" applyNumberFormat="1" applyFont="1" applyFill="1" applyBorder="1" applyAlignment="1">
      <alignment horizontal="center" vertical="center"/>
    </xf>
    <xf numFmtId="166" fontId="6" fillId="4" borderId="99" xfId="8" applyNumberFormat="1" applyFont="1" applyFill="1" applyBorder="1" applyAlignment="1">
      <alignment horizontal="center" vertical="center"/>
    </xf>
    <xf numFmtId="166" fontId="6" fillId="4" borderId="112" xfId="8" applyNumberFormat="1" applyFont="1" applyFill="1" applyBorder="1" applyAlignment="1">
      <alignment horizontal="center" vertical="center"/>
    </xf>
    <xf numFmtId="166" fontId="6" fillId="4" borderId="14" xfId="8" applyNumberFormat="1" applyFont="1" applyFill="1" applyBorder="1" applyAlignment="1">
      <alignment horizontal="center" vertical="center"/>
    </xf>
    <xf numFmtId="166" fontId="6" fillId="4" borderId="13" xfId="8" applyNumberFormat="1" applyFont="1" applyFill="1" applyBorder="1" applyAlignment="1">
      <alignment horizontal="center" vertical="center"/>
    </xf>
    <xf numFmtId="166" fontId="6" fillId="4" borderId="35" xfId="8" applyNumberFormat="1" applyFont="1" applyFill="1" applyBorder="1" applyAlignment="1">
      <alignment horizontal="center" vertical="center"/>
    </xf>
    <xf numFmtId="166" fontId="6" fillId="4" borderId="115" xfId="8" applyNumberFormat="1" applyFont="1" applyFill="1" applyBorder="1" applyAlignment="1">
      <alignment horizontal="center" vertical="center"/>
    </xf>
    <xf numFmtId="166" fontId="0" fillId="0" borderId="14" xfId="8" applyNumberFormat="1" applyFont="1" applyBorder="1" applyAlignment="1">
      <alignment horizontal="center" vertical="center"/>
    </xf>
    <xf numFmtId="166" fontId="6" fillId="0" borderId="56" xfId="8" applyNumberFormat="1" applyFont="1" applyBorder="1" applyAlignment="1">
      <alignment horizontal="center" vertical="center"/>
    </xf>
    <xf numFmtId="166" fontId="10" fillId="4" borderId="30" xfId="8" applyNumberFormat="1" applyFont="1" applyFill="1" applyBorder="1" applyAlignment="1">
      <alignment horizontal="center" vertical="center"/>
    </xf>
    <xf numFmtId="165" fontId="10" fillId="4" borderId="59" xfId="9" applyFont="1" applyFill="1" applyBorder="1" applyAlignment="1" applyProtection="1">
      <alignment horizontal="center" vertical="center"/>
    </xf>
    <xf numFmtId="166" fontId="10" fillId="4" borderId="60" xfId="8" applyNumberFormat="1" applyFont="1" applyFill="1" applyBorder="1" applyAlignment="1">
      <alignment horizontal="center" vertical="center"/>
    </xf>
    <xf numFmtId="166" fontId="10" fillId="4" borderId="59" xfId="8" applyNumberFormat="1" applyFont="1" applyFill="1" applyBorder="1" applyAlignment="1">
      <alignment horizontal="center" vertical="center"/>
    </xf>
    <xf numFmtId="165" fontId="12" fillId="4" borderId="83" xfId="9" applyFont="1" applyFill="1" applyBorder="1" applyAlignment="1" applyProtection="1">
      <alignment horizontal="center" vertical="center"/>
    </xf>
    <xf numFmtId="166" fontId="12" fillId="4" borderId="59" xfId="8" applyNumberFormat="1" applyFont="1" applyFill="1" applyBorder="1" applyAlignment="1">
      <alignment horizontal="center" vertical="center"/>
    </xf>
    <xf numFmtId="165" fontId="12" fillId="4" borderId="59" xfId="9" applyFont="1" applyFill="1" applyBorder="1" applyAlignment="1" applyProtection="1">
      <alignment horizontal="center" vertical="center"/>
    </xf>
    <xf numFmtId="0" fontId="3" fillId="4" borderId="7" xfId="8" applyFont="1" applyFill="1" applyBorder="1" applyAlignment="1">
      <alignment horizontal="center"/>
    </xf>
    <xf numFmtId="0" fontId="3" fillId="4" borderId="8" xfId="8" applyFont="1" applyFill="1" applyBorder="1" applyAlignment="1">
      <alignment horizontal="center"/>
    </xf>
    <xf numFmtId="0" fontId="0" fillId="4" borderId="5" xfId="8" applyFont="1" applyFill="1" applyBorder="1" applyAlignment="1">
      <alignment horizontal="center"/>
    </xf>
    <xf numFmtId="0" fontId="0" fillId="4" borderId="10" xfId="8" applyFont="1" applyFill="1" applyBorder="1" applyAlignment="1">
      <alignment horizontal="center"/>
    </xf>
    <xf numFmtId="0" fontId="39" fillId="4" borderId="1" xfId="8" applyFill="1" applyBorder="1" applyAlignment="1">
      <alignment horizontal="center"/>
    </xf>
    <xf numFmtId="0" fontId="39" fillId="4" borderId="12" xfId="8" applyFill="1" applyBorder="1" applyAlignment="1">
      <alignment horizontal="center"/>
    </xf>
    <xf numFmtId="0" fontId="3" fillId="4" borderId="6" xfId="8" applyFont="1" applyFill="1" applyBorder="1" applyAlignment="1">
      <alignment horizontal="left"/>
    </xf>
    <xf numFmtId="0" fontId="0" fillId="4" borderId="9" xfId="8" applyFont="1" applyFill="1" applyBorder="1" applyAlignment="1">
      <alignment horizontal="left"/>
    </xf>
    <xf numFmtId="0" fontId="39" fillId="4" borderId="86" xfId="8" applyFill="1" applyBorder="1" applyAlignment="1">
      <alignment horizontal="left"/>
    </xf>
    <xf numFmtId="165" fontId="10" fillId="4" borderId="1" xfId="9" applyFont="1" applyFill="1" applyBorder="1" applyAlignment="1" applyProtection="1">
      <alignment horizontal="center" vertical="center"/>
    </xf>
    <xf numFmtId="165" fontId="11" fillId="4" borderId="1" xfId="9" applyFont="1" applyFill="1" applyBorder="1" applyAlignment="1" applyProtection="1">
      <alignment horizontal="center" vertical="center"/>
    </xf>
    <xf numFmtId="0" fontId="39" fillId="4" borderId="0" xfId="8" applyFill="1" applyAlignment="1">
      <alignment horizontal="center"/>
    </xf>
    <xf numFmtId="0" fontId="4" fillId="2" borderId="1" xfId="8" applyFont="1" applyFill="1" applyBorder="1" applyAlignment="1">
      <alignment horizontal="left"/>
    </xf>
    <xf numFmtId="0" fontId="6" fillId="0" borderId="1" xfId="8" applyFont="1" applyBorder="1" applyAlignment="1">
      <alignment horizontal="left" wrapText="1"/>
    </xf>
    <xf numFmtId="0" fontId="4" fillId="0" borderId="1" xfId="8" applyFont="1" applyBorder="1" applyAlignment="1">
      <alignment horizontal="left" wrapText="1"/>
    </xf>
    <xf numFmtId="0" fontId="4" fillId="0" borderId="1" xfId="8" applyFont="1" applyBorder="1" applyAlignment="1"/>
    <xf numFmtId="0" fontId="4" fillId="0" borderId="5" xfId="8" applyFont="1" applyBorder="1" applyAlignment="1">
      <alignment horizontal="left"/>
    </xf>
    <xf numFmtId="0" fontId="4" fillId="2" borderId="86" xfId="3" applyFont="1" applyFill="1" applyBorder="1" applyAlignment="1">
      <alignment horizontal="center" vertical="center"/>
    </xf>
    <xf numFmtId="1" fontId="4" fillId="0" borderId="86" xfId="3" applyNumberFormat="1" applyFont="1" applyBorder="1"/>
    <xf numFmtId="1" fontId="6" fillId="0" borderId="86" xfId="3" applyNumberFormat="1" applyFont="1" applyBorder="1" applyAlignment="1">
      <alignment horizontal="right"/>
    </xf>
    <xf numFmtId="1" fontId="6" fillId="0" borderId="28" xfId="3" applyNumberFormat="1" applyFont="1" applyBorder="1" applyAlignment="1">
      <alignment horizontal="right"/>
    </xf>
    <xf numFmtId="3" fontId="4" fillId="0" borderId="9" xfId="3" applyNumberFormat="1" applyFont="1" applyBorder="1"/>
    <xf numFmtId="3" fontId="4" fillId="0" borderId="10" xfId="3" applyNumberFormat="1" applyFont="1" applyBorder="1"/>
    <xf numFmtId="3" fontId="3" fillId="0" borderId="28" xfId="3" applyNumberFormat="1" applyFont="1" applyBorder="1"/>
    <xf numFmtId="3" fontId="3" fillId="0" borderId="99" xfId="3" applyNumberFormat="1" applyFont="1" applyBorder="1"/>
    <xf numFmtId="0" fontId="4" fillId="0" borderId="26" xfId="3" applyFont="1" applyBorder="1" applyAlignment="1">
      <alignment horizontal="left"/>
    </xf>
    <xf numFmtId="0" fontId="6" fillId="0" borderId="26" xfId="3" applyFont="1" applyBorder="1" applyAlignment="1">
      <alignment horizontal="left"/>
    </xf>
    <xf numFmtId="0" fontId="6" fillId="0" borderId="27" xfId="3" applyFont="1" applyBorder="1" applyAlignment="1">
      <alignment horizontal="left"/>
    </xf>
    <xf numFmtId="0" fontId="4" fillId="0" borderId="23" xfId="3" applyFont="1" applyBorder="1" applyAlignment="1">
      <alignment horizontal="left"/>
    </xf>
    <xf numFmtId="170" fontId="6" fillId="4" borderId="13" xfId="3" applyNumberFormat="1" applyFont="1" applyFill="1" applyBorder="1" applyAlignment="1">
      <alignment horizontal="center" vertical="center"/>
    </xf>
    <xf numFmtId="170" fontId="4" fillId="4" borderId="5" xfId="3" applyNumberFormat="1" applyFont="1" applyFill="1" applyBorder="1" applyAlignment="1">
      <alignment horizontal="center" vertical="center"/>
    </xf>
    <xf numFmtId="0" fontId="4" fillId="2" borderId="1" xfId="3" applyFont="1" applyFill="1" applyBorder="1" applyAlignment="1">
      <alignment horizontal="left"/>
    </xf>
    <xf numFmtId="0" fontId="6" fillId="4" borderId="1" xfId="3" applyFont="1" applyFill="1" applyBorder="1" applyAlignment="1">
      <alignment horizontal="left" wrapText="1"/>
    </xf>
    <xf numFmtId="0" fontId="6" fillId="4" borderId="13" xfId="3" applyFont="1" applyFill="1" applyBorder="1" applyAlignment="1">
      <alignment horizontal="left" wrapText="1"/>
    </xf>
    <xf numFmtId="0" fontId="4" fillId="4" borderId="2" xfId="3" applyFont="1" applyFill="1" applyBorder="1" applyAlignment="1"/>
    <xf numFmtId="0" fontId="4" fillId="2" borderId="1" xfId="3" applyFont="1" applyFill="1" applyBorder="1" applyAlignment="1"/>
    <xf numFmtId="0" fontId="6" fillId="4" borderId="1" xfId="3" applyFont="1" applyFill="1" applyBorder="1" applyAlignment="1">
      <alignment wrapText="1"/>
    </xf>
    <xf numFmtId="0" fontId="6" fillId="4" borderId="13" xfId="3" applyFont="1" applyFill="1" applyBorder="1" applyAlignment="1">
      <alignment wrapText="1"/>
    </xf>
    <xf numFmtId="0" fontId="8" fillId="4" borderId="0" xfId="3" applyFont="1" applyFill="1" applyAlignment="1"/>
    <xf numFmtId="0" fontId="4" fillId="2" borderId="1" xfId="3" applyFont="1" applyFill="1" applyBorder="1" applyAlignment="1">
      <alignment horizontal="center"/>
    </xf>
    <xf numFmtId="0" fontId="9" fillId="4" borderId="0" xfId="3" applyFont="1" applyFill="1" applyAlignment="1">
      <alignment horizontal="left"/>
    </xf>
    <xf numFmtId="0" fontId="3" fillId="0" borderId="0" xfId="3" applyFont="1" applyAlignment="1">
      <alignment horizontal="left"/>
    </xf>
    <xf numFmtId="0" fontId="8" fillId="4" borderId="0" xfId="3" applyFont="1" applyFill="1" applyAlignment="1">
      <alignment horizontal="left"/>
    </xf>
    <xf numFmtId="167" fontId="6" fillId="0" borderId="4" xfId="1" applyNumberFormat="1" applyFont="1" applyBorder="1" applyAlignment="1" applyProtection="1">
      <alignment horizontal="center"/>
    </xf>
    <xf numFmtId="169" fontId="6" fillId="0" borderId="1" xfId="3" applyNumberFormat="1" applyFont="1" applyBorder="1" applyAlignment="1">
      <alignment horizontal="center"/>
    </xf>
    <xf numFmtId="165" fontId="4" fillId="0" borderId="5" xfId="1" applyFont="1" applyBorder="1" applyAlignment="1" applyProtection="1">
      <alignment horizontal="center"/>
    </xf>
    <xf numFmtId="0" fontId="39" fillId="0" borderId="0" xfId="3" applyAlignment="1">
      <alignment horizontal="center"/>
    </xf>
    <xf numFmtId="167" fontId="6" fillId="0" borderId="13" xfId="1" applyNumberFormat="1" applyFont="1" applyBorder="1" applyAlignment="1" applyProtection="1">
      <alignment horizontal="center"/>
    </xf>
    <xf numFmtId="0" fontId="10" fillId="4" borderId="0" xfId="3" applyFont="1" applyFill="1" applyAlignment="1">
      <alignment horizontal="center"/>
    </xf>
    <xf numFmtId="0" fontId="6" fillId="0" borderId="16" xfId="3" applyFont="1" applyBorder="1" applyAlignment="1">
      <alignment horizontal="left"/>
    </xf>
    <xf numFmtId="0" fontId="4" fillId="0" borderId="7" xfId="3" applyFont="1" applyBorder="1" applyAlignment="1">
      <alignment horizontal="left"/>
    </xf>
    <xf numFmtId="3" fontId="5" fillId="0" borderId="1" xfId="3" applyNumberFormat="1" applyFont="1" applyBorder="1" applyAlignment="1">
      <alignment wrapText="1"/>
    </xf>
    <xf numFmtId="3" fontId="5" fillId="0" borderId="13" xfId="3" applyNumberFormat="1" applyFont="1" applyBorder="1" applyAlignment="1">
      <alignment wrapText="1"/>
    </xf>
    <xf numFmtId="3" fontId="26" fillId="0" borderId="1" xfId="3" applyNumberFormat="1" applyFont="1" applyBorder="1" applyAlignment="1">
      <alignment wrapText="1"/>
    </xf>
    <xf numFmtId="3" fontId="4" fillId="2" borderId="1" xfId="3" applyNumberFormat="1" applyFont="1" applyFill="1" applyBorder="1" applyAlignment="1"/>
    <xf numFmtId="3" fontId="5" fillId="4" borderId="1" xfId="3" applyNumberFormat="1" applyFont="1" applyFill="1" applyBorder="1" applyAlignment="1">
      <alignment horizontal="right" vertical="center" indent="1"/>
    </xf>
    <xf numFmtId="3" fontId="5" fillId="4" borderId="13" xfId="3" applyNumberFormat="1" applyFont="1" applyFill="1" applyBorder="1" applyAlignment="1">
      <alignment horizontal="right" vertical="center" indent="1"/>
    </xf>
    <xf numFmtId="3" fontId="4" fillId="4" borderId="5" xfId="3" applyNumberFormat="1" applyFont="1" applyFill="1" applyBorder="1" applyAlignment="1">
      <alignment horizontal="right" vertical="center" indent="1"/>
    </xf>
    <xf numFmtId="3" fontId="6" fillId="0" borderId="1" xfId="3" applyNumberFormat="1" applyFont="1" applyBorder="1" applyAlignment="1">
      <alignment horizontal="right" vertical="center" indent="1"/>
    </xf>
    <xf numFmtId="3" fontId="6" fillId="0" borderId="16" xfId="3" applyNumberFormat="1" applyFont="1" applyBorder="1" applyAlignment="1">
      <alignment horizontal="right" vertical="center" indent="1"/>
    </xf>
    <xf numFmtId="3" fontId="4" fillId="4" borderId="7" xfId="3" applyNumberFormat="1" applyFont="1" applyFill="1" applyBorder="1" applyAlignment="1">
      <alignment horizontal="right" vertical="center" indent="1"/>
    </xf>
    <xf numFmtId="165" fontId="10" fillId="0" borderId="16" xfId="1" applyFont="1" applyBorder="1" applyAlignment="1" applyProtection="1">
      <alignment horizontal="center" vertical="center"/>
    </xf>
    <xf numFmtId="166" fontId="6" fillId="4" borderId="1" xfId="3" applyNumberFormat="1" applyFont="1" applyFill="1" applyBorder="1" applyAlignment="1">
      <alignment horizontal="center" vertical="center"/>
    </xf>
    <xf numFmtId="166" fontId="6" fillId="4" borderId="13" xfId="3" applyNumberFormat="1" applyFont="1" applyFill="1" applyBorder="1" applyAlignment="1">
      <alignment horizontal="center" vertical="center"/>
    </xf>
    <xf numFmtId="166" fontId="4" fillId="4" borderId="5" xfId="3" applyNumberFormat="1" applyFont="1" applyFill="1" applyBorder="1" applyAlignment="1">
      <alignment horizontal="center" vertical="center"/>
    </xf>
    <xf numFmtId="0" fontId="4" fillId="4" borderId="5" xfId="3" applyFont="1" applyFill="1" applyBorder="1" applyAlignment="1">
      <alignment horizontal="left"/>
    </xf>
    <xf numFmtId="166" fontId="4" fillId="4" borderId="1" xfId="3" applyNumberFormat="1" applyFont="1" applyFill="1" applyBorder="1" applyAlignment="1">
      <alignment horizontal="center" vertical="center"/>
    </xf>
    <xf numFmtId="166" fontId="10" fillId="4" borderId="13" xfId="3" applyNumberFormat="1" applyFont="1" applyFill="1" applyBorder="1" applyAlignment="1">
      <alignment horizontal="center" vertical="center"/>
    </xf>
    <xf numFmtId="166" fontId="11" fillId="4" borderId="5" xfId="3" applyNumberFormat="1" applyFont="1" applyFill="1" applyBorder="1" applyAlignment="1">
      <alignment horizontal="center" vertical="center"/>
    </xf>
    <xf numFmtId="0" fontId="5" fillId="0" borderId="1" xfId="3" applyFont="1" applyBorder="1" applyAlignment="1"/>
    <xf numFmtId="0" fontId="4" fillId="0" borderId="13" xfId="3" applyFont="1" applyBorder="1" applyAlignment="1"/>
    <xf numFmtId="0" fontId="4" fillId="2" borderId="116" xfId="3" applyFont="1" applyFill="1" applyBorder="1" applyAlignment="1">
      <alignment horizontal="center" vertical="center" wrapText="1"/>
    </xf>
    <xf numFmtId="0" fontId="0" fillId="0" borderId="0" xfId="3" applyFont="1" applyBorder="1" applyAlignment="1">
      <alignment vertical="center"/>
    </xf>
    <xf numFmtId="165" fontId="10" fillId="0" borderId="116" xfId="1" applyFont="1" applyBorder="1" applyAlignment="1" applyProtection="1">
      <alignment vertical="center"/>
    </xf>
    <xf numFmtId="165" fontId="4" fillId="0" borderId="116" xfId="1" applyFont="1" applyBorder="1" applyAlignment="1" applyProtection="1">
      <alignment vertical="center"/>
    </xf>
    <xf numFmtId="3" fontId="4" fillId="0" borderId="0" xfId="3" applyNumberFormat="1" applyFont="1" applyBorder="1" applyAlignment="1">
      <alignment vertical="center"/>
    </xf>
    <xf numFmtId="3" fontId="6" fillId="0" borderId="0" xfId="3" applyNumberFormat="1" applyFont="1" applyFill="1" applyBorder="1" applyAlignment="1">
      <alignment vertical="center"/>
    </xf>
    <xf numFmtId="165" fontId="10" fillId="0" borderId="0" xfId="1" applyFont="1" applyBorder="1" applyAlignment="1" applyProtection="1">
      <alignment vertical="center"/>
    </xf>
    <xf numFmtId="165" fontId="11" fillId="0" borderId="0" xfId="1" applyFont="1" applyBorder="1" applyAlignment="1" applyProtection="1">
      <alignment vertical="center"/>
    </xf>
    <xf numFmtId="170" fontId="6" fillId="0" borderId="0" xfId="3" applyNumberFormat="1" applyFont="1" applyBorder="1" applyAlignment="1">
      <alignment vertical="center"/>
    </xf>
    <xf numFmtId="0" fontId="4" fillId="2" borderId="41" xfId="3" applyFont="1" applyFill="1" applyBorder="1" applyAlignment="1">
      <alignment horizontal="center" vertical="center" wrapText="1"/>
    </xf>
    <xf numFmtId="0" fontId="4" fillId="2" borderId="0" xfId="3" applyFont="1" applyFill="1" applyBorder="1" applyAlignment="1">
      <alignment horizontal="center" vertical="center" wrapText="1"/>
    </xf>
    <xf numFmtId="3" fontId="4" fillId="0" borderId="16" xfId="3" applyNumberFormat="1" applyFont="1" applyBorder="1" applyAlignment="1">
      <alignment vertical="center"/>
    </xf>
    <xf numFmtId="3" fontId="48" fillId="0" borderId="116" xfId="3" applyNumberFormat="1" applyFont="1" applyBorder="1" applyAlignment="1">
      <alignment vertical="center"/>
    </xf>
    <xf numFmtId="3" fontId="186" fillId="0" borderId="116" xfId="3" applyNumberFormat="1" applyFont="1" applyBorder="1" applyAlignment="1">
      <alignment vertical="center"/>
    </xf>
    <xf numFmtId="3" fontId="4" fillId="0" borderId="116" xfId="3" applyNumberFormat="1" applyFont="1" applyBorder="1" applyAlignment="1">
      <alignment vertical="center"/>
    </xf>
    <xf numFmtId="3" fontId="6" fillId="0" borderId="99" xfId="3" applyNumberFormat="1" applyFont="1" applyBorder="1" applyAlignment="1">
      <alignment vertical="center"/>
    </xf>
    <xf numFmtId="165" fontId="6" fillId="0" borderId="99" xfId="1" applyFont="1" applyBorder="1" applyAlignment="1" applyProtection="1">
      <alignment vertical="center"/>
    </xf>
    <xf numFmtId="0" fontId="4" fillId="2" borderId="117" xfId="3" applyFont="1" applyFill="1" applyBorder="1" applyAlignment="1">
      <alignment horizontal="center" vertical="center" wrapText="1"/>
    </xf>
    <xf numFmtId="0" fontId="6" fillId="0" borderId="86" xfId="3" applyFont="1" applyBorder="1" applyAlignment="1">
      <alignment vertical="center" wrapText="1"/>
    </xf>
    <xf numFmtId="165" fontId="10" fillId="0" borderId="117" xfId="1" applyFont="1" applyBorder="1" applyAlignment="1" applyProtection="1">
      <alignment vertical="center"/>
    </xf>
    <xf numFmtId="0" fontId="4" fillId="0" borderId="86" xfId="3" applyFont="1" applyBorder="1" applyAlignment="1">
      <alignment vertical="center" wrapText="1"/>
    </xf>
    <xf numFmtId="165" fontId="4" fillId="0" borderId="117" xfId="1" applyFont="1" applyBorder="1" applyAlignment="1" applyProtection="1">
      <alignment vertical="center"/>
    </xf>
    <xf numFmtId="0" fontId="6" fillId="0" borderId="45" xfId="3" applyFont="1" applyBorder="1" applyAlignment="1">
      <alignment vertical="center" wrapText="1"/>
    </xf>
    <xf numFmtId="165" fontId="6" fillId="0" borderId="112" xfId="1" applyFont="1" applyBorder="1" applyAlignment="1" applyProtection="1">
      <alignment vertical="center"/>
    </xf>
    <xf numFmtId="0" fontId="4" fillId="0" borderId="31" xfId="3" applyFont="1" applyBorder="1" applyAlignment="1">
      <alignment horizontal="left" vertical="center"/>
    </xf>
    <xf numFmtId="165" fontId="4" fillId="0" borderId="101" xfId="1" applyFont="1" applyBorder="1" applyAlignment="1" applyProtection="1">
      <alignment vertical="center"/>
    </xf>
    <xf numFmtId="3" fontId="4" fillId="0" borderId="101" xfId="3" applyNumberFormat="1" applyFont="1" applyBorder="1" applyAlignment="1">
      <alignment vertical="center"/>
    </xf>
    <xf numFmtId="165" fontId="4" fillId="0" borderId="102" xfId="1" applyFont="1" applyBorder="1" applyAlignment="1" applyProtection="1">
      <alignment vertical="center"/>
    </xf>
    <xf numFmtId="0" fontId="4" fillId="2" borderId="86" xfId="3" applyFont="1" applyFill="1" applyBorder="1" applyAlignment="1">
      <alignment horizontal="center" vertical="center" wrapText="1"/>
    </xf>
    <xf numFmtId="166" fontId="25" fillId="2" borderId="117" xfId="3" applyNumberFormat="1" applyFont="1" applyFill="1" applyBorder="1" applyAlignment="1">
      <alignment horizontal="center" vertical="center" wrapText="1"/>
    </xf>
    <xf numFmtId="3" fontId="186" fillId="0" borderId="86" xfId="3" applyNumberFormat="1" applyFont="1" applyBorder="1" applyAlignment="1">
      <alignment vertical="center"/>
    </xf>
    <xf numFmtId="167" fontId="26" fillId="0" borderId="117" xfId="1" applyNumberFormat="1" applyFont="1" applyBorder="1" applyAlignment="1" applyProtection="1">
      <alignment vertical="center"/>
    </xf>
    <xf numFmtId="3" fontId="48" fillId="0" borderId="86" xfId="3" applyNumberFormat="1" applyFont="1" applyBorder="1" applyAlignment="1">
      <alignment vertical="center"/>
    </xf>
    <xf numFmtId="167" fontId="25" fillId="0" borderId="117" xfId="1" applyNumberFormat="1" applyFont="1" applyBorder="1" applyAlignment="1" applyProtection="1">
      <alignment vertical="center"/>
    </xf>
    <xf numFmtId="3" fontId="4" fillId="0" borderId="86" xfId="3" applyNumberFormat="1" applyFont="1" applyBorder="1" applyAlignment="1">
      <alignment vertical="center"/>
    </xf>
    <xf numFmtId="3" fontId="4" fillId="0" borderId="45" xfId="3" applyNumberFormat="1" applyFont="1" applyBorder="1" applyAlignment="1">
      <alignment vertical="center"/>
    </xf>
    <xf numFmtId="3" fontId="10" fillId="0" borderId="45" xfId="3" applyNumberFormat="1" applyFont="1" applyBorder="1" applyAlignment="1">
      <alignment vertical="center"/>
    </xf>
    <xf numFmtId="167" fontId="5" fillId="0" borderId="112" xfId="1" applyNumberFormat="1" applyFont="1" applyBorder="1" applyAlignment="1" applyProtection="1">
      <alignment vertical="center"/>
    </xf>
    <xf numFmtId="3" fontId="4" fillId="0" borderId="31" xfId="3" applyNumberFormat="1" applyFont="1" applyBorder="1" applyAlignment="1">
      <alignment vertical="center"/>
    </xf>
    <xf numFmtId="165" fontId="4" fillId="0" borderId="32" xfId="1" applyFont="1" applyBorder="1" applyAlignment="1" applyProtection="1">
      <alignment vertical="center"/>
    </xf>
    <xf numFmtId="167" fontId="25" fillId="0" borderId="102" xfId="1" applyNumberFormat="1" applyFont="1" applyBorder="1" applyAlignment="1" applyProtection="1">
      <alignment vertical="center"/>
    </xf>
    <xf numFmtId="0" fontId="12" fillId="0" borderId="0" xfId="3" applyFont="1" applyBorder="1" applyAlignment="1">
      <alignment horizontal="right" vertical="center"/>
    </xf>
    <xf numFmtId="0" fontId="188" fillId="0" borderId="0" xfId="0" applyFont="1" applyAlignment="1"/>
    <xf numFmtId="0" fontId="67" fillId="0" borderId="0" xfId="9640" applyFont="1" applyAlignment="1">
      <alignment vertical="center"/>
    </xf>
    <xf numFmtId="0" fontId="188" fillId="0" borderId="0" xfId="0" applyFont="1"/>
    <xf numFmtId="0" fontId="189" fillId="0" borderId="0" xfId="9640" applyFont="1" applyAlignment="1">
      <alignment vertical="center"/>
    </xf>
    <xf numFmtId="3" fontId="5" fillId="4" borderId="116" xfId="3" applyNumberFormat="1" applyFont="1" applyFill="1" applyBorder="1" applyAlignment="1">
      <alignment horizontal="right"/>
    </xf>
    <xf numFmtId="3" fontId="6" fillId="0" borderId="116" xfId="3" applyNumberFormat="1" applyFont="1" applyBorder="1" applyAlignment="1">
      <alignment horizontal="right"/>
    </xf>
    <xf numFmtId="3" fontId="5" fillId="4" borderId="99" xfId="3" applyNumberFormat="1" applyFont="1" applyFill="1" applyBorder="1" applyAlignment="1">
      <alignment horizontal="right"/>
    </xf>
    <xf numFmtId="3" fontId="6" fillId="0" borderId="16" xfId="3" applyNumberFormat="1" applyFont="1" applyBorder="1" applyAlignment="1">
      <alignment horizontal="right"/>
    </xf>
    <xf numFmtId="165" fontId="10" fillId="0" borderId="99" xfId="1" applyFont="1" applyBorder="1" applyAlignment="1" applyProtection="1">
      <alignment horizontal="right"/>
    </xf>
    <xf numFmtId="3" fontId="4" fillId="4" borderId="5" xfId="3" applyNumberFormat="1" applyFont="1" applyFill="1" applyBorder="1" applyAlignment="1">
      <alignment horizontal="right"/>
    </xf>
    <xf numFmtId="3" fontId="4" fillId="4" borderId="7" xfId="3" applyNumberFormat="1" applyFont="1" applyFill="1" applyBorder="1" applyAlignment="1">
      <alignment horizontal="right"/>
    </xf>
    <xf numFmtId="3" fontId="26" fillId="0" borderId="116" xfId="3" applyNumberFormat="1" applyFont="1" applyBorder="1" applyAlignment="1">
      <alignment vertical="center" wrapText="1"/>
    </xf>
    <xf numFmtId="165" fontId="10" fillId="0" borderId="116" xfId="1" applyFont="1" applyBorder="1" applyAlignment="1" applyProtection="1">
      <alignment horizontal="right" vertical="center"/>
    </xf>
    <xf numFmtId="3" fontId="25" fillId="2" borderId="7" xfId="3" applyNumberFormat="1" applyFont="1" applyFill="1" applyBorder="1" applyAlignment="1">
      <alignment horizontal="center" vertical="center" wrapText="1"/>
    </xf>
    <xf numFmtId="3" fontId="4" fillId="2" borderId="103" xfId="3" applyNumberFormat="1" applyFont="1" applyFill="1" applyBorder="1" applyAlignment="1">
      <alignment horizontal="center" vertical="center" wrapText="1"/>
    </xf>
    <xf numFmtId="3" fontId="11" fillId="2" borderId="8" xfId="3" applyNumberFormat="1" applyFont="1" applyFill="1" applyBorder="1" applyAlignment="1">
      <alignment horizontal="center" vertical="center" wrapText="1"/>
    </xf>
    <xf numFmtId="3" fontId="5" fillId="0" borderId="86" xfId="3" applyNumberFormat="1" applyFont="1" applyBorder="1" applyAlignment="1">
      <alignment vertical="center" wrapText="1"/>
    </xf>
    <xf numFmtId="165" fontId="10" fillId="0" borderId="10" xfId="1" applyFont="1" applyBorder="1" applyAlignment="1" applyProtection="1">
      <alignment horizontal="right"/>
    </xf>
    <xf numFmtId="165" fontId="10" fillId="0" borderId="117" xfId="1" applyFont="1" applyBorder="1" applyAlignment="1" applyProtection="1">
      <alignment horizontal="right"/>
    </xf>
    <xf numFmtId="3" fontId="5" fillId="0" borderId="28" xfId="3" applyNumberFormat="1" applyFont="1" applyBorder="1" applyAlignment="1">
      <alignment vertical="center" wrapText="1"/>
    </xf>
    <xf numFmtId="165" fontId="10" fillId="0" borderId="112" xfId="1" applyFont="1" applyBorder="1" applyAlignment="1" applyProtection="1">
      <alignment horizontal="right"/>
    </xf>
    <xf numFmtId="0" fontId="4" fillId="0" borderId="9" xfId="3" applyFont="1" applyBorder="1" applyAlignment="1">
      <alignment vertical="center"/>
    </xf>
    <xf numFmtId="165" fontId="11" fillId="0" borderId="10" xfId="1" applyFont="1" applyBorder="1" applyAlignment="1" applyProtection="1">
      <alignment horizontal="right"/>
    </xf>
    <xf numFmtId="3" fontId="26" fillId="0" borderId="28" xfId="3" applyNumberFormat="1" applyFont="1" applyBorder="1" applyAlignment="1">
      <alignment vertical="center" wrapText="1"/>
    </xf>
    <xf numFmtId="3" fontId="10" fillId="0" borderId="112" xfId="3" applyNumberFormat="1" applyFont="1" applyBorder="1" applyAlignment="1">
      <alignment horizontal="right"/>
    </xf>
    <xf numFmtId="3" fontId="4" fillId="2" borderId="6" xfId="3" applyNumberFormat="1" applyFont="1" applyFill="1" applyBorder="1" applyAlignment="1"/>
    <xf numFmtId="3" fontId="5" fillId="0" borderId="86" xfId="3" applyNumberFormat="1" applyFont="1" applyBorder="1" applyAlignment="1">
      <alignment wrapText="1"/>
    </xf>
    <xf numFmtId="3" fontId="5" fillId="4" borderId="116" xfId="3" applyNumberFormat="1" applyFont="1" applyFill="1" applyBorder="1" applyAlignment="1">
      <alignment horizontal="right" vertical="center" indent="1"/>
    </xf>
    <xf numFmtId="3" fontId="6" fillId="0" borderId="116" xfId="3" applyNumberFormat="1" applyFont="1" applyBorder="1" applyAlignment="1">
      <alignment horizontal="right" vertical="center" indent="1"/>
    </xf>
    <xf numFmtId="165" fontId="10" fillId="0" borderId="10" xfId="1" applyFont="1" applyBorder="1" applyAlignment="1" applyProtection="1">
      <alignment horizontal="center" vertical="center"/>
    </xf>
    <xf numFmtId="165" fontId="10" fillId="0" borderId="117" xfId="1" applyFont="1" applyBorder="1" applyAlignment="1" applyProtection="1">
      <alignment horizontal="center" vertical="center"/>
    </xf>
    <xf numFmtId="3" fontId="5" fillId="0" borderId="28" xfId="3" applyNumberFormat="1" applyFont="1" applyBorder="1" applyAlignment="1">
      <alignment wrapText="1"/>
    </xf>
    <xf numFmtId="3" fontId="5" fillId="4" borderId="99" xfId="3" applyNumberFormat="1" applyFont="1" applyFill="1" applyBorder="1" applyAlignment="1">
      <alignment horizontal="right" vertical="center" indent="1"/>
    </xf>
    <xf numFmtId="165" fontId="10" fillId="0" borderId="112" xfId="1" applyFont="1" applyBorder="1" applyAlignment="1" applyProtection="1">
      <alignment horizontal="center" vertical="center"/>
    </xf>
    <xf numFmtId="0" fontId="4" fillId="0" borderId="9" xfId="3" applyFont="1" applyBorder="1" applyAlignment="1"/>
    <xf numFmtId="165" fontId="11" fillId="0" borderId="10" xfId="1" applyFont="1" applyBorder="1" applyAlignment="1" applyProtection="1">
      <alignment horizontal="center" vertical="center"/>
    </xf>
    <xf numFmtId="3" fontId="26" fillId="0" borderId="28" xfId="3" applyNumberFormat="1" applyFont="1" applyBorder="1" applyAlignment="1">
      <alignment wrapText="1"/>
    </xf>
    <xf numFmtId="165" fontId="10" fillId="0" borderId="99" xfId="1" applyFont="1" applyBorder="1" applyAlignment="1" applyProtection="1">
      <alignment horizontal="center" vertical="center"/>
    </xf>
    <xf numFmtId="3" fontId="10" fillId="0" borderId="112" xfId="3" applyNumberFormat="1" applyFont="1" applyBorder="1" applyAlignment="1">
      <alignment horizontal="center" vertical="center"/>
    </xf>
    <xf numFmtId="3" fontId="190" fillId="7" borderId="116" xfId="0" applyNumberFormat="1" applyFont="1" applyFill="1" applyBorder="1" applyAlignment="1">
      <alignment horizontal="right"/>
    </xf>
    <xf numFmtId="3" fontId="136" fillId="0" borderId="116" xfId="0" applyNumberFormat="1" applyFont="1" applyFill="1" applyBorder="1" applyAlignment="1">
      <alignment horizontal="right"/>
    </xf>
    <xf numFmtId="3" fontId="190" fillId="7" borderId="99" xfId="0" applyNumberFormat="1" applyFont="1" applyFill="1" applyBorder="1" applyAlignment="1">
      <alignment horizontal="right"/>
    </xf>
    <xf numFmtId="3" fontId="136" fillId="0" borderId="99" xfId="0" applyNumberFormat="1" applyFont="1" applyFill="1" applyBorder="1" applyAlignment="1">
      <alignment horizontal="right"/>
    </xf>
    <xf numFmtId="9" fontId="192" fillId="0" borderId="99" xfId="40371" applyFont="1" applyFill="1" applyBorder="1" applyAlignment="1">
      <alignment horizontal="right"/>
    </xf>
    <xf numFmtId="0" fontId="0" fillId="0" borderId="0" xfId="0" applyAlignment="1">
      <alignment vertical="center"/>
    </xf>
    <xf numFmtId="3" fontId="185" fillId="7" borderId="5" xfId="0" applyNumberFormat="1" applyFont="1" applyFill="1" applyBorder="1" applyAlignment="1">
      <alignment horizontal="right"/>
    </xf>
    <xf numFmtId="3" fontId="185" fillId="0" borderId="5" xfId="0" applyNumberFormat="1" applyFont="1" applyFill="1" applyBorder="1" applyAlignment="1">
      <alignment horizontal="right"/>
    </xf>
    <xf numFmtId="0" fontId="44" fillId="0" borderId="0" xfId="0" applyFont="1" applyAlignment="1">
      <alignment horizontal="left" vertical="center" readingOrder="1"/>
    </xf>
    <xf numFmtId="3" fontId="193" fillId="0" borderId="116" xfId="0" applyNumberFormat="1" applyFont="1" applyBorder="1" applyAlignment="1">
      <alignment vertical="center" wrapText="1"/>
    </xf>
    <xf numFmtId="0" fontId="0" fillId="0" borderId="0" xfId="0" applyBorder="1" applyAlignment="1"/>
    <xf numFmtId="9" fontId="192" fillId="0" borderId="116" xfId="40371" applyFont="1" applyFill="1" applyBorder="1" applyAlignment="1">
      <alignment horizontal="right" vertical="center"/>
    </xf>
    <xf numFmtId="0" fontId="194" fillId="0" borderId="0" xfId="0" applyFont="1"/>
    <xf numFmtId="0" fontId="175" fillId="0" borderId="0" xfId="0" applyFont="1"/>
    <xf numFmtId="0" fontId="195" fillId="0" borderId="3" xfId="3" applyFont="1" applyBorder="1" applyAlignment="1">
      <alignment horizontal="right"/>
    </xf>
    <xf numFmtId="0" fontId="195" fillId="4" borderId="0" xfId="3" applyFont="1" applyFill="1" applyAlignment="1">
      <alignment horizontal="right"/>
    </xf>
    <xf numFmtId="0" fontId="195" fillId="0" borderId="3" xfId="3" applyFont="1" applyBorder="1" applyAlignment="1"/>
    <xf numFmtId="0" fontId="4" fillId="2" borderId="120" xfId="3" applyFont="1" applyFill="1" applyBorder="1" applyAlignment="1">
      <alignment horizontal="center" vertical="center" wrapText="1"/>
    </xf>
    <xf numFmtId="0" fontId="6" fillId="0" borderId="9" xfId="3" applyFont="1" applyBorder="1" applyAlignment="1">
      <alignment vertical="center" wrapText="1"/>
    </xf>
    <xf numFmtId="0" fontId="3" fillId="105" borderId="16" xfId="3" applyFont="1" applyFill="1" applyBorder="1" applyAlignment="1">
      <alignment horizontal="left" vertical="top" wrapText="1"/>
    </xf>
    <xf numFmtId="0" fontId="3" fillId="0" borderId="0" xfId="3" applyFont="1" applyBorder="1" applyAlignment="1">
      <alignment horizontal="left" vertical="center" wrapText="1"/>
    </xf>
    <xf numFmtId="0" fontId="4" fillId="2" borderId="1" xfId="3" applyFont="1" applyFill="1" applyBorder="1" applyAlignment="1">
      <alignment horizontal="center" vertical="center" wrapText="1"/>
    </xf>
    <xf numFmtId="0" fontId="8" fillId="4" borderId="0" xfId="3" applyFont="1" applyFill="1" applyBorder="1" applyAlignment="1">
      <alignment horizontal="left" vertical="center" wrapText="1"/>
    </xf>
    <xf numFmtId="0" fontId="12" fillId="0" borderId="0" xfId="3" applyFont="1" applyBorder="1" applyAlignment="1">
      <alignment horizontal="right" vertical="center"/>
    </xf>
    <xf numFmtId="0" fontId="4" fillId="2" borderId="16" xfId="3" applyFont="1" applyFill="1" applyBorder="1" applyAlignment="1">
      <alignment horizontal="center" vertical="center" wrapText="1"/>
    </xf>
    <xf numFmtId="165" fontId="6" fillId="0" borderId="0" xfId="1" applyFont="1" applyBorder="1" applyAlignment="1" applyProtection="1">
      <alignment horizontal="center" vertical="center"/>
    </xf>
    <xf numFmtId="165" fontId="4" fillId="0" borderId="0" xfId="1" applyFont="1" applyBorder="1" applyAlignment="1" applyProtection="1">
      <alignment horizontal="center" vertical="center"/>
    </xf>
    <xf numFmtId="0" fontId="196" fillId="4" borderId="0" xfId="3" applyFont="1" applyFill="1" applyBorder="1" applyAlignment="1">
      <alignment vertical="center"/>
    </xf>
    <xf numFmtId="3" fontId="185" fillId="0" borderId="5" xfId="0" applyNumberFormat="1" applyFont="1" applyFill="1" applyBorder="1" applyAlignment="1">
      <alignment horizontal="right" vertical="center" wrapText="1"/>
    </xf>
    <xf numFmtId="3" fontId="190" fillId="0" borderId="86" xfId="0" applyNumberFormat="1" applyFont="1" applyFill="1" applyBorder="1" applyAlignment="1">
      <alignment vertical="center" wrapText="1"/>
    </xf>
    <xf numFmtId="9" fontId="192" fillId="0" borderId="10" xfId="40371" applyFont="1" applyFill="1" applyBorder="1" applyAlignment="1">
      <alignment horizontal="right"/>
    </xf>
    <xf numFmtId="9" fontId="192" fillId="0" borderId="117" xfId="40371" applyFont="1" applyFill="1" applyBorder="1" applyAlignment="1">
      <alignment horizontal="right"/>
    </xf>
    <xf numFmtId="3" fontId="190" fillId="0" borderId="28" xfId="0" applyNumberFormat="1" applyFont="1" applyFill="1" applyBorder="1" applyAlignment="1">
      <alignment vertical="center" wrapText="1"/>
    </xf>
    <xf numFmtId="9" fontId="192" fillId="0" borderId="121" xfId="40371" applyFont="1" applyFill="1" applyBorder="1" applyAlignment="1">
      <alignment horizontal="right"/>
    </xf>
    <xf numFmtId="0" fontId="185" fillId="0" borderId="9" xfId="0" applyFont="1" applyBorder="1" applyAlignment="1">
      <alignment vertical="center"/>
    </xf>
    <xf numFmtId="9" fontId="191" fillId="0" borderId="10" xfId="40371" applyFont="1" applyFill="1" applyBorder="1" applyAlignment="1">
      <alignment horizontal="right"/>
    </xf>
    <xf numFmtId="3" fontId="193" fillId="0" borderId="28" xfId="0" applyNumberFormat="1" applyFont="1" applyBorder="1" applyAlignment="1">
      <alignment vertical="center" wrapText="1"/>
    </xf>
    <xf numFmtId="3" fontId="192" fillId="0" borderId="121" xfId="0" applyNumberFormat="1" applyFont="1" applyFill="1" applyBorder="1" applyAlignment="1">
      <alignment horizontal="right"/>
    </xf>
    <xf numFmtId="3" fontId="65" fillId="0" borderId="5" xfId="0" applyNumberFormat="1" applyFont="1" applyBorder="1" applyAlignment="1">
      <alignment vertical="center"/>
    </xf>
    <xf numFmtId="3" fontId="65" fillId="0" borderId="5" xfId="3" applyNumberFormat="1" applyFont="1" applyBorder="1" applyAlignment="1">
      <alignment vertical="center"/>
    </xf>
    <xf numFmtId="0" fontId="8" fillId="0" borderId="122" xfId="3" applyFont="1" applyBorder="1" applyAlignment="1">
      <alignment vertical="center" wrapText="1"/>
    </xf>
    <xf numFmtId="0" fontId="8" fillId="0" borderId="18" xfId="3" applyFont="1" applyBorder="1" applyAlignment="1">
      <alignment wrapText="1"/>
    </xf>
    <xf numFmtId="3" fontId="6" fillId="0" borderId="0" xfId="3" applyNumberFormat="1" applyFont="1" applyBorder="1" applyAlignment="1">
      <alignment horizontal="center" vertical="center"/>
    </xf>
    <xf numFmtId="165" fontId="6" fillId="0" borderId="0" xfId="1" applyFont="1" applyBorder="1" applyAlignment="1" applyProtection="1">
      <alignment horizontal="center" vertical="center" wrapText="1"/>
    </xf>
    <xf numFmtId="9" fontId="136" fillId="0" borderId="0" xfId="40371" applyFont="1" applyFill="1" applyBorder="1" applyAlignment="1">
      <alignment horizontal="center" vertical="center"/>
    </xf>
    <xf numFmtId="9" fontId="185" fillId="0" borderId="0" xfId="40371" applyFont="1" applyFill="1" applyBorder="1" applyAlignment="1">
      <alignment horizontal="center" vertical="center"/>
    </xf>
    <xf numFmtId="165" fontId="6" fillId="0" borderId="116" xfId="1" applyFont="1" applyBorder="1" applyAlignment="1" applyProtection="1">
      <alignment horizontal="center" vertical="center"/>
    </xf>
    <xf numFmtId="165" fontId="6" fillId="0" borderId="118" xfId="1" applyFont="1" applyBorder="1" applyAlignment="1" applyProtection="1">
      <alignment horizontal="center" vertical="center" wrapText="1"/>
    </xf>
    <xf numFmtId="9" fontId="136" fillId="0" borderId="118" xfId="40371" applyFont="1" applyFill="1" applyBorder="1" applyAlignment="1">
      <alignment horizontal="center" vertical="center" wrapText="1"/>
    </xf>
    <xf numFmtId="0" fontId="6" fillId="0" borderId="116" xfId="3" applyFont="1" applyBorder="1" applyAlignment="1">
      <alignment vertical="center"/>
    </xf>
    <xf numFmtId="3" fontId="6" fillId="0" borderId="116" xfId="3" applyNumberFormat="1" applyFont="1" applyBorder="1" applyAlignment="1">
      <alignment horizontal="center" vertical="center"/>
    </xf>
    <xf numFmtId="0" fontId="4" fillId="0" borderId="116" xfId="3" applyFont="1" applyBorder="1" applyAlignment="1">
      <alignment vertical="center"/>
    </xf>
    <xf numFmtId="3" fontId="4" fillId="0" borderId="116" xfId="3" applyNumberFormat="1" applyFont="1" applyBorder="1" applyAlignment="1">
      <alignment horizontal="center" vertical="center"/>
    </xf>
    <xf numFmtId="165" fontId="4" fillId="0" borderId="116" xfId="1" applyFont="1" applyBorder="1" applyAlignment="1" applyProtection="1">
      <alignment horizontal="center" vertical="center"/>
    </xf>
    <xf numFmtId="0" fontId="6" fillId="4" borderId="116" xfId="3" applyFont="1" applyFill="1" applyBorder="1" applyAlignment="1">
      <alignment vertical="center"/>
    </xf>
    <xf numFmtId="165" fontId="6" fillId="0" borderId="116" xfId="1" applyFont="1" applyBorder="1" applyAlignment="1" applyProtection="1">
      <alignment horizontal="center" vertical="center" wrapText="1"/>
    </xf>
    <xf numFmtId="0" fontId="136" fillId="0" borderId="116" xfId="0" applyFont="1" applyBorder="1" applyAlignment="1">
      <alignment vertical="center"/>
    </xf>
    <xf numFmtId="3" fontId="136" fillId="0" borderId="116" xfId="0" applyNumberFormat="1" applyFont="1" applyFill="1" applyBorder="1" applyAlignment="1">
      <alignment horizontal="center" vertical="center"/>
    </xf>
    <xf numFmtId="9" fontId="136" fillId="0" borderId="116" xfId="40371" applyFont="1" applyFill="1" applyBorder="1" applyAlignment="1">
      <alignment horizontal="center" vertical="center"/>
    </xf>
    <xf numFmtId="0" fontId="185" fillId="0" borderId="116" xfId="0" applyFont="1" applyFill="1" applyBorder="1" applyAlignment="1">
      <alignment vertical="center"/>
    </xf>
    <xf numFmtId="3" fontId="185" fillId="0" borderId="116" xfId="0" applyNumberFormat="1" applyFont="1" applyFill="1" applyBorder="1" applyAlignment="1">
      <alignment horizontal="center" vertical="center"/>
    </xf>
    <xf numFmtId="9" fontId="185" fillId="0" borderId="116" xfId="40371" applyFont="1" applyFill="1" applyBorder="1" applyAlignment="1">
      <alignment horizontal="center" vertical="center"/>
    </xf>
    <xf numFmtId="0" fontId="136" fillId="7" borderId="116" xfId="0" applyFont="1" applyFill="1" applyBorder="1" applyAlignment="1">
      <alignment vertical="center"/>
    </xf>
    <xf numFmtId="9" fontId="136" fillId="0" borderId="116" xfId="40371" applyFont="1" applyFill="1" applyBorder="1" applyAlignment="1">
      <alignment horizontal="center" vertical="center" wrapText="1"/>
    </xf>
    <xf numFmtId="0" fontId="0" fillId="0" borderId="116" xfId="0" applyBorder="1"/>
    <xf numFmtId="0" fontId="195" fillId="0" borderId="0" xfId="3" applyFont="1" applyBorder="1" applyAlignment="1">
      <alignment horizontal="right"/>
    </xf>
    <xf numFmtId="0" fontId="6" fillId="4" borderId="126" xfId="3" applyFont="1" applyFill="1" applyBorder="1" applyAlignment="1">
      <alignment vertical="center"/>
    </xf>
    <xf numFmtId="3" fontId="6" fillId="0" borderId="126" xfId="3" applyNumberFormat="1" applyFont="1" applyBorder="1" applyAlignment="1">
      <alignment horizontal="center" vertical="center"/>
    </xf>
    <xf numFmtId="165" fontId="6" fillId="0" borderId="126" xfId="1" applyFont="1" applyBorder="1" applyAlignment="1" applyProtection="1">
      <alignment horizontal="center" vertical="center" wrapText="1"/>
    </xf>
    <xf numFmtId="165" fontId="6" fillId="0" borderId="126" xfId="1" applyFont="1" applyBorder="1" applyAlignment="1" applyProtection="1">
      <alignment horizontal="center" vertical="center"/>
    </xf>
    <xf numFmtId="0" fontId="6" fillId="0" borderId="0" xfId="3" applyFont="1" applyBorder="1" applyAlignment="1">
      <alignment horizontal="left" vertical="center"/>
    </xf>
    <xf numFmtId="0" fontId="47" fillId="2" borderId="1" xfId="3" applyFont="1" applyFill="1" applyBorder="1" applyAlignment="1">
      <alignment horizontal="center" vertical="center"/>
    </xf>
    <xf numFmtId="170" fontId="10" fillId="4" borderId="0" xfId="3" applyNumberFormat="1" applyFont="1" applyFill="1"/>
    <xf numFmtId="166" fontId="10" fillId="4" borderId="0" xfId="3" applyNumberFormat="1" applyFont="1" applyFill="1"/>
    <xf numFmtId="165" fontId="186" fillId="0" borderId="5" xfId="1" applyFont="1" applyBorder="1" applyAlignment="1" applyProtection="1">
      <alignment horizontal="right" vertical="center"/>
    </xf>
    <xf numFmtId="0" fontId="3" fillId="8" borderId="0" xfId="3" applyFont="1" applyFill="1" applyBorder="1" applyAlignment="1">
      <alignment horizontal="center" vertical="center" wrapText="1"/>
    </xf>
    <xf numFmtId="0" fontId="169" fillId="0" borderId="124" xfId="3" applyFont="1" applyBorder="1" applyAlignment="1">
      <alignment horizontal="center" vertical="center"/>
    </xf>
    <xf numFmtId="0" fontId="47" fillId="2" borderId="1" xfId="3" applyFont="1" applyFill="1" applyBorder="1" applyAlignment="1">
      <alignment horizontal="center" vertical="center" wrapText="1"/>
    </xf>
    <xf numFmtId="0" fontId="195" fillId="0" borderId="0" xfId="3" applyFont="1" applyAlignment="1">
      <alignment horizontal="right"/>
    </xf>
    <xf numFmtId="0" fontId="195" fillId="4" borderId="3" xfId="3" applyFont="1" applyFill="1" applyBorder="1" applyAlignment="1">
      <alignment horizontal="right"/>
    </xf>
    <xf numFmtId="3" fontId="5" fillId="0" borderId="1" xfId="3" applyNumberFormat="1" applyFont="1" applyBorder="1" applyAlignment="1">
      <alignment horizontal="right" vertical="center"/>
    </xf>
    <xf numFmtId="3" fontId="5" fillId="0" borderId="1" xfId="3" applyNumberFormat="1" applyFont="1" applyBorder="1" applyAlignment="1">
      <alignment horizontal="right"/>
    </xf>
    <xf numFmtId="167" fontId="5" fillId="0" borderId="1" xfId="1" applyNumberFormat="1" applyFont="1" applyBorder="1" applyAlignment="1" applyProtection="1">
      <alignment horizontal="right"/>
    </xf>
    <xf numFmtId="167" fontId="5" fillId="4" borderId="1" xfId="1" applyNumberFormat="1" applyFont="1" applyFill="1" applyBorder="1" applyAlignment="1" applyProtection="1">
      <alignment horizontal="right"/>
    </xf>
    <xf numFmtId="3" fontId="6" fillId="0" borderId="1" xfId="3" applyNumberFormat="1" applyFont="1" applyBorder="1" applyAlignment="1">
      <alignment horizontal="right"/>
    </xf>
    <xf numFmtId="167" fontId="6" fillId="4" borderId="1" xfId="1" applyNumberFormat="1" applyFont="1" applyFill="1" applyBorder="1" applyAlignment="1" applyProtection="1">
      <alignment horizontal="right"/>
    </xf>
    <xf numFmtId="167" fontId="6" fillId="4" borderId="16" xfId="1" applyNumberFormat="1" applyFont="1" applyFill="1" applyBorder="1" applyAlignment="1" applyProtection="1">
      <alignment horizontal="right"/>
    </xf>
    <xf numFmtId="3" fontId="4" fillId="0" borderId="13" xfId="3" applyNumberFormat="1" applyFont="1" applyBorder="1" applyAlignment="1">
      <alignment horizontal="right" vertical="center"/>
    </xf>
    <xf numFmtId="3" fontId="4" fillId="0" borderId="13" xfId="3" applyNumberFormat="1" applyFont="1" applyBorder="1" applyAlignment="1">
      <alignment horizontal="right"/>
    </xf>
    <xf numFmtId="167" fontId="4" fillId="0" borderId="13" xfId="1" applyNumberFormat="1" applyFont="1" applyBorder="1" applyAlignment="1" applyProtection="1">
      <alignment horizontal="right"/>
    </xf>
    <xf numFmtId="167" fontId="4" fillId="4" borderId="85" xfId="1" applyNumberFormat="1" applyFont="1" applyFill="1" applyBorder="1" applyAlignment="1" applyProtection="1">
      <alignment horizontal="right"/>
    </xf>
    <xf numFmtId="3" fontId="4" fillId="0" borderId="5" xfId="3" applyNumberFormat="1" applyFont="1" applyBorder="1" applyAlignment="1">
      <alignment horizontal="right"/>
    </xf>
    <xf numFmtId="167" fontId="4" fillId="4" borderId="5" xfId="1" applyNumberFormat="1" applyFont="1" applyFill="1" applyBorder="1" applyAlignment="1" applyProtection="1">
      <alignment horizontal="right"/>
    </xf>
    <xf numFmtId="3" fontId="6" fillId="4" borderId="116" xfId="3" applyNumberFormat="1" applyFont="1" applyFill="1" applyBorder="1" applyAlignment="1">
      <alignment horizontal="center" vertical="center"/>
    </xf>
    <xf numFmtId="165" fontId="6" fillId="4" borderId="116" xfId="1" applyFont="1" applyFill="1" applyBorder="1" applyAlignment="1" applyProtection="1">
      <alignment horizontal="center" vertical="center"/>
    </xf>
    <xf numFmtId="167" fontId="6" fillId="4" borderId="120" xfId="1" applyNumberFormat="1" applyFont="1" applyFill="1" applyBorder="1" applyAlignment="1" applyProtection="1">
      <alignment horizontal="center"/>
    </xf>
    <xf numFmtId="167" fontId="4" fillId="4" borderId="128" xfId="1" applyNumberFormat="1" applyFont="1" applyFill="1" applyBorder="1" applyAlignment="1" applyProtection="1">
      <alignment horizontal="center"/>
    </xf>
    <xf numFmtId="167" fontId="4" fillId="4" borderId="40" xfId="1" applyNumberFormat="1" applyFont="1" applyFill="1" applyBorder="1" applyAlignment="1" applyProtection="1">
      <alignment horizontal="center"/>
    </xf>
    <xf numFmtId="3" fontId="6" fillId="0" borderId="116" xfId="3" applyNumberFormat="1" applyFont="1" applyFill="1" applyBorder="1" applyAlignment="1">
      <alignment horizontal="center" vertical="center"/>
    </xf>
    <xf numFmtId="3" fontId="6" fillId="4" borderId="117" xfId="3" applyNumberFormat="1" applyFont="1" applyFill="1" applyBorder="1" applyAlignment="1">
      <alignment horizontal="center" vertical="center"/>
    </xf>
    <xf numFmtId="3" fontId="4" fillId="4" borderId="28" xfId="3" applyNumberFormat="1" applyFont="1" applyFill="1" applyBorder="1" applyAlignment="1">
      <alignment horizontal="center" vertical="center"/>
    </xf>
    <xf numFmtId="3" fontId="4" fillId="4" borderId="121" xfId="3" applyNumberFormat="1" applyFont="1" applyFill="1" applyBorder="1" applyAlignment="1">
      <alignment horizontal="center" vertical="center"/>
    </xf>
    <xf numFmtId="166" fontId="6" fillId="4" borderId="120" xfId="1" applyNumberFormat="1" applyFont="1" applyFill="1" applyBorder="1" applyAlignment="1" applyProtection="1">
      <alignment horizontal="center"/>
    </xf>
    <xf numFmtId="166" fontId="6" fillId="4" borderId="107" xfId="1" applyNumberFormat="1" applyFont="1" applyFill="1" applyBorder="1" applyAlignment="1" applyProtection="1">
      <alignment horizontal="center"/>
    </xf>
    <xf numFmtId="166" fontId="4" fillId="4" borderId="34" xfId="1" applyNumberFormat="1" applyFont="1" applyFill="1" applyBorder="1" applyAlignment="1" applyProtection="1">
      <alignment horizontal="center"/>
    </xf>
    <xf numFmtId="165" fontId="6" fillId="4" borderId="117" xfId="1" applyFont="1" applyFill="1" applyBorder="1" applyAlignment="1" applyProtection="1">
      <alignment horizontal="center" vertical="center"/>
    </xf>
    <xf numFmtId="165" fontId="6" fillId="0" borderId="45" xfId="1" applyFont="1" applyFill="1" applyBorder="1" applyAlignment="1" applyProtection="1">
      <alignment horizontal="center" vertical="center"/>
    </xf>
    <xf numFmtId="165" fontId="6" fillId="4" borderId="46" xfId="1" applyFont="1" applyFill="1" applyBorder="1" applyAlignment="1" applyProtection="1">
      <alignment horizontal="center" vertical="center"/>
    </xf>
    <xf numFmtId="165" fontId="48" fillId="4" borderId="33" xfId="1" applyFont="1" applyFill="1" applyBorder="1" applyAlignment="1" applyProtection="1">
      <alignment horizontal="center" vertical="center"/>
    </xf>
    <xf numFmtId="167" fontId="6" fillId="4" borderId="129" xfId="1" applyNumberFormat="1" applyFont="1" applyFill="1" applyBorder="1" applyAlignment="1" applyProtection="1">
      <alignment horizontal="center"/>
    </xf>
    <xf numFmtId="167" fontId="4" fillId="4" borderId="114" xfId="1" applyNumberFormat="1" applyFont="1" applyFill="1" applyBorder="1" applyAlignment="1" applyProtection="1">
      <alignment horizontal="center"/>
    </xf>
    <xf numFmtId="167" fontId="4" fillId="4" borderId="129" xfId="1" applyNumberFormat="1" applyFont="1" applyFill="1" applyBorder="1" applyAlignment="1" applyProtection="1">
      <alignment horizontal="center"/>
    </xf>
    <xf numFmtId="3" fontId="6" fillId="4" borderId="28" xfId="3" applyNumberFormat="1" applyFont="1" applyFill="1" applyBorder="1" applyAlignment="1">
      <alignment horizontal="center" vertical="center"/>
    </xf>
    <xf numFmtId="3" fontId="6" fillId="4" borderId="121" xfId="3" applyNumberFormat="1" applyFont="1" applyFill="1" applyBorder="1" applyAlignment="1">
      <alignment horizontal="center" vertical="center"/>
    </xf>
    <xf numFmtId="0" fontId="3" fillId="0" borderId="0" xfId="3" applyFont="1" applyBorder="1" applyAlignment="1"/>
    <xf numFmtId="170" fontId="4" fillId="4" borderId="99" xfId="3" applyNumberFormat="1" applyFont="1" applyFill="1" applyBorder="1" applyAlignment="1">
      <alignment horizontal="center" vertical="center"/>
    </xf>
    <xf numFmtId="170" fontId="4" fillId="4" borderId="32" xfId="3" applyNumberFormat="1" applyFont="1" applyFill="1" applyBorder="1" applyAlignment="1">
      <alignment horizontal="center" vertical="center"/>
    </xf>
    <xf numFmtId="0" fontId="4" fillId="2" borderId="103" xfId="3" applyFont="1" applyFill="1" applyBorder="1" applyAlignment="1">
      <alignment horizontal="center" vertical="center"/>
    </xf>
    <xf numFmtId="9" fontId="6" fillId="4" borderId="119" xfId="1" applyNumberFormat="1" applyFont="1" applyFill="1" applyBorder="1" applyAlignment="1" applyProtection="1">
      <alignment horizontal="center" vertical="center"/>
    </xf>
    <xf numFmtId="9" fontId="4" fillId="0" borderId="15" xfId="1" applyNumberFormat="1" applyFont="1" applyBorder="1" applyAlignment="1" applyProtection="1">
      <alignment horizontal="center"/>
    </xf>
    <xf numFmtId="9" fontId="4" fillId="0" borderId="109" xfId="1" applyNumberFormat="1" applyFont="1" applyBorder="1" applyAlignment="1" applyProtection="1">
      <alignment horizontal="center"/>
    </xf>
    <xf numFmtId="166" fontId="6" fillId="4" borderId="86" xfId="1" applyNumberFormat="1" applyFont="1" applyFill="1" applyBorder="1" applyAlignment="1" applyProtection="1">
      <alignment horizontal="center"/>
    </xf>
    <xf numFmtId="166" fontId="6" fillId="4" borderId="116" xfId="1" applyNumberFormat="1" applyFont="1" applyFill="1" applyBorder="1" applyAlignment="1" applyProtection="1">
      <alignment horizontal="center"/>
    </xf>
    <xf numFmtId="166" fontId="6" fillId="4" borderId="117" xfId="1" applyNumberFormat="1" applyFont="1" applyFill="1" applyBorder="1" applyAlignment="1" applyProtection="1">
      <alignment horizontal="center"/>
    </xf>
    <xf numFmtId="170" fontId="4" fillId="4" borderId="28" xfId="3" applyNumberFormat="1" applyFont="1" applyFill="1" applyBorder="1" applyAlignment="1">
      <alignment horizontal="center" vertical="center"/>
    </xf>
    <xf numFmtId="170" fontId="4" fillId="4" borderId="121" xfId="3" applyNumberFormat="1" applyFont="1" applyFill="1" applyBorder="1" applyAlignment="1">
      <alignment horizontal="center" vertical="center"/>
    </xf>
    <xf numFmtId="170" fontId="4" fillId="4" borderId="31" xfId="3" applyNumberFormat="1" applyFont="1" applyFill="1" applyBorder="1" applyAlignment="1">
      <alignment horizontal="center" vertical="center"/>
    </xf>
    <xf numFmtId="170" fontId="4" fillId="4" borderId="33" xfId="3" applyNumberFormat="1" applyFont="1" applyFill="1" applyBorder="1" applyAlignment="1">
      <alignment horizontal="center" vertical="center"/>
    </xf>
    <xf numFmtId="0" fontId="48" fillId="0" borderId="26" xfId="3" applyFont="1" applyBorder="1"/>
    <xf numFmtId="3" fontId="48" fillId="4" borderId="86" xfId="3" applyNumberFormat="1" applyFont="1" applyFill="1" applyBorder="1" applyAlignment="1">
      <alignment horizontal="center" vertical="center"/>
    </xf>
    <xf numFmtId="3" fontId="48" fillId="4" borderId="1" xfId="3" applyNumberFormat="1" applyFont="1" applyFill="1" applyBorder="1" applyAlignment="1">
      <alignment horizontal="center" vertical="center"/>
    </xf>
    <xf numFmtId="3" fontId="48" fillId="4" borderId="12" xfId="3" applyNumberFormat="1" applyFont="1" applyFill="1" applyBorder="1" applyAlignment="1">
      <alignment horizontal="center" vertical="center"/>
    </xf>
    <xf numFmtId="167" fontId="48" fillId="4" borderId="120" xfId="1" applyNumberFormat="1" applyFont="1" applyFill="1" applyBorder="1" applyAlignment="1" applyProtection="1">
      <alignment horizontal="center"/>
    </xf>
    <xf numFmtId="167" fontId="48" fillId="4" borderId="1" xfId="1" applyNumberFormat="1" applyFont="1" applyFill="1" applyBorder="1" applyAlignment="1" applyProtection="1">
      <alignment horizontal="center"/>
    </xf>
    <xf numFmtId="167" fontId="48" fillId="4" borderId="12" xfId="1" applyNumberFormat="1" applyFont="1" applyFill="1" applyBorder="1" applyAlignment="1" applyProtection="1">
      <alignment horizontal="center"/>
    </xf>
    <xf numFmtId="0" fontId="44" fillId="0" borderId="0" xfId="3" applyFont="1"/>
    <xf numFmtId="9" fontId="48" fillId="4" borderId="86" xfId="1" applyNumberFormat="1" applyFont="1" applyFill="1" applyBorder="1" applyAlignment="1" applyProtection="1">
      <alignment horizontal="center" vertical="center"/>
    </xf>
    <xf numFmtId="9" fontId="48" fillId="4" borderId="1" xfId="1" applyNumberFormat="1" applyFont="1" applyFill="1" applyBorder="1" applyAlignment="1" applyProtection="1">
      <alignment horizontal="center" vertical="center"/>
    </xf>
    <xf numFmtId="9" fontId="48" fillId="4" borderId="12" xfId="1" applyNumberFormat="1" applyFont="1" applyFill="1" applyBorder="1" applyAlignment="1" applyProtection="1">
      <alignment horizontal="center" vertical="center"/>
    </xf>
    <xf numFmtId="9" fontId="48" fillId="4" borderId="20" xfId="1" applyNumberFormat="1" applyFont="1" applyFill="1" applyBorder="1" applyAlignment="1" applyProtection="1">
      <alignment horizontal="center" vertical="center"/>
    </xf>
    <xf numFmtId="9" fontId="48" fillId="4" borderId="119" xfId="1" applyNumberFormat="1" applyFont="1" applyFill="1" applyBorder="1" applyAlignment="1" applyProtection="1">
      <alignment horizontal="center" vertical="center"/>
    </xf>
    <xf numFmtId="166" fontId="48" fillId="4" borderId="86" xfId="1" applyNumberFormat="1" applyFont="1" applyFill="1" applyBorder="1" applyAlignment="1" applyProtection="1">
      <alignment horizontal="center"/>
    </xf>
    <xf numFmtId="166" fontId="48" fillId="4" borderId="116" xfId="1" applyNumberFormat="1" applyFont="1" applyFill="1" applyBorder="1" applyAlignment="1" applyProtection="1">
      <alignment horizontal="center"/>
    </xf>
    <xf numFmtId="166" fontId="48" fillId="4" borderId="117" xfId="1" applyNumberFormat="1" applyFont="1" applyFill="1" applyBorder="1" applyAlignment="1" applyProtection="1">
      <alignment horizontal="center"/>
    </xf>
    <xf numFmtId="3" fontId="48" fillId="0" borderId="116" xfId="3" applyNumberFormat="1" applyFont="1" applyFill="1" applyBorder="1" applyAlignment="1">
      <alignment horizontal="center" vertical="center"/>
    </xf>
    <xf numFmtId="3" fontId="48" fillId="4" borderId="116" xfId="3" applyNumberFormat="1" applyFont="1" applyFill="1" applyBorder="1" applyAlignment="1">
      <alignment horizontal="center" vertical="center"/>
    </xf>
    <xf numFmtId="3" fontId="48" fillId="4" borderId="117" xfId="3" applyNumberFormat="1" applyFont="1" applyFill="1" applyBorder="1" applyAlignment="1">
      <alignment horizontal="center" vertical="center"/>
    </xf>
    <xf numFmtId="3" fontId="44" fillId="0" borderId="0" xfId="3" applyNumberFormat="1" applyFont="1"/>
    <xf numFmtId="0" fontId="4" fillId="2" borderId="6" xfId="3" applyFont="1" applyFill="1" applyBorder="1" applyAlignment="1">
      <alignment horizontal="left"/>
    </xf>
    <xf numFmtId="0" fontId="4" fillId="0" borderId="86" xfId="3" applyFont="1" applyBorder="1" applyAlignment="1">
      <alignment horizontal="left"/>
    </xf>
    <xf numFmtId="0" fontId="4" fillId="0" borderId="116" xfId="3" applyFont="1" applyBorder="1"/>
    <xf numFmtId="3" fontId="4" fillId="0" borderId="116" xfId="3" applyNumberFormat="1" applyFont="1" applyBorder="1"/>
    <xf numFmtId="3" fontId="4" fillId="4" borderId="116" xfId="3" applyNumberFormat="1" applyFont="1" applyFill="1" applyBorder="1"/>
    <xf numFmtId="3" fontId="4" fillId="4" borderId="117" xfId="3" applyNumberFormat="1" applyFont="1" applyFill="1" applyBorder="1"/>
    <xf numFmtId="0" fontId="6" fillId="0" borderId="86" xfId="3" applyFont="1" applyBorder="1" applyAlignment="1">
      <alignment horizontal="left"/>
    </xf>
    <xf numFmtId="0" fontId="6" fillId="0" borderId="116" xfId="3" applyFont="1" applyBorder="1" applyAlignment="1">
      <alignment horizontal="right"/>
    </xf>
    <xf numFmtId="3" fontId="6" fillId="0" borderId="116" xfId="3" applyNumberFormat="1" applyFont="1" applyBorder="1"/>
    <xf numFmtId="3" fontId="6" fillId="4" borderId="116" xfId="3" applyNumberFormat="1" applyFont="1" applyFill="1" applyBorder="1"/>
    <xf numFmtId="3" fontId="6" fillId="4" borderId="117" xfId="3" applyNumberFormat="1" applyFont="1" applyFill="1" applyBorder="1"/>
    <xf numFmtId="0" fontId="6" fillId="0" borderId="28" xfId="3" applyFont="1" applyBorder="1" applyAlignment="1">
      <alignment horizontal="left"/>
    </xf>
    <xf numFmtId="3" fontId="6" fillId="4" borderId="121" xfId="3" applyNumberFormat="1" applyFont="1" applyFill="1" applyBorder="1"/>
    <xf numFmtId="0" fontId="4" fillId="0" borderId="9" xfId="3" applyFont="1" applyBorder="1" applyAlignment="1">
      <alignment horizontal="left"/>
    </xf>
    <xf numFmtId="3" fontId="3" fillId="0" borderId="116" xfId="3" applyNumberFormat="1" applyFont="1" applyBorder="1"/>
    <xf numFmtId="3" fontId="3" fillId="0" borderId="117" xfId="3" applyNumberFormat="1" applyFont="1" applyBorder="1"/>
    <xf numFmtId="3" fontId="39" fillId="0" borderId="116" xfId="3" applyNumberFormat="1" applyBorder="1"/>
    <xf numFmtId="3" fontId="39" fillId="0" borderId="117" xfId="3" applyNumberFormat="1" applyBorder="1"/>
    <xf numFmtId="3" fontId="39" fillId="0" borderId="99" xfId="3" applyNumberFormat="1" applyBorder="1"/>
    <xf numFmtId="3" fontId="39" fillId="0" borderId="121" xfId="3" applyNumberFormat="1" applyBorder="1"/>
    <xf numFmtId="167" fontId="4" fillId="0" borderId="86" xfId="1" applyNumberFormat="1" applyFont="1" applyBorder="1" applyAlignment="1" applyProtection="1"/>
    <xf numFmtId="167" fontId="4" fillId="0" borderId="116" xfId="1" applyNumberFormat="1" applyFont="1" applyBorder="1" applyAlignment="1" applyProtection="1"/>
    <xf numFmtId="1" fontId="4" fillId="0" borderId="116" xfId="1" applyNumberFormat="1" applyFont="1" applyBorder="1" applyAlignment="1" applyProtection="1"/>
    <xf numFmtId="3" fontId="4" fillId="0" borderId="116" xfId="1" applyNumberFormat="1" applyFont="1" applyBorder="1" applyAlignment="1" applyProtection="1"/>
    <xf numFmtId="9" fontId="4" fillId="0" borderId="117" xfId="1" applyNumberFormat="1" applyFont="1" applyBorder="1" applyAlignment="1" applyProtection="1"/>
    <xf numFmtId="167" fontId="6" fillId="0" borderId="86" xfId="1" applyNumberFormat="1" applyFont="1" applyBorder="1" applyAlignment="1" applyProtection="1"/>
    <xf numFmtId="167" fontId="6" fillId="0" borderId="116" xfId="1" applyNumberFormat="1" applyFont="1" applyBorder="1" applyAlignment="1" applyProtection="1"/>
    <xf numFmtId="1" fontId="6" fillId="0" borderId="116" xfId="1" applyNumberFormat="1" applyFont="1" applyBorder="1" applyAlignment="1" applyProtection="1"/>
    <xf numFmtId="3" fontId="6" fillId="0" borderId="116" xfId="1" applyNumberFormat="1" applyFont="1" applyBorder="1" applyAlignment="1" applyProtection="1"/>
    <xf numFmtId="9" fontId="6" fillId="0" borderId="117" xfId="1" applyNumberFormat="1" applyFont="1" applyBorder="1" applyAlignment="1" applyProtection="1"/>
    <xf numFmtId="167" fontId="6" fillId="0" borderId="28" xfId="1" applyNumberFormat="1" applyFont="1" applyBorder="1" applyAlignment="1" applyProtection="1"/>
    <xf numFmtId="167" fontId="6" fillId="0" borderId="99" xfId="1" applyNumberFormat="1" applyFont="1" applyBorder="1" applyAlignment="1" applyProtection="1"/>
    <xf numFmtId="1" fontId="6" fillId="0" borderId="99" xfId="1" applyNumberFormat="1" applyFont="1" applyBorder="1" applyAlignment="1" applyProtection="1"/>
    <xf numFmtId="3" fontId="6" fillId="0" borderId="99" xfId="1" applyNumberFormat="1" applyFont="1" applyBorder="1" applyAlignment="1" applyProtection="1"/>
    <xf numFmtId="9" fontId="6" fillId="0" borderId="121" xfId="1" applyNumberFormat="1" applyFont="1" applyBorder="1" applyAlignment="1" applyProtection="1"/>
    <xf numFmtId="167" fontId="4" fillId="0" borderId="9" xfId="1" applyNumberFormat="1" applyFont="1" applyBorder="1" applyAlignment="1" applyProtection="1"/>
    <xf numFmtId="9" fontId="4" fillId="0" borderId="10" xfId="1" applyNumberFormat="1" applyFont="1" applyBorder="1" applyAlignment="1" applyProtection="1"/>
    <xf numFmtId="167" fontId="4" fillId="0" borderId="10" xfId="1" applyNumberFormat="1" applyFont="1" applyBorder="1" applyAlignment="1" applyProtection="1"/>
    <xf numFmtId="167" fontId="4" fillId="0" borderId="28" xfId="1" applyNumberFormat="1" applyFont="1" applyBorder="1" applyAlignment="1" applyProtection="1"/>
    <xf numFmtId="1" fontId="4" fillId="0" borderId="101" xfId="1" applyNumberFormat="1" applyFont="1" applyBorder="1" applyAlignment="1" applyProtection="1"/>
    <xf numFmtId="3" fontId="4" fillId="0" borderId="101" xfId="1" applyNumberFormat="1" applyFont="1" applyBorder="1" applyAlignment="1" applyProtection="1"/>
    <xf numFmtId="167" fontId="4" fillId="0" borderId="102" xfId="1" applyNumberFormat="1" applyFont="1" applyBorder="1" applyAlignment="1" applyProtection="1"/>
    <xf numFmtId="165" fontId="4" fillId="0" borderId="0" xfId="1" applyFont="1" applyBorder="1" applyAlignment="1" applyProtection="1">
      <alignment horizontal="right"/>
    </xf>
    <xf numFmtId="165" fontId="4" fillId="0" borderId="0" xfId="1" applyFont="1" applyBorder="1" applyAlignment="1" applyProtection="1"/>
    <xf numFmtId="9" fontId="4" fillId="0" borderId="86" xfId="1" applyNumberFormat="1" applyFont="1" applyBorder="1" applyAlignment="1" applyProtection="1"/>
    <xf numFmtId="1" fontId="4" fillId="0" borderId="116" xfId="3" applyNumberFormat="1" applyFont="1" applyBorder="1"/>
    <xf numFmtId="1" fontId="6" fillId="0" borderId="116" xfId="3" applyNumberFormat="1" applyFont="1" applyBorder="1"/>
    <xf numFmtId="3" fontId="0" fillId="0" borderId="117" xfId="0" applyNumberFormat="1" applyBorder="1"/>
    <xf numFmtId="1" fontId="6" fillId="0" borderId="86" xfId="3" applyNumberFormat="1" applyFont="1" applyBorder="1"/>
    <xf numFmtId="3" fontId="4" fillId="0" borderId="86" xfId="3" applyNumberFormat="1" applyFont="1" applyBorder="1"/>
    <xf numFmtId="3" fontId="3" fillId="0" borderId="86" xfId="3" applyNumberFormat="1" applyFont="1" applyBorder="1"/>
    <xf numFmtId="3" fontId="39" fillId="0" borderId="86" xfId="3" applyNumberFormat="1" applyBorder="1"/>
    <xf numFmtId="3" fontId="39" fillId="0" borderId="28" xfId="3" applyNumberFormat="1" applyBorder="1"/>
    <xf numFmtId="0" fontId="3" fillId="0" borderId="0" xfId="3" applyFont="1" applyAlignment="1">
      <alignment vertical="top"/>
    </xf>
    <xf numFmtId="3" fontId="44" fillId="0" borderId="117" xfId="0" applyNumberFormat="1" applyFont="1" applyBorder="1"/>
    <xf numFmtId="3" fontId="6" fillId="0" borderId="86" xfId="3" applyNumberFormat="1" applyFont="1" applyBorder="1" applyAlignment="1">
      <alignment vertical="center"/>
    </xf>
    <xf numFmtId="3" fontId="6" fillId="0" borderId="116" xfId="3" applyNumberFormat="1" applyFont="1" applyBorder="1" applyAlignment="1">
      <alignment vertical="center"/>
    </xf>
    <xf numFmtId="167" fontId="26" fillId="0" borderId="117" xfId="1" applyNumberFormat="1" applyFont="1" applyBorder="1" applyAlignment="1" applyProtection="1">
      <alignment horizontal="center" vertical="center"/>
    </xf>
    <xf numFmtId="167" fontId="29" fillId="0" borderId="117" xfId="1" applyNumberFormat="1" applyFont="1" applyBorder="1" applyAlignment="1" applyProtection="1">
      <alignment horizontal="center" vertical="center"/>
    </xf>
    <xf numFmtId="3" fontId="6" fillId="0" borderId="45" xfId="3" applyNumberFormat="1" applyFont="1" applyBorder="1" applyAlignment="1">
      <alignment vertical="center"/>
    </xf>
    <xf numFmtId="167" fontId="26" fillId="0" borderId="46" xfId="1" applyNumberFormat="1" applyFont="1" applyBorder="1" applyAlignment="1" applyProtection="1">
      <alignment horizontal="center" vertical="center"/>
    </xf>
    <xf numFmtId="167" fontId="29" fillId="0" borderId="33" xfId="1" applyNumberFormat="1" applyFont="1" applyBorder="1" applyAlignment="1" applyProtection="1">
      <alignment horizontal="center" vertical="center"/>
    </xf>
    <xf numFmtId="165" fontId="10" fillId="0" borderId="116" xfId="1" applyFont="1" applyBorder="1" applyAlignment="1" applyProtection="1">
      <alignment horizontal="center" vertical="center"/>
    </xf>
    <xf numFmtId="165" fontId="11" fillId="0" borderId="116" xfId="1" applyFont="1" applyBorder="1" applyAlignment="1" applyProtection="1">
      <alignment horizontal="center" vertical="center"/>
    </xf>
    <xf numFmtId="165" fontId="11" fillId="0" borderId="117" xfId="1" applyFont="1" applyBorder="1" applyAlignment="1" applyProtection="1">
      <alignment horizontal="center" vertical="center"/>
    </xf>
    <xf numFmtId="0" fontId="6" fillId="0" borderId="28" xfId="3" applyFont="1" applyBorder="1" applyAlignment="1">
      <alignment vertical="center" wrapText="1"/>
    </xf>
    <xf numFmtId="165" fontId="10" fillId="0" borderId="46" xfId="1" applyFont="1" applyBorder="1" applyAlignment="1" applyProtection="1">
      <alignment horizontal="center" vertical="center"/>
    </xf>
    <xf numFmtId="0" fontId="4" fillId="0" borderId="100" xfId="3" applyFont="1" applyBorder="1" applyAlignment="1">
      <alignment horizontal="left" vertical="center"/>
    </xf>
    <xf numFmtId="165" fontId="11" fillId="0" borderId="32" xfId="1" applyFont="1" applyBorder="1" applyAlignment="1" applyProtection="1">
      <alignment horizontal="center" vertical="center"/>
    </xf>
    <xf numFmtId="165" fontId="11" fillId="0" borderId="33" xfId="1" applyFont="1" applyBorder="1" applyAlignment="1" applyProtection="1">
      <alignment horizontal="center" vertical="center"/>
    </xf>
    <xf numFmtId="166" fontId="25" fillId="2" borderId="16" xfId="3" applyNumberFormat="1" applyFont="1" applyFill="1" applyBorder="1" applyAlignment="1">
      <alignment horizontal="center" vertical="center" wrapText="1"/>
    </xf>
    <xf numFmtId="0" fontId="0" fillId="0" borderId="116" xfId="3" applyFont="1" applyBorder="1" applyAlignment="1">
      <alignment horizontal="left" vertical="center"/>
    </xf>
    <xf numFmtId="3" fontId="4" fillId="4" borderId="116" xfId="3" applyNumberFormat="1" applyFont="1" applyFill="1" applyBorder="1" applyAlignment="1">
      <alignment vertical="center"/>
    </xf>
    <xf numFmtId="167" fontId="4" fillId="4" borderId="116" xfId="1" applyNumberFormat="1" applyFont="1" applyFill="1" applyBorder="1" applyAlignment="1" applyProtection="1">
      <alignment vertical="center"/>
    </xf>
    <xf numFmtId="0" fontId="4" fillId="0" borderId="116" xfId="3" applyFont="1" applyBorder="1" applyAlignment="1"/>
    <xf numFmtId="0" fontId="4" fillId="2" borderId="16" xfId="3" applyFont="1" applyFill="1" applyBorder="1" applyAlignment="1">
      <alignment horizontal="center" vertical="center"/>
    </xf>
    <xf numFmtId="0" fontId="15" fillId="0" borderId="116" xfId="3" applyFont="1" applyBorder="1" applyAlignment="1">
      <alignment horizontal="center" vertical="center"/>
    </xf>
    <xf numFmtId="0" fontId="15" fillId="0" borderId="124" xfId="3" applyFont="1" applyBorder="1" applyAlignment="1">
      <alignment horizontal="center" vertical="center"/>
    </xf>
    <xf numFmtId="0" fontId="65" fillId="0" borderId="116" xfId="10837" applyFont="1" applyBorder="1" applyAlignment="1">
      <alignment horizontal="center" vertical="center" wrapText="1"/>
    </xf>
    <xf numFmtId="0" fontId="43" fillId="0" borderId="116" xfId="5" applyFont="1" applyBorder="1"/>
    <xf numFmtId="0" fontId="197" fillId="0" borderId="116" xfId="2" applyFont="1" applyBorder="1" applyAlignment="1">
      <alignment horizontal="center" vertical="center"/>
    </xf>
    <xf numFmtId="0" fontId="19" fillId="0" borderId="124" xfId="3" applyFont="1" applyBorder="1" applyAlignment="1">
      <alignment vertical="center" wrapText="1"/>
    </xf>
    <xf numFmtId="0" fontId="19" fillId="0" borderId="124" xfId="3" applyFont="1" applyBorder="1" applyAlignment="1">
      <alignment vertical="center"/>
    </xf>
    <xf numFmtId="0" fontId="25" fillId="0" borderId="1" xfId="3" applyFont="1" applyBorder="1" applyAlignment="1">
      <alignment horizontal="center" vertical="center"/>
    </xf>
    <xf numFmtId="0" fontId="198" fillId="0" borderId="1" xfId="0" applyFont="1" applyBorder="1"/>
    <xf numFmtId="0" fontId="4" fillId="2" borderId="1" xfId="3" applyFont="1" applyFill="1" applyBorder="1" applyAlignment="1">
      <alignment horizontal="center" vertical="center" wrapText="1"/>
    </xf>
    <xf numFmtId="0" fontId="4" fillId="2" borderId="7" xfId="3" applyFont="1" applyFill="1" applyBorder="1" applyAlignment="1">
      <alignment horizontal="center" vertical="center" wrapText="1"/>
    </xf>
    <xf numFmtId="0" fontId="4" fillId="2" borderId="1" xfId="3" applyFont="1" applyFill="1" applyBorder="1" applyAlignment="1">
      <alignment horizontal="center" vertical="center" wrapText="1"/>
    </xf>
    <xf numFmtId="0" fontId="4" fillId="2" borderId="7" xfId="3" applyFont="1" applyFill="1" applyBorder="1" applyAlignment="1">
      <alignment horizontal="center" vertical="center" wrapText="1"/>
    </xf>
    <xf numFmtId="0" fontId="3" fillId="4" borderId="0" xfId="3" applyFont="1" applyFill="1" applyBorder="1" applyAlignment="1">
      <alignment vertical="top"/>
    </xf>
    <xf numFmtId="0" fontId="202" fillId="0" borderId="0" xfId="3" applyFont="1" applyBorder="1" applyAlignment="1">
      <alignment horizontal="right"/>
    </xf>
    <xf numFmtId="0" fontId="201" fillId="0" borderId="0" xfId="3" applyFont="1"/>
    <xf numFmtId="0" fontId="201" fillId="0" borderId="0" xfId="0" applyFont="1"/>
    <xf numFmtId="0" fontId="37" fillId="0" borderId="0" xfId="3" applyFont="1"/>
    <xf numFmtId="0" fontId="37" fillId="0" borderId="0" xfId="0" applyFont="1"/>
    <xf numFmtId="3" fontId="65" fillId="0" borderId="5" xfId="3" applyNumberFormat="1" applyFont="1" applyBorder="1" applyAlignment="1">
      <alignment horizontal="right" vertical="center" wrapText="1"/>
    </xf>
    <xf numFmtId="3" fontId="48" fillId="0" borderId="5" xfId="3" applyNumberFormat="1" applyFont="1" applyBorder="1" applyAlignment="1">
      <alignment horizontal="right" vertical="center" wrapText="1"/>
    </xf>
    <xf numFmtId="3" fontId="65" fillId="0" borderId="5" xfId="0" applyNumberFormat="1" applyFont="1" applyFill="1" applyBorder="1" applyAlignment="1">
      <alignment vertical="center"/>
    </xf>
    <xf numFmtId="3" fontId="65" fillId="0" borderId="5" xfId="0" applyNumberFormat="1" applyFont="1" applyFill="1" applyBorder="1" applyAlignment="1">
      <alignment horizontal="right" vertical="center" wrapText="1"/>
    </xf>
    <xf numFmtId="3" fontId="203" fillId="0" borderId="0" xfId="0" applyNumberFormat="1" applyFont="1"/>
    <xf numFmtId="3" fontId="65" fillId="0" borderId="86" xfId="0" applyNumberFormat="1" applyFont="1" applyBorder="1"/>
    <xf numFmtId="0" fontId="6" fillId="0" borderId="126" xfId="3" applyFont="1" applyBorder="1" applyAlignment="1">
      <alignment horizontal="left" vertical="center" wrapText="1"/>
    </xf>
    <xf numFmtId="3" fontId="6" fillId="4" borderId="126" xfId="3" applyNumberFormat="1" applyFont="1" applyFill="1" applyBorder="1"/>
    <xf numFmtId="0" fontId="48" fillId="0" borderId="127" xfId="3" applyFont="1" applyBorder="1" applyAlignment="1">
      <alignment vertical="center"/>
    </xf>
    <xf numFmtId="3" fontId="48" fillId="4" borderId="127" xfId="3" applyNumberFormat="1" applyFont="1" applyFill="1" applyBorder="1"/>
    <xf numFmtId="165" fontId="44" fillId="0" borderId="0" xfId="0" applyNumberFormat="1" applyFont="1"/>
    <xf numFmtId="196" fontId="6" fillId="0" borderId="1" xfId="1" applyNumberFormat="1" applyFont="1" applyBorder="1" applyAlignment="1" applyProtection="1">
      <alignment vertical="center"/>
    </xf>
    <xf numFmtId="196" fontId="6" fillId="0" borderId="13" xfId="1" applyNumberFormat="1" applyFont="1" applyBorder="1" applyAlignment="1" applyProtection="1">
      <alignment vertical="center"/>
    </xf>
    <xf numFmtId="166" fontId="6" fillId="0" borderId="1" xfId="1" applyNumberFormat="1" applyFont="1" applyBorder="1" applyAlignment="1" applyProtection="1">
      <alignment vertical="center"/>
    </xf>
    <xf numFmtId="166" fontId="6" fillId="0" borderId="13" xfId="1" applyNumberFormat="1" applyFont="1" applyBorder="1" applyAlignment="1" applyProtection="1">
      <alignment vertical="center"/>
    </xf>
    <xf numFmtId="166" fontId="4" fillId="0" borderId="5" xfId="1" applyNumberFormat="1" applyFont="1" applyBorder="1" applyAlignment="1" applyProtection="1">
      <alignment vertical="center"/>
    </xf>
    <xf numFmtId="0" fontId="4" fillId="2" borderId="119" xfId="3" applyFont="1" applyFill="1" applyBorder="1" applyAlignment="1">
      <alignment horizontal="center" vertical="center"/>
    </xf>
    <xf numFmtId="1" fontId="4" fillId="0" borderId="119" xfId="3" applyNumberFormat="1" applyFont="1" applyBorder="1"/>
    <xf numFmtId="1" fontId="6" fillId="0" borderId="119" xfId="3" applyNumberFormat="1" applyFont="1" applyBorder="1"/>
    <xf numFmtId="1" fontId="6" fillId="0" borderId="130" xfId="3" applyNumberFormat="1" applyFont="1" applyBorder="1"/>
    <xf numFmtId="3" fontId="4" fillId="0" borderId="2" xfId="3" applyNumberFormat="1" applyFont="1" applyBorder="1"/>
    <xf numFmtId="3" fontId="3" fillId="0" borderId="130" xfId="3" applyNumberFormat="1" applyFont="1" applyBorder="1"/>
    <xf numFmtId="3" fontId="39" fillId="0" borderId="119" xfId="3" applyNumberFormat="1" applyBorder="1"/>
    <xf numFmtId="3" fontId="39" fillId="0" borderId="130" xfId="3" applyNumberFormat="1" applyBorder="1"/>
    <xf numFmtId="0" fontId="4" fillId="2" borderId="116" xfId="3" applyFont="1" applyFill="1" applyBorder="1" applyAlignment="1">
      <alignment horizontal="center" vertical="center"/>
    </xf>
    <xf numFmtId="0" fontId="4" fillId="2" borderId="117" xfId="3" applyFont="1" applyFill="1" applyBorder="1" applyAlignment="1">
      <alignment horizontal="center" vertical="center"/>
    </xf>
    <xf numFmtId="1" fontId="4" fillId="0" borderId="117" xfId="3" applyNumberFormat="1" applyFont="1" applyBorder="1"/>
    <xf numFmtId="1" fontId="6" fillId="0" borderId="117" xfId="3" applyNumberFormat="1" applyFont="1" applyBorder="1"/>
    <xf numFmtId="1" fontId="6" fillId="0" borderId="28" xfId="3" applyNumberFormat="1" applyFont="1" applyBorder="1"/>
    <xf numFmtId="1" fontId="6" fillId="0" borderId="121" xfId="3" applyNumberFormat="1" applyFont="1" applyBorder="1"/>
    <xf numFmtId="3" fontId="3" fillId="0" borderId="121" xfId="3" applyNumberFormat="1" applyFont="1" applyBorder="1"/>
    <xf numFmtId="0" fontId="48" fillId="2" borderId="8" xfId="3" applyFont="1" applyFill="1" applyBorder="1" applyAlignment="1">
      <alignment horizontal="center" vertical="center" wrapText="1"/>
    </xf>
    <xf numFmtId="0" fontId="4" fillId="2" borderId="9" xfId="3" applyFont="1" applyFill="1" applyBorder="1" applyAlignment="1">
      <alignment horizontal="center" vertical="center"/>
    </xf>
    <xf numFmtId="165" fontId="65" fillId="0" borderId="10" xfId="3" applyNumberFormat="1" applyFont="1" applyBorder="1" applyAlignment="1">
      <alignment horizontal="right" vertical="center"/>
    </xf>
    <xf numFmtId="0" fontId="4" fillId="2" borderId="28" xfId="3" applyFont="1" applyFill="1" applyBorder="1" applyAlignment="1">
      <alignment horizontal="center" vertical="center" wrapText="1"/>
    </xf>
    <xf numFmtId="196" fontId="6" fillId="4" borderId="99" xfId="3" applyNumberFormat="1" applyFont="1" applyFill="1" applyBorder="1" applyAlignment="1">
      <alignment vertical="center"/>
    </xf>
    <xf numFmtId="196" fontId="48" fillId="4" borderId="121" xfId="3" applyNumberFormat="1" applyFont="1" applyFill="1" applyBorder="1" applyAlignment="1">
      <alignment vertical="center"/>
    </xf>
    <xf numFmtId="0" fontId="48" fillId="2" borderId="6" xfId="3" applyFont="1" applyFill="1" applyBorder="1" applyAlignment="1">
      <alignment horizontal="center" vertical="center" wrapText="1"/>
    </xf>
    <xf numFmtId="165" fontId="65" fillId="0" borderId="9" xfId="3" applyNumberFormat="1" applyFont="1" applyBorder="1" applyAlignment="1">
      <alignment horizontal="right" vertical="center"/>
    </xf>
    <xf numFmtId="196" fontId="48" fillId="4" borderId="28" xfId="3" applyNumberFormat="1" applyFont="1" applyFill="1" applyBorder="1" applyAlignment="1">
      <alignment vertical="center"/>
    </xf>
    <xf numFmtId="0" fontId="204" fillId="0" borderId="0" xfId="3" applyFont="1" applyAlignment="1"/>
    <xf numFmtId="0" fontId="3" fillId="0" borderId="1" xfId="3" applyFont="1" applyBorder="1" applyAlignment="1">
      <alignment horizontal="center" vertical="center"/>
    </xf>
    <xf numFmtId="0" fontId="9" fillId="4" borderId="0" xfId="3" applyFont="1" applyFill="1" applyBorder="1" applyAlignment="1">
      <alignment horizontal="left" vertical="center" wrapText="1"/>
    </xf>
    <xf numFmtId="0" fontId="3" fillId="4" borderId="16" xfId="3" applyFont="1" applyFill="1" applyBorder="1" applyAlignment="1">
      <alignment horizontal="center" vertical="center" wrapText="1"/>
    </xf>
    <xf numFmtId="0" fontId="3" fillId="0" borderId="1" xfId="3" applyFont="1" applyBorder="1" applyAlignment="1">
      <alignment horizontal="center" vertical="center" wrapText="1"/>
    </xf>
    <xf numFmtId="49" fontId="17" fillId="107" borderId="0" xfId="3" applyNumberFormat="1" applyFont="1" applyFill="1" applyBorder="1" applyAlignment="1">
      <alignment horizontal="left"/>
    </xf>
    <xf numFmtId="0" fontId="8" fillId="0" borderId="0" xfId="3" applyFont="1" applyBorder="1" applyAlignment="1">
      <alignment horizontal="left" vertical="top" wrapText="1"/>
    </xf>
    <xf numFmtId="49" fontId="13" fillId="0" borderId="0" xfId="3" applyNumberFormat="1" applyFont="1" applyBorder="1" applyAlignment="1">
      <alignment horizontal="center"/>
    </xf>
    <xf numFmtId="0" fontId="14" fillId="0" borderId="0" xfId="3" applyFont="1" applyBorder="1" applyAlignment="1">
      <alignment horizontal="center"/>
    </xf>
    <xf numFmtId="49" fontId="7" fillId="0" borderId="0" xfId="3" applyNumberFormat="1" applyFont="1" applyBorder="1" applyAlignment="1">
      <alignment horizontal="center" wrapText="1"/>
    </xf>
    <xf numFmtId="49" fontId="16" fillId="0" borderId="0" xfId="3" applyNumberFormat="1" applyFont="1" applyBorder="1" applyAlignment="1">
      <alignment horizontal="center" vertical="center"/>
    </xf>
    <xf numFmtId="0" fontId="25" fillId="0" borderId="119" xfId="5" applyFont="1" applyBorder="1" applyAlignment="1">
      <alignment horizontal="center" wrapText="1"/>
    </xf>
    <xf numFmtId="0" fontId="25" fillId="0" borderId="120" xfId="5" applyFont="1" applyBorder="1" applyAlignment="1">
      <alignment horizontal="center" wrapText="1"/>
    </xf>
    <xf numFmtId="49" fontId="17" fillId="107" borderId="3" xfId="3" applyNumberFormat="1" applyFont="1" applyFill="1" applyBorder="1" applyAlignment="1">
      <alignment horizontal="left"/>
    </xf>
    <xf numFmtId="49" fontId="17" fillId="107" borderId="18" xfId="3" applyNumberFormat="1" applyFont="1" applyFill="1" applyBorder="1" applyAlignment="1">
      <alignment horizontal="left"/>
    </xf>
    <xf numFmtId="0" fontId="12" fillId="0" borderId="0" xfId="3" applyFont="1" applyBorder="1" applyAlignment="1">
      <alignment horizontal="right" vertical="center" wrapText="1"/>
    </xf>
    <xf numFmtId="0" fontId="3" fillId="0" borderId="0" xfId="3" applyFont="1" applyBorder="1" applyAlignment="1">
      <alignment horizontal="left" vertical="center" wrapText="1"/>
    </xf>
    <xf numFmtId="0" fontId="12" fillId="0" borderId="3" xfId="3" applyFont="1" applyBorder="1" applyAlignment="1">
      <alignment horizontal="right"/>
    </xf>
    <xf numFmtId="0" fontId="4" fillId="2" borderId="1" xfId="3" applyFont="1" applyFill="1" applyBorder="1" applyAlignment="1">
      <alignment horizontal="left"/>
    </xf>
    <xf numFmtId="0" fontId="4" fillId="2" borderId="1" xfId="3" applyFont="1" applyFill="1" applyBorder="1" applyAlignment="1">
      <alignment horizontal="center" vertical="center" wrapText="1"/>
    </xf>
    <xf numFmtId="0" fontId="12" fillId="0" borderId="3" xfId="3" applyFont="1" applyBorder="1" applyAlignment="1">
      <alignment horizontal="right" vertical="center"/>
    </xf>
    <xf numFmtId="0" fontId="12" fillId="0" borderId="0" xfId="3" applyFont="1" applyBorder="1" applyAlignment="1">
      <alignment horizontal="right"/>
    </xf>
    <xf numFmtId="0" fontId="4" fillId="2" borderId="116" xfId="3" applyFont="1" applyFill="1" applyBorder="1" applyAlignment="1">
      <alignment horizontal="center" vertical="center" wrapText="1"/>
    </xf>
    <xf numFmtId="0" fontId="4" fillId="2" borderId="116" xfId="3" applyFont="1" applyFill="1" applyBorder="1" applyAlignment="1">
      <alignment horizontal="left"/>
    </xf>
    <xf numFmtId="1" fontId="201" fillId="106" borderId="124" xfId="3" applyNumberFormat="1" applyFont="1" applyFill="1" applyBorder="1" applyAlignment="1">
      <alignment horizontal="center"/>
    </xf>
    <xf numFmtId="1" fontId="201" fillId="106" borderId="127" xfId="3" applyNumberFormat="1" applyFont="1" applyFill="1" applyBorder="1" applyAlignment="1">
      <alignment horizontal="center"/>
    </xf>
    <xf numFmtId="1" fontId="201" fillId="2" borderId="127" xfId="3" applyNumberFormat="1" applyFont="1" applyFill="1" applyBorder="1" applyAlignment="1">
      <alignment horizontal="center"/>
    </xf>
    <xf numFmtId="1" fontId="201" fillId="2" borderId="116" xfId="3" applyNumberFormat="1" applyFont="1" applyFill="1" applyBorder="1" applyAlignment="1">
      <alignment horizontal="center"/>
    </xf>
    <xf numFmtId="0" fontId="8" fillId="4" borderId="0" xfId="3" applyFont="1" applyFill="1" applyBorder="1" applyAlignment="1">
      <alignment horizontal="left" vertical="center"/>
    </xf>
    <xf numFmtId="1" fontId="36" fillId="2" borderId="123" xfId="3" applyNumberFormat="1" applyFont="1" applyFill="1" applyBorder="1" applyAlignment="1">
      <alignment horizontal="center"/>
    </xf>
    <xf numFmtId="1" fontId="36" fillId="2" borderId="124" xfId="3" applyNumberFormat="1" applyFont="1" applyFill="1" applyBorder="1" applyAlignment="1">
      <alignment horizontal="center"/>
    </xf>
    <xf numFmtId="1" fontId="36" fillId="2" borderId="125" xfId="3" applyNumberFormat="1" applyFont="1" applyFill="1" applyBorder="1" applyAlignment="1">
      <alignment horizontal="center"/>
    </xf>
    <xf numFmtId="0" fontId="12" fillId="0" borderId="0" xfId="3" applyFont="1" applyBorder="1" applyAlignment="1">
      <alignment horizontal="right" vertical="center"/>
    </xf>
    <xf numFmtId="0" fontId="4" fillId="2" borderId="1" xfId="3" applyFont="1" applyFill="1" applyBorder="1" applyAlignment="1">
      <alignment horizontal="center" vertical="center"/>
    </xf>
    <xf numFmtId="0" fontId="8" fillId="4" borderId="0" xfId="3" applyFont="1" applyFill="1" applyAlignment="1">
      <alignment horizontal="left" vertical="center" wrapText="1"/>
    </xf>
    <xf numFmtId="0" fontId="3" fillId="4" borderId="0" xfId="3" applyFont="1" applyFill="1" applyBorder="1" applyAlignment="1">
      <alignment horizontal="left" vertical="center" wrapText="1"/>
    </xf>
    <xf numFmtId="0" fontId="199" fillId="2" borderId="1" xfId="3" applyFont="1" applyFill="1" applyBorder="1" applyAlignment="1">
      <alignment horizontal="center" vertical="center" wrapText="1"/>
    </xf>
    <xf numFmtId="0" fontId="4" fillId="2" borderId="16" xfId="3" applyFont="1" applyFill="1" applyBorder="1" applyAlignment="1">
      <alignment horizontal="center" vertical="center"/>
    </xf>
    <xf numFmtId="0" fontId="4" fillId="2" borderId="16" xfId="3" applyFont="1" applyFill="1" applyBorder="1" applyAlignment="1">
      <alignment horizontal="center" vertical="center" wrapText="1"/>
    </xf>
    <xf numFmtId="0" fontId="4" fillId="2" borderId="20" xfId="3" applyFont="1" applyFill="1" applyBorder="1" applyAlignment="1">
      <alignment horizontal="center" vertical="center" wrapText="1"/>
    </xf>
    <xf numFmtId="0" fontId="11" fillId="2" borderId="1" xfId="3" applyFont="1" applyFill="1" applyBorder="1" applyAlignment="1">
      <alignment horizontal="center" vertical="center" wrapText="1"/>
    </xf>
    <xf numFmtId="0" fontId="3" fillId="4" borderId="0" xfId="3" applyFont="1" applyFill="1" applyBorder="1" applyAlignment="1">
      <alignment horizontal="left" vertical="top" wrapText="1"/>
    </xf>
    <xf numFmtId="0" fontId="3" fillId="0" borderId="3" xfId="3" applyFont="1" applyBorder="1" applyAlignment="1">
      <alignment horizontal="left" vertical="top" wrapText="1"/>
    </xf>
    <xf numFmtId="0" fontId="4" fillId="2" borderId="4" xfId="3" applyFont="1" applyFill="1" applyBorder="1" applyAlignment="1">
      <alignment horizontal="center" vertical="center" wrapText="1"/>
    </xf>
    <xf numFmtId="0" fontId="4" fillId="2" borderId="42" xfId="3" applyFont="1" applyFill="1" applyBorder="1" applyAlignment="1">
      <alignment horizontal="center" vertical="center" wrapText="1"/>
    </xf>
    <xf numFmtId="0" fontId="4" fillId="0" borderId="0" xfId="3" applyFont="1" applyBorder="1" applyAlignment="1">
      <alignment horizontal="left" vertical="center" wrapText="1"/>
    </xf>
    <xf numFmtId="0" fontId="3" fillId="0" borderId="0" xfId="3" applyFont="1" applyBorder="1" applyAlignment="1">
      <alignment horizontal="left" wrapText="1"/>
    </xf>
    <xf numFmtId="0" fontId="4" fillId="2" borderId="1" xfId="3" applyFont="1" applyFill="1" applyBorder="1" applyAlignment="1">
      <alignment horizontal="left" vertical="center"/>
    </xf>
    <xf numFmtId="0" fontId="8" fillId="4" borderId="0" xfId="3" applyFont="1" applyFill="1" applyBorder="1" applyAlignment="1">
      <alignment horizontal="left" vertical="center" wrapText="1"/>
    </xf>
    <xf numFmtId="0" fontId="4" fillId="2" borderId="43" xfId="3" applyFont="1" applyFill="1" applyBorder="1" applyAlignment="1">
      <alignment horizontal="left"/>
    </xf>
    <xf numFmtId="0" fontId="4" fillId="2" borderId="26" xfId="3" applyFont="1" applyFill="1" applyBorder="1" applyAlignment="1">
      <alignment horizontal="left"/>
    </xf>
    <xf numFmtId="0" fontId="4" fillId="2" borderId="43" xfId="3" applyFont="1" applyFill="1" applyBorder="1" applyAlignment="1">
      <alignment horizontal="center"/>
    </xf>
    <xf numFmtId="0" fontId="4" fillId="2" borderId="104" xfId="3" applyFont="1" applyFill="1" applyBorder="1" applyAlignment="1">
      <alignment horizontal="center"/>
    </xf>
    <xf numFmtId="0" fontId="4" fillId="2" borderId="114" xfId="3" applyFont="1" applyFill="1" applyBorder="1" applyAlignment="1">
      <alignment horizontal="center"/>
    </xf>
    <xf numFmtId="0" fontId="4" fillId="2" borderId="6" xfId="3" applyFont="1" applyFill="1" applyBorder="1" applyAlignment="1">
      <alignment horizontal="center" vertical="center" wrapText="1"/>
    </xf>
    <xf numFmtId="0" fontId="4" fillId="2" borderId="86" xfId="3" applyFont="1" applyFill="1" applyBorder="1" applyAlignment="1">
      <alignment horizontal="center" vertical="center" wrapText="1"/>
    </xf>
    <xf numFmtId="0" fontId="4" fillId="2" borderId="7" xfId="3" applyFont="1" applyFill="1" applyBorder="1" applyAlignment="1">
      <alignment horizontal="center" vertical="center" wrapText="1"/>
    </xf>
    <xf numFmtId="0" fontId="4" fillId="2" borderId="8" xfId="3" applyFont="1" applyFill="1" applyBorder="1" applyAlignment="1">
      <alignment horizontal="center" vertical="center" wrapText="1"/>
    </xf>
    <xf numFmtId="0" fontId="4" fillId="2" borderId="117" xfId="3" applyFont="1" applyFill="1" applyBorder="1" applyAlignment="1">
      <alignment horizontal="center" vertical="center" wrapText="1"/>
    </xf>
    <xf numFmtId="0" fontId="4" fillId="2" borderId="6" xfId="3" applyFont="1" applyFill="1" applyBorder="1" applyAlignment="1">
      <alignment horizontal="left"/>
    </xf>
    <xf numFmtId="0" fontId="4" fillId="2" borderId="86" xfId="3" applyFont="1" applyFill="1" applyBorder="1" applyAlignment="1">
      <alignment horizontal="left"/>
    </xf>
    <xf numFmtId="0" fontId="3" fillId="2" borderId="22" xfId="3" applyFont="1" applyFill="1" applyBorder="1" applyAlignment="1">
      <alignment horizontal="center" vertical="center" wrapText="1"/>
    </xf>
    <xf numFmtId="0" fontId="3" fillId="2" borderId="2" xfId="3" applyFont="1" applyFill="1" applyBorder="1" applyAlignment="1">
      <alignment horizontal="left" vertical="center"/>
    </xf>
    <xf numFmtId="0" fontId="3" fillId="2" borderId="23" xfId="3" applyFont="1" applyFill="1" applyBorder="1" applyAlignment="1">
      <alignment horizontal="center" vertical="center" wrapText="1"/>
    </xf>
    <xf numFmtId="0" fontId="3" fillId="2" borderId="24" xfId="3" applyFont="1" applyFill="1" applyBorder="1" applyAlignment="1">
      <alignment horizontal="center" vertical="center" wrapText="1"/>
    </xf>
    <xf numFmtId="0" fontId="3" fillId="2" borderId="9" xfId="3" applyFont="1" applyFill="1" applyBorder="1" applyAlignment="1">
      <alignment horizontal="center" vertical="center" wrapText="1"/>
    </xf>
    <xf numFmtId="0" fontId="183" fillId="2" borderId="10" xfId="3" applyFont="1" applyFill="1" applyBorder="1" applyAlignment="1">
      <alignment horizontal="center" vertical="center" wrapText="1"/>
    </xf>
    <xf numFmtId="0" fontId="3" fillId="2" borderId="25" xfId="3" applyFont="1" applyFill="1" applyBorder="1" applyAlignment="1">
      <alignment horizontal="center" vertical="center" wrapText="1"/>
    </xf>
    <xf numFmtId="0" fontId="3" fillId="4" borderId="21" xfId="3" applyFont="1" applyFill="1" applyBorder="1" applyAlignment="1">
      <alignment horizontal="left" vertical="center" wrapText="1"/>
    </xf>
    <xf numFmtId="0" fontId="3" fillId="2" borderId="23" xfId="3" applyFont="1" applyFill="1" applyBorder="1" applyAlignment="1">
      <alignment horizontal="left" vertical="center"/>
    </xf>
    <xf numFmtId="0" fontId="4" fillId="2" borderId="18" xfId="3" applyFont="1" applyFill="1" applyBorder="1" applyAlignment="1">
      <alignment horizontal="center" vertical="center" wrapText="1"/>
    </xf>
    <xf numFmtId="0" fontId="4" fillId="2" borderId="107" xfId="3" applyFont="1" applyFill="1" applyBorder="1" applyAlignment="1">
      <alignment horizontal="center" vertical="center" wrapText="1"/>
    </xf>
    <xf numFmtId="0" fontId="4" fillId="2" borderId="0" xfId="3" applyFont="1" applyFill="1" applyBorder="1" applyAlignment="1">
      <alignment horizontal="center" vertical="center" wrapText="1"/>
    </xf>
    <xf numFmtId="0" fontId="4" fillId="2" borderId="118" xfId="3" applyFont="1" applyFill="1" applyBorder="1" applyAlignment="1">
      <alignment horizontal="center" vertical="center" wrapText="1"/>
    </xf>
    <xf numFmtId="0" fontId="4" fillId="2" borderId="3" xfId="3" applyFont="1" applyFill="1" applyBorder="1" applyAlignment="1">
      <alignment horizontal="center" vertical="center" wrapText="1"/>
    </xf>
    <xf numFmtId="0" fontId="4" fillId="2" borderId="17" xfId="3" applyFont="1" applyFill="1" applyBorder="1" applyAlignment="1">
      <alignment horizontal="center" vertical="center" wrapText="1"/>
    </xf>
    <xf numFmtId="0" fontId="4" fillId="2" borderId="41" xfId="3" applyFont="1" applyFill="1" applyBorder="1" applyAlignment="1">
      <alignment horizontal="center" vertical="center" wrapText="1"/>
    </xf>
    <xf numFmtId="0" fontId="3" fillId="0" borderId="0" xfId="3" applyFont="1" applyBorder="1" applyAlignment="1">
      <alignment horizontal="left" vertical="center"/>
    </xf>
    <xf numFmtId="0" fontId="4" fillId="2" borderId="19" xfId="3" applyFont="1" applyFill="1" applyBorder="1" applyAlignment="1">
      <alignment horizontal="left" vertical="center"/>
    </xf>
    <xf numFmtId="0" fontId="4" fillId="2" borderId="5" xfId="3" applyFont="1" applyFill="1" applyBorder="1" applyAlignment="1">
      <alignment horizontal="left" vertical="center"/>
    </xf>
    <xf numFmtId="0" fontId="4" fillId="2" borderId="9" xfId="3" applyFont="1" applyFill="1" applyBorder="1" applyAlignment="1">
      <alignment horizontal="center" vertical="center" wrapText="1"/>
    </xf>
    <xf numFmtId="0" fontId="4" fillId="2" borderId="5" xfId="3" applyFont="1" applyFill="1" applyBorder="1" applyAlignment="1">
      <alignment horizontal="center" vertical="center" wrapText="1"/>
    </xf>
    <xf numFmtId="0" fontId="4" fillId="2" borderId="10" xfId="3" applyFont="1" applyFill="1" applyBorder="1" applyAlignment="1">
      <alignment horizontal="center" vertical="center" wrapText="1"/>
    </xf>
    <xf numFmtId="0" fontId="4" fillId="2" borderId="19" xfId="3" applyFont="1" applyFill="1" applyBorder="1" applyAlignment="1">
      <alignment horizontal="center" vertical="center" wrapText="1"/>
    </xf>
    <xf numFmtId="0" fontId="44" fillId="106" borderId="120" xfId="3" applyFont="1" applyFill="1" applyBorder="1" applyAlignment="1">
      <alignment horizontal="center" vertical="center" wrapText="1"/>
    </xf>
    <xf numFmtId="0" fontId="44" fillId="106" borderId="116" xfId="3" applyFont="1" applyFill="1" applyBorder="1" applyAlignment="1">
      <alignment horizontal="center" vertical="center" wrapText="1"/>
    </xf>
    <xf numFmtId="0" fontId="44" fillId="106" borderId="116" xfId="0" applyFont="1" applyFill="1" applyBorder="1" applyAlignment="1">
      <alignment horizontal="center" vertical="center" wrapText="1"/>
    </xf>
    <xf numFmtId="0" fontId="3" fillId="4" borderId="0" xfId="8" applyFont="1" applyFill="1" applyBorder="1" applyAlignment="1">
      <alignment horizontal="left" vertical="center" wrapText="1"/>
    </xf>
    <xf numFmtId="0" fontId="4" fillId="2" borderId="111" xfId="8" applyFont="1" applyFill="1" applyBorder="1" applyAlignment="1">
      <alignment horizontal="center" vertical="center" wrapText="1"/>
    </xf>
    <xf numFmtId="0" fontId="4" fillId="2" borderId="57" xfId="8" applyFont="1" applyFill="1" applyBorder="1" applyAlignment="1">
      <alignment horizontal="center" vertical="center" wrapText="1"/>
    </xf>
    <xf numFmtId="0" fontId="4" fillId="2" borderId="58" xfId="8" applyFont="1" applyFill="1" applyBorder="1" applyAlignment="1">
      <alignment horizontal="center" vertical="center" wrapText="1"/>
    </xf>
    <xf numFmtId="0" fontId="4" fillId="2" borderId="110" xfId="8" applyFont="1" applyFill="1" applyBorder="1" applyAlignment="1">
      <alignment horizontal="center" vertical="center" wrapText="1"/>
    </xf>
    <xf numFmtId="0" fontId="4" fillId="2" borderId="113" xfId="8" applyFont="1" applyFill="1" applyBorder="1" applyAlignment="1">
      <alignment horizontal="center" vertical="center" wrapText="1"/>
    </xf>
    <xf numFmtId="0" fontId="4" fillId="2" borderId="22" xfId="8" applyFont="1" applyFill="1" applyBorder="1" applyAlignment="1">
      <alignment horizontal="center" vertical="center" wrapText="1"/>
    </xf>
    <xf numFmtId="0" fontId="4" fillId="2" borderId="83" xfId="8" applyFont="1" applyFill="1" applyBorder="1" applyAlignment="1">
      <alignment horizontal="center" vertical="center" wrapText="1"/>
    </xf>
    <xf numFmtId="0" fontId="11" fillId="2" borderId="114" xfId="8" applyFont="1" applyFill="1" applyBorder="1" applyAlignment="1">
      <alignment horizontal="center" vertical="center" wrapText="1"/>
    </xf>
    <xf numFmtId="0" fontId="11" fillId="2" borderId="58" xfId="8" applyFont="1" applyFill="1" applyBorder="1" applyAlignment="1">
      <alignment horizontal="center" vertical="center" wrapText="1"/>
    </xf>
    <xf numFmtId="0" fontId="5" fillId="0" borderId="1" xfId="22117" applyFont="1" applyBorder="1"/>
    <xf numFmtId="3" fontId="5" fillId="0" borderId="1" xfId="22117" applyNumberFormat="1" applyFont="1" applyBorder="1" applyAlignment="1">
      <alignment horizontal="center"/>
    </xf>
    <xf numFmtId="0" fontId="4" fillId="2" borderId="15" xfId="3" applyFont="1" applyFill="1" applyBorder="1" applyAlignment="1">
      <alignment horizontal="center" vertical="center" wrapText="1"/>
    </xf>
    <xf numFmtId="0" fontId="4" fillId="2" borderId="2" xfId="3" applyFont="1" applyFill="1" applyBorder="1" applyAlignment="1">
      <alignment horizontal="center" vertical="center" wrapText="1"/>
    </xf>
    <xf numFmtId="3" fontId="5" fillId="4" borderId="1" xfId="3" applyNumberFormat="1" applyFont="1" applyFill="1" applyBorder="1" applyAlignment="1">
      <alignment horizontal="center"/>
    </xf>
    <xf numFmtId="3" fontId="5" fillId="0" borderId="1" xfId="3" applyNumberFormat="1" applyFont="1" applyBorder="1" applyAlignment="1">
      <alignment horizontal="center"/>
    </xf>
    <xf numFmtId="167" fontId="5" fillId="0" borderId="1" xfId="1" applyNumberFormat="1" applyFont="1" applyBorder="1" applyAlignment="1" applyProtection="1">
      <alignment horizontal="center"/>
    </xf>
    <xf numFmtId="167" fontId="5" fillId="4" borderId="1" xfId="1" applyNumberFormat="1" applyFont="1" applyFill="1" applyBorder="1" applyAlignment="1" applyProtection="1">
      <alignment horizontal="center"/>
    </xf>
    <xf numFmtId="0" fontId="4" fillId="0" borderId="0" xfId="22117" applyFont="1" applyFill="1" applyBorder="1" applyAlignment="1">
      <alignment horizontal="center" vertical="center" wrapText="1"/>
    </xf>
    <xf numFmtId="3" fontId="39" fillId="0" borderId="0" xfId="3" applyNumberFormat="1" applyFill="1" applyBorder="1"/>
  </cellXfs>
  <cellStyles count="40640">
    <cellStyle name="20 % - Aksentti1 2" xfId="11"/>
    <cellStyle name="20 % - Aksentti1 2 10" xfId="12"/>
    <cellStyle name="20 % - Aksentti1 2 10 2" xfId="22357"/>
    <cellStyle name="20 % - Aksentti1 2 11" xfId="13"/>
    <cellStyle name="20 % - Aksentti1 2 11 2" xfId="22358"/>
    <cellStyle name="20 % - Aksentti1 2 12" xfId="14"/>
    <cellStyle name="20 % - Aksentti1 2 12 2" xfId="22359"/>
    <cellStyle name="20 % - Aksentti1 2 13" xfId="22356"/>
    <cellStyle name="20 % - Aksentti1 2 2" xfId="15"/>
    <cellStyle name="20 % - Aksentti1 2 2 10" xfId="22360"/>
    <cellStyle name="20 % - Aksentti1 2 2 2" xfId="16"/>
    <cellStyle name="20 % - Aksentti1 2 2 2 2" xfId="17"/>
    <cellStyle name="20 % - Aksentti1 2 2 2 2 2" xfId="18"/>
    <cellStyle name="20 % - Aksentti1 2 2 2 2 2 2" xfId="19"/>
    <cellStyle name="20 % - Aksentti1 2 2 2 2 2 2 2" xfId="20"/>
    <cellStyle name="20 % - Aksentti1 2 2 2 2 2 2 2 2" xfId="22365"/>
    <cellStyle name="20 % - Aksentti1 2 2 2 2 2 2 3" xfId="22364"/>
    <cellStyle name="20 % - Aksentti1 2 2 2 2 2 3" xfId="21"/>
    <cellStyle name="20 % - Aksentti1 2 2 2 2 2 3 2" xfId="22"/>
    <cellStyle name="20 % - Aksentti1 2 2 2 2 2 3 2 2" xfId="22367"/>
    <cellStyle name="20 % - Aksentti1 2 2 2 2 2 3 3" xfId="22366"/>
    <cellStyle name="20 % - Aksentti1 2 2 2 2 2 4" xfId="23"/>
    <cellStyle name="20 % - Aksentti1 2 2 2 2 2 4 2" xfId="22368"/>
    <cellStyle name="20 % - Aksentti1 2 2 2 2 2 5" xfId="24"/>
    <cellStyle name="20 % - Aksentti1 2 2 2 2 2 5 2" xfId="22369"/>
    <cellStyle name="20 % - Aksentti1 2 2 2 2 2 6" xfId="25"/>
    <cellStyle name="20 % - Aksentti1 2 2 2 2 2 6 2" xfId="22370"/>
    <cellStyle name="20 % - Aksentti1 2 2 2 2 2 7" xfId="22363"/>
    <cellStyle name="20 % - Aksentti1 2 2 2 2 3" xfId="26"/>
    <cellStyle name="20 % - Aksentti1 2 2 2 2 3 2" xfId="27"/>
    <cellStyle name="20 % - Aksentti1 2 2 2 2 3 2 2" xfId="22372"/>
    <cellStyle name="20 % - Aksentti1 2 2 2 2 3 3" xfId="22371"/>
    <cellStyle name="20 % - Aksentti1 2 2 2 2 4" xfId="28"/>
    <cellStyle name="20 % - Aksentti1 2 2 2 2 4 2" xfId="29"/>
    <cellStyle name="20 % - Aksentti1 2 2 2 2 4 2 2" xfId="22374"/>
    <cellStyle name="20 % - Aksentti1 2 2 2 2 4 3" xfId="22373"/>
    <cellStyle name="20 % - Aksentti1 2 2 2 2 5" xfId="30"/>
    <cellStyle name="20 % - Aksentti1 2 2 2 2 5 2" xfId="22375"/>
    <cellStyle name="20 % - Aksentti1 2 2 2 2 6" xfId="31"/>
    <cellStyle name="20 % - Aksentti1 2 2 2 2 6 2" xfId="22376"/>
    <cellStyle name="20 % - Aksentti1 2 2 2 2 7" xfId="32"/>
    <cellStyle name="20 % - Aksentti1 2 2 2 2 7 2" xfId="22377"/>
    <cellStyle name="20 % - Aksentti1 2 2 2 2 8" xfId="22362"/>
    <cellStyle name="20 % - Aksentti1 2 2 2 3" xfId="33"/>
    <cellStyle name="20 % - Aksentti1 2 2 2 3 2" xfId="34"/>
    <cellStyle name="20 % - Aksentti1 2 2 2 3 2 2" xfId="35"/>
    <cellStyle name="20 % - Aksentti1 2 2 2 3 2 2 2" xfId="22380"/>
    <cellStyle name="20 % - Aksentti1 2 2 2 3 2 3" xfId="22379"/>
    <cellStyle name="20 % - Aksentti1 2 2 2 3 3" xfId="36"/>
    <cellStyle name="20 % - Aksentti1 2 2 2 3 3 2" xfId="37"/>
    <cellStyle name="20 % - Aksentti1 2 2 2 3 3 2 2" xfId="22382"/>
    <cellStyle name="20 % - Aksentti1 2 2 2 3 3 3" xfId="22381"/>
    <cellStyle name="20 % - Aksentti1 2 2 2 3 4" xfId="38"/>
    <cellStyle name="20 % - Aksentti1 2 2 2 3 4 2" xfId="22383"/>
    <cellStyle name="20 % - Aksentti1 2 2 2 3 5" xfId="39"/>
    <cellStyle name="20 % - Aksentti1 2 2 2 3 5 2" xfId="22384"/>
    <cellStyle name="20 % - Aksentti1 2 2 2 3 6" xfId="40"/>
    <cellStyle name="20 % - Aksentti1 2 2 2 3 6 2" xfId="22385"/>
    <cellStyle name="20 % - Aksentti1 2 2 2 3 7" xfId="22378"/>
    <cellStyle name="20 % - Aksentti1 2 2 2 4" xfId="41"/>
    <cellStyle name="20 % - Aksentti1 2 2 2 4 2" xfId="42"/>
    <cellStyle name="20 % - Aksentti1 2 2 2 4 2 2" xfId="22387"/>
    <cellStyle name="20 % - Aksentti1 2 2 2 4 3" xfId="22386"/>
    <cellStyle name="20 % - Aksentti1 2 2 2 5" xfId="43"/>
    <cellStyle name="20 % - Aksentti1 2 2 2 5 2" xfId="44"/>
    <cellStyle name="20 % - Aksentti1 2 2 2 5 2 2" xfId="22389"/>
    <cellStyle name="20 % - Aksentti1 2 2 2 5 3" xfId="22388"/>
    <cellStyle name="20 % - Aksentti1 2 2 2 6" xfId="45"/>
    <cellStyle name="20 % - Aksentti1 2 2 2 6 2" xfId="22390"/>
    <cellStyle name="20 % - Aksentti1 2 2 2 7" xfId="46"/>
    <cellStyle name="20 % - Aksentti1 2 2 2 7 2" xfId="22391"/>
    <cellStyle name="20 % - Aksentti1 2 2 2 8" xfId="47"/>
    <cellStyle name="20 % - Aksentti1 2 2 2 8 2" xfId="22392"/>
    <cellStyle name="20 % - Aksentti1 2 2 2 9" xfId="22361"/>
    <cellStyle name="20 % - Aksentti1 2 2 3" xfId="48"/>
    <cellStyle name="20 % - Aksentti1 2 2 3 2" xfId="49"/>
    <cellStyle name="20 % - Aksentti1 2 2 3 2 2" xfId="50"/>
    <cellStyle name="20 % - Aksentti1 2 2 3 2 2 2" xfId="51"/>
    <cellStyle name="20 % - Aksentti1 2 2 3 2 2 2 2" xfId="22396"/>
    <cellStyle name="20 % - Aksentti1 2 2 3 2 2 3" xfId="22395"/>
    <cellStyle name="20 % - Aksentti1 2 2 3 2 3" xfId="52"/>
    <cellStyle name="20 % - Aksentti1 2 2 3 2 3 2" xfId="53"/>
    <cellStyle name="20 % - Aksentti1 2 2 3 2 3 2 2" xfId="22398"/>
    <cellStyle name="20 % - Aksentti1 2 2 3 2 3 3" xfId="22397"/>
    <cellStyle name="20 % - Aksentti1 2 2 3 2 4" xfId="54"/>
    <cellStyle name="20 % - Aksentti1 2 2 3 2 4 2" xfId="22399"/>
    <cellStyle name="20 % - Aksentti1 2 2 3 2 5" xfId="55"/>
    <cellStyle name="20 % - Aksentti1 2 2 3 2 5 2" xfId="22400"/>
    <cellStyle name="20 % - Aksentti1 2 2 3 2 6" xfId="56"/>
    <cellStyle name="20 % - Aksentti1 2 2 3 2 6 2" xfId="22401"/>
    <cellStyle name="20 % - Aksentti1 2 2 3 2 7" xfId="22394"/>
    <cellStyle name="20 % - Aksentti1 2 2 3 3" xfId="57"/>
    <cellStyle name="20 % - Aksentti1 2 2 3 3 2" xfId="58"/>
    <cellStyle name="20 % - Aksentti1 2 2 3 3 2 2" xfId="22403"/>
    <cellStyle name="20 % - Aksentti1 2 2 3 3 3" xfId="22402"/>
    <cellStyle name="20 % - Aksentti1 2 2 3 4" xfId="59"/>
    <cellStyle name="20 % - Aksentti1 2 2 3 4 2" xfId="60"/>
    <cellStyle name="20 % - Aksentti1 2 2 3 4 2 2" xfId="22405"/>
    <cellStyle name="20 % - Aksentti1 2 2 3 4 3" xfId="22404"/>
    <cellStyle name="20 % - Aksentti1 2 2 3 5" xfId="61"/>
    <cellStyle name="20 % - Aksentti1 2 2 3 5 2" xfId="22406"/>
    <cellStyle name="20 % - Aksentti1 2 2 3 6" xfId="62"/>
    <cellStyle name="20 % - Aksentti1 2 2 3 6 2" xfId="22407"/>
    <cellStyle name="20 % - Aksentti1 2 2 3 7" xfId="63"/>
    <cellStyle name="20 % - Aksentti1 2 2 3 7 2" xfId="22408"/>
    <cellStyle name="20 % - Aksentti1 2 2 3 8" xfId="22393"/>
    <cellStyle name="20 % - Aksentti1 2 2 4" xfId="64"/>
    <cellStyle name="20 % - Aksentti1 2 2 4 2" xfId="65"/>
    <cellStyle name="20 % - Aksentti1 2 2 4 2 2" xfId="66"/>
    <cellStyle name="20 % - Aksentti1 2 2 4 2 2 2" xfId="22411"/>
    <cellStyle name="20 % - Aksentti1 2 2 4 2 3" xfId="22410"/>
    <cellStyle name="20 % - Aksentti1 2 2 4 3" xfId="67"/>
    <cellStyle name="20 % - Aksentti1 2 2 4 3 2" xfId="68"/>
    <cellStyle name="20 % - Aksentti1 2 2 4 3 2 2" xfId="22413"/>
    <cellStyle name="20 % - Aksentti1 2 2 4 3 3" xfId="22412"/>
    <cellStyle name="20 % - Aksentti1 2 2 4 4" xfId="69"/>
    <cellStyle name="20 % - Aksentti1 2 2 4 4 2" xfId="22414"/>
    <cellStyle name="20 % - Aksentti1 2 2 4 5" xfId="70"/>
    <cellStyle name="20 % - Aksentti1 2 2 4 5 2" xfId="22415"/>
    <cellStyle name="20 % - Aksentti1 2 2 4 6" xfId="71"/>
    <cellStyle name="20 % - Aksentti1 2 2 4 6 2" xfId="22416"/>
    <cellStyle name="20 % - Aksentti1 2 2 4 7" xfId="22409"/>
    <cellStyle name="20 % - Aksentti1 2 2 5" xfId="72"/>
    <cellStyle name="20 % - Aksentti1 2 2 5 2" xfId="73"/>
    <cellStyle name="20 % - Aksentti1 2 2 5 2 2" xfId="22418"/>
    <cellStyle name="20 % - Aksentti1 2 2 5 3" xfId="74"/>
    <cellStyle name="20 % - Aksentti1 2 2 5 3 2" xfId="22419"/>
    <cellStyle name="20 % - Aksentti1 2 2 5 4" xfId="75"/>
    <cellStyle name="20 % - Aksentti1 2 2 5 4 2" xfId="22420"/>
    <cellStyle name="20 % - Aksentti1 2 2 5 5" xfId="22417"/>
    <cellStyle name="20 % - Aksentti1 2 2 6" xfId="76"/>
    <cellStyle name="20 % - Aksentti1 2 2 6 2" xfId="77"/>
    <cellStyle name="20 % - Aksentti1 2 2 6 2 2" xfId="22422"/>
    <cellStyle name="20 % - Aksentti1 2 2 6 3" xfId="22421"/>
    <cellStyle name="20 % - Aksentti1 2 2 7" xfId="78"/>
    <cellStyle name="20 % - Aksentti1 2 2 7 2" xfId="22423"/>
    <cellStyle name="20 % - Aksentti1 2 2 8" xfId="79"/>
    <cellStyle name="20 % - Aksentti1 2 2 8 2" xfId="22424"/>
    <cellStyle name="20 % - Aksentti1 2 2 9" xfId="80"/>
    <cellStyle name="20 % - Aksentti1 2 2 9 2" xfId="22425"/>
    <cellStyle name="20 % - Aksentti1 2 3" xfId="81"/>
    <cellStyle name="20 % - Aksentti1 2 3 10" xfId="22426"/>
    <cellStyle name="20 % - Aksentti1 2 3 2" xfId="82"/>
    <cellStyle name="20 % - Aksentti1 2 3 2 2" xfId="83"/>
    <cellStyle name="20 % - Aksentti1 2 3 2 2 2" xfId="84"/>
    <cellStyle name="20 % - Aksentti1 2 3 2 2 2 2" xfId="85"/>
    <cellStyle name="20 % - Aksentti1 2 3 2 2 2 2 2" xfId="86"/>
    <cellStyle name="20 % - Aksentti1 2 3 2 2 2 2 2 2" xfId="22431"/>
    <cellStyle name="20 % - Aksentti1 2 3 2 2 2 2 3" xfId="22430"/>
    <cellStyle name="20 % - Aksentti1 2 3 2 2 2 3" xfId="87"/>
    <cellStyle name="20 % - Aksentti1 2 3 2 2 2 3 2" xfId="88"/>
    <cellStyle name="20 % - Aksentti1 2 3 2 2 2 3 2 2" xfId="22433"/>
    <cellStyle name="20 % - Aksentti1 2 3 2 2 2 3 3" xfId="22432"/>
    <cellStyle name="20 % - Aksentti1 2 3 2 2 2 4" xfId="89"/>
    <cellStyle name="20 % - Aksentti1 2 3 2 2 2 4 2" xfId="22434"/>
    <cellStyle name="20 % - Aksentti1 2 3 2 2 2 5" xfId="90"/>
    <cellStyle name="20 % - Aksentti1 2 3 2 2 2 5 2" xfId="22435"/>
    <cellStyle name="20 % - Aksentti1 2 3 2 2 2 6" xfId="91"/>
    <cellStyle name="20 % - Aksentti1 2 3 2 2 2 6 2" xfId="22436"/>
    <cellStyle name="20 % - Aksentti1 2 3 2 2 2 7" xfId="22429"/>
    <cellStyle name="20 % - Aksentti1 2 3 2 2 3" xfId="92"/>
    <cellStyle name="20 % - Aksentti1 2 3 2 2 3 2" xfId="93"/>
    <cellStyle name="20 % - Aksentti1 2 3 2 2 3 2 2" xfId="22438"/>
    <cellStyle name="20 % - Aksentti1 2 3 2 2 3 3" xfId="22437"/>
    <cellStyle name="20 % - Aksentti1 2 3 2 2 4" xfId="94"/>
    <cellStyle name="20 % - Aksentti1 2 3 2 2 4 2" xfId="95"/>
    <cellStyle name="20 % - Aksentti1 2 3 2 2 4 2 2" xfId="22440"/>
    <cellStyle name="20 % - Aksentti1 2 3 2 2 4 3" xfId="22439"/>
    <cellStyle name="20 % - Aksentti1 2 3 2 2 5" xfId="96"/>
    <cellStyle name="20 % - Aksentti1 2 3 2 2 5 2" xfId="22441"/>
    <cellStyle name="20 % - Aksentti1 2 3 2 2 6" xfId="97"/>
    <cellStyle name="20 % - Aksentti1 2 3 2 2 6 2" xfId="22442"/>
    <cellStyle name="20 % - Aksentti1 2 3 2 2 7" xfId="98"/>
    <cellStyle name="20 % - Aksentti1 2 3 2 2 7 2" xfId="22443"/>
    <cellStyle name="20 % - Aksentti1 2 3 2 2 8" xfId="22428"/>
    <cellStyle name="20 % - Aksentti1 2 3 2 3" xfId="99"/>
    <cellStyle name="20 % - Aksentti1 2 3 2 3 2" xfId="100"/>
    <cellStyle name="20 % - Aksentti1 2 3 2 3 2 2" xfId="101"/>
    <cellStyle name="20 % - Aksentti1 2 3 2 3 2 2 2" xfId="22446"/>
    <cellStyle name="20 % - Aksentti1 2 3 2 3 2 3" xfId="22445"/>
    <cellStyle name="20 % - Aksentti1 2 3 2 3 3" xfId="102"/>
    <cellStyle name="20 % - Aksentti1 2 3 2 3 3 2" xfId="103"/>
    <cellStyle name="20 % - Aksentti1 2 3 2 3 3 2 2" xfId="22448"/>
    <cellStyle name="20 % - Aksentti1 2 3 2 3 3 3" xfId="22447"/>
    <cellStyle name="20 % - Aksentti1 2 3 2 3 4" xfId="104"/>
    <cellStyle name="20 % - Aksentti1 2 3 2 3 4 2" xfId="22449"/>
    <cellStyle name="20 % - Aksentti1 2 3 2 3 5" xfId="105"/>
    <cellStyle name="20 % - Aksentti1 2 3 2 3 5 2" xfId="22450"/>
    <cellStyle name="20 % - Aksentti1 2 3 2 3 6" xfId="106"/>
    <cellStyle name="20 % - Aksentti1 2 3 2 3 6 2" xfId="22451"/>
    <cellStyle name="20 % - Aksentti1 2 3 2 3 7" xfId="22444"/>
    <cellStyle name="20 % - Aksentti1 2 3 2 4" xfId="107"/>
    <cellStyle name="20 % - Aksentti1 2 3 2 4 2" xfId="108"/>
    <cellStyle name="20 % - Aksentti1 2 3 2 4 2 2" xfId="22453"/>
    <cellStyle name="20 % - Aksentti1 2 3 2 4 3" xfId="22452"/>
    <cellStyle name="20 % - Aksentti1 2 3 2 5" xfId="109"/>
    <cellStyle name="20 % - Aksentti1 2 3 2 5 2" xfId="110"/>
    <cellStyle name="20 % - Aksentti1 2 3 2 5 2 2" xfId="22455"/>
    <cellStyle name="20 % - Aksentti1 2 3 2 5 3" xfId="22454"/>
    <cellStyle name="20 % - Aksentti1 2 3 2 6" xfId="111"/>
    <cellStyle name="20 % - Aksentti1 2 3 2 6 2" xfId="22456"/>
    <cellStyle name="20 % - Aksentti1 2 3 2 7" xfId="112"/>
    <cellStyle name="20 % - Aksentti1 2 3 2 7 2" xfId="22457"/>
    <cellStyle name="20 % - Aksentti1 2 3 2 8" xfId="113"/>
    <cellStyle name="20 % - Aksentti1 2 3 2 8 2" xfId="22458"/>
    <cellStyle name="20 % - Aksentti1 2 3 2 9" xfId="22427"/>
    <cellStyle name="20 % - Aksentti1 2 3 3" xfId="114"/>
    <cellStyle name="20 % - Aksentti1 2 3 3 2" xfId="115"/>
    <cellStyle name="20 % - Aksentti1 2 3 3 2 2" xfId="116"/>
    <cellStyle name="20 % - Aksentti1 2 3 3 2 2 2" xfId="117"/>
    <cellStyle name="20 % - Aksentti1 2 3 3 2 2 2 2" xfId="22462"/>
    <cellStyle name="20 % - Aksentti1 2 3 3 2 2 3" xfId="22461"/>
    <cellStyle name="20 % - Aksentti1 2 3 3 2 3" xfId="118"/>
    <cellStyle name="20 % - Aksentti1 2 3 3 2 3 2" xfId="119"/>
    <cellStyle name="20 % - Aksentti1 2 3 3 2 3 2 2" xfId="22464"/>
    <cellStyle name="20 % - Aksentti1 2 3 3 2 3 3" xfId="22463"/>
    <cellStyle name="20 % - Aksentti1 2 3 3 2 4" xfId="120"/>
    <cellStyle name="20 % - Aksentti1 2 3 3 2 4 2" xfId="22465"/>
    <cellStyle name="20 % - Aksentti1 2 3 3 2 5" xfId="121"/>
    <cellStyle name="20 % - Aksentti1 2 3 3 2 5 2" xfId="22466"/>
    <cellStyle name="20 % - Aksentti1 2 3 3 2 6" xfId="122"/>
    <cellStyle name="20 % - Aksentti1 2 3 3 2 6 2" xfId="22467"/>
    <cellStyle name="20 % - Aksentti1 2 3 3 2 7" xfId="22460"/>
    <cellStyle name="20 % - Aksentti1 2 3 3 3" xfId="123"/>
    <cellStyle name="20 % - Aksentti1 2 3 3 3 2" xfId="124"/>
    <cellStyle name="20 % - Aksentti1 2 3 3 3 2 2" xfId="22469"/>
    <cellStyle name="20 % - Aksentti1 2 3 3 3 3" xfId="22468"/>
    <cellStyle name="20 % - Aksentti1 2 3 3 4" xfId="125"/>
    <cellStyle name="20 % - Aksentti1 2 3 3 4 2" xfId="126"/>
    <cellStyle name="20 % - Aksentti1 2 3 3 4 2 2" xfId="22471"/>
    <cellStyle name="20 % - Aksentti1 2 3 3 4 3" xfId="22470"/>
    <cellStyle name="20 % - Aksentti1 2 3 3 5" xfId="127"/>
    <cellStyle name="20 % - Aksentti1 2 3 3 5 2" xfId="22472"/>
    <cellStyle name="20 % - Aksentti1 2 3 3 6" xfId="128"/>
    <cellStyle name="20 % - Aksentti1 2 3 3 6 2" xfId="22473"/>
    <cellStyle name="20 % - Aksentti1 2 3 3 7" xfId="129"/>
    <cellStyle name="20 % - Aksentti1 2 3 3 7 2" xfId="22474"/>
    <cellStyle name="20 % - Aksentti1 2 3 3 8" xfId="22459"/>
    <cellStyle name="20 % - Aksentti1 2 3 4" xfId="130"/>
    <cellStyle name="20 % - Aksentti1 2 3 4 2" xfId="131"/>
    <cellStyle name="20 % - Aksentti1 2 3 4 2 2" xfId="132"/>
    <cellStyle name="20 % - Aksentti1 2 3 4 2 2 2" xfId="22477"/>
    <cellStyle name="20 % - Aksentti1 2 3 4 2 3" xfId="22476"/>
    <cellStyle name="20 % - Aksentti1 2 3 4 3" xfId="133"/>
    <cellStyle name="20 % - Aksentti1 2 3 4 3 2" xfId="134"/>
    <cellStyle name="20 % - Aksentti1 2 3 4 3 2 2" xfId="22479"/>
    <cellStyle name="20 % - Aksentti1 2 3 4 3 3" xfId="22478"/>
    <cellStyle name="20 % - Aksentti1 2 3 4 4" xfId="135"/>
    <cellStyle name="20 % - Aksentti1 2 3 4 4 2" xfId="22480"/>
    <cellStyle name="20 % - Aksentti1 2 3 4 5" xfId="136"/>
    <cellStyle name="20 % - Aksentti1 2 3 4 5 2" xfId="22481"/>
    <cellStyle name="20 % - Aksentti1 2 3 4 6" xfId="137"/>
    <cellStyle name="20 % - Aksentti1 2 3 4 6 2" xfId="22482"/>
    <cellStyle name="20 % - Aksentti1 2 3 4 7" xfId="22475"/>
    <cellStyle name="20 % - Aksentti1 2 3 5" xfId="138"/>
    <cellStyle name="20 % - Aksentti1 2 3 5 2" xfId="139"/>
    <cellStyle name="20 % - Aksentti1 2 3 5 2 2" xfId="22484"/>
    <cellStyle name="20 % - Aksentti1 2 3 5 3" xfId="140"/>
    <cellStyle name="20 % - Aksentti1 2 3 5 3 2" xfId="22485"/>
    <cellStyle name="20 % - Aksentti1 2 3 5 4" xfId="141"/>
    <cellStyle name="20 % - Aksentti1 2 3 5 4 2" xfId="22486"/>
    <cellStyle name="20 % - Aksentti1 2 3 5 5" xfId="22483"/>
    <cellStyle name="20 % - Aksentti1 2 3 6" xfId="142"/>
    <cellStyle name="20 % - Aksentti1 2 3 6 2" xfId="143"/>
    <cellStyle name="20 % - Aksentti1 2 3 6 2 2" xfId="22488"/>
    <cellStyle name="20 % - Aksentti1 2 3 6 3" xfId="22487"/>
    <cellStyle name="20 % - Aksentti1 2 3 7" xfId="144"/>
    <cellStyle name="20 % - Aksentti1 2 3 7 2" xfId="22489"/>
    <cellStyle name="20 % - Aksentti1 2 3 8" xfId="145"/>
    <cellStyle name="20 % - Aksentti1 2 3 8 2" xfId="22490"/>
    <cellStyle name="20 % - Aksentti1 2 3 9" xfId="146"/>
    <cellStyle name="20 % - Aksentti1 2 3 9 2" xfId="22491"/>
    <cellStyle name="20 % - Aksentti1 2 4" xfId="147"/>
    <cellStyle name="20 % - Aksentti1 2 4 10" xfId="22492"/>
    <cellStyle name="20 % - Aksentti1 2 4 2" xfId="148"/>
    <cellStyle name="20 % - Aksentti1 2 4 2 2" xfId="149"/>
    <cellStyle name="20 % - Aksentti1 2 4 2 2 2" xfId="150"/>
    <cellStyle name="20 % - Aksentti1 2 4 2 2 2 2" xfId="151"/>
    <cellStyle name="20 % - Aksentti1 2 4 2 2 2 2 2" xfId="152"/>
    <cellStyle name="20 % - Aksentti1 2 4 2 2 2 2 2 2" xfId="22497"/>
    <cellStyle name="20 % - Aksentti1 2 4 2 2 2 2 3" xfId="22496"/>
    <cellStyle name="20 % - Aksentti1 2 4 2 2 2 3" xfId="153"/>
    <cellStyle name="20 % - Aksentti1 2 4 2 2 2 3 2" xfId="154"/>
    <cellStyle name="20 % - Aksentti1 2 4 2 2 2 3 2 2" xfId="22499"/>
    <cellStyle name="20 % - Aksentti1 2 4 2 2 2 3 3" xfId="22498"/>
    <cellStyle name="20 % - Aksentti1 2 4 2 2 2 4" xfId="155"/>
    <cellStyle name="20 % - Aksentti1 2 4 2 2 2 4 2" xfId="22500"/>
    <cellStyle name="20 % - Aksentti1 2 4 2 2 2 5" xfId="156"/>
    <cellStyle name="20 % - Aksentti1 2 4 2 2 2 5 2" xfId="22501"/>
    <cellStyle name="20 % - Aksentti1 2 4 2 2 2 6" xfId="157"/>
    <cellStyle name="20 % - Aksentti1 2 4 2 2 2 6 2" xfId="22502"/>
    <cellStyle name="20 % - Aksentti1 2 4 2 2 2 7" xfId="22495"/>
    <cellStyle name="20 % - Aksentti1 2 4 2 2 3" xfId="158"/>
    <cellStyle name="20 % - Aksentti1 2 4 2 2 3 2" xfId="159"/>
    <cellStyle name="20 % - Aksentti1 2 4 2 2 3 2 2" xfId="22504"/>
    <cellStyle name="20 % - Aksentti1 2 4 2 2 3 3" xfId="22503"/>
    <cellStyle name="20 % - Aksentti1 2 4 2 2 4" xfId="160"/>
    <cellStyle name="20 % - Aksentti1 2 4 2 2 4 2" xfId="161"/>
    <cellStyle name="20 % - Aksentti1 2 4 2 2 4 2 2" xfId="22506"/>
    <cellStyle name="20 % - Aksentti1 2 4 2 2 4 3" xfId="22505"/>
    <cellStyle name="20 % - Aksentti1 2 4 2 2 5" xfId="162"/>
    <cellStyle name="20 % - Aksentti1 2 4 2 2 5 2" xfId="22507"/>
    <cellStyle name="20 % - Aksentti1 2 4 2 2 6" xfId="163"/>
    <cellStyle name="20 % - Aksentti1 2 4 2 2 6 2" xfId="22508"/>
    <cellStyle name="20 % - Aksentti1 2 4 2 2 7" xfId="164"/>
    <cellStyle name="20 % - Aksentti1 2 4 2 2 7 2" xfId="22509"/>
    <cellStyle name="20 % - Aksentti1 2 4 2 2 8" xfId="22494"/>
    <cellStyle name="20 % - Aksentti1 2 4 2 3" xfId="165"/>
    <cellStyle name="20 % - Aksentti1 2 4 2 3 2" xfId="166"/>
    <cellStyle name="20 % - Aksentti1 2 4 2 3 2 2" xfId="167"/>
    <cellStyle name="20 % - Aksentti1 2 4 2 3 2 2 2" xfId="22512"/>
    <cellStyle name="20 % - Aksentti1 2 4 2 3 2 3" xfId="22511"/>
    <cellStyle name="20 % - Aksentti1 2 4 2 3 3" xfId="168"/>
    <cellStyle name="20 % - Aksentti1 2 4 2 3 3 2" xfId="169"/>
    <cellStyle name="20 % - Aksentti1 2 4 2 3 3 2 2" xfId="22514"/>
    <cellStyle name="20 % - Aksentti1 2 4 2 3 3 3" xfId="22513"/>
    <cellStyle name="20 % - Aksentti1 2 4 2 3 4" xfId="170"/>
    <cellStyle name="20 % - Aksentti1 2 4 2 3 4 2" xfId="22515"/>
    <cellStyle name="20 % - Aksentti1 2 4 2 3 5" xfId="171"/>
    <cellStyle name="20 % - Aksentti1 2 4 2 3 5 2" xfId="22516"/>
    <cellStyle name="20 % - Aksentti1 2 4 2 3 6" xfId="172"/>
    <cellStyle name="20 % - Aksentti1 2 4 2 3 6 2" xfId="22517"/>
    <cellStyle name="20 % - Aksentti1 2 4 2 3 7" xfId="22510"/>
    <cellStyle name="20 % - Aksentti1 2 4 2 4" xfId="173"/>
    <cellStyle name="20 % - Aksentti1 2 4 2 4 2" xfId="174"/>
    <cellStyle name="20 % - Aksentti1 2 4 2 4 2 2" xfId="22519"/>
    <cellStyle name="20 % - Aksentti1 2 4 2 4 3" xfId="22518"/>
    <cellStyle name="20 % - Aksentti1 2 4 2 5" xfId="175"/>
    <cellStyle name="20 % - Aksentti1 2 4 2 5 2" xfId="176"/>
    <cellStyle name="20 % - Aksentti1 2 4 2 5 2 2" xfId="22521"/>
    <cellStyle name="20 % - Aksentti1 2 4 2 5 3" xfId="22520"/>
    <cellStyle name="20 % - Aksentti1 2 4 2 6" xfId="177"/>
    <cellStyle name="20 % - Aksentti1 2 4 2 6 2" xfId="22522"/>
    <cellStyle name="20 % - Aksentti1 2 4 2 7" xfId="178"/>
    <cellStyle name="20 % - Aksentti1 2 4 2 7 2" xfId="22523"/>
    <cellStyle name="20 % - Aksentti1 2 4 2 8" xfId="179"/>
    <cellStyle name="20 % - Aksentti1 2 4 2 8 2" xfId="22524"/>
    <cellStyle name="20 % - Aksentti1 2 4 2 9" xfId="22493"/>
    <cellStyle name="20 % - Aksentti1 2 4 3" xfId="180"/>
    <cellStyle name="20 % - Aksentti1 2 4 3 2" xfId="181"/>
    <cellStyle name="20 % - Aksentti1 2 4 3 2 2" xfId="182"/>
    <cellStyle name="20 % - Aksentti1 2 4 3 2 2 2" xfId="183"/>
    <cellStyle name="20 % - Aksentti1 2 4 3 2 2 2 2" xfId="22528"/>
    <cellStyle name="20 % - Aksentti1 2 4 3 2 2 3" xfId="22527"/>
    <cellStyle name="20 % - Aksentti1 2 4 3 2 3" xfId="184"/>
    <cellStyle name="20 % - Aksentti1 2 4 3 2 3 2" xfId="185"/>
    <cellStyle name="20 % - Aksentti1 2 4 3 2 3 2 2" xfId="22530"/>
    <cellStyle name="20 % - Aksentti1 2 4 3 2 3 3" xfId="22529"/>
    <cellStyle name="20 % - Aksentti1 2 4 3 2 4" xfId="186"/>
    <cellStyle name="20 % - Aksentti1 2 4 3 2 4 2" xfId="22531"/>
    <cellStyle name="20 % - Aksentti1 2 4 3 2 5" xfId="187"/>
    <cellStyle name="20 % - Aksentti1 2 4 3 2 5 2" xfId="22532"/>
    <cellStyle name="20 % - Aksentti1 2 4 3 2 6" xfId="188"/>
    <cellStyle name="20 % - Aksentti1 2 4 3 2 6 2" xfId="22533"/>
    <cellStyle name="20 % - Aksentti1 2 4 3 2 7" xfId="22526"/>
    <cellStyle name="20 % - Aksentti1 2 4 3 3" xfId="189"/>
    <cellStyle name="20 % - Aksentti1 2 4 3 3 2" xfId="190"/>
    <cellStyle name="20 % - Aksentti1 2 4 3 3 2 2" xfId="22535"/>
    <cellStyle name="20 % - Aksentti1 2 4 3 3 3" xfId="22534"/>
    <cellStyle name="20 % - Aksentti1 2 4 3 4" xfId="191"/>
    <cellStyle name="20 % - Aksentti1 2 4 3 4 2" xfId="192"/>
    <cellStyle name="20 % - Aksentti1 2 4 3 4 2 2" xfId="22537"/>
    <cellStyle name="20 % - Aksentti1 2 4 3 4 3" xfId="22536"/>
    <cellStyle name="20 % - Aksentti1 2 4 3 5" xfId="193"/>
    <cellStyle name="20 % - Aksentti1 2 4 3 5 2" xfId="22538"/>
    <cellStyle name="20 % - Aksentti1 2 4 3 6" xfId="194"/>
    <cellStyle name="20 % - Aksentti1 2 4 3 6 2" xfId="22539"/>
    <cellStyle name="20 % - Aksentti1 2 4 3 7" xfId="195"/>
    <cellStyle name="20 % - Aksentti1 2 4 3 7 2" xfId="22540"/>
    <cellStyle name="20 % - Aksentti1 2 4 3 8" xfId="22525"/>
    <cellStyle name="20 % - Aksentti1 2 4 4" xfId="196"/>
    <cellStyle name="20 % - Aksentti1 2 4 4 2" xfId="197"/>
    <cellStyle name="20 % - Aksentti1 2 4 4 2 2" xfId="198"/>
    <cellStyle name="20 % - Aksentti1 2 4 4 2 2 2" xfId="22543"/>
    <cellStyle name="20 % - Aksentti1 2 4 4 2 3" xfId="22542"/>
    <cellStyle name="20 % - Aksentti1 2 4 4 3" xfId="199"/>
    <cellStyle name="20 % - Aksentti1 2 4 4 3 2" xfId="200"/>
    <cellStyle name="20 % - Aksentti1 2 4 4 3 2 2" xfId="22545"/>
    <cellStyle name="20 % - Aksentti1 2 4 4 3 3" xfId="22544"/>
    <cellStyle name="20 % - Aksentti1 2 4 4 4" xfId="201"/>
    <cellStyle name="20 % - Aksentti1 2 4 4 4 2" xfId="22546"/>
    <cellStyle name="20 % - Aksentti1 2 4 4 5" xfId="202"/>
    <cellStyle name="20 % - Aksentti1 2 4 4 5 2" xfId="22547"/>
    <cellStyle name="20 % - Aksentti1 2 4 4 6" xfId="203"/>
    <cellStyle name="20 % - Aksentti1 2 4 4 6 2" xfId="22548"/>
    <cellStyle name="20 % - Aksentti1 2 4 4 7" xfId="22541"/>
    <cellStyle name="20 % - Aksentti1 2 4 5" xfId="204"/>
    <cellStyle name="20 % - Aksentti1 2 4 5 2" xfId="205"/>
    <cellStyle name="20 % - Aksentti1 2 4 5 2 2" xfId="22550"/>
    <cellStyle name="20 % - Aksentti1 2 4 5 3" xfId="206"/>
    <cellStyle name="20 % - Aksentti1 2 4 5 3 2" xfId="22551"/>
    <cellStyle name="20 % - Aksentti1 2 4 5 4" xfId="207"/>
    <cellStyle name="20 % - Aksentti1 2 4 5 4 2" xfId="22552"/>
    <cellStyle name="20 % - Aksentti1 2 4 5 5" xfId="22549"/>
    <cellStyle name="20 % - Aksentti1 2 4 6" xfId="208"/>
    <cellStyle name="20 % - Aksentti1 2 4 6 2" xfId="209"/>
    <cellStyle name="20 % - Aksentti1 2 4 6 2 2" xfId="22554"/>
    <cellStyle name="20 % - Aksentti1 2 4 6 3" xfId="22553"/>
    <cellStyle name="20 % - Aksentti1 2 4 7" xfId="210"/>
    <cellStyle name="20 % - Aksentti1 2 4 7 2" xfId="22555"/>
    <cellStyle name="20 % - Aksentti1 2 4 8" xfId="211"/>
    <cellStyle name="20 % - Aksentti1 2 4 8 2" xfId="22556"/>
    <cellStyle name="20 % - Aksentti1 2 4 9" xfId="212"/>
    <cellStyle name="20 % - Aksentti1 2 4 9 2" xfId="22557"/>
    <cellStyle name="20 % - Aksentti1 2 5" xfId="213"/>
    <cellStyle name="20 % - Aksentti1 2 5 2" xfId="214"/>
    <cellStyle name="20 % - Aksentti1 2 5 2 2" xfId="215"/>
    <cellStyle name="20 % - Aksentti1 2 5 2 2 2" xfId="216"/>
    <cellStyle name="20 % - Aksentti1 2 5 2 2 2 2" xfId="217"/>
    <cellStyle name="20 % - Aksentti1 2 5 2 2 2 2 2" xfId="22562"/>
    <cellStyle name="20 % - Aksentti1 2 5 2 2 2 3" xfId="22561"/>
    <cellStyle name="20 % - Aksentti1 2 5 2 2 3" xfId="218"/>
    <cellStyle name="20 % - Aksentti1 2 5 2 2 3 2" xfId="219"/>
    <cellStyle name="20 % - Aksentti1 2 5 2 2 3 2 2" xfId="22564"/>
    <cellStyle name="20 % - Aksentti1 2 5 2 2 3 3" xfId="22563"/>
    <cellStyle name="20 % - Aksentti1 2 5 2 2 4" xfId="220"/>
    <cellStyle name="20 % - Aksentti1 2 5 2 2 4 2" xfId="22565"/>
    <cellStyle name="20 % - Aksentti1 2 5 2 2 5" xfId="221"/>
    <cellStyle name="20 % - Aksentti1 2 5 2 2 5 2" xfId="22566"/>
    <cellStyle name="20 % - Aksentti1 2 5 2 2 6" xfId="222"/>
    <cellStyle name="20 % - Aksentti1 2 5 2 2 6 2" xfId="22567"/>
    <cellStyle name="20 % - Aksentti1 2 5 2 2 7" xfId="22560"/>
    <cellStyle name="20 % - Aksentti1 2 5 2 3" xfId="223"/>
    <cellStyle name="20 % - Aksentti1 2 5 2 3 2" xfId="224"/>
    <cellStyle name="20 % - Aksentti1 2 5 2 3 2 2" xfId="22569"/>
    <cellStyle name="20 % - Aksentti1 2 5 2 3 3" xfId="22568"/>
    <cellStyle name="20 % - Aksentti1 2 5 2 4" xfId="225"/>
    <cellStyle name="20 % - Aksentti1 2 5 2 4 2" xfId="226"/>
    <cellStyle name="20 % - Aksentti1 2 5 2 4 2 2" xfId="22571"/>
    <cellStyle name="20 % - Aksentti1 2 5 2 4 3" xfId="22570"/>
    <cellStyle name="20 % - Aksentti1 2 5 2 5" xfId="227"/>
    <cellStyle name="20 % - Aksentti1 2 5 2 5 2" xfId="22572"/>
    <cellStyle name="20 % - Aksentti1 2 5 2 6" xfId="228"/>
    <cellStyle name="20 % - Aksentti1 2 5 2 6 2" xfId="22573"/>
    <cellStyle name="20 % - Aksentti1 2 5 2 7" xfId="229"/>
    <cellStyle name="20 % - Aksentti1 2 5 2 7 2" xfId="22574"/>
    <cellStyle name="20 % - Aksentti1 2 5 2 8" xfId="22559"/>
    <cellStyle name="20 % - Aksentti1 2 5 3" xfId="230"/>
    <cellStyle name="20 % - Aksentti1 2 5 3 2" xfId="231"/>
    <cellStyle name="20 % - Aksentti1 2 5 3 2 2" xfId="232"/>
    <cellStyle name="20 % - Aksentti1 2 5 3 2 2 2" xfId="22577"/>
    <cellStyle name="20 % - Aksentti1 2 5 3 2 3" xfId="22576"/>
    <cellStyle name="20 % - Aksentti1 2 5 3 3" xfId="233"/>
    <cellStyle name="20 % - Aksentti1 2 5 3 3 2" xfId="234"/>
    <cellStyle name="20 % - Aksentti1 2 5 3 3 2 2" xfId="22579"/>
    <cellStyle name="20 % - Aksentti1 2 5 3 3 3" xfId="22578"/>
    <cellStyle name="20 % - Aksentti1 2 5 3 4" xfId="235"/>
    <cellStyle name="20 % - Aksentti1 2 5 3 4 2" xfId="22580"/>
    <cellStyle name="20 % - Aksentti1 2 5 3 5" xfId="236"/>
    <cellStyle name="20 % - Aksentti1 2 5 3 5 2" xfId="22581"/>
    <cellStyle name="20 % - Aksentti1 2 5 3 6" xfId="237"/>
    <cellStyle name="20 % - Aksentti1 2 5 3 6 2" xfId="22582"/>
    <cellStyle name="20 % - Aksentti1 2 5 3 7" xfId="22575"/>
    <cellStyle name="20 % - Aksentti1 2 5 4" xfId="238"/>
    <cellStyle name="20 % - Aksentti1 2 5 4 2" xfId="239"/>
    <cellStyle name="20 % - Aksentti1 2 5 4 2 2" xfId="22584"/>
    <cellStyle name="20 % - Aksentti1 2 5 4 3" xfId="22583"/>
    <cellStyle name="20 % - Aksentti1 2 5 5" xfId="240"/>
    <cellStyle name="20 % - Aksentti1 2 5 5 2" xfId="241"/>
    <cellStyle name="20 % - Aksentti1 2 5 5 2 2" xfId="22586"/>
    <cellStyle name="20 % - Aksentti1 2 5 5 3" xfId="22585"/>
    <cellStyle name="20 % - Aksentti1 2 5 6" xfId="242"/>
    <cellStyle name="20 % - Aksentti1 2 5 6 2" xfId="22587"/>
    <cellStyle name="20 % - Aksentti1 2 5 7" xfId="243"/>
    <cellStyle name="20 % - Aksentti1 2 5 7 2" xfId="22588"/>
    <cellStyle name="20 % - Aksentti1 2 5 8" xfId="244"/>
    <cellStyle name="20 % - Aksentti1 2 5 8 2" xfId="22589"/>
    <cellStyle name="20 % - Aksentti1 2 5 9" xfId="22558"/>
    <cellStyle name="20 % - Aksentti1 2 6" xfId="245"/>
    <cellStyle name="20 % - Aksentti1 2 6 2" xfId="246"/>
    <cellStyle name="20 % - Aksentti1 2 6 2 2" xfId="247"/>
    <cellStyle name="20 % - Aksentti1 2 6 2 2 2" xfId="248"/>
    <cellStyle name="20 % - Aksentti1 2 6 2 2 2 2" xfId="22593"/>
    <cellStyle name="20 % - Aksentti1 2 6 2 2 3" xfId="22592"/>
    <cellStyle name="20 % - Aksentti1 2 6 2 3" xfId="249"/>
    <cellStyle name="20 % - Aksentti1 2 6 2 3 2" xfId="250"/>
    <cellStyle name="20 % - Aksentti1 2 6 2 3 2 2" xfId="22595"/>
    <cellStyle name="20 % - Aksentti1 2 6 2 3 3" xfId="22594"/>
    <cellStyle name="20 % - Aksentti1 2 6 2 4" xfId="251"/>
    <cellStyle name="20 % - Aksentti1 2 6 2 4 2" xfId="22596"/>
    <cellStyle name="20 % - Aksentti1 2 6 2 5" xfId="252"/>
    <cellStyle name="20 % - Aksentti1 2 6 2 5 2" xfId="22597"/>
    <cellStyle name="20 % - Aksentti1 2 6 2 6" xfId="253"/>
    <cellStyle name="20 % - Aksentti1 2 6 2 6 2" xfId="22598"/>
    <cellStyle name="20 % - Aksentti1 2 6 2 7" xfId="22591"/>
    <cellStyle name="20 % - Aksentti1 2 6 3" xfId="254"/>
    <cellStyle name="20 % - Aksentti1 2 6 3 2" xfId="255"/>
    <cellStyle name="20 % - Aksentti1 2 6 3 2 2" xfId="22600"/>
    <cellStyle name="20 % - Aksentti1 2 6 3 3" xfId="22599"/>
    <cellStyle name="20 % - Aksentti1 2 6 4" xfId="256"/>
    <cellStyle name="20 % - Aksentti1 2 6 4 2" xfId="257"/>
    <cellStyle name="20 % - Aksentti1 2 6 4 2 2" xfId="22602"/>
    <cellStyle name="20 % - Aksentti1 2 6 4 3" xfId="22601"/>
    <cellStyle name="20 % - Aksentti1 2 6 5" xfId="258"/>
    <cellStyle name="20 % - Aksentti1 2 6 5 2" xfId="22603"/>
    <cellStyle name="20 % - Aksentti1 2 6 6" xfId="259"/>
    <cellStyle name="20 % - Aksentti1 2 6 6 2" xfId="22604"/>
    <cellStyle name="20 % - Aksentti1 2 6 7" xfId="260"/>
    <cellStyle name="20 % - Aksentti1 2 6 7 2" xfId="22605"/>
    <cellStyle name="20 % - Aksentti1 2 6 8" xfId="22590"/>
    <cellStyle name="20 % - Aksentti1 2 7" xfId="261"/>
    <cellStyle name="20 % - Aksentti1 2 7 2" xfId="262"/>
    <cellStyle name="20 % - Aksentti1 2 7 2 2" xfId="263"/>
    <cellStyle name="20 % - Aksentti1 2 7 2 2 2" xfId="22608"/>
    <cellStyle name="20 % - Aksentti1 2 7 2 3" xfId="22607"/>
    <cellStyle name="20 % - Aksentti1 2 7 3" xfId="264"/>
    <cellStyle name="20 % - Aksentti1 2 7 3 2" xfId="265"/>
    <cellStyle name="20 % - Aksentti1 2 7 3 2 2" xfId="22610"/>
    <cellStyle name="20 % - Aksentti1 2 7 3 3" xfId="22609"/>
    <cellStyle name="20 % - Aksentti1 2 7 4" xfId="266"/>
    <cellStyle name="20 % - Aksentti1 2 7 4 2" xfId="22611"/>
    <cellStyle name="20 % - Aksentti1 2 7 5" xfId="267"/>
    <cellStyle name="20 % - Aksentti1 2 7 5 2" xfId="22612"/>
    <cellStyle name="20 % - Aksentti1 2 7 6" xfId="268"/>
    <cellStyle name="20 % - Aksentti1 2 7 6 2" xfId="22613"/>
    <cellStyle name="20 % - Aksentti1 2 7 7" xfId="22606"/>
    <cellStyle name="20 % - Aksentti1 2 8" xfId="269"/>
    <cellStyle name="20 % - Aksentti1 2 8 2" xfId="270"/>
    <cellStyle name="20 % - Aksentti1 2 8 2 2" xfId="22615"/>
    <cellStyle name="20 % - Aksentti1 2 8 3" xfId="271"/>
    <cellStyle name="20 % - Aksentti1 2 8 3 2" xfId="22616"/>
    <cellStyle name="20 % - Aksentti1 2 8 4" xfId="272"/>
    <cellStyle name="20 % - Aksentti1 2 8 4 2" xfId="22617"/>
    <cellStyle name="20 % - Aksentti1 2 8 5" xfId="22614"/>
    <cellStyle name="20 % - Aksentti1 2 9" xfId="273"/>
    <cellStyle name="20 % - Aksentti1 2 9 2" xfId="274"/>
    <cellStyle name="20 % - Aksentti1 2 9 2 2" xfId="22619"/>
    <cellStyle name="20 % - Aksentti1 2 9 3" xfId="22618"/>
    <cellStyle name="20 % - Aksentti1 2_T_B1.2" xfId="275"/>
    <cellStyle name="20 % - Aksentti2 2" xfId="276"/>
    <cellStyle name="20 % - Aksentti2 2 10" xfId="277"/>
    <cellStyle name="20 % - Aksentti2 2 10 2" xfId="22621"/>
    <cellStyle name="20 % - Aksentti2 2 11" xfId="278"/>
    <cellStyle name="20 % - Aksentti2 2 11 2" xfId="22622"/>
    <cellStyle name="20 % - Aksentti2 2 12" xfId="279"/>
    <cellStyle name="20 % - Aksentti2 2 12 2" xfId="22623"/>
    <cellStyle name="20 % - Aksentti2 2 13" xfId="22620"/>
    <cellStyle name="20 % - Aksentti2 2 2" xfId="280"/>
    <cellStyle name="20 % - Aksentti2 2 2 10" xfId="22624"/>
    <cellStyle name="20 % - Aksentti2 2 2 2" xfId="281"/>
    <cellStyle name="20 % - Aksentti2 2 2 2 2" xfId="282"/>
    <cellStyle name="20 % - Aksentti2 2 2 2 2 2" xfId="283"/>
    <cellStyle name="20 % - Aksentti2 2 2 2 2 2 2" xfId="284"/>
    <cellStyle name="20 % - Aksentti2 2 2 2 2 2 2 2" xfId="285"/>
    <cellStyle name="20 % - Aksentti2 2 2 2 2 2 2 2 2" xfId="22629"/>
    <cellStyle name="20 % - Aksentti2 2 2 2 2 2 2 3" xfId="22628"/>
    <cellStyle name="20 % - Aksentti2 2 2 2 2 2 3" xfId="286"/>
    <cellStyle name="20 % - Aksentti2 2 2 2 2 2 3 2" xfId="287"/>
    <cellStyle name="20 % - Aksentti2 2 2 2 2 2 3 2 2" xfId="22631"/>
    <cellStyle name="20 % - Aksentti2 2 2 2 2 2 3 3" xfId="22630"/>
    <cellStyle name="20 % - Aksentti2 2 2 2 2 2 4" xfId="288"/>
    <cellStyle name="20 % - Aksentti2 2 2 2 2 2 4 2" xfId="22632"/>
    <cellStyle name="20 % - Aksentti2 2 2 2 2 2 5" xfId="289"/>
    <cellStyle name="20 % - Aksentti2 2 2 2 2 2 5 2" xfId="22633"/>
    <cellStyle name="20 % - Aksentti2 2 2 2 2 2 6" xfId="290"/>
    <cellStyle name="20 % - Aksentti2 2 2 2 2 2 6 2" xfId="22634"/>
    <cellStyle name="20 % - Aksentti2 2 2 2 2 2 7" xfId="22627"/>
    <cellStyle name="20 % - Aksentti2 2 2 2 2 3" xfId="291"/>
    <cellStyle name="20 % - Aksentti2 2 2 2 2 3 2" xfId="292"/>
    <cellStyle name="20 % - Aksentti2 2 2 2 2 3 2 2" xfId="22636"/>
    <cellStyle name="20 % - Aksentti2 2 2 2 2 3 3" xfId="22635"/>
    <cellStyle name="20 % - Aksentti2 2 2 2 2 4" xfId="293"/>
    <cellStyle name="20 % - Aksentti2 2 2 2 2 4 2" xfId="294"/>
    <cellStyle name="20 % - Aksentti2 2 2 2 2 4 2 2" xfId="22638"/>
    <cellStyle name="20 % - Aksentti2 2 2 2 2 4 3" xfId="22637"/>
    <cellStyle name="20 % - Aksentti2 2 2 2 2 5" xfId="295"/>
    <cellStyle name="20 % - Aksentti2 2 2 2 2 5 2" xfId="22639"/>
    <cellStyle name="20 % - Aksentti2 2 2 2 2 6" xfId="296"/>
    <cellStyle name="20 % - Aksentti2 2 2 2 2 6 2" xfId="22640"/>
    <cellStyle name="20 % - Aksentti2 2 2 2 2 7" xfId="297"/>
    <cellStyle name="20 % - Aksentti2 2 2 2 2 7 2" xfId="22641"/>
    <cellStyle name="20 % - Aksentti2 2 2 2 2 8" xfId="22626"/>
    <cellStyle name="20 % - Aksentti2 2 2 2 3" xfId="298"/>
    <cellStyle name="20 % - Aksentti2 2 2 2 3 2" xfId="299"/>
    <cellStyle name="20 % - Aksentti2 2 2 2 3 2 2" xfId="300"/>
    <cellStyle name="20 % - Aksentti2 2 2 2 3 2 2 2" xfId="22644"/>
    <cellStyle name="20 % - Aksentti2 2 2 2 3 2 3" xfId="22643"/>
    <cellStyle name="20 % - Aksentti2 2 2 2 3 3" xfId="301"/>
    <cellStyle name="20 % - Aksentti2 2 2 2 3 3 2" xfId="302"/>
    <cellStyle name="20 % - Aksentti2 2 2 2 3 3 2 2" xfId="22646"/>
    <cellStyle name="20 % - Aksentti2 2 2 2 3 3 3" xfId="22645"/>
    <cellStyle name="20 % - Aksentti2 2 2 2 3 4" xfId="303"/>
    <cellStyle name="20 % - Aksentti2 2 2 2 3 4 2" xfId="22647"/>
    <cellStyle name="20 % - Aksentti2 2 2 2 3 5" xfId="304"/>
    <cellStyle name="20 % - Aksentti2 2 2 2 3 5 2" xfId="22648"/>
    <cellStyle name="20 % - Aksentti2 2 2 2 3 6" xfId="305"/>
    <cellStyle name="20 % - Aksentti2 2 2 2 3 6 2" xfId="22649"/>
    <cellStyle name="20 % - Aksentti2 2 2 2 3 7" xfId="22642"/>
    <cellStyle name="20 % - Aksentti2 2 2 2 4" xfId="306"/>
    <cellStyle name="20 % - Aksentti2 2 2 2 4 2" xfId="307"/>
    <cellStyle name="20 % - Aksentti2 2 2 2 4 2 2" xfId="22651"/>
    <cellStyle name="20 % - Aksentti2 2 2 2 4 3" xfId="22650"/>
    <cellStyle name="20 % - Aksentti2 2 2 2 5" xfId="308"/>
    <cellStyle name="20 % - Aksentti2 2 2 2 5 2" xfId="309"/>
    <cellStyle name="20 % - Aksentti2 2 2 2 5 2 2" xfId="22653"/>
    <cellStyle name="20 % - Aksentti2 2 2 2 5 3" xfId="22652"/>
    <cellStyle name="20 % - Aksentti2 2 2 2 6" xfId="310"/>
    <cellStyle name="20 % - Aksentti2 2 2 2 6 2" xfId="22654"/>
    <cellStyle name="20 % - Aksentti2 2 2 2 7" xfId="311"/>
    <cellStyle name="20 % - Aksentti2 2 2 2 7 2" xfId="22655"/>
    <cellStyle name="20 % - Aksentti2 2 2 2 8" xfId="312"/>
    <cellStyle name="20 % - Aksentti2 2 2 2 8 2" xfId="22656"/>
    <cellStyle name="20 % - Aksentti2 2 2 2 9" xfId="22625"/>
    <cellStyle name="20 % - Aksentti2 2 2 3" xfId="313"/>
    <cellStyle name="20 % - Aksentti2 2 2 3 2" xfId="314"/>
    <cellStyle name="20 % - Aksentti2 2 2 3 2 2" xfId="315"/>
    <cellStyle name="20 % - Aksentti2 2 2 3 2 2 2" xfId="316"/>
    <cellStyle name="20 % - Aksentti2 2 2 3 2 2 2 2" xfId="22660"/>
    <cellStyle name="20 % - Aksentti2 2 2 3 2 2 3" xfId="22659"/>
    <cellStyle name="20 % - Aksentti2 2 2 3 2 3" xfId="317"/>
    <cellStyle name="20 % - Aksentti2 2 2 3 2 3 2" xfId="318"/>
    <cellStyle name="20 % - Aksentti2 2 2 3 2 3 2 2" xfId="22662"/>
    <cellStyle name="20 % - Aksentti2 2 2 3 2 3 3" xfId="22661"/>
    <cellStyle name="20 % - Aksentti2 2 2 3 2 4" xfId="319"/>
    <cellStyle name="20 % - Aksentti2 2 2 3 2 4 2" xfId="22663"/>
    <cellStyle name="20 % - Aksentti2 2 2 3 2 5" xfId="320"/>
    <cellStyle name="20 % - Aksentti2 2 2 3 2 5 2" xfId="22664"/>
    <cellStyle name="20 % - Aksentti2 2 2 3 2 6" xfId="321"/>
    <cellStyle name="20 % - Aksentti2 2 2 3 2 6 2" xfId="22665"/>
    <cellStyle name="20 % - Aksentti2 2 2 3 2 7" xfId="22658"/>
    <cellStyle name="20 % - Aksentti2 2 2 3 3" xfId="322"/>
    <cellStyle name="20 % - Aksentti2 2 2 3 3 2" xfId="323"/>
    <cellStyle name="20 % - Aksentti2 2 2 3 3 2 2" xfId="22667"/>
    <cellStyle name="20 % - Aksentti2 2 2 3 3 3" xfId="22666"/>
    <cellStyle name="20 % - Aksentti2 2 2 3 4" xfId="324"/>
    <cellStyle name="20 % - Aksentti2 2 2 3 4 2" xfId="325"/>
    <cellStyle name="20 % - Aksentti2 2 2 3 4 2 2" xfId="22669"/>
    <cellStyle name="20 % - Aksentti2 2 2 3 4 3" xfId="22668"/>
    <cellStyle name="20 % - Aksentti2 2 2 3 5" xfId="326"/>
    <cellStyle name="20 % - Aksentti2 2 2 3 5 2" xfId="22670"/>
    <cellStyle name="20 % - Aksentti2 2 2 3 6" xfId="327"/>
    <cellStyle name="20 % - Aksentti2 2 2 3 6 2" xfId="22671"/>
    <cellStyle name="20 % - Aksentti2 2 2 3 7" xfId="328"/>
    <cellStyle name="20 % - Aksentti2 2 2 3 7 2" xfId="22672"/>
    <cellStyle name="20 % - Aksentti2 2 2 3 8" xfId="22657"/>
    <cellStyle name="20 % - Aksentti2 2 2 4" xfId="329"/>
    <cellStyle name="20 % - Aksentti2 2 2 4 2" xfId="330"/>
    <cellStyle name="20 % - Aksentti2 2 2 4 2 2" xfId="331"/>
    <cellStyle name="20 % - Aksentti2 2 2 4 2 2 2" xfId="22675"/>
    <cellStyle name="20 % - Aksentti2 2 2 4 2 3" xfId="22674"/>
    <cellStyle name="20 % - Aksentti2 2 2 4 3" xfId="332"/>
    <cellStyle name="20 % - Aksentti2 2 2 4 3 2" xfId="333"/>
    <cellStyle name="20 % - Aksentti2 2 2 4 3 2 2" xfId="22677"/>
    <cellStyle name="20 % - Aksentti2 2 2 4 3 3" xfId="22676"/>
    <cellStyle name="20 % - Aksentti2 2 2 4 4" xfId="334"/>
    <cellStyle name="20 % - Aksentti2 2 2 4 4 2" xfId="22678"/>
    <cellStyle name="20 % - Aksentti2 2 2 4 5" xfId="335"/>
    <cellStyle name="20 % - Aksentti2 2 2 4 5 2" xfId="22679"/>
    <cellStyle name="20 % - Aksentti2 2 2 4 6" xfId="336"/>
    <cellStyle name="20 % - Aksentti2 2 2 4 6 2" xfId="22680"/>
    <cellStyle name="20 % - Aksentti2 2 2 4 7" xfId="22673"/>
    <cellStyle name="20 % - Aksentti2 2 2 5" xfId="337"/>
    <cellStyle name="20 % - Aksentti2 2 2 5 2" xfId="338"/>
    <cellStyle name="20 % - Aksentti2 2 2 5 2 2" xfId="22682"/>
    <cellStyle name="20 % - Aksentti2 2 2 5 3" xfId="339"/>
    <cellStyle name="20 % - Aksentti2 2 2 5 3 2" xfId="22683"/>
    <cellStyle name="20 % - Aksentti2 2 2 5 4" xfId="340"/>
    <cellStyle name="20 % - Aksentti2 2 2 5 4 2" xfId="22684"/>
    <cellStyle name="20 % - Aksentti2 2 2 5 5" xfId="22681"/>
    <cellStyle name="20 % - Aksentti2 2 2 6" xfId="341"/>
    <cellStyle name="20 % - Aksentti2 2 2 6 2" xfId="342"/>
    <cellStyle name="20 % - Aksentti2 2 2 6 2 2" xfId="22686"/>
    <cellStyle name="20 % - Aksentti2 2 2 6 3" xfId="22685"/>
    <cellStyle name="20 % - Aksentti2 2 2 7" xfId="343"/>
    <cellStyle name="20 % - Aksentti2 2 2 7 2" xfId="22687"/>
    <cellStyle name="20 % - Aksentti2 2 2 8" xfId="344"/>
    <cellStyle name="20 % - Aksentti2 2 2 8 2" xfId="22688"/>
    <cellStyle name="20 % - Aksentti2 2 2 9" xfId="345"/>
    <cellStyle name="20 % - Aksentti2 2 2 9 2" xfId="22689"/>
    <cellStyle name="20 % - Aksentti2 2 3" xfId="346"/>
    <cellStyle name="20 % - Aksentti2 2 3 10" xfId="22690"/>
    <cellStyle name="20 % - Aksentti2 2 3 2" xfId="347"/>
    <cellStyle name="20 % - Aksentti2 2 3 2 2" xfId="348"/>
    <cellStyle name="20 % - Aksentti2 2 3 2 2 2" xfId="349"/>
    <cellStyle name="20 % - Aksentti2 2 3 2 2 2 2" xfId="350"/>
    <cellStyle name="20 % - Aksentti2 2 3 2 2 2 2 2" xfId="351"/>
    <cellStyle name="20 % - Aksentti2 2 3 2 2 2 2 2 2" xfId="22695"/>
    <cellStyle name="20 % - Aksentti2 2 3 2 2 2 2 3" xfId="22694"/>
    <cellStyle name="20 % - Aksentti2 2 3 2 2 2 3" xfId="352"/>
    <cellStyle name="20 % - Aksentti2 2 3 2 2 2 3 2" xfId="353"/>
    <cellStyle name="20 % - Aksentti2 2 3 2 2 2 3 2 2" xfId="22697"/>
    <cellStyle name="20 % - Aksentti2 2 3 2 2 2 3 3" xfId="22696"/>
    <cellStyle name="20 % - Aksentti2 2 3 2 2 2 4" xfId="354"/>
    <cellStyle name="20 % - Aksentti2 2 3 2 2 2 4 2" xfId="22698"/>
    <cellStyle name="20 % - Aksentti2 2 3 2 2 2 5" xfId="355"/>
    <cellStyle name="20 % - Aksentti2 2 3 2 2 2 5 2" xfId="22699"/>
    <cellStyle name="20 % - Aksentti2 2 3 2 2 2 6" xfId="356"/>
    <cellStyle name="20 % - Aksentti2 2 3 2 2 2 6 2" xfId="22700"/>
    <cellStyle name="20 % - Aksentti2 2 3 2 2 2 7" xfId="22693"/>
    <cellStyle name="20 % - Aksentti2 2 3 2 2 3" xfId="357"/>
    <cellStyle name="20 % - Aksentti2 2 3 2 2 3 2" xfId="358"/>
    <cellStyle name="20 % - Aksentti2 2 3 2 2 3 2 2" xfId="22702"/>
    <cellStyle name="20 % - Aksentti2 2 3 2 2 3 3" xfId="22701"/>
    <cellStyle name="20 % - Aksentti2 2 3 2 2 4" xfId="359"/>
    <cellStyle name="20 % - Aksentti2 2 3 2 2 4 2" xfId="360"/>
    <cellStyle name="20 % - Aksentti2 2 3 2 2 4 2 2" xfId="22704"/>
    <cellStyle name="20 % - Aksentti2 2 3 2 2 4 3" xfId="22703"/>
    <cellStyle name="20 % - Aksentti2 2 3 2 2 5" xfId="361"/>
    <cellStyle name="20 % - Aksentti2 2 3 2 2 5 2" xfId="22705"/>
    <cellStyle name="20 % - Aksentti2 2 3 2 2 6" xfId="362"/>
    <cellStyle name="20 % - Aksentti2 2 3 2 2 6 2" xfId="22706"/>
    <cellStyle name="20 % - Aksentti2 2 3 2 2 7" xfId="363"/>
    <cellStyle name="20 % - Aksentti2 2 3 2 2 7 2" xfId="22707"/>
    <cellStyle name="20 % - Aksentti2 2 3 2 2 8" xfId="22692"/>
    <cellStyle name="20 % - Aksentti2 2 3 2 3" xfId="364"/>
    <cellStyle name="20 % - Aksentti2 2 3 2 3 2" xfId="365"/>
    <cellStyle name="20 % - Aksentti2 2 3 2 3 2 2" xfId="366"/>
    <cellStyle name="20 % - Aksentti2 2 3 2 3 2 2 2" xfId="22710"/>
    <cellStyle name="20 % - Aksentti2 2 3 2 3 2 3" xfId="22709"/>
    <cellStyle name="20 % - Aksentti2 2 3 2 3 3" xfId="367"/>
    <cellStyle name="20 % - Aksentti2 2 3 2 3 3 2" xfId="368"/>
    <cellStyle name="20 % - Aksentti2 2 3 2 3 3 2 2" xfId="22712"/>
    <cellStyle name="20 % - Aksentti2 2 3 2 3 3 3" xfId="22711"/>
    <cellStyle name="20 % - Aksentti2 2 3 2 3 4" xfId="369"/>
    <cellStyle name="20 % - Aksentti2 2 3 2 3 4 2" xfId="22713"/>
    <cellStyle name="20 % - Aksentti2 2 3 2 3 5" xfId="370"/>
    <cellStyle name="20 % - Aksentti2 2 3 2 3 5 2" xfId="22714"/>
    <cellStyle name="20 % - Aksentti2 2 3 2 3 6" xfId="371"/>
    <cellStyle name="20 % - Aksentti2 2 3 2 3 6 2" xfId="22715"/>
    <cellStyle name="20 % - Aksentti2 2 3 2 3 7" xfId="22708"/>
    <cellStyle name="20 % - Aksentti2 2 3 2 4" xfId="372"/>
    <cellStyle name="20 % - Aksentti2 2 3 2 4 2" xfId="373"/>
    <cellStyle name="20 % - Aksentti2 2 3 2 4 2 2" xfId="22717"/>
    <cellStyle name="20 % - Aksentti2 2 3 2 4 3" xfId="22716"/>
    <cellStyle name="20 % - Aksentti2 2 3 2 5" xfId="374"/>
    <cellStyle name="20 % - Aksentti2 2 3 2 5 2" xfId="375"/>
    <cellStyle name="20 % - Aksentti2 2 3 2 5 2 2" xfId="22719"/>
    <cellStyle name="20 % - Aksentti2 2 3 2 5 3" xfId="22718"/>
    <cellStyle name="20 % - Aksentti2 2 3 2 6" xfId="376"/>
    <cellStyle name="20 % - Aksentti2 2 3 2 6 2" xfId="22720"/>
    <cellStyle name="20 % - Aksentti2 2 3 2 7" xfId="377"/>
    <cellStyle name="20 % - Aksentti2 2 3 2 7 2" xfId="22721"/>
    <cellStyle name="20 % - Aksentti2 2 3 2 8" xfId="378"/>
    <cellStyle name="20 % - Aksentti2 2 3 2 8 2" xfId="22722"/>
    <cellStyle name="20 % - Aksentti2 2 3 2 9" xfId="22691"/>
    <cellStyle name="20 % - Aksentti2 2 3 3" xfId="379"/>
    <cellStyle name="20 % - Aksentti2 2 3 3 2" xfId="380"/>
    <cellStyle name="20 % - Aksentti2 2 3 3 2 2" xfId="381"/>
    <cellStyle name="20 % - Aksentti2 2 3 3 2 2 2" xfId="382"/>
    <cellStyle name="20 % - Aksentti2 2 3 3 2 2 2 2" xfId="22726"/>
    <cellStyle name="20 % - Aksentti2 2 3 3 2 2 3" xfId="22725"/>
    <cellStyle name="20 % - Aksentti2 2 3 3 2 3" xfId="383"/>
    <cellStyle name="20 % - Aksentti2 2 3 3 2 3 2" xfId="384"/>
    <cellStyle name="20 % - Aksentti2 2 3 3 2 3 2 2" xfId="22728"/>
    <cellStyle name="20 % - Aksentti2 2 3 3 2 3 3" xfId="22727"/>
    <cellStyle name="20 % - Aksentti2 2 3 3 2 4" xfId="385"/>
    <cellStyle name="20 % - Aksentti2 2 3 3 2 4 2" xfId="22729"/>
    <cellStyle name="20 % - Aksentti2 2 3 3 2 5" xfId="386"/>
    <cellStyle name="20 % - Aksentti2 2 3 3 2 5 2" xfId="22730"/>
    <cellStyle name="20 % - Aksentti2 2 3 3 2 6" xfId="387"/>
    <cellStyle name="20 % - Aksentti2 2 3 3 2 6 2" xfId="22731"/>
    <cellStyle name="20 % - Aksentti2 2 3 3 2 7" xfId="22724"/>
    <cellStyle name="20 % - Aksentti2 2 3 3 3" xfId="388"/>
    <cellStyle name="20 % - Aksentti2 2 3 3 3 2" xfId="389"/>
    <cellStyle name="20 % - Aksentti2 2 3 3 3 2 2" xfId="22733"/>
    <cellStyle name="20 % - Aksentti2 2 3 3 3 3" xfId="22732"/>
    <cellStyle name="20 % - Aksentti2 2 3 3 4" xfId="390"/>
    <cellStyle name="20 % - Aksentti2 2 3 3 4 2" xfId="391"/>
    <cellStyle name="20 % - Aksentti2 2 3 3 4 2 2" xfId="22735"/>
    <cellStyle name="20 % - Aksentti2 2 3 3 4 3" xfId="22734"/>
    <cellStyle name="20 % - Aksentti2 2 3 3 5" xfId="392"/>
    <cellStyle name="20 % - Aksentti2 2 3 3 5 2" xfId="22736"/>
    <cellStyle name="20 % - Aksentti2 2 3 3 6" xfId="393"/>
    <cellStyle name="20 % - Aksentti2 2 3 3 6 2" xfId="22737"/>
    <cellStyle name="20 % - Aksentti2 2 3 3 7" xfId="394"/>
    <cellStyle name="20 % - Aksentti2 2 3 3 7 2" xfId="22738"/>
    <cellStyle name="20 % - Aksentti2 2 3 3 8" xfId="22723"/>
    <cellStyle name="20 % - Aksentti2 2 3 4" xfId="395"/>
    <cellStyle name="20 % - Aksentti2 2 3 4 2" xfId="396"/>
    <cellStyle name="20 % - Aksentti2 2 3 4 2 2" xfId="397"/>
    <cellStyle name="20 % - Aksentti2 2 3 4 2 2 2" xfId="22741"/>
    <cellStyle name="20 % - Aksentti2 2 3 4 2 3" xfId="22740"/>
    <cellStyle name="20 % - Aksentti2 2 3 4 3" xfId="398"/>
    <cellStyle name="20 % - Aksentti2 2 3 4 3 2" xfId="399"/>
    <cellStyle name="20 % - Aksentti2 2 3 4 3 2 2" xfId="22743"/>
    <cellStyle name="20 % - Aksentti2 2 3 4 3 3" xfId="22742"/>
    <cellStyle name="20 % - Aksentti2 2 3 4 4" xfId="400"/>
    <cellStyle name="20 % - Aksentti2 2 3 4 4 2" xfId="22744"/>
    <cellStyle name="20 % - Aksentti2 2 3 4 5" xfId="401"/>
    <cellStyle name="20 % - Aksentti2 2 3 4 5 2" xfId="22745"/>
    <cellStyle name="20 % - Aksentti2 2 3 4 6" xfId="402"/>
    <cellStyle name="20 % - Aksentti2 2 3 4 6 2" xfId="22746"/>
    <cellStyle name="20 % - Aksentti2 2 3 4 7" xfId="22739"/>
    <cellStyle name="20 % - Aksentti2 2 3 5" xfId="403"/>
    <cellStyle name="20 % - Aksentti2 2 3 5 2" xfId="404"/>
    <cellStyle name="20 % - Aksentti2 2 3 5 2 2" xfId="22748"/>
    <cellStyle name="20 % - Aksentti2 2 3 5 3" xfId="405"/>
    <cellStyle name="20 % - Aksentti2 2 3 5 3 2" xfId="22749"/>
    <cellStyle name="20 % - Aksentti2 2 3 5 4" xfId="406"/>
    <cellStyle name="20 % - Aksentti2 2 3 5 4 2" xfId="22750"/>
    <cellStyle name="20 % - Aksentti2 2 3 5 5" xfId="22747"/>
    <cellStyle name="20 % - Aksentti2 2 3 6" xfId="407"/>
    <cellStyle name="20 % - Aksentti2 2 3 6 2" xfId="408"/>
    <cellStyle name="20 % - Aksentti2 2 3 6 2 2" xfId="22752"/>
    <cellStyle name="20 % - Aksentti2 2 3 6 3" xfId="22751"/>
    <cellStyle name="20 % - Aksentti2 2 3 7" xfId="409"/>
    <cellStyle name="20 % - Aksentti2 2 3 7 2" xfId="22753"/>
    <cellStyle name="20 % - Aksentti2 2 3 8" xfId="410"/>
    <cellStyle name="20 % - Aksentti2 2 3 8 2" xfId="22754"/>
    <cellStyle name="20 % - Aksentti2 2 3 9" xfId="411"/>
    <cellStyle name="20 % - Aksentti2 2 3 9 2" xfId="22755"/>
    <cellStyle name="20 % - Aksentti2 2 4" xfId="412"/>
    <cellStyle name="20 % - Aksentti2 2 4 10" xfId="22756"/>
    <cellStyle name="20 % - Aksentti2 2 4 2" xfId="413"/>
    <cellStyle name="20 % - Aksentti2 2 4 2 2" xfId="414"/>
    <cellStyle name="20 % - Aksentti2 2 4 2 2 2" xfId="415"/>
    <cellStyle name="20 % - Aksentti2 2 4 2 2 2 2" xfId="416"/>
    <cellStyle name="20 % - Aksentti2 2 4 2 2 2 2 2" xfId="417"/>
    <cellStyle name="20 % - Aksentti2 2 4 2 2 2 2 2 2" xfId="22761"/>
    <cellStyle name="20 % - Aksentti2 2 4 2 2 2 2 3" xfId="22760"/>
    <cellStyle name="20 % - Aksentti2 2 4 2 2 2 3" xfId="418"/>
    <cellStyle name="20 % - Aksentti2 2 4 2 2 2 3 2" xfId="419"/>
    <cellStyle name="20 % - Aksentti2 2 4 2 2 2 3 2 2" xfId="22763"/>
    <cellStyle name="20 % - Aksentti2 2 4 2 2 2 3 3" xfId="22762"/>
    <cellStyle name="20 % - Aksentti2 2 4 2 2 2 4" xfId="420"/>
    <cellStyle name="20 % - Aksentti2 2 4 2 2 2 4 2" xfId="22764"/>
    <cellStyle name="20 % - Aksentti2 2 4 2 2 2 5" xfId="421"/>
    <cellStyle name="20 % - Aksentti2 2 4 2 2 2 5 2" xfId="22765"/>
    <cellStyle name="20 % - Aksentti2 2 4 2 2 2 6" xfId="422"/>
    <cellStyle name="20 % - Aksentti2 2 4 2 2 2 6 2" xfId="22766"/>
    <cellStyle name="20 % - Aksentti2 2 4 2 2 2 7" xfId="22759"/>
    <cellStyle name="20 % - Aksentti2 2 4 2 2 3" xfId="423"/>
    <cellStyle name="20 % - Aksentti2 2 4 2 2 3 2" xfId="424"/>
    <cellStyle name="20 % - Aksentti2 2 4 2 2 3 2 2" xfId="22768"/>
    <cellStyle name="20 % - Aksentti2 2 4 2 2 3 3" xfId="22767"/>
    <cellStyle name="20 % - Aksentti2 2 4 2 2 4" xfId="425"/>
    <cellStyle name="20 % - Aksentti2 2 4 2 2 4 2" xfId="426"/>
    <cellStyle name="20 % - Aksentti2 2 4 2 2 4 2 2" xfId="22770"/>
    <cellStyle name="20 % - Aksentti2 2 4 2 2 4 3" xfId="22769"/>
    <cellStyle name="20 % - Aksentti2 2 4 2 2 5" xfId="427"/>
    <cellStyle name="20 % - Aksentti2 2 4 2 2 5 2" xfId="22771"/>
    <cellStyle name="20 % - Aksentti2 2 4 2 2 6" xfId="428"/>
    <cellStyle name="20 % - Aksentti2 2 4 2 2 6 2" xfId="22772"/>
    <cellStyle name="20 % - Aksentti2 2 4 2 2 7" xfId="429"/>
    <cellStyle name="20 % - Aksentti2 2 4 2 2 7 2" xfId="22773"/>
    <cellStyle name="20 % - Aksentti2 2 4 2 2 8" xfId="22758"/>
    <cellStyle name="20 % - Aksentti2 2 4 2 3" xfId="430"/>
    <cellStyle name="20 % - Aksentti2 2 4 2 3 2" xfId="431"/>
    <cellStyle name="20 % - Aksentti2 2 4 2 3 2 2" xfId="432"/>
    <cellStyle name="20 % - Aksentti2 2 4 2 3 2 2 2" xfId="22776"/>
    <cellStyle name="20 % - Aksentti2 2 4 2 3 2 3" xfId="22775"/>
    <cellStyle name="20 % - Aksentti2 2 4 2 3 3" xfId="433"/>
    <cellStyle name="20 % - Aksentti2 2 4 2 3 3 2" xfId="434"/>
    <cellStyle name="20 % - Aksentti2 2 4 2 3 3 2 2" xfId="22778"/>
    <cellStyle name="20 % - Aksentti2 2 4 2 3 3 3" xfId="22777"/>
    <cellStyle name="20 % - Aksentti2 2 4 2 3 4" xfId="435"/>
    <cellStyle name="20 % - Aksentti2 2 4 2 3 4 2" xfId="22779"/>
    <cellStyle name="20 % - Aksentti2 2 4 2 3 5" xfId="436"/>
    <cellStyle name="20 % - Aksentti2 2 4 2 3 5 2" xfId="22780"/>
    <cellStyle name="20 % - Aksentti2 2 4 2 3 6" xfId="437"/>
    <cellStyle name="20 % - Aksentti2 2 4 2 3 6 2" xfId="22781"/>
    <cellStyle name="20 % - Aksentti2 2 4 2 3 7" xfId="22774"/>
    <cellStyle name="20 % - Aksentti2 2 4 2 4" xfId="438"/>
    <cellStyle name="20 % - Aksentti2 2 4 2 4 2" xfId="439"/>
    <cellStyle name="20 % - Aksentti2 2 4 2 4 2 2" xfId="22783"/>
    <cellStyle name="20 % - Aksentti2 2 4 2 4 3" xfId="22782"/>
    <cellStyle name="20 % - Aksentti2 2 4 2 5" xfId="440"/>
    <cellStyle name="20 % - Aksentti2 2 4 2 5 2" xfId="441"/>
    <cellStyle name="20 % - Aksentti2 2 4 2 5 2 2" xfId="22785"/>
    <cellStyle name="20 % - Aksentti2 2 4 2 5 3" xfId="22784"/>
    <cellStyle name="20 % - Aksentti2 2 4 2 6" xfId="442"/>
    <cellStyle name="20 % - Aksentti2 2 4 2 6 2" xfId="22786"/>
    <cellStyle name="20 % - Aksentti2 2 4 2 7" xfId="443"/>
    <cellStyle name="20 % - Aksentti2 2 4 2 7 2" xfId="22787"/>
    <cellStyle name="20 % - Aksentti2 2 4 2 8" xfId="444"/>
    <cellStyle name="20 % - Aksentti2 2 4 2 8 2" xfId="22788"/>
    <cellStyle name="20 % - Aksentti2 2 4 2 9" xfId="22757"/>
    <cellStyle name="20 % - Aksentti2 2 4 3" xfId="445"/>
    <cellStyle name="20 % - Aksentti2 2 4 3 2" xfId="446"/>
    <cellStyle name="20 % - Aksentti2 2 4 3 2 2" xfId="447"/>
    <cellStyle name="20 % - Aksentti2 2 4 3 2 2 2" xfId="448"/>
    <cellStyle name="20 % - Aksentti2 2 4 3 2 2 2 2" xfId="22792"/>
    <cellStyle name="20 % - Aksentti2 2 4 3 2 2 3" xfId="22791"/>
    <cellStyle name="20 % - Aksentti2 2 4 3 2 3" xfId="449"/>
    <cellStyle name="20 % - Aksentti2 2 4 3 2 3 2" xfId="450"/>
    <cellStyle name="20 % - Aksentti2 2 4 3 2 3 2 2" xfId="22794"/>
    <cellStyle name="20 % - Aksentti2 2 4 3 2 3 3" xfId="22793"/>
    <cellStyle name="20 % - Aksentti2 2 4 3 2 4" xfId="451"/>
    <cellStyle name="20 % - Aksentti2 2 4 3 2 4 2" xfId="22795"/>
    <cellStyle name="20 % - Aksentti2 2 4 3 2 5" xfId="452"/>
    <cellStyle name="20 % - Aksentti2 2 4 3 2 5 2" xfId="22796"/>
    <cellStyle name="20 % - Aksentti2 2 4 3 2 6" xfId="453"/>
    <cellStyle name="20 % - Aksentti2 2 4 3 2 6 2" xfId="22797"/>
    <cellStyle name="20 % - Aksentti2 2 4 3 2 7" xfId="22790"/>
    <cellStyle name="20 % - Aksentti2 2 4 3 3" xfId="454"/>
    <cellStyle name="20 % - Aksentti2 2 4 3 3 2" xfId="455"/>
    <cellStyle name="20 % - Aksentti2 2 4 3 3 2 2" xfId="22799"/>
    <cellStyle name="20 % - Aksentti2 2 4 3 3 3" xfId="22798"/>
    <cellStyle name="20 % - Aksentti2 2 4 3 4" xfId="456"/>
    <cellStyle name="20 % - Aksentti2 2 4 3 4 2" xfId="457"/>
    <cellStyle name="20 % - Aksentti2 2 4 3 4 2 2" xfId="22801"/>
    <cellStyle name="20 % - Aksentti2 2 4 3 4 3" xfId="22800"/>
    <cellStyle name="20 % - Aksentti2 2 4 3 5" xfId="458"/>
    <cellStyle name="20 % - Aksentti2 2 4 3 5 2" xfId="22802"/>
    <cellStyle name="20 % - Aksentti2 2 4 3 6" xfId="459"/>
    <cellStyle name="20 % - Aksentti2 2 4 3 6 2" xfId="22803"/>
    <cellStyle name="20 % - Aksentti2 2 4 3 7" xfId="460"/>
    <cellStyle name="20 % - Aksentti2 2 4 3 7 2" xfId="22804"/>
    <cellStyle name="20 % - Aksentti2 2 4 3 8" xfId="22789"/>
    <cellStyle name="20 % - Aksentti2 2 4 4" xfId="461"/>
    <cellStyle name="20 % - Aksentti2 2 4 4 2" xfId="462"/>
    <cellStyle name="20 % - Aksentti2 2 4 4 2 2" xfId="463"/>
    <cellStyle name="20 % - Aksentti2 2 4 4 2 2 2" xfId="22807"/>
    <cellStyle name="20 % - Aksentti2 2 4 4 2 3" xfId="22806"/>
    <cellStyle name="20 % - Aksentti2 2 4 4 3" xfId="464"/>
    <cellStyle name="20 % - Aksentti2 2 4 4 3 2" xfId="465"/>
    <cellStyle name="20 % - Aksentti2 2 4 4 3 2 2" xfId="22809"/>
    <cellStyle name="20 % - Aksentti2 2 4 4 3 3" xfId="22808"/>
    <cellStyle name="20 % - Aksentti2 2 4 4 4" xfId="466"/>
    <cellStyle name="20 % - Aksentti2 2 4 4 4 2" xfId="22810"/>
    <cellStyle name="20 % - Aksentti2 2 4 4 5" xfId="467"/>
    <cellStyle name="20 % - Aksentti2 2 4 4 5 2" xfId="22811"/>
    <cellStyle name="20 % - Aksentti2 2 4 4 6" xfId="468"/>
    <cellStyle name="20 % - Aksentti2 2 4 4 6 2" xfId="22812"/>
    <cellStyle name="20 % - Aksentti2 2 4 4 7" xfId="22805"/>
    <cellStyle name="20 % - Aksentti2 2 4 5" xfId="469"/>
    <cellStyle name="20 % - Aksentti2 2 4 5 2" xfId="470"/>
    <cellStyle name="20 % - Aksentti2 2 4 5 2 2" xfId="22814"/>
    <cellStyle name="20 % - Aksentti2 2 4 5 3" xfId="471"/>
    <cellStyle name="20 % - Aksentti2 2 4 5 3 2" xfId="22815"/>
    <cellStyle name="20 % - Aksentti2 2 4 5 4" xfId="472"/>
    <cellStyle name="20 % - Aksentti2 2 4 5 4 2" xfId="22816"/>
    <cellStyle name="20 % - Aksentti2 2 4 5 5" xfId="22813"/>
    <cellStyle name="20 % - Aksentti2 2 4 6" xfId="473"/>
    <cellStyle name="20 % - Aksentti2 2 4 6 2" xfId="474"/>
    <cellStyle name="20 % - Aksentti2 2 4 6 2 2" xfId="22818"/>
    <cellStyle name="20 % - Aksentti2 2 4 6 3" xfId="22817"/>
    <cellStyle name="20 % - Aksentti2 2 4 7" xfId="475"/>
    <cellStyle name="20 % - Aksentti2 2 4 7 2" xfId="22819"/>
    <cellStyle name="20 % - Aksentti2 2 4 8" xfId="476"/>
    <cellStyle name="20 % - Aksentti2 2 4 8 2" xfId="22820"/>
    <cellStyle name="20 % - Aksentti2 2 4 9" xfId="477"/>
    <cellStyle name="20 % - Aksentti2 2 4 9 2" xfId="22821"/>
    <cellStyle name="20 % - Aksentti2 2 5" xfId="478"/>
    <cellStyle name="20 % - Aksentti2 2 5 2" xfId="479"/>
    <cellStyle name="20 % - Aksentti2 2 5 2 2" xfId="480"/>
    <cellStyle name="20 % - Aksentti2 2 5 2 2 2" xfId="481"/>
    <cellStyle name="20 % - Aksentti2 2 5 2 2 2 2" xfId="482"/>
    <cellStyle name="20 % - Aksentti2 2 5 2 2 2 2 2" xfId="22826"/>
    <cellStyle name="20 % - Aksentti2 2 5 2 2 2 3" xfId="22825"/>
    <cellStyle name="20 % - Aksentti2 2 5 2 2 3" xfId="483"/>
    <cellStyle name="20 % - Aksentti2 2 5 2 2 3 2" xfId="484"/>
    <cellStyle name="20 % - Aksentti2 2 5 2 2 3 2 2" xfId="22828"/>
    <cellStyle name="20 % - Aksentti2 2 5 2 2 3 3" xfId="22827"/>
    <cellStyle name="20 % - Aksentti2 2 5 2 2 4" xfId="485"/>
    <cellStyle name="20 % - Aksentti2 2 5 2 2 4 2" xfId="22829"/>
    <cellStyle name="20 % - Aksentti2 2 5 2 2 5" xfId="486"/>
    <cellStyle name="20 % - Aksentti2 2 5 2 2 5 2" xfId="22830"/>
    <cellStyle name="20 % - Aksentti2 2 5 2 2 6" xfId="487"/>
    <cellStyle name="20 % - Aksentti2 2 5 2 2 6 2" xfId="22831"/>
    <cellStyle name="20 % - Aksentti2 2 5 2 2 7" xfId="22824"/>
    <cellStyle name="20 % - Aksentti2 2 5 2 3" xfId="488"/>
    <cellStyle name="20 % - Aksentti2 2 5 2 3 2" xfId="489"/>
    <cellStyle name="20 % - Aksentti2 2 5 2 3 2 2" xfId="22833"/>
    <cellStyle name="20 % - Aksentti2 2 5 2 3 3" xfId="22832"/>
    <cellStyle name="20 % - Aksentti2 2 5 2 4" xfId="490"/>
    <cellStyle name="20 % - Aksentti2 2 5 2 4 2" xfId="491"/>
    <cellStyle name="20 % - Aksentti2 2 5 2 4 2 2" xfId="22835"/>
    <cellStyle name="20 % - Aksentti2 2 5 2 4 3" xfId="22834"/>
    <cellStyle name="20 % - Aksentti2 2 5 2 5" xfId="492"/>
    <cellStyle name="20 % - Aksentti2 2 5 2 5 2" xfId="22836"/>
    <cellStyle name="20 % - Aksentti2 2 5 2 6" xfId="493"/>
    <cellStyle name="20 % - Aksentti2 2 5 2 6 2" xfId="22837"/>
    <cellStyle name="20 % - Aksentti2 2 5 2 7" xfId="494"/>
    <cellStyle name="20 % - Aksentti2 2 5 2 7 2" xfId="22838"/>
    <cellStyle name="20 % - Aksentti2 2 5 2 8" xfId="22823"/>
    <cellStyle name="20 % - Aksentti2 2 5 3" xfId="495"/>
    <cellStyle name="20 % - Aksentti2 2 5 3 2" xfId="496"/>
    <cellStyle name="20 % - Aksentti2 2 5 3 2 2" xfId="497"/>
    <cellStyle name="20 % - Aksentti2 2 5 3 2 2 2" xfId="22841"/>
    <cellStyle name="20 % - Aksentti2 2 5 3 2 3" xfId="22840"/>
    <cellStyle name="20 % - Aksentti2 2 5 3 3" xfId="498"/>
    <cellStyle name="20 % - Aksentti2 2 5 3 3 2" xfId="499"/>
    <cellStyle name="20 % - Aksentti2 2 5 3 3 2 2" xfId="22843"/>
    <cellStyle name="20 % - Aksentti2 2 5 3 3 3" xfId="22842"/>
    <cellStyle name="20 % - Aksentti2 2 5 3 4" xfId="500"/>
    <cellStyle name="20 % - Aksentti2 2 5 3 4 2" xfId="22844"/>
    <cellStyle name="20 % - Aksentti2 2 5 3 5" xfId="501"/>
    <cellStyle name="20 % - Aksentti2 2 5 3 5 2" xfId="22845"/>
    <cellStyle name="20 % - Aksentti2 2 5 3 6" xfId="502"/>
    <cellStyle name="20 % - Aksentti2 2 5 3 6 2" xfId="22846"/>
    <cellStyle name="20 % - Aksentti2 2 5 3 7" xfId="22839"/>
    <cellStyle name="20 % - Aksentti2 2 5 4" xfId="503"/>
    <cellStyle name="20 % - Aksentti2 2 5 4 2" xfId="504"/>
    <cellStyle name="20 % - Aksentti2 2 5 4 2 2" xfId="22848"/>
    <cellStyle name="20 % - Aksentti2 2 5 4 3" xfId="22847"/>
    <cellStyle name="20 % - Aksentti2 2 5 5" xfId="505"/>
    <cellStyle name="20 % - Aksentti2 2 5 5 2" xfId="506"/>
    <cellStyle name="20 % - Aksentti2 2 5 5 2 2" xfId="22850"/>
    <cellStyle name="20 % - Aksentti2 2 5 5 3" xfId="22849"/>
    <cellStyle name="20 % - Aksentti2 2 5 6" xfId="507"/>
    <cellStyle name="20 % - Aksentti2 2 5 6 2" xfId="22851"/>
    <cellStyle name="20 % - Aksentti2 2 5 7" xfId="508"/>
    <cellStyle name="20 % - Aksentti2 2 5 7 2" xfId="22852"/>
    <cellStyle name="20 % - Aksentti2 2 5 8" xfId="509"/>
    <cellStyle name="20 % - Aksentti2 2 5 8 2" xfId="22853"/>
    <cellStyle name="20 % - Aksentti2 2 5 9" xfId="22822"/>
    <cellStyle name="20 % - Aksentti2 2 6" xfId="510"/>
    <cellStyle name="20 % - Aksentti2 2 6 2" xfId="511"/>
    <cellStyle name="20 % - Aksentti2 2 6 2 2" xfId="512"/>
    <cellStyle name="20 % - Aksentti2 2 6 2 2 2" xfId="513"/>
    <cellStyle name="20 % - Aksentti2 2 6 2 2 2 2" xfId="22857"/>
    <cellStyle name="20 % - Aksentti2 2 6 2 2 3" xfId="22856"/>
    <cellStyle name="20 % - Aksentti2 2 6 2 3" xfId="514"/>
    <cellStyle name="20 % - Aksentti2 2 6 2 3 2" xfId="515"/>
    <cellStyle name="20 % - Aksentti2 2 6 2 3 2 2" xfId="22859"/>
    <cellStyle name="20 % - Aksentti2 2 6 2 3 3" xfId="22858"/>
    <cellStyle name="20 % - Aksentti2 2 6 2 4" xfId="516"/>
    <cellStyle name="20 % - Aksentti2 2 6 2 4 2" xfId="22860"/>
    <cellStyle name="20 % - Aksentti2 2 6 2 5" xfId="517"/>
    <cellStyle name="20 % - Aksentti2 2 6 2 5 2" xfId="22861"/>
    <cellStyle name="20 % - Aksentti2 2 6 2 6" xfId="518"/>
    <cellStyle name="20 % - Aksentti2 2 6 2 6 2" xfId="22862"/>
    <cellStyle name="20 % - Aksentti2 2 6 2 7" xfId="22855"/>
    <cellStyle name="20 % - Aksentti2 2 6 3" xfId="519"/>
    <cellStyle name="20 % - Aksentti2 2 6 3 2" xfId="520"/>
    <cellStyle name="20 % - Aksentti2 2 6 3 2 2" xfId="22864"/>
    <cellStyle name="20 % - Aksentti2 2 6 3 3" xfId="22863"/>
    <cellStyle name="20 % - Aksentti2 2 6 4" xfId="521"/>
    <cellStyle name="20 % - Aksentti2 2 6 4 2" xfId="522"/>
    <cellStyle name="20 % - Aksentti2 2 6 4 2 2" xfId="22866"/>
    <cellStyle name="20 % - Aksentti2 2 6 4 3" xfId="22865"/>
    <cellStyle name="20 % - Aksentti2 2 6 5" xfId="523"/>
    <cellStyle name="20 % - Aksentti2 2 6 5 2" xfId="22867"/>
    <cellStyle name="20 % - Aksentti2 2 6 6" xfId="524"/>
    <cellStyle name="20 % - Aksentti2 2 6 6 2" xfId="22868"/>
    <cellStyle name="20 % - Aksentti2 2 6 7" xfId="525"/>
    <cellStyle name="20 % - Aksentti2 2 6 7 2" xfId="22869"/>
    <cellStyle name="20 % - Aksentti2 2 6 8" xfId="22854"/>
    <cellStyle name="20 % - Aksentti2 2 7" xfId="526"/>
    <cellStyle name="20 % - Aksentti2 2 7 2" xfId="527"/>
    <cellStyle name="20 % - Aksentti2 2 7 2 2" xfId="528"/>
    <cellStyle name="20 % - Aksentti2 2 7 2 2 2" xfId="22872"/>
    <cellStyle name="20 % - Aksentti2 2 7 2 3" xfId="22871"/>
    <cellStyle name="20 % - Aksentti2 2 7 3" xfId="529"/>
    <cellStyle name="20 % - Aksentti2 2 7 3 2" xfId="530"/>
    <cellStyle name="20 % - Aksentti2 2 7 3 2 2" xfId="22874"/>
    <cellStyle name="20 % - Aksentti2 2 7 3 3" xfId="22873"/>
    <cellStyle name="20 % - Aksentti2 2 7 4" xfId="531"/>
    <cellStyle name="20 % - Aksentti2 2 7 4 2" xfId="22875"/>
    <cellStyle name="20 % - Aksentti2 2 7 5" xfId="532"/>
    <cellStyle name="20 % - Aksentti2 2 7 5 2" xfId="22876"/>
    <cellStyle name="20 % - Aksentti2 2 7 6" xfId="533"/>
    <cellStyle name="20 % - Aksentti2 2 7 6 2" xfId="22877"/>
    <cellStyle name="20 % - Aksentti2 2 7 7" xfId="22870"/>
    <cellStyle name="20 % - Aksentti2 2 8" xfId="534"/>
    <cellStyle name="20 % - Aksentti2 2 8 2" xfId="535"/>
    <cellStyle name="20 % - Aksentti2 2 8 2 2" xfId="22879"/>
    <cellStyle name="20 % - Aksentti2 2 8 3" xfId="536"/>
    <cellStyle name="20 % - Aksentti2 2 8 3 2" xfId="22880"/>
    <cellStyle name="20 % - Aksentti2 2 8 4" xfId="537"/>
    <cellStyle name="20 % - Aksentti2 2 8 4 2" xfId="22881"/>
    <cellStyle name="20 % - Aksentti2 2 8 5" xfId="22878"/>
    <cellStyle name="20 % - Aksentti2 2 9" xfId="538"/>
    <cellStyle name="20 % - Aksentti2 2 9 2" xfId="539"/>
    <cellStyle name="20 % - Aksentti2 2 9 2 2" xfId="22883"/>
    <cellStyle name="20 % - Aksentti2 2 9 3" xfId="22882"/>
    <cellStyle name="20 % - Aksentti2 2_T_B1.2" xfId="540"/>
    <cellStyle name="20 % - Aksentti3 2" xfId="541"/>
    <cellStyle name="20 % - Aksentti3 2 10" xfId="542"/>
    <cellStyle name="20 % - Aksentti3 2 10 2" xfId="22885"/>
    <cellStyle name="20 % - Aksentti3 2 11" xfId="543"/>
    <cellStyle name="20 % - Aksentti3 2 11 2" xfId="22886"/>
    <cellStyle name="20 % - Aksentti3 2 12" xfId="544"/>
    <cellStyle name="20 % - Aksentti3 2 12 2" xfId="22887"/>
    <cellStyle name="20 % - Aksentti3 2 13" xfId="22884"/>
    <cellStyle name="20 % - Aksentti3 2 2" xfId="545"/>
    <cellStyle name="20 % - Aksentti3 2 2 10" xfId="22888"/>
    <cellStyle name="20 % - Aksentti3 2 2 2" xfId="546"/>
    <cellStyle name="20 % - Aksentti3 2 2 2 2" xfId="547"/>
    <cellStyle name="20 % - Aksentti3 2 2 2 2 2" xfId="548"/>
    <cellStyle name="20 % - Aksentti3 2 2 2 2 2 2" xfId="549"/>
    <cellStyle name="20 % - Aksentti3 2 2 2 2 2 2 2" xfId="550"/>
    <cellStyle name="20 % - Aksentti3 2 2 2 2 2 2 2 2" xfId="22893"/>
    <cellStyle name="20 % - Aksentti3 2 2 2 2 2 2 3" xfId="22892"/>
    <cellStyle name="20 % - Aksentti3 2 2 2 2 2 3" xfId="551"/>
    <cellStyle name="20 % - Aksentti3 2 2 2 2 2 3 2" xfId="552"/>
    <cellStyle name="20 % - Aksentti3 2 2 2 2 2 3 2 2" xfId="22895"/>
    <cellStyle name="20 % - Aksentti3 2 2 2 2 2 3 3" xfId="22894"/>
    <cellStyle name="20 % - Aksentti3 2 2 2 2 2 4" xfId="553"/>
    <cellStyle name="20 % - Aksentti3 2 2 2 2 2 4 2" xfId="22896"/>
    <cellStyle name="20 % - Aksentti3 2 2 2 2 2 5" xfId="554"/>
    <cellStyle name="20 % - Aksentti3 2 2 2 2 2 5 2" xfId="22897"/>
    <cellStyle name="20 % - Aksentti3 2 2 2 2 2 6" xfId="555"/>
    <cellStyle name="20 % - Aksentti3 2 2 2 2 2 6 2" xfId="22898"/>
    <cellStyle name="20 % - Aksentti3 2 2 2 2 2 7" xfId="22891"/>
    <cellStyle name="20 % - Aksentti3 2 2 2 2 3" xfId="556"/>
    <cellStyle name="20 % - Aksentti3 2 2 2 2 3 2" xfId="557"/>
    <cellStyle name="20 % - Aksentti3 2 2 2 2 3 2 2" xfId="22900"/>
    <cellStyle name="20 % - Aksentti3 2 2 2 2 3 3" xfId="22899"/>
    <cellStyle name="20 % - Aksentti3 2 2 2 2 4" xfId="558"/>
    <cellStyle name="20 % - Aksentti3 2 2 2 2 4 2" xfId="559"/>
    <cellStyle name="20 % - Aksentti3 2 2 2 2 4 2 2" xfId="22902"/>
    <cellStyle name="20 % - Aksentti3 2 2 2 2 4 3" xfId="22901"/>
    <cellStyle name="20 % - Aksentti3 2 2 2 2 5" xfId="560"/>
    <cellStyle name="20 % - Aksentti3 2 2 2 2 5 2" xfId="22903"/>
    <cellStyle name="20 % - Aksentti3 2 2 2 2 6" xfId="561"/>
    <cellStyle name="20 % - Aksentti3 2 2 2 2 6 2" xfId="22904"/>
    <cellStyle name="20 % - Aksentti3 2 2 2 2 7" xfId="562"/>
    <cellStyle name="20 % - Aksentti3 2 2 2 2 7 2" xfId="22905"/>
    <cellStyle name="20 % - Aksentti3 2 2 2 2 8" xfId="22890"/>
    <cellStyle name="20 % - Aksentti3 2 2 2 3" xfId="563"/>
    <cellStyle name="20 % - Aksentti3 2 2 2 3 2" xfId="564"/>
    <cellStyle name="20 % - Aksentti3 2 2 2 3 2 2" xfId="565"/>
    <cellStyle name="20 % - Aksentti3 2 2 2 3 2 2 2" xfId="22908"/>
    <cellStyle name="20 % - Aksentti3 2 2 2 3 2 3" xfId="22907"/>
    <cellStyle name="20 % - Aksentti3 2 2 2 3 3" xfId="566"/>
    <cellStyle name="20 % - Aksentti3 2 2 2 3 3 2" xfId="567"/>
    <cellStyle name="20 % - Aksentti3 2 2 2 3 3 2 2" xfId="22910"/>
    <cellStyle name="20 % - Aksentti3 2 2 2 3 3 3" xfId="22909"/>
    <cellStyle name="20 % - Aksentti3 2 2 2 3 4" xfId="568"/>
    <cellStyle name="20 % - Aksentti3 2 2 2 3 4 2" xfId="22911"/>
    <cellStyle name="20 % - Aksentti3 2 2 2 3 5" xfId="569"/>
    <cellStyle name="20 % - Aksentti3 2 2 2 3 5 2" xfId="22912"/>
    <cellStyle name="20 % - Aksentti3 2 2 2 3 6" xfId="570"/>
    <cellStyle name="20 % - Aksentti3 2 2 2 3 6 2" xfId="22913"/>
    <cellStyle name="20 % - Aksentti3 2 2 2 3 7" xfId="22906"/>
    <cellStyle name="20 % - Aksentti3 2 2 2 4" xfId="571"/>
    <cellStyle name="20 % - Aksentti3 2 2 2 4 2" xfId="572"/>
    <cellStyle name="20 % - Aksentti3 2 2 2 4 2 2" xfId="22915"/>
    <cellStyle name="20 % - Aksentti3 2 2 2 4 3" xfId="22914"/>
    <cellStyle name="20 % - Aksentti3 2 2 2 5" xfId="573"/>
    <cellStyle name="20 % - Aksentti3 2 2 2 5 2" xfId="574"/>
    <cellStyle name="20 % - Aksentti3 2 2 2 5 2 2" xfId="22917"/>
    <cellStyle name="20 % - Aksentti3 2 2 2 5 3" xfId="22916"/>
    <cellStyle name="20 % - Aksentti3 2 2 2 6" xfId="575"/>
    <cellStyle name="20 % - Aksentti3 2 2 2 6 2" xfId="22918"/>
    <cellStyle name="20 % - Aksentti3 2 2 2 7" xfId="576"/>
    <cellStyle name="20 % - Aksentti3 2 2 2 7 2" xfId="22919"/>
    <cellStyle name="20 % - Aksentti3 2 2 2 8" xfId="577"/>
    <cellStyle name="20 % - Aksentti3 2 2 2 8 2" xfId="22920"/>
    <cellStyle name="20 % - Aksentti3 2 2 2 9" xfId="22889"/>
    <cellStyle name="20 % - Aksentti3 2 2 3" xfId="578"/>
    <cellStyle name="20 % - Aksentti3 2 2 3 2" xfId="579"/>
    <cellStyle name="20 % - Aksentti3 2 2 3 2 2" xfId="580"/>
    <cellStyle name="20 % - Aksentti3 2 2 3 2 2 2" xfId="581"/>
    <cellStyle name="20 % - Aksentti3 2 2 3 2 2 2 2" xfId="22924"/>
    <cellStyle name="20 % - Aksentti3 2 2 3 2 2 3" xfId="22923"/>
    <cellStyle name="20 % - Aksentti3 2 2 3 2 3" xfId="582"/>
    <cellStyle name="20 % - Aksentti3 2 2 3 2 3 2" xfId="583"/>
    <cellStyle name="20 % - Aksentti3 2 2 3 2 3 2 2" xfId="22926"/>
    <cellStyle name="20 % - Aksentti3 2 2 3 2 3 3" xfId="22925"/>
    <cellStyle name="20 % - Aksentti3 2 2 3 2 4" xfId="584"/>
    <cellStyle name="20 % - Aksentti3 2 2 3 2 4 2" xfId="22927"/>
    <cellStyle name="20 % - Aksentti3 2 2 3 2 5" xfId="585"/>
    <cellStyle name="20 % - Aksentti3 2 2 3 2 5 2" xfId="22928"/>
    <cellStyle name="20 % - Aksentti3 2 2 3 2 6" xfId="586"/>
    <cellStyle name="20 % - Aksentti3 2 2 3 2 6 2" xfId="22929"/>
    <cellStyle name="20 % - Aksentti3 2 2 3 2 7" xfId="22922"/>
    <cellStyle name="20 % - Aksentti3 2 2 3 3" xfId="587"/>
    <cellStyle name="20 % - Aksentti3 2 2 3 3 2" xfId="588"/>
    <cellStyle name="20 % - Aksentti3 2 2 3 3 2 2" xfId="22931"/>
    <cellStyle name="20 % - Aksentti3 2 2 3 3 3" xfId="22930"/>
    <cellStyle name="20 % - Aksentti3 2 2 3 4" xfId="589"/>
    <cellStyle name="20 % - Aksentti3 2 2 3 4 2" xfId="590"/>
    <cellStyle name="20 % - Aksentti3 2 2 3 4 2 2" xfId="22933"/>
    <cellStyle name="20 % - Aksentti3 2 2 3 4 3" xfId="22932"/>
    <cellStyle name="20 % - Aksentti3 2 2 3 5" xfId="591"/>
    <cellStyle name="20 % - Aksentti3 2 2 3 5 2" xfId="22934"/>
    <cellStyle name="20 % - Aksentti3 2 2 3 6" xfId="592"/>
    <cellStyle name="20 % - Aksentti3 2 2 3 6 2" xfId="22935"/>
    <cellStyle name="20 % - Aksentti3 2 2 3 7" xfId="593"/>
    <cellStyle name="20 % - Aksentti3 2 2 3 7 2" xfId="22936"/>
    <cellStyle name="20 % - Aksentti3 2 2 3 8" xfId="22921"/>
    <cellStyle name="20 % - Aksentti3 2 2 4" xfId="594"/>
    <cellStyle name="20 % - Aksentti3 2 2 4 2" xfId="595"/>
    <cellStyle name="20 % - Aksentti3 2 2 4 2 2" xfId="596"/>
    <cellStyle name="20 % - Aksentti3 2 2 4 2 2 2" xfId="22939"/>
    <cellStyle name="20 % - Aksentti3 2 2 4 2 3" xfId="22938"/>
    <cellStyle name="20 % - Aksentti3 2 2 4 3" xfId="597"/>
    <cellStyle name="20 % - Aksentti3 2 2 4 3 2" xfId="598"/>
    <cellStyle name="20 % - Aksentti3 2 2 4 3 2 2" xfId="22941"/>
    <cellStyle name="20 % - Aksentti3 2 2 4 3 3" xfId="22940"/>
    <cellStyle name="20 % - Aksentti3 2 2 4 4" xfId="599"/>
    <cellStyle name="20 % - Aksentti3 2 2 4 4 2" xfId="22942"/>
    <cellStyle name="20 % - Aksentti3 2 2 4 5" xfId="600"/>
    <cellStyle name="20 % - Aksentti3 2 2 4 5 2" xfId="22943"/>
    <cellStyle name="20 % - Aksentti3 2 2 4 6" xfId="601"/>
    <cellStyle name="20 % - Aksentti3 2 2 4 6 2" xfId="22944"/>
    <cellStyle name="20 % - Aksentti3 2 2 4 7" xfId="22937"/>
    <cellStyle name="20 % - Aksentti3 2 2 5" xfId="602"/>
    <cellStyle name="20 % - Aksentti3 2 2 5 2" xfId="603"/>
    <cellStyle name="20 % - Aksentti3 2 2 5 2 2" xfId="22946"/>
    <cellStyle name="20 % - Aksentti3 2 2 5 3" xfId="604"/>
    <cellStyle name="20 % - Aksentti3 2 2 5 3 2" xfId="22947"/>
    <cellStyle name="20 % - Aksentti3 2 2 5 4" xfId="605"/>
    <cellStyle name="20 % - Aksentti3 2 2 5 4 2" xfId="22948"/>
    <cellStyle name="20 % - Aksentti3 2 2 5 5" xfId="22945"/>
    <cellStyle name="20 % - Aksentti3 2 2 6" xfId="606"/>
    <cellStyle name="20 % - Aksentti3 2 2 6 2" xfId="607"/>
    <cellStyle name="20 % - Aksentti3 2 2 6 2 2" xfId="22950"/>
    <cellStyle name="20 % - Aksentti3 2 2 6 3" xfId="22949"/>
    <cellStyle name="20 % - Aksentti3 2 2 7" xfId="608"/>
    <cellStyle name="20 % - Aksentti3 2 2 7 2" xfId="22951"/>
    <cellStyle name="20 % - Aksentti3 2 2 8" xfId="609"/>
    <cellStyle name="20 % - Aksentti3 2 2 8 2" xfId="22952"/>
    <cellStyle name="20 % - Aksentti3 2 2 9" xfId="610"/>
    <cellStyle name="20 % - Aksentti3 2 2 9 2" xfId="22953"/>
    <cellStyle name="20 % - Aksentti3 2 3" xfId="611"/>
    <cellStyle name="20 % - Aksentti3 2 3 10" xfId="22954"/>
    <cellStyle name="20 % - Aksentti3 2 3 2" xfId="612"/>
    <cellStyle name="20 % - Aksentti3 2 3 2 2" xfId="613"/>
    <cellStyle name="20 % - Aksentti3 2 3 2 2 2" xfId="614"/>
    <cellStyle name="20 % - Aksentti3 2 3 2 2 2 2" xfId="615"/>
    <cellStyle name="20 % - Aksentti3 2 3 2 2 2 2 2" xfId="616"/>
    <cellStyle name="20 % - Aksentti3 2 3 2 2 2 2 2 2" xfId="22959"/>
    <cellStyle name="20 % - Aksentti3 2 3 2 2 2 2 3" xfId="22958"/>
    <cellStyle name="20 % - Aksentti3 2 3 2 2 2 3" xfId="617"/>
    <cellStyle name="20 % - Aksentti3 2 3 2 2 2 3 2" xfId="618"/>
    <cellStyle name="20 % - Aksentti3 2 3 2 2 2 3 2 2" xfId="22961"/>
    <cellStyle name="20 % - Aksentti3 2 3 2 2 2 3 3" xfId="22960"/>
    <cellStyle name="20 % - Aksentti3 2 3 2 2 2 4" xfId="619"/>
    <cellStyle name="20 % - Aksentti3 2 3 2 2 2 4 2" xfId="22962"/>
    <cellStyle name="20 % - Aksentti3 2 3 2 2 2 5" xfId="620"/>
    <cellStyle name="20 % - Aksentti3 2 3 2 2 2 5 2" xfId="22963"/>
    <cellStyle name="20 % - Aksentti3 2 3 2 2 2 6" xfId="621"/>
    <cellStyle name="20 % - Aksentti3 2 3 2 2 2 6 2" xfId="22964"/>
    <cellStyle name="20 % - Aksentti3 2 3 2 2 2 7" xfId="22957"/>
    <cellStyle name="20 % - Aksentti3 2 3 2 2 3" xfId="622"/>
    <cellStyle name="20 % - Aksentti3 2 3 2 2 3 2" xfId="623"/>
    <cellStyle name="20 % - Aksentti3 2 3 2 2 3 2 2" xfId="22966"/>
    <cellStyle name="20 % - Aksentti3 2 3 2 2 3 3" xfId="22965"/>
    <cellStyle name="20 % - Aksentti3 2 3 2 2 4" xfId="624"/>
    <cellStyle name="20 % - Aksentti3 2 3 2 2 4 2" xfId="625"/>
    <cellStyle name="20 % - Aksentti3 2 3 2 2 4 2 2" xfId="22968"/>
    <cellStyle name="20 % - Aksentti3 2 3 2 2 4 3" xfId="22967"/>
    <cellStyle name="20 % - Aksentti3 2 3 2 2 5" xfId="626"/>
    <cellStyle name="20 % - Aksentti3 2 3 2 2 5 2" xfId="22969"/>
    <cellStyle name="20 % - Aksentti3 2 3 2 2 6" xfId="627"/>
    <cellStyle name="20 % - Aksentti3 2 3 2 2 6 2" xfId="22970"/>
    <cellStyle name="20 % - Aksentti3 2 3 2 2 7" xfId="628"/>
    <cellStyle name="20 % - Aksentti3 2 3 2 2 7 2" xfId="22971"/>
    <cellStyle name="20 % - Aksentti3 2 3 2 2 8" xfId="22956"/>
    <cellStyle name="20 % - Aksentti3 2 3 2 3" xfId="629"/>
    <cellStyle name="20 % - Aksentti3 2 3 2 3 2" xfId="630"/>
    <cellStyle name="20 % - Aksentti3 2 3 2 3 2 2" xfId="631"/>
    <cellStyle name="20 % - Aksentti3 2 3 2 3 2 2 2" xfId="22974"/>
    <cellStyle name="20 % - Aksentti3 2 3 2 3 2 3" xfId="22973"/>
    <cellStyle name="20 % - Aksentti3 2 3 2 3 3" xfId="632"/>
    <cellStyle name="20 % - Aksentti3 2 3 2 3 3 2" xfId="633"/>
    <cellStyle name="20 % - Aksentti3 2 3 2 3 3 2 2" xfId="22976"/>
    <cellStyle name="20 % - Aksentti3 2 3 2 3 3 3" xfId="22975"/>
    <cellStyle name="20 % - Aksentti3 2 3 2 3 4" xfId="634"/>
    <cellStyle name="20 % - Aksentti3 2 3 2 3 4 2" xfId="22977"/>
    <cellStyle name="20 % - Aksentti3 2 3 2 3 5" xfId="635"/>
    <cellStyle name="20 % - Aksentti3 2 3 2 3 5 2" xfId="22978"/>
    <cellStyle name="20 % - Aksentti3 2 3 2 3 6" xfId="636"/>
    <cellStyle name="20 % - Aksentti3 2 3 2 3 6 2" xfId="22979"/>
    <cellStyle name="20 % - Aksentti3 2 3 2 3 7" xfId="22972"/>
    <cellStyle name="20 % - Aksentti3 2 3 2 4" xfId="637"/>
    <cellStyle name="20 % - Aksentti3 2 3 2 4 2" xfId="638"/>
    <cellStyle name="20 % - Aksentti3 2 3 2 4 2 2" xfId="22981"/>
    <cellStyle name="20 % - Aksentti3 2 3 2 4 3" xfId="22980"/>
    <cellStyle name="20 % - Aksentti3 2 3 2 5" xfId="639"/>
    <cellStyle name="20 % - Aksentti3 2 3 2 5 2" xfId="640"/>
    <cellStyle name="20 % - Aksentti3 2 3 2 5 2 2" xfId="22983"/>
    <cellStyle name="20 % - Aksentti3 2 3 2 5 3" xfId="22982"/>
    <cellStyle name="20 % - Aksentti3 2 3 2 6" xfId="641"/>
    <cellStyle name="20 % - Aksentti3 2 3 2 6 2" xfId="22984"/>
    <cellStyle name="20 % - Aksentti3 2 3 2 7" xfId="642"/>
    <cellStyle name="20 % - Aksentti3 2 3 2 7 2" xfId="22985"/>
    <cellStyle name="20 % - Aksentti3 2 3 2 8" xfId="643"/>
    <cellStyle name="20 % - Aksentti3 2 3 2 8 2" xfId="22986"/>
    <cellStyle name="20 % - Aksentti3 2 3 2 9" xfId="22955"/>
    <cellStyle name="20 % - Aksentti3 2 3 3" xfId="644"/>
    <cellStyle name="20 % - Aksentti3 2 3 3 2" xfId="645"/>
    <cellStyle name="20 % - Aksentti3 2 3 3 2 2" xfId="646"/>
    <cellStyle name="20 % - Aksentti3 2 3 3 2 2 2" xfId="647"/>
    <cellStyle name="20 % - Aksentti3 2 3 3 2 2 2 2" xfId="22990"/>
    <cellStyle name="20 % - Aksentti3 2 3 3 2 2 3" xfId="22989"/>
    <cellStyle name="20 % - Aksentti3 2 3 3 2 3" xfId="648"/>
    <cellStyle name="20 % - Aksentti3 2 3 3 2 3 2" xfId="649"/>
    <cellStyle name="20 % - Aksentti3 2 3 3 2 3 2 2" xfId="22992"/>
    <cellStyle name="20 % - Aksentti3 2 3 3 2 3 3" xfId="22991"/>
    <cellStyle name="20 % - Aksentti3 2 3 3 2 4" xfId="650"/>
    <cellStyle name="20 % - Aksentti3 2 3 3 2 4 2" xfId="22993"/>
    <cellStyle name="20 % - Aksentti3 2 3 3 2 5" xfId="651"/>
    <cellStyle name="20 % - Aksentti3 2 3 3 2 5 2" xfId="22994"/>
    <cellStyle name="20 % - Aksentti3 2 3 3 2 6" xfId="652"/>
    <cellStyle name="20 % - Aksentti3 2 3 3 2 6 2" xfId="22995"/>
    <cellStyle name="20 % - Aksentti3 2 3 3 2 7" xfId="22988"/>
    <cellStyle name="20 % - Aksentti3 2 3 3 3" xfId="653"/>
    <cellStyle name="20 % - Aksentti3 2 3 3 3 2" xfId="654"/>
    <cellStyle name="20 % - Aksentti3 2 3 3 3 2 2" xfId="22997"/>
    <cellStyle name="20 % - Aksentti3 2 3 3 3 3" xfId="22996"/>
    <cellStyle name="20 % - Aksentti3 2 3 3 4" xfId="655"/>
    <cellStyle name="20 % - Aksentti3 2 3 3 4 2" xfId="656"/>
    <cellStyle name="20 % - Aksentti3 2 3 3 4 2 2" xfId="22999"/>
    <cellStyle name="20 % - Aksentti3 2 3 3 4 3" xfId="22998"/>
    <cellStyle name="20 % - Aksentti3 2 3 3 5" xfId="657"/>
    <cellStyle name="20 % - Aksentti3 2 3 3 5 2" xfId="23000"/>
    <cellStyle name="20 % - Aksentti3 2 3 3 6" xfId="658"/>
    <cellStyle name="20 % - Aksentti3 2 3 3 6 2" xfId="23001"/>
    <cellStyle name="20 % - Aksentti3 2 3 3 7" xfId="659"/>
    <cellStyle name="20 % - Aksentti3 2 3 3 7 2" xfId="23002"/>
    <cellStyle name="20 % - Aksentti3 2 3 3 8" xfId="22987"/>
    <cellStyle name="20 % - Aksentti3 2 3 4" xfId="660"/>
    <cellStyle name="20 % - Aksentti3 2 3 4 2" xfId="661"/>
    <cellStyle name="20 % - Aksentti3 2 3 4 2 2" xfId="662"/>
    <cellStyle name="20 % - Aksentti3 2 3 4 2 2 2" xfId="23005"/>
    <cellStyle name="20 % - Aksentti3 2 3 4 2 3" xfId="23004"/>
    <cellStyle name="20 % - Aksentti3 2 3 4 3" xfId="663"/>
    <cellStyle name="20 % - Aksentti3 2 3 4 3 2" xfId="664"/>
    <cellStyle name="20 % - Aksentti3 2 3 4 3 2 2" xfId="23007"/>
    <cellStyle name="20 % - Aksentti3 2 3 4 3 3" xfId="23006"/>
    <cellStyle name="20 % - Aksentti3 2 3 4 4" xfId="665"/>
    <cellStyle name="20 % - Aksentti3 2 3 4 4 2" xfId="23008"/>
    <cellStyle name="20 % - Aksentti3 2 3 4 5" xfId="666"/>
    <cellStyle name="20 % - Aksentti3 2 3 4 5 2" xfId="23009"/>
    <cellStyle name="20 % - Aksentti3 2 3 4 6" xfId="667"/>
    <cellStyle name="20 % - Aksentti3 2 3 4 6 2" xfId="23010"/>
    <cellStyle name="20 % - Aksentti3 2 3 4 7" xfId="23003"/>
    <cellStyle name="20 % - Aksentti3 2 3 5" xfId="668"/>
    <cellStyle name="20 % - Aksentti3 2 3 5 2" xfId="669"/>
    <cellStyle name="20 % - Aksentti3 2 3 5 2 2" xfId="23012"/>
    <cellStyle name="20 % - Aksentti3 2 3 5 3" xfId="670"/>
    <cellStyle name="20 % - Aksentti3 2 3 5 3 2" xfId="23013"/>
    <cellStyle name="20 % - Aksentti3 2 3 5 4" xfId="671"/>
    <cellStyle name="20 % - Aksentti3 2 3 5 4 2" xfId="23014"/>
    <cellStyle name="20 % - Aksentti3 2 3 5 5" xfId="23011"/>
    <cellStyle name="20 % - Aksentti3 2 3 6" xfId="672"/>
    <cellStyle name="20 % - Aksentti3 2 3 6 2" xfId="673"/>
    <cellStyle name="20 % - Aksentti3 2 3 6 2 2" xfId="23016"/>
    <cellStyle name="20 % - Aksentti3 2 3 6 3" xfId="23015"/>
    <cellStyle name="20 % - Aksentti3 2 3 7" xfId="674"/>
    <cellStyle name="20 % - Aksentti3 2 3 7 2" xfId="23017"/>
    <cellStyle name="20 % - Aksentti3 2 3 8" xfId="675"/>
    <cellStyle name="20 % - Aksentti3 2 3 8 2" xfId="23018"/>
    <cellStyle name="20 % - Aksentti3 2 3 9" xfId="676"/>
    <cellStyle name="20 % - Aksentti3 2 3 9 2" xfId="23019"/>
    <cellStyle name="20 % - Aksentti3 2 4" xfId="677"/>
    <cellStyle name="20 % - Aksentti3 2 4 10" xfId="23020"/>
    <cellStyle name="20 % - Aksentti3 2 4 2" xfId="678"/>
    <cellStyle name="20 % - Aksentti3 2 4 2 2" xfId="679"/>
    <cellStyle name="20 % - Aksentti3 2 4 2 2 2" xfId="680"/>
    <cellStyle name="20 % - Aksentti3 2 4 2 2 2 2" xfId="681"/>
    <cellStyle name="20 % - Aksentti3 2 4 2 2 2 2 2" xfId="682"/>
    <cellStyle name="20 % - Aksentti3 2 4 2 2 2 2 2 2" xfId="23025"/>
    <cellStyle name="20 % - Aksentti3 2 4 2 2 2 2 3" xfId="23024"/>
    <cellStyle name="20 % - Aksentti3 2 4 2 2 2 3" xfId="683"/>
    <cellStyle name="20 % - Aksentti3 2 4 2 2 2 3 2" xfId="684"/>
    <cellStyle name="20 % - Aksentti3 2 4 2 2 2 3 2 2" xfId="23027"/>
    <cellStyle name="20 % - Aksentti3 2 4 2 2 2 3 3" xfId="23026"/>
    <cellStyle name="20 % - Aksentti3 2 4 2 2 2 4" xfId="685"/>
    <cellStyle name="20 % - Aksentti3 2 4 2 2 2 4 2" xfId="23028"/>
    <cellStyle name="20 % - Aksentti3 2 4 2 2 2 5" xfId="686"/>
    <cellStyle name="20 % - Aksentti3 2 4 2 2 2 5 2" xfId="23029"/>
    <cellStyle name="20 % - Aksentti3 2 4 2 2 2 6" xfId="687"/>
    <cellStyle name="20 % - Aksentti3 2 4 2 2 2 6 2" xfId="23030"/>
    <cellStyle name="20 % - Aksentti3 2 4 2 2 2 7" xfId="23023"/>
    <cellStyle name="20 % - Aksentti3 2 4 2 2 3" xfId="688"/>
    <cellStyle name="20 % - Aksentti3 2 4 2 2 3 2" xfId="689"/>
    <cellStyle name="20 % - Aksentti3 2 4 2 2 3 2 2" xfId="23032"/>
    <cellStyle name="20 % - Aksentti3 2 4 2 2 3 3" xfId="23031"/>
    <cellStyle name="20 % - Aksentti3 2 4 2 2 4" xfId="690"/>
    <cellStyle name="20 % - Aksentti3 2 4 2 2 4 2" xfId="691"/>
    <cellStyle name="20 % - Aksentti3 2 4 2 2 4 2 2" xfId="23034"/>
    <cellStyle name="20 % - Aksentti3 2 4 2 2 4 3" xfId="23033"/>
    <cellStyle name="20 % - Aksentti3 2 4 2 2 5" xfId="692"/>
    <cellStyle name="20 % - Aksentti3 2 4 2 2 5 2" xfId="23035"/>
    <cellStyle name="20 % - Aksentti3 2 4 2 2 6" xfId="693"/>
    <cellStyle name="20 % - Aksentti3 2 4 2 2 6 2" xfId="23036"/>
    <cellStyle name="20 % - Aksentti3 2 4 2 2 7" xfId="694"/>
    <cellStyle name="20 % - Aksentti3 2 4 2 2 7 2" xfId="23037"/>
    <cellStyle name="20 % - Aksentti3 2 4 2 2 8" xfId="23022"/>
    <cellStyle name="20 % - Aksentti3 2 4 2 3" xfId="695"/>
    <cellStyle name="20 % - Aksentti3 2 4 2 3 2" xfId="696"/>
    <cellStyle name="20 % - Aksentti3 2 4 2 3 2 2" xfId="697"/>
    <cellStyle name="20 % - Aksentti3 2 4 2 3 2 2 2" xfId="23040"/>
    <cellStyle name="20 % - Aksentti3 2 4 2 3 2 3" xfId="23039"/>
    <cellStyle name="20 % - Aksentti3 2 4 2 3 3" xfId="698"/>
    <cellStyle name="20 % - Aksentti3 2 4 2 3 3 2" xfId="699"/>
    <cellStyle name="20 % - Aksentti3 2 4 2 3 3 2 2" xfId="23042"/>
    <cellStyle name="20 % - Aksentti3 2 4 2 3 3 3" xfId="23041"/>
    <cellStyle name="20 % - Aksentti3 2 4 2 3 4" xfId="700"/>
    <cellStyle name="20 % - Aksentti3 2 4 2 3 4 2" xfId="23043"/>
    <cellStyle name="20 % - Aksentti3 2 4 2 3 5" xfId="701"/>
    <cellStyle name="20 % - Aksentti3 2 4 2 3 5 2" xfId="23044"/>
    <cellStyle name="20 % - Aksentti3 2 4 2 3 6" xfId="702"/>
    <cellStyle name="20 % - Aksentti3 2 4 2 3 6 2" xfId="23045"/>
    <cellStyle name="20 % - Aksentti3 2 4 2 3 7" xfId="23038"/>
    <cellStyle name="20 % - Aksentti3 2 4 2 4" xfId="703"/>
    <cellStyle name="20 % - Aksentti3 2 4 2 4 2" xfId="704"/>
    <cellStyle name="20 % - Aksentti3 2 4 2 4 2 2" xfId="23047"/>
    <cellStyle name="20 % - Aksentti3 2 4 2 4 3" xfId="23046"/>
    <cellStyle name="20 % - Aksentti3 2 4 2 5" xfId="705"/>
    <cellStyle name="20 % - Aksentti3 2 4 2 5 2" xfId="706"/>
    <cellStyle name="20 % - Aksentti3 2 4 2 5 2 2" xfId="23049"/>
    <cellStyle name="20 % - Aksentti3 2 4 2 5 3" xfId="23048"/>
    <cellStyle name="20 % - Aksentti3 2 4 2 6" xfId="707"/>
    <cellStyle name="20 % - Aksentti3 2 4 2 6 2" xfId="23050"/>
    <cellStyle name="20 % - Aksentti3 2 4 2 7" xfId="708"/>
    <cellStyle name="20 % - Aksentti3 2 4 2 7 2" xfId="23051"/>
    <cellStyle name="20 % - Aksentti3 2 4 2 8" xfId="709"/>
    <cellStyle name="20 % - Aksentti3 2 4 2 8 2" xfId="23052"/>
    <cellStyle name="20 % - Aksentti3 2 4 2 9" xfId="23021"/>
    <cellStyle name="20 % - Aksentti3 2 4 3" xfId="710"/>
    <cellStyle name="20 % - Aksentti3 2 4 3 2" xfId="711"/>
    <cellStyle name="20 % - Aksentti3 2 4 3 2 2" xfId="712"/>
    <cellStyle name="20 % - Aksentti3 2 4 3 2 2 2" xfId="713"/>
    <cellStyle name="20 % - Aksentti3 2 4 3 2 2 2 2" xfId="23056"/>
    <cellStyle name="20 % - Aksentti3 2 4 3 2 2 3" xfId="23055"/>
    <cellStyle name="20 % - Aksentti3 2 4 3 2 3" xfId="714"/>
    <cellStyle name="20 % - Aksentti3 2 4 3 2 3 2" xfId="715"/>
    <cellStyle name="20 % - Aksentti3 2 4 3 2 3 2 2" xfId="23058"/>
    <cellStyle name="20 % - Aksentti3 2 4 3 2 3 3" xfId="23057"/>
    <cellStyle name="20 % - Aksentti3 2 4 3 2 4" xfId="716"/>
    <cellStyle name="20 % - Aksentti3 2 4 3 2 4 2" xfId="23059"/>
    <cellStyle name="20 % - Aksentti3 2 4 3 2 5" xfId="717"/>
    <cellStyle name="20 % - Aksentti3 2 4 3 2 5 2" xfId="23060"/>
    <cellStyle name="20 % - Aksentti3 2 4 3 2 6" xfId="718"/>
    <cellStyle name="20 % - Aksentti3 2 4 3 2 6 2" xfId="23061"/>
    <cellStyle name="20 % - Aksentti3 2 4 3 2 7" xfId="23054"/>
    <cellStyle name="20 % - Aksentti3 2 4 3 3" xfId="719"/>
    <cellStyle name="20 % - Aksentti3 2 4 3 3 2" xfId="720"/>
    <cellStyle name="20 % - Aksentti3 2 4 3 3 2 2" xfId="23063"/>
    <cellStyle name="20 % - Aksentti3 2 4 3 3 3" xfId="23062"/>
    <cellStyle name="20 % - Aksentti3 2 4 3 4" xfId="721"/>
    <cellStyle name="20 % - Aksentti3 2 4 3 4 2" xfId="722"/>
    <cellStyle name="20 % - Aksentti3 2 4 3 4 2 2" xfId="23065"/>
    <cellStyle name="20 % - Aksentti3 2 4 3 4 3" xfId="23064"/>
    <cellStyle name="20 % - Aksentti3 2 4 3 5" xfId="723"/>
    <cellStyle name="20 % - Aksentti3 2 4 3 5 2" xfId="23066"/>
    <cellStyle name="20 % - Aksentti3 2 4 3 6" xfId="724"/>
    <cellStyle name="20 % - Aksentti3 2 4 3 6 2" xfId="23067"/>
    <cellStyle name="20 % - Aksentti3 2 4 3 7" xfId="725"/>
    <cellStyle name="20 % - Aksentti3 2 4 3 7 2" xfId="23068"/>
    <cellStyle name="20 % - Aksentti3 2 4 3 8" xfId="23053"/>
    <cellStyle name="20 % - Aksentti3 2 4 4" xfId="726"/>
    <cellStyle name="20 % - Aksentti3 2 4 4 2" xfId="727"/>
    <cellStyle name="20 % - Aksentti3 2 4 4 2 2" xfId="728"/>
    <cellStyle name="20 % - Aksentti3 2 4 4 2 2 2" xfId="23071"/>
    <cellStyle name="20 % - Aksentti3 2 4 4 2 3" xfId="23070"/>
    <cellStyle name="20 % - Aksentti3 2 4 4 3" xfId="729"/>
    <cellStyle name="20 % - Aksentti3 2 4 4 3 2" xfId="730"/>
    <cellStyle name="20 % - Aksentti3 2 4 4 3 2 2" xfId="23073"/>
    <cellStyle name="20 % - Aksentti3 2 4 4 3 3" xfId="23072"/>
    <cellStyle name="20 % - Aksentti3 2 4 4 4" xfId="731"/>
    <cellStyle name="20 % - Aksentti3 2 4 4 4 2" xfId="23074"/>
    <cellStyle name="20 % - Aksentti3 2 4 4 5" xfId="732"/>
    <cellStyle name="20 % - Aksentti3 2 4 4 5 2" xfId="23075"/>
    <cellStyle name="20 % - Aksentti3 2 4 4 6" xfId="733"/>
    <cellStyle name="20 % - Aksentti3 2 4 4 6 2" xfId="23076"/>
    <cellStyle name="20 % - Aksentti3 2 4 4 7" xfId="23069"/>
    <cellStyle name="20 % - Aksentti3 2 4 5" xfId="734"/>
    <cellStyle name="20 % - Aksentti3 2 4 5 2" xfId="735"/>
    <cellStyle name="20 % - Aksentti3 2 4 5 2 2" xfId="23078"/>
    <cellStyle name="20 % - Aksentti3 2 4 5 3" xfId="736"/>
    <cellStyle name="20 % - Aksentti3 2 4 5 3 2" xfId="23079"/>
    <cellStyle name="20 % - Aksentti3 2 4 5 4" xfId="737"/>
    <cellStyle name="20 % - Aksentti3 2 4 5 4 2" xfId="23080"/>
    <cellStyle name="20 % - Aksentti3 2 4 5 5" xfId="23077"/>
    <cellStyle name="20 % - Aksentti3 2 4 6" xfId="738"/>
    <cellStyle name="20 % - Aksentti3 2 4 6 2" xfId="739"/>
    <cellStyle name="20 % - Aksentti3 2 4 6 2 2" xfId="23082"/>
    <cellStyle name="20 % - Aksentti3 2 4 6 3" xfId="23081"/>
    <cellStyle name="20 % - Aksentti3 2 4 7" xfId="740"/>
    <cellStyle name="20 % - Aksentti3 2 4 7 2" xfId="23083"/>
    <cellStyle name="20 % - Aksentti3 2 4 8" xfId="741"/>
    <cellStyle name="20 % - Aksentti3 2 4 8 2" xfId="23084"/>
    <cellStyle name="20 % - Aksentti3 2 4 9" xfId="742"/>
    <cellStyle name="20 % - Aksentti3 2 4 9 2" xfId="23085"/>
    <cellStyle name="20 % - Aksentti3 2 5" xfId="743"/>
    <cellStyle name="20 % - Aksentti3 2 5 2" xfId="744"/>
    <cellStyle name="20 % - Aksentti3 2 5 2 2" xfId="745"/>
    <cellStyle name="20 % - Aksentti3 2 5 2 2 2" xfId="746"/>
    <cellStyle name="20 % - Aksentti3 2 5 2 2 2 2" xfId="747"/>
    <cellStyle name="20 % - Aksentti3 2 5 2 2 2 2 2" xfId="23090"/>
    <cellStyle name="20 % - Aksentti3 2 5 2 2 2 3" xfId="23089"/>
    <cellStyle name="20 % - Aksentti3 2 5 2 2 3" xfId="748"/>
    <cellStyle name="20 % - Aksentti3 2 5 2 2 3 2" xfId="749"/>
    <cellStyle name="20 % - Aksentti3 2 5 2 2 3 2 2" xfId="23092"/>
    <cellStyle name="20 % - Aksentti3 2 5 2 2 3 3" xfId="23091"/>
    <cellStyle name="20 % - Aksentti3 2 5 2 2 4" xfId="750"/>
    <cellStyle name="20 % - Aksentti3 2 5 2 2 4 2" xfId="23093"/>
    <cellStyle name="20 % - Aksentti3 2 5 2 2 5" xfId="751"/>
    <cellStyle name="20 % - Aksentti3 2 5 2 2 5 2" xfId="23094"/>
    <cellStyle name="20 % - Aksentti3 2 5 2 2 6" xfId="752"/>
    <cellStyle name="20 % - Aksentti3 2 5 2 2 6 2" xfId="23095"/>
    <cellStyle name="20 % - Aksentti3 2 5 2 2 7" xfId="23088"/>
    <cellStyle name="20 % - Aksentti3 2 5 2 3" xfId="753"/>
    <cellStyle name="20 % - Aksentti3 2 5 2 3 2" xfId="754"/>
    <cellStyle name="20 % - Aksentti3 2 5 2 3 2 2" xfId="23097"/>
    <cellStyle name="20 % - Aksentti3 2 5 2 3 3" xfId="23096"/>
    <cellStyle name="20 % - Aksentti3 2 5 2 4" xfId="755"/>
    <cellStyle name="20 % - Aksentti3 2 5 2 4 2" xfId="756"/>
    <cellStyle name="20 % - Aksentti3 2 5 2 4 2 2" xfId="23099"/>
    <cellStyle name="20 % - Aksentti3 2 5 2 4 3" xfId="23098"/>
    <cellStyle name="20 % - Aksentti3 2 5 2 5" xfId="757"/>
    <cellStyle name="20 % - Aksentti3 2 5 2 5 2" xfId="23100"/>
    <cellStyle name="20 % - Aksentti3 2 5 2 6" xfId="758"/>
    <cellStyle name="20 % - Aksentti3 2 5 2 6 2" xfId="23101"/>
    <cellStyle name="20 % - Aksentti3 2 5 2 7" xfId="759"/>
    <cellStyle name="20 % - Aksentti3 2 5 2 7 2" xfId="23102"/>
    <cellStyle name="20 % - Aksentti3 2 5 2 8" xfId="23087"/>
    <cellStyle name="20 % - Aksentti3 2 5 3" xfId="760"/>
    <cellStyle name="20 % - Aksentti3 2 5 3 2" xfId="761"/>
    <cellStyle name="20 % - Aksentti3 2 5 3 2 2" xfId="762"/>
    <cellStyle name="20 % - Aksentti3 2 5 3 2 2 2" xfId="23105"/>
    <cellStyle name="20 % - Aksentti3 2 5 3 2 3" xfId="23104"/>
    <cellStyle name="20 % - Aksentti3 2 5 3 3" xfId="763"/>
    <cellStyle name="20 % - Aksentti3 2 5 3 3 2" xfId="764"/>
    <cellStyle name="20 % - Aksentti3 2 5 3 3 2 2" xfId="23107"/>
    <cellStyle name="20 % - Aksentti3 2 5 3 3 3" xfId="23106"/>
    <cellStyle name="20 % - Aksentti3 2 5 3 4" xfId="765"/>
    <cellStyle name="20 % - Aksentti3 2 5 3 4 2" xfId="23108"/>
    <cellStyle name="20 % - Aksentti3 2 5 3 5" xfId="766"/>
    <cellStyle name="20 % - Aksentti3 2 5 3 5 2" xfId="23109"/>
    <cellStyle name="20 % - Aksentti3 2 5 3 6" xfId="767"/>
    <cellStyle name="20 % - Aksentti3 2 5 3 6 2" xfId="23110"/>
    <cellStyle name="20 % - Aksentti3 2 5 3 7" xfId="23103"/>
    <cellStyle name="20 % - Aksentti3 2 5 4" xfId="768"/>
    <cellStyle name="20 % - Aksentti3 2 5 4 2" xfId="769"/>
    <cellStyle name="20 % - Aksentti3 2 5 4 2 2" xfId="23112"/>
    <cellStyle name="20 % - Aksentti3 2 5 4 3" xfId="23111"/>
    <cellStyle name="20 % - Aksentti3 2 5 5" xfId="770"/>
    <cellStyle name="20 % - Aksentti3 2 5 5 2" xfId="771"/>
    <cellStyle name="20 % - Aksentti3 2 5 5 2 2" xfId="23114"/>
    <cellStyle name="20 % - Aksentti3 2 5 5 3" xfId="23113"/>
    <cellStyle name="20 % - Aksentti3 2 5 6" xfId="772"/>
    <cellStyle name="20 % - Aksentti3 2 5 6 2" xfId="23115"/>
    <cellStyle name="20 % - Aksentti3 2 5 7" xfId="773"/>
    <cellStyle name="20 % - Aksentti3 2 5 7 2" xfId="23116"/>
    <cellStyle name="20 % - Aksentti3 2 5 8" xfId="774"/>
    <cellStyle name="20 % - Aksentti3 2 5 8 2" xfId="23117"/>
    <cellStyle name="20 % - Aksentti3 2 5 9" xfId="23086"/>
    <cellStyle name="20 % - Aksentti3 2 6" xfId="775"/>
    <cellStyle name="20 % - Aksentti3 2 6 2" xfId="776"/>
    <cellStyle name="20 % - Aksentti3 2 6 2 2" xfId="777"/>
    <cellStyle name="20 % - Aksentti3 2 6 2 2 2" xfId="778"/>
    <cellStyle name="20 % - Aksentti3 2 6 2 2 2 2" xfId="23121"/>
    <cellStyle name="20 % - Aksentti3 2 6 2 2 3" xfId="23120"/>
    <cellStyle name="20 % - Aksentti3 2 6 2 3" xfId="779"/>
    <cellStyle name="20 % - Aksentti3 2 6 2 3 2" xfId="780"/>
    <cellStyle name="20 % - Aksentti3 2 6 2 3 2 2" xfId="23123"/>
    <cellStyle name="20 % - Aksentti3 2 6 2 3 3" xfId="23122"/>
    <cellStyle name="20 % - Aksentti3 2 6 2 4" xfId="781"/>
    <cellStyle name="20 % - Aksentti3 2 6 2 4 2" xfId="23124"/>
    <cellStyle name="20 % - Aksentti3 2 6 2 5" xfId="782"/>
    <cellStyle name="20 % - Aksentti3 2 6 2 5 2" xfId="23125"/>
    <cellStyle name="20 % - Aksentti3 2 6 2 6" xfId="783"/>
    <cellStyle name="20 % - Aksentti3 2 6 2 6 2" xfId="23126"/>
    <cellStyle name="20 % - Aksentti3 2 6 2 7" xfId="23119"/>
    <cellStyle name="20 % - Aksentti3 2 6 3" xfId="784"/>
    <cellStyle name="20 % - Aksentti3 2 6 3 2" xfId="785"/>
    <cellStyle name="20 % - Aksentti3 2 6 3 2 2" xfId="23128"/>
    <cellStyle name="20 % - Aksentti3 2 6 3 3" xfId="23127"/>
    <cellStyle name="20 % - Aksentti3 2 6 4" xfId="786"/>
    <cellStyle name="20 % - Aksentti3 2 6 4 2" xfId="787"/>
    <cellStyle name="20 % - Aksentti3 2 6 4 2 2" xfId="23130"/>
    <cellStyle name="20 % - Aksentti3 2 6 4 3" xfId="23129"/>
    <cellStyle name="20 % - Aksentti3 2 6 5" xfId="788"/>
    <cellStyle name="20 % - Aksentti3 2 6 5 2" xfId="23131"/>
    <cellStyle name="20 % - Aksentti3 2 6 6" xfId="789"/>
    <cellStyle name="20 % - Aksentti3 2 6 6 2" xfId="23132"/>
    <cellStyle name="20 % - Aksentti3 2 6 7" xfId="790"/>
    <cellStyle name="20 % - Aksentti3 2 6 7 2" xfId="23133"/>
    <cellStyle name="20 % - Aksentti3 2 6 8" xfId="23118"/>
    <cellStyle name="20 % - Aksentti3 2 7" xfId="791"/>
    <cellStyle name="20 % - Aksentti3 2 7 2" xfId="792"/>
    <cellStyle name="20 % - Aksentti3 2 7 2 2" xfId="793"/>
    <cellStyle name="20 % - Aksentti3 2 7 2 2 2" xfId="23136"/>
    <cellStyle name="20 % - Aksentti3 2 7 2 3" xfId="23135"/>
    <cellStyle name="20 % - Aksentti3 2 7 3" xfId="794"/>
    <cellStyle name="20 % - Aksentti3 2 7 3 2" xfId="795"/>
    <cellStyle name="20 % - Aksentti3 2 7 3 2 2" xfId="23138"/>
    <cellStyle name="20 % - Aksentti3 2 7 3 3" xfId="23137"/>
    <cellStyle name="20 % - Aksentti3 2 7 4" xfId="796"/>
    <cellStyle name="20 % - Aksentti3 2 7 4 2" xfId="23139"/>
    <cellStyle name="20 % - Aksentti3 2 7 5" xfId="797"/>
    <cellStyle name="20 % - Aksentti3 2 7 5 2" xfId="23140"/>
    <cellStyle name="20 % - Aksentti3 2 7 6" xfId="798"/>
    <cellStyle name="20 % - Aksentti3 2 7 6 2" xfId="23141"/>
    <cellStyle name="20 % - Aksentti3 2 7 7" xfId="23134"/>
    <cellStyle name="20 % - Aksentti3 2 8" xfId="799"/>
    <cellStyle name="20 % - Aksentti3 2 8 2" xfId="800"/>
    <cellStyle name="20 % - Aksentti3 2 8 2 2" xfId="23143"/>
    <cellStyle name="20 % - Aksentti3 2 8 3" xfId="801"/>
    <cellStyle name="20 % - Aksentti3 2 8 3 2" xfId="23144"/>
    <cellStyle name="20 % - Aksentti3 2 8 4" xfId="802"/>
    <cellStyle name="20 % - Aksentti3 2 8 4 2" xfId="23145"/>
    <cellStyle name="20 % - Aksentti3 2 8 5" xfId="23142"/>
    <cellStyle name="20 % - Aksentti3 2 9" xfId="803"/>
    <cellStyle name="20 % - Aksentti3 2 9 2" xfId="804"/>
    <cellStyle name="20 % - Aksentti3 2 9 2 2" xfId="23147"/>
    <cellStyle name="20 % - Aksentti3 2 9 3" xfId="23146"/>
    <cellStyle name="20 % - Aksentti3 2_T_B1.2" xfId="805"/>
    <cellStyle name="20 % - Aksentti4 2" xfId="806"/>
    <cellStyle name="20 % - Aksentti4 2 10" xfId="807"/>
    <cellStyle name="20 % - Aksentti4 2 10 2" xfId="23149"/>
    <cellStyle name="20 % - Aksentti4 2 11" xfId="808"/>
    <cellStyle name="20 % - Aksentti4 2 11 2" xfId="23150"/>
    <cellStyle name="20 % - Aksentti4 2 12" xfId="809"/>
    <cellStyle name="20 % - Aksentti4 2 12 2" xfId="23151"/>
    <cellStyle name="20 % - Aksentti4 2 13" xfId="23148"/>
    <cellStyle name="20 % - Aksentti4 2 2" xfId="810"/>
    <cellStyle name="20 % - Aksentti4 2 2 10" xfId="23152"/>
    <cellStyle name="20 % - Aksentti4 2 2 2" xfId="811"/>
    <cellStyle name="20 % - Aksentti4 2 2 2 2" xfId="812"/>
    <cellStyle name="20 % - Aksentti4 2 2 2 2 2" xfId="813"/>
    <cellStyle name="20 % - Aksentti4 2 2 2 2 2 2" xfId="814"/>
    <cellStyle name="20 % - Aksentti4 2 2 2 2 2 2 2" xfId="815"/>
    <cellStyle name="20 % - Aksentti4 2 2 2 2 2 2 2 2" xfId="23157"/>
    <cellStyle name="20 % - Aksentti4 2 2 2 2 2 2 3" xfId="23156"/>
    <cellStyle name="20 % - Aksentti4 2 2 2 2 2 3" xfId="816"/>
    <cellStyle name="20 % - Aksentti4 2 2 2 2 2 3 2" xfId="817"/>
    <cellStyle name="20 % - Aksentti4 2 2 2 2 2 3 2 2" xfId="23159"/>
    <cellStyle name="20 % - Aksentti4 2 2 2 2 2 3 3" xfId="23158"/>
    <cellStyle name="20 % - Aksentti4 2 2 2 2 2 4" xfId="818"/>
    <cellStyle name="20 % - Aksentti4 2 2 2 2 2 4 2" xfId="23160"/>
    <cellStyle name="20 % - Aksentti4 2 2 2 2 2 5" xfId="819"/>
    <cellStyle name="20 % - Aksentti4 2 2 2 2 2 5 2" xfId="23161"/>
    <cellStyle name="20 % - Aksentti4 2 2 2 2 2 6" xfId="820"/>
    <cellStyle name="20 % - Aksentti4 2 2 2 2 2 6 2" xfId="23162"/>
    <cellStyle name="20 % - Aksentti4 2 2 2 2 2 7" xfId="23155"/>
    <cellStyle name="20 % - Aksentti4 2 2 2 2 3" xfId="821"/>
    <cellStyle name="20 % - Aksentti4 2 2 2 2 3 2" xfId="822"/>
    <cellStyle name="20 % - Aksentti4 2 2 2 2 3 2 2" xfId="23164"/>
    <cellStyle name="20 % - Aksentti4 2 2 2 2 3 3" xfId="23163"/>
    <cellStyle name="20 % - Aksentti4 2 2 2 2 4" xfId="823"/>
    <cellStyle name="20 % - Aksentti4 2 2 2 2 4 2" xfId="824"/>
    <cellStyle name="20 % - Aksentti4 2 2 2 2 4 2 2" xfId="23166"/>
    <cellStyle name="20 % - Aksentti4 2 2 2 2 4 3" xfId="23165"/>
    <cellStyle name="20 % - Aksentti4 2 2 2 2 5" xfId="825"/>
    <cellStyle name="20 % - Aksentti4 2 2 2 2 5 2" xfId="23167"/>
    <cellStyle name="20 % - Aksentti4 2 2 2 2 6" xfId="826"/>
    <cellStyle name="20 % - Aksentti4 2 2 2 2 6 2" xfId="23168"/>
    <cellStyle name="20 % - Aksentti4 2 2 2 2 7" xfId="827"/>
    <cellStyle name="20 % - Aksentti4 2 2 2 2 7 2" xfId="23169"/>
    <cellStyle name="20 % - Aksentti4 2 2 2 2 8" xfId="23154"/>
    <cellStyle name="20 % - Aksentti4 2 2 2 3" xfId="828"/>
    <cellStyle name="20 % - Aksentti4 2 2 2 3 2" xfId="829"/>
    <cellStyle name="20 % - Aksentti4 2 2 2 3 2 2" xfId="830"/>
    <cellStyle name="20 % - Aksentti4 2 2 2 3 2 2 2" xfId="23172"/>
    <cellStyle name="20 % - Aksentti4 2 2 2 3 2 3" xfId="23171"/>
    <cellStyle name="20 % - Aksentti4 2 2 2 3 3" xfId="831"/>
    <cellStyle name="20 % - Aksentti4 2 2 2 3 3 2" xfId="832"/>
    <cellStyle name="20 % - Aksentti4 2 2 2 3 3 2 2" xfId="23174"/>
    <cellStyle name="20 % - Aksentti4 2 2 2 3 3 3" xfId="23173"/>
    <cellStyle name="20 % - Aksentti4 2 2 2 3 4" xfId="833"/>
    <cellStyle name="20 % - Aksentti4 2 2 2 3 4 2" xfId="23175"/>
    <cellStyle name="20 % - Aksentti4 2 2 2 3 5" xfId="834"/>
    <cellStyle name="20 % - Aksentti4 2 2 2 3 5 2" xfId="23176"/>
    <cellStyle name="20 % - Aksentti4 2 2 2 3 6" xfId="835"/>
    <cellStyle name="20 % - Aksentti4 2 2 2 3 6 2" xfId="23177"/>
    <cellStyle name="20 % - Aksentti4 2 2 2 3 7" xfId="23170"/>
    <cellStyle name="20 % - Aksentti4 2 2 2 4" xfId="836"/>
    <cellStyle name="20 % - Aksentti4 2 2 2 4 2" xfId="837"/>
    <cellStyle name="20 % - Aksentti4 2 2 2 4 2 2" xfId="23179"/>
    <cellStyle name="20 % - Aksentti4 2 2 2 4 3" xfId="23178"/>
    <cellStyle name="20 % - Aksentti4 2 2 2 5" xfId="838"/>
    <cellStyle name="20 % - Aksentti4 2 2 2 5 2" xfId="839"/>
    <cellStyle name="20 % - Aksentti4 2 2 2 5 2 2" xfId="23181"/>
    <cellStyle name="20 % - Aksentti4 2 2 2 5 3" xfId="23180"/>
    <cellStyle name="20 % - Aksentti4 2 2 2 6" xfId="840"/>
    <cellStyle name="20 % - Aksentti4 2 2 2 6 2" xfId="23182"/>
    <cellStyle name="20 % - Aksentti4 2 2 2 7" xfId="841"/>
    <cellStyle name="20 % - Aksentti4 2 2 2 7 2" xfId="23183"/>
    <cellStyle name="20 % - Aksentti4 2 2 2 8" xfId="842"/>
    <cellStyle name="20 % - Aksentti4 2 2 2 8 2" xfId="23184"/>
    <cellStyle name="20 % - Aksentti4 2 2 2 9" xfId="23153"/>
    <cellStyle name="20 % - Aksentti4 2 2 3" xfId="843"/>
    <cellStyle name="20 % - Aksentti4 2 2 3 2" xfId="844"/>
    <cellStyle name="20 % - Aksentti4 2 2 3 2 2" xfId="845"/>
    <cellStyle name="20 % - Aksentti4 2 2 3 2 2 2" xfId="846"/>
    <cellStyle name="20 % - Aksentti4 2 2 3 2 2 2 2" xfId="23188"/>
    <cellStyle name="20 % - Aksentti4 2 2 3 2 2 3" xfId="23187"/>
    <cellStyle name="20 % - Aksentti4 2 2 3 2 3" xfId="847"/>
    <cellStyle name="20 % - Aksentti4 2 2 3 2 3 2" xfId="848"/>
    <cellStyle name="20 % - Aksentti4 2 2 3 2 3 2 2" xfId="23190"/>
    <cellStyle name="20 % - Aksentti4 2 2 3 2 3 3" xfId="23189"/>
    <cellStyle name="20 % - Aksentti4 2 2 3 2 4" xfId="849"/>
    <cellStyle name="20 % - Aksentti4 2 2 3 2 4 2" xfId="23191"/>
    <cellStyle name="20 % - Aksentti4 2 2 3 2 5" xfId="850"/>
    <cellStyle name="20 % - Aksentti4 2 2 3 2 5 2" xfId="23192"/>
    <cellStyle name="20 % - Aksentti4 2 2 3 2 6" xfId="851"/>
    <cellStyle name="20 % - Aksentti4 2 2 3 2 6 2" xfId="23193"/>
    <cellStyle name="20 % - Aksentti4 2 2 3 2 7" xfId="23186"/>
    <cellStyle name="20 % - Aksentti4 2 2 3 3" xfId="852"/>
    <cellStyle name="20 % - Aksentti4 2 2 3 3 2" xfId="853"/>
    <cellStyle name="20 % - Aksentti4 2 2 3 3 2 2" xfId="23195"/>
    <cellStyle name="20 % - Aksentti4 2 2 3 3 3" xfId="23194"/>
    <cellStyle name="20 % - Aksentti4 2 2 3 4" xfId="854"/>
    <cellStyle name="20 % - Aksentti4 2 2 3 4 2" xfId="855"/>
    <cellStyle name="20 % - Aksentti4 2 2 3 4 2 2" xfId="23197"/>
    <cellStyle name="20 % - Aksentti4 2 2 3 4 3" xfId="23196"/>
    <cellStyle name="20 % - Aksentti4 2 2 3 5" xfId="856"/>
    <cellStyle name="20 % - Aksentti4 2 2 3 5 2" xfId="23198"/>
    <cellStyle name="20 % - Aksentti4 2 2 3 6" xfId="857"/>
    <cellStyle name="20 % - Aksentti4 2 2 3 6 2" xfId="23199"/>
    <cellStyle name="20 % - Aksentti4 2 2 3 7" xfId="858"/>
    <cellStyle name="20 % - Aksentti4 2 2 3 7 2" xfId="23200"/>
    <cellStyle name="20 % - Aksentti4 2 2 3 8" xfId="23185"/>
    <cellStyle name="20 % - Aksentti4 2 2 4" xfId="859"/>
    <cellStyle name="20 % - Aksentti4 2 2 4 2" xfId="860"/>
    <cellStyle name="20 % - Aksentti4 2 2 4 2 2" xfId="861"/>
    <cellStyle name="20 % - Aksentti4 2 2 4 2 2 2" xfId="23203"/>
    <cellStyle name="20 % - Aksentti4 2 2 4 2 3" xfId="23202"/>
    <cellStyle name="20 % - Aksentti4 2 2 4 3" xfId="862"/>
    <cellStyle name="20 % - Aksentti4 2 2 4 3 2" xfId="863"/>
    <cellStyle name="20 % - Aksentti4 2 2 4 3 2 2" xfId="23205"/>
    <cellStyle name="20 % - Aksentti4 2 2 4 3 3" xfId="23204"/>
    <cellStyle name="20 % - Aksentti4 2 2 4 4" xfId="864"/>
    <cellStyle name="20 % - Aksentti4 2 2 4 4 2" xfId="23206"/>
    <cellStyle name="20 % - Aksentti4 2 2 4 5" xfId="865"/>
    <cellStyle name="20 % - Aksentti4 2 2 4 5 2" xfId="23207"/>
    <cellStyle name="20 % - Aksentti4 2 2 4 6" xfId="866"/>
    <cellStyle name="20 % - Aksentti4 2 2 4 6 2" xfId="23208"/>
    <cellStyle name="20 % - Aksentti4 2 2 4 7" xfId="23201"/>
    <cellStyle name="20 % - Aksentti4 2 2 5" xfId="867"/>
    <cellStyle name="20 % - Aksentti4 2 2 5 2" xfId="868"/>
    <cellStyle name="20 % - Aksentti4 2 2 5 2 2" xfId="23210"/>
    <cellStyle name="20 % - Aksentti4 2 2 5 3" xfId="869"/>
    <cellStyle name="20 % - Aksentti4 2 2 5 3 2" xfId="23211"/>
    <cellStyle name="20 % - Aksentti4 2 2 5 4" xfId="870"/>
    <cellStyle name="20 % - Aksentti4 2 2 5 4 2" xfId="23212"/>
    <cellStyle name="20 % - Aksentti4 2 2 5 5" xfId="23209"/>
    <cellStyle name="20 % - Aksentti4 2 2 6" xfId="871"/>
    <cellStyle name="20 % - Aksentti4 2 2 6 2" xfId="872"/>
    <cellStyle name="20 % - Aksentti4 2 2 6 2 2" xfId="23214"/>
    <cellStyle name="20 % - Aksentti4 2 2 6 3" xfId="23213"/>
    <cellStyle name="20 % - Aksentti4 2 2 7" xfId="873"/>
    <cellStyle name="20 % - Aksentti4 2 2 7 2" xfId="23215"/>
    <cellStyle name="20 % - Aksentti4 2 2 8" xfId="874"/>
    <cellStyle name="20 % - Aksentti4 2 2 8 2" xfId="23216"/>
    <cellStyle name="20 % - Aksentti4 2 2 9" xfId="875"/>
    <cellStyle name="20 % - Aksentti4 2 2 9 2" xfId="23217"/>
    <cellStyle name="20 % - Aksentti4 2 3" xfId="876"/>
    <cellStyle name="20 % - Aksentti4 2 3 10" xfId="23218"/>
    <cellStyle name="20 % - Aksentti4 2 3 2" xfId="877"/>
    <cellStyle name="20 % - Aksentti4 2 3 2 2" xfId="878"/>
    <cellStyle name="20 % - Aksentti4 2 3 2 2 2" xfId="879"/>
    <cellStyle name="20 % - Aksentti4 2 3 2 2 2 2" xfId="880"/>
    <cellStyle name="20 % - Aksentti4 2 3 2 2 2 2 2" xfId="881"/>
    <cellStyle name="20 % - Aksentti4 2 3 2 2 2 2 2 2" xfId="23223"/>
    <cellStyle name="20 % - Aksentti4 2 3 2 2 2 2 3" xfId="23222"/>
    <cellStyle name="20 % - Aksentti4 2 3 2 2 2 3" xfId="882"/>
    <cellStyle name="20 % - Aksentti4 2 3 2 2 2 3 2" xfId="883"/>
    <cellStyle name="20 % - Aksentti4 2 3 2 2 2 3 2 2" xfId="23225"/>
    <cellStyle name="20 % - Aksentti4 2 3 2 2 2 3 3" xfId="23224"/>
    <cellStyle name="20 % - Aksentti4 2 3 2 2 2 4" xfId="884"/>
    <cellStyle name="20 % - Aksentti4 2 3 2 2 2 4 2" xfId="23226"/>
    <cellStyle name="20 % - Aksentti4 2 3 2 2 2 5" xfId="885"/>
    <cellStyle name="20 % - Aksentti4 2 3 2 2 2 5 2" xfId="23227"/>
    <cellStyle name="20 % - Aksentti4 2 3 2 2 2 6" xfId="886"/>
    <cellStyle name="20 % - Aksentti4 2 3 2 2 2 6 2" xfId="23228"/>
    <cellStyle name="20 % - Aksentti4 2 3 2 2 2 7" xfId="23221"/>
    <cellStyle name="20 % - Aksentti4 2 3 2 2 3" xfId="887"/>
    <cellStyle name="20 % - Aksentti4 2 3 2 2 3 2" xfId="888"/>
    <cellStyle name="20 % - Aksentti4 2 3 2 2 3 2 2" xfId="23230"/>
    <cellStyle name="20 % - Aksentti4 2 3 2 2 3 3" xfId="23229"/>
    <cellStyle name="20 % - Aksentti4 2 3 2 2 4" xfId="889"/>
    <cellStyle name="20 % - Aksentti4 2 3 2 2 4 2" xfId="890"/>
    <cellStyle name="20 % - Aksentti4 2 3 2 2 4 2 2" xfId="23232"/>
    <cellStyle name="20 % - Aksentti4 2 3 2 2 4 3" xfId="23231"/>
    <cellStyle name="20 % - Aksentti4 2 3 2 2 5" xfId="891"/>
    <cellStyle name="20 % - Aksentti4 2 3 2 2 5 2" xfId="23233"/>
    <cellStyle name="20 % - Aksentti4 2 3 2 2 6" xfId="892"/>
    <cellStyle name="20 % - Aksentti4 2 3 2 2 6 2" xfId="23234"/>
    <cellStyle name="20 % - Aksentti4 2 3 2 2 7" xfId="893"/>
    <cellStyle name="20 % - Aksentti4 2 3 2 2 7 2" xfId="23235"/>
    <cellStyle name="20 % - Aksentti4 2 3 2 2 8" xfId="23220"/>
    <cellStyle name="20 % - Aksentti4 2 3 2 3" xfId="894"/>
    <cellStyle name="20 % - Aksentti4 2 3 2 3 2" xfId="895"/>
    <cellStyle name="20 % - Aksentti4 2 3 2 3 2 2" xfId="896"/>
    <cellStyle name="20 % - Aksentti4 2 3 2 3 2 2 2" xfId="23238"/>
    <cellStyle name="20 % - Aksentti4 2 3 2 3 2 3" xfId="23237"/>
    <cellStyle name="20 % - Aksentti4 2 3 2 3 3" xfId="897"/>
    <cellStyle name="20 % - Aksentti4 2 3 2 3 3 2" xfId="898"/>
    <cellStyle name="20 % - Aksentti4 2 3 2 3 3 2 2" xfId="23240"/>
    <cellStyle name="20 % - Aksentti4 2 3 2 3 3 3" xfId="23239"/>
    <cellStyle name="20 % - Aksentti4 2 3 2 3 4" xfId="899"/>
    <cellStyle name="20 % - Aksentti4 2 3 2 3 4 2" xfId="23241"/>
    <cellStyle name="20 % - Aksentti4 2 3 2 3 5" xfId="900"/>
    <cellStyle name="20 % - Aksentti4 2 3 2 3 5 2" xfId="23242"/>
    <cellStyle name="20 % - Aksentti4 2 3 2 3 6" xfId="901"/>
    <cellStyle name="20 % - Aksentti4 2 3 2 3 6 2" xfId="23243"/>
    <cellStyle name="20 % - Aksentti4 2 3 2 3 7" xfId="23236"/>
    <cellStyle name="20 % - Aksentti4 2 3 2 4" xfId="902"/>
    <cellStyle name="20 % - Aksentti4 2 3 2 4 2" xfId="903"/>
    <cellStyle name="20 % - Aksentti4 2 3 2 4 2 2" xfId="23245"/>
    <cellStyle name="20 % - Aksentti4 2 3 2 4 3" xfId="23244"/>
    <cellStyle name="20 % - Aksentti4 2 3 2 5" xfId="904"/>
    <cellStyle name="20 % - Aksentti4 2 3 2 5 2" xfId="905"/>
    <cellStyle name="20 % - Aksentti4 2 3 2 5 2 2" xfId="23247"/>
    <cellStyle name="20 % - Aksentti4 2 3 2 5 3" xfId="23246"/>
    <cellStyle name="20 % - Aksentti4 2 3 2 6" xfId="906"/>
    <cellStyle name="20 % - Aksentti4 2 3 2 6 2" xfId="23248"/>
    <cellStyle name="20 % - Aksentti4 2 3 2 7" xfId="907"/>
    <cellStyle name="20 % - Aksentti4 2 3 2 7 2" xfId="23249"/>
    <cellStyle name="20 % - Aksentti4 2 3 2 8" xfId="908"/>
    <cellStyle name="20 % - Aksentti4 2 3 2 8 2" xfId="23250"/>
    <cellStyle name="20 % - Aksentti4 2 3 2 9" xfId="23219"/>
    <cellStyle name="20 % - Aksentti4 2 3 3" xfId="909"/>
    <cellStyle name="20 % - Aksentti4 2 3 3 2" xfId="910"/>
    <cellStyle name="20 % - Aksentti4 2 3 3 2 2" xfId="911"/>
    <cellStyle name="20 % - Aksentti4 2 3 3 2 2 2" xfId="912"/>
    <cellStyle name="20 % - Aksentti4 2 3 3 2 2 2 2" xfId="23254"/>
    <cellStyle name="20 % - Aksentti4 2 3 3 2 2 3" xfId="23253"/>
    <cellStyle name="20 % - Aksentti4 2 3 3 2 3" xfId="913"/>
    <cellStyle name="20 % - Aksentti4 2 3 3 2 3 2" xfId="914"/>
    <cellStyle name="20 % - Aksentti4 2 3 3 2 3 2 2" xfId="23256"/>
    <cellStyle name="20 % - Aksentti4 2 3 3 2 3 3" xfId="23255"/>
    <cellStyle name="20 % - Aksentti4 2 3 3 2 4" xfId="915"/>
    <cellStyle name="20 % - Aksentti4 2 3 3 2 4 2" xfId="23257"/>
    <cellStyle name="20 % - Aksentti4 2 3 3 2 5" xfId="916"/>
    <cellStyle name="20 % - Aksentti4 2 3 3 2 5 2" xfId="23258"/>
    <cellStyle name="20 % - Aksentti4 2 3 3 2 6" xfId="917"/>
    <cellStyle name="20 % - Aksentti4 2 3 3 2 6 2" xfId="23259"/>
    <cellStyle name="20 % - Aksentti4 2 3 3 2 7" xfId="23252"/>
    <cellStyle name="20 % - Aksentti4 2 3 3 3" xfId="918"/>
    <cellStyle name="20 % - Aksentti4 2 3 3 3 2" xfId="919"/>
    <cellStyle name="20 % - Aksentti4 2 3 3 3 2 2" xfId="23261"/>
    <cellStyle name="20 % - Aksentti4 2 3 3 3 3" xfId="23260"/>
    <cellStyle name="20 % - Aksentti4 2 3 3 4" xfId="920"/>
    <cellStyle name="20 % - Aksentti4 2 3 3 4 2" xfId="921"/>
    <cellStyle name="20 % - Aksentti4 2 3 3 4 2 2" xfId="23263"/>
    <cellStyle name="20 % - Aksentti4 2 3 3 4 3" xfId="23262"/>
    <cellStyle name="20 % - Aksentti4 2 3 3 5" xfId="922"/>
    <cellStyle name="20 % - Aksentti4 2 3 3 5 2" xfId="23264"/>
    <cellStyle name="20 % - Aksentti4 2 3 3 6" xfId="923"/>
    <cellStyle name="20 % - Aksentti4 2 3 3 6 2" xfId="23265"/>
    <cellStyle name="20 % - Aksentti4 2 3 3 7" xfId="924"/>
    <cellStyle name="20 % - Aksentti4 2 3 3 7 2" xfId="23266"/>
    <cellStyle name="20 % - Aksentti4 2 3 3 8" xfId="23251"/>
    <cellStyle name="20 % - Aksentti4 2 3 4" xfId="925"/>
    <cellStyle name="20 % - Aksentti4 2 3 4 2" xfId="926"/>
    <cellStyle name="20 % - Aksentti4 2 3 4 2 2" xfId="927"/>
    <cellStyle name="20 % - Aksentti4 2 3 4 2 2 2" xfId="23269"/>
    <cellStyle name="20 % - Aksentti4 2 3 4 2 3" xfId="23268"/>
    <cellStyle name="20 % - Aksentti4 2 3 4 3" xfId="928"/>
    <cellStyle name="20 % - Aksentti4 2 3 4 3 2" xfId="929"/>
    <cellStyle name="20 % - Aksentti4 2 3 4 3 2 2" xfId="23271"/>
    <cellStyle name="20 % - Aksentti4 2 3 4 3 3" xfId="23270"/>
    <cellStyle name="20 % - Aksentti4 2 3 4 4" xfId="930"/>
    <cellStyle name="20 % - Aksentti4 2 3 4 4 2" xfId="23272"/>
    <cellStyle name="20 % - Aksentti4 2 3 4 5" xfId="931"/>
    <cellStyle name="20 % - Aksentti4 2 3 4 5 2" xfId="23273"/>
    <cellStyle name="20 % - Aksentti4 2 3 4 6" xfId="932"/>
    <cellStyle name="20 % - Aksentti4 2 3 4 6 2" xfId="23274"/>
    <cellStyle name="20 % - Aksentti4 2 3 4 7" xfId="23267"/>
    <cellStyle name="20 % - Aksentti4 2 3 5" xfId="933"/>
    <cellStyle name="20 % - Aksentti4 2 3 5 2" xfId="934"/>
    <cellStyle name="20 % - Aksentti4 2 3 5 2 2" xfId="23276"/>
    <cellStyle name="20 % - Aksentti4 2 3 5 3" xfId="935"/>
    <cellStyle name="20 % - Aksentti4 2 3 5 3 2" xfId="23277"/>
    <cellStyle name="20 % - Aksentti4 2 3 5 4" xfId="936"/>
    <cellStyle name="20 % - Aksentti4 2 3 5 4 2" xfId="23278"/>
    <cellStyle name="20 % - Aksentti4 2 3 5 5" xfId="23275"/>
    <cellStyle name="20 % - Aksentti4 2 3 6" xfId="937"/>
    <cellStyle name="20 % - Aksentti4 2 3 6 2" xfId="938"/>
    <cellStyle name="20 % - Aksentti4 2 3 6 2 2" xfId="23280"/>
    <cellStyle name="20 % - Aksentti4 2 3 6 3" xfId="23279"/>
    <cellStyle name="20 % - Aksentti4 2 3 7" xfId="939"/>
    <cellStyle name="20 % - Aksentti4 2 3 7 2" xfId="23281"/>
    <cellStyle name="20 % - Aksentti4 2 3 8" xfId="940"/>
    <cellStyle name="20 % - Aksentti4 2 3 8 2" xfId="23282"/>
    <cellStyle name="20 % - Aksentti4 2 3 9" xfId="941"/>
    <cellStyle name="20 % - Aksentti4 2 3 9 2" xfId="23283"/>
    <cellStyle name="20 % - Aksentti4 2 4" xfId="942"/>
    <cellStyle name="20 % - Aksentti4 2 4 10" xfId="23284"/>
    <cellStyle name="20 % - Aksentti4 2 4 2" xfId="943"/>
    <cellStyle name="20 % - Aksentti4 2 4 2 2" xfId="944"/>
    <cellStyle name="20 % - Aksentti4 2 4 2 2 2" xfId="945"/>
    <cellStyle name="20 % - Aksentti4 2 4 2 2 2 2" xfId="946"/>
    <cellStyle name="20 % - Aksentti4 2 4 2 2 2 2 2" xfId="947"/>
    <cellStyle name="20 % - Aksentti4 2 4 2 2 2 2 2 2" xfId="23289"/>
    <cellStyle name="20 % - Aksentti4 2 4 2 2 2 2 3" xfId="23288"/>
    <cellStyle name="20 % - Aksentti4 2 4 2 2 2 3" xfId="948"/>
    <cellStyle name="20 % - Aksentti4 2 4 2 2 2 3 2" xfId="949"/>
    <cellStyle name="20 % - Aksentti4 2 4 2 2 2 3 2 2" xfId="23291"/>
    <cellStyle name="20 % - Aksentti4 2 4 2 2 2 3 3" xfId="23290"/>
    <cellStyle name="20 % - Aksentti4 2 4 2 2 2 4" xfId="950"/>
    <cellStyle name="20 % - Aksentti4 2 4 2 2 2 4 2" xfId="23292"/>
    <cellStyle name="20 % - Aksentti4 2 4 2 2 2 5" xfId="951"/>
    <cellStyle name="20 % - Aksentti4 2 4 2 2 2 5 2" xfId="23293"/>
    <cellStyle name="20 % - Aksentti4 2 4 2 2 2 6" xfId="952"/>
    <cellStyle name="20 % - Aksentti4 2 4 2 2 2 6 2" xfId="23294"/>
    <cellStyle name="20 % - Aksentti4 2 4 2 2 2 7" xfId="23287"/>
    <cellStyle name="20 % - Aksentti4 2 4 2 2 3" xfId="953"/>
    <cellStyle name="20 % - Aksentti4 2 4 2 2 3 2" xfId="954"/>
    <cellStyle name="20 % - Aksentti4 2 4 2 2 3 2 2" xfId="23296"/>
    <cellStyle name="20 % - Aksentti4 2 4 2 2 3 3" xfId="23295"/>
    <cellStyle name="20 % - Aksentti4 2 4 2 2 4" xfId="955"/>
    <cellStyle name="20 % - Aksentti4 2 4 2 2 4 2" xfId="956"/>
    <cellStyle name="20 % - Aksentti4 2 4 2 2 4 2 2" xfId="23298"/>
    <cellStyle name="20 % - Aksentti4 2 4 2 2 4 3" xfId="23297"/>
    <cellStyle name="20 % - Aksentti4 2 4 2 2 5" xfId="957"/>
    <cellStyle name="20 % - Aksentti4 2 4 2 2 5 2" xfId="23299"/>
    <cellStyle name="20 % - Aksentti4 2 4 2 2 6" xfId="958"/>
    <cellStyle name="20 % - Aksentti4 2 4 2 2 6 2" xfId="23300"/>
    <cellStyle name="20 % - Aksentti4 2 4 2 2 7" xfId="959"/>
    <cellStyle name="20 % - Aksentti4 2 4 2 2 7 2" xfId="23301"/>
    <cellStyle name="20 % - Aksentti4 2 4 2 2 8" xfId="23286"/>
    <cellStyle name="20 % - Aksentti4 2 4 2 3" xfId="960"/>
    <cellStyle name="20 % - Aksentti4 2 4 2 3 2" xfId="961"/>
    <cellStyle name="20 % - Aksentti4 2 4 2 3 2 2" xfId="962"/>
    <cellStyle name="20 % - Aksentti4 2 4 2 3 2 2 2" xfId="23304"/>
    <cellStyle name="20 % - Aksentti4 2 4 2 3 2 3" xfId="23303"/>
    <cellStyle name="20 % - Aksentti4 2 4 2 3 3" xfId="963"/>
    <cellStyle name="20 % - Aksentti4 2 4 2 3 3 2" xfId="964"/>
    <cellStyle name="20 % - Aksentti4 2 4 2 3 3 2 2" xfId="23306"/>
    <cellStyle name="20 % - Aksentti4 2 4 2 3 3 3" xfId="23305"/>
    <cellStyle name="20 % - Aksentti4 2 4 2 3 4" xfId="965"/>
    <cellStyle name="20 % - Aksentti4 2 4 2 3 4 2" xfId="23307"/>
    <cellStyle name="20 % - Aksentti4 2 4 2 3 5" xfId="966"/>
    <cellStyle name="20 % - Aksentti4 2 4 2 3 5 2" xfId="23308"/>
    <cellStyle name="20 % - Aksentti4 2 4 2 3 6" xfId="967"/>
    <cellStyle name="20 % - Aksentti4 2 4 2 3 6 2" xfId="23309"/>
    <cellStyle name="20 % - Aksentti4 2 4 2 3 7" xfId="23302"/>
    <cellStyle name="20 % - Aksentti4 2 4 2 4" xfId="968"/>
    <cellStyle name="20 % - Aksentti4 2 4 2 4 2" xfId="969"/>
    <cellStyle name="20 % - Aksentti4 2 4 2 4 2 2" xfId="23311"/>
    <cellStyle name="20 % - Aksentti4 2 4 2 4 3" xfId="23310"/>
    <cellStyle name="20 % - Aksentti4 2 4 2 5" xfId="970"/>
    <cellStyle name="20 % - Aksentti4 2 4 2 5 2" xfId="971"/>
    <cellStyle name="20 % - Aksentti4 2 4 2 5 2 2" xfId="23313"/>
    <cellStyle name="20 % - Aksentti4 2 4 2 5 3" xfId="23312"/>
    <cellStyle name="20 % - Aksentti4 2 4 2 6" xfId="972"/>
    <cellStyle name="20 % - Aksentti4 2 4 2 6 2" xfId="23314"/>
    <cellStyle name="20 % - Aksentti4 2 4 2 7" xfId="973"/>
    <cellStyle name="20 % - Aksentti4 2 4 2 7 2" xfId="23315"/>
    <cellStyle name="20 % - Aksentti4 2 4 2 8" xfId="974"/>
    <cellStyle name="20 % - Aksentti4 2 4 2 8 2" xfId="23316"/>
    <cellStyle name="20 % - Aksentti4 2 4 2 9" xfId="23285"/>
    <cellStyle name="20 % - Aksentti4 2 4 3" xfId="975"/>
    <cellStyle name="20 % - Aksentti4 2 4 3 2" xfId="976"/>
    <cellStyle name="20 % - Aksentti4 2 4 3 2 2" xfId="977"/>
    <cellStyle name="20 % - Aksentti4 2 4 3 2 2 2" xfId="978"/>
    <cellStyle name="20 % - Aksentti4 2 4 3 2 2 2 2" xfId="23320"/>
    <cellStyle name="20 % - Aksentti4 2 4 3 2 2 3" xfId="23319"/>
    <cellStyle name="20 % - Aksentti4 2 4 3 2 3" xfId="979"/>
    <cellStyle name="20 % - Aksentti4 2 4 3 2 3 2" xfId="980"/>
    <cellStyle name="20 % - Aksentti4 2 4 3 2 3 2 2" xfId="23322"/>
    <cellStyle name="20 % - Aksentti4 2 4 3 2 3 3" xfId="23321"/>
    <cellStyle name="20 % - Aksentti4 2 4 3 2 4" xfId="981"/>
    <cellStyle name="20 % - Aksentti4 2 4 3 2 4 2" xfId="23323"/>
    <cellStyle name="20 % - Aksentti4 2 4 3 2 5" xfId="982"/>
    <cellStyle name="20 % - Aksentti4 2 4 3 2 5 2" xfId="23324"/>
    <cellStyle name="20 % - Aksentti4 2 4 3 2 6" xfId="983"/>
    <cellStyle name="20 % - Aksentti4 2 4 3 2 6 2" xfId="23325"/>
    <cellStyle name="20 % - Aksentti4 2 4 3 2 7" xfId="23318"/>
    <cellStyle name="20 % - Aksentti4 2 4 3 3" xfId="984"/>
    <cellStyle name="20 % - Aksentti4 2 4 3 3 2" xfId="985"/>
    <cellStyle name="20 % - Aksentti4 2 4 3 3 2 2" xfId="23327"/>
    <cellStyle name="20 % - Aksentti4 2 4 3 3 3" xfId="23326"/>
    <cellStyle name="20 % - Aksentti4 2 4 3 4" xfId="986"/>
    <cellStyle name="20 % - Aksentti4 2 4 3 4 2" xfId="987"/>
    <cellStyle name="20 % - Aksentti4 2 4 3 4 2 2" xfId="23329"/>
    <cellStyle name="20 % - Aksentti4 2 4 3 4 3" xfId="23328"/>
    <cellStyle name="20 % - Aksentti4 2 4 3 5" xfId="988"/>
    <cellStyle name="20 % - Aksentti4 2 4 3 5 2" xfId="23330"/>
    <cellStyle name="20 % - Aksentti4 2 4 3 6" xfId="989"/>
    <cellStyle name="20 % - Aksentti4 2 4 3 6 2" xfId="23331"/>
    <cellStyle name="20 % - Aksentti4 2 4 3 7" xfId="990"/>
    <cellStyle name="20 % - Aksentti4 2 4 3 7 2" xfId="23332"/>
    <cellStyle name="20 % - Aksentti4 2 4 3 8" xfId="23317"/>
    <cellStyle name="20 % - Aksentti4 2 4 4" xfId="991"/>
    <cellStyle name="20 % - Aksentti4 2 4 4 2" xfId="992"/>
    <cellStyle name="20 % - Aksentti4 2 4 4 2 2" xfId="993"/>
    <cellStyle name="20 % - Aksentti4 2 4 4 2 2 2" xfId="23335"/>
    <cellStyle name="20 % - Aksentti4 2 4 4 2 3" xfId="23334"/>
    <cellStyle name="20 % - Aksentti4 2 4 4 3" xfId="994"/>
    <cellStyle name="20 % - Aksentti4 2 4 4 3 2" xfId="995"/>
    <cellStyle name="20 % - Aksentti4 2 4 4 3 2 2" xfId="23337"/>
    <cellStyle name="20 % - Aksentti4 2 4 4 3 3" xfId="23336"/>
    <cellStyle name="20 % - Aksentti4 2 4 4 4" xfId="996"/>
    <cellStyle name="20 % - Aksentti4 2 4 4 4 2" xfId="23338"/>
    <cellStyle name="20 % - Aksentti4 2 4 4 5" xfId="997"/>
    <cellStyle name="20 % - Aksentti4 2 4 4 5 2" xfId="23339"/>
    <cellStyle name="20 % - Aksentti4 2 4 4 6" xfId="998"/>
    <cellStyle name="20 % - Aksentti4 2 4 4 6 2" xfId="23340"/>
    <cellStyle name="20 % - Aksentti4 2 4 4 7" xfId="23333"/>
    <cellStyle name="20 % - Aksentti4 2 4 5" xfId="999"/>
    <cellStyle name="20 % - Aksentti4 2 4 5 2" xfId="1000"/>
    <cellStyle name="20 % - Aksentti4 2 4 5 2 2" xfId="23342"/>
    <cellStyle name="20 % - Aksentti4 2 4 5 3" xfId="1001"/>
    <cellStyle name="20 % - Aksentti4 2 4 5 3 2" xfId="23343"/>
    <cellStyle name="20 % - Aksentti4 2 4 5 4" xfId="1002"/>
    <cellStyle name="20 % - Aksentti4 2 4 5 4 2" xfId="23344"/>
    <cellStyle name="20 % - Aksentti4 2 4 5 5" xfId="23341"/>
    <cellStyle name="20 % - Aksentti4 2 4 6" xfId="1003"/>
    <cellStyle name="20 % - Aksentti4 2 4 6 2" xfId="1004"/>
    <cellStyle name="20 % - Aksentti4 2 4 6 2 2" xfId="23346"/>
    <cellStyle name="20 % - Aksentti4 2 4 6 3" xfId="23345"/>
    <cellStyle name="20 % - Aksentti4 2 4 7" xfId="1005"/>
    <cellStyle name="20 % - Aksentti4 2 4 7 2" xfId="23347"/>
    <cellStyle name="20 % - Aksentti4 2 4 8" xfId="1006"/>
    <cellStyle name="20 % - Aksentti4 2 4 8 2" xfId="23348"/>
    <cellStyle name="20 % - Aksentti4 2 4 9" xfId="1007"/>
    <cellStyle name="20 % - Aksentti4 2 4 9 2" xfId="23349"/>
    <cellStyle name="20 % - Aksentti4 2 5" xfId="1008"/>
    <cellStyle name="20 % - Aksentti4 2 5 2" xfId="1009"/>
    <cellStyle name="20 % - Aksentti4 2 5 2 2" xfId="1010"/>
    <cellStyle name="20 % - Aksentti4 2 5 2 2 2" xfId="1011"/>
    <cellStyle name="20 % - Aksentti4 2 5 2 2 2 2" xfId="1012"/>
    <cellStyle name="20 % - Aksentti4 2 5 2 2 2 2 2" xfId="23354"/>
    <cellStyle name="20 % - Aksentti4 2 5 2 2 2 3" xfId="23353"/>
    <cellStyle name="20 % - Aksentti4 2 5 2 2 3" xfId="1013"/>
    <cellStyle name="20 % - Aksentti4 2 5 2 2 3 2" xfId="1014"/>
    <cellStyle name="20 % - Aksentti4 2 5 2 2 3 2 2" xfId="23356"/>
    <cellStyle name="20 % - Aksentti4 2 5 2 2 3 3" xfId="23355"/>
    <cellStyle name="20 % - Aksentti4 2 5 2 2 4" xfId="1015"/>
    <cellStyle name="20 % - Aksentti4 2 5 2 2 4 2" xfId="23357"/>
    <cellStyle name="20 % - Aksentti4 2 5 2 2 5" xfId="1016"/>
    <cellStyle name="20 % - Aksentti4 2 5 2 2 5 2" xfId="23358"/>
    <cellStyle name="20 % - Aksentti4 2 5 2 2 6" xfId="1017"/>
    <cellStyle name="20 % - Aksentti4 2 5 2 2 6 2" xfId="23359"/>
    <cellStyle name="20 % - Aksentti4 2 5 2 2 7" xfId="23352"/>
    <cellStyle name="20 % - Aksentti4 2 5 2 3" xfId="1018"/>
    <cellStyle name="20 % - Aksentti4 2 5 2 3 2" xfId="1019"/>
    <cellStyle name="20 % - Aksentti4 2 5 2 3 2 2" xfId="23361"/>
    <cellStyle name="20 % - Aksentti4 2 5 2 3 3" xfId="23360"/>
    <cellStyle name="20 % - Aksentti4 2 5 2 4" xfId="1020"/>
    <cellStyle name="20 % - Aksentti4 2 5 2 4 2" xfId="1021"/>
    <cellStyle name="20 % - Aksentti4 2 5 2 4 2 2" xfId="23363"/>
    <cellStyle name="20 % - Aksentti4 2 5 2 4 3" xfId="23362"/>
    <cellStyle name="20 % - Aksentti4 2 5 2 5" xfId="1022"/>
    <cellStyle name="20 % - Aksentti4 2 5 2 5 2" xfId="23364"/>
    <cellStyle name="20 % - Aksentti4 2 5 2 6" xfId="1023"/>
    <cellStyle name="20 % - Aksentti4 2 5 2 6 2" xfId="23365"/>
    <cellStyle name="20 % - Aksentti4 2 5 2 7" xfId="1024"/>
    <cellStyle name="20 % - Aksentti4 2 5 2 7 2" xfId="23366"/>
    <cellStyle name="20 % - Aksentti4 2 5 2 8" xfId="23351"/>
    <cellStyle name="20 % - Aksentti4 2 5 3" xfId="1025"/>
    <cellStyle name="20 % - Aksentti4 2 5 3 2" xfId="1026"/>
    <cellStyle name="20 % - Aksentti4 2 5 3 2 2" xfId="1027"/>
    <cellStyle name="20 % - Aksentti4 2 5 3 2 2 2" xfId="23369"/>
    <cellStyle name="20 % - Aksentti4 2 5 3 2 3" xfId="23368"/>
    <cellStyle name="20 % - Aksentti4 2 5 3 3" xfId="1028"/>
    <cellStyle name="20 % - Aksentti4 2 5 3 3 2" xfId="1029"/>
    <cellStyle name="20 % - Aksentti4 2 5 3 3 2 2" xfId="23371"/>
    <cellStyle name="20 % - Aksentti4 2 5 3 3 3" xfId="23370"/>
    <cellStyle name="20 % - Aksentti4 2 5 3 4" xfId="1030"/>
    <cellStyle name="20 % - Aksentti4 2 5 3 4 2" xfId="23372"/>
    <cellStyle name="20 % - Aksentti4 2 5 3 5" xfId="1031"/>
    <cellStyle name="20 % - Aksentti4 2 5 3 5 2" xfId="23373"/>
    <cellStyle name="20 % - Aksentti4 2 5 3 6" xfId="1032"/>
    <cellStyle name="20 % - Aksentti4 2 5 3 6 2" xfId="23374"/>
    <cellStyle name="20 % - Aksentti4 2 5 3 7" xfId="23367"/>
    <cellStyle name="20 % - Aksentti4 2 5 4" xfId="1033"/>
    <cellStyle name="20 % - Aksentti4 2 5 4 2" xfId="1034"/>
    <cellStyle name="20 % - Aksentti4 2 5 4 2 2" xfId="23376"/>
    <cellStyle name="20 % - Aksentti4 2 5 4 3" xfId="23375"/>
    <cellStyle name="20 % - Aksentti4 2 5 5" xfId="1035"/>
    <cellStyle name="20 % - Aksentti4 2 5 5 2" xfId="1036"/>
    <cellStyle name="20 % - Aksentti4 2 5 5 2 2" xfId="23378"/>
    <cellStyle name="20 % - Aksentti4 2 5 5 3" xfId="23377"/>
    <cellStyle name="20 % - Aksentti4 2 5 6" xfId="1037"/>
    <cellStyle name="20 % - Aksentti4 2 5 6 2" xfId="23379"/>
    <cellStyle name="20 % - Aksentti4 2 5 7" xfId="1038"/>
    <cellStyle name="20 % - Aksentti4 2 5 7 2" xfId="23380"/>
    <cellStyle name="20 % - Aksentti4 2 5 8" xfId="1039"/>
    <cellStyle name="20 % - Aksentti4 2 5 8 2" xfId="23381"/>
    <cellStyle name="20 % - Aksentti4 2 5 9" xfId="23350"/>
    <cellStyle name="20 % - Aksentti4 2 6" xfId="1040"/>
    <cellStyle name="20 % - Aksentti4 2 6 2" xfId="1041"/>
    <cellStyle name="20 % - Aksentti4 2 6 2 2" xfId="1042"/>
    <cellStyle name="20 % - Aksentti4 2 6 2 2 2" xfId="1043"/>
    <cellStyle name="20 % - Aksentti4 2 6 2 2 2 2" xfId="23385"/>
    <cellStyle name="20 % - Aksentti4 2 6 2 2 3" xfId="23384"/>
    <cellStyle name="20 % - Aksentti4 2 6 2 3" xfId="1044"/>
    <cellStyle name="20 % - Aksentti4 2 6 2 3 2" xfId="1045"/>
    <cellStyle name="20 % - Aksentti4 2 6 2 3 2 2" xfId="23387"/>
    <cellStyle name="20 % - Aksentti4 2 6 2 3 3" xfId="23386"/>
    <cellStyle name="20 % - Aksentti4 2 6 2 4" xfId="1046"/>
    <cellStyle name="20 % - Aksentti4 2 6 2 4 2" xfId="23388"/>
    <cellStyle name="20 % - Aksentti4 2 6 2 5" xfId="1047"/>
    <cellStyle name="20 % - Aksentti4 2 6 2 5 2" xfId="23389"/>
    <cellStyle name="20 % - Aksentti4 2 6 2 6" xfId="1048"/>
    <cellStyle name="20 % - Aksentti4 2 6 2 6 2" xfId="23390"/>
    <cellStyle name="20 % - Aksentti4 2 6 2 7" xfId="23383"/>
    <cellStyle name="20 % - Aksentti4 2 6 3" xfId="1049"/>
    <cellStyle name="20 % - Aksentti4 2 6 3 2" xfId="1050"/>
    <cellStyle name="20 % - Aksentti4 2 6 3 2 2" xfId="23392"/>
    <cellStyle name="20 % - Aksentti4 2 6 3 3" xfId="23391"/>
    <cellStyle name="20 % - Aksentti4 2 6 4" xfId="1051"/>
    <cellStyle name="20 % - Aksentti4 2 6 4 2" xfId="1052"/>
    <cellStyle name="20 % - Aksentti4 2 6 4 2 2" xfId="23394"/>
    <cellStyle name="20 % - Aksentti4 2 6 4 3" xfId="23393"/>
    <cellStyle name="20 % - Aksentti4 2 6 5" xfId="1053"/>
    <cellStyle name="20 % - Aksentti4 2 6 5 2" xfId="23395"/>
    <cellStyle name="20 % - Aksentti4 2 6 6" xfId="1054"/>
    <cellStyle name="20 % - Aksentti4 2 6 6 2" xfId="23396"/>
    <cellStyle name="20 % - Aksentti4 2 6 7" xfId="1055"/>
    <cellStyle name="20 % - Aksentti4 2 6 7 2" xfId="23397"/>
    <cellStyle name="20 % - Aksentti4 2 6 8" xfId="23382"/>
    <cellStyle name="20 % - Aksentti4 2 7" xfId="1056"/>
    <cellStyle name="20 % - Aksentti4 2 7 2" xfId="1057"/>
    <cellStyle name="20 % - Aksentti4 2 7 2 2" xfId="1058"/>
    <cellStyle name="20 % - Aksentti4 2 7 2 2 2" xfId="23400"/>
    <cellStyle name="20 % - Aksentti4 2 7 2 3" xfId="23399"/>
    <cellStyle name="20 % - Aksentti4 2 7 3" xfId="1059"/>
    <cellStyle name="20 % - Aksentti4 2 7 3 2" xfId="1060"/>
    <cellStyle name="20 % - Aksentti4 2 7 3 2 2" xfId="23402"/>
    <cellStyle name="20 % - Aksentti4 2 7 3 3" xfId="23401"/>
    <cellStyle name="20 % - Aksentti4 2 7 4" xfId="1061"/>
    <cellStyle name="20 % - Aksentti4 2 7 4 2" xfId="23403"/>
    <cellStyle name="20 % - Aksentti4 2 7 5" xfId="1062"/>
    <cellStyle name="20 % - Aksentti4 2 7 5 2" xfId="23404"/>
    <cellStyle name="20 % - Aksentti4 2 7 6" xfId="1063"/>
    <cellStyle name="20 % - Aksentti4 2 7 6 2" xfId="23405"/>
    <cellStyle name="20 % - Aksentti4 2 7 7" xfId="23398"/>
    <cellStyle name="20 % - Aksentti4 2 8" xfId="1064"/>
    <cellStyle name="20 % - Aksentti4 2 8 2" xfId="1065"/>
    <cellStyle name="20 % - Aksentti4 2 8 2 2" xfId="23407"/>
    <cellStyle name="20 % - Aksentti4 2 8 3" xfId="1066"/>
    <cellStyle name="20 % - Aksentti4 2 8 3 2" xfId="23408"/>
    <cellStyle name="20 % - Aksentti4 2 8 4" xfId="1067"/>
    <cellStyle name="20 % - Aksentti4 2 8 4 2" xfId="23409"/>
    <cellStyle name="20 % - Aksentti4 2 8 5" xfId="23406"/>
    <cellStyle name="20 % - Aksentti4 2 9" xfId="1068"/>
    <cellStyle name="20 % - Aksentti4 2 9 2" xfId="1069"/>
    <cellStyle name="20 % - Aksentti4 2 9 2 2" xfId="23411"/>
    <cellStyle name="20 % - Aksentti4 2 9 3" xfId="23410"/>
    <cellStyle name="20 % - Aksentti4 2_T_B1.2" xfId="1070"/>
    <cellStyle name="20 % - Aksentti5 2" xfId="1071"/>
    <cellStyle name="20 % - Aksentti5 2 10" xfId="1072"/>
    <cellStyle name="20 % - Aksentti5 2 10 2" xfId="23413"/>
    <cellStyle name="20 % - Aksentti5 2 11" xfId="1073"/>
    <cellStyle name="20 % - Aksentti5 2 11 2" xfId="23414"/>
    <cellStyle name="20 % - Aksentti5 2 12" xfId="1074"/>
    <cellStyle name="20 % - Aksentti5 2 12 2" xfId="23415"/>
    <cellStyle name="20 % - Aksentti5 2 13" xfId="23412"/>
    <cellStyle name="20 % - Aksentti5 2 2" xfId="1075"/>
    <cellStyle name="20 % - Aksentti5 2 2 10" xfId="23416"/>
    <cellStyle name="20 % - Aksentti5 2 2 2" xfId="1076"/>
    <cellStyle name="20 % - Aksentti5 2 2 2 2" xfId="1077"/>
    <cellStyle name="20 % - Aksentti5 2 2 2 2 2" xfId="1078"/>
    <cellStyle name="20 % - Aksentti5 2 2 2 2 2 2" xfId="1079"/>
    <cellStyle name="20 % - Aksentti5 2 2 2 2 2 2 2" xfId="1080"/>
    <cellStyle name="20 % - Aksentti5 2 2 2 2 2 2 2 2" xfId="23421"/>
    <cellStyle name="20 % - Aksentti5 2 2 2 2 2 2 3" xfId="23420"/>
    <cellStyle name="20 % - Aksentti5 2 2 2 2 2 3" xfId="1081"/>
    <cellStyle name="20 % - Aksentti5 2 2 2 2 2 3 2" xfId="1082"/>
    <cellStyle name="20 % - Aksentti5 2 2 2 2 2 3 2 2" xfId="23423"/>
    <cellStyle name="20 % - Aksentti5 2 2 2 2 2 3 3" xfId="23422"/>
    <cellStyle name="20 % - Aksentti5 2 2 2 2 2 4" xfId="1083"/>
    <cellStyle name="20 % - Aksentti5 2 2 2 2 2 4 2" xfId="23424"/>
    <cellStyle name="20 % - Aksentti5 2 2 2 2 2 5" xfId="1084"/>
    <cellStyle name="20 % - Aksentti5 2 2 2 2 2 5 2" xfId="23425"/>
    <cellStyle name="20 % - Aksentti5 2 2 2 2 2 6" xfId="1085"/>
    <cellStyle name="20 % - Aksentti5 2 2 2 2 2 6 2" xfId="23426"/>
    <cellStyle name="20 % - Aksentti5 2 2 2 2 2 7" xfId="23419"/>
    <cellStyle name="20 % - Aksentti5 2 2 2 2 3" xfId="1086"/>
    <cellStyle name="20 % - Aksentti5 2 2 2 2 3 2" xfId="1087"/>
    <cellStyle name="20 % - Aksentti5 2 2 2 2 3 2 2" xfId="23428"/>
    <cellStyle name="20 % - Aksentti5 2 2 2 2 3 3" xfId="23427"/>
    <cellStyle name="20 % - Aksentti5 2 2 2 2 4" xfId="1088"/>
    <cellStyle name="20 % - Aksentti5 2 2 2 2 4 2" xfId="1089"/>
    <cellStyle name="20 % - Aksentti5 2 2 2 2 4 2 2" xfId="23430"/>
    <cellStyle name="20 % - Aksentti5 2 2 2 2 4 3" xfId="23429"/>
    <cellStyle name="20 % - Aksentti5 2 2 2 2 5" xfId="1090"/>
    <cellStyle name="20 % - Aksentti5 2 2 2 2 5 2" xfId="23431"/>
    <cellStyle name="20 % - Aksentti5 2 2 2 2 6" xfId="1091"/>
    <cellStyle name="20 % - Aksentti5 2 2 2 2 6 2" xfId="23432"/>
    <cellStyle name="20 % - Aksentti5 2 2 2 2 7" xfId="1092"/>
    <cellStyle name="20 % - Aksentti5 2 2 2 2 7 2" xfId="23433"/>
    <cellStyle name="20 % - Aksentti5 2 2 2 2 8" xfId="23418"/>
    <cellStyle name="20 % - Aksentti5 2 2 2 3" xfId="1093"/>
    <cellStyle name="20 % - Aksentti5 2 2 2 3 2" xfId="1094"/>
    <cellStyle name="20 % - Aksentti5 2 2 2 3 2 2" xfId="1095"/>
    <cellStyle name="20 % - Aksentti5 2 2 2 3 2 2 2" xfId="23436"/>
    <cellStyle name="20 % - Aksentti5 2 2 2 3 2 3" xfId="23435"/>
    <cellStyle name="20 % - Aksentti5 2 2 2 3 3" xfId="1096"/>
    <cellStyle name="20 % - Aksentti5 2 2 2 3 3 2" xfId="1097"/>
    <cellStyle name="20 % - Aksentti5 2 2 2 3 3 2 2" xfId="23438"/>
    <cellStyle name="20 % - Aksentti5 2 2 2 3 3 3" xfId="23437"/>
    <cellStyle name="20 % - Aksentti5 2 2 2 3 4" xfId="1098"/>
    <cellStyle name="20 % - Aksentti5 2 2 2 3 4 2" xfId="23439"/>
    <cellStyle name="20 % - Aksentti5 2 2 2 3 5" xfId="1099"/>
    <cellStyle name="20 % - Aksentti5 2 2 2 3 5 2" xfId="23440"/>
    <cellStyle name="20 % - Aksentti5 2 2 2 3 6" xfId="1100"/>
    <cellStyle name="20 % - Aksentti5 2 2 2 3 6 2" xfId="23441"/>
    <cellStyle name="20 % - Aksentti5 2 2 2 3 7" xfId="23434"/>
    <cellStyle name="20 % - Aksentti5 2 2 2 4" xfId="1101"/>
    <cellStyle name="20 % - Aksentti5 2 2 2 4 2" xfId="1102"/>
    <cellStyle name="20 % - Aksentti5 2 2 2 4 2 2" xfId="23443"/>
    <cellStyle name="20 % - Aksentti5 2 2 2 4 3" xfId="23442"/>
    <cellStyle name="20 % - Aksentti5 2 2 2 5" xfId="1103"/>
    <cellStyle name="20 % - Aksentti5 2 2 2 5 2" xfId="1104"/>
    <cellStyle name="20 % - Aksentti5 2 2 2 5 2 2" xfId="23445"/>
    <cellStyle name="20 % - Aksentti5 2 2 2 5 3" xfId="23444"/>
    <cellStyle name="20 % - Aksentti5 2 2 2 6" xfId="1105"/>
    <cellStyle name="20 % - Aksentti5 2 2 2 6 2" xfId="23446"/>
    <cellStyle name="20 % - Aksentti5 2 2 2 7" xfId="1106"/>
    <cellStyle name="20 % - Aksentti5 2 2 2 7 2" xfId="23447"/>
    <cellStyle name="20 % - Aksentti5 2 2 2 8" xfId="1107"/>
    <cellStyle name="20 % - Aksentti5 2 2 2 8 2" xfId="23448"/>
    <cellStyle name="20 % - Aksentti5 2 2 2 9" xfId="23417"/>
    <cellStyle name="20 % - Aksentti5 2 2 3" xfId="1108"/>
    <cellStyle name="20 % - Aksentti5 2 2 3 2" xfId="1109"/>
    <cellStyle name="20 % - Aksentti5 2 2 3 2 2" xfId="1110"/>
    <cellStyle name="20 % - Aksentti5 2 2 3 2 2 2" xfId="1111"/>
    <cellStyle name="20 % - Aksentti5 2 2 3 2 2 2 2" xfId="23452"/>
    <cellStyle name="20 % - Aksentti5 2 2 3 2 2 3" xfId="23451"/>
    <cellStyle name="20 % - Aksentti5 2 2 3 2 3" xfId="1112"/>
    <cellStyle name="20 % - Aksentti5 2 2 3 2 3 2" xfId="1113"/>
    <cellStyle name="20 % - Aksentti5 2 2 3 2 3 2 2" xfId="23454"/>
    <cellStyle name="20 % - Aksentti5 2 2 3 2 3 3" xfId="23453"/>
    <cellStyle name="20 % - Aksentti5 2 2 3 2 4" xfId="1114"/>
    <cellStyle name="20 % - Aksentti5 2 2 3 2 4 2" xfId="23455"/>
    <cellStyle name="20 % - Aksentti5 2 2 3 2 5" xfId="1115"/>
    <cellStyle name="20 % - Aksentti5 2 2 3 2 5 2" xfId="23456"/>
    <cellStyle name="20 % - Aksentti5 2 2 3 2 6" xfId="1116"/>
    <cellStyle name="20 % - Aksentti5 2 2 3 2 6 2" xfId="23457"/>
    <cellStyle name="20 % - Aksentti5 2 2 3 2 7" xfId="23450"/>
    <cellStyle name="20 % - Aksentti5 2 2 3 3" xfId="1117"/>
    <cellStyle name="20 % - Aksentti5 2 2 3 3 2" xfId="1118"/>
    <cellStyle name="20 % - Aksentti5 2 2 3 3 2 2" xfId="23459"/>
    <cellStyle name="20 % - Aksentti5 2 2 3 3 3" xfId="23458"/>
    <cellStyle name="20 % - Aksentti5 2 2 3 4" xfId="1119"/>
    <cellStyle name="20 % - Aksentti5 2 2 3 4 2" xfId="1120"/>
    <cellStyle name="20 % - Aksentti5 2 2 3 4 2 2" xfId="23461"/>
    <cellStyle name="20 % - Aksentti5 2 2 3 4 3" xfId="23460"/>
    <cellStyle name="20 % - Aksentti5 2 2 3 5" xfId="1121"/>
    <cellStyle name="20 % - Aksentti5 2 2 3 5 2" xfId="23462"/>
    <cellStyle name="20 % - Aksentti5 2 2 3 6" xfId="1122"/>
    <cellStyle name="20 % - Aksentti5 2 2 3 6 2" xfId="23463"/>
    <cellStyle name="20 % - Aksentti5 2 2 3 7" xfId="1123"/>
    <cellStyle name="20 % - Aksentti5 2 2 3 7 2" xfId="23464"/>
    <cellStyle name="20 % - Aksentti5 2 2 3 8" xfId="23449"/>
    <cellStyle name="20 % - Aksentti5 2 2 4" xfId="1124"/>
    <cellStyle name="20 % - Aksentti5 2 2 4 2" xfId="1125"/>
    <cellStyle name="20 % - Aksentti5 2 2 4 2 2" xfId="1126"/>
    <cellStyle name="20 % - Aksentti5 2 2 4 2 2 2" xfId="23467"/>
    <cellStyle name="20 % - Aksentti5 2 2 4 2 3" xfId="23466"/>
    <cellStyle name="20 % - Aksentti5 2 2 4 3" xfId="1127"/>
    <cellStyle name="20 % - Aksentti5 2 2 4 3 2" xfId="1128"/>
    <cellStyle name="20 % - Aksentti5 2 2 4 3 2 2" xfId="23469"/>
    <cellStyle name="20 % - Aksentti5 2 2 4 3 3" xfId="23468"/>
    <cellStyle name="20 % - Aksentti5 2 2 4 4" xfId="1129"/>
    <cellStyle name="20 % - Aksentti5 2 2 4 4 2" xfId="23470"/>
    <cellStyle name="20 % - Aksentti5 2 2 4 5" xfId="1130"/>
    <cellStyle name="20 % - Aksentti5 2 2 4 5 2" xfId="23471"/>
    <cellStyle name="20 % - Aksentti5 2 2 4 6" xfId="1131"/>
    <cellStyle name="20 % - Aksentti5 2 2 4 6 2" xfId="23472"/>
    <cellStyle name="20 % - Aksentti5 2 2 4 7" xfId="23465"/>
    <cellStyle name="20 % - Aksentti5 2 2 5" xfId="1132"/>
    <cellStyle name="20 % - Aksentti5 2 2 5 2" xfId="1133"/>
    <cellStyle name="20 % - Aksentti5 2 2 5 2 2" xfId="23474"/>
    <cellStyle name="20 % - Aksentti5 2 2 5 3" xfId="1134"/>
    <cellStyle name="20 % - Aksentti5 2 2 5 3 2" xfId="23475"/>
    <cellStyle name="20 % - Aksentti5 2 2 5 4" xfId="1135"/>
    <cellStyle name="20 % - Aksentti5 2 2 5 4 2" xfId="23476"/>
    <cellStyle name="20 % - Aksentti5 2 2 5 5" xfId="23473"/>
    <cellStyle name="20 % - Aksentti5 2 2 6" xfId="1136"/>
    <cellStyle name="20 % - Aksentti5 2 2 6 2" xfId="1137"/>
    <cellStyle name="20 % - Aksentti5 2 2 6 2 2" xfId="23478"/>
    <cellStyle name="20 % - Aksentti5 2 2 6 3" xfId="23477"/>
    <cellStyle name="20 % - Aksentti5 2 2 7" xfId="1138"/>
    <cellStyle name="20 % - Aksentti5 2 2 7 2" xfId="23479"/>
    <cellStyle name="20 % - Aksentti5 2 2 8" xfId="1139"/>
    <cellStyle name="20 % - Aksentti5 2 2 8 2" xfId="23480"/>
    <cellStyle name="20 % - Aksentti5 2 2 9" xfId="1140"/>
    <cellStyle name="20 % - Aksentti5 2 2 9 2" xfId="23481"/>
    <cellStyle name="20 % - Aksentti5 2 3" xfId="1141"/>
    <cellStyle name="20 % - Aksentti5 2 3 10" xfId="23482"/>
    <cellStyle name="20 % - Aksentti5 2 3 2" xfId="1142"/>
    <cellStyle name="20 % - Aksentti5 2 3 2 2" xfId="1143"/>
    <cellStyle name="20 % - Aksentti5 2 3 2 2 2" xfId="1144"/>
    <cellStyle name="20 % - Aksentti5 2 3 2 2 2 2" xfId="1145"/>
    <cellStyle name="20 % - Aksentti5 2 3 2 2 2 2 2" xfId="1146"/>
    <cellStyle name="20 % - Aksentti5 2 3 2 2 2 2 2 2" xfId="23487"/>
    <cellStyle name="20 % - Aksentti5 2 3 2 2 2 2 3" xfId="23486"/>
    <cellStyle name="20 % - Aksentti5 2 3 2 2 2 3" xfId="1147"/>
    <cellStyle name="20 % - Aksentti5 2 3 2 2 2 3 2" xfId="1148"/>
    <cellStyle name="20 % - Aksentti5 2 3 2 2 2 3 2 2" xfId="23489"/>
    <cellStyle name="20 % - Aksentti5 2 3 2 2 2 3 3" xfId="23488"/>
    <cellStyle name="20 % - Aksentti5 2 3 2 2 2 4" xfId="1149"/>
    <cellStyle name="20 % - Aksentti5 2 3 2 2 2 4 2" xfId="23490"/>
    <cellStyle name="20 % - Aksentti5 2 3 2 2 2 5" xfId="1150"/>
    <cellStyle name="20 % - Aksentti5 2 3 2 2 2 5 2" xfId="23491"/>
    <cellStyle name="20 % - Aksentti5 2 3 2 2 2 6" xfId="1151"/>
    <cellStyle name="20 % - Aksentti5 2 3 2 2 2 6 2" xfId="23492"/>
    <cellStyle name="20 % - Aksentti5 2 3 2 2 2 7" xfId="23485"/>
    <cellStyle name="20 % - Aksentti5 2 3 2 2 3" xfId="1152"/>
    <cellStyle name="20 % - Aksentti5 2 3 2 2 3 2" xfId="1153"/>
    <cellStyle name="20 % - Aksentti5 2 3 2 2 3 2 2" xfId="23494"/>
    <cellStyle name="20 % - Aksentti5 2 3 2 2 3 3" xfId="23493"/>
    <cellStyle name="20 % - Aksentti5 2 3 2 2 4" xfId="1154"/>
    <cellStyle name="20 % - Aksentti5 2 3 2 2 4 2" xfId="1155"/>
    <cellStyle name="20 % - Aksentti5 2 3 2 2 4 2 2" xfId="23496"/>
    <cellStyle name="20 % - Aksentti5 2 3 2 2 4 3" xfId="23495"/>
    <cellStyle name="20 % - Aksentti5 2 3 2 2 5" xfId="1156"/>
    <cellStyle name="20 % - Aksentti5 2 3 2 2 5 2" xfId="23497"/>
    <cellStyle name="20 % - Aksentti5 2 3 2 2 6" xfId="1157"/>
    <cellStyle name="20 % - Aksentti5 2 3 2 2 6 2" xfId="23498"/>
    <cellStyle name="20 % - Aksentti5 2 3 2 2 7" xfId="1158"/>
    <cellStyle name="20 % - Aksentti5 2 3 2 2 7 2" xfId="23499"/>
    <cellStyle name="20 % - Aksentti5 2 3 2 2 8" xfId="23484"/>
    <cellStyle name="20 % - Aksentti5 2 3 2 3" xfId="1159"/>
    <cellStyle name="20 % - Aksentti5 2 3 2 3 2" xfId="1160"/>
    <cellStyle name="20 % - Aksentti5 2 3 2 3 2 2" xfId="1161"/>
    <cellStyle name="20 % - Aksentti5 2 3 2 3 2 2 2" xfId="23502"/>
    <cellStyle name="20 % - Aksentti5 2 3 2 3 2 3" xfId="23501"/>
    <cellStyle name="20 % - Aksentti5 2 3 2 3 3" xfId="1162"/>
    <cellStyle name="20 % - Aksentti5 2 3 2 3 3 2" xfId="1163"/>
    <cellStyle name="20 % - Aksentti5 2 3 2 3 3 2 2" xfId="23504"/>
    <cellStyle name="20 % - Aksentti5 2 3 2 3 3 3" xfId="23503"/>
    <cellStyle name="20 % - Aksentti5 2 3 2 3 4" xfId="1164"/>
    <cellStyle name="20 % - Aksentti5 2 3 2 3 4 2" xfId="23505"/>
    <cellStyle name="20 % - Aksentti5 2 3 2 3 5" xfId="1165"/>
    <cellStyle name="20 % - Aksentti5 2 3 2 3 5 2" xfId="23506"/>
    <cellStyle name="20 % - Aksentti5 2 3 2 3 6" xfId="1166"/>
    <cellStyle name="20 % - Aksentti5 2 3 2 3 6 2" xfId="23507"/>
    <cellStyle name="20 % - Aksentti5 2 3 2 3 7" xfId="23500"/>
    <cellStyle name="20 % - Aksentti5 2 3 2 4" xfId="1167"/>
    <cellStyle name="20 % - Aksentti5 2 3 2 4 2" xfId="1168"/>
    <cellStyle name="20 % - Aksentti5 2 3 2 4 2 2" xfId="23509"/>
    <cellStyle name="20 % - Aksentti5 2 3 2 4 3" xfId="23508"/>
    <cellStyle name="20 % - Aksentti5 2 3 2 5" xfId="1169"/>
    <cellStyle name="20 % - Aksentti5 2 3 2 5 2" xfId="1170"/>
    <cellStyle name="20 % - Aksentti5 2 3 2 5 2 2" xfId="23511"/>
    <cellStyle name="20 % - Aksentti5 2 3 2 5 3" xfId="23510"/>
    <cellStyle name="20 % - Aksentti5 2 3 2 6" xfId="1171"/>
    <cellStyle name="20 % - Aksentti5 2 3 2 6 2" xfId="23512"/>
    <cellStyle name="20 % - Aksentti5 2 3 2 7" xfId="1172"/>
    <cellStyle name="20 % - Aksentti5 2 3 2 7 2" xfId="23513"/>
    <cellStyle name="20 % - Aksentti5 2 3 2 8" xfId="1173"/>
    <cellStyle name="20 % - Aksentti5 2 3 2 8 2" xfId="23514"/>
    <cellStyle name="20 % - Aksentti5 2 3 2 9" xfId="23483"/>
    <cellStyle name="20 % - Aksentti5 2 3 3" xfId="1174"/>
    <cellStyle name="20 % - Aksentti5 2 3 3 2" xfId="1175"/>
    <cellStyle name="20 % - Aksentti5 2 3 3 2 2" xfId="1176"/>
    <cellStyle name="20 % - Aksentti5 2 3 3 2 2 2" xfId="1177"/>
    <cellStyle name="20 % - Aksentti5 2 3 3 2 2 2 2" xfId="23518"/>
    <cellStyle name="20 % - Aksentti5 2 3 3 2 2 3" xfId="23517"/>
    <cellStyle name="20 % - Aksentti5 2 3 3 2 3" xfId="1178"/>
    <cellStyle name="20 % - Aksentti5 2 3 3 2 3 2" xfId="1179"/>
    <cellStyle name="20 % - Aksentti5 2 3 3 2 3 2 2" xfId="23520"/>
    <cellStyle name="20 % - Aksentti5 2 3 3 2 3 3" xfId="23519"/>
    <cellStyle name="20 % - Aksentti5 2 3 3 2 4" xfId="1180"/>
    <cellStyle name="20 % - Aksentti5 2 3 3 2 4 2" xfId="23521"/>
    <cellStyle name="20 % - Aksentti5 2 3 3 2 5" xfId="1181"/>
    <cellStyle name="20 % - Aksentti5 2 3 3 2 5 2" xfId="23522"/>
    <cellStyle name="20 % - Aksentti5 2 3 3 2 6" xfId="1182"/>
    <cellStyle name="20 % - Aksentti5 2 3 3 2 6 2" xfId="23523"/>
    <cellStyle name="20 % - Aksentti5 2 3 3 2 7" xfId="23516"/>
    <cellStyle name="20 % - Aksentti5 2 3 3 3" xfId="1183"/>
    <cellStyle name="20 % - Aksentti5 2 3 3 3 2" xfId="1184"/>
    <cellStyle name="20 % - Aksentti5 2 3 3 3 2 2" xfId="23525"/>
    <cellStyle name="20 % - Aksentti5 2 3 3 3 3" xfId="23524"/>
    <cellStyle name="20 % - Aksentti5 2 3 3 4" xfId="1185"/>
    <cellStyle name="20 % - Aksentti5 2 3 3 4 2" xfId="1186"/>
    <cellStyle name="20 % - Aksentti5 2 3 3 4 2 2" xfId="23527"/>
    <cellStyle name="20 % - Aksentti5 2 3 3 4 3" xfId="23526"/>
    <cellStyle name="20 % - Aksentti5 2 3 3 5" xfId="1187"/>
    <cellStyle name="20 % - Aksentti5 2 3 3 5 2" xfId="23528"/>
    <cellStyle name="20 % - Aksentti5 2 3 3 6" xfId="1188"/>
    <cellStyle name="20 % - Aksentti5 2 3 3 6 2" xfId="23529"/>
    <cellStyle name="20 % - Aksentti5 2 3 3 7" xfId="1189"/>
    <cellStyle name="20 % - Aksentti5 2 3 3 7 2" xfId="23530"/>
    <cellStyle name="20 % - Aksentti5 2 3 3 8" xfId="23515"/>
    <cellStyle name="20 % - Aksentti5 2 3 4" xfId="1190"/>
    <cellStyle name="20 % - Aksentti5 2 3 4 2" xfId="1191"/>
    <cellStyle name="20 % - Aksentti5 2 3 4 2 2" xfId="1192"/>
    <cellStyle name="20 % - Aksentti5 2 3 4 2 2 2" xfId="23533"/>
    <cellStyle name="20 % - Aksentti5 2 3 4 2 3" xfId="23532"/>
    <cellStyle name="20 % - Aksentti5 2 3 4 3" xfId="1193"/>
    <cellStyle name="20 % - Aksentti5 2 3 4 3 2" xfId="1194"/>
    <cellStyle name="20 % - Aksentti5 2 3 4 3 2 2" xfId="23535"/>
    <cellStyle name="20 % - Aksentti5 2 3 4 3 3" xfId="23534"/>
    <cellStyle name="20 % - Aksentti5 2 3 4 4" xfId="1195"/>
    <cellStyle name="20 % - Aksentti5 2 3 4 4 2" xfId="23536"/>
    <cellStyle name="20 % - Aksentti5 2 3 4 5" xfId="1196"/>
    <cellStyle name="20 % - Aksentti5 2 3 4 5 2" xfId="23537"/>
    <cellStyle name="20 % - Aksentti5 2 3 4 6" xfId="1197"/>
    <cellStyle name="20 % - Aksentti5 2 3 4 6 2" xfId="23538"/>
    <cellStyle name="20 % - Aksentti5 2 3 4 7" xfId="23531"/>
    <cellStyle name="20 % - Aksentti5 2 3 5" xfId="1198"/>
    <cellStyle name="20 % - Aksentti5 2 3 5 2" xfId="1199"/>
    <cellStyle name="20 % - Aksentti5 2 3 5 2 2" xfId="23540"/>
    <cellStyle name="20 % - Aksentti5 2 3 5 3" xfId="1200"/>
    <cellStyle name="20 % - Aksentti5 2 3 5 3 2" xfId="23541"/>
    <cellStyle name="20 % - Aksentti5 2 3 5 4" xfId="1201"/>
    <cellStyle name="20 % - Aksentti5 2 3 5 4 2" xfId="23542"/>
    <cellStyle name="20 % - Aksentti5 2 3 5 5" xfId="23539"/>
    <cellStyle name="20 % - Aksentti5 2 3 6" xfId="1202"/>
    <cellStyle name="20 % - Aksentti5 2 3 6 2" xfId="1203"/>
    <cellStyle name="20 % - Aksentti5 2 3 6 2 2" xfId="23544"/>
    <cellStyle name="20 % - Aksentti5 2 3 6 3" xfId="23543"/>
    <cellStyle name="20 % - Aksentti5 2 3 7" xfId="1204"/>
    <cellStyle name="20 % - Aksentti5 2 3 7 2" xfId="23545"/>
    <cellStyle name="20 % - Aksentti5 2 3 8" xfId="1205"/>
    <cellStyle name="20 % - Aksentti5 2 3 8 2" xfId="23546"/>
    <cellStyle name="20 % - Aksentti5 2 3 9" xfId="1206"/>
    <cellStyle name="20 % - Aksentti5 2 3 9 2" xfId="23547"/>
    <cellStyle name="20 % - Aksentti5 2 4" xfId="1207"/>
    <cellStyle name="20 % - Aksentti5 2 4 10" xfId="23548"/>
    <cellStyle name="20 % - Aksentti5 2 4 2" xfId="1208"/>
    <cellStyle name="20 % - Aksentti5 2 4 2 2" xfId="1209"/>
    <cellStyle name="20 % - Aksentti5 2 4 2 2 2" xfId="1210"/>
    <cellStyle name="20 % - Aksentti5 2 4 2 2 2 2" xfId="1211"/>
    <cellStyle name="20 % - Aksentti5 2 4 2 2 2 2 2" xfId="1212"/>
    <cellStyle name="20 % - Aksentti5 2 4 2 2 2 2 2 2" xfId="23553"/>
    <cellStyle name="20 % - Aksentti5 2 4 2 2 2 2 3" xfId="23552"/>
    <cellStyle name="20 % - Aksentti5 2 4 2 2 2 3" xfId="1213"/>
    <cellStyle name="20 % - Aksentti5 2 4 2 2 2 3 2" xfId="1214"/>
    <cellStyle name="20 % - Aksentti5 2 4 2 2 2 3 2 2" xfId="23555"/>
    <cellStyle name="20 % - Aksentti5 2 4 2 2 2 3 3" xfId="23554"/>
    <cellStyle name="20 % - Aksentti5 2 4 2 2 2 4" xfId="1215"/>
    <cellStyle name="20 % - Aksentti5 2 4 2 2 2 4 2" xfId="23556"/>
    <cellStyle name="20 % - Aksentti5 2 4 2 2 2 5" xfId="1216"/>
    <cellStyle name="20 % - Aksentti5 2 4 2 2 2 5 2" xfId="23557"/>
    <cellStyle name="20 % - Aksentti5 2 4 2 2 2 6" xfId="1217"/>
    <cellStyle name="20 % - Aksentti5 2 4 2 2 2 6 2" xfId="23558"/>
    <cellStyle name="20 % - Aksentti5 2 4 2 2 2 7" xfId="23551"/>
    <cellStyle name="20 % - Aksentti5 2 4 2 2 3" xfId="1218"/>
    <cellStyle name="20 % - Aksentti5 2 4 2 2 3 2" xfId="1219"/>
    <cellStyle name="20 % - Aksentti5 2 4 2 2 3 2 2" xfId="23560"/>
    <cellStyle name="20 % - Aksentti5 2 4 2 2 3 3" xfId="23559"/>
    <cellStyle name="20 % - Aksentti5 2 4 2 2 4" xfId="1220"/>
    <cellStyle name="20 % - Aksentti5 2 4 2 2 4 2" xfId="1221"/>
    <cellStyle name="20 % - Aksentti5 2 4 2 2 4 2 2" xfId="23562"/>
    <cellStyle name="20 % - Aksentti5 2 4 2 2 4 3" xfId="23561"/>
    <cellStyle name="20 % - Aksentti5 2 4 2 2 5" xfId="1222"/>
    <cellStyle name="20 % - Aksentti5 2 4 2 2 5 2" xfId="23563"/>
    <cellStyle name="20 % - Aksentti5 2 4 2 2 6" xfId="1223"/>
    <cellStyle name="20 % - Aksentti5 2 4 2 2 6 2" xfId="23564"/>
    <cellStyle name="20 % - Aksentti5 2 4 2 2 7" xfId="1224"/>
    <cellStyle name="20 % - Aksentti5 2 4 2 2 7 2" xfId="23565"/>
    <cellStyle name="20 % - Aksentti5 2 4 2 2 8" xfId="23550"/>
    <cellStyle name="20 % - Aksentti5 2 4 2 3" xfId="1225"/>
    <cellStyle name="20 % - Aksentti5 2 4 2 3 2" xfId="1226"/>
    <cellStyle name="20 % - Aksentti5 2 4 2 3 2 2" xfId="1227"/>
    <cellStyle name="20 % - Aksentti5 2 4 2 3 2 2 2" xfId="23568"/>
    <cellStyle name="20 % - Aksentti5 2 4 2 3 2 3" xfId="23567"/>
    <cellStyle name="20 % - Aksentti5 2 4 2 3 3" xfId="1228"/>
    <cellStyle name="20 % - Aksentti5 2 4 2 3 3 2" xfId="1229"/>
    <cellStyle name="20 % - Aksentti5 2 4 2 3 3 2 2" xfId="23570"/>
    <cellStyle name="20 % - Aksentti5 2 4 2 3 3 3" xfId="23569"/>
    <cellStyle name="20 % - Aksentti5 2 4 2 3 4" xfId="1230"/>
    <cellStyle name="20 % - Aksentti5 2 4 2 3 4 2" xfId="23571"/>
    <cellStyle name="20 % - Aksentti5 2 4 2 3 5" xfId="1231"/>
    <cellStyle name="20 % - Aksentti5 2 4 2 3 5 2" xfId="23572"/>
    <cellStyle name="20 % - Aksentti5 2 4 2 3 6" xfId="1232"/>
    <cellStyle name="20 % - Aksentti5 2 4 2 3 6 2" xfId="23573"/>
    <cellStyle name="20 % - Aksentti5 2 4 2 3 7" xfId="23566"/>
    <cellStyle name="20 % - Aksentti5 2 4 2 4" xfId="1233"/>
    <cellStyle name="20 % - Aksentti5 2 4 2 4 2" xfId="1234"/>
    <cellStyle name="20 % - Aksentti5 2 4 2 4 2 2" xfId="23575"/>
    <cellStyle name="20 % - Aksentti5 2 4 2 4 3" xfId="23574"/>
    <cellStyle name="20 % - Aksentti5 2 4 2 5" xfId="1235"/>
    <cellStyle name="20 % - Aksentti5 2 4 2 5 2" xfId="1236"/>
    <cellStyle name="20 % - Aksentti5 2 4 2 5 2 2" xfId="23577"/>
    <cellStyle name="20 % - Aksentti5 2 4 2 5 3" xfId="23576"/>
    <cellStyle name="20 % - Aksentti5 2 4 2 6" xfId="1237"/>
    <cellStyle name="20 % - Aksentti5 2 4 2 6 2" xfId="23578"/>
    <cellStyle name="20 % - Aksentti5 2 4 2 7" xfId="1238"/>
    <cellStyle name="20 % - Aksentti5 2 4 2 7 2" xfId="23579"/>
    <cellStyle name="20 % - Aksentti5 2 4 2 8" xfId="1239"/>
    <cellStyle name="20 % - Aksentti5 2 4 2 8 2" xfId="23580"/>
    <cellStyle name="20 % - Aksentti5 2 4 2 9" xfId="23549"/>
    <cellStyle name="20 % - Aksentti5 2 4 3" xfId="1240"/>
    <cellStyle name="20 % - Aksentti5 2 4 3 2" xfId="1241"/>
    <cellStyle name="20 % - Aksentti5 2 4 3 2 2" xfId="1242"/>
    <cellStyle name="20 % - Aksentti5 2 4 3 2 2 2" xfId="1243"/>
    <cellStyle name="20 % - Aksentti5 2 4 3 2 2 2 2" xfId="23584"/>
    <cellStyle name="20 % - Aksentti5 2 4 3 2 2 3" xfId="23583"/>
    <cellStyle name="20 % - Aksentti5 2 4 3 2 3" xfId="1244"/>
    <cellStyle name="20 % - Aksentti5 2 4 3 2 3 2" xfId="1245"/>
    <cellStyle name="20 % - Aksentti5 2 4 3 2 3 2 2" xfId="23586"/>
    <cellStyle name="20 % - Aksentti5 2 4 3 2 3 3" xfId="23585"/>
    <cellStyle name="20 % - Aksentti5 2 4 3 2 4" xfId="1246"/>
    <cellStyle name="20 % - Aksentti5 2 4 3 2 4 2" xfId="23587"/>
    <cellStyle name="20 % - Aksentti5 2 4 3 2 5" xfId="1247"/>
    <cellStyle name="20 % - Aksentti5 2 4 3 2 5 2" xfId="23588"/>
    <cellStyle name="20 % - Aksentti5 2 4 3 2 6" xfId="1248"/>
    <cellStyle name="20 % - Aksentti5 2 4 3 2 6 2" xfId="23589"/>
    <cellStyle name="20 % - Aksentti5 2 4 3 2 7" xfId="23582"/>
    <cellStyle name="20 % - Aksentti5 2 4 3 3" xfId="1249"/>
    <cellStyle name="20 % - Aksentti5 2 4 3 3 2" xfId="1250"/>
    <cellStyle name="20 % - Aksentti5 2 4 3 3 2 2" xfId="23591"/>
    <cellStyle name="20 % - Aksentti5 2 4 3 3 3" xfId="23590"/>
    <cellStyle name="20 % - Aksentti5 2 4 3 4" xfId="1251"/>
    <cellStyle name="20 % - Aksentti5 2 4 3 4 2" xfId="1252"/>
    <cellStyle name="20 % - Aksentti5 2 4 3 4 2 2" xfId="23593"/>
    <cellStyle name="20 % - Aksentti5 2 4 3 4 3" xfId="23592"/>
    <cellStyle name="20 % - Aksentti5 2 4 3 5" xfId="1253"/>
    <cellStyle name="20 % - Aksentti5 2 4 3 5 2" xfId="23594"/>
    <cellStyle name="20 % - Aksentti5 2 4 3 6" xfId="1254"/>
    <cellStyle name="20 % - Aksentti5 2 4 3 6 2" xfId="23595"/>
    <cellStyle name="20 % - Aksentti5 2 4 3 7" xfId="1255"/>
    <cellStyle name="20 % - Aksentti5 2 4 3 7 2" xfId="23596"/>
    <cellStyle name="20 % - Aksentti5 2 4 3 8" xfId="23581"/>
    <cellStyle name="20 % - Aksentti5 2 4 4" xfId="1256"/>
    <cellStyle name="20 % - Aksentti5 2 4 4 2" xfId="1257"/>
    <cellStyle name="20 % - Aksentti5 2 4 4 2 2" xfId="1258"/>
    <cellStyle name="20 % - Aksentti5 2 4 4 2 2 2" xfId="23599"/>
    <cellStyle name="20 % - Aksentti5 2 4 4 2 3" xfId="23598"/>
    <cellStyle name="20 % - Aksentti5 2 4 4 3" xfId="1259"/>
    <cellStyle name="20 % - Aksentti5 2 4 4 3 2" xfId="1260"/>
    <cellStyle name="20 % - Aksentti5 2 4 4 3 2 2" xfId="23601"/>
    <cellStyle name="20 % - Aksentti5 2 4 4 3 3" xfId="23600"/>
    <cellStyle name="20 % - Aksentti5 2 4 4 4" xfId="1261"/>
    <cellStyle name="20 % - Aksentti5 2 4 4 4 2" xfId="23602"/>
    <cellStyle name="20 % - Aksentti5 2 4 4 5" xfId="1262"/>
    <cellStyle name="20 % - Aksentti5 2 4 4 5 2" xfId="23603"/>
    <cellStyle name="20 % - Aksentti5 2 4 4 6" xfId="1263"/>
    <cellStyle name="20 % - Aksentti5 2 4 4 6 2" xfId="23604"/>
    <cellStyle name="20 % - Aksentti5 2 4 4 7" xfId="23597"/>
    <cellStyle name="20 % - Aksentti5 2 4 5" xfId="1264"/>
    <cellStyle name="20 % - Aksentti5 2 4 5 2" xfId="1265"/>
    <cellStyle name="20 % - Aksentti5 2 4 5 2 2" xfId="23606"/>
    <cellStyle name="20 % - Aksentti5 2 4 5 3" xfId="1266"/>
    <cellStyle name="20 % - Aksentti5 2 4 5 3 2" xfId="23607"/>
    <cellStyle name="20 % - Aksentti5 2 4 5 4" xfId="1267"/>
    <cellStyle name="20 % - Aksentti5 2 4 5 4 2" xfId="23608"/>
    <cellStyle name="20 % - Aksentti5 2 4 5 5" xfId="23605"/>
    <cellStyle name="20 % - Aksentti5 2 4 6" xfId="1268"/>
    <cellStyle name="20 % - Aksentti5 2 4 6 2" xfId="1269"/>
    <cellStyle name="20 % - Aksentti5 2 4 6 2 2" xfId="23610"/>
    <cellStyle name="20 % - Aksentti5 2 4 6 3" xfId="23609"/>
    <cellStyle name="20 % - Aksentti5 2 4 7" xfId="1270"/>
    <cellStyle name="20 % - Aksentti5 2 4 7 2" xfId="23611"/>
    <cellStyle name="20 % - Aksentti5 2 4 8" xfId="1271"/>
    <cellStyle name="20 % - Aksentti5 2 4 8 2" xfId="23612"/>
    <cellStyle name="20 % - Aksentti5 2 4 9" xfId="1272"/>
    <cellStyle name="20 % - Aksentti5 2 4 9 2" xfId="23613"/>
    <cellStyle name="20 % - Aksentti5 2 5" xfId="1273"/>
    <cellStyle name="20 % - Aksentti5 2 5 2" xfId="1274"/>
    <cellStyle name="20 % - Aksentti5 2 5 2 2" xfId="1275"/>
    <cellStyle name="20 % - Aksentti5 2 5 2 2 2" xfId="1276"/>
    <cellStyle name="20 % - Aksentti5 2 5 2 2 2 2" xfId="1277"/>
    <cellStyle name="20 % - Aksentti5 2 5 2 2 2 2 2" xfId="23618"/>
    <cellStyle name="20 % - Aksentti5 2 5 2 2 2 3" xfId="23617"/>
    <cellStyle name="20 % - Aksentti5 2 5 2 2 3" xfId="1278"/>
    <cellStyle name="20 % - Aksentti5 2 5 2 2 3 2" xfId="1279"/>
    <cellStyle name="20 % - Aksentti5 2 5 2 2 3 2 2" xfId="23620"/>
    <cellStyle name="20 % - Aksentti5 2 5 2 2 3 3" xfId="23619"/>
    <cellStyle name="20 % - Aksentti5 2 5 2 2 4" xfId="1280"/>
    <cellStyle name="20 % - Aksentti5 2 5 2 2 4 2" xfId="23621"/>
    <cellStyle name="20 % - Aksentti5 2 5 2 2 5" xfId="1281"/>
    <cellStyle name="20 % - Aksentti5 2 5 2 2 5 2" xfId="23622"/>
    <cellStyle name="20 % - Aksentti5 2 5 2 2 6" xfId="1282"/>
    <cellStyle name="20 % - Aksentti5 2 5 2 2 6 2" xfId="23623"/>
    <cellStyle name="20 % - Aksentti5 2 5 2 2 7" xfId="23616"/>
    <cellStyle name="20 % - Aksentti5 2 5 2 3" xfId="1283"/>
    <cellStyle name="20 % - Aksentti5 2 5 2 3 2" xfId="1284"/>
    <cellStyle name="20 % - Aksentti5 2 5 2 3 2 2" xfId="23625"/>
    <cellStyle name="20 % - Aksentti5 2 5 2 3 3" xfId="23624"/>
    <cellStyle name="20 % - Aksentti5 2 5 2 4" xfId="1285"/>
    <cellStyle name="20 % - Aksentti5 2 5 2 4 2" xfId="1286"/>
    <cellStyle name="20 % - Aksentti5 2 5 2 4 2 2" xfId="23627"/>
    <cellStyle name="20 % - Aksentti5 2 5 2 4 3" xfId="23626"/>
    <cellStyle name="20 % - Aksentti5 2 5 2 5" xfId="1287"/>
    <cellStyle name="20 % - Aksentti5 2 5 2 5 2" xfId="23628"/>
    <cellStyle name="20 % - Aksentti5 2 5 2 6" xfId="1288"/>
    <cellStyle name="20 % - Aksentti5 2 5 2 6 2" xfId="23629"/>
    <cellStyle name="20 % - Aksentti5 2 5 2 7" xfId="1289"/>
    <cellStyle name="20 % - Aksentti5 2 5 2 7 2" xfId="23630"/>
    <cellStyle name="20 % - Aksentti5 2 5 2 8" xfId="23615"/>
    <cellStyle name="20 % - Aksentti5 2 5 3" xfId="1290"/>
    <cellStyle name="20 % - Aksentti5 2 5 3 2" xfId="1291"/>
    <cellStyle name="20 % - Aksentti5 2 5 3 2 2" xfId="1292"/>
    <cellStyle name="20 % - Aksentti5 2 5 3 2 2 2" xfId="23633"/>
    <cellStyle name="20 % - Aksentti5 2 5 3 2 3" xfId="23632"/>
    <cellStyle name="20 % - Aksentti5 2 5 3 3" xfId="1293"/>
    <cellStyle name="20 % - Aksentti5 2 5 3 3 2" xfId="1294"/>
    <cellStyle name="20 % - Aksentti5 2 5 3 3 2 2" xfId="23635"/>
    <cellStyle name="20 % - Aksentti5 2 5 3 3 3" xfId="23634"/>
    <cellStyle name="20 % - Aksentti5 2 5 3 4" xfId="1295"/>
    <cellStyle name="20 % - Aksentti5 2 5 3 4 2" xfId="23636"/>
    <cellStyle name="20 % - Aksentti5 2 5 3 5" xfId="1296"/>
    <cellStyle name="20 % - Aksentti5 2 5 3 5 2" xfId="23637"/>
    <cellStyle name="20 % - Aksentti5 2 5 3 6" xfId="1297"/>
    <cellStyle name="20 % - Aksentti5 2 5 3 6 2" xfId="23638"/>
    <cellStyle name="20 % - Aksentti5 2 5 3 7" xfId="23631"/>
    <cellStyle name="20 % - Aksentti5 2 5 4" xfId="1298"/>
    <cellStyle name="20 % - Aksentti5 2 5 4 2" xfId="1299"/>
    <cellStyle name="20 % - Aksentti5 2 5 4 2 2" xfId="23640"/>
    <cellStyle name="20 % - Aksentti5 2 5 4 3" xfId="23639"/>
    <cellStyle name="20 % - Aksentti5 2 5 5" xfId="1300"/>
    <cellStyle name="20 % - Aksentti5 2 5 5 2" xfId="1301"/>
    <cellStyle name="20 % - Aksentti5 2 5 5 2 2" xfId="23642"/>
    <cellStyle name="20 % - Aksentti5 2 5 5 3" xfId="23641"/>
    <cellStyle name="20 % - Aksentti5 2 5 6" xfId="1302"/>
    <cellStyle name="20 % - Aksentti5 2 5 6 2" xfId="23643"/>
    <cellStyle name="20 % - Aksentti5 2 5 7" xfId="1303"/>
    <cellStyle name="20 % - Aksentti5 2 5 7 2" xfId="23644"/>
    <cellStyle name="20 % - Aksentti5 2 5 8" xfId="1304"/>
    <cellStyle name="20 % - Aksentti5 2 5 8 2" xfId="23645"/>
    <cellStyle name="20 % - Aksentti5 2 5 9" xfId="23614"/>
    <cellStyle name="20 % - Aksentti5 2 6" xfId="1305"/>
    <cellStyle name="20 % - Aksentti5 2 6 2" xfId="1306"/>
    <cellStyle name="20 % - Aksentti5 2 6 2 2" xfId="1307"/>
    <cellStyle name="20 % - Aksentti5 2 6 2 2 2" xfId="1308"/>
    <cellStyle name="20 % - Aksentti5 2 6 2 2 2 2" xfId="23649"/>
    <cellStyle name="20 % - Aksentti5 2 6 2 2 3" xfId="23648"/>
    <cellStyle name="20 % - Aksentti5 2 6 2 3" xfId="1309"/>
    <cellStyle name="20 % - Aksentti5 2 6 2 3 2" xfId="1310"/>
    <cellStyle name="20 % - Aksentti5 2 6 2 3 2 2" xfId="23651"/>
    <cellStyle name="20 % - Aksentti5 2 6 2 3 3" xfId="23650"/>
    <cellStyle name="20 % - Aksentti5 2 6 2 4" xfId="1311"/>
    <cellStyle name="20 % - Aksentti5 2 6 2 4 2" xfId="23652"/>
    <cellStyle name="20 % - Aksentti5 2 6 2 5" xfId="1312"/>
    <cellStyle name="20 % - Aksentti5 2 6 2 5 2" xfId="23653"/>
    <cellStyle name="20 % - Aksentti5 2 6 2 6" xfId="1313"/>
    <cellStyle name="20 % - Aksentti5 2 6 2 6 2" xfId="23654"/>
    <cellStyle name="20 % - Aksentti5 2 6 2 7" xfId="23647"/>
    <cellStyle name="20 % - Aksentti5 2 6 3" xfId="1314"/>
    <cellStyle name="20 % - Aksentti5 2 6 3 2" xfId="1315"/>
    <cellStyle name="20 % - Aksentti5 2 6 3 2 2" xfId="23656"/>
    <cellStyle name="20 % - Aksentti5 2 6 3 3" xfId="23655"/>
    <cellStyle name="20 % - Aksentti5 2 6 4" xfId="1316"/>
    <cellStyle name="20 % - Aksentti5 2 6 4 2" xfId="1317"/>
    <cellStyle name="20 % - Aksentti5 2 6 4 2 2" xfId="23658"/>
    <cellStyle name="20 % - Aksentti5 2 6 4 3" xfId="23657"/>
    <cellStyle name="20 % - Aksentti5 2 6 5" xfId="1318"/>
    <cellStyle name="20 % - Aksentti5 2 6 5 2" xfId="23659"/>
    <cellStyle name="20 % - Aksentti5 2 6 6" xfId="1319"/>
    <cellStyle name="20 % - Aksentti5 2 6 6 2" xfId="23660"/>
    <cellStyle name="20 % - Aksentti5 2 6 7" xfId="1320"/>
    <cellStyle name="20 % - Aksentti5 2 6 7 2" xfId="23661"/>
    <cellStyle name="20 % - Aksentti5 2 6 8" xfId="23646"/>
    <cellStyle name="20 % - Aksentti5 2 7" xfId="1321"/>
    <cellStyle name="20 % - Aksentti5 2 7 2" xfId="1322"/>
    <cellStyle name="20 % - Aksentti5 2 7 2 2" xfId="1323"/>
    <cellStyle name="20 % - Aksentti5 2 7 2 2 2" xfId="23664"/>
    <cellStyle name="20 % - Aksentti5 2 7 2 3" xfId="23663"/>
    <cellStyle name="20 % - Aksentti5 2 7 3" xfId="1324"/>
    <cellStyle name="20 % - Aksentti5 2 7 3 2" xfId="1325"/>
    <cellStyle name="20 % - Aksentti5 2 7 3 2 2" xfId="23666"/>
    <cellStyle name="20 % - Aksentti5 2 7 3 3" xfId="23665"/>
    <cellStyle name="20 % - Aksentti5 2 7 4" xfId="1326"/>
    <cellStyle name="20 % - Aksentti5 2 7 4 2" xfId="23667"/>
    <cellStyle name="20 % - Aksentti5 2 7 5" xfId="1327"/>
    <cellStyle name="20 % - Aksentti5 2 7 5 2" xfId="23668"/>
    <cellStyle name="20 % - Aksentti5 2 7 6" xfId="1328"/>
    <cellStyle name="20 % - Aksentti5 2 7 6 2" xfId="23669"/>
    <cellStyle name="20 % - Aksentti5 2 7 7" xfId="23662"/>
    <cellStyle name="20 % - Aksentti5 2 8" xfId="1329"/>
    <cellStyle name="20 % - Aksentti5 2 8 2" xfId="1330"/>
    <cellStyle name="20 % - Aksentti5 2 8 2 2" xfId="23671"/>
    <cellStyle name="20 % - Aksentti5 2 8 3" xfId="1331"/>
    <cellStyle name="20 % - Aksentti5 2 8 3 2" xfId="23672"/>
    <cellStyle name="20 % - Aksentti5 2 8 4" xfId="1332"/>
    <cellStyle name="20 % - Aksentti5 2 8 4 2" xfId="23673"/>
    <cellStyle name="20 % - Aksentti5 2 8 5" xfId="23670"/>
    <cellStyle name="20 % - Aksentti5 2 9" xfId="1333"/>
    <cellStyle name="20 % - Aksentti5 2 9 2" xfId="1334"/>
    <cellStyle name="20 % - Aksentti5 2 9 2 2" xfId="23675"/>
    <cellStyle name="20 % - Aksentti5 2 9 3" xfId="23674"/>
    <cellStyle name="20 % - Aksentti5 2_T_B1.2" xfId="1335"/>
    <cellStyle name="20 % - Aksentti6 2" xfId="1336"/>
    <cellStyle name="20 % - Aksentti6 2 10" xfId="1337"/>
    <cellStyle name="20 % - Aksentti6 2 10 2" xfId="23677"/>
    <cellStyle name="20 % - Aksentti6 2 11" xfId="1338"/>
    <cellStyle name="20 % - Aksentti6 2 11 2" xfId="23678"/>
    <cellStyle name="20 % - Aksentti6 2 12" xfId="1339"/>
    <cellStyle name="20 % - Aksentti6 2 12 2" xfId="23679"/>
    <cellStyle name="20 % - Aksentti6 2 13" xfId="23676"/>
    <cellStyle name="20 % - Aksentti6 2 2" xfId="1340"/>
    <cellStyle name="20 % - Aksentti6 2 2 10" xfId="23680"/>
    <cellStyle name="20 % - Aksentti6 2 2 2" xfId="1341"/>
    <cellStyle name="20 % - Aksentti6 2 2 2 2" xfId="1342"/>
    <cellStyle name="20 % - Aksentti6 2 2 2 2 2" xfId="1343"/>
    <cellStyle name="20 % - Aksentti6 2 2 2 2 2 2" xfId="1344"/>
    <cellStyle name="20 % - Aksentti6 2 2 2 2 2 2 2" xfId="1345"/>
    <cellStyle name="20 % - Aksentti6 2 2 2 2 2 2 2 2" xfId="23685"/>
    <cellStyle name="20 % - Aksentti6 2 2 2 2 2 2 3" xfId="23684"/>
    <cellStyle name="20 % - Aksentti6 2 2 2 2 2 3" xfId="1346"/>
    <cellStyle name="20 % - Aksentti6 2 2 2 2 2 3 2" xfId="1347"/>
    <cellStyle name="20 % - Aksentti6 2 2 2 2 2 3 2 2" xfId="23687"/>
    <cellStyle name="20 % - Aksentti6 2 2 2 2 2 3 3" xfId="23686"/>
    <cellStyle name="20 % - Aksentti6 2 2 2 2 2 4" xfId="1348"/>
    <cellStyle name="20 % - Aksentti6 2 2 2 2 2 4 2" xfId="23688"/>
    <cellStyle name="20 % - Aksentti6 2 2 2 2 2 5" xfId="1349"/>
    <cellStyle name="20 % - Aksentti6 2 2 2 2 2 5 2" xfId="23689"/>
    <cellStyle name="20 % - Aksentti6 2 2 2 2 2 6" xfId="1350"/>
    <cellStyle name="20 % - Aksentti6 2 2 2 2 2 6 2" xfId="23690"/>
    <cellStyle name="20 % - Aksentti6 2 2 2 2 2 7" xfId="23683"/>
    <cellStyle name="20 % - Aksentti6 2 2 2 2 3" xfId="1351"/>
    <cellStyle name="20 % - Aksentti6 2 2 2 2 3 2" xfId="1352"/>
    <cellStyle name="20 % - Aksentti6 2 2 2 2 3 2 2" xfId="23692"/>
    <cellStyle name="20 % - Aksentti6 2 2 2 2 3 3" xfId="23691"/>
    <cellStyle name="20 % - Aksentti6 2 2 2 2 4" xfId="1353"/>
    <cellStyle name="20 % - Aksentti6 2 2 2 2 4 2" xfId="1354"/>
    <cellStyle name="20 % - Aksentti6 2 2 2 2 4 2 2" xfId="23694"/>
    <cellStyle name="20 % - Aksentti6 2 2 2 2 4 3" xfId="23693"/>
    <cellStyle name="20 % - Aksentti6 2 2 2 2 5" xfId="1355"/>
    <cellStyle name="20 % - Aksentti6 2 2 2 2 5 2" xfId="23695"/>
    <cellStyle name="20 % - Aksentti6 2 2 2 2 6" xfId="1356"/>
    <cellStyle name="20 % - Aksentti6 2 2 2 2 6 2" xfId="23696"/>
    <cellStyle name="20 % - Aksentti6 2 2 2 2 7" xfId="1357"/>
    <cellStyle name="20 % - Aksentti6 2 2 2 2 7 2" xfId="23697"/>
    <cellStyle name="20 % - Aksentti6 2 2 2 2 8" xfId="23682"/>
    <cellStyle name="20 % - Aksentti6 2 2 2 3" xfId="1358"/>
    <cellStyle name="20 % - Aksentti6 2 2 2 3 2" xfId="1359"/>
    <cellStyle name="20 % - Aksentti6 2 2 2 3 2 2" xfId="1360"/>
    <cellStyle name="20 % - Aksentti6 2 2 2 3 2 2 2" xfId="23700"/>
    <cellStyle name="20 % - Aksentti6 2 2 2 3 2 3" xfId="23699"/>
    <cellStyle name="20 % - Aksentti6 2 2 2 3 3" xfId="1361"/>
    <cellStyle name="20 % - Aksentti6 2 2 2 3 3 2" xfId="1362"/>
    <cellStyle name="20 % - Aksentti6 2 2 2 3 3 2 2" xfId="23702"/>
    <cellStyle name="20 % - Aksentti6 2 2 2 3 3 3" xfId="23701"/>
    <cellStyle name="20 % - Aksentti6 2 2 2 3 4" xfId="1363"/>
    <cellStyle name="20 % - Aksentti6 2 2 2 3 4 2" xfId="23703"/>
    <cellStyle name="20 % - Aksentti6 2 2 2 3 5" xfId="1364"/>
    <cellStyle name="20 % - Aksentti6 2 2 2 3 5 2" xfId="23704"/>
    <cellStyle name="20 % - Aksentti6 2 2 2 3 6" xfId="1365"/>
    <cellStyle name="20 % - Aksentti6 2 2 2 3 6 2" xfId="23705"/>
    <cellStyle name="20 % - Aksentti6 2 2 2 3 7" xfId="23698"/>
    <cellStyle name="20 % - Aksentti6 2 2 2 4" xfId="1366"/>
    <cellStyle name="20 % - Aksentti6 2 2 2 4 2" xfId="1367"/>
    <cellStyle name="20 % - Aksentti6 2 2 2 4 2 2" xfId="23707"/>
    <cellStyle name="20 % - Aksentti6 2 2 2 4 3" xfId="23706"/>
    <cellStyle name="20 % - Aksentti6 2 2 2 5" xfId="1368"/>
    <cellStyle name="20 % - Aksentti6 2 2 2 5 2" xfId="1369"/>
    <cellStyle name="20 % - Aksentti6 2 2 2 5 2 2" xfId="23709"/>
    <cellStyle name="20 % - Aksentti6 2 2 2 5 3" xfId="23708"/>
    <cellStyle name="20 % - Aksentti6 2 2 2 6" xfId="1370"/>
    <cellStyle name="20 % - Aksentti6 2 2 2 6 2" xfId="23710"/>
    <cellStyle name="20 % - Aksentti6 2 2 2 7" xfId="1371"/>
    <cellStyle name="20 % - Aksentti6 2 2 2 7 2" xfId="23711"/>
    <cellStyle name="20 % - Aksentti6 2 2 2 8" xfId="1372"/>
    <cellStyle name="20 % - Aksentti6 2 2 2 8 2" xfId="23712"/>
    <cellStyle name="20 % - Aksentti6 2 2 2 9" xfId="23681"/>
    <cellStyle name="20 % - Aksentti6 2 2 3" xfId="1373"/>
    <cellStyle name="20 % - Aksentti6 2 2 3 2" xfId="1374"/>
    <cellStyle name="20 % - Aksentti6 2 2 3 2 2" xfId="1375"/>
    <cellStyle name="20 % - Aksentti6 2 2 3 2 2 2" xfId="1376"/>
    <cellStyle name="20 % - Aksentti6 2 2 3 2 2 2 2" xfId="23716"/>
    <cellStyle name="20 % - Aksentti6 2 2 3 2 2 3" xfId="23715"/>
    <cellStyle name="20 % - Aksentti6 2 2 3 2 3" xfId="1377"/>
    <cellStyle name="20 % - Aksentti6 2 2 3 2 3 2" xfId="1378"/>
    <cellStyle name="20 % - Aksentti6 2 2 3 2 3 2 2" xfId="23718"/>
    <cellStyle name="20 % - Aksentti6 2 2 3 2 3 3" xfId="23717"/>
    <cellStyle name="20 % - Aksentti6 2 2 3 2 4" xfId="1379"/>
    <cellStyle name="20 % - Aksentti6 2 2 3 2 4 2" xfId="23719"/>
    <cellStyle name="20 % - Aksentti6 2 2 3 2 5" xfId="1380"/>
    <cellStyle name="20 % - Aksentti6 2 2 3 2 5 2" xfId="23720"/>
    <cellStyle name="20 % - Aksentti6 2 2 3 2 6" xfId="1381"/>
    <cellStyle name="20 % - Aksentti6 2 2 3 2 6 2" xfId="23721"/>
    <cellStyle name="20 % - Aksentti6 2 2 3 2 7" xfId="23714"/>
    <cellStyle name="20 % - Aksentti6 2 2 3 3" xfId="1382"/>
    <cellStyle name="20 % - Aksentti6 2 2 3 3 2" xfId="1383"/>
    <cellStyle name="20 % - Aksentti6 2 2 3 3 2 2" xfId="23723"/>
    <cellStyle name="20 % - Aksentti6 2 2 3 3 3" xfId="23722"/>
    <cellStyle name="20 % - Aksentti6 2 2 3 4" xfId="1384"/>
    <cellStyle name="20 % - Aksentti6 2 2 3 4 2" xfId="1385"/>
    <cellStyle name="20 % - Aksentti6 2 2 3 4 2 2" xfId="23725"/>
    <cellStyle name="20 % - Aksentti6 2 2 3 4 3" xfId="23724"/>
    <cellStyle name="20 % - Aksentti6 2 2 3 5" xfId="1386"/>
    <cellStyle name="20 % - Aksentti6 2 2 3 5 2" xfId="23726"/>
    <cellStyle name="20 % - Aksentti6 2 2 3 6" xfId="1387"/>
    <cellStyle name="20 % - Aksentti6 2 2 3 6 2" xfId="23727"/>
    <cellStyle name="20 % - Aksentti6 2 2 3 7" xfId="1388"/>
    <cellStyle name="20 % - Aksentti6 2 2 3 7 2" xfId="23728"/>
    <cellStyle name="20 % - Aksentti6 2 2 3 8" xfId="23713"/>
    <cellStyle name="20 % - Aksentti6 2 2 4" xfId="1389"/>
    <cellStyle name="20 % - Aksentti6 2 2 4 2" xfId="1390"/>
    <cellStyle name="20 % - Aksentti6 2 2 4 2 2" xfId="1391"/>
    <cellStyle name="20 % - Aksentti6 2 2 4 2 2 2" xfId="23731"/>
    <cellStyle name="20 % - Aksentti6 2 2 4 2 3" xfId="23730"/>
    <cellStyle name="20 % - Aksentti6 2 2 4 3" xfId="1392"/>
    <cellStyle name="20 % - Aksentti6 2 2 4 3 2" xfId="1393"/>
    <cellStyle name="20 % - Aksentti6 2 2 4 3 2 2" xfId="23733"/>
    <cellStyle name="20 % - Aksentti6 2 2 4 3 3" xfId="23732"/>
    <cellStyle name="20 % - Aksentti6 2 2 4 4" xfId="1394"/>
    <cellStyle name="20 % - Aksentti6 2 2 4 4 2" xfId="23734"/>
    <cellStyle name="20 % - Aksentti6 2 2 4 5" xfId="1395"/>
    <cellStyle name="20 % - Aksentti6 2 2 4 5 2" xfId="23735"/>
    <cellStyle name="20 % - Aksentti6 2 2 4 6" xfId="1396"/>
    <cellStyle name="20 % - Aksentti6 2 2 4 6 2" xfId="23736"/>
    <cellStyle name="20 % - Aksentti6 2 2 4 7" xfId="23729"/>
    <cellStyle name="20 % - Aksentti6 2 2 5" xfId="1397"/>
    <cellStyle name="20 % - Aksentti6 2 2 5 2" xfId="1398"/>
    <cellStyle name="20 % - Aksentti6 2 2 5 2 2" xfId="23738"/>
    <cellStyle name="20 % - Aksentti6 2 2 5 3" xfId="1399"/>
    <cellStyle name="20 % - Aksentti6 2 2 5 3 2" xfId="23739"/>
    <cellStyle name="20 % - Aksentti6 2 2 5 4" xfId="1400"/>
    <cellStyle name="20 % - Aksentti6 2 2 5 4 2" xfId="23740"/>
    <cellStyle name="20 % - Aksentti6 2 2 5 5" xfId="23737"/>
    <cellStyle name="20 % - Aksentti6 2 2 6" xfId="1401"/>
    <cellStyle name="20 % - Aksentti6 2 2 6 2" xfId="1402"/>
    <cellStyle name="20 % - Aksentti6 2 2 6 2 2" xfId="23742"/>
    <cellStyle name="20 % - Aksentti6 2 2 6 3" xfId="23741"/>
    <cellStyle name="20 % - Aksentti6 2 2 7" xfId="1403"/>
    <cellStyle name="20 % - Aksentti6 2 2 7 2" xfId="23743"/>
    <cellStyle name="20 % - Aksentti6 2 2 8" xfId="1404"/>
    <cellStyle name="20 % - Aksentti6 2 2 8 2" xfId="23744"/>
    <cellStyle name="20 % - Aksentti6 2 2 9" xfId="1405"/>
    <cellStyle name="20 % - Aksentti6 2 2 9 2" xfId="23745"/>
    <cellStyle name="20 % - Aksentti6 2 3" xfId="1406"/>
    <cellStyle name="20 % - Aksentti6 2 3 10" xfId="23746"/>
    <cellStyle name="20 % - Aksentti6 2 3 2" xfId="1407"/>
    <cellStyle name="20 % - Aksentti6 2 3 2 2" xfId="1408"/>
    <cellStyle name="20 % - Aksentti6 2 3 2 2 2" xfId="1409"/>
    <cellStyle name="20 % - Aksentti6 2 3 2 2 2 2" xfId="1410"/>
    <cellStyle name="20 % - Aksentti6 2 3 2 2 2 2 2" xfId="1411"/>
    <cellStyle name="20 % - Aksentti6 2 3 2 2 2 2 2 2" xfId="23751"/>
    <cellStyle name="20 % - Aksentti6 2 3 2 2 2 2 3" xfId="23750"/>
    <cellStyle name="20 % - Aksentti6 2 3 2 2 2 3" xfId="1412"/>
    <cellStyle name="20 % - Aksentti6 2 3 2 2 2 3 2" xfId="1413"/>
    <cellStyle name="20 % - Aksentti6 2 3 2 2 2 3 2 2" xfId="23753"/>
    <cellStyle name="20 % - Aksentti6 2 3 2 2 2 3 3" xfId="23752"/>
    <cellStyle name="20 % - Aksentti6 2 3 2 2 2 4" xfId="1414"/>
    <cellStyle name="20 % - Aksentti6 2 3 2 2 2 4 2" xfId="23754"/>
    <cellStyle name="20 % - Aksentti6 2 3 2 2 2 5" xfId="1415"/>
    <cellStyle name="20 % - Aksentti6 2 3 2 2 2 5 2" xfId="23755"/>
    <cellStyle name="20 % - Aksentti6 2 3 2 2 2 6" xfId="1416"/>
    <cellStyle name="20 % - Aksentti6 2 3 2 2 2 6 2" xfId="23756"/>
    <cellStyle name="20 % - Aksentti6 2 3 2 2 2 7" xfId="23749"/>
    <cellStyle name="20 % - Aksentti6 2 3 2 2 3" xfId="1417"/>
    <cellStyle name="20 % - Aksentti6 2 3 2 2 3 2" xfId="1418"/>
    <cellStyle name="20 % - Aksentti6 2 3 2 2 3 2 2" xfId="23758"/>
    <cellStyle name="20 % - Aksentti6 2 3 2 2 3 3" xfId="23757"/>
    <cellStyle name="20 % - Aksentti6 2 3 2 2 4" xfId="1419"/>
    <cellStyle name="20 % - Aksentti6 2 3 2 2 4 2" xfId="1420"/>
    <cellStyle name="20 % - Aksentti6 2 3 2 2 4 2 2" xfId="23760"/>
    <cellStyle name="20 % - Aksentti6 2 3 2 2 4 3" xfId="23759"/>
    <cellStyle name="20 % - Aksentti6 2 3 2 2 5" xfId="1421"/>
    <cellStyle name="20 % - Aksentti6 2 3 2 2 5 2" xfId="23761"/>
    <cellStyle name="20 % - Aksentti6 2 3 2 2 6" xfId="1422"/>
    <cellStyle name="20 % - Aksentti6 2 3 2 2 6 2" xfId="23762"/>
    <cellStyle name="20 % - Aksentti6 2 3 2 2 7" xfId="1423"/>
    <cellStyle name="20 % - Aksentti6 2 3 2 2 7 2" xfId="23763"/>
    <cellStyle name="20 % - Aksentti6 2 3 2 2 8" xfId="23748"/>
    <cellStyle name="20 % - Aksentti6 2 3 2 3" xfId="1424"/>
    <cellStyle name="20 % - Aksentti6 2 3 2 3 2" xfId="1425"/>
    <cellStyle name="20 % - Aksentti6 2 3 2 3 2 2" xfId="1426"/>
    <cellStyle name="20 % - Aksentti6 2 3 2 3 2 2 2" xfId="23766"/>
    <cellStyle name="20 % - Aksentti6 2 3 2 3 2 3" xfId="23765"/>
    <cellStyle name="20 % - Aksentti6 2 3 2 3 3" xfId="1427"/>
    <cellStyle name="20 % - Aksentti6 2 3 2 3 3 2" xfId="1428"/>
    <cellStyle name="20 % - Aksentti6 2 3 2 3 3 2 2" xfId="23768"/>
    <cellStyle name="20 % - Aksentti6 2 3 2 3 3 3" xfId="23767"/>
    <cellStyle name="20 % - Aksentti6 2 3 2 3 4" xfId="1429"/>
    <cellStyle name="20 % - Aksentti6 2 3 2 3 4 2" xfId="23769"/>
    <cellStyle name="20 % - Aksentti6 2 3 2 3 5" xfId="1430"/>
    <cellStyle name="20 % - Aksentti6 2 3 2 3 5 2" xfId="23770"/>
    <cellStyle name="20 % - Aksentti6 2 3 2 3 6" xfId="1431"/>
    <cellStyle name="20 % - Aksentti6 2 3 2 3 6 2" xfId="23771"/>
    <cellStyle name="20 % - Aksentti6 2 3 2 3 7" xfId="23764"/>
    <cellStyle name="20 % - Aksentti6 2 3 2 4" xfId="1432"/>
    <cellStyle name="20 % - Aksentti6 2 3 2 4 2" xfId="1433"/>
    <cellStyle name="20 % - Aksentti6 2 3 2 4 2 2" xfId="23773"/>
    <cellStyle name="20 % - Aksentti6 2 3 2 4 3" xfId="23772"/>
    <cellStyle name="20 % - Aksentti6 2 3 2 5" xfId="1434"/>
    <cellStyle name="20 % - Aksentti6 2 3 2 5 2" xfId="1435"/>
    <cellStyle name="20 % - Aksentti6 2 3 2 5 2 2" xfId="23775"/>
    <cellStyle name="20 % - Aksentti6 2 3 2 5 3" xfId="23774"/>
    <cellStyle name="20 % - Aksentti6 2 3 2 6" xfId="1436"/>
    <cellStyle name="20 % - Aksentti6 2 3 2 6 2" xfId="23776"/>
    <cellStyle name="20 % - Aksentti6 2 3 2 7" xfId="1437"/>
    <cellStyle name="20 % - Aksentti6 2 3 2 7 2" xfId="23777"/>
    <cellStyle name="20 % - Aksentti6 2 3 2 8" xfId="1438"/>
    <cellStyle name="20 % - Aksentti6 2 3 2 8 2" xfId="23778"/>
    <cellStyle name="20 % - Aksentti6 2 3 2 9" xfId="23747"/>
    <cellStyle name="20 % - Aksentti6 2 3 3" xfId="1439"/>
    <cellStyle name="20 % - Aksentti6 2 3 3 2" xfId="1440"/>
    <cellStyle name="20 % - Aksentti6 2 3 3 2 2" xfId="1441"/>
    <cellStyle name="20 % - Aksentti6 2 3 3 2 2 2" xfId="1442"/>
    <cellStyle name="20 % - Aksentti6 2 3 3 2 2 2 2" xfId="23782"/>
    <cellStyle name="20 % - Aksentti6 2 3 3 2 2 3" xfId="23781"/>
    <cellStyle name="20 % - Aksentti6 2 3 3 2 3" xfId="1443"/>
    <cellStyle name="20 % - Aksentti6 2 3 3 2 3 2" xfId="1444"/>
    <cellStyle name="20 % - Aksentti6 2 3 3 2 3 2 2" xfId="23784"/>
    <cellStyle name="20 % - Aksentti6 2 3 3 2 3 3" xfId="23783"/>
    <cellStyle name="20 % - Aksentti6 2 3 3 2 4" xfId="1445"/>
    <cellStyle name="20 % - Aksentti6 2 3 3 2 4 2" xfId="23785"/>
    <cellStyle name="20 % - Aksentti6 2 3 3 2 5" xfId="1446"/>
    <cellStyle name="20 % - Aksentti6 2 3 3 2 5 2" xfId="23786"/>
    <cellStyle name="20 % - Aksentti6 2 3 3 2 6" xfId="1447"/>
    <cellStyle name="20 % - Aksentti6 2 3 3 2 6 2" xfId="23787"/>
    <cellStyle name="20 % - Aksentti6 2 3 3 2 7" xfId="23780"/>
    <cellStyle name="20 % - Aksentti6 2 3 3 3" xfId="1448"/>
    <cellStyle name="20 % - Aksentti6 2 3 3 3 2" xfId="1449"/>
    <cellStyle name="20 % - Aksentti6 2 3 3 3 2 2" xfId="23789"/>
    <cellStyle name="20 % - Aksentti6 2 3 3 3 3" xfId="23788"/>
    <cellStyle name="20 % - Aksentti6 2 3 3 4" xfId="1450"/>
    <cellStyle name="20 % - Aksentti6 2 3 3 4 2" xfId="1451"/>
    <cellStyle name="20 % - Aksentti6 2 3 3 4 2 2" xfId="23791"/>
    <cellStyle name="20 % - Aksentti6 2 3 3 4 3" xfId="23790"/>
    <cellStyle name="20 % - Aksentti6 2 3 3 5" xfId="1452"/>
    <cellStyle name="20 % - Aksentti6 2 3 3 5 2" xfId="23792"/>
    <cellStyle name="20 % - Aksentti6 2 3 3 6" xfId="1453"/>
    <cellStyle name="20 % - Aksentti6 2 3 3 6 2" xfId="23793"/>
    <cellStyle name="20 % - Aksentti6 2 3 3 7" xfId="1454"/>
    <cellStyle name="20 % - Aksentti6 2 3 3 7 2" xfId="23794"/>
    <cellStyle name="20 % - Aksentti6 2 3 3 8" xfId="23779"/>
    <cellStyle name="20 % - Aksentti6 2 3 4" xfId="1455"/>
    <cellStyle name="20 % - Aksentti6 2 3 4 2" xfId="1456"/>
    <cellStyle name="20 % - Aksentti6 2 3 4 2 2" xfId="1457"/>
    <cellStyle name="20 % - Aksentti6 2 3 4 2 2 2" xfId="23797"/>
    <cellStyle name="20 % - Aksentti6 2 3 4 2 3" xfId="23796"/>
    <cellStyle name="20 % - Aksentti6 2 3 4 3" xfId="1458"/>
    <cellStyle name="20 % - Aksentti6 2 3 4 3 2" xfId="1459"/>
    <cellStyle name="20 % - Aksentti6 2 3 4 3 2 2" xfId="23799"/>
    <cellStyle name="20 % - Aksentti6 2 3 4 3 3" xfId="23798"/>
    <cellStyle name="20 % - Aksentti6 2 3 4 4" xfId="1460"/>
    <cellStyle name="20 % - Aksentti6 2 3 4 4 2" xfId="23800"/>
    <cellStyle name="20 % - Aksentti6 2 3 4 5" xfId="1461"/>
    <cellStyle name="20 % - Aksentti6 2 3 4 5 2" xfId="23801"/>
    <cellStyle name="20 % - Aksentti6 2 3 4 6" xfId="1462"/>
    <cellStyle name="20 % - Aksentti6 2 3 4 6 2" xfId="23802"/>
    <cellStyle name="20 % - Aksentti6 2 3 4 7" xfId="23795"/>
    <cellStyle name="20 % - Aksentti6 2 3 5" xfId="1463"/>
    <cellStyle name="20 % - Aksentti6 2 3 5 2" xfId="1464"/>
    <cellStyle name="20 % - Aksentti6 2 3 5 2 2" xfId="23804"/>
    <cellStyle name="20 % - Aksentti6 2 3 5 3" xfId="1465"/>
    <cellStyle name="20 % - Aksentti6 2 3 5 3 2" xfId="23805"/>
    <cellStyle name="20 % - Aksentti6 2 3 5 4" xfId="1466"/>
    <cellStyle name="20 % - Aksentti6 2 3 5 4 2" xfId="23806"/>
    <cellStyle name="20 % - Aksentti6 2 3 5 5" xfId="23803"/>
    <cellStyle name="20 % - Aksentti6 2 3 6" xfId="1467"/>
    <cellStyle name="20 % - Aksentti6 2 3 6 2" xfId="1468"/>
    <cellStyle name="20 % - Aksentti6 2 3 6 2 2" xfId="23808"/>
    <cellStyle name="20 % - Aksentti6 2 3 6 3" xfId="23807"/>
    <cellStyle name="20 % - Aksentti6 2 3 7" xfId="1469"/>
    <cellStyle name="20 % - Aksentti6 2 3 7 2" xfId="23809"/>
    <cellStyle name="20 % - Aksentti6 2 3 8" xfId="1470"/>
    <cellStyle name="20 % - Aksentti6 2 3 8 2" xfId="23810"/>
    <cellStyle name="20 % - Aksentti6 2 3 9" xfId="1471"/>
    <cellStyle name="20 % - Aksentti6 2 3 9 2" xfId="23811"/>
    <cellStyle name="20 % - Aksentti6 2 4" xfId="1472"/>
    <cellStyle name="20 % - Aksentti6 2 4 10" xfId="23812"/>
    <cellStyle name="20 % - Aksentti6 2 4 2" xfId="1473"/>
    <cellStyle name="20 % - Aksentti6 2 4 2 2" xfId="1474"/>
    <cellStyle name="20 % - Aksentti6 2 4 2 2 2" xfId="1475"/>
    <cellStyle name="20 % - Aksentti6 2 4 2 2 2 2" xfId="1476"/>
    <cellStyle name="20 % - Aksentti6 2 4 2 2 2 2 2" xfId="1477"/>
    <cellStyle name="20 % - Aksentti6 2 4 2 2 2 2 2 2" xfId="23817"/>
    <cellStyle name="20 % - Aksentti6 2 4 2 2 2 2 3" xfId="23816"/>
    <cellStyle name="20 % - Aksentti6 2 4 2 2 2 3" xfId="1478"/>
    <cellStyle name="20 % - Aksentti6 2 4 2 2 2 3 2" xfId="1479"/>
    <cellStyle name="20 % - Aksentti6 2 4 2 2 2 3 2 2" xfId="23819"/>
    <cellStyle name="20 % - Aksentti6 2 4 2 2 2 3 3" xfId="23818"/>
    <cellStyle name="20 % - Aksentti6 2 4 2 2 2 4" xfId="1480"/>
    <cellStyle name="20 % - Aksentti6 2 4 2 2 2 4 2" xfId="23820"/>
    <cellStyle name="20 % - Aksentti6 2 4 2 2 2 5" xfId="1481"/>
    <cellStyle name="20 % - Aksentti6 2 4 2 2 2 5 2" xfId="23821"/>
    <cellStyle name="20 % - Aksentti6 2 4 2 2 2 6" xfId="1482"/>
    <cellStyle name="20 % - Aksentti6 2 4 2 2 2 6 2" xfId="23822"/>
    <cellStyle name="20 % - Aksentti6 2 4 2 2 2 7" xfId="23815"/>
    <cellStyle name="20 % - Aksentti6 2 4 2 2 3" xfId="1483"/>
    <cellStyle name="20 % - Aksentti6 2 4 2 2 3 2" xfId="1484"/>
    <cellStyle name="20 % - Aksentti6 2 4 2 2 3 2 2" xfId="23824"/>
    <cellStyle name="20 % - Aksentti6 2 4 2 2 3 3" xfId="23823"/>
    <cellStyle name="20 % - Aksentti6 2 4 2 2 4" xfId="1485"/>
    <cellStyle name="20 % - Aksentti6 2 4 2 2 4 2" xfId="1486"/>
    <cellStyle name="20 % - Aksentti6 2 4 2 2 4 2 2" xfId="23826"/>
    <cellStyle name="20 % - Aksentti6 2 4 2 2 4 3" xfId="23825"/>
    <cellStyle name="20 % - Aksentti6 2 4 2 2 5" xfId="1487"/>
    <cellStyle name="20 % - Aksentti6 2 4 2 2 5 2" xfId="23827"/>
    <cellStyle name="20 % - Aksentti6 2 4 2 2 6" xfId="1488"/>
    <cellStyle name="20 % - Aksentti6 2 4 2 2 6 2" xfId="23828"/>
    <cellStyle name="20 % - Aksentti6 2 4 2 2 7" xfId="1489"/>
    <cellStyle name="20 % - Aksentti6 2 4 2 2 7 2" xfId="23829"/>
    <cellStyle name="20 % - Aksentti6 2 4 2 2 8" xfId="23814"/>
    <cellStyle name="20 % - Aksentti6 2 4 2 3" xfId="1490"/>
    <cellStyle name="20 % - Aksentti6 2 4 2 3 2" xfId="1491"/>
    <cellStyle name="20 % - Aksentti6 2 4 2 3 2 2" xfId="1492"/>
    <cellStyle name="20 % - Aksentti6 2 4 2 3 2 2 2" xfId="23832"/>
    <cellStyle name="20 % - Aksentti6 2 4 2 3 2 3" xfId="23831"/>
    <cellStyle name="20 % - Aksentti6 2 4 2 3 3" xfId="1493"/>
    <cellStyle name="20 % - Aksentti6 2 4 2 3 3 2" xfId="1494"/>
    <cellStyle name="20 % - Aksentti6 2 4 2 3 3 2 2" xfId="23834"/>
    <cellStyle name="20 % - Aksentti6 2 4 2 3 3 3" xfId="23833"/>
    <cellStyle name="20 % - Aksentti6 2 4 2 3 4" xfId="1495"/>
    <cellStyle name="20 % - Aksentti6 2 4 2 3 4 2" xfId="23835"/>
    <cellStyle name="20 % - Aksentti6 2 4 2 3 5" xfId="1496"/>
    <cellStyle name="20 % - Aksentti6 2 4 2 3 5 2" xfId="23836"/>
    <cellStyle name="20 % - Aksentti6 2 4 2 3 6" xfId="1497"/>
    <cellStyle name="20 % - Aksentti6 2 4 2 3 6 2" xfId="23837"/>
    <cellStyle name="20 % - Aksentti6 2 4 2 3 7" xfId="23830"/>
    <cellStyle name="20 % - Aksentti6 2 4 2 4" xfId="1498"/>
    <cellStyle name="20 % - Aksentti6 2 4 2 4 2" xfId="1499"/>
    <cellStyle name="20 % - Aksentti6 2 4 2 4 2 2" xfId="23839"/>
    <cellStyle name="20 % - Aksentti6 2 4 2 4 3" xfId="23838"/>
    <cellStyle name="20 % - Aksentti6 2 4 2 5" xfId="1500"/>
    <cellStyle name="20 % - Aksentti6 2 4 2 5 2" xfId="1501"/>
    <cellStyle name="20 % - Aksentti6 2 4 2 5 2 2" xfId="23841"/>
    <cellStyle name="20 % - Aksentti6 2 4 2 5 3" xfId="23840"/>
    <cellStyle name="20 % - Aksentti6 2 4 2 6" xfId="1502"/>
    <cellStyle name="20 % - Aksentti6 2 4 2 6 2" xfId="23842"/>
    <cellStyle name="20 % - Aksentti6 2 4 2 7" xfId="1503"/>
    <cellStyle name="20 % - Aksentti6 2 4 2 7 2" xfId="23843"/>
    <cellStyle name="20 % - Aksentti6 2 4 2 8" xfId="1504"/>
    <cellStyle name="20 % - Aksentti6 2 4 2 8 2" xfId="23844"/>
    <cellStyle name="20 % - Aksentti6 2 4 2 9" xfId="23813"/>
    <cellStyle name="20 % - Aksentti6 2 4 3" xfId="1505"/>
    <cellStyle name="20 % - Aksentti6 2 4 3 2" xfId="1506"/>
    <cellStyle name="20 % - Aksentti6 2 4 3 2 2" xfId="1507"/>
    <cellStyle name="20 % - Aksentti6 2 4 3 2 2 2" xfId="1508"/>
    <cellStyle name="20 % - Aksentti6 2 4 3 2 2 2 2" xfId="23848"/>
    <cellStyle name="20 % - Aksentti6 2 4 3 2 2 3" xfId="23847"/>
    <cellStyle name="20 % - Aksentti6 2 4 3 2 3" xfId="1509"/>
    <cellStyle name="20 % - Aksentti6 2 4 3 2 3 2" xfId="1510"/>
    <cellStyle name="20 % - Aksentti6 2 4 3 2 3 2 2" xfId="23850"/>
    <cellStyle name="20 % - Aksentti6 2 4 3 2 3 3" xfId="23849"/>
    <cellStyle name="20 % - Aksentti6 2 4 3 2 4" xfId="1511"/>
    <cellStyle name="20 % - Aksentti6 2 4 3 2 4 2" xfId="23851"/>
    <cellStyle name="20 % - Aksentti6 2 4 3 2 5" xfId="1512"/>
    <cellStyle name="20 % - Aksentti6 2 4 3 2 5 2" xfId="23852"/>
    <cellStyle name="20 % - Aksentti6 2 4 3 2 6" xfId="1513"/>
    <cellStyle name="20 % - Aksentti6 2 4 3 2 6 2" xfId="23853"/>
    <cellStyle name="20 % - Aksentti6 2 4 3 2 7" xfId="23846"/>
    <cellStyle name="20 % - Aksentti6 2 4 3 3" xfId="1514"/>
    <cellStyle name="20 % - Aksentti6 2 4 3 3 2" xfId="1515"/>
    <cellStyle name="20 % - Aksentti6 2 4 3 3 2 2" xfId="23855"/>
    <cellStyle name="20 % - Aksentti6 2 4 3 3 3" xfId="23854"/>
    <cellStyle name="20 % - Aksentti6 2 4 3 4" xfId="1516"/>
    <cellStyle name="20 % - Aksentti6 2 4 3 4 2" xfId="1517"/>
    <cellStyle name="20 % - Aksentti6 2 4 3 4 2 2" xfId="23857"/>
    <cellStyle name="20 % - Aksentti6 2 4 3 4 3" xfId="23856"/>
    <cellStyle name="20 % - Aksentti6 2 4 3 5" xfId="1518"/>
    <cellStyle name="20 % - Aksentti6 2 4 3 5 2" xfId="23858"/>
    <cellStyle name="20 % - Aksentti6 2 4 3 6" xfId="1519"/>
    <cellStyle name="20 % - Aksentti6 2 4 3 6 2" xfId="23859"/>
    <cellStyle name="20 % - Aksentti6 2 4 3 7" xfId="1520"/>
    <cellStyle name="20 % - Aksentti6 2 4 3 7 2" xfId="23860"/>
    <cellStyle name="20 % - Aksentti6 2 4 3 8" xfId="23845"/>
    <cellStyle name="20 % - Aksentti6 2 4 4" xfId="1521"/>
    <cellStyle name="20 % - Aksentti6 2 4 4 2" xfId="1522"/>
    <cellStyle name="20 % - Aksentti6 2 4 4 2 2" xfId="1523"/>
    <cellStyle name="20 % - Aksentti6 2 4 4 2 2 2" xfId="23863"/>
    <cellStyle name="20 % - Aksentti6 2 4 4 2 3" xfId="23862"/>
    <cellStyle name="20 % - Aksentti6 2 4 4 3" xfId="1524"/>
    <cellStyle name="20 % - Aksentti6 2 4 4 3 2" xfId="1525"/>
    <cellStyle name="20 % - Aksentti6 2 4 4 3 2 2" xfId="23865"/>
    <cellStyle name="20 % - Aksentti6 2 4 4 3 3" xfId="23864"/>
    <cellStyle name="20 % - Aksentti6 2 4 4 4" xfId="1526"/>
    <cellStyle name="20 % - Aksentti6 2 4 4 4 2" xfId="23866"/>
    <cellStyle name="20 % - Aksentti6 2 4 4 5" xfId="1527"/>
    <cellStyle name="20 % - Aksentti6 2 4 4 5 2" xfId="23867"/>
    <cellStyle name="20 % - Aksentti6 2 4 4 6" xfId="1528"/>
    <cellStyle name="20 % - Aksentti6 2 4 4 6 2" xfId="23868"/>
    <cellStyle name="20 % - Aksentti6 2 4 4 7" xfId="23861"/>
    <cellStyle name="20 % - Aksentti6 2 4 5" xfId="1529"/>
    <cellStyle name="20 % - Aksentti6 2 4 5 2" xfId="1530"/>
    <cellStyle name="20 % - Aksentti6 2 4 5 2 2" xfId="23870"/>
    <cellStyle name="20 % - Aksentti6 2 4 5 3" xfId="1531"/>
    <cellStyle name="20 % - Aksentti6 2 4 5 3 2" xfId="23871"/>
    <cellStyle name="20 % - Aksentti6 2 4 5 4" xfId="1532"/>
    <cellStyle name="20 % - Aksentti6 2 4 5 4 2" xfId="23872"/>
    <cellStyle name="20 % - Aksentti6 2 4 5 5" xfId="23869"/>
    <cellStyle name="20 % - Aksentti6 2 4 6" xfId="1533"/>
    <cellStyle name="20 % - Aksentti6 2 4 6 2" xfId="1534"/>
    <cellStyle name="20 % - Aksentti6 2 4 6 2 2" xfId="23874"/>
    <cellStyle name="20 % - Aksentti6 2 4 6 3" xfId="23873"/>
    <cellStyle name="20 % - Aksentti6 2 4 7" xfId="1535"/>
    <cellStyle name="20 % - Aksentti6 2 4 7 2" xfId="23875"/>
    <cellStyle name="20 % - Aksentti6 2 4 8" xfId="1536"/>
    <cellStyle name="20 % - Aksentti6 2 4 8 2" xfId="23876"/>
    <cellStyle name="20 % - Aksentti6 2 4 9" xfId="1537"/>
    <cellStyle name="20 % - Aksentti6 2 4 9 2" xfId="23877"/>
    <cellStyle name="20 % - Aksentti6 2 5" xfId="1538"/>
    <cellStyle name="20 % - Aksentti6 2 5 2" xfId="1539"/>
    <cellStyle name="20 % - Aksentti6 2 5 2 2" xfId="1540"/>
    <cellStyle name="20 % - Aksentti6 2 5 2 2 2" xfId="1541"/>
    <cellStyle name="20 % - Aksentti6 2 5 2 2 2 2" xfId="1542"/>
    <cellStyle name="20 % - Aksentti6 2 5 2 2 2 2 2" xfId="23882"/>
    <cellStyle name="20 % - Aksentti6 2 5 2 2 2 3" xfId="23881"/>
    <cellStyle name="20 % - Aksentti6 2 5 2 2 3" xfId="1543"/>
    <cellStyle name="20 % - Aksentti6 2 5 2 2 3 2" xfId="1544"/>
    <cellStyle name="20 % - Aksentti6 2 5 2 2 3 2 2" xfId="23884"/>
    <cellStyle name="20 % - Aksentti6 2 5 2 2 3 3" xfId="23883"/>
    <cellStyle name="20 % - Aksentti6 2 5 2 2 4" xfId="1545"/>
    <cellStyle name="20 % - Aksentti6 2 5 2 2 4 2" xfId="23885"/>
    <cellStyle name="20 % - Aksentti6 2 5 2 2 5" xfId="1546"/>
    <cellStyle name="20 % - Aksentti6 2 5 2 2 5 2" xfId="23886"/>
    <cellStyle name="20 % - Aksentti6 2 5 2 2 6" xfId="1547"/>
    <cellStyle name="20 % - Aksentti6 2 5 2 2 6 2" xfId="23887"/>
    <cellStyle name="20 % - Aksentti6 2 5 2 2 7" xfId="23880"/>
    <cellStyle name="20 % - Aksentti6 2 5 2 3" xfId="1548"/>
    <cellStyle name="20 % - Aksentti6 2 5 2 3 2" xfId="1549"/>
    <cellStyle name="20 % - Aksentti6 2 5 2 3 2 2" xfId="23889"/>
    <cellStyle name="20 % - Aksentti6 2 5 2 3 3" xfId="23888"/>
    <cellStyle name="20 % - Aksentti6 2 5 2 4" xfId="1550"/>
    <cellStyle name="20 % - Aksentti6 2 5 2 4 2" xfId="1551"/>
    <cellStyle name="20 % - Aksentti6 2 5 2 4 2 2" xfId="23891"/>
    <cellStyle name="20 % - Aksentti6 2 5 2 4 3" xfId="23890"/>
    <cellStyle name="20 % - Aksentti6 2 5 2 5" xfId="1552"/>
    <cellStyle name="20 % - Aksentti6 2 5 2 5 2" xfId="23892"/>
    <cellStyle name="20 % - Aksentti6 2 5 2 6" xfId="1553"/>
    <cellStyle name="20 % - Aksentti6 2 5 2 6 2" xfId="23893"/>
    <cellStyle name="20 % - Aksentti6 2 5 2 7" xfId="1554"/>
    <cellStyle name="20 % - Aksentti6 2 5 2 7 2" xfId="23894"/>
    <cellStyle name="20 % - Aksentti6 2 5 2 8" xfId="23879"/>
    <cellStyle name="20 % - Aksentti6 2 5 3" xfId="1555"/>
    <cellStyle name="20 % - Aksentti6 2 5 3 2" xfId="1556"/>
    <cellStyle name="20 % - Aksentti6 2 5 3 2 2" xfId="1557"/>
    <cellStyle name="20 % - Aksentti6 2 5 3 2 2 2" xfId="23897"/>
    <cellStyle name="20 % - Aksentti6 2 5 3 2 3" xfId="23896"/>
    <cellStyle name="20 % - Aksentti6 2 5 3 3" xfId="1558"/>
    <cellStyle name="20 % - Aksentti6 2 5 3 3 2" xfId="1559"/>
    <cellStyle name="20 % - Aksentti6 2 5 3 3 2 2" xfId="23899"/>
    <cellStyle name="20 % - Aksentti6 2 5 3 3 3" xfId="23898"/>
    <cellStyle name="20 % - Aksentti6 2 5 3 4" xfId="1560"/>
    <cellStyle name="20 % - Aksentti6 2 5 3 4 2" xfId="23900"/>
    <cellStyle name="20 % - Aksentti6 2 5 3 5" xfId="1561"/>
    <cellStyle name="20 % - Aksentti6 2 5 3 5 2" xfId="23901"/>
    <cellStyle name="20 % - Aksentti6 2 5 3 6" xfId="1562"/>
    <cellStyle name="20 % - Aksentti6 2 5 3 6 2" xfId="23902"/>
    <cellStyle name="20 % - Aksentti6 2 5 3 7" xfId="23895"/>
    <cellStyle name="20 % - Aksentti6 2 5 4" xfId="1563"/>
    <cellStyle name="20 % - Aksentti6 2 5 4 2" xfId="1564"/>
    <cellStyle name="20 % - Aksentti6 2 5 4 2 2" xfId="23904"/>
    <cellStyle name="20 % - Aksentti6 2 5 4 3" xfId="23903"/>
    <cellStyle name="20 % - Aksentti6 2 5 5" xfId="1565"/>
    <cellStyle name="20 % - Aksentti6 2 5 5 2" xfId="1566"/>
    <cellStyle name="20 % - Aksentti6 2 5 5 2 2" xfId="23906"/>
    <cellStyle name="20 % - Aksentti6 2 5 5 3" xfId="23905"/>
    <cellStyle name="20 % - Aksentti6 2 5 6" xfId="1567"/>
    <cellStyle name="20 % - Aksentti6 2 5 6 2" xfId="23907"/>
    <cellStyle name="20 % - Aksentti6 2 5 7" xfId="1568"/>
    <cellStyle name="20 % - Aksentti6 2 5 7 2" xfId="23908"/>
    <cellStyle name="20 % - Aksentti6 2 5 8" xfId="1569"/>
    <cellStyle name="20 % - Aksentti6 2 5 8 2" xfId="23909"/>
    <cellStyle name="20 % - Aksentti6 2 5 9" xfId="23878"/>
    <cellStyle name="20 % - Aksentti6 2 6" xfId="1570"/>
    <cellStyle name="20 % - Aksentti6 2 6 2" xfId="1571"/>
    <cellStyle name="20 % - Aksentti6 2 6 2 2" xfId="1572"/>
    <cellStyle name="20 % - Aksentti6 2 6 2 2 2" xfId="1573"/>
    <cellStyle name="20 % - Aksentti6 2 6 2 2 2 2" xfId="23913"/>
    <cellStyle name="20 % - Aksentti6 2 6 2 2 3" xfId="23912"/>
    <cellStyle name="20 % - Aksentti6 2 6 2 3" xfId="1574"/>
    <cellStyle name="20 % - Aksentti6 2 6 2 3 2" xfId="1575"/>
    <cellStyle name="20 % - Aksentti6 2 6 2 3 2 2" xfId="23915"/>
    <cellStyle name="20 % - Aksentti6 2 6 2 3 3" xfId="23914"/>
    <cellStyle name="20 % - Aksentti6 2 6 2 4" xfId="1576"/>
    <cellStyle name="20 % - Aksentti6 2 6 2 4 2" xfId="23916"/>
    <cellStyle name="20 % - Aksentti6 2 6 2 5" xfId="1577"/>
    <cellStyle name="20 % - Aksentti6 2 6 2 5 2" xfId="23917"/>
    <cellStyle name="20 % - Aksentti6 2 6 2 6" xfId="1578"/>
    <cellStyle name="20 % - Aksentti6 2 6 2 6 2" xfId="23918"/>
    <cellStyle name="20 % - Aksentti6 2 6 2 7" xfId="23911"/>
    <cellStyle name="20 % - Aksentti6 2 6 3" xfId="1579"/>
    <cellStyle name="20 % - Aksentti6 2 6 3 2" xfId="1580"/>
    <cellStyle name="20 % - Aksentti6 2 6 3 2 2" xfId="23920"/>
    <cellStyle name="20 % - Aksentti6 2 6 3 3" xfId="23919"/>
    <cellStyle name="20 % - Aksentti6 2 6 4" xfId="1581"/>
    <cellStyle name="20 % - Aksentti6 2 6 4 2" xfId="1582"/>
    <cellStyle name="20 % - Aksentti6 2 6 4 2 2" xfId="23922"/>
    <cellStyle name="20 % - Aksentti6 2 6 4 3" xfId="23921"/>
    <cellStyle name="20 % - Aksentti6 2 6 5" xfId="1583"/>
    <cellStyle name="20 % - Aksentti6 2 6 5 2" xfId="23923"/>
    <cellStyle name="20 % - Aksentti6 2 6 6" xfId="1584"/>
    <cellStyle name="20 % - Aksentti6 2 6 6 2" xfId="23924"/>
    <cellStyle name="20 % - Aksentti6 2 6 7" xfId="1585"/>
    <cellStyle name="20 % - Aksentti6 2 6 7 2" xfId="23925"/>
    <cellStyle name="20 % - Aksentti6 2 6 8" xfId="23910"/>
    <cellStyle name="20 % - Aksentti6 2 7" xfId="1586"/>
    <cellStyle name="20 % - Aksentti6 2 7 2" xfId="1587"/>
    <cellStyle name="20 % - Aksentti6 2 7 2 2" xfId="1588"/>
    <cellStyle name="20 % - Aksentti6 2 7 2 2 2" xfId="23928"/>
    <cellStyle name="20 % - Aksentti6 2 7 2 3" xfId="23927"/>
    <cellStyle name="20 % - Aksentti6 2 7 3" xfId="1589"/>
    <cellStyle name="20 % - Aksentti6 2 7 3 2" xfId="1590"/>
    <cellStyle name="20 % - Aksentti6 2 7 3 2 2" xfId="23930"/>
    <cellStyle name="20 % - Aksentti6 2 7 3 3" xfId="23929"/>
    <cellStyle name="20 % - Aksentti6 2 7 4" xfId="1591"/>
    <cellStyle name="20 % - Aksentti6 2 7 4 2" xfId="23931"/>
    <cellStyle name="20 % - Aksentti6 2 7 5" xfId="1592"/>
    <cellStyle name="20 % - Aksentti6 2 7 5 2" xfId="23932"/>
    <cellStyle name="20 % - Aksentti6 2 7 6" xfId="1593"/>
    <cellStyle name="20 % - Aksentti6 2 7 6 2" xfId="23933"/>
    <cellStyle name="20 % - Aksentti6 2 7 7" xfId="23926"/>
    <cellStyle name="20 % - Aksentti6 2 8" xfId="1594"/>
    <cellStyle name="20 % - Aksentti6 2 8 2" xfId="1595"/>
    <cellStyle name="20 % - Aksentti6 2 8 2 2" xfId="23935"/>
    <cellStyle name="20 % - Aksentti6 2 8 3" xfId="1596"/>
    <cellStyle name="20 % - Aksentti6 2 8 3 2" xfId="23936"/>
    <cellStyle name="20 % - Aksentti6 2 8 4" xfId="1597"/>
    <cellStyle name="20 % - Aksentti6 2 8 4 2" xfId="23937"/>
    <cellStyle name="20 % - Aksentti6 2 8 5" xfId="23934"/>
    <cellStyle name="20 % - Aksentti6 2 9" xfId="1598"/>
    <cellStyle name="20 % - Aksentti6 2 9 2" xfId="1599"/>
    <cellStyle name="20 % - Aksentti6 2 9 2 2" xfId="23939"/>
    <cellStyle name="20 % - Aksentti6 2 9 3" xfId="23938"/>
    <cellStyle name="20 % - Aksentti6 2_T_B1.2" xfId="1600"/>
    <cellStyle name="20 % - Accent1 2" xfId="1601"/>
    <cellStyle name="20 % - Accent1 2 2" xfId="1602"/>
    <cellStyle name="20 % - Accent1 2 2 2" xfId="1603"/>
    <cellStyle name="20 % - Accent1 2 3" xfId="1604"/>
    <cellStyle name="20 % - Accent1 2 4" xfId="1605"/>
    <cellStyle name="20 % - Accent1 3" xfId="1606"/>
    <cellStyle name="20 % - Accent1 3 2" xfId="1607"/>
    <cellStyle name="20 % - Accent1 3 2 2" xfId="1608"/>
    <cellStyle name="20 % - Accent1 3 2 2 2" xfId="1609"/>
    <cellStyle name="20 % - Accent1 3 2 2 2 2" xfId="23943"/>
    <cellStyle name="20 % - Accent1 3 2 2 3" xfId="23942"/>
    <cellStyle name="20 % - Accent1 3 2 3" xfId="1610"/>
    <cellStyle name="20 % - Accent1 3 2 3 2" xfId="1611"/>
    <cellStyle name="20 % - Accent1 3 2 3 2 2" xfId="23945"/>
    <cellStyle name="20 % - Accent1 3 2 3 3" xfId="23944"/>
    <cellStyle name="20 % - Accent1 3 2 4" xfId="1612"/>
    <cellStyle name="20 % - Accent1 3 2 4 2" xfId="1613"/>
    <cellStyle name="20 % - Accent1 3 2 4 2 2" xfId="23947"/>
    <cellStyle name="20 % - Accent1 3 2 4 3" xfId="23946"/>
    <cellStyle name="20 % - Accent1 3 2 5" xfId="1614"/>
    <cellStyle name="20 % - Accent1 3 2 5 2" xfId="23948"/>
    <cellStyle name="20 % - Accent1 3 2 6" xfId="23941"/>
    <cellStyle name="20 % - Accent1 3 3" xfId="1615"/>
    <cellStyle name="20 % - Accent1 3 3 2" xfId="1616"/>
    <cellStyle name="20 % - Accent1 3 3 2 2" xfId="1617"/>
    <cellStyle name="20 % - Accent1 3 3 2 2 2" xfId="23951"/>
    <cellStyle name="20 % - Accent1 3 3 2 3" xfId="23950"/>
    <cellStyle name="20 % - Accent1 3 3 3" xfId="1618"/>
    <cellStyle name="20 % - Accent1 3 3 3 2" xfId="1619"/>
    <cellStyle name="20 % - Accent1 3 3 3 2 2" xfId="23953"/>
    <cellStyle name="20 % - Accent1 3 3 3 3" xfId="23952"/>
    <cellStyle name="20 % - Accent1 3 3 4" xfId="1620"/>
    <cellStyle name="20 % - Accent1 3 3 4 2" xfId="1621"/>
    <cellStyle name="20 % - Accent1 3 3 4 2 2" xfId="23955"/>
    <cellStyle name="20 % - Accent1 3 3 4 3" xfId="23954"/>
    <cellStyle name="20 % - Accent1 3 3 5" xfId="1622"/>
    <cellStyle name="20 % - Accent1 3 3 5 2" xfId="23956"/>
    <cellStyle name="20 % - Accent1 3 3 6" xfId="23949"/>
    <cellStyle name="20 % - Accent1 3 4" xfId="1623"/>
    <cellStyle name="20 % - Accent1 3 4 2" xfId="1624"/>
    <cellStyle name="20 % - Accent1 3 4 2 2" xfId="23958"/>
    <cellStyle name="20 % - Accent1 3 4 3" xfId="23957"/>
    <cellStyle name="20 % - Accent1 3 5" xfId="1625"/>
    <cellStyle name="20 % - Accent1 3 5 2" xfId="1626"/>
    <cellStyle name="20 % - Accent1 3 5 2 2" xfId="23960"/>
    <cellStyle name="20 % - Accent1 3 5 3" xfId="23959"/>
    <cellStyle name="20 % - Accent1 3 6" xfId="1627"/>
    <cellStyle name="20 % - Accent1 3 6 2" xfId="1628"/>
    <cellStyle name="20 % - Accent1 3 6 2 2" xfId="23962"/>
    <cellStyle name="20 % - Accent1 3 6 3" xfId="23961"/>
    <cellStyle name="20 % - Accent1 3 7" xfId="1629"/>
    <cellStyle name="20 % - Accent1 3 7 2" xfId="1630"/>
    <cellStyle name="20 % - Accent1 3 7 2 2" xfId="23964"/>
    <cellStyle name="20 % - Accent1 3 7 3" xfId="23963"/>
    <cellStyle name="20 % - Accent1 3 8" xfId="1631"/>
    <cellStyle name="20 % - Accent1 3 8 2" xfId="23965"/>
    <cellStyle name="20 % - Accent1 3 9" xfId="23940"/>
    <cellStyle name="20 % - Accent2 2" xfId="1632"/>
    <cellStyle name="20 % - Accent2 2 2" xfId="1633"/>
    <cellStyle name="20 % - Accent2 2 2 2" xfId="1634"/>
    <cellStyle name="20 % - Accent2 2 3" xfId="1635"/>
    <cellStyle name="20 % - Accent2 2 4" xfId="1636"/>
    <cellStyle name="20 % - Accent2 3" xfId="1637"/>
    <cellStyle name="20 % - Accent2 3 2" xfId="1638"/>
    <cellStyle name="20 % - Accent2 3 2 2" xfId="1639"/>
    <cellStyle name="20 % - Accent2 3 2 2 2" xfId="1640"/>
    <cellStyle name="20 % - Accent2 3 2 2 2 2" xfId="23969"/>
    <cellStyle name="20 % - Accent2 3 2 2 3" xfId="23968"/>
    <cellStyle name="20 % - Accent2 3 2 3" xfId="1641"/>
    <cellStyle name="20 % - Accent2 3 2 3 2" xfId="1642"/>
    <cellStyle name="20 % - Accent2 3 2 3 2 2" xfId="23971"/>
    <cellStyle name="20 % - Accent2 3 2 3 3" xfId="23970"/>
    <cellStyle name="20 % - Accent2 3 2 4" xfId="1643"/>
    <cellStyle name="20 % - Accent2 3 2 4 2" xfId="1644"/>
    <cellStyle name="20 % - Accent2 3 2 4 2 2" xfId="23973"/>
    <cellStyle name="20 % - Accent2 3 2 4 3" xfId="23972"/>
    <cellStyle name="20 % - Accent2 3 2 5" xfId="1645"/>
    <cellStyle name="20 % - Accent2 3 2 5 2" xfId="23974"/>
    <cellStyle name="20 % - Accent2 3 2 6" xfId="23967"/>
    <cellStyle name="20 % - Accent2 3 3" xfId="1646"/>
    <cellStyle name="20 % - Accent2 3 3 2" xfId="1647"/>
    <cellStyle name="20 % - Accent2 3 3 2 2" xfId="1648"/>
    <cellStyle name="20 % - Accent2 3 3 2 2 2" xfId="23977"/>
    <cellStyle name="20 % - Accent2 3 3 2 3" xfId="23976"/>
    <cellStyle name="20 % - Accent2 3 3 3" xfId="1649"/>
    <cellStyle name="20 % - Accent2 3 3 3 2" xfId="1650"/>
    <cellStyle name="20 % - Accent2 3 3 3 2 2" xfId="23979"/>
    <cellStyle name="20 % - Accent2 3 3 3 3" xfId="23978"/>
    <cellStyle name="20 % - Accent2 3 3 4" xfId="1651"/>
    <cellStyle name="20 % - Accent2 3 3 4 2" xfId="1652"/>
    <cellStyle name="20 % - Accent2 3 3 4 2 2" xfId="23981"/>
    <cellStyle name="20 % - Accent2 3 3 4 3" xfId="23980"/>
    <cellStyle name="20 % - Accent2 3 3 5" xfId="1653"/>
    <cellStyle name="20 % - Accent2 3 3 5 2" xfId="23982"/>
    <cellStyle name="20 % - Accent2 3 3 6" xfId="23975"/>
    <cellStyle name="20 % - Accent2 3 4" xfId="1654"/>
    <cellStyle name="20 % - Accent2 3 4 2" xfId="1655"/>
    <cellStyle name="20 % - Accent2 3 4 2 2" xfId="23984"/>
    <cellStyle name="20 % - Accent2 3 4 3" xfId="23983"/>
    <cellStyle name="20 % - Accent2 3 5" xfId="1656"/>
    <cellStyle name="20 % - Accent2 3 5 2" xfId="1657"/>
    <cellStyle name="20 % - Accent2 3 5 2 2" xfId="23986"/>
    <cellStyle name="20 % - Accent2 3 5 3" xfId="23985"/>
    <cellStyle name="20 % - Accent2 3 6" xfId="1658"/>
    <cellStyle name="20 % - Accent2 3 6 2" xfId="1659"/>
    <cellStyle name="20 % - Accent2 3 6 2 2" xfId="23988"/>
    <cellStyle name="20 % - Accent2 3 6 3" xfId="23987"/>
    <cellStyle name="20 % - Accent2 3 7" xfId="1660"/>
    <cellStyle name="20 % - Accent2 3 7 2" xfId="1661"/>
    <cellStyle name="20 % - Accent2 3 7 2 2" xfId="23990"/>
    <cellStyle name="20 % - Accent2 3 7 3" xfId="23989"/>
    <cellStyle name="20 % - Accent2 3 8" xfId="1662"/>
    <cellStyle name="20 % - Accent2 3 8 2" xfId="23991"/>
    <cellStyle name="20 % - Accent2 3 9" xfId="23966"/>
    <cellStyle name="20 % - Accent3 2" xfId="1663"/>
    <cellStyle name="20 % - Accent3 2 2" xfId="1664"/>
    <cellStyle name="20 % - Accent3 2 2 2" xfId="1665"/>
    <cellStyle name="20 % - Accent3 2 3" xfId="1666"/>
    <cellStyle name="20 % - Accent3 2 4" xfId="1667"/>
    <cellStyle name="20 % - Accent3 3" xfId="1668"/>
    <cellStyle name="20 % - Accent3 3 2" xfId="1669"/>
    <cellStyle name="20 % - Accent3 3 2 2" xfId="1670"/>
    <cellStyle name="20 % - Accent3 3 2 2 2" xfId="1671"/>
    <cellStyle name="20 % - Accent3 3 2 2 2 2" xfId="23995"/>
    <cellStyle name="20 % - Accent3 3 2 2 3" xfId="23994"/>
    <cellStyle name="20 % - Accent3 3 2 3" xfId="1672"/>
    <cellStyle name="20 % - Accent3 3 2 3 2" xfId="1673"/>
    <cellStyle name="20 % - Accent3 3 2 3 2 2" xfId="23997"/>
    <cellStyle name="20 % - Accent3 3 2 3 3" xfId="23996"/>
    <cellStyle name="20 % - Accent3 3 2 4" xfId="1674"/>
    <cellStyle name="20 % - Accent3 3 2 4 2" xfId="1675"/>
    <cellStyle name="20 % - Accent3 3 2 4 2 2" xfId="23999"/>
    <cellStyle name="20 % - Accent3 3 2 4 3" xfId="23998"/>
    <cellStyle name="20 % - Accent3 3 2 5" xfId="1676"/>
    <cellStyle name="20 % - Accent3 3 2 5 2" xfId="24000"/>
    <cellStyle name="20 % - Accent3 3 2 6" xfId="23993"/>
    <cellStyle name="20 % - Accent3 3 3" xfId="1677"/>
    <cellStyle name="20 % - Accent3 3 3 2" xfId="1678"/>
    <cellStyle name="20 % - Accent3 3 3 2 2" xfId="1679"/>
    <cellStyle name="20 % - Accent3 3 3 2 2 2" xfId="24003"/>
    <cellStyle name="20 % - Accent3 3 3 2 3" xfId="24002"/>
    <cellStyle name="20 % - Accent3 3 3 3" xfId="1680"/>
    <cellStyle name="20 % - Accent3 3 3 3 2" xfId="1681"/>
    <cellStyle name="20 % - Accent3 3 3 3 2 2" xfId="24005"/>
    <cellStyle name="20 % - Accent3 3 3 3 3" xfId="24004"/>
    <cellStyle name="20 % - Accent3 3 3 4" xfId="1682"/>
    <cellStyle name="20 % - Accent3 3 3 4 2" xfId="1683"/>
    <cellStyle name="20 % - Accent3 3 3 4 2 2" xfId="24007"/>
    <cellStyle name="20 % - Accent3 3 3 4 3" xfId="24006"/>
    <cellStyle name="20 % - Accent3 3 3 5" xfId="1684"/>
    <cellStyle name="20 % - Accent3 3 3 5 2" xfId="24008"/>
    <cellStyle name="20 % - Accent3 3 3 6" xfId="24001"/>
    <cellStyle name="20 % - Accent3 3 4" xfId="1685"/>
    <cellStyle name="20 % - Accent3 3 4 2" xfId="1686"/>
    <cellStyle name="20 % - Accent3 3 4 2 2" xfId="24010"/>
    <cellStyle name="20 % - Accent3 3 4 3" xfId="24009"/>
    <cellStyle name="20 % - Accent3 3 5" xfId="1687"/>
    <cellStyle name="20 % - Accent3 3 5 2" xfId="1688"/>
    <cellStyle name="20 % - Accent3 3 5 2 2" xfId="24012"/>
    <cellStyle name="20 % - Accent3 3 5 3" xfId="24011"/>
    <cellStyle name="20 % - Accent3 3 6" xfId="1689"/>
    <cellStyle name="20 % - Accent3 3 6 2" xfId="1690"/>
    <cellStyle name="20 % - Accent3 3 6 2 2" xfId="24014"/>
    <cellStyle name="20 % - Accent3 3 6 3" xfId="24013"/>
    <cellStyle name="20 % - Accent3 3 7" xfId="1691"/>
    <cellStyle name="20 % - Accent3 3 7 2" xfId="1692"/>
    <cellStyle name="20 % - Accent3 3 7 2 2" xfId="24016"/>
    <cellStyle name="20 % - Accent3 3 7 3" xfId="24015"/>
    <cellStyle name="20 % - Accent3 3 8" xfId="1693"/>
    <cellStyle name="20 % - Accent3 3 8 2" xfId="24017"/>
    <cellStyle name="20 % - Accent3 3 9" xfId="23992"/>
    <cellStyle name="20 % - Accent4 2" xfId="1694"/>
    <cellStyle name="20 % - Accent4 2 2" xfId="1695"/>
    <cellStyle name="20 % - Accent4 2 2 2" xfId="1696"/>
    <cellStyle name="20 % - Accent4 2 3" xfId="1697"/>
    <cellStyle name="20 % - Accent4 2 4" xfId="1698"/>
    <cellStyle name="20 % - Accent4 3" xfId="1699"/>
    <cellStyle name="20 % - Accent4 3 2" xfId="1700"/>
    <cellStyle name="20 % - Accent4 3 2 2" xfId="1701"/>
    <cellStyle name="20 % - Accent4 3 2 2 2" xfId="1702"/>
    <cellStyle name="20 % - Accent4 3 2 2 2 2" xfId="24021"/>
    <cellStyle name="20 % - Accent4 3 2 2 3" xfId="24020"/>
    <cellStyle name="20 % - Accent4 3 2 3" xfId="1703"/>
    <cellStyle name="20 % - Accent4 3 2 3 2" xfId="1704"/>
    <cellStyle name="20 % - Accent4 3 2 3 2 2" xfId="24023"/>
    <cellStyle name="20 % - Accent4 3 2 3 3" xfId="24022"/>
    <cellStyle name="20 % - Accent4 3 2 4" xfId="1705"/>
    <cellStyle name="20 % - Accent4 3 2 4 2" xfId="1706"/>
    <cellStyle name="20 % - Accent4 3 2 4 2 2" xfId="24025"/>
    <cellStyle name="20 % - Accent4 3 2 4 3" xfId="24024"/>
    <cellStyle name="20 % - Accent4 3 2 5" xfId="1707"/>
    <cellStyle name="20 % - Accent4 3 2 5 2" xfId="24026"/>
    <cellStyle name="20 % - Accent4 3 2 6" xfId="24019"/>
    <cellStyle name="20 % - Accent4 3 3" xfId="1708"/>
    <cellStyle name="20 % - Accent4 3 3 2" xfId="1709"/>
    <cellStyle name="20 % - Accent4 3 3 2 2" xfId="1710"/>
    <cellStyle name="20 % - Accent4 3 3 2 2 2" xfId="24029"/>
    <cellStyle name="20 % - Accent4 3 3 2 3" xfId="24028"/>
    <cellStyle name="20 % - Accent4 3 3 3" xfId="1711"/>
    <cellStyle name="20 % - Accent4 3 3 3 2" xfId="1712"/>
    <cellStyle name="20 % - Accent4 3 3 3 2 2" xfId="24031"/>
    <cellStyle name="20 % - Accent4 3 3 3 3" xfId="24030"/>
    <cellStyle name="20 % - Accent4 3 3 4" xfId="1713"/>
    <cellStyle name="20 % - Accent4 3 3 4 2" xfId="1714"/>
    <cellStyle name="20 % - Accent4 3 3 4 2 2" xfId="24033"/>
    <cellStyle name="20 % - Accent4 3 3 4 3" xfId="24032"/>
    <cellStyle name="20 % - Accent4 3 3 5" xfId="1715"/>
    <cellStyle name="20 % - Accent4 3 3 5 2" xfId="24034"/>
    <cellStyle name="20 % - Accent4 3 3 6" xfId="24027"/>
    <cellStyle name="20 % - Accent4 3 4" xfId="1716"/>
    <cellStyle name="20 % - Accent4 3 4 2" xfId="1717"/>
    <cellStyle name="20 % - Accent4 3 4 2 2" xfId="24036"/>
    <cellStyle name="20 % - Accent4 3 4 3" xfId="24035"/>
    <cellStyle name="20 % - Accent4 3 5" xfId="1718"/>
    <cellStyle name="20 % - Accent4 3 5 2" xfId="1719"/>
    <cellStyle name="20 % - Accent4 3 5 2 2" xfId="24038"/>
    <cellStyle name="20 % - Accent4 3 5 3" xfId="24037"/>
    <cellStyle name="20 % - Accent4 3 6" xfId="1720"/>
    <cellStyle name="20 % - Accent4 3 6 2" xfId="1721"/>
    <cellStyle name="20 % - Accent4 3 6 2 2" xfId="24040"/>
    <cellStyle name="20 % - Accent4 3 6 3" xfId="24039"/>
    <cellStyle name="20 % - Accent4 3 7" xfId="1722"/>
    <cellStyle name="20 % - Accent4 3 7 2" xfId="1723"/>
    <cellStyle name="20 % - Accent4 3 7 2 2" xfId="24042"/>
    <cellStyle name="20 % - Accent4 3 7 3" xfId="24041"/>
    <cellStyle name="20 % - Accent4 3 8" xfId="1724"/>
    <cellStyle name="20 % - Accent4 3 8 2" xfId="24043"/>
    <cellStyle name="20 % - Accent4 3 9" xfId="24018"/>
    <cellStyle name="20 % - Accent5 2" xfId="1725"/>
    <cellStyle name="20 % - Accent5 2 2" xfId="1726"/>
    <cellStyle name="20 % - Accent5 2 2 2" xfId="1727"/>
    <cellStyle name="20 % - Accent5 2 3" xfId="1728"/>
    <cellStyle name="20 % - Accent5 2 4" xfId="1729"/>
    <cellStyle name="20 % - Accent5 3" xfId="1730"/>
    <cellStyle name="20 % - Accent5 3 2" xfId="1731"/>
    <cellStyle name="20 % - Accent5 3 2 2" xfId="1732"/>
    <cellStyle name="20 % - Accent5 3 2 2 2" xfId="1733"/>
    <cellStyle name="20 % - Accent5 3 2 2 2 2" xfId="24047"/>
    <cellStyle name="20 % - Accent5 3 2 2 3" xfId="24046"/>
    <cellStyle name="20 % - Accent5 3 2 3" xfId="1734"/>
    <cellStyle name="20 % - Accent5 3 2 3 2" xfId="1735"/>
    <cellStyle name="20 % - Accent5 3 2 3 2 2" xfId="24049"/>
    <cellStyle name="20 % - Accent5 3 2 3 3" xfId="24048"/>
    <cellStyle name="20 % - Accent5 3 2 4" xfId="1736"/>
    <cellStyle name="20 % - Accent5 3 2 4 2" xfId="1737"/>
    <cellStyle name="20 % - Accent5 3 2 4 2 2" xfId="24051"/>
    <cellStyle name="20 % - Accent5 3 2 4 3" xfId="24050"/>
    <cellStyle name="20 % - Accent5 3 2 5" xfId="1738"/>
    <cellStyle name="20 % - Accent5 3 2 5 2" xfId="24052"/>
    <cellStyle name="20 % - Accent5 3 2 6" xfId="24045"/>
    <cellStyle name="20 % - Accent5 3 3" xfId="1739"/>
    <cellStyle name="20 % - Accent5 3 3 2" xfId="1740"/>
    <cellStyle name="20 % - Accent5 3 3 2 2" xfId="1741"/>
    <cellStyle name="20 % - Accent5 3 3 2 2 2" xfId="24055"/>
    <cellStyle name="20 % - Accent5 3 3 2 3" xfId="24054"/>
    <cellStyle name="20 % - Accent5 3 3 3" xfId="1742"/>
    <cellStyle name="20 % - Accent5 3 3 3 2" xfId="1743"/>
    <cellStyle name="20 % - Accent5 3 3 3 2 2" xfId="24057"/>
    <cellStyle name="20 % - Accent5 3 3 3 3" xfId="24056"/>
    <cellStyle name="20 % - Accent5 3 3 4" xfId="1744"/>
    <cellStyle name="20 % - Accent5 3 3 4 2" xfId="1745"/>
    <cellStyle name="20 % - Accent5 3 3 4 2 2" xfId="24059"/>
    <cellStyle name="20 % - Accent5 3 3 4 3" xfId="24058"/>
    <cellStyle name="20 % - Accent5 3 3 5" xfId="1746"/>
    <cellStyle name="20 % - Accent5 3 3 5 2" xfId="24060"/>
    <cellStyle name="20 % - Accent5 3 3 6" xfId="24053"/>
    <cellStyle name="20 % - Accent5 3 4" xfId="1747"/>
    <cellStyle name="20 % - Accent5 3 4 2" xfId="1748"/>
    <cellStyle name="20 % - Accent5 3 4 2 2" xfId="24062"/>
    <cellStyle name="20 % - Accent5 3 4 3" xfId="24061"/>
    <cellStyle name="20 % - Accent5 3 5" xfId="1749"/>
    <cellStyle name="20 % - Accent5 3 5 2" xfId="1750"/>
    <cellStyle name="20 % - Accent5 3 5 2 2" xfId="24064"/>
    <cellStyle name="20 % - Accent5 3 5 3" xfId="24063"/>
    <cellStyle name="20 % - Accent5 3 6" xfId="1751"/>
    <cellStyle name="20 % - Accent5 3 6 2" xfId="1752"/>
    <cellStyle name="20 % - Accent5 3 6 2 2" xfId="24066"/>
    <cellStyle name="20 % - Accent5 3 6 3" xfId="24065"/>
    <cellStyle name="20 % - Accent5 3 7" xfId="1753"/>
    <cellStyle name="20 % - Accent5 3 7 2" xfId="1754"/>
    <cellStyle name="20 % - Accent5 3 7 2 2" xfId="24068"/>
    <cellStyle name="20 % - Accent5 3 7 3" xfId="24067"/>
    <cellStyle name="20 % - Accent5 3 8" xfId="1755"/>
    <cellStyle name="20 % - Accent5 3 8 2" xfId="24069"/>
    <cellStyle name="20 % - Accent5 3 9" xfId="24044"/>
    <cellStyle name="20 % - Accent6 2" xfId="1756"/>
    <cellStyle name="20 % - Accent6 2 2" xfId="1757"/>
    <cellStyle name="20 % - Accent6 2 2 2" xfId="1758"/>
    <cellStyle name="20 % - Accent6 2 3" xfId="1759"/>
    <cellStyle name="20 % - Accent6 2 4" xfId="1760"/>
    <cellStyle name="20 % - Accent6 3" xfId="1761"/>
    <cellStyle name="20 % - Accent6 3 2" xfId="1762"/>
    <cellStyle name="20 % - Accent6 3 2 2" xfId="1763"/>
    <cellStyle name="20 % - Accent6 3 2 2 2" xfId="1764"/>
    <cellStyle name="20 % - Accent6 3 2 2 2 2" xfId="24073"/>
    <cellStyle name="20 % - Accent6 3 2 2 3" xfId="24072"/>
    <cellStyle name="20 % - Accent6 3 2 3" xfId="1765"/>
    <cellStyle name="20 % - Accent6 3 2 3 2" xfId="1766"/>
    <cellStyle name="20 % - Accent6 3 2 3 2 2" xfId="24075"/>
    <cellStyle name="20 % - Accent6 3 2 3 3" xfId="24074"/>
    <cellStyle name="20 % - Accent6 3 2 4" xfId="1767"/>
    <cellStyle name="20 % - Accent6 3 2 4 2" xfId="1768"/>
    <cellStyle name="20 % - Accent6 3 2 4 2 2" xfId="24077"/>
    <cellStyle name="20 % - Accent6 3 2 4 3" xfId="24076"/>
    <cellStyle name="20 % - Accent6 3 2 5" xfId="1769"/>
    <cellStyle name="20 % - Accent6 3 2 5 2" xfId="24078"/>
    <cellStyle name="20 % - Accent6 3 2 6" xfId="24071"/>
    <cellStyle name="20 % - Accent6 3 3" xfId="1770"/>
    <cellStyle name="20 % - Accent6 3 3 2" xfId="1771"/>
    <cellStyle name="20 % - Accent6 3 3 2 2" xfId="1772"/>
    <cellStyle name="20 % - Accent6 3 3 2 2 2" xfId="24081"/>
    <cellStyle name="20 % - Accent6 3 3 2 3" xfId="24080"/>
    <cellStyle name="20 % - Accent6 3 3 3" xfId="1773"/>
    <cellStyle name="20 % - Accent6 3 3 3 2" xfId="1774"/>
    <cellStyle name="20 % - Accent6 3 3 3 2 2" xfId="24083"/>
    <cellStyle name="20 % - Accent6 3 3 3 3" xfId="24082"/>
    <cellStyle name="20 % - Accent6 3 3 4" xfId="1775"/>
    <cellStyle name="20 % - Accent6 3 3 4 2" xfId="1776"/>
    <cellStyle name="20 % - Accent6 3 3 4 2 2" xfId="24085"/>
    <cellStyle name="20 % - Accent6 3 3 4 3" xfId="24084"/>
    <cellStyle name="20 % - Accent6 3 3 5" xfId="1777"/>
    <cellStyle name="20 % - Accent6 3 3 5 2" xfId="24086"/>
    <cellStyle name="20 % - Accent6 3 3 6" xfId="24079"/>
    <cellStyle name="20 % - Accent6 3 4" xfId="1778"/>
    <cellStyle name="20 % - Accent6 3 4 2" xfId="1779"/>
    <cellStyle name="20 % - Accent6 3 4 2 2" xfId="24088"/>
    <cellStyle name="20 % - Accent6 3 4 3" xfId="24087"/>
    <cellStyle name="20 % - Accent6 3 5" xfId="1780"/>
    <cellStyle name="20 % - Accent6 3 5 2" xfId="1781"/>
    <cellStyle name="20 % - Accent6 3 5 2 2" xfId="24090"/>
    <cellStyle name="20 % - Accent6 3 5 3" xfId="24089"/>
    <cellStyle name="20 % - Accent6 3 6" xfId="1782"/>
    <cellStyle name="20 % - Accent6 3 6 2" xfId="1783"/>
    <cellStyle name="20 % - Accent6 3 6 2 2" xfId="24092"/>
    <cellStyle name="20 % - Accent6 3 6 3" xfId="24091"/>
    <cellStyle name="20 % - Accent6 3 7" xfId="1784"/>
    <cellStyle name="20 % - Accent6 3 7 2" xfId="1785"/>
    <cellStyle name="20 % - Accent6 3 7 2 2" xfId="24094"/>
    <cellStyle name="20 % - Accent6 3 7 3" xfId="24093"/>
    <cellStyle name="20 % - Accent6 3 8" xfId="1786"/>
    <cellStyle name="20 % - Accent6 3 8 2" xfId="24095"/>
    <cellStyle name="20 % - Accent6 3 9" xfId="24070"/>
    <cellStyle name="20% - Accent1" xfId="1787"/>
    <cellStyle name="20% - Accent1 2" xfId="1788"/>
    <cellStyle name="20% - Accent1 2 2" xfId="1789"/>
    <cellStyle name="20% - Accent1 2 3" xfId="1790"/>
    <cellStyle name="20% - Accent1 2 4" xfId="1791"/>
    <cellStyle name="20% - Accent1 3" xfId="1792"/>
    <cellStyle name="20% - Accent2" xfId="1793"/>
    <cellStyle name="20% - Accent2 2" xfId="1794"/>
    <cellStyle name="20% - Accent2 2 2" xfId="1795"/>
    <cellStyle name="20% - Accent2 2 3" xfId="1796"/>
    <cellStyle name="20% - Accent2 2 4" xfId="1797"/>
    <cellStyle name="20% - Accent2 3" xfId="1798"/>
    <cellStyle name="20% - Accent3" xfId="1799"/>
    <cellStyle name="20% - Accent3 2" xfId="1800"/>
    <cellStyle name="20% - Accent3 2 2" xfId="1801"/>
    <cellStyle name="20% - Accent3 2 3" xfId="1802"/>
    <cellStyle name="20% - Accent3 2 4" xfId="1803"/>
    <cellStyle name="20% - Accent3 3" xfId="1804"/>
    <cellStyle name="20% - Accent4" xfId="1805"/>
    <cellStyle name="20% - Accent4 2" xfId="1806"/>
    <cellStyle name="20% - Accent4 2 2" xfId="1807"/>
    <cellStyle name="20% - Accent4 2 3" xfId="1808"/>
    <cellStyle name="20% - Accent4 2 4" xfId="1809"/>
    <cellStyle name="20% - Accent4 3" xfId="1810"/>
    <cellStyle name="20% - Accent5" xfId="1811"/>
    <cellStyle name="20% - Accent5 2" xfId="1812"/>
    <cellStyle name="20% - Accent5 2 2" xfId="1813"/>
    <cellStyle name="20% - Accent5 2 3" xfId="1814"/>
    <cellStyle name="20% - Accent5 2 4" xfId="1815"/>
    <cellStyle name="20% - Accent5 3" xfId="1816"/>
    <cellStyle name="20% - Accent6" xfId="1817"/>
    <cellStyle name="20% - Accent6 2" xfId="1818"/>
    <cellStyle name="20% - Accent6 2 2" xfId="1819"/>
    <cellStyle name="20% - Accent6 2 3" xfId="1820"/>
    <cellStyle name="20% - Accent6 2 4" xfId="1821"/>
    <cellStyle name="20% - Accent6 3" xfId="1822"/>
    <cellStyle name="40 % - Aksentti1 2" xfId="1823"/>
    <cellStyle name="40 % - Aksentti1 2 10" xfId="1824"/>
    <cellStyle name="40 % - Aksentti1 2 10 2" xfId="24097"/>
    <cellStyle name="40 % - Aksentti1 2 11" xfId="1825"/>
    <cellStyle name="40 % - Aksentti1 2 11 2" xfId="24098"/>
    <cellStyle name="40 % - Aksentti1 2 12" xfId="1826"/>
    <cellStyle name="40 % - Aksentti1 2 12 2" xfId="24099"/>
    <cellStyle name="40 % - Aksentti1 2 13" xfId="24096"/>
    <cellStyle name="40 % - Aksentti1 2 2" xfId="1827"/>
    <cellStyle name="40 % - Aksentti1 2 2 10" xfId="24100"/>
    <cellStyle name="40 % - Aksentti1 2 2 2" xfId="1828"/>
    <cellStyle name="40 % - Aksentti1 2 2 2 2" xfId="1829"/>
    <cellStyle name="40 % - Aksentti1 2 2 2 2 2" xfId="1830"/>
    <cellStyle name="40 % - Aksentti1 2 2 2 2 2 2" xfId="1831"/>
    <cellStyle name="40 % - Aksentti1 2 2 2 2 2 2 2" xfId="1832"/>
    <cellStyle name="40 % - Aksentti1 2 2 2 2 2 2 2 2" xfId="24105"/>
    <cellStyle name="40 % - Aksentti1 2 2 2 2 2 2 3" xfId="24104"/>
    <cellStyle name="40 % - Aksentti1 2 2 2 2 2 3" xfId="1833"/>
    <cellStyle name="40 % - Aksentti1 2 2 2 2 2 3 2" xfId="1834"/>
    <cellStyle name="40 % - Aksentti1 2 2 2 2 2 3 2 2" xfId="24107"/>
    <cellStyle name="40 % - Aksentti1 2 2 2 2 2 3 3" xfId="24106"/>
    <cellStyle name="40 % - Aksentti1 2 2 2 2 2 4" xfId="1835"/>
    <cellStyle name="40 % - Aksentti1 2 2 2 2 2 4 2" xfId="24108"/>
    <cellStyle name="40 % - Aksentti1 2 2 2 2 2 5" xfId="1836"/>
    <cellStyle name="40 % - Aksentti1 2 2 2 2 2 5 2" xfId="24109"/>
    <cellStyle name="40 % - Aksentti1 2 2 2 2 2 6" xfId="1837"/>
    <cellStyle name="40 % - Aksentti1 2 2 2 2 2 6 2" xfId="24110"/>
    <cellStyle name="40 % - Aksentti1 2 2 2 2 2 7" xfId="24103"/>
    <cellStyle name="40 % - Aksentti1 2 2 2 2 3" xfId="1838"/>
    <cellStyle name="40 % - Aksentti1 2 2 2 2 3 2" xfId="1839"/>
    <cellStyle name="40 % - Aksentti1 2 2 2 2 3 2 2" xfId="24112"/>
    <cellStyle name="40 % - Aksentti1 2 2 2 2 3 3" xfId="24111"/>
    <cellStyle name="40 % - Aksentti1 2 2 2 2 4" xfId="1840"/>
    <cellStyle name="40 % - Aksentti1 2 2 2 2 4 2" xfId="1841"/>
    <cellStyle name="40 % - Aksentti1 2 2 2 2 4 2 2" xfId="24114"/>
    <cellStyle name="40 % - Aksentti1 2 2 2 2 4 3" xfId="24113"/>
    <cellStyle name="40 % - Aksentti1 2 2 2 2 5" xfId="1842"/>
    <cellStyle name="40 % - Aksentti1 2 2 2 2 5 2" xfId="24115"/>
    <cellStyle name="40 % - Aksentti1 2 2 2 2 6" xfId="1843"/>
    <cellStyle name="40 % - Aksentti1 2 2 2 2 6 2" xfId="24116"/>
    <cellStyle name="40 % - Aksentti1 2 2 2 2 7" xfId="1844"/>
    <cellStyle name="40 % - Aksentti1 2 2 2 2 7 2" xfId="24117"/>
    <cellStyle name="40 % - Aksentti1 2 2 2 2 8" xfId="24102"/>
    <cellStyle name="40 % - Aksentti1 2 2 2 3" xfId="1845"/>
    <cellStyle name="40 % - Aksentti1 2 2 2 3 2" xfId="1846"/>
    <cellStyle name="40 % - Aksentti1 2 2 2 3 2 2" xfId="1847"/>
    <cellStyle name="40 % - Aksentti1 2 2 2 3 2 2 2" xfId="24120"/>
    <cellStyle name="40 % - Aksentti1 2 2 2 3 2 3" xfId="24119"/>
    <cellStyle name="40 % - Aksentti1 2 2 2 3 3" xfId="1848"/>
    <cellStyle name="40 % - Aksentti1 2 2 2 3 3 2" xfId="1849"/>
    <cellStyle name="40 % - Aksentti1 2 2 2 3 3 2 2" xfId="24122"/>
    <cellStyle name="40 % - Aksentti1 2 2 2 3 3 3" xfId="24121"/>
    <cellStyle name="40 % - Aksentti1 2 2 2 3 4" xfId="1850"/>
    <cellStyle name="40 % - Aksentti1 2 2 2 3 4 2" xfId="24123"/>
    <cellStyle name="40 % - Aksentti1 2 2 2 3 5" xfId="1851"/>
    <cellStyle name="40 % - Aksentti1 2 2 2 3 5 2" xfId="24124"/>
    <cellStyle name="40 % - Aksentti1 2 2 2 3 6" xfId="1852"/>
    <cellStyle name="40 % - Aksentti1 2 2 2 3 6 2" xfId="24125"/>
    <cellStyle name="40 % - Aksentti1 2 2 2 3 7" xfId="24118"/>
    <cellStyle name="40 % - Aksentti1 2 2 2 4" xfId="1853"/>
    <cellStyle name="40 % - Aksentti1 2 2 2 4 2" xfId="1854"/>
    <cellStyle name="40 % - Aksentti1 2 2 2 4 2 2" xfId="24127"/>
    <cellStyle name="40 % - Aksentti1 2 2 2 4 3" xfId="24126"/>
    <cellStyle name="40 % - Aksentti1 2 2 2 5" xfId="1855"/>
    <cellStyle name="40 % - Aksentti1 2 2 2 5 2" xfId="1856"/>
    <cellStyle name="40 % - Aksentti1 2 2 2 5 2 2" xfId="24129"/>
    <cellStyle name="40 % - Aksentti1 2 2 2 5 3" xfId="24128"/>
    <cellStyle name="40 % - Aksentti1 2 2 2 6" xfId="1857"/>
    <cellStyle name="40 % - Aksentti1 2 2 2 6 2" xfId="24130"/>
    <cellStyle name="40 % - Aksentti1 2 2 2 7" xfId="1858"/>
    <cellStyle name="40 % - Aksentti1 2 2 2 7 2" xfId="24131"/>
    <cellStyle name="40 % - Aksentti1 2 2 2 8" xfId="1859"/>
    <cellStyle name="40 % - Aksentti1 2 2 2 8 2" xfId="24132"/>
    <cellStyle name="40 % - Aksentti1 2 2 2 9" xfId="24101"/>
    <cellStyle name="40 % - Aksentti1 2 2 3" xfId="1860"/>
    <cellStyle name="40 % - Aksentti1 2 2 3 2" xfId="1861"/>
    <cellStyle name="40 % - Aksentti1 2 2 3 2 2" xfId="1862"/>
    <cellStyle name="40 % - Aksentti1 2 2 3 2 2 2" xfId="1863"/>
    <cellStyle name="40 % - Aksentti1 2 2 3 2 2 2 2" xfId="24136"/>
    <cellStyle name="40 % - Aksentti1 2 2 3 2 2 3" xfId="24135"/>
    <cellStyle name="40 % - Aksentti1 2 2 3 2 3" xfId="1864"/>
    <cellStyle name="40 % - Aksentti1 2 2 3 2 3 2" xfId="1865"/>
    <cellStyle name="40 % - Aksentti1 2 2 3 2 3 2 2" xfId="24138"/>
    <cellStyle name="40 % - Aksentti1 2 2 3 2 3 3" xfId="24137"/>
    <cellStyle name="40 % - Aksentti1 2 2 3 2 4" xfId="1866"/>
    <cellStyle name="40 % - Aksentti1 2 2 3 2 4 2" xfId="24139"/>
    <cellStyle name="40 % - Aksentti1 2 2 3 2 5" xfId="1867"/>
    <cellStyle name="40 % - Aksentti1 2 2 3 2 5 2" xfId="24140"/>
    <cellStyle name="40 % - Aksentti1 2 2 3 2 6" xfId="1868"/>
    <cellStyle name="40 % - Aksentti1 2 2 3 2 6 2" xfId="24141"/>
    <cellStyle name="40 % - Aksentti1 2 2 3 2 7" xfId="24134"/>
    <cellStyle name="40 % - Aksentti1 2 2 3 3" xfId="1869"/>
    <cellStyle name="40 % - Aksentti1 2 2 3 3 2" xfId="1870"/>
    <cellStyle name="40 % - Aksentti1 2 2 3 3 2 2" xfId="24143"/>
    <cellStyle name="40 % - Aksentti1 2 2 3 3 3" xfId="24142"/>
    <cellStyle name="40 % - Aksentti1 2 2 3 4" xfId="1871"/>
    <cellStyle name="40 % - Aksentti1 2 2 3 4 2" xfId="1872"/>
    <cellStyle name="40 % - Aksentti1 2 2 3 4 2 2" xfId="24145"/>
    <cellStyle name="40 % - Aksentti1 2 2 3 4 3" xfId="24144"/>
    <cellStyle name="40 % - Aksentti1 2 2 3 5" xfId="1873"/>
    <cellStyle name="40 % - Aksentti1 2 2 3 5 2" xfId="24146"/>
    <cellStyle name="40 % - Aksentti1 2 2 3 6" xfId="1874"/>
    <cellStyle name="40 % - Aksentti1 2 2 3 6 2" xfId="24147"/>
    <cellStyle name="40 % - Aksentti1 2 2 3 7" xfId="1875"/>
    <cellStyle name="40 % - Aksentti1 2 2 3 7 2" xfId="24148"/>
    <cellStyle name="40 % - Aksentti1 2 2 3 8" xfId="24133"/>
    <cellStyle name="40 % - Aksentti1 2 2 4" xfId="1876"/>
    <cellStyle name="40 % - Aksentti1 2 2 4 2" xfId="1877"/>
    <cellStyle name="40 % - Aksentti1 2 2 4 2 2" xfId="1878"/>
    <cellStyle name="40 % - Aksentti1 2 2 4 2 2 2" xfId="24151"/>
    <cellStyle name="40 % - Aksentti1 2 2 4 2 3" xfId="24150"/>
    <cellStyle name="40 % - Aksentti1 2 2 4 3" xfId="1879"/>
    <cellStyle name="40 % - Aksentti1 2 2 4 3 2" xfId="1880"/>
    <cellStyle name="40 % - Aksentti1 2 2 4 3 2 2" xfId="24153"/>
    <cellStyle name="40 % - Aksentti1 2 2 4 3 3" xfId="24152"/>
    <cellStyle name="40 % - Aksentti1 2 2 4 4" xfId="1881"/>
    <cellStyle name="40 % - Aksentti1 2 2 4 4 2" xfId="24154"/>
    <cellStyle name="40 % - Aksentti1 2 2 4 5" xfId="1882"/>
    <cellStyle name="40 % - Aksentti1 2 2 4 5 2" xfId="24155"/>
    <cellStyle name="40 % - Aksentti1 2 2 4 6" xfId="1883"/>
    <cellStyle name="40 % - Aksentti1 2 2 4 6 2" xfId="24156"/>
    <cellStyle name="40 % - Aksentti1 2 2 4 7" xfId="24149"/>
    <cellStyle name="40 % - Aksentti1 2 2 5" xfId="1884"/>
    <cellStyle name="40 % - Aksentti1 2 2 5 2" xfId="1885"/>
    <cellStyle name="40 % - Aksentti1 2 2 5 2 2" xfId="24158"/>
    <cellStyle name="40 % - Aksentti1 2 2 5 3" xfId="1886"/>
    <cellStyle name="40 % - Aksentti1 2 2 5 3 2" xfId="24159"/>
    <cellStyle name="40 % - Aksentti1 2 2 5 4" xfId="1887"/>
    <cellStyle name="40 % - Aksentti1 2 2 5 4 2" xfId="24160"/>
    <cellStyle name="40 % - Aksentti1 2 2 5 5" xfId="24157"/>
    <cellStyle name="40 % - Aksentti1 2 2 6" xfId="1888"/>
    <cellStyle name="40 % - Aksentti1 2 2 6 2" xfId="1889"/>
    <cellStyle name="40 % - Aksentti1 2 2 6 2 2" xfId="24162"/>
    <cellStyle name="40 % - Aksentti1 2 2 6 3" xfId="24161"/>
    <cellStyle name="40 % - Aksentti1 2 2 7" xfId="1890"/>
    <cellStyle name="40 % - Aksentti1 2 2 7 2" xfId="24163"/>
    <cellStyle name="40 % - Aksentti1 2 2 8" xfId="1891"/>
    <cellStyle name="40 % - Aksentti1 2 2 8 2" xfId="24164"/>
    <cellStyle name="40 % - Aksentti1 2 2 9" xfId="1892"/>
    <cellStyle name="40 % - Aksentti1 2 2 9 2" xfId="24165"/>
    <cellStyle name="40 % - Aksentti1 2 3" xfId="1893"/>
    <cellStyle name="40 % - Aksentti1 2 3 10" xfId="24166"/>
    <cellStyle name="40 % - Aksentti1 2 3 2" xfId="1894"/>
    <cellStyle name="40 % - Aksentti1 2 3 2 2" xfId="1895"/>
    <cellStyle name="40 % - Aksentti1 2 3 2 2 2" xfId="1896"/>
    <cellStyle name="40 % - Aksentti1 2 3 2 2 2 2" xfId="1897"/>
    <cellStyle name="40 % - Aksentti1 2 3 2 2 2 2 2" xfId="1898"/>
    <cellStyle name="40 % - Aksentti1 2 3 2 2 2 2 2 2" xfId="24171"/>
    <cellStyle name="40 % - Aksentti1 2 3 2 2 2 2 3" xfId="24170"/>
    <cellStyle name="40 % - Aksentti1 2 3 2 2 2 3" xfId="1899"/>
    <cellStyle name="40 % - Aksentti1 2 3 2 2 2 3 2" xfId="1900"/>
    <cellStyle name="40 % - Aksentti1 2 3 2 2 2 3 2 2" xfId="24173"/>
    <cellStyle name="40 % - Aksentti1 2 3 2 2 2 3 3" xfId="24172"/>
    <cellStyle name="40 % - Aksentti1 2 3 2 2 2 4" xfId="1901"/>
    <cellStyle name="40 % - Aksentti1 2 3 2 2 2 4 2" xfId="24174"/>
    <cellStyle name="40 % - Aksentti1 2 3 2 2 2 5" xfId="1902"/>
    <cellStyle name="40 % - Aksentti1 2 3 2 2 2 5 2" xfId="24175"/>
    <cellStyle name="40 % - Aksentti1 2 3 2 2 2 6" xfId="1903"/>
    <cellStyle name="40 % - Aksentti1 2 3 2 2 2 6 2" xfId="24176"/>
    <cellStyle name="40 % - Aksentti1 2 3 2 2 2 7" xfId="24169"/>
    <cellStyle name="40 % - Aksentti1 2 3 2 2 3" xfId="1904"/>
    <cellStyle name="40 % - Aksentti1 2 3 2 2 3 2" xfId="1905"/>
    <cellStyle name="40 % - Aksentti1 2 3 2 2 3 2 2" xfId="24178"/>
    <cellStyle name="40 % - Aksentti1 2 3 2 2 3 3" xfId="24177"/>
    <cellStyle name="40 % - Aksentti1 2 3 2 2 4" xfId="1906"/>
    <cellStyle name="40 % - Aksentti1 2 3 2 2 4 2" xfId="1907"/>
    <cellStyle name="40 % - Aksentti1 2 3 2 2 4 2 2" xfId="24180"/>
    <cellStyle name="40 % - Aksentti1 2 3 2 2 4 3" xfId="24179"/>
    <cellStyle name="40 % - Aksentti1 2 3 2 2 5" xfId="1908"/>
    <cellStyle name="40 % - Aksentti1 2 3 2 2 5 2" xfId="24181"/>
    <cellStyle name="40 % - Aksentti1 2 3 2 2 6" xfId="1909"/>
    <cellStyle name="40 % - Aksentti1 2 3 2 2 6 2" xfId="24182"/>
    <cellStyle name="40 % - Aksentti1 2 3 2 2 7" xfId="1910"/>
    <cellStyle name="40 % - Aksentti1 2 3 2 2 7 2" xfId="24183"/>
    <cellStyle name="40 % - Aksentti1 2 3 2 2 8" xfId="24168"/>
    <cellStyle name="40 % - Aksentti1 2 3 2 3" xfId="1911"/>
    <cellStyle name="40 % - Aksentti1 2 3 2 3 2" xfId="1912"/>
    <cellStyle name="40 % - Aksentti1 2 3 2 3 2 2" xfId="1913"/>
    <cellStyle name="40 % - Aksentti1 2 3 2 3 2 2 2" xfId="24186"/>
    <cellStyle name="40 % - Aksentti1 2 3 2 3 2 3" xfId="24185"/>
    <cellStyle name="40 % - Aksentti1 2 3 2 3 3" xfId="1914"/>
    <cellStyle name="40 % - Aksentti1 2 3 2 3 3 2" xfId="1915"/>
    <cellStyle name="40 % - Aksentti1 2 3 2 3 3 2 2" xfId="24188"/>
    <cellStyle name="40 % - Aksentti1 2 3 2 3 3 3" xfId="24187"/>
    <cellStyle name="40 % - Aksentti1 2 3 2 3 4" xfId="1916"/>
    <cellStyle name="40 % - Aksentti1 2 3 2 3 4 2" xfId="24189"/>
    <cellStyle name="40 % - Aksentti1 2 3 2 3 5" xfId="1917"/>
    <cellStyle name="40 % - Aksentti1 2 3 2 3 5 2" xfId="24190"/>
    <cellStyle name="40 % - Aksentti1 2 3 2 3 6" xfId="1918"/>
    <cellStyle name="40 % - Aksentti1 2 3 2 3 6 2" xfId="24191"/>
    <cellStyle name="40 % - Aksentti1 2 3 2 3 7" xfId="24184"/>
    <cellStyle name="40 % - Aksentti1 2 3 2 4" xfId="1919"/>
    <cellStyle name="40 % - Aksentti1 2 3 2 4 2" xfId="1920"/>
    <cellStyle name="40 % - Aksentti1 2 3 2 4 2 2" xfId="24193"/>
    <cellStyle name="40 % - Aksentti1 2 3 2 4 3" xfId="24192"/>
    <cellStyle name="40 % - Aksentti1 2 3 2 5" xfId="1921"/>
    <cellStyle name="40 % - Aksentti1 2 3 2 5 2" xfId="1922"/>
    <cellStyle name="40 % - Aksentti1 2 3 2 5 2 2" xfId="24195"/>
    <cellStyle name="40 % - Aksentti1 2 3 2 5 3" xfId="24194"/>
    <cellStyle name="40 % - Aksentti1 2 3 2 6" xfId="1923"/>
    <cellStyle name="40 % - Aksentti1 2 3 2 6 2" xfId="24196"/>
    <cellStyle name="40 % - Aksentti1 2 3 2 7" xfId="1924"/>
    <cellStyle name="40 % - Aksentti1 2 3 2 7 2" xfId="24197"/>
    <cellStyle name="40 % - Aksentti1 2 3 2 8" xfId="1925"/>
    <cellStyle name="40 % - Aksentti1 2 3 2 8 2" xfId="24198"/>
    <cellStyle name="40 % - Aksentti1 2 3 2 9" xfId="24167"/>
    <cellStyle name="40 % - Aksentti1 2 3 3" xfId="1926"/>
    <cellStyle name="40 % - Aksentti1 2 3 3 2" xfId="1927"/>
    <cellStyle name="40 % - Aksentti1 2 3 3 2 2" xfId="1928"/>
    <cellStyle name="40 % - Aksentti1 2 3 3 2 2 2" xfId="1929"/>
    <cellStyle name="40 % - Aksentti1 2 3 3 2 2 2 2" xfId="24202"/>
    <cellStyle name="40 % - Aksentti1 2 3 3 2 2 3" xfId="24201"/>
    <cellStyle name="40 % - Aksentti1 2 3 3 2 3" xfId="1930"/>
    <cellStyle name="40 % - Aksentti1 2 3 3 2 3 2" xfId="1931"/>
    <cellStyle name="40 % - Aksentti1 2 3 3 2 3 2 2" xfId="24204"/>
    <cellStyle name="40 % - Aksentti1 2 3 3 2 3 3" xfId="24203"/>
    <cellStyle name="40 % - Aksentti1 2 3 3 2 4" xfId="1932"/>
    <cellStyle name="40 % - Aksentti1 2 3 3 2 4 2" xfId="24205"/>
    <cellStyle name="40 % - Aksentti1 2 3 3 2 5" xfId="1933"/>
    <cellStyle name="40 % - Aksentti1 2 3 3 2 5 2" xfId="24206"/>
    <cellStyle name="40 % - Aksentti1 2 3 3 2 6" xfId="1934"/>
    <cellStyle name="40 % - Aksentti1 2 3 3 2 6 2" xfId="24207"/>
    <cellStyle name="40 % - Aksentti1 2 3 3 2 7" xfId="24200"/>
    <cellStyle name="40 % - Aksentti1 2 3 3 3" xfId="1935"/>
    <cellStyle name="40 % - Aksentti1 2 3 3 3 2" xfId="1936"/>
    <cellStyle name="40 % - Aksentti1 2 3 3 3 2 2" xfId="24209"/>
    <cellStyle name="40 % - Aksentti1 2 3 3 3 3" xfId="24208"/>
    <cellStyle name="40 % - Aksentti1 2 3 3 4" xfId="1937"/>
    <cellStyle name="40 % - Aksentti1 2 3 3 4 2" xfId="1938"/>
    <cellStyle name="40 % - Aksentti1 2 3 3 4 2 2" xfId="24211"/>
    <cellStyle name="40 % - Aksentti1 2 3 3 4 3" xfId="24210"/>
    <cellStyle name="40 % - Aksentti1 2 3 3 5" xfId="1939"/>
    <cellStyle name="40 % - Aksentti1 2 3 3 5 2" xfId="24212"/>
    <cellStyle name="40 % - Aksentti1 2 3 3 6" xfId="1940"/>
    <cellStyle name="40 % - Aksentti1 2 3 3 6 2" xfId="24213"/>
    <cellStyle name="40 % - Aksentti1 2 3 3 7" xfId="1941"/>
    <cellStyle name="40 % - Aksentti1 2 3 3 7 2" xfId="24214"/>
    <cellStyle name="40 % - Aksentti1 2 3 3 8" xfId="24199"/>
    <cellStyle name="40 % - Aksentti1 2 3 4" xfId="1942"/>
    <cellStyle name="40 % - Aksentti1 2 3 4 2" xfId="1943"/>
    <cellStyle name="40 % - Aksentti1 2 3 4 2 2" xfId="1944"/>
    <cellStyle name="40 % - Aksentti1 2 3 4 2 2 2" xfId="24217"/>
    <cellStyle name="40 % - Aksentti1 2 3 4 2 3" xfId="24216"/>
    <cellStyle name="40 % - Aksentti1 2 3 4 3" xfId="1945"/>
    <cellStyle name="40 % - Aksentti1 2 3 4 3 2" xfId="1946"/>
    <cellStyle name="40 % - Aksentti1 2 3 4 3 2 2" xfId="24219"/>
    <cellStyle name="40 % - Aksentti1 2 3 4 3 3" xfId="24218"/>
    <cellStyle name="40 % - Aksentti1 2 3 4 4" xfId="1947"/>
    <cellStyle name="40 % - Aksentti1 2 3 4 4 2" xfId="24220"/>
    <cellStyle name="40 % - Aksentti1 2 3 4 5" xfId="1948"/>
    <cellStyle name="40 % - Aksentti1 2 3 4 5 2" xfId="24221"/>
    <cellStyle name="40 % - Aksentti1 2 3 4 6" xfId="1949"/>
    <cellStyle name="40 % - Aksentti1 2 3 4 6 2" xfId="24222"/>
    <cellStyle name="40 % - Aksentti1 2 3 4 7" xfId="24215"/>
    <cellStyle name="40 % - Aksentti1 2 3 5" xfId="1950"/>
    <cellStyle name="40 % - Aksentti1 2 3 5 2" xfId="1951"/>
    <cellStyle name="40 % - Aksentti1 2 3 5 2 2" xfId="24224"/>
    <cellStyle name="40 % - Aksentti1 2 3 5 3" xfId="1952"/>
    <cellStyle name="40 % - Aksentti1 2 3 5 3 2" xfId="24225"/>
    <cellStyle name="40 % - Aksentti1 2 3 5 4" xfId="1953"/>
    <cellStyle name="40 % - Aksentti1 2 3 5 4 2" xfId="24226"/>
    <cellStyle name="40 % - Aksentti1 2 3 5 5" xfId="24223"/>
    <cellStyle name="40 % - Aksentti1 2 3 6" xfId="1954"/>
    <cellStyle name="40 % - Aksentti1 2 3 6 2" xfId="1955"/>
    <cellStyle name="40 % - Aksentti1 2 3 6 2 2" xfId="24228"/>
    <cellStyle name="40 % - Aksentti1 2 3 6 3" xfId="24227"/>
    <cellStyle name="40 % - Aksentti1 2 3 7" xfId="1956"/>
    <cellStyle name="40 % - Aksentti1 2 3 7 2" xfId="24229"/>
    <cellStyle name="40 % - Aksentti1 2 3 8" xfId="1957"/>
    <cellStyle name="40 % - Aksentti1 2 3 8 2" xfId="24230"/>
    <cellStyle name="40 % - Aksentti1 2 3 9" xfId="1958"/>
    <cellStyle name="40 % - Aksentti1 2 3 9 2" xfId="24231"/>
    <cellStyle name="40 % - Aksentti1 2 4" xfId="1959"/>
    <cellStyle name="40 % - Aksentti1 2 4 10" xfId="24232"/>
    <cellStyle name="40 % - Aksentti1 2 4 2" xfId="1960"/>
    <cellStyle name="40 % - Aksentti1 2 4 2 2" xfId="1961"/>
    <cellStyle name="40 % - Aksentti1 2 4 2 2 2" xfId="1962"/>
    <cellStyle name="40 % - Aksentti1 2 4 2 2 2 2" xfId="1963"/>
    <cellStyle name="40 % - Aksentti1 2 4 2 2 2 2 2" xfId="1964"/>
    <cellStyle name="40 % - Aksentti1 2 4 2 2 2 2 2 2" xfId="24237"/>
    <cellStyle name="40 % - Aksentti1 2 4 2 2 2 2 3" xfId="24236"/>
    <cellStyle name="40 % - Aksentti1 2 4 2 2 2 3" xfId="1965"/>
    <cellStyle name="40 % - Aksentti1 2 4 2 2 2 3 2" xfId="1966"/>
    <cellStyle name="40 % - Aksentti1 2 4 2 2 2 3 2 2" xfId="24239"/>
    <cellStyle name="40 % - Aksentti1 2 4 2 2 2 3 3" xfId="24238"/>
    <cellStyle name="40 % - Aksentti1 2 4 2 2 2 4" xfId="1967"/>
    <cellStyle name="40 % - Aksentti1 2 4 2 2 2 4 2" xfId="24240"/>
    <cellStyle name="40 % - Aksentti1 2 4 2 2 2 5" xfId="1968"/>
    <cellStyle name="40 % - Aksentti1 2 4 2 2 2 5 2" xfId="24241"/>
    <cellStyle name="40 % - Aksentti1 2 4 2 2 2 6" xfId="1969"/>
    <cellStyle name="40 % - Aksentti1 2 4 2 2 2 6 2" xfId="24242"/>
    <cellStyle name="40 % - Aksentti1 2 4 2 2 2 7" xfId="24235"/>
    <cellStyle name="40 % - Aksentti1 2 4 2 2 3" xfId="1970"/>
    <cellStyle name="40 % - Aksentti1 2 4 2 2 3 2" xfId="1971"/>
    <cellStyle name="40 % - Aksentti1 2 4 2 2 3 2 2" xfId="24244"/>
    <cellStyle name="40 % - Aksentti1 2 4 2 2 3 3" xfId="24243"/>
    <cellStyle name="40 % - Aksentti1 2 4 2 2 4" xfId="1972"/>
    <cellStyle name="40 % - Aksentti1 2 4 2 2 4 2" xfId="1973"/>
    <cellStyle name="40 % - Aksentti1 2 4 2 2 4 2 2" xfId="24246"/>
    <cellStyle name="40 % - Aksentti1 2 4 2 2 4 3" xfId="24245"/>
    <cellStyle name="40 % - Aksentti1 2 4 2 2 5" xfId="1974"/>
    <cellStyle name="40 % - Aksentti1 2 4 2 2 5 2" xfId="24247"/>
    <cellStyle name="40 % - Aksentti1 2 4 2 2 6" xfId="1975"/>
    <cellStyle name="40 % - Aksentti1 2 4 2 2 6 2" xfId="24248"/>
    <cellStyle name="40 % - Aksentti1 2 4 2 2 7" xfId="1976"/>
    <cellStyle name="40 % - Aksentti1 2 4 2 2 7 2" xfId="24249"/>
    <cellStyle name="40 % - Aksentti1 2 4 2 2 8" xfId="24234"/>
    <cellStyle name="40 % - Aksentti1 2 4 2 3" xfId="1977"/>
    <cellStyle name="40 % - Aksentti1 2 4 2 3 2" xfId="1978"/>
    <cellStyle name="40 % - Aksentti1 2 4 2 3 2 2" xfId="1979"/>
    <cellStyle name="40 % - Aksentti1 2 4 2 3 2 2 2" xfId="24252"/>
    <cellStyle name="40 % - Aksentti1 2 4 2 3 2 3" xfId="24251"/>
    <cellStyle name="40 % - Aksentti1 2 4 2 3 3" xfId="1980"/>
    <cellStyle name="40 % - Aksentti1 2 4 2 3 3 2" xfId="1981"/>
    <cellStyle name="40 % - Aksentti1 2 4 2 3 3 2 2" xfId="24254"/>
    <cellStyle name="40 % - Aksentti1 2 4 2 3 3 3" xfId="24253"/>
    <cellStyle name="40 % - Aksentti1 2 4 2 3 4" xfId="1982"/>
    <cellStyle name="40 % - Aksentti1 2 4 2 3 4 2" xfId="24255"/>
    <cellStyle name="40 % - Aksentti1 2 4 2 3 5" xfId="1983"/>
    <cellStyle name="40 % - Aksentti1 2 4 2 3 5 2" xfId="24256"/>
    <cellStyle name="40 % - Aksentti1 2 4 2 3 6" xfId="1984"/>
    <cellStyle name="40 % - Aksentti1 2 4 2 3 6 2" xfId="24257"/>
    <cellStyle name="40 % - Aksentti1 2 4 2 3 7" xfId="24250"/>
    <cellStyle name="40 % - Aksentti1 2 4 2 4" xfId="1985"/>
    <cellStyle name="40 % - Aksentti1 2 4 2 4 2" xfId="1986"/>
    <cellStyle name="40 % - Aksentti1 2 4 2 4 2 2" xfId="24259"/>
    <cellStyle name="40 % - Aksentti1 2 4 2 4 3" xfId="24258"/>
    <cellStyle name="40 % - Aksentti1 2 4 2 5" xfId="1987"/>
    <cellStyle name="40 % - Aksentti1 2 4 2 5 2" xfId="1988"/>
    <cellStyle name="40 % - Aksentti1 2 4 2 5 2 2" xfId="24261"/>
    <cellStyle name="40 % - Aksentti1 2 4 2 5 3" xfId="24260"/>
    <cellStyle name="40 % - Aksentti1 2 4 2 6" xfId="1989"/>
    <cellStyle name="40 % - Aksentti1 2 4 2 6 2" xfId="24262"/>
    <cellStyle name="40 % - Aksentti1 2 4 2 7" xfId="1990"/>
    <cellStyle name="40 % - Aksentti1 2 4 2 7 2" xfId="24263"/>
    <cellStyle name="40 % - Aksentti1 2 4 2 8" xfId="1991"/>
    <cellStyle name="40 % - Aksentti1 2 4 2 8 2" xfId="24264"/>
    <cellStyle name="40 % - Aksentti1 2 4 2 9" xfId="24233"/>
    <cellStyle name="40 % - Aksentti1 2 4 3" xfId="1992"/>
    <cellStyle name="40 % - Aksentti1 2 4 3 2" xfId="1993"/>
    <cellStyle name="40 % - Aksentti1 2 4 3 2 2" xfId="1994"/>
    <cellStyle name="40 % - Aksentti1 2 4 3 2 2 2" xfId="1995"/>
    <cellStyle name="40 % - Aksentti1 2 4 3 2 2 2 2" xfId="24268"/>
    <cellStyle name="40 % - Aksentti1 2 4 3 2 2 3" xfId="24267"/>
    <cellStyle name="40 % - Aksentti1 2 4 3 2 3" xfId="1996"/>
    <cellStyle name="40 % - Aksentti1 2 4 3 2 3 2" xfId="1997"/>
    <cellStyle name="40 % - Aksentti1 2 4 3 2 3 2 2" xfId="24270"/>
    <cellStyle name="40 % - Aksentti1 2 4 3 2 3 3" xfId="24269"/>
    <cellStyle name="40 % - Aksentti1 2 4 3 2 4" xfId="1998"/>
    <cellStyle name="40 % - Aksentti1 2 4 3 2 4 2" xfId="24271"/>
    <cellStyle name="40 % - Aksentti1 2 4 3 2 5" xfId="1999"/>
    <cellStyle name="40 % - Aksentti1 2 4 3 2 5 2" xfId="24272"/>
    <cellStyle name="40 % - Aksentti1 2 4 3 2 6" xfId="2000"/>
    <cellStyle name="40 % - Aksentti1 2 4 3 2 6 2" xfId="24273"/>
    <cellStyle name="40 % - Aksentti1 2 4 3 2 7" xfId="24266"/>
    <cellStyle name="40 % - Aksentti1 2 4 3 3" xfId="2001"/>
    <cellStyle name="40 % - Aksentti1 2 4 3 3 2" xfId="2002"/>
    <cellStyle name="40 % - Aksentti1 2 4 3 3 2 2" xfId="24275"/>
    <cellStyle name="40 % - Aksentti1 2 4 3 3 3" xfId="24274"/>
    <cellStyle name="40 % - Aksentti1 2 4 3 4" xfId="2003"/>
    <cellStyle name="40 % - Aksentti1 2 4 3 4 2" xfId="2004"/>
    <cellStyle name="40 % - Aksentti1 2 4 3 4 2 2" xfId="24277"/>
    <cellStyle name="40 % - Aksentti1 2 4 3 4 3" xfId="24276"/>
    <cellStyle name="40 % - Aksentti1 2 4 3 5" xfId="2005"/>
    <cellStyle name="40 % - Aksentti1 2 4 3 5 2" xfId="24278"/>
    <cellStyle name="40 % - Aksentti1 2 4 3 6" xfId="2006"/>
    <cellStyle name="40 % - Aksentti1 2 4 3 6 2" xfId="24279"/>
    <cellStyle name="40 % - Aksentti1 2 4 3 7" xfId="2007"/>
    <cellStyle name="40 % - Aksentti1 2 4 3 7 2" xfId="24280"/>
    <cellStyle name="40 % - Aksentti1 2 4 3 8" xfId="24265"/>
    <cellStyle name="40 % - Aksentti1 2 4 4" xfId="2008"/>
    <cellStyle name="40 % - Aksentti1 2 4 4 2" xfId="2009"/>
    <cellStyle name="40 % - Aksentti1 2 4 4 2 2" xfId="2010"/>
    <cellStyle name="40 % - Aksentti1 2 4 4 2 2 2" xfId="24283"/>
    <cellStyle name="40 % - Aksentti1 2 4 4 2 3" xfId="24282"/>
    <cellStyle name="40 % - Aksentti1 2 4 4 3" xfId="2011"/>
    <cellStyle name="40 % - Aksentti1 2 4 4 3 2" xfId="2012"/>
    <cellStyle name="40 % - Aksentti1 2 4 4 3 2 2" xfId="24285"/>
    <cellStyle name="40 % - Aksentti1 2 4 4 3 3" xfId="24284"/>
    <cellStyle name="40 % - Aksentti1 2 4 4 4" xfId="2013"/>
    <cellStyle name="40 % - Aksentti1 2 4 4 4 2" xfId="24286"/>
    <cellStyle name="40 % - Aksentti1 2 4 4 5" xfId="2014"/>
    <cellStyle name="40 % - Aksentti1 2 4 4 5 2" xfId="24287"/>
    <cellStyle name="40 % - Aksentti1 2 4 4 6" xfId="2015"/>
    <cellStyle name="40 % - Aksentti1 2 4 4 6 2" xfId="24288"/>
    <cellStyle name="40 % - Aksentti1 2 4 4 7" xfId="24281"/>
    <cellStyle name="40 % - Aksentti1 2 4 5" xfId="2016"/>
    <cellStyle name="40 % - Aksentti1 2 4 5 2" xfId="2017"/>
    <cellStyle name="40 % - Aksentti1 2 4 5 2 2" xfId="24290"/>
    <cellStyle name="40 % - Aksentti1 2 4 5 3" xfId="2018"/>
    <cellStyle name="40 % - Aksentti1 2 4 5 3 2" xfId="24291"/>
    <cellStyle name="40 % - Aksentti1 2 4 5 4" xfId="2019"/>
    <cellStyle name="40 % - Aksentti1 2 4 5 4 2" xfId="24292"/>
    <cellStyle name="40 % - Aksentti1 2 4 5 5" xfId="24289"/>
    <cellStyle name="40 % - Aksentti1 2 4 6" xfId="2020"/>
    <cellStyle name="40 % - Aksentti1 2 4 6 2" xfId="2021"/>
    <cellStyle name="40 % - Aksentti1 2 4 6 2 2" xfId="24294"/>
    <cellStyle name="40 % - Aksentti1 2 4 6 3" xfId="24293"/>
    <cellStyle name="40 % - Aksentti1 2 4 7" xfId="2022"/>
    <cellStyle name="40 % - Aksentti1 2 4 7 2" xfId="24295"/>
    <cellStyle name="40 % - Aksentti1 2 4 8" xfId="2023"/>
    <cellStyle name="40 % - Aksentti1 2 4 8 2" xfId="24296"/>
    <cellStyle name="40 % - Aksentti1 2 4 9" xfId="2024"/>
    <cellStyle name="40 % - Aksentti1 2 4 9 2" xfId="24297"/>
    <cellStyle name="40 % - Aksentti1 2 5" xfId="2025"/>
    <cellStyle name="40 % - Aksentti1 2 5 2" xfId="2026"/>
    <cellStyle name="40 % - Aksentti1 2 5 2 2" xfId="2027"/>
    <cellStyle name="40 % - Aksentti1 2 5 2 2 2" xfId="2028"/>
    <cellStyle name="40 % - Aksentti1 2 5 2 2 2 2" xfId="2029"/>
    <cellStyle name="40 % - Aksentti1 2 5 2 2 2 2 2" xfId="24302"/>
    <cellStyle name="40 % - Aksentti1 2 5 2 2 2 3" xfId="24301"/>
    <cellStyle name="40 % - Aksentti1 2 5 2 2 3" xfId="2030"/>
    <cellStyle name="40 % - Aksentti1 2 5 2 2 3 2" xfId="2031"/>
    <cellStyle name="40 % - Aksentti1 2 5 2 2 3 2 2" xfId="24304"/>
    <cellStyle name="40 % - Aksentti1 2 5 2 2 3 3" xfId="24303"/>
    <cellStyle name="40 % - Aksentti1 2 5 2 2 4" xfId="2032"/>
    <cellStyle name="40 % - Aksentti1 2 5 2 2 4 2" xfId="24305"/>
    <cellStyle name="40 % - Aksentti1 2 5 2 2 5" xfId="2033"/>
    <cellStyle name="40 % - Aksentti1 2 5 2 2 5 2" xfId="24306"/>
    <cellStyle name="40 % - Aksentti1 2 5 2 2 6" xfId="2034"/>
    <cellStyle name="40 % - Aksentti1 2 5 2 2 6 2" xfId="24307"/>
    <cellStyle name="40 % - Aksentti1 2 5 2 2 7" xfId="24300"/>
    <cellStyle name="40 % - Aksentti1 2 5 2 3" xfId="2035"/>
    <cellStyle name="40 % - Aksentti1 2 5 2 3 2" xfId="2036"/>
    <cellStyle name="40 % - Aksentti1 2 5 2 3 2 2" xfId="24309"/>
    <cellStyle name="40 % - Aksentti1 2 5 2 3 3" xfId="24308"/>
    <cellStyle name="40 % - Aksentti1 2 5 2 4" xfId="2037"/>
    <cellStyle name="40 % - Aksentti1 2 5 2 4 2" xfId="2038"/>
    <cellStyle name="40 % - Aksentti1 2 5 2 4 2 2" xfId="24311"/>
    <cellStyle name="40 % - Aksentti1 2 5 2 4 3" xfId="24310"/>
    <cellStyle name="40 % - Aksentti1 2 5 2 5" xfId="2039"/>
    <cellStyle name="40 % - Aksentti1 2 5 2 5 2" xfId="24312"/>
    <cellStyle name="40 % - Aksentti1 2 5 2 6" xfId="2040"/>
    <cellStyle name="40 % - Aksentti1 2 5 2 6 2" xfId="24313"/>
    <cellStyle name="40 % - Aksentti1 2 5 2 7" xfId="2041"/>
    <cellStyle name="40 % - Aksentti1 2 5 2 7 2" xfId="24314"/>
    <cellStyle name="40 % - Aksentti1 2 5 2 8" xfId="24299"/>
    <cellStyle name="40 % - Aksentti1 2 5 3" xfId="2042"/>
    <cellStyle name="40 % - Aksentti1 2 5 3 2" xfId="2043"/>
    <cellStyle name="40 % - Aksentti1 2 5 3 2 2" xfId="2044"/>
    <cellStyle name="40 % - Aksentti1 2 5 3 2 2 2" xfId="24317"/>
    <cellStyle name="40 % - Aksentti1 2 5 3 2 3" xfId="24316"/>
    <cellStyle name="40 % - Aksentti1 2 5 3 3" xfId="2045"/>
    <cellStyle name="40 % - Aksentti1 2 5 3 3 2" xfId="2046"/>
    <cellStyle name="40 % - Aksentti1 2 5 3 3 2 2" xfId="24319"/>
    <cellStyle name="40 % - Aksentti1 2 5 3 3 3" xfId="24318"/>
    <cellStyle name="40 % - Aksentti1 2 5 3 4" xfId="2047"/>
    <cellStyle name="40 % - Aksentti1 2 5 3 4 2" xfId="24320"/>
    <cellStyle name="40 % - Aksentti1 2 5 3 5" xfId="2048"/>
    <cellStyle name="40 % - Aksentti1 2 5 3 5 2" xfId="24321"/>
    <cellStyle name="40 % - Aksentti1 2 5 3 6" xfId="2049"/>
    <cellStyle name="40 % - Aksentti1 2 5 3 6 2" xfId="24322"/>
    <cellStyle name="40 % - Aksentti1 2 5 3 7" xfId="24315"/>
    <cellStyle name="40 % - Aksentti1 2 5 4" xfId="2050"/>
    <cellStyle name="40 % - Aksentti1 2 5 4 2" xfId="2051"/>
    <cellStyle name="40 % - Aksentti1 2 5 4 2 2" xfId="24324"/>
    <cellStyle name="40 % - Aksentti1 2 5 4 3" xfId="24323"/>
    <cellStyle name="40 % - Aksentti1 2 5 5" xfId="2052"/>
    <cellStyle name="40 % - Aksentti1 2 5 5 2" xfId="2053"/>
    <cellStyle name="40 % - Aksentti1 2 5 5 2 2" xfId="24326"/>
    <cellStyle name="40 % - Aksentti1 2 5 5 3" xfId="24325"/>
    <cellStyle name="40 % - Aksentti1 2 5 6" xfId="2054"/>
    <cellStyle name="40 % - Aksentti1 2 5 6 2" xfId="24327"/>
    <cellStyle name="40 % - Aksentti1 2 5 7" xfId="2055"/>
    <cellStyle name="40 % - Aksentti1 2 5 7 2" xfId="24328"/>
    <cellStyle name="40 % - Aksentti1 2 5 8" xfId="2056"/>
    <cellStyle name="40 % - Aksentti1 2 5 8 2" xfId="24329"/>
    <cellStyle name="40 % - Aksentti1 2 5 9" xfId="24298"/>
    <cellStyle name="40 % - Aksentti1 2 6" xfId="2057"/>
    <cellStyle name="40 % - Aksentti1 2 6 2" xfId="2058"/>
    <cellStyle name="40 % - Aksentti1 2 6 2 2" xfId="2059"/>
    <cellStyle name="40 % - Aksentti1 2 6 2 2 2" xfId="2060"/>
    <cellStyle name="40 % - Aksentti1 2 6 2 2 2 2" xfId="24333"/>
    <cellStyle name="40 % - Aksentti1 2 6 2 2 3" xfId="24332"/>
    <cellStyle name="40 % - Aksentti1 2 6 2 3" xfId="2061"/>
    <cellStyle name="40 % - Aksentti1 2 6 2 3 2" xfId="2062"/>
    <cellStyle name="40 % - Aksentti1 2 6 2 3 2 2" xfId="24335"/>
    <cellStyle name="40 % - Aksentti1 2 6 2 3 3" xfId="24334"/>
    <cellStyle name="40 % - Aksentti1 2 6 2 4" xfId="2063"/>
    <cellStyle name="40 % - Aksentti1 2 6 2 4 2" xfId="24336"/>
    <cellStyle name="40 % - Aksentti1 2 6 2 5" xfId="2064"/>
    <cellStyle name="40 % - Aksentti1 2 6 2 5 2" xfId="24337"/>
    <cellStyle name="40 % - Aksentti1 2 6 2 6" xfId="2065"/>
    <cellStyle name="40 % - Aksentti1 2 6 2 6 2" xfId="24338"/>
    <cellStyle name="40 % - Aksentti1 2 6 2 7" xfId="24331"/>
    <cellStyle name="40 % - Aksentti1 2 6 3" xfId="2066"/>
    <cellStyle name="40 % - Aksentti1 2 6 3 2" xfId="2067"/>
    <cellStyle name="40 % - Aksentti1 2 6 3 2 2" xfId="24340"/>
    <cellStyle name="40 % - Aksentti1 2 6 3 3" xfId="24339"/>
    <cellStyle name="40 % - Aksentti1 2 6 4" xfId="2068"/>
    <cellStyle name="40 % - Aksentti1 2 6 4 2" xfId="2069"/>
    <cellStyle name="40 % - Aksentti1 2 6 4 2 2" xfId="24342"/>
    <cellStyle name="40 % - Aksentti1 2 6 4 3" xfId="24341"/>
    <cellStyle name="40 % - Aksentti1 2 6 5" xfId="2070"/>
    <cellStyle name="40 % - Aksentti1 2 6 5 2" xfId="24343"/>
    <cellStyle name="40 % - Aksentti1 2 6 6" xfId="2071"/>
    <cellStyle name="40 % - Aksentti1 2 6 6 2" xfId="24344"/>
    <cellStyle name="40 % - Aksentti1 2 6 7" xfId="2072"/>
    <cellStyle name="40 % - Aksentti1 2 6 7 2" xfId="24345"/>
    <cellStyle name="40 % - Aksentti1 2 6 8" xfId="24330"/>
    <cellStyle name="40 % - Aksentti1 2 7" xfId="2073"/>
    <cellStyle name="40 % - Aksentti1 2 7 2" xfId="2074"/>
    <cellStyle name="40 % - Aksentti1 2 7 2 2" xfId="2075"/>
    <cellStyle name="40 % - Aksentti1 2 7 2 2 2" xfId="24348"/>
    <cellStyle name="40 % - Aksentti1 2 7 2 3" xfId="24347"/>
    <cellStyle name="40 % - Aksentti1 2 7 3" xfId="2076"/>
    <cellStyle name="40 % - Aksentti1 2 7 3 2" xfId="2077"/>
    <cellStyle name="40 % - Aksentti1 2 7 3 2 2" xfId="24350"/>
    <cellStyle name="40 % - Aksentti1 2 7 3 3" xfId="24349"/>
    <cellStyle name="40 % - Aksentti1 2 7 4" xfId="2078"/>
    <cellStyle name="40 % - Aksentti1 2 7 4 2" xfId="24351"/>
    <cellStyle name="40 % - Aksentti1 2 7 5" xfId="2079"/>
    <cellStyle name="40 % - Aksentti1 2 7 5 2" xfId="24352"/>
    <cellStyle name="40 % - Aksentti1 2 7 6" xfId="2080"/>
    <cellStyle name="40 % - Aksentti1 2 7 6 2" xfId="24353"/>
    <cellStyle name="40 % - Aksentti1 2 7 7" xfId="24346"/>
    <cellStyle name="40 % - Aksentti1 2 8" xfId="2081"/>
    <cellStyle name="40 % - Aksentti1 2 8 2" xfId="2082"/>
    <cellStyle name="40 % - Aksentti1 2 8 2 2" xfId="24355"/>
    <cellStyle name="40 % - Aksentti1 2 8 3" xfId="2083"/>
    <cellStyle name="40 % - Aksentti1 2 8 3 2" xfId="24356"/>
    <cellStyle name="40 % - Aksentti1 2 8 4" xfId="2084"/>
    <cellStyle name="40 % - Aksentti1 2 8 4 2" xfId="24357"/>
    <cellStyle name="40 % - Aksentti1 2 8 5" xfId="24354"/>
    <cellStyle name="40 % - Aksentti1 2 9" xfId="2085"/>
    <cellStyle name="40 % - Aksentti1 2 9 2" xfId="2086"/>
    <cellStyle name="40 % - Aksentti1 2 9 2 2" xfId="24359"/>
    <cellStyle name="40 % - Aksentti1 2 9 3" xfId="24358"/>
    <cellStyle name="40 % - Aksentti1 2_T_B1.2" xfId="2087"/>
    <cellStyle name="40 % - Aksentti2 2" xfId="2088"/>
    <cellStyle name="40 % - Aksentti2 2 10" xfId="2089"/>
    <cellStyle name="40 % - Aksentti2 2 10 2" xfId="24361"/>
    <cellStyle name="40 % - Aksentti2 2 11" xfId="2090"/>
    <cellStyle name="40 % - Aksentti2 2 11 2" xfId="24362"/>
    <cellStyle name="40 % - Aksentti2 2 12" xfId="2091"/>
    <cellStyle name="40 % - Aksentti2 2 12 2" xfId="24363"/>
    <cellStyle name="40 % - Aksentti2 2 13" xfId="24360"/>
    <cellStyle name="40 % - Aksentti2 2 2" xfId="2092"/>
    <cellStyle name="40 % - Aksentti2 2 2 10" xfId="24364"/>
    <cellStyle name="40 % - Aksentti2 2 2 2" xfId="2093"/>
    <cellStyle name="40 % - Aksentti2 2 2 2 2" xfId="2094"/>
    <cellStyle name="40 % - Aksentti2 2 2 2 2 2" xfId="2095"/>
    <cellStyle name="40 % - Aksentti2 2 2 2 2 2 2" xfId="2096"/>
    <cellStyle name="40 % - Aksentti2 2 2 2 2 2 2 2" xfId="2097"/>
    <cellStyle name="40 % - Aksentti2 2 2 2 2 2 2 2 2" xfId="24369"/>
    <cellStyle name="40 % - Aksentti2 2 2 2 2 2 2 3" xfId="24368"/>
    <cellStyle name="40 % - Aksentti2 2 2 2 2 2 3" xfId="2098"/>
    <cellStyle name="40 % - Aksentti2 2 2 2 2 2 3 2" xfId="2099"/>
    <cellStyle name="40 % - Aksentti2 2 2 2 2 2 3 2 2" xfId="24371"/>
    <cellStyle name="40 % - Aksentti2 2 2 2 2 2 3 3" xfId="24370"/>
    <cellStyle name="40 % - Aksentti2 2 2 2 2 2 4" xfId="2100"/>
    <cellStyle name="40 % - Aksentti2 2 2 2 2 2 4 2" xfId="24372"/>
    <cellStyle name="40 % - Aksentti2 2 2 2 2 2 5" xfId="2101"/>
    <cellStyle name="40 % - Aksentti2 2 2 2 2 2 5 2" xfId="24373"/>
    <cellStyle name="40 % - Aksentti2 2 2 2 2 2 6" xfId="2102"/>
    <cellStyle name="40 % - Aksentti2 2 2 2 2 2 6 2" xfId="24374"/>
    <cellStyle name="40 % - Aksentti2 2 2 2 2 2 7" xfId="24367"/>
    <cellStyle name="40 % - Aksentti2 2 2 2 2 3" xfId="2103"/>
    <cellStyle name="40 % - Aksentti2 2 2 2 2 3 2" xfId="2104"/>
    <cellStyle name="40 % - Aksentti2 2 2 2 2 3 2 2" xfId="24376"/>
    <cellStyle name="40 % - Aksentti2 2 2 2 2 3 3" xfId="24375"/>
    <cellStyle name="40 % - Aksentti2 2 2 2 2 4" xfId="2105"/>
    <cellStyle name="40 % - Aksentti2 2 2 2 2 4 2" xfId="2106"/>
    <cellStyle name="40 % - Aksentti2 2 2 2 2 4 2 2" xfId="24378"/>
    <cellStyle name="40 % - Aksentti2 2 2 2 2 4 3" xfId="24377"/>
    <cellStyle name="40 % - Aksentti2 2 2 2 2 5" xfId="2107"/>
    <cellStyle name="40 % - Aksentti2 2 2 2 2 5 2" xfId="24379"/>
    <cellStyle name="40 % - Aksentti2 2 2 2 2 6" xfId="2108"/>
    <cellStyle name="40 % - Aksentti2 2 2 2 2 6 2" xfId="24380"/>
    <cellStyle name="40 % - Aksentti2 2 2 2 2 7" xfId="2109"/>
    <cellStyle name="40 % - Aksentti2 2 2 2 2 7 2" xfId="24381"/>
    <cellStyle name="40 % - Aksentti2 2 2 2 2 8" xfId="24366"/>
    <cellStyle name="40 % - Aksentti2 2 2 2 3" xfId="2110"/>
    <cellStyle name="40 % - Aksentti2 2 2 2 3 2" xfId="2111"/>
    <cellStyle name="40 % - Aksentti2 2 2 2 3 2 2" xfId="2112"/>
    <cellStyle name="40 % - Aksentti2 2 2 2 3 2 2 2" xfId="24384"/>
    <cellStyle name="40 % - Aksentti2 2 2 2 3 2 3" xfId="24383"/>
    <cellStyle name="40 % - Aksentti2 2 2 2 3 3" xfId="2113"/>
    <cellStyle name="40 % - Aksentti2 2 2 2 3 3 2" xfId="2114"/>
    <cellStyle name="40 % - Aksentti2 2 2 2 3 3 2 2" xfId="24386"/>
    <cellStyle name="40 % - Aksentti2 2 2 2 3 3 3" xfId="24385"/>
    <cellStyle name="40 % - Aksentti2 2 2 2 3 4" xfId="2115"/>
    <cellStyle name="40 % - Aksentti2 2 2 2 3 4 2" xfId="24387"/>
    <cellStyle name="40 % - Aksentti2 2 2 2 3 5" xfId="2116"/>
    <cellStyle name="40 % - Aksentti2 2 2 2 3 5 2" xfId="24388"/>
    <cellStyle name="40 % - Aksentti2 2 2 2 3 6" xfId="2117"/>
    <cellStyle name="40 % - Aksentti2 2 2 2 3 6 2" xfId="24389"/>
    <cellStyle name="40 % - Aksentti2 2 2 2 3 7" xfId="24382"/>
    <cellStyle name="40 % - Aksentti2 2 2 2 4" xfId="2118"/>
    <cellStyle name="40 % - Aksentti2 2 2 2 4 2" xfId="2119"/>
    <cellStyle name="40 % - Aksentti2 2 2 2 4 2 2" xfId="24391"/>
    <cellStyle name="40 % - Aksentti2 2 2 2 4 3" xfId="24390"/>
    <cellStyle name="40 % - Aksentti2 2 2 2 5" xfId="2120"/>
    <cellStyle name="40 % - Aksentti2 2 2 2 5 2" xfId="2121"/>
    <cellStyle name="40 % - Aksentti2 2 2 2 5 2 2" xfId="24393"/>
    <cellStyle name="40 % - Aksentti2 2 2 2 5 3" xfId="24392"/>
    <cellStyle name="40 % - Aksentti2 2 2 2 6" xfId="2122"/>
    <cellStyle name="40 % - Aksentti2 2 2 2 6 2" xfId="24394"/>
    <cellStyle name="40 % - Aksentti2 2 2 2 7" xfId="2123"/>
    <cellStyle name="40 % - Aksentti2 2 2 2 7 2" xfId="24395"/>
    <cellStyle name="40 % - Aksentti2 2 2 2 8" xfId="2124"/>
    <cellStyle name="40 % - Aksentti2 2 2 2 8 2" xfId="24396"/>
    <cellStyle name="40 % - Aksentti2 2 2 2 9" xfId="24365"/>
    <cellStyle name="40 % - Aksentti2 2 2 3" xfId="2125"/>
    <cellStyle name="40 % - Aksentti2 2 2 3 2" xfId="2126"/>
    <cellStyle name="40 % - Aksentti2 2 2 3 2 2" xfId="2127"/>
    <cellStyle name="40 % - Aksentti2 2 2 3 2 2 2" xfId="2128"/>
    <cellStyle name="40 % - Aksentti2 2 2 3 2 2 2 2" xfId="24400"/>
    <cellStyle name="40 % - Aksentti2 2 2 3 2 2 3" xfId="24399"/>
    <cellStyle name="40 % - Aksentti2 2 2 3 2 3" xfId="2129"/>
    <cellStyle name="40 % - Aksentti2 2 2 3 2 3 2" xfId="2130"/>
    <cellStyle name="40 % - Aksentti2 2 2 3 2 3 2 2" xfId="24402"/>
    <cellStyle name="40 % - Aksentti2 2 2 3 2 3 3" xfId="24401"/>
    <cellStyle name="40 % - Aksentti2 2 2 3 2 4" xfId="2131"/>
    <cellStyle name="40 % - Aksentti2 2 2 3 2 4 2" xfId="24403"/>
    <cellStyle name="40 % - Aksentti2 2 2 3 2 5" xfId="2132"/>
    <cellStyle name="40 % - Aksentti2 2 2 3 2 5 2" xfId="24404"/>
    <cellStyle name="40 % - Aksentti2 2 2 3 2 6" xfId="2133"/>
    <cellStyle name="40 % - Aksentti2 2 2 3 2 6 2" xfId="24405"/>
    <cellStyle name="40 % - Aksentti2 2 2 3 2 7" xfId="24398"/>
    <cellStyle name="40 % - Aksentti2 2 2 3 3" xfId="2134"/>
    <cellStyle name="40 % - Aksentti2 2 2 3 3 2" xfId="2135"/>
    <cellStyle name="40 % - Aksentti2 2 2 3 3 2 2" xfId="24407"/>
    <cellStyle name="40 % - Aksentti2 2 2 3 3 3" xfId="24406"/>
    <cellStyle name="40 % - Aksentti2 2 2 3 4" xfId="2136"/>
    <cellStyle name="40 % - Aksentti2 2 2 3 4 2" xfId="2137"/>
    <cellStyle name="40 % - Aksentti2 2 2 3 4 2 2" xfId="24409"/>
    <cellStyle name="40 % - Aksentti2 2 2 3 4 3" xfId="24408"/>
    <cellStyle name="40 % - Aksentti2 2 2 3 5" xfId="2138"/>
    <cellStyle name="40 % - Aksentti2 2 2 3 5 2" xfId="24410"/>
    <cellStyle name="40 % - Aksentti2 2 2 3 6" xfId="2139"/>
    <cellStyle name="40 % - Aksentti2 2 2 3 6 2" xfId="24411"/>
    <cellStyle name="40 % - Aksentti2 2 2 3 7" xfId="2140"/>
    <cellStyle name="40 % - Aksentti2 2 2 3 7 2" xfId="24412"/>
    <cellStyle name="40 % - Aksentti2 2 2 3 8" xfId="24397"/>
    <cellStyle name="40 % - Aksentti2 2 2 4" xfId="2141"/>
    <cellStyle name="40 % - Aksentti2 2 2 4 2" xfId="2142"/>
    <cellStyle name="40 % - Aksentti2 2 2 4 2 2" xfId="2143"/>
    <cellStyle name="40 % - Aksentti2 2 2 4 2 2 2" xfId="24415"/>
    <cellStyle name="40 % - Aksentti2 2 2 4 2 3" xfId="24414"/>
    <cellStyle name="40 % - Aksentti2 2 2 4 3" xfId="2144"/>
    <cellStyle name="40 % - Aksentti2 2 2 4 3 2" xfId="2145"/>
    <cellStyle name="40 % - Aksentti2 2 2 4 3 2 2" xfId="24417"/>
    <cellStyle name="40 % - Aksentti2 2 2 4 3 3" xfId="24416"/>
    <cellStyle name="40 % - Aksentti2 2 2 4 4" xfId="2146"/>
    <cellStyle name="40 % - Aksentti2 2 2 4 4 2" xfId="24418"/>
    <cellStyle name="40 % - Aksentti2 2 2 4 5" xfId="2147"/>
    <cellStyle name="40 % - Aksentti2 2 2 4 5 2" xfId="24419"/>
    <cellStyle name="40 % - Aksentti2 2 2 4 6" xfId="2148"/>
    <cellStyle name="40 % - Aksentti2 2 2 4 6 2" xfId="24420"/>
    <cellStyle name="40 % - Aksentti2 2 2 4 7" xfId="24413"/>
    <cellStyle name="40 % - Aksentti2 2 2 5" xfId="2149"/>
    <cellStyle name="40 % - Aksentti2 2 2 5 2" xfId="2150"/>
    <cellStyle name="40 % - Aksentti2 2 2 5 2 2" xfId="24422"/>
    <cellStyle name="40 % - Aksentti2 2 2 5 3" xfId="2151"/>
    <cellStyle name="40 % - Aksentti2 2 2 5 3 2" xfId="24423"/>
    <cellStyle name="40 % - Aksentti2 2 2 5 4" xfId="2152"/>
    <cellStyle name="40 % - Aksentti2 2 2 5 4 2" xfId="24424"/>
    <cellStyle name="40 % - Aksentti2 2 2 5 5" xfId="24421"/>
    <cellStyle name="40 % - Aksentti2 2 2 6" xfId="2153"/>
    <cellStyle name="40 % - Aksentti2 2 2 6 2" xfId="2154"/>
    <cellStyle name="40 % - Aksentti2 2 2 6 2 2" xfId="24426"/>
    <cellStyle name="40 % - Aksentti2 2 2 6 3" xfId="24425"/>
    <cellStyle name="40 % - Aksentti2 2 2 7" xfId="2155"/>
    <cellStyle name="40 % - Aksentti2 2 2 7 2" xfId="24427"/>
    <cellStyle name="40 % - Aksentti2 2 2 8" xfId="2156"/>
    <cellStyle name="40 % - Aksentti2 2 2 8 2" xfId="24428"/>
    <cellStyle name="40 % - Aksentti2 2 2 9" xfId="2157"/>
    <cellStyle name="40 % - Aksentti2 2 2 9 2" xfId="24429"/>
    <cellStyle name="40 % - Aksentti2 2 3" xfId="2158"/>
    <cellStyle name="40 % - Aksentti2 2 3 10" xfId="24430"/>
    <cellStyle name="40 % - Aksentti2 2 3 2" xfId="2159"/>
    <cellStyle name="40 % - Aksentti2 2 3 2 2" xfId="2160"/>
    <cellStyle name="40 % - Aksentti2 2 3 2 2 2" xfId="2161"/>
    <cellStyle name="40 % - Aksentti2 2 3 2 2 2 2" xfId="2162"/>
    <cellStyle name="40 % - Aksentti2 2 3 2 2 2 2 2" xfId="2163"/>
    <cellStyle name="40 % - Aksentti2 2 3 2 2 2 2 2 2" xfId="24435"/>
    <cellStyle name="40 % - Aksentti2 2 3 2 2 2 2 3" xfId="24434"/>
    <cellStyle name="40 % - Aksentti2 2 3 2 2 2 3" xfId="2164"/>
    <cellStyle name="40 % - Aksentti2 2 3 2 2 2 3 2" xfId="2165"/>
    <cellStyle name="40 % - Aksentti2 2 3 2 2 2 3 2 2" xfId="24437"/>
    <cellStyle name="40 % - Aksentti2 2 3 2 2 2 3 3" xfId="24436"/>
    <cellStyle name="40 % - Aksentti2 2 3 2 2 2 4" xfId="2166"/>
    <cellStyle name="40 % - Aksentti2 2 3 2 2 2 4 2" xfId="24438"/>
    <cellStyle name="40 % - Aksentti2 2 3 2 2 2 5" xfId="2167"/>
    <cellStyle name="40 % - Aksentti2 2 3 2 2 2 5 2" xfId="24439"/>
    <cellStyle name="40 % - Aksentti2 2 3 2 2 2 6" xfId="2168"/>
    <cellStyle name="40 % - Aksentti2 2 3 2 2 2 6 2" xfId="24440"/>
    <cellStyle name="40 % - Aksentti2 2 3 2 2 2 7" xfId="24433"/>
    <cellStyle name="40 % - Aksentti2 2 3 2 2 3" xfId="2169"/>
    <cellStyle name="40 % - Aksentti2 2 3 2 2 3 2" xfId="2170"/>
    <cellStyle name="40 % - Aksentti2 2 3 2 2 3 2 2" xfId="24442"/>
    <cellStyle name="40 % - Aksentti2 2 3 2 2 3 3" xfId="24441"/>
    <cellStyle name="40 % - Aksentti2 2 3 2 2 4" xfId="2171"/>
    <cellStyle name="40 % - Aksentti2 2 3 2 2 4 2" xfId="2172"/>
    <cellStyle name="40 % - Aksentti2 2 3 2 2 4 2 2" xfId="24444"/>
    <cellStyle name="40 % - Aksentti2 2 3 2 2 4 3" xfId="24443"/>
    <cellStyle name="40 % - Aksentti2 2 3 2 2 5" xfId="2173"/>
    <cellStyle name="40 % - Aksentti2 2 3 2 2 5 2" xfId="24445"/>
    <cellStyle name="40 % - Aksentti2 2 3 2 2 6" xfId="2174"/>
    <cellStyle name="40 % - Aksentti2 2 3 2 2 6 2" xfId="24446"/>
    <cellStyle name="40 % - Aksentti2 2 3 2 2 7" xfId="2175"/>
    <cellStyle name="40 % - Aksentti2 2 3 2 2 7 2" xfId="24447"/>
    <cellStyle name="40 % - Aksentti2 2 3 2 2 8" xfId="24432"/>
    <cellStyle name="40 % - Aksentti2 2 3 2 3" xfId="2176"/>
    <cellStyle name="40 % - Aksentti2 2 3 2 3 2" xfId="2177"/>
    <cellStyle name="40 % - Aksentti2 2 3 2 3 2 2" xfId="2178"/>
    <cellStyle name="40 % - Aksentti2 2 3 2 3 2 2 2" xfId="24450"/>
    <cellStyle name="40 % - Aksentti2 2 3 2 3 2 3" xfId="24449"/>
    <cellStyle name="40 % - Aksentti2 2 3 2 3 3" xfId="2179"/>
    <cellStyle name="40 % - Aksentti2 2 3 2 3 3 2" xfId="2180"/>
    <cellStyle name="40 % - Aksentti2 2 3 2 3 3 2 2" xfId="24452"/>
    <cellStyle name="40 % - Aksentti2 2 3 2 3 3 3" xfId="24451"/>
    <cellStyle name="40 % - Aksentti2 2 3 2 3 4" xfId="2181"/>
    <cellStyle name="40 % - Aksentti2 2 3 2 3 4 2" xfId="24453"/>
    <cellStyle name="40 % - Aksentti2 2 3 2 3 5" xfId="2182"/>
    <cellStyle name="40 % - Aksentti2 2 3 2 3 5 2" xfId="24454"/>
    <cellStyle name="40 % - Aksentti2 2 3 2 3 6" xfId="2183"/>
    <cellStyle name="40 % - Aksentti2 2 3 2 3 6 2" xfId="24455"/>
    <cellStyle name="40 % - Aksentti2 2 3 2 3 7" xfId="24448"/>
    <cellStyle name="40 % - Aksentti2 2 3 2 4" xfId="2184"/>
    <cellStyle name="40 % - Aksentti2 2 3 2 4 2" xfId="2185"/>
    <cellStyle name="40 % - Aksentti2 2 3 2 4 2 2" xfId="24457"/>
    <cellStyle name="40 % - Aksentti2 2 3 2 4 3" xfId="24456"/>
    <cellStyle name="40 % - Aksentti2 2 3 2 5" xfId="2186"/>
    <cellStyle name="40 % - Aksentti2 2 3 2 5 2" xfId="2187"/>
    <cellStyle name="40 % - Aksentti2 2 3 2 5 2 2" xfId="24459"/>
    <cellStyle name="40 % - Aksentti2 2 3 2 5 3" xfId="24458"/>
    <cellStyle name="40 % - Aksentti2 2 3 2 6" xfId="2188"/>
    <cellStyle name="40 % - Aksentti2 2 3 2 6 2" xfId="24460"/>
    <cellStyle name="40 % - Aksentti2 2 3 2 7" xfId="2189"/>
    <cellStyle name="40 % - Aksentti2 2 3 2 7 2" xfId="24461"/>
    <cellStyle name="40 % - Aksentti2 2 3 2 8" xfId="2190"/>
    <cellStyle name="40 % - Aksentti2 2 3 2 8 2" xfId="24462"/>
    <cellStyle name="40 % - Aksentti2 2 3 2 9" xfId="24431"/>
    <cellStyle name="40 % - Aksentti2 2 3 3" xfId="2191"/>
    <cellStyle name="40 % - Aksentti2 2 3 3 2" xfId="2192"/>
    <cellStyle name="40 % - Aksentti2 2 3 3 2 2" xfId="2193"/>
    <cellStyle name="40 % - Aksentti2 2 3 3 2 2 2" xfId="2194"/>
    <cellStyle name="40 % - Aksentti2 2 3 3 2 2 2 2" xfId="24466"/>
    <cellStyle name="40 % - Aksentti2 2 3 3 2 2 3" xfId="24465"/>
    <cellStyle name="40 % - Aksentti2 2 3 3 2 3" xfId="2195"/>
    <cellStyle name="40 % - Aksentti2 2 3 3 2 3 2" xfId="2196"/>
    <cellStyle name="40 % - Aksentti2 2 3 3 2 3 2 2" xfId="24468"/>
    <cellStyle name="40 % - Aksentti2 2 3 3 2 3 3" xfId="24467"/>
    <cellStyle name="40 % - Aksentti2 2 3 3 2 4" xfId="2197"/>
    <cellStyle name="40 % - Aksentti2 2 3 3 2 4 2" xfId="24469"/>
    <cellStyle name="40 % - Aksentti2 2 3 3 2 5" xfId="2198"/>
    <cellStyle name="40 % - Aksentti2 2 3 3 2 5 2" xfId="24470"/>
    <cellStyle name="40 % - Aksentti2 2 3 3 2 6" xfId="2199"/>
    <cellStyle name="40 % - Aksentti2 2 3 3 2 6 2" xfId="24471"/>
    <cellStyle name="40 % - Aksentti2 2 3 3 2 7" xfId="24464"/>
    <cellStyle name="40 % - Aksentti2 2 3 3 3" xfId="2200"/>
    <cellStyle name="40 % - Aksentti2 2 3 3 3 2" xfId="2201"/>
    <cellStyle name="40 % - Aksentti2 2 3 3 3 2 2" xfId="24473"/>
    <cellStyle name="40 % - Aksentti2 2 3 3 3 3" xfId="24472"/>
    <cellStyle name="40 % - Aksentti2 2 3 3 4" xfId="2202"/>
    <cellStyle name="40 % - Aksentti2 2 3 3 4 2" xfId="2203"/>
    <cellStyle name="40 % - Aksentti2 2 3 3 4 2 2" xfId="24475"/>
    <cellStyle name="40 % - Aksentti2 2 3 3 4 3" xfId="24474"/>
    <cellStyle name="40 % - Aksentti2 2 3 3 5" xfId="2204"/>
    <cellStyle name="40 % - Aksentti2 2 3 3 5 2" xfId="24476"/>
    <cellStyle name="40 % - Aksentti2 2 3 3 6" xfId="2205"/>
    <cellStyle name="40 % - Aksentti2 2 3 3 6 2" xfId="24477"/>
    <cellStyle name="40 % - Aksentti2 2 3 3 7" xfId="2206"/>
    <cellStyle name="40 % - Aksentti2 2 3 3 7 2" xfId="24478"/>
    <cellStyle name="40 % - Aksentti2 2 3 3 8" xfId="24463"/>
    <cellStyle name="40 % - Aksentti2 2 3 4" xfId="2207"/>
    <cellStyle name="40 % - Aksentti2 2 3 4 2" xfId="2208"/>
    <cellStyle name="40 % - Aksentti2 2 3 4 2 2" xfId="2209"/>
    <cellStyle name="40 % - Aksentti2 2 3 4 2 2 2" xfId="24481"/>
    <cellStyle name="40 % - Aksentti2 2 3 4 2 3" xfId="24480"/>
    <cellStyle name="40 % - Aksentti2 2 3 4 3" xfId="2210"/>
    <cellStyle name="40 % - Aksentti2 2 3 4 3 2" xfId="2211"/>
    <cellStyle name="40 % - Aksentti2 2 3 4 3 2 2" xfId="24483"/>
    <cellStyle name="40 % - Aksentti2 2 3 4 3 3" xfId="24482"/>
    <cellStyle name="40 % - Aksentti2 2 3 4 4" xfId="2212"/>
    <cellStyle name="40 % - Aksentti2 2 3 4 4 2" xfId="24484"/>
    <cellStyle name="40 % - Aksentti2 2 3 4 5" xfId="2213"/>
    <cellStyle name="40 % - Aksentti2 2 3 4 5 2" xfId="24485"/>
    <cellStyle name="40 % - Aksentti2 2 3 4 6" xfId="2214"/>
    <cellStyle name="40 % - Aksentti2 2 3 4 6 2" xfId="24486"/>
    <cellStyle name="40 % - Aksentti2 2 3 4 7" xfId="24479"/>
    <cellStyle name="40 % - Aksentti2 2 3 5" xfId="2215"/>
    <cellStyle name="40 % - Aksentti2 2 3 5 2" xfId="2216"/>
    <cellStyle name="40 % - Aksentti2 2 3 5 2 2" xfId="24488"/>
    <cellStyle name="40 % - Aksentti2 2 3 5 3" xfId="2217"/>
    <cellStyle name="40 % - Aksentti2 2 3 5 3 2" xfId="24489"/>
    <cellStyle name="40 % - Aksentti2 2 3 5 4" xfId="2218"/>
    <cellStyle name="40 % - Aksentti2 2 3 5 4 2" xfId="24490"/>
    <cellStyle name="40 % - Aksentti2 2 3 5 5" xfId="24487"/>
    <cellStyle name="40 % - Aksentti2 2 3 6" xfId="2219"/>
    <cellStyle name="40 % - Aksentti2 2 3 6 2" xfId="2220"/>
    <cellStyle name="40 % - Aksentti2 2 3 6 2 2" xfId="24492"/>
    <cellStyle name="40 % - Aksentti2 2 3 6 3" xfId="24491"/>
    <cellStyle name="40 % - Aksentti2 2 3 7" xfId="2221"/>
    <cellStyle name="40 % - Aksentti2 2 3 7 2" xfId="24493"/>
    <cellStyle name="40 % - Aksentti2 2 3 8" xfId="2222"/>
    <cellStyle name="40 % - Aksentti2 2 3 8 2" xfId="24494"/>
    <cellStyle name="40 % - Aksentti2 2 3 9" xfId="2223"/>
    <cellStyle name="40 % - Aksentti2 2 3 9 2" xfId="24495"/>
    <cellStyle name="40 % - Aksentti2 2 4" xfId="2224"/>
    <cellStyle name="40 % - Aksentti2 2 4 10" xfId="24496"/>
    <cellStyle name="40 % - Aksentti2 2 4 2" xfId="2225"/>
    <cellStyle name="40 % - Aksentti2 2 4 2 2" xfId="2226"/>
    <cellStyle name="40 % - Aksentti2 2 4 2 2 2" xfId="2227"/>
    <cellStyle name="40 % - Aksentti2 2 4 2 2 2 2" xfId="2228"/>
    <cellStyle name="40 % - Aksentti2 2 4 2 2 2 2 2" xfId="2229"/>
    <cellStyle name="40 % - Aksentti2 2 4 2 2 2 2 2 2" xfId="24501"/>
    <cellStyle name="40 % - Aksentti2 2 4 2 2 2 2 3" xfId="24500"/>
    <cellStyle name="40 % - Aksentti2 2 4 2 2 2 3" xfId="2230"/>
    <cellStyle name="40 % - Aksentti2 2 4 2 2 2 3 2" xfId="2231"/>
    <cellStyle name="40 % - Aksentti2 2 4 2 2 2 3 2 2" xfId="24503"/>
    <cellStyle name="40 % - Aksentti2 2 4 2 2 2 3 3" xfId="24502"/>
    <cellStyle name="40 % - Aksentti2 2 4 2 2 2 4" xfId="2232"/>
    <cellStyle name="40 % - Aksentti2 2 4 2 2 2 4 2" xfId="24504"/>
    <cellStyle name="40 % - Aksentti2 2 4 2 2 2 5" xfId="2233"/>
    <cellStyle name="40 % - Aksentti2 2 4 2 2 2 5 2" xfId="24505"/>
    <cellStyle name="40 % - Aksentti2 2 4 2 2 2 6" xfId="2234"/>
    <cellStyle name="40 % - Aksentti2 2 4 2 2 2 6 2" xfId="24506"/>
    <cellStyle name="40 % - Aksentti2 2 4 2 2 2 7" xfId="24499"/>
    <cellStyle name="40 % - Aksentti2 2 4 2 2 3" xfId="2235"/>
    <cellStyle name="40 % - Aksentti2 2 4 2 2 3 2" xfId="2236"/>
    <cellStyle name="40 % - Aksentti2 2 4 2 2 3 2 2" xfId="24508"/>
    <cellStyle name="40 % - Aksentti2 2 4 2 2 3 3" xfId="24507"/>
    <cellStyle name="40 % - Aksentti2 2 4 2 2 4" xfId="2237"/>
    <cellStyle name="40 % - Aksentti2 2 4 2 2 4 2" xfId="2238"/>
    <cellStyle name="40 % - Aksentti2 2 4 2 2 4 2 2" xfId="24510"/>
    <cellStyle name="40 % - Aksentti2 2 4 2 2 4 3" xfId="24509"/>
    <cellStyle name="40 % - Aksentti2 2 4 2 2 5" xfId="2239"/>
    <cellStyle name="40 % - Aksentti2 2 4 2 2 5 2" xfId="24511"/>
    <cellStyle name="40 % - Aksentti2 2 4 2 2 6" xfId="2240"/>
    <cellStyle name="40 % - Aksentti2 2 4 2 2 6 2" xfId="24512"/>
    <cellStyle name="40 % - Aksentti2 2 4 2 2 7" xfId="2241"/>
    <cellStyle name="40 % - Aksentti2 2 4 2 2 7 2" xfId="24513"/>
    <cellStyle name="40 % - Aksentti2 2 4 2 2 8" xfId="24498"/>
    <cellStyle name="40 % - Aksentti2 2 4 2 3" xfId="2242"/>
    <cellStyle name="40 % - Aksentti2 2 4 2 3 2" xfId="2243"/>
    <cellStyle name="40 % - Aksentti2 2 4 2 3 2 2" xfId="2244"/>
    <cellStyle name="40 % - Aksentti2 2 4 2 3 2 2 2" xfId="24516"/>
    <cellStyle name="40 % - Aksentti2 2 4 2 3 2 3" xfId="24515"/>
    <cellStyle name="40 % - Aksentti2 2 4 2 3 3" xfId="2245"/>
    <cellStyle name="40 % - Aksentti2 2 4 2 3 3 2" xfId="2246"/>
    <cellStyle name="40 % - Aksentti2 2 4 2 3 3 2 2" xfId="24518"/>
    <cellStyle name="40 % - Aksentti2 2 4 2 3 3 3" xfId="24517"/>
    <cellStyle name="40 % - Aksentti2 2 4 2 3 4" xfId="2247"/>
    <cellStyle name="40 % - Aksentti2 2 4 2 3 4 2" xfId="24519"/>
    <cellStyle name="40 % - Aksentti2 2 4 2 3 5" xfId="2248"/>
    <cellStyle name="40 % - Aksentti2 2 4 2 3 5 2" xfId="24520"/>
    <cellStyle name="40 % - Aksentti2 2 4 2 3 6" xfId="2249"/>
    <cellStyle name="40 % - Aksentti2 2 4 2 3 6 2" xfId="24521"/>
    <cellStyle name="40 % - Aksentti2 2 4 2 3 7" xfId="24514"/>
    <cellStyle name="40 % - Aksentti2 2 4 2 4" xfId="2250"/>
    <cellStyle name="40 % - Aksentti2 2 4 2 4 2" xfId="2251"/>
    <cellStyle name="40 % - Aksentti2 2 4 2 4 2 2" xfId="24523"/>
    <cellStyle name="40 % - Aksentti2 2 4 2 4 3" xfId="24522"/>
    <cellStyle name="40 % - Aksentti2 2 4 2 5" xfId="2252"/>
    <cellStyle name="40 % - Aksentti2 2 4 2 5 2" xfId="2253"/>
    <cellStyle name="40 % - Aksentti2 2 4 2 5 2 2" xfId="24525"/>
    <cellStyle name="40 % - Aksentti2 2 4 2 5 3" xfId="24524"/>
    <cellStyle name="40 % - Aksentti2 2 4 2 6" xfId="2254"/>
    <cellStyle name="40 % - Aksentti2 2 4 2 6 2" xfId="24526"/>
    <cellStyle name="40 % - Aksentti2 2 4 2 7" xfId="2255"/>
    <cellStyle name="40 % - Aksentti2 2 4 2 7 2" xfId="24527"/>
    <cellStyle name="40 % - Aksentti2 2 4 2 8" xfId="2256"/>
    <cellStyle name="40 % - Aksentti2 2 4 2 8 2" xfId="24528"/>
    <cellStyle name="40 % - Aksentti2 2 4 2 9" xfId="24497"/>
    <cellStyle name="40 % - Aksentti2 2 4 3" xfId="2257"/>
    <cellStyle name="40 % - Aksentti2 2 4 3 2" xfId="2258"/>
    <cellStyle name="40 % - Aksentti2 2 4 3 2 2" xfId="2259"/>
    <cellStyle name="40 % - Aksentti2 2 4 3 2 2 2" xfId="2260"/>
    <cellStyle name="40 % - Aksentti2 2 4 3 2 2 2 2" xfId="24532"/>
    <cellStyle name="40 % - Aksentti2 2 4 3 2 2 3" xfId="24531"/>
    <cellStyle name="40 % - Aksentti2 2 4 3 2 3" xfId="2261"/>
    <cellStyle name="40 % - Aksentti2 2 4 3 2 3 2" xfId="2262"/>
    <cellStyle name="40 % - Aksentti2 2 4 3 2 3 2 2" xfId="24534"/>
    <cellStyle name="40 % - Aksentti2 2 4 3 2 3 3" xfId="24533"/>
    <cellStyle name="40 % - Aksentti2 2 4 3 2 4" xfId="2263"/>
    <cellStyle name="40 % - Aksentti2 2 4 3 2 4 2" xfId="24535"/>
    <cellStyle name="40 % - Aksentti2 2 4 3 2 5" xfId="2264"/>
    <cellStyle name="40 % - Aksentti2 2 4 3 2 5 2" xfId="24536"/>
    <cellStyle name="40 % - Aksentti2 2 4 3 2 6" xfId="2265"/>
    <cellStyle name="40 % - Aksentti2 2 4 3 2 6 2" xfId="24537"/>
    <cellStyle name="40 % - Aksentti2 2 4 3 2 7" xfId="24530"/>
    <cellStyle name="40 % - Aksentti2 2 4 3 3" xfId="2266"/>
    <cellStyle name="40 % - Aksentti2 2 4 3 3 2" xfId="2267"/>
    <cellStyle name="40 % - Aksentti2 2 4 3 3 2 2" xfId="24539"/>
    <cellStyle name="40 % - Aksentti2 2 4 3 3 3" xfId="24538"/>
    <cellStyle name="40 % - Aksentti2 2 4 3 4" xfId="2268"/>
    <cellStyle name="40 % - Aksentti2 2 4 3 4 2" xfId="2269"/>
    <cellStyle name="40 % - Aksentti2 2 4 3 4 2 2" xfId="24541"/>
    <cellStyle name="40 % - Aksentti2 2 4 3 4 3" xfId="24540"/>
    <cellStyle name="40 % - Aksentti2 2 4 3 5" xfId="2270"/>
    <cellStyle name="40 % - Aksentti2 2 4 3 5 2" xfId="24542"/>
    <cellStyle name="40 % - Aksentti2 2 4 3 6" xfId="2271"/>
    <cellStyle name="40 % - Aksentti2 2 4 3 6 2" xfId="24543"/>
    <cellStyle name="40 % - Aksentti2 2 4 3 7" xfId="2272"/>
    <cellStyle name="40 % - Aksentti2 2 4 3 7 2" xfId="24544"/>
    <cellStyle name="40 % - Aksentti2 2 4 3 8" xfId="24529"/>
    <cellStyle name="40 % - Aksentti2 2 4 4" xfId="2273"/>
    <cellStyle name="40 % - Aksentti2 2 4 4 2" xfId="2274"/>
    <cellStyle name="40 % - Aksentti2 2 4 4 2 2" xfId="2275"/>
    <cellStyle name="40 % - Aksentti2 2 4 4 2 2 2" xfId="24547"/>
    <cellStyle name="40 % - Aksentti2 2 4 4 2 3" xfId="24546"/>
    <cellStyle name="40 % - Aksentti2 2 4 4 3" xfId="2276"/>
    <cellStyle name="40 % - Aksentti2 2 4 4 3 2" xfId="2277"/>
    <cellStyle name="40 % - Aksentti2 2 4 4 3 2 2" xfId="24549"/>
    <cellStyle name="40 % - Aksentti2 2 4 4 3 3" xfId="24548"/>
    <cellStyle name="40 % - Aksentti2 2 4 4 4" xfId="2278"/>
    <cellStyle name="40 % - Aksentti2 2 4 4 4 2" xfId="24550"/>
    <cellStyle name="40 % - Aksentti2 2 4 4 5" xfId="2279"/>
    <cellStyle name="40 % - Aksentti2 2 4 4 5 2" xfId="24551"/>
    <cellStyle name="40 % - Aksentti2 2 4 4 6" xfId="2280"/>
    <cellStyle name="40 % - Aksentti2 2 4 4 6 2" xfId="24552"/>
    <cellStyle name="40 % - Aksentti2 2 4 4 7" xfId="24545"/>
    <cellStyle name="40 % - Aksentti2 2 4 5" xfId="2281"/>
    <cellStyle name="40 % - Aksentti2 2 4 5 2" xfId="2282"/>
    <cellStyle name="40 % - Aksentti2 2 4 5 2 2" xfId="24554"/>
    <cellStyle name="40 % - Aksentti2 2 4 5 3" xfId="2283"/>
    <cellStyle name="40 % - Aksentti2 2 4 5 3 2" xfId="24555"/>
    <cellStyle name="40 % - Aksentti2 2 4 5 4" xfId="2284"/>
    <cellStyle name="40 % - Aksentti2 2 4 5 4 2" xfId="24556"/>
    <cellStyle name="40 % - Aksentti2 2 4 5 5" xfId="24553"/>
    <cellStyle name="40 % - Aksentti2 2 4 6" xfId="2285"/>
    <cellStyle name="40 % - Aksentti2 2 4 6 2" xfId="2286"/>
    <cellStyle name="40 % - Aksentti2 2 4 6 2 2" xfId="24558"/>
    <cellStyle name="40 % - Aksentti2 2 4 6 3" xfId="24557"/>
    <cellStyle name="40 % - Aksentti2 2 4 7" xfId="2287"/>
    <cellStyle name="40 % - Aksentti2 2 4 7 2" xfId="24559"/>
    <cellStyle name="40 % - Aksentti2 2 4 8" xfId="2288"/>
    <cellStyle name="40 % - Aksentti2 2 4 8 2" xfId="24560"/>
    <cellStyle name="40 % - Aksentti2 2 4 9" xfId="2289"/>
    <cellStyle name="40 % - Aksentti2 2 4 9 2" xfId="24561"/>
    <cellStyle name="40 % - Aksentti2 2 5" xfId="2290"/>
    <cellStyle name="40 % - Aksentti2 2 5 2" xfId="2291"/>
    <cellStyle name="40 % - Aksentti2 2 5 2 2" xfId="2292"/>
    <cellStyle name="40 % - Aksentti2 2 5 2 2 2" xfId="2293"/>
    <cellStyle name="40 % - Aksentti2 2 5 2 2 2 2" xfId="2294"/>
    <cellStyle name="40 % - Aksentti2 2 5 2 2 2 2 2" xfId="24566"/>
    <cellStyle name="40 % - Aksentti2 2 5 2 2 2 3" xfId="24565"/>
    <cellStyle name="40 % - Aksentti2 2 5 2 2 3" xfId="2295"/>
    <cellStyle name="40 % - Aksentti2 2 5 2 2 3 2" xfId="2296"/>
    <cellStyle name="40 % - Aksentti2 2 5 2 2 3 2 2" xfId="24568"/>
    <cellStyle name="40 % - Aksentti2 2 5 2 2 3 3" xfId="24567"/>
    <cellStyle name="40 % - Aksentti2 2 5 2 2 4" xfId="2297"/>
    <cellStyle name="40 % - Aksentti2 2 5 2 2 4 2" xfId="24569"/>
    <cellStyle name="40 % - Aksentti2 2 5 2 2 5" xfId="2298"/>
    <cellStyle name="40 % - Aksentti2 2 5 2 2 5 2" xfId="24570"/>
    <cellStyle name="40 % - Aksentti2 2 5 2 2 6" xfId="2299"/>
    <cellStyle name="40 % - Aksentti2 2 5 2 2 6 2" xfId="24571"/>
    <cellStyle name="40 % - Aksentti2 2 5 2 2 7" xfId="24564"/>
    <cellStyle name="40 % - Aksentti2 2 5 2 3" xfId="2300"/>
    <cellStyle name="40 % - Aksentti2 2 5 2 3 2" xfId="2301"/>
    <cellStyle name="40 % - Aksentti2 2 5 2 3 2 2" xfId="24573"/>
    <cellStyle name="40 % - Aksentti2 2 5 2 3 3" xfId="24572"/>
    <cellStyle name="40 % - Aksentti2 2 5 2 4" xfId="2302"/>
    <cellStyle name="40 % - Aksentti2 2 5 2 4 2" xfId="2303"/>
    <cellStyle name="40 % - Aksentti2 2 5 2 4 2 2" xfId="24575"/>
    <cellStyle name="40 % - Aksentti2 2 5 2 4 3" xfId="24574"/>
    <cellStyle name="40 % - Aksentti2 2 5 2 5" xfId="2304"/>
    <cellStyle name="40 % - Aksentti2 2 5 2 5 2" xfId="24576"/>
    <cellStyle name="40 % - Aksentti2 2 5 2 6" xfId="2305"/>
    <cellStyle name="40 % - Aksentti2 2 5 2 6 2" xfId="24577"/>
    <cellStyle name="40 % - Aksentti2 2 5 2 7" xfId="2306"/>
    <cellStyle name="40 % - Aksentti2 2 5 2 7 2" xfId="24578"/>
    <cellStyle name="40 % - Aksentti2 2 5 2 8" xfId="24563"/>
    <cellStyle name="40 % - Aksentti2 2 5 3" xfId="2307"/>
    <cellStyle name="40 % - Aksentti2 2 5 3 2" xfId="2308"/>
    <cellStyle name="40 % - Aksentti2 2 5 3 2 2" xfId="2309"/>
    <cellStyle name="40 % - Aksentti2 2 5 3 2 2 2" xfId="24581"/>
    <cellStyle name="40 % - Aksentti2 2 5 3 2 3" xfId="24580"/>
    <cellStyle name="40 % - Aksentti2 2 5 3 3" xfId="2310"/>
    <cellStyle name="40 % - Aksentti2 2 5 3 3 2" xfId="2311"/>
    <cellStyle name="40 % - Aksentti2 2 5 3 3 2 2" xfId="24583"/>
    <cellStyle name="40 % - Aksentti2 2 5 3 3 3" xfId="24582"/>
    <cellStyle name="40 % - Aksentti2 2 5 3 4" xfId="2312"/>
    <cellStyle name="40 % - Aksentti2 2 5 3 4 2" xfId="24584"/>
    <cellStyle name="40 % - Aksentti2 2 5 3 5" xfId="2313"/>
    <cellStyle name="40 % - Aksentti2 2 5 3 5 2" xfId="24585"/>
    <cellStyle name="40 % - Aksentti2 2 5 3 6" xfId="2314"/>
    <cellStyle name="40 % - Aksentti2 2 5 3 6 2" xfId="24586"/>
    <cellStyle name="40 % - Aksentti2 2 5 3 7" xfId="24579"/>
    <cellStyle name="40 % - Aksentti2 2 5 4" xfId="2315"/>
    <cellStyle name="40 % - Aksentti2 2 5 4 2" xfId="2316"/>
    <cellStyle name="40 % - Aksentti2 2 5 4 2 2" xfId="24588"/>
    <cellStyle name="40 % - Aksentti2 2 5 4 3" xfId="24587"/>
    <cellStyle name="40 % - Aksentti2 2 5 5" xfId="2317"/>
    <cellStyle name="40 % - Aksentti2 2 5 5 2" xfId="2318"/>
    <cellStyle name="40 % - Aksentti2 2 5 5 2 2" xfId="24590"/>
    <cellStyle name="40 % - Aksentti2 2 5 5 3" xfId="24589"/>
    <cellStyle name="40 % - Aksentti2 2 5 6" xfId="2319"/>
    <cellStyle name="40 % - Aksentti2 2 5 6 2" xfId="24591"/>
    <cellStyle name="40 % - Aksentti2 2 5 7" xfId="2320"/>
    <cellStyle name="40 % - Aksentti2 2 5 7 2" xfId="24592"/>
    <cellStyle name="40 % - Aksentti2 2 5 8" xfId="2321"/>
    <cellStyle name="40 % - Aksentti2 2 5 8 2" xfId="24593"/>
    <cellStyle name="40 % - Aksentti2 2 5 9" xfId="24562"/>
    <cellStyle name="40 % - Aksentti2 2 6" xfId="2322"/>
    <cellStyle name="40 % - Aksentti2 2 6 2" xfId="2323"/>
    <cellStyle name="40 % - Aksentti2 2 6 2 2" xfId="2324"/>
    <cellStyle name="40 % - Aksentti2 2 6 2 2 2" xfId="2325"/>
    <cellStyle name="40 % - Aksentti2 2 6 2 2 2 2" xfId="24597"/>
    <cellStyle name="40 % - Aksentti2 2 6 2 2 3" xfId="24596"/>
    <cellStyle name="40 % - Aksentti2 2 6 2 3" xfId="2326"/>
    <cellStyle name="40 % - Aksentti2 2 6 2 3 2" xfId="2327"/>
    <cellStyle name="40 % - Aksentti2 2 6 2 3 2 2" xfId="24599"/>
    <cellStyle name="40 % - Aksentti2 2 6 2 3 3" xfId="24598"/>
    <cellStyle name="40 % - Aksentti2 2 6 2 4" xfId="2328"/>
    <cellStyle name="40 % - Aksentti2 2 6 2 4 2" xfId="24600"/>
    <cellStyle name="40 % - Aksentti2 2 6 2 5" xfId="2329"/>
    <cellStyle name="40 % - Aksentti2 2 6 2 5 2" xfId="24601"/>
    <cellStyle name="40 % - Aksentti2 2 6 2 6" xfId="2330"/>
    <cellStyle name="40 % - Aksentti2 2 6 2 6 2" xfId="24602"/>
    <cellStyle name="40 % - Aksentti2 2 6 2 7" xfId="24595"/>
    <cellStyle name="40 % - Aksentti2 2 6 3" xfId="2331"/>
    <cellStyle name="40 % - Aksentti2 2 6 3 2" xfId="2332"/>
    <cellStyle name="40 % - Aksentti2 2 6 3 2 2" xfId="24604"/>
    <cellStyle name="40 % - Aksentti2 2 6 3 3" xfId="24603"/>
    <cellStyle name="40 % - Aksentti2 2 6 4" xfId="2333"/>
    <cellStyle name="40 % - Aksentti2 2 6 4 2" xfId="2334"/>
    <cellStyle name="40 % - Aksentti2 2 6 4 2 2" xfId="24606"/>
    <cellStyle name="40 % - Aksentti2 2 6 4 3" xfId="24605"/>
    <cellStyle name="40 % - Aksentti2 2 6 5" xfId="2335"/>
    <cellStyle name="40 % - Aksentti2 2 6 5 2" xfId="24607"/>
    <cellStyle name="40 % - Aksentti2 2 6 6" xfId="2336"/>
    <cellStyle name="40 % - Aksentti2 2 6 6 2" xfId="24608"/>
    <cellStyle name="40 % - Aksentti2 2 6 7" xfId="2337"/>
    <cellStyle name="40 % - Aksentti2 2 6 7 2" xfId="24609"/>
    <cellStyle name="40 % - Aksentti2 2 6 8" xfId="24594"/>
    <cellStyle name="40 % - Aksentti2 2 7" xfId="2338"/>
    <cellStyle name="40 % - Aksentti2 2 7 2" xfId="2339"/>
    <cellStyle name="40 % - Aksentti2 2 7 2 2" xfId="2340"/>
    <cellStyle name="40 % - Aksentti2 2 7 2 2 2" xfId="24612"/>
    <cellStyle name="40 % - Aksentti2 2 7 2 3" xfId="24611"/>
    <cellStyle name="40 % - Aksentti2 2 7 3" xfId="2341"/>
    <cellStyle name="40 % - Aksentti2 2 7 3 2" xfId="2342"/>
    <cellStyle name="40 % - Aksentti2 2 7 3 2 2" xfId="24614"/>
    <cellStyle name="40 % - Aksentti2 2 7 3 3" xfId="24613"/>
    <cellStyle name="40 % - Aksentti2 2 7 4" xfId="2343"/>
    <cellStyle name="40 % - Aksentti2 2 7 4 2" xfId="24615"/>
    <cellStyle name="40 % - Aksentti2 2 7 5" xfId="2344"/>
    <cellStyle name="40 % - Aksentti2 2 7 5 2" xfId="24616"/>
    <cellStyle name="40 % - Aksentti2 2 7 6" xfId="2345"/>
    <cellStyle name="40 % - Aksentti2 2 7 6 2" xfId="24617"/>
    <cellStyle name="40 % - Aksentti2 2 7 7" xfId="24610"/>
    <cellStyle name="40 % - Aksentti2 2 8" xfId="2346"/>
    <cellStyle name="40 % - Aksentti2 2 8 2" xfId="2347"/>
    <cellStyle name="40 % - Aksentti2 2 8 2 2" xfId="24619"/>
    <cellStyle name="40 % - Aksentti2 2 8 3" xfId="2348"/>
    <cellStyle name="40 % - Aksentti2 2 8 3 2" xfId="24620"/>
    <cellStyle name="40 % - Aksentti2 2 8 4" xfId="2349"/>
    <cellStyle name="40 % - Aksentti2 2 8 4 2" xfId="24621"/>
    <cellStyle name="40 % - Aksentti2 2 8 5" xfId="24618"/>
    <cellStyle name="40 % - Aksentti2 2 9" xfId="2350"/>
    <cellStyle name="40 % - Aksentti2 2 9 2" xfId="2351"/>
    <cellStyle name="40 % - Aksentti2 2 9 2 2" xfId="24623"/>
    <cellStyle name="40 % - Aksentti2 2 9 3" xfId="24622"/>
    <cellStyle name="40 % - Aksentti2 2_T_B1.2" xfId="2352"/>
    <cellStyle name="40 % - Aksentti3 2" xfId="2353"/>
    <cellStyle name="40 % - Aksentti3 2 10" xfId="2354"/>
    <cellStyle name="40 % - Aksentti3 2 10 2" xfId="24625"/>
    <cellStyle name="40 % - Aksentti3 2 11" xfId="2355"/>
    <cellStyle name="40 % - Aksentti3 2 11 2" xfId="24626"/>
    <cellStyle name="40 % - Aksentti3 2 12" xfId="2356"/>
    <cellStyle name="40 % - Aksentti3 2 12 2" xfId="24627"/>
    <cellStyle name="40 % - Aksentti3 2 13" xfId="24624"/>
    <cellStyle name="40 % - Aksentti3 2 2" xfId="2357"/>
    <cellStyle name="40 % - Aksentti3 2 2 10" xfId="24628"/>
    <cellStyle name="40 % - Aksentti3 2 2 2" xfId="2358"/>
    <cellStyle name="40 % - Aksentti3 2 2 2 2" xfId="2359"/>
    <cellStyle name="40 % - Aksentti3 2 2 2 2 2" xfId="2360"/>
    <cellStyle name="40 % - Aksentti3 2 2 2 2 2 2" xfId="2361"/>
    <cellStyle name="40 % - Aksentti3 2 2 2 2 2 2 2" xfId="2362"/>
    <cellStyle name="40 % - Aksentti3 2 2 2 2 2 2 2 2" xfId="24633"/>
    <cellStyle name="40 % - Aksentti3 2 2 2 2 2 2 3" xfId="24632"/>
    <cellStyle name="40 % - Aksentti3 2 2 2 2 2 3" xfId="2363"/>
    <cellStyle name="40 % - Aksentti3 2 2 2 2 2 3 2" xfId="2364"/>
    <cellStyle name="40 % - Aksentti3 2 2 2 2 2 3 2 2" xfId="24635"/>
    <cellStyle name="40 % - Aksentti3 2 2 2 2 2 3 3" xfId="24634"/>
    <cellStyle name="40 % - Aksentti3 2 2 2 2 2 4" xfId="2365"/>
    <cellStyle name="40 % - Aksentti3 2 2 2 2 2 4 2" xfId="24636"/>
    <cellStyle name="40 % - Aksentti3 2 2 2 2 2 5" xfId="2366"/>
    <cellStyle name="40 % - Aksentti3 2 2 2 2 2 5 2" xfId="24637"/>
    <cellStyle name="40 % - Aksentti3 2 2 2 2 2 6" xfId="2367"/>
    <cellStyle name="40 % - Aksentti3 2 2 2 2 2 6 2" xfId="24638"/>
    <cellStyle name="40 % - Aksentti3 2 2 2 2 2 7" xfId="24631"/>
    <cellStyle name="40 % - Aksentti3 2 2 2 2 3" xfId="2368"/>
    <cellStyle name="40 % - Aksentti3 2 2 2 2 3 2" xfId="2369"/>
    <cellStyle name="40 % - Aksentti3 2 2 2 2 3 2 2" xfId="24640"/>
    <cellStyle name="40 % - Aksentti3 2 2 2 2 3 3" xfId="24639"/>
    <cellStyle name="40 % - Aksentti3 2 2 2 2 4" xfId="2370"/>
    <cellStyle name="40 % - Aksentti3 2 2 2 2 4 2" xfId="2371"/>
    <cellStyle name="40 % - Aksentti3 2 2 2 2 4 2 2" xfId="24642"/>
    <cellStyle name="40 % - Aksentti3 2 2 2 2 4 3" xfId="24641"/>
    <cellStyle name="40 % - Aksentti3 2 2 2 2 5" xfId="2372"/>
    <cellStyle name="40 % - Aksentti3 2 2 2 2 5 2" xfId="24643"/>
    <cellStyle name="40 % - Aksentti3 2 2 2 2 6" xfId="2373"/>
    <cellStyle name="40 % - Aksentti3 2 2 2 2 6 2" xfId="24644"/>
    <cellStyle name="40 % - Aksentti3 2 2 2 2 7" xfId="2374"/>
    <cellStyle name="40 % - Aksentti3 2 2 2 2 7 2" xfId="24645"/>
    <cellStyle name="40 % - Aksentti3 2 2 2 2 8" xfId="24630"/>
    <cellStyle name="40 % - Aksentti3 2 2 2 3" xfId="2375"/>
    <cellStyle name="40 % - Aksentti3 2 2 2 3 2" xfId="2376"/>
    <cellStyle name="40 % - Aksentti3 2 2 2 3 2 2" xfId="2377"/>
    <cellStyle name="40 % - Aksentti3 2 2 2 3 2 2 2" xfId="24648"/>
    <cellStyle name="40 % - Aksentti3 2 2 2 3 2 3" xfId="24647"/>
    <cellStyle name="40 % - Aksentti3 2 2 2 3 3" xfId="2378"/>
    <cellStyle name="40 % - Aksentti3 2 2 2 3 3 2" xfId="2379"/>
    <cellStyle name="40 % - Aksentti3 2 2 2 3 3 2 2" xfId="24650"/>
    <cellStyle name="40 % - Aksentti3 2 2 2 3 3 3" xfId="24649"/>
    <cellStyle name="40 % - Aksentti3 2 2 2 3 4" xfId="2380"/>
    <cellStyle name="40 % - Aksentti3 2 2 2 3 4 2" xfId="24651"/>
    <cellStyle name="40 % - Aksentti3 2 2 2 3 5" xfId="2381"/>
    <cellStyle name="40 % - Aksentti3 2 2 2 3 5 2" xfId="24652"/>
    <cellStyle name="40 % - Aksentti3 2 2 2 3 6" xfId="2382"/>
    <cellStyle name="40 % - Aksentti3 2 2 2 3 6 2" xfId="24653"/>
    <cellStyle name="40 % - Aksentti3 2 2 2 3 7" xfId="24646"/>
    <cellStyle name="40 % - Aksentti3 2 2 2 4" xfId="2383"/>
    <cellStyle name="40 % - Aksentti3 2 2 2 4 2" xfId="2384"/>
    <cellStyle name="40 % - Aksentti3 2 2 2 4 2 2" xfId="24655"/>
    <cellStyle name="40 % - Aksentti3 2 2 2 4 3" xfId="24654"/>
    <cellStyle name="40 % - Aksentti3 2 2 2 5" xfId="2385"/>
    <cellStyle name="40 % - Aksentti3 2 2 2 5 2" xfId="2386"/>
    <cellStyle name="40 % - Aksentti3 2 2 2 5 2 2" xfId="24657"/>
    <cellStyle name="40 % - Aksentti3 2 2 2 5 3" xfId="24656"/>
    <cellStyle name="40 % - Aksentti3 2 2 2 6" xfId="2387"/>
    <cellStyle name="40 % - Aksentti3 2 2 2 6 2" xfId="24658"/>
    <cellStyle name="40 % - Aksentti3 2 2 2 7" xfId="2388"/>
    <cellStyle name="40 % - Aksentti3 2 2 2 7 2" xfId="24659"/>
    <cellStyle name="40 % - Aksentti3 2 2 2 8" xfId="2389"/>
    <cellStyle name="40 % - Aksentti3 2 2 2 8 2" xfId="24660"/>
    <cellStyle name="40 % - Aksentti3 2 2 2 9" xfId="24629"/>
    <cellStyle name="40 % - Aksentti3 2 2 3" xfId="2390"/>
    <cellStyle name="40 % - Aksentti3 2 2 3 2" xfId="2391"/>
    <cellStyle name="40 % - Aksentti3 2 2 3 2 2" xfId="2392"/>
    <cellStyle name="40 % - Aksentti3 2 2 3 2 2 2" xfId="2393"/>
    <cellStyle name="40 % - Aksentti3 2 2 3 2 2 2 2" xfId="24664"/>
    <cellStyle name="40 % - Aksentti3 2 2 3 2 2 3" xfId="24663"/>
    <cellStyle name="40 % - Aksentti3 2 2 3 2 3" xfId="2394"/>
    <cellStyle name="40 % - Aksentti3 2 2 3 2 3 2" xfId="2395"/>
    <cellStyle name="40 % - Aksentti3 2 2 3 2 3 2 2" xfId="24666"/>
    <cellStyle name="40 % - Aksentti3 2 2 3 2 3 3" xfId="24665"/>
    <cellStyle name="40 % - Aksentti3 2 2 3 2 4" xfId="2396"/>
    <cellStyle name="40 % - Aksentti3 2 2 3 2 4 2" xfId="24667"/>
    <cellStyle name="40 % - Aksentti3 2 2 3 2 5" xfId="2397"/>
    <cellStyle name="40 % - Aksentti3 2 2 3 2 5 2" xfId="24668"/>
    <cellStyle name="40 % - Aksentti3 2 2 3 2 6" xfId="2398"/>
    <cellStyle name="40 % - Aksentti3 2 2 3 2 6 2" xfId="24669"/>
    <cellStyle name="40 % - Aksentti3 2 2 3 2 7" xfId="24662"/>
    <cellStyle name="40 % - Aksentti3 2 2 3 3" xfId="2399"/>
    <cellStyle name="40 % - Aksentti3 2 2 3 3 2" xfId="2400"/>
    <cellStyle name="40 % - Aksentti3 2 2 3 3 2 2" xfId="24671"/>
    <cellStyle name="40 % - Aksentti3 2 2 3 3 3" xfId="24670"/>
    <cellStyle name="40 % - Aksentti3 2 2 3 4" xfId="2401"/>
    <cellStyle name="40 % - Aksentti3 2 2 3 4 2" xfId="2402"/>
    <cellStyle name="40 % - Aksentti3 2 2 3 4 2 2" xfId="24673"/>
    <cellStyle name="40 % - Aksentti3 2 2 3 4 3" xfId="24672"/>
    <cellStyle name="40 % - Aksentti3 2 2 3 5" xfId="2403"/>
    <cellStyle name="40 % - Aksentti3 2 2 3 5 2" xfId="24674"/>
    <cellStyle name="40 % - Aksentti3 2 2 3 6" xfId="2404"/>
    <cellStyle name="40 % - Aksentti3 2 2 3 6 2" xfId="24675"/>
    <cellStyle name="40 % - Aksentti3 2 2 3 7" xfId="2405"/>
    <cellStyle name="40 % - Aksentti3 2 2 3 7 2" xfId="24676"/>
    <cellStyle name="40 % - Aksentti3 2 2 3 8" xfId="24661"/>
    <cellStyle name="40 % - Aksentti3 2 2 4" xfId="2406"/>
    <cellStyle name="40 % - Aksentti3 2 2 4 2" xfId="2407"/>
    <cellStyle name="40 % - Aksentti3 2 2 4 2 2" xfId="2408"/>
    <cellStyle name="40 % - Aksentti3 2 2 4 2 2 2" xfId="24679"/>
    <cellStyle name="40 % - Aksentti3 2 2 4 2 3" xfId="24678"/>
    <cellStyle name="40 % - Aksentti3 2 2 4 3" xfId="2409"/>
    <cellStyle name="40 % - Aksentti3 2 2 4 3 2" xfId="2410"/>
    <cellStyle name="40 % - Aksentti3 2 2 4 3 2 2" xfId="24681"/>
    <cellStyle name="40 % - Aksentti3 2 2 4 3 3" xfId="24680"/>
    <cellStyle name="40 % - Aksentti3 2 2 4 4" xfId="2411"/>
    <cellStyle name="40 % - Aksentti3 2 2 4 4 2" xfId="24682"/>
    <cellStyle name="40 % - Aksentti3 2 2 4 5" xfId="2412"/>
    <cellStyle name="40 % - Aksentti3 2 2 4 5 2" xfId="24683"/>
    <cellStyle name="40 % - Aksentti3 2 2 4 6" xfId="2413"/>
    <cellStyle name="40 % - Aksentti3 2 2 4 6 2" xfId="24684"/>
    <cellStyle name="40 % - Aksentti3 2 2 4 7" xfId="24677"/>
    <cellStyle name="40 % - Aksentti3 2 2 5" xfId="2414"/>
    <cellStyle name="40 % - Aksentti3 2 2 5 2" xfId="2415"/>
    <cellStyle name="40 % - Aksentti3 2 2 5 2 2" xfId="24686"/>
    <cellStyle name="40 % - Aksentti3 2 2 5 3" xfId="2416"/>
    <cellStyle name="40 % - Aksentti3 2 2 5 3 2" xfId="24687"/>
    <cellStyle name="40 % - Aksentti3 2 2 5 4" xfId="2417"/>
    <cellStyle name="40 % - Aksentti3 2 2 5 4 2" xfId="24688"/>
    <cellStyle name="40 % - Aksentti3 2 2 5 5" xfId="24685"/>
    <cellStyle name="40 % - Aksentti3 2 2 6" xfId="2418"/>
    <cellStyle name="40 % - Aksentti3 2 2 6 2" xfId="2419"/>
    <cellStyle name="40 % - Aksentti3 2 2 6 2 2" xfId="24690"/>
    <cellStyle name="40 % - Aksentti3 2 2 6 3" xfId="24689"/>
    <cellStyle name="40 % - Aksentti3 2 2 7" xfId="2420"/>
    <cellStyle name="40 % - Aksentti3 2 2 7 2" xfId="24691"/>
    <cellStyle name="40 % - Aksentti3 2 2 8" xfId="2421"/>
    <cellStyle name="40 % - Aksentti3 2 2 8 2" xfId="24692"/>
    <cellStyle name="40 % - Aksentti3 2 2 9" xfId="2422"/>
    <cellStyle name="40 % - Aksentti3 2 2 9 2" xfId="24693"/>
    <cellStyle name="40 % - Aksentti3 2 3" xfId="2423"/>
    <cellStyle name="40 % - Aksentti3 2 3 10" xfId="24694"/>
    <cellStyle name="40 % - Aksentti3 2 3 2" xfId="2424"/>
    <cellStyle name="40 % - Aksentti3 2 3 2 2" xfId="2425"/>
    <cellStyle name="40 % - Aksentti3 2 3 2 2 2" xfId="2426"/>
    <cellStyle name="40 % - Aksentti3 2 3 2 2 2 2" xfId="2427"/>
    <cellStyle name="40 % - Aksentti3 2 3 2 2 2 2 2" xfId="2428"/>
    <cellStyle name="40 % - Aksentti3 2 3 2 2 2 2 2 2" xfId="24699"/>
    <cellStyle name="40 % - Aksentti3 2 3 2 2 2 2 3" xfId="24698"/>
    <cellStyle name="40 % - Aksentti3 2 3 2 2 2 3" xfId="2429"/>
    <cellStyle name="40 % - Aksentti3 2 3 2 2 2 3 2" xfId="2430"/>
    <cellStyle name="40 % - Aksentti3 2 3 2 2 2 3 2 2" xfId="24701"/>
    <cellStyle name="40 % - Aksentti3 2 3 2 2 2 3 3" xfId="24700"/>
    <cellStyle name="40 % - Aksentti3 2 3 2 2 2 4" xfId="2431"/>
    <cellStyle name="40 % - Aksentti3 2 3 2 2 2 4 2" xfId="24702"/>
    <cellStyle name="40 % - Aksentti3 2 3 2 2 2 5" xfId="2432"/>
    <cellStyle name="40 % - Aksentti3 2 3 2 2 2 5 2" xfId="24703"/>
    <cellStyle name="40 % - Aksentti3 2 3 2 2 2 6" xfId="2433"/>
    <cellStyle name="40 % - Aksentti3 2 3 2 2 2 6 2" xfId="24704"/>
    <cellStyle name="40 % - Aksentti3 2 3 2 2 2 7" xfId="24697"/>
    <cellStyle name="40 % - Aksentti3 2 3 2 2 3" xfId="2434"/>
    <cellStyle name="40 % - Aksentti3 2 3 2 2 3 2" xfId="2435"/>
    <cellStyle name="40 % - Aksentti3 2 3 2 2 3 2 2" xfId="24706"/>
    <cellStyle name="40 % - Aksentti3 2 3 2 2 3 3" xfId="24705"/>
    <cellStyle name="40 % - Aksentti3 2 3 2 2 4" xfId="2436"/>
    <cellStyle name="40 % - Aksentti3 2 3 2 2 4 2" xfId="2437"/>
    <cellStyle name="40 % - Aksentti3 2 3 2 2 4 2 2" xfId="24708"/>
    <cellStyle name="40 % - Aksentti3 2 3 2 2 4 3" xfId="24707"/>
    <cellStyle name="40 % - Aksentti3 2 3 2 2 5" xfId="2438"/>
    <cellStyle name="40 % - Aksentti3 2 3 2 2 5 2" xfId="24709"/>
    <cellStyle name="40 % - Aksentti3 2 3 2 2 6" xfId="2439"/>
    <cellStyle name="40 % - Aksentti3 2 3 2 2 6 2" xfId="24710"/>
    <cellStyle name="40 % - Aksentti3 2 3 2 2 7" xfId="2440"/>
    <cellStyle name="40 % - Aksentti3 2 3 2 2 7 2" xfId="24711"/>
    <cellStyle name="40 % - Aksentti3 2 3 2 2 8" xfId="24696"/>
    <cellStyle name="40 % - Aksentti3 2 3 2 3" xfId="2441"/>
    <cellStyle name="40 % - Aksentti3 2 3 2 3 2" xfId="2442"/>
    <cellStyle name="40 % - Aksentti3 2 3 2 3 2 2" xfId="2443"/>
    <cellStyle name="40 % - Aksentti3 2 3 2 3 2 2 2" xfId="24714"/>
    <cellStyle name="40 % - Aksentti3 2 3 2 3 2 3" xfId="24713"/>
    <cellStyle name="40 % - Aksentti3 2 3 2 3 3" xfId="2444"/>
    <cellStyle name="40 % - Aksentti3 2 3 2 3 3 2" xfId="2445"/>
    <cellStyle name="40 % - Aksentti3 2 3 2 3 3 2 2" xfId="24716"/>
    <cellStyle name="40 % - Aksentti3 2 3 2 3 3 3" xfId="24715"/>
    <cellStyle name="40 % - Aksentti3 2 3 2 3 4" xfId="2446"/>
    <cellStyle name="40 % - Aksentti3 2 3 2 3 4 2" xfId="24717"/>
    <cellStyle name="40 % - Aksentti3 2 3 2 3 5" xfId="2447"/>
    <cellStyle name="40 % - Aksentti3 2 3 2 3 5 2" xfId="24718"/>
    <cellStyle name="40 % - Aksentti3 2 3 2 3 6" xfId="2448"/>
    <cellStyle name="40 % - Aksentti3 2 3 2 3 6 2" xfId="24719"/>
    <cellStyle name="40 % - Aksentti3 2 3 2 3 7" xfId="24712"/>
    <cellStyle name="40 % - Aksentti3 2 3 2 4" xfId="2449"/>
    <cellStyle name="40 % - Aksentti3 2 3 2 4 2" xfId="2450"/>
    <cellStyle name="40 % - Aksentti3 2 3 2 4 2 2" xfId="24721"/>
    <cellStyle name="40 % - Aksentti3 2 3 2 4 3" xfId="24720"/>
    <cellStyle name="40 % - Aksentti3 2 3 2 5" xfId="2451"/>
    <cellStyle name="40 % - Aksentti3 2 3 2 5 2" xfId="2452"/>
    <cellStyle name="40 % - Aksentti3 2 3 2 5 2 2" xfId="24723"/>
    <cellStyle name="40 % - Aksentti3 2 3 2 5 3" xfId="24722"/>
    <cellStyle name="40 % - Aksentti3 2 3 2 6" xfId="2453"/>
    <cellStyle name="40 % - Aksentti3 2 3 2 6 2" xfId="24724"/>
    <cellStyle name="40 % - Aksentti3 2 3 2 7" xfId="2454"/>
    <cellStyle name="40 % - Aksentti3 2 3 2 7 2" xfId="24725"/>
    <cellStyle name="40 % - Aksentti3 2 3 2 8" xfId="2455"/>
    <cellStyle name="40 % - Aksentti3 2 3 2 8 2" xfId="24726"/>
    <cellStyle name="40 % - Aksentti3 2 3 2 9" xfId="24695"/>
    <cellStyle name="40 % - Aksentti3 2 3 3" xfId="2456"/>
    <cellStyle name="40 % - Aksentti3 2 3 3 2" xfId="2457"/>
    <cellStyle name="40 % - Aksentti3 2 3 3 2 2" xfId="2458"/>
    <cellStyle name="40 % - Aksentti3 2 3 3 2 2 2" xfId="2459"/>
    <cellStyle name="40 % - Aksentti3 2 3 3 2 2 2 2" xfId="24730"/>
    <cellStyle name="40 % - Aksentti3 2 3 3 2 2 3" xfId="24729"/>
    <cellStyle name="40 % - Aksentti3 2 3 3 2 3" xfId="2460"/>
    <cellStyle name="40 % - Aksentti3 2 3 3 2 3 2" xfId="2461"/>
    <cellStyle name="40 % - Aksentti3 2 3 3 2 3 2 2" xfId="24732"/>
    <cellStyle name="40 % - Aksentti3 2 3 3 2 3 3" xfId="24731"/>
    <cellStyle name="40 % - Aksentti3 2 3 3 2 4" xfId="2462"/>
    <cellStyle name="40 % - Aksentti3 2 3 3 2 4 2" xfId="24733"/>
    <cellStyle name="40 % - Aksentti3 2 3 3 2 5" xfId="2463"/>
    <cellStyle name="40 % - Aksentti3 2 3 3 2 5 2" xfId="24734"/>
    <cellStyle name="40 % - Aksentti3 2 3 3 2 6" xfId="2464"/>
    <cellStyle name="40 % - Aksentti3 2 3 3 2 6 2" xfId="24735"/>
    <cellStyle name="40 % - Aksentti3 2 3 3 2 7" xfId="24728"/>
    <cellStyle name="40 % - Aksentti3 2 3 3 3" xfId="2465"/>
    <cellStyle name="40 % - Aksentti3 2 3 3 3 2" xfId="2466"/>
    <cellStyle name="40 % - Aksentti3 2 3 3 3 2 2" xfId="24737"/>
    <cellStyle name="40 % - Aksentti3 2 3 3 3 3" xfId="24736"/>
    <cellStyle name="40 % - Aksentti3 2 3 3 4" xfId="2467"/>
    <cellStyle name="40 % - Aksentti3 2 3 3 4 2" xfId="2468"/>
    <cellStyle name="40 % - Aksentti3 2 3 3 4 2 2" xfId="24739"/>
    <cellStyle name="40 % - Aksentti3 2 3 3 4 3" xfId="24738"/>
    <cellStyle name="40 % - Aksentti3 2 3 3 5" xfId="2469"/>
    <cellStyle name="40 % - Aksentti3 2 3 3 5 2" xfId="24740"/>
    <cellStyle name="40 % - Aksentti3 2 3 3 6" xfId="2470"/>
    <cellStyle name="40 % - Aksentti3 2 3 3 6 2" xfId="24741"/>
    <cellStyle name="40 % - Aksentti3 2 3 3 7" xfId="2471"/>
    <cellStyle name="40 % - Aksentti3 2 3 3 7 2" xfId="24742"/>
    <cellStyle name="40 % - Aksentti3 2 3 3 8" xfId="24727"/>
    <cellStyle name="40 % - Aksentti3 2 3 4" xfId="2472"/>
    <cellStyle name="40 % - Aksentti3 2 3 4 2" xfId="2473"/>
    <cellStyle name="40 % - Aksentti3 2 3 4 2 2" xfId="2474"/>
    <cellStyle name="40 % - Aksentti3 2 3 4 2 2 2" xfId="24745"/>
    <cellStyle name="40 % - Aksentti3 2 3 4 2 3" xfId="24744"/>
    <cellStyle name="40 % - Aksentti3 2 3 4 3" xfId="2475"/>
    <cellStyle name="40 % - Aksentti3 2 3 4 3 2" xfId="2476"/>
    <cellStyle name="40 % - Aksentti3 2 3 4 3 2 2" xfId="24747"/>
    <cellStyle name="40 % - Aksentti3 2 3 4 3 3" xfId="24746"/>
    <cellStyle name="40 % - Aksentti3 2 3 4 4" xfId="2477"/>
    <cellStyle name="40 % - Aksentti3 2 3 4 4 2" xfId="24748"/>
    <cellStyle name="40 % - Aksentti3 2 3 4 5" xfId="2478"/>
    <cellStyle name="40 % - Aksentti3 2 3 4 5 2" xfId="24749"/>
    <cellStyle name="40 % - Aksentti3 2 3 4 6" xfId="2479"/>
    <cellStyle name="40 % - Aksentti3 2 3 4 6 2" xfId="24750"/>
    <cellStyle name="40 % - Aksentti3 2 3 4 7" xfId="24743"/>
    <cellStyle name="40 % - Aksentti3 2 3 5" xfId="2480"/>
    <cellStyle name="40 % - Aksentti3 2 3 5 2" xfId="2481"/>
    <cellStyle name="40 % - Aksentti3 2 3 5 2 2" xfId="24752"/>
    <cellStyle name="40 % - Aksentti3 2 3 5 3" xfId="2482"/>
    <cellStyle name="40 % - Aksentti3 2 3 5 3 2" xfId="24753"/>
    <cellStyle name="40 % - Aksentti3 2 3 5 4" xfId="2483"/>
    <cellStyle name="40 % - Aksentti3 2 3 5 4 2" xfId="24754"/>
    <cellStyle name="40 % - Aksentti3 2 3 5 5" xfId="24751"/>
    <cellStyle name="40 % - Aksentti3 2 3 6" xfId="2484"/>
    <cellStyle name="40 % - Aksentti3 2 3 6 2" xfId="2485"/>
    <cellStyle name="40 % - Aksentti3 2 3 6 2 2" xfId="24756"/>
    <cellStyle name="40 % - Aksentti3 2 3 6 3" xfId="24755"/>
    <cellStyle name="40 % - Aksentti3 2 3 7" xfId="2486"/>
    <cellStyle name="40 % - Aksentti3 2 3 7 2" xfId="24757"/>
    <cellStyle name="40 % - Aksentti3 2 3 8" xfId="2487"/>
    <cellStyle name="40 % - Aksentti3 2 3 8 2" xfId="24758"/>
    <cellStyle name="40 % - Aksentti3 2 3 9" xfId="2488"/>
    <cellStyle name="40 % - Aksentti3 2 3 9 2" xfId="24759"/>
    <cellStyle name="40 % - Aksentti3 2 4" xfId="2489"/>
    <cellStyle name="40 % - Aksentti3 2 4 10" xfId="24760"/>
    <cellStyle name="40 % - Aksentti3 2 4 2" xfId="2490"/>
    <cellStyle name="40 % - Aksentti3 2 4 2 2" xfId="2491"/>
    <cellStyle name="40 % - Aksentti3 2 4 2 2 2" xfId="2492"/>
    <cellStyle name="40 % - Aksentti3 2 4 2 2 2 2" xfId="2493"/>
    <cellStyle name="40 % - Aksentti3 2 4 2 2 2 2 2" xfId="2494"/>
    <cellStyle name="40 % - Aksentti3 2 4 2 2 2 2 2 2" xfId="24765"/>
    <cellStyle name="40 % - Aksentti3 2 4 2 2 2 2 3" xfId="24764"/>
    <cellStyle name="40 % - Aksentti3 2 4 2 2 2 3" xfId="2495"/>
    <cellStyle name="40 % - Aksentti3 2 4 2 2 2 3 2" xfId="2496"/>
    <cellStyle name="40 % - Aksentti3 2 4 2 2 2 3 2 2" xfId="24767"/>
    <cellStyle name="40 % - Aksentti3 2 4 2 2 2 3 3" xfId="24766"/>
    <cellStyle name="40 % - Aksentti3 2 4 2 2 2 4" xfId="2497"/>
    <cellStyle name="40 % - Aksentti3 2 4 2 2 2 4 2" xfId="24768"/>
    <cellStyle name="40 % - Aksentti3 2 4 2 2 2 5" xfId="2498"/>
    <cellStyle name="40 % - Aksentti3 2 4 2 2 2 5 2" xfId="24769"/>
    <cellStyle name="40 % - Aksentti3 2 4 2 2 2 6" xfId="2499"/>
    <cellStyle name="40 % - Aksentti3 2 4 2 2 2 6 2" xfId="24770"/>
    <cellStyle name="40 % - Aksentti3 2 4 2 2 2 7" xfId="24763"/>
    <cellStyle name="40 % - Aksentti3 2 4 2 2 3" xfId="2500"/>
    <cellStyle name="40 % - Aksentti3 2 4 2 2 3 2" xfId="2501"/>
    <cellStyle name="40 % - Aksentti3 2 4 2 2 3 2 2" xfId="24772"/>
    <cellStyle name="40 % - Aksentti3 2 4 2 2 3 3" xfId="24771"/>
    <cellStyle name="40 % - Aksentti3 2 4 2 2 4" xfId="2502"/>
    <cellStyle name="40 % - Aksentti3 2 4 2 2 4 2" xfId="2503"/>
    <cellStyle name="40 % - Aksentti3 2 4 2 2 4 2 2" xfId="24774"/>
    <cellStyle name="40 % - Aksentti3 2 4 2 2 4 3" xfId="24773"/>
    <cellStyle name="40 % - Aksentti3 2 4 2 2 5" xfId="2504"/>
    <cellStyle name="40 % - Aksentti3 2 4 2 2 5 2" xfId="24775"/>
    <cellStyle name="40 % - Aksentti3 2 4 2 2 6" xfId="2505"/>
    <cellStyle name="40 % - Aksentti3 2 4 2 2 6 2" xfId="24776"/>
    <cellStyle name="40 % - Aksentti3 2 4 2 2 7" xfId="2506"/>
    <cellStyle name="40 % - Aksentti3 2 4 2 2 7 2" xfId="24777"/>
    <cellStyle name="40 % - Aksentti3 2 4 2 2 8" xfId="24762"/>
    <cellStyle name="40 % - Aksentti3 2 4 2 3" xfId="2507"/>
    <cellStyle name="40 % - Aksentti3 2 4 2 3 2" xfId="2508"/>
    <cellStyle name="40 % - Aksentti3 2 4 2 3 2 2" xfId="2509"/>
    <cellStyle name="40 % - Aksentti3 2 4 2 3 2 2 2" xfId="24780"/>
    <cellStyle name="40 % - Aksentti3 2 4 2 3 2 3" xfId="24779"/>
    <cellStyle name="40 % - Aksentti3 2 4 2 3 3" xfId="2510"/>
    <cellStyle name="40 % - Aksentti3 2 4 2 3 3 2" xfId="2511"/>
    <cellStyle name="40 % - Aksentti3 2 4 2 3 3 2 2" xfId="24782"/>
    <cellStyle name="40 % - Aksentti3 2 4 2 3 3 3" xfId="24781"/>
    <cellStyle name="40 % - Aksentti3 2 4 2 3 4" xfId="2512"/>
    <cellStyle name="40 % - Aksentti3 2 4 2 3 4 2" xfId="24783"/>
    <cellStyle name="40 % - Aksentti3 2 4 2 3 5" xfId="2513"/>
    <cellStyle name="40 % - Aksentti3 2 4 2 3 5 2" xfId="24784"/>
    <cellStyle name="40 % - Aksentti3 2 4 2 3 6" xfId="2514"/>
    <cellStyle name="40 % - Aksentti3 2 4 2 3 6 2" xfId="24785"/>
    <cellStyle name="40 % - Aksentti3 2 4 2 3 7" xfId="24778"/>
    <cellStyle name="40 % - Aksentti3 2 4 2 4" xfId="2515"/>
    <cellStyle name="40 % - Aksentti3 2 4 2 4 2" xfId="2516"/>
    <cellStyle name="40 % - Aksentti3 2 4 2 4 2 2" xfId="24787"/>
    <cellStyle name="40 % - Aksentti3 2 4 2 4 3" xfId="24786"/>
    <cellStyle name="40 % - Aksentti3 2 4 2 5" xfId="2517"/>
    <cellStyle name="40 % - Aksentti3 2 4 2 5 2" xfId="2518"/>
    <cellStyle name="40 % - Aksentti3 2 4 2 5 2 2" xfId="24789"/>
    <cellStyle name="40 % - Aksentti3 2 4 2 5 3" xfId="24788"/>
    <cellStyle name="40 % - Aksentti3 2 4 2 6" xfId="2519"/>
    <cellStyle name="40 % - Aksentti3 2 4 2 6 2" xfId="24790"/>
    <cellStyle name="40 % - Aksentti3 2 4 2 7" xfId="2520"/>
    <cellStyle name="40 % - Aksentti3 2 4 2 7 2" xfId="24791"/>
    <cellStyle name="40 % - Aksentti3 2 4 2 8" xfId="2521"/>
    <cellStyle name="40 % - Aksentti3 2 4 2 8 2" xfId="24792"/>
    <cellStyle name="40 % - Aksentti3 2 4 2 9" xfId="24761"/>
    <cellStyle name="40 % - Aksentti3 2 4 3" xfId="2522"/>
    <cellStyle name="40 % - Aksentti3 2 4 3 2" xfId="2523"/>
    <cellStyle name="40 % - Aksentti3 2 4 3 2 2" xfId="2524"/>
    <cellStyle name="40 % - Aksentti3 2 4 3 2 2 2" xfId="2525"/>
    <cellStyle name="40 % - Aksentti3 2 4 3 2 2 2 2" xfId="24796"/>
    <cellStyle name="40 % - Aksentti3 2 4 3 2 2 3" xfId="24795"/>
    <cellStyle name="40 % - Aksentti3 2 4 3 2 3" xfId="2526"/>
    <cellStyle name="40 % - Aksentti3 2 4 3 2 3 2" xfId="2527"/>
    <cellStyle name="40 % - Aksentti3 2 4 3 2 3 2 2" xfId="24798"/>
    <cellStyle name="40 % - Aksentti3 2 4 3 2 3 3" xfId="24797"/>
    <cellStyle name="40 % - Aksentti3 2 4 3 2 4" xfId="2528"/>
    <cellStyle name="40 % - Aksentti3 2 4 3 2 4 2" xfId="24799"/>
    <cellStyle name="40 % - Aksentti3 2 4 3 2 5" xfId="2529"/>
    <cellStyle name="40 % - Aksentti3 2 4 3 2 5 2" xfId="24800"/>
    <cellStyle name="40 % - Aksentti3 2 4 3 2 6" xfId="2530"/>
    <cellStyle name="40 % - Aksentti3 2 4 3 2 6 2" xfId="24801"/>
    <cellStyle name="40 % - Aksentti3 2 4 3 2 7" xfId="24794"/>
    <cellStyle name="40 % - Aksentti3 2 4 3 3" xfId="2531"/>
    <cellStyle name="40 % - Aksentti3 2 4 3 3 2" xfId="2532"/>
    <cellStyle name="40 % - Aksentti3 2 4 3 3 2 2" xfId="24803"/>
    <cellStyle name="40 % - Aksentti3 2 4 3 3 3" xfId="24802"/>
    <cellStyle name="40 % - Aksentti3 2 4 3 4" xfId="2533"/>
    <cellStyle name="40 % - Aksentti3 2 4 3 4 2" xfId="2534"/>
    <cellStyle name="40 % - Aksentti3 2 4 3 4 2 2" xfId="24805"/>
    <cellStyle name="40 % - Aksentti3 2 4 3 4 3" xfId="24804"/>
    <cellStyle name="40 % - Aksentti3 2 4 3 5" xfId="2535"/>
    <cellStyle name="40 % - Aksentti3 2 4 3 5 2" xfId="24806"/>
    <cellStyle name="40 % - Aksentti3 2 4 3 6" xfId="2536"/>
    <cellStyle name="40 % - Aksentti3 2 4 3 6 2" xfId="24807"/>
    <cellStyle name="40 % - Aksentti3 2 4 3 7" xfId="2537"/>
    <cellStyle name="40 % - Aksentti3 2 4 3 7 2" xfId="24808"/>
    <cellStyle name="40 % - Aksentti3 2 4 3 8" xfId="24793"/>
    <cellStyle name="40 % - Aksentti3 2 4 4" xfId="2538"/>
    <cellStyle name="40 % - Aksentti3 2 4 4 2" xfId="2539"/>
    <cellStyle name="40 % - Aksentti3 2 4 4 2 2" xfId="2540"/>
    <cellStyle name="40 % - Aksentti3 2 4 4 2 2 2" xfId="24811"/>
    <cellStyle name="40 % - Aksentti3 2 4 4 2 3" xfId="24810"/>
    <cellStyle name="40 % - Aksentti3 2 4 4 3" xfId="2541"/>
    <cellStyle name="40 % - Aksentti3 2 4 4 3 2" xfId="2542"/>
    <cellStyle name="40 % - Aksentti3 2 4 4 3 2 2" xfId="24813"/>
    <cellStyle name="40 % - Aksentti3 2 4 4 3 3" xfId="24812"/>
    <cellStyle name="40 % - Aksentti3 2 4 4 4" xfId="2543"/>
    <cellStyle name="40 % - Aksentti3 2 4 4 4 2" xfId="24814"/>
    <cellStyle name="40 % - Aksentti3 2 4 4 5" xfId="2544"/>
    <cellStyle name="40 % - Aksentti3 2 4 4 5 2" xfId="24815"/>
    <cellStyle name="40 % - Aksentti3 2 4 4 6" xfId="2545"/>
    <cellStyle name="40 % - Aksentti3 2 4 4 6 2" xfId="24816"/>
    <cellStyle name="40 % - Aksentti3 2 4 4 7" xfId="24809"/>
    <cellStyle name="40 % - Aksentti3 2 4 5" xfId="2546"/>
    <cellStyle name="40 % - Aksentti3 2 4 5 2" xfId="2547"/>
    <cellStyle name="40 % - Aksentti3 2 4 5 2 2" xfId="24818"/>
    <cellStyle name="40 % - Aksentti3 2 4 5 3" xfId="2548"/>
    <cellStyle name="40 % - Aksentti3 2 4 5 3 2" xfId="24819"/>
    <cellStyle name="40 % - Aksentti3 2 4 5 4" xfId="2549"/>
    <cellStyle name="40 % - Aksentti3 2 4 5 4 2" xfId="24820"/>
    <cellStyle name="40 % - Aksentti3 2 4 5 5" xfId="24817"/>
    <cellStyle name="40 % - Aksentti3 2 4 6" xfId="2550"/>
    <cellStyle name="40 % - Aksentti3 2 4 6 2" xfId="2551"/>
    <cellStyle name="40 % - Aksentti3 2 4 6 2 2" xfId="24822"/>
    <cellStyle name="40 % - Aksentti3 2 4 6 3" xfId="24821"/>
    <cellStyle name="40 % - Aksentti3 2 4 7" xfId="2552"/>
    <cellStyle name="40 % - Aksentti3 2 4 7 2" xfId="24823"/>
    <cellStyle name="40 % - Aksentti3 2 4 8" xfId="2553"/>
    <cellStyle name="40 % - Aksentti3 2 4 8 2" xfId="24824"/>
    <cellStyle name="40 % - Aksentti3 2 4 9" xfId="2554"/>
    <cellStyle name="40 % - Aksentti3 2 4 9 2" xfId="24825"/>
    <cellStyle name="40 % - Aksentti3 2 5" xfId="2555"/>
    <cellStyle name="40 % - Aksentti3 2 5 2" xfId="2556"/>
    <cellStyle name="40 % - Aksentti3 2 5 2 2" xfId="2557"/>
    <cellStyle name="40 % - Aksentti3 2 5 2 2 2" xfId="2558"/>
    <cellStyle name="40 % - Aksentti3 2 5 2 2 2 2" xfId="2559"/>
    <cellStyle name="40 % - Aksentti3 2 5 2 2 2 2 2" xfId="24830"/>
    <cellStyle name="40 % - Aksentti3 2 5 2 2 2 3" xfId="24829"/>
    <cellStyle name="40 % - Aksentti3 2 5 2 2 3" xfId="2560"/>
    <cellStyle name="40 % - Aksentti3 2 5 2 2 3 2" xfId="2561"/>
    <cellStyle name="40 % - Aksentti3 2 5 2 2 3 2 2" xfId="24832"/>
    <cellStyle name="40 % - Aksentti3 2 5 2 2 3 3" xfId="24831"/>
    <cellStyle name="40 % - Aksentti3 2 5 2 2 4" xfId="2562"/>
    <cellStyle name="40 % - Aksentti3 2 5 2 2 4 2" xfId="24833"/>
    <cellStyle name="40 % - Aksentti3 2 5 2 2 5" xfId="2563"/>
    <cellStyle name="40 % - Aksentti3 2 5 2 2 5 2" xfId="24834"/>
    <cellStyle name="40 % - Aksentti3 2 5 2 2 6" xfId="2564"/>
    <cellStyle name="40 % - Aksentti3 2 5 2 2 6 2" xfId="24835"/>
    <cellStyle name="40 % - Aksentti3 2 5 2 2 7" xfId="24828"/>
    <cellStyle name="40 % - Aksentti3 2 5 2 3" xfId="2565"/>
    <cellStyle name="40 % - Aksentti3 2 5 2 3 2" xfId="2566"/>
    <cellStyle name="40 % - Aksentti3 2 5 2 3 2 2" xfId="24837"/>
    <cellStyle name="40 % - Aksentti3 2 5 2 3 3" xfId="24836"/>
    <cellStyle name="40 % - Aksentti3 2 5 2 4" xfId="2567"/>
    <cellStyle name="40 % - Aksentti3 2 5 2 4 2" xfId="2568"/>
    <cellStyle name="40 % - Aksentti3 2 5 2 4 2 2" xfId="24839"/>
    <cellStyle name="40 % - Aksentti3 2 5 2 4 3" xfId="24838"/>
    <cellStyle name="40 % - Aksentti3 2 5 2 5" xfId="2569"/>
    <cellStyle name="40 % - Aksentti3 2 5 2 5 2" xfId="24840"/>
    <cellStyle name="40 % - Aksentti3 2 5 2 6" xfId="2570"/>
    <cellStyle name="40 % - Aksentti3 2 5 2 6 2" xfId="24841"/>
    <cellStyle name="40 % - Aksentti3 2 5 2 7" xfId="2571"/>
    <cellStyle name="40 % - Aksentti3 2 5 2 7 2" xfId="24842"/>
    <cellStyle name="40 % - Aksentti3 2 5 2 8" xfId="24827"/>
    <cellStyle name="40 % - Aksentti3 2 5 3" xfId="2572"/>
    <cellStyle name="40 % - Aksentti3 2 5 3 2" xfId="2573"/>
    <cellStyle name="40 % - Aksentti3 2 5 3 2 2" xfId="2574"/>
    <cellStyle name="40 % - Aksentti3 2 5 3 2 2 2" xfId="24845"/>
    <cellStyle name="40 % - Aksentti3 2 5 3 2 3" xfId="24844"/>
    <cellStyle name="40 % - Aksentti3 2 5 3 3" xfId="2575"/>
    <cellStyle name="40 % - Aksentti3 2 5 3 3 2" xfId="2576"/>
    <cellStyle name="40 % - Aksentti3 2 5 3 3 2 2" xfId="24847"/>
    <cellStyle name="40 % - Aksentti3 2 5 3 3 3" xfId="24846"/>
    <cellStyle name="40 % - Aksentti3 2 5 3 4" xfId="2577"/>
    <cellStyle name="40 % - Aksentti3 2 5 3 4 2" xfId="24848"/>
    <cellStyle name="40 % - Aksentti3 2 5 3 5" xfId="2578"/>
    <cellStyle name="40 % - Aksentti3 2 5 3 5 2" xfId="24849"/>
    <cellStyle name="40 % - Aksentti3 2 5 3 6" xfId="2579"/>
    <cellStyle name="40 % - Aksentti3 2 5 3 6 2" xfId="24850"/>
    <cellStyle name="40 % - Aksentti3 2 5 3 7" xfId="24843"/>
    <cellStyle name="40 % - Aksentti3 2 5 4" xfId="2580"/>
    <cellStyle name="40 % - Aksentti3 2 5 4 2" xfId="2581"/>
    <cellStyle name="40 % - Aksentti3 2 5 4 2 2" xfId="24852"/>
    <cellStyle name="40 % - Aksentti3 2 5 4 3" xfId="24851"/>
    <cellStyle name="40 % - Aksentti3 2 5 5" xfId="2582"/>
    <cellStyle name="40 % - Aksentti3 2 5 5 2" xfId="2583"/>
    <cellStyle name="40 % - Aksentti3 2 5 5 2 2" xfId="24854"/>
    <cellStyle name="40 % - Aksentti3 2 5 5 3" xfId="24853"/>
    <cellStyle name="40 % - Aksentti3 2 5 6" xfId="2584"/>
    <cellStyle name="40 % - Aksentti3 2 5 6 2" xfId="24855"/>
    <cellStyle name="40 % - Aksentti3 2 5 7" xfId="2585"/>
    <cellStyle name="40 % - Aksentti3 2 5 7 2" xfId="24856"/>
    <cellStyle name="40 % - Aksentti3 2 5 8" xfId="2586"/>
    <cellStyle name="40 % - Aksentti3 2 5 8 2" xfId="24857"/>
    <cellStyle name="40 % - Aksentti3 2 5 9" xfId="24826"/>
    <cellStyle name="40 % - Aksentti3 2 6" xfId="2587"/>
    <cellStyle name="40 % - Aksentti3 2 6 2" xfId="2588"/>
    <cellStyle name="40 % - Aksentti3 2 6 2 2" xfId="2589"/>
    <cellStyle name="40 % - Aksentti3 2 6 2 2 2" xfId="2590"/>
    <cellStyle name="40 % - Aksentti3 2 6 2 2 2 2" xfId="24861"/>
    <cellStyle name="40 % - Aksentti3 2 6 2 2 3" xfId="24860"/>
    <cellStyle name="40 % - Aksentti3 2 6 2 3" xfId="2591"/>
    <cellStyle name="40 % - Aksentti3 2 6 2 3 2" xfId="2592"/>
    <cellStyle name="40 % - Aksentti3 2 6 2 3 2 2" xfId="24863"/>
    <cellStyle name="40 % - Aksentti3 2 6 2 3 3" xfId="24862"/>
    <cellStyle name="40 % - Aksentti3 2 6 2 4" xfId="2593"/>
    <cellStyle name="40 % - Aksentti3 2 6 2 4 2" xfId="24864"/>
    <cellStyle name="40 % - Aksentti3 2 6 2 5" xfId="2594"/>
    <cellStyle name="40 % - Aksentti3 2 6 2 5 2" xfId="24865"/>
    <cellStyle name="40 % - Aksentti3 2 6 2 6" xfId="2595"/>
    <cellStyle name="40 % - Aksentti3 2 6 2 6 2" xfId="24866"/>
    <cellStyle name="40 % - Aksentti3 2 6 2 7" xfId="24859"/>
    <cellStyle name="40 % - Aksentti3 2 6 3" xfId="2596"/>
    <cellStyle name="40 % - Aksentti3 2 6 3 2" xfId="2597"/>
    <cellStyle name="40 % - Aksentti3 2 6 3 2 2" xfId="24868"/>
    <cellStyle name="40 % - Aksentti3 2 6 3 3" xfId="24867"/>
    <cellStyle name="40 % - Aksentti3 2 6 4" xfId="2598"/>
    <cellStyle name="40 % - Aksentti3 2 6 4 2" xfId="2599"/>
    <cellStyle name="40 % - Aksentti3 2 6 4 2 2" xfId="24870"/>
    <cellStyle name="40 % - Aksentti3 2 6 4 3" xfId="24869"/>
    <cellStyle name="40 % - Aksentti3 2 6 5" xfId="2600"/>
    <cellStyle name="40 % - Aksentti3 2 6 5 2" xfId="24871"/>
    <cellStyle name="40 % - Aksentti3 2 6 6" xfId="2601"/>
    <cellStyle name="40 % - Aksentti3 2 6 6 2" xfId="24872"/>
    <cellStyle name="40 % - Aksentti3 2 6 7" xfId="2602"/>
    <cellStyle name="40 % - Aksentti3 2 6 7 2" xfId="24873"/>
    <cellStyle name="40 % - Aksentti3 2 6 8" xfId="24858"/>
    <cellStyle name="40 % - Aksentti3 2 7" xfId="2603"/>
    <cellStyle name="40 % - Aksentti3 2 7 2" xfId="2604"/>
    <cellStyle name="40 % - Aksentti3 2 7 2 2" xfId="2605"/>
    <cellStyle name="40 % - Aksentti3 2 7 2 2 2" xfId="24876"/>
    <cellStyle name="40 % - Aksentti3 2 7 2 3" xfId="24875"/>
    <cellStyle name="40 % - Aksentti3 2 7 3" xfId="2606"/>
    <cellStyle name="40 % - Aksentti3 2 7 3 2" xfId="2607"/>
    <cellStyle name="40 % - Aksentti3 2 7 3 2 2" xfId="24878"/>
    <cellStyle name="40 % - Aksentti3 2 7 3 3" xfId="24877"/>
    <cellStyle name="40 % - Aksentti3 2 7 4" xfId="2608"/>
    <cellStyle name="40 % - Aksentti3 2 7 4 2" xfId="24879"/>
    <cellStyle name="40 % - Aksentti3 2 7 5" xfId="2609"/>
    <cellStyle name="40 % - Aksentti3 2 7 5 2" xfId="24880"/>
    <cellStyle name="40 % - Aksentti3 2 7 6" xfId="2610"/>
    <cellStyle name="40 % - Aksentti3 2 7 6 2" xfId="24881"/>
    <cellStyle name="40 % - Aksentti3 2 7 7" xfId="24874"/>
    <cellStyle name="40 % - Aksentti3 2 8" xfId="2611"/>
    <cellStyle name="40 % - Aksentti3 2 8 2" xfId="2612"/>
    <cellStyle name="40 % - Aksentti3 2 8 2 2" xfId="24883"/>
    <cellStyle name="40 % - Aksentti3 2 8 3" xfId="2613"/>
    <cellStyle name="40 % - Aksentti3 2 8 3 2" xfId="24884"/>
    <cellStyle name="40 % - Aksentti3 2 8 4" xfId="2614"/>
    <cellStyle name="40 % - Aksentti3 2 8 4 2" xfId="24885"/>
    <cellStyle name="40 % - Aksentti3 2 8 5" xfId="24882"/>
    <cellStyle name="40 % - Aksentti3 2 9" xfId="2615"/>
    <cellStyle name="40 % - Aksentti3 2 9 2" xfId="2616"/>
    <cellStyle name="40 % - Aksentti3 2 9 2 2" xfId="24887"/>
    <cellStyle name="40 % - Aksentti3 2 9 3" xfId="24886"/>
    <cellStyle name="40 % - Aksentti3 2_T_B1.2" xfId="2617"/>
    <cellStyle name="40 % - Aksentti4 2" xfId="2618"/>
    <cellStyle name="40 % - Aksentti4 2 10" xfId="2619"/>
    <cellStyle name="40 % - Aksentti4 2 10 2" xfId="24889"/>
    <cellStyle name="40 % - Aksentti4 2 11" xfId="2620"/>
    <cellStyle name="40 % - Aksentti4 2 11 2" xfId="24890"/>
    <cellStyle name="40 % - Aksentti4 2 12" xfId="2621"/>
    <cellStyle name="40 % - Aksentti4 2 12 2" xfId="24891"/>
    <cellStyle name="40 % - Aksentti4 2 13" xfId="24888"/>
    <cellStyle name="40 % - Aksentti4 2 2" xfId="2622"/>
    <cellStyle name="40 % - Aksentti4 2 2 10" xfId="24892"/>
    <cellStyle name="40 % - Aksentti4 2 2 2" xfId="2623"/>
    <cellStyle name="40 % - Aksentti4 2 2 2 2" xfId="2624"/>
    <cellStyle name="40 % - Aksentti4 2 2 2 2 2" xfId="2625"/>
    <cellStyle name="40 % - Aksentti4 2 2 2 2 2 2" xfId="2626"/>
    <cellStyle name="40 % - Aksentti4 2 2 2 2 2 2 2" xfId="2627"/>
    <cellStyle name="40 % - Aksentti4 2 2 2 2 2 2 2 2" xfId="24897"/>
    <cellStyle name="40 % - Aksentti4 2 2 2 2 2 2 3" xfId="24896"/>
    <cellStyle name="40 % - Aksentti4 2 2 2 2 2 3" xfId="2628"/>
    <cellStyle name="40 % - Aksentti4 2 2 2 2 2 3 2" xfId="2629"/>
    <cellStyle name="40 % - Aksentti4 2 2 2 2 2 3 2 2" xfId="24899"/>
    <cellStyle name="40 % - Aksentti4 2 2 2 2 2 3 3" xfId="24898"/>
    <cellStyle name="40 % - Aksentti4 2 2 2 2 2 4" xfId="2630"/>
    <cellStyle name="40 % - Aksentti4 2 2 2 2 2 4 2" xfId="24900"/>
    <cellStyle name="40 % - Aksentti4 2 2 2 2 2 5" xfId="2631"/>
    <cellStyle name="40 % - Aksentti4 2 2 2 2 2 5 2" xfId="24901"/>
    <cellStyle name="40 % - Aksentti4 2 2 2 2 2 6" xfId="2632"/>
    <cellStyle name="40 % - Aksentti4 2 2 2 2 2 6 2" xfId="24902"/>
    <cellStyle name="40 % - Aksentti4 2 2 2 2 2 7" xfId="24895"/>
    <cellStyle name="40 % - Aksentti4 2 2 2 2 3" xfId="2633"/>
    <cellStyle name="40 % - Aksentti4 2 2 2 2 3 2" xfId="2634"/>
    <cellStyle name="40 % - Aksentti4 2 2 2 2 3 2 2" xfId="24904"/>
    <cellStyle name="40 % - Aksentti4 2 2 2 2 3 3" xfId="24903"/>
    <cellStyle name="40 % - Aksentti4 2 2 2 2 4" xfId="2635"/>
    <cellStyle name="40 % - Aksentti4 2 2 2 2 4 2" xfId="2636"/>
    <cellStyle name="40 % - Aksentti4 2 2 2 2 4 2 2" xfId="24906"/>
    <cellStyle name="40 % - Aksentti4 2 2 2 2 4 3" xfId="24905"/>
    <cellStyle name="40 % - Aksentti4 2 2 2 2 5" xfId="2637"/>
    <cellStyle name="40 % - Aksentti4 2 2 2 2 5 2" xfId="24907"/>
    <cellStyle name="40 % - Aksentti4 2 2 2 2 6" xfId="2638"/>
    <cellStyle name="40 % - Aksentti4 2 2 2 2 6 2" xfId="24908"/>
    <cellStyle name="40 % - Aksentti4 2 2 2 2 7" xfId="2639"/>
    <cellStyle name="40 % - Aksentti4 2 2 2 2 7 2" xfId="24909"/>
    <cellStyle name="40 % - Aksentti4 2 2 2 2 8" xfId="24894"/>
    <cellStyle name="40 % - Aksentti4 2 2 2 3" xfId="2640"/>
    <cellStyle name="40 % - Aksentti4 2 2 2 3 2" xfId="2641"/>
    <cellStyle name="40 % - Aksentti4 2 2 2 3 2 2" xfId="2642"/>
    <cellStyle name="40 % - Aksentti4 2 2 2 3 2 2 2" xfId="24912"/>
    <cellStyle name="40 % - Aksentti4 2 2 2 3 2 3" xfId="24911"/>
    <cellStyle name="40 % - Aksentti4 2 2 2 3 3" xfId="2643"/>
    <cellStyle name="40 % - Aksentti4 2 2 2 3 3 2" xfId="2644"/>
    <cellStyle name="40 % - Aksentti4 2 2 2 3 3 2 2" xfId="24914"/>
    <cellStyle name="40 % - Aksentti4 2 2 2 3 3 3" xfId="24913"/>
    <cellStyle name="40 % - Aksentti4 2 2 2 3 4" xfId="2645"/>
    <cellStyle name="40 % - Aksentti4 2 2 2 3 4 2" xfId="24915"/>
    <cellStyle name="40 % - Aksentti4 2 2 2 3 5" xfId="2646"/>
    <cellStyle name="40 % - Aksentti4 2 2 2 3 5 2" xfId="24916"/>
    <cellStyle name="40 % - Aksentti4 2 2 2 3 6" xfId="2647"/>
    <cellStyle name="40 % - Aksentti4 2 2 2 3 6 2" xfId="24917"/>
    <cellStyle name="40 % - Aksentti4 2 2 2 3 7" xfId="24910"/>
    <cellStyle name="40 % - Aksentti4 2 2 2 4" xfId="2648"/>
    <cellStyle name="40 % - Aksentti4 2 2 2 4 2" xfId="2649"/>
    <cellStyle name="40 % - Aksentti4 2 2 2 4 2 2" xfId="24919"/>
    <cellStyle name="40 % - Aksentti4 2 2 2 4 3" xfId="24918"/>
    <cellStyle name="40 % - Aksentti4 2 2 2 5" xfId="2650"/>
    <cellStyle name="40 % - Aksentti4 2 2 2 5 2" xfId="2651"/>
    <cellStyle name="40 % - Aksentti4 2 2 2 5 2 2" xfId="24921"/>
    <cellStyle name="40 % - Aksentti4 2 2 2 5 3" xfId="24920"/>
    <cellStyle name="40 % - Aksentti4 2 2 2 6" xfId="2652"/>
    <cellStyle name="40 % - Aksentti4 2 2 2 6 2" xfId="24922"/>
    <cellStyle name="40 % - Aksentti4 2 2 2 7" xfId="2653"/>
    <cellStyle name="40 % - Aksentti4 2 2 2 7 2" xfId="24923"/>
    <cellStyle name="40 % - Aksentti4 2 2 2 8" xfId="2654"/>
    <cellStyle name="40 % - Aksentti4 2 2 2 8 2" xfId="24924"/>
    <cellStyle name="40 % - Aksentti4 2 2 2 9" xfId="24893"/>
    <cellStyle name="40 % - Aksentti4 2 2 3" xfId="2655"/>
    <cellStyle name="40 % - Aksentti4 2 2 3 2" xfId="2656"/>
    <cellStyle name="40 % - Aksentti4 2 2 3 2 2" xfId="2657"/>
    <cellStyle name="40 % - Aksentti4 2 2 3 2 2 2" xfId="2658"/>
    <cellStyle name="40 % - Aksentti4 2 2 3 2 2 2 2" xfId="24928"/>
    <cellStyle name="40 % - Aksentti4 2 2 3 2 2 3" xfId="24927"/>
    <cellStyle name="40 % - Aksentti4 2 2 3 2 3" xfId="2659"/>
    <cellStyle name="40 % - Aksentti4 2 2 3 2 3 2" xfId="2660"/>
    <cellStyle name="40 % - Aksentti4 2 2 3 2 3 2 2" xfId="24930"/>
    <cellStyle name="40 % - Aksentti4 2 2 3 2 3 3" xfId="24929"/>
    <cellStyle name="40 % - Aksentti4 2 2 3 2 4" xfId="2661"/>
    <cellStyle name="40 % - Aksentti4 2 2 3 2 4 2" xfId="24931"/>
    <cellStyle name="40 % - Aksentti4 2 2 3 2 5" xfId="2662"/>
    <cellStyle name="40 % - Aksentti4 2 2 3 2 5 2" xfId="24932"/>
    <cellStyle name="40 % - Aksentti4 2 2 3 2 6" xfId="2663"/>
    <cellStyle name="40 % - Aksentti4 2 2 3 2 6 2" xfId="24933"/>
    <cellStyle name="40 % - Aksentti4 2 2 3 2 7" xfId="24926"/>
    <cellStyle name="40 % - Aksentti4 2 2 3 3" xfId="2664"/>
    <cellStyle name="40 % - Aksentti4 2 2 3 3 2" xfId="2665"/>
    <cellStyle name="40 % - Aksentti4 2 2 3 3 2 2" xfId="24935"/>
    <cellStyle name="40 % - Aksentti4 2 2 3 3 3" xfId="24934"/>
    <cellStyle name="40 % - Aksentti4 2 2 3 4" xfId="2666"/>
    <cellStyle name="40 % - Aksentti4 2 2 3 4 2" xfId="2667"/>
    <cellStyle name="40 % - Aksentti4 2 2 3 4 2 2" xfId="24937"/>
    <cellStyle name="40 % - Aksentti4 2 2 3 4 3" xfId="24936"/>
    <cellStyle name="40 % - Aksentti4 2 2 3 5" xfId="2668"/>
    <cellStyle name="40 % - Aksentti4 2 2 3 5 2" xfId="24938"/>
    <cellStyle name="40 % - Aksentti4 2 2 3 6" xfId="2669"/>
    <cellStyle name="40 % - Aksentti4 2 2 3 6 2" xfId="24939"/>
    <cellStyle name="40 % - Aksentti4 2 2 3 7" xfId="2670"/>
    <cellStyle name="40 % - Aksentti4 2 2 3 7 2" xfId="24940"/>
    <cellStyle name="40 % - Aksentti4 2 2 3 8" xfId="24925"/>
    <cellStyle name="40 % - Aksentti4 2 2 4" xfId="2671"/>
    <cellStyle name="40 % - Aksentti4 2 2 4 2" xfId="2672"/>
    <cellStyle name="40 % - Aksentti4 2 2 4 2 2" xfId="2673"/>
    <cellStyle name="40 % - Aksentti4 2 2 4 2 2 2" xfId="24943"/>
    <cellStyle name="40 % - Aksentti4 2 2 4 2 3" xfId="24942"/>
    <cellStyle name="40 % - Aksentti4 2 2 4 3" xfId="2674"/>
    <cellStyle name="40 % - Aksentti4 2 2 4 3 2" xfId="2675"/>
    <cellStyle name="40 % - Aksentti4 2 2 4 3 2 2" xfId="24945"/>
    <cellStyle name="40 % - Aksentti4 2 2 4 3 3" xfId="24944"/>
    <cellStyle name="40 % - Aksentti4 2 2 4 4" xfId="2676"/>
    <cellStyle name="40 % - Aksentti4 2 2 4 4 2" xfId="24946"/>
    <cellStyle name="40 % - Aksentti4 2 2 4 5" xfId="2677"/>
    <cellStyle name="40 % - Aksentti4 2 2 4 5 2" xfId="24947"/>
    <cellStyle name="40 % - Aksentti4 2 2 4 6" xfId="2678"/>
    <cellStyle name="40 % - Aksentti4 2 2 4 6 2" xfId="24948"/>
    <cellStyle name="40 % - Aksentti4 2 2 4 7" xfId="24941"/>
    <cellStyle name="40 % - Aksentti4 2 2 5" xfId="2679"/>
    <cellStyle name="40 % - Aksentti4 2 2 5 2" xfId="2680"/>
    <cellStyle name="40 % - Aksentti4 2 2 5 2 2" xfId="24950"/>
    <cellStyle name="40 % - Aksentti4 2 2 5 3" xfId="2681"/>
    <cellStyle name="40 % - Aksentti4 2 2 5 3 2" xfId="24951"/>
    <cellStyle name="40 % - Aksentti4 2 2 5 4" xfId="2682"/>
    <cellStyle name="40 % - Aksentti4 2 2 5 4 2" xfId="24952"/>
    <cellStyle name="40 % - Aksentti4 2 2 5 5" xfId="24949"/>
    <cellStyle name="40 % - Aksentti4 2 2 6" xfId="2683"/>
    <cellStyle name="40 % - Aksentti4 2 2 6 2" xfId="2684"/>
    <cellStyle name="40 % - Aksentti4 2 2 6 2 2" xfId="24954"/>
    <cellStyle name="40 % - Aksentti4 2 2 6 3" xfId="24953"/>
    <cellStyle name="40 % - Aksentti4 2 2 7" xfId="2685"/>
    <cellStyle name="40 % - Aksentti4 2 2 7 2" xfId="24955"/>
    <cellStyle name="40 % - Aksentti4 2 2 8" xfId="2686"/>
    <cellStyle name="40 % - Aksentti4 2 2 8 2" xfId="24956"/>
    <cellStyle name="40 % - Aksentti4 2 2 9" xfId="2687"/>
    <cellStyle name="40 % - Aksentti4 2 2 9 2" xfId="24957"/>
    <cellStyle name="40 % - Aksentti4 2 3" xfId="2688"/>
    <cellStyle name="40 % - Aksentti4 2 3 10" xfId="24958"/>
    <cellStyle name="40 % - Aksentti4 2 3 2" xfId="2689"/>
    <cellStyle name="40 % - Aksentti4 2 3 2 2" xfId="2690"/>
    <cellStyle name="40 % - Aksentti4 2 3 2 2 2" xfId="2691"/>
    <cellStyle name="40 % - Aksentti4 2 3 2 2 2 2" xfId="2692"/>
    <cellStyle name="40 % - Aksentti4 2 3 2 2 2 2 2" xfId="2693"/>
    <cellStyle name="40 % - Aksentti4 2 3 2 2 2 2 2 2" xfId="24963"/>
    <cellStyle name="40 % - Aksentti4 2 3 2 2 2 2 3" xfId="24962"/>
    <cellStyle name="40 % - Aksentti4 2 3 2 2 2 3" xfId="2694"/>
    <cellStyle name="40 % - Aksentti4 2 3 2 2 2 3 2" xfId="2695"/>
    <cellStyle name="40 % - Aksentti4 2 3 2 2 2 3 2 2" xfId="24965"/>
    <cellStyle name="40 % - Aksentti4 2 3 2 2 2 3 3" xfId="24964"/>
    <cellStyle name="40 % - Aksentti4 2 3 2 2 2 4" xfId="2696"/>
    <cellStyle name="40 % - Aksentti4 2 3 2 2 2 4 2" xfId="24966"/>
    <cellStyle name="40 % - Aksentti4 2 3 2 2 2 5" xfId="2697"/>
    <cellStyle name="40 % - Aksentti4 2 3 2 2 2 5 2" xfId="24967"/>
    <cellStyle name="40 % - Aksentti4 2 3 2 2 2 6" xfId="2698"/>
    <cellStyle name="40 % - Aksentti4 2 3 2 2 2 6 2" xfId="24968"/>
    <cellStyle name="40 % - Aksentti4 2 3 2 2 2 7" xfId="24961"/>
    <cellStyle name="40 % - Aksentti4 2 3 2 2 3" xfId="2699"/>
    <cellStyle name="40 % - Aksentti4 2 3 2 2 3 2" xfId="2700"/>
    <cellStyle name="40 % - Aksentti4 2 3 2 2 3 2 2" xfId="24970"/>
    <cellStyle name="40 % - Aksentti4 2 3 2 2 3 3" xfId="24969"/>
    <cellStyle name="40 % - Aksentti4 2 3 2 2 4" xfId="2701"/>
    <cellStyle name="40 % - Aksentti4 2 3 2 2 4 2" xfId="2702"/>
    <cellStyle name="40 % - Aksentti4 2 3 2 2 4 2 2" xfId="24972"/>
    <cellStyle name="40 % - Aksentti4 2 3 2 2 4 3" xfId="24971"/>
    <cellStyle name="40 % - Aksentti4 2 3 2 2 5" xfId="2703"/>
    <cellStyle name="40 % - Aksentti4 2 3 2 2 5 2" xfId="24973"/>
    <cellStyle name="40 % - Aksentti4 2 3 2 2 6" xfId="2704"/>
    <cellStyle name="40 % - Aksentti4 2 3 2 2 6 2" xfId="24974"/>
    <cellStyle name="40 % - Aksentti4 2 3 2 2 7" xfId="2705"/>
    <cellStyle name="40 % - Aksentti4 2 3 2 2 7 2" xfId="24975"/>
    <cellStyle name="40 % - Aksentti4 2 3 2 2 8" xfId="24960"/>
    <cellStyle name="40 % - Aksentti4 2 3 2 3" xfId="2706"/>
    <cellStyle name="40 % - Aksentti4 2 3 2 3 2" xfId="2707"/>
    <cellStyle name="40 % - Aksentti4 2 3 2 3 2 2" xfId="2708"/>
    <cellStyle name="40 % - Aksentti4 2 3 2 3 2 2 2" xfId="24978"/>
    <cellStyle name="40 % - Aksentti4 2 3 2 3 2 3" xfId="24977"/>
    <cellStyle name="40 % - Aksentti4 2 3 2 3 3" xfId="2709"/>
    <cellStyle name="40 % - Aksentti4 2 3 2 3 3 2" xfId="2710"/>
    <cellStyle name="40 % - Aksentti4 2 3 2 3 3 2 2" xfId="24980"/>
    <cellStyle name="40 % - Aksentti4 2 3 2 3 3 3" xfId="24979"/>
    <cellStyle name="40 % - Aksentti4 2 3 2 3 4" xfId="2711"/>
    <cellStyle name="40 % - Aksentti4 2 3 2 3 4 2" xfId="24981"/>
    <cellStyle name="40 % - Aksentti4 2 3 2 3 5" xfId="2712"/>
    <cellStyle name="40 % - Aksentti4 2 3 2 3 5 2" xfId="24982"/>
    <cellStyle name="40 % - Aksentti4 2 3 2 3 6" xfId="2713"/>
    <cellStyle name="40 % - Aksentti4 2 3 2 3 6 2" xfId="24983"/>
    <cellStyle name="40 % - Aksentti4 2 3 2 3 7" xfId="24976"/>
    <cellStyle name="40 % - Aksentti4 2 3 2 4" xfId="2714"/>
    <cellStyle name="40 % - Aksentti4 2 3 2 4 2" xfId="2715"/>
    <cellStyle name="40 % - Aksentti4 2 3 2 4 2 2" xfId="24985"/>
    <cellStyle name="40 % - Aksentti4 2 3 2 4 3" xfId="24984"/>
    <cellStyle name="40 % - Aksentti4 2 3 2 5" xfId="2716"/>
    <cellStyle name="40 % - Aksentti4 2 3 2 5 2" xfId="2717"/>
    <cellStyle name="40 % - Aksentti4 2 3 2 5 2 2" xfId="24987"/>
    <cellStyle name="40 % - Aksentti4 2 3 2 5 3" xfId="24986"/>
    <cellStyle name="40 % - Aksentti4 2 3 2 6" xfId="2718"/>
    <cellStyle name="40 % - Aksentti4 2 3 2 6 2" xfId="24988"/>
    <cellStyle name="40 % - Aksentti4 2 3 2 7" xfId="2719"/>
    <cellStyle name="40 % - Aksentti4 2 3 2 7 2" xfId="24989"/>
    <cellStyle name="40 % - Aksentti4 2 3 2 8" xfId="2720"/>
    <cellStyle name="40 % - Aksentti4 2 3 2 8 2" xfId="24990"/>
    <cellStyle name="40 % - Aksentti4 2 3 2 9" xfId="24959"/>
    <cellStyle name="40 % - Aksentti4 2 3 3" xfId="2721"/>
    <cellStyle name="40 % - Aksentti4 2 3 3 2" xfId="2722"/>
    <cellStyle name="40 % - Aksentti4 2 3 3 2 2" xfId="2723"/>
    <cellStyle name="40 % - Aksentti4 2 3 3 2 2 2" xfId="2724"/>
    <cellStyle name="40 % - Aksentti4 2 3 3 2 2 2 2" xfId="24994"/>
    <cellStyle name="40 % - Aksentti4 2 3 3 2 2 3" xfId="24993"/>
    <cellStyle name="40 % - Aksentti4 2 3 3 2 3" xfId="2725"/>
    <cellStyle name="40 % - Aksentti4 2 3 3 2 3 2" xfId="2726"/>
    <cellStyle name="40 % - Aksentti4 2 3 3 2 3 2 2" xfId="24996"/>
    <cellStyle name="40 % - Aksentti4 2 3 3 2 3 3" xfId="24995"/>
    <cellStyle name="40 % - Aksentti4 2 3 3 2 4" xfId="2727"/>
    <cellStyle name="40 % - Aksentti4 2 3 3 2 4 2" xfId="24997"/>
    <cellStyle name="40 % - Aksentti4 2 3 3 2 5" xfId="2728"/>
    <cellStyle name="40 % - Aksentti4 2 3 3 2 5 2" xfId="24998"/>
    <cellStyle name="40 % - Aksentti4 2 3 3 2 6" xfId="2729"/>
    <cellStyle name="40 % - Aksentti4 2 3 3 2 6 2" xfId="24999"/>
    <cellStyle name="40 % - Aksentti4 2 3 3 2 7" xfId="24992"/>
    <cellStyle name="40 % - Aksentti4 2 3 3 3" xfId="2730"/>
    <cellStyle name="40 % - Aksentti4 2 3 3 3 2" xfId="2731"/>
    <cellStyle name="40 % - Aksentti4 2 3 3 3 2 2" xfId="25001"/>
    <cellStyle name="40 % - Aksentti4 2 3 3 3 3" xfId="25000"/>
    <cellStyle name="40 % - Aksentti4 2 3 3 4" xfId="2732"/>
    <cellStyle name="40 % - Aksentti4 2 3 3 4 2" xfId="2733"/>
    <cellStyle name="40 % - Aksentti4 2 3 3 4 2 2" xfId="25003"/>
    <cellStyle name="40 % - Aksentti4 2 3 3 4 3" xfId="25002"/>
    <cellStyle name="40 % - Aksentti4 2 3 3 5" xfId="2734"/>
    <cellStyle name="40 % - Aksentti4 2 3 3 5 2" xfId="25004"/>
    <cellStyle name="40 % - Aksentti4 2 3 3 6" xfId="2735"/>
    <cellStyle name="40 % - Aksentti4 2 3 3 6 2" xfId="25005"/>
    <cellStyle name="40 % - Aksentti4 2 3 3 7" xfId="2736"/>
    <cellStyle name="40 % - Aksentti4 2 3 3 7 2" xfId="25006"/>
    <cellStyle name="40 % - Aksentti4 2 3 3 8" xfId="24991"/>
    <cellStyle name="40 % - Aksentti4 2 3 4" xfId="2737"/>
    <cellStyle name="40 % - Aksentti4 2 3 4 2" xfId="2738"/>
    <cellStyle name="40 % - Aksentti4 2 3 4 2 2" xfId="2739"/>
    <cellStyle name="40 % - Aksentti4 2 3 4 2 2 2" xfId="25009"/>
    <cellStyle name="40 % - Aksentti4 2 3 4 2 3" xfId="25008"/>
    <cellStyle name="40 % - Aksentti4 2 3 4 3" xfId="2740"/>
    <cellStyle name="40 % - Aksentti4 2 3 4 3 2" xfId="2741"/>
    <cellStyle name="40 % - Aksentti4 2 3 4 3 2 2" xfId="25011"/>
    <cellStyle name="40 % - Aksentti4 2 3 4 3 3" xfId="25010"/>
    <cellStyle name="40 % - Aksentti4 2 3 4 4" xfId="2742"/>
    <cellStyle name="40 % - Aksentti4 2 3 4 4 2" xfId="25012"/>
    <cellStyle name="40 % - Aksentti4 2 3 4 5" xfId="2743"/>
    <cellStyle name="40 % - Aksentti4 2 3 4 5 2" xfId="25013"/>
    <cellStyle name="40 % - Aksentti4 2 3 4 6" xfId="2744"/>
    <cellStyle name="40 % - Aksentti4 2 3 4 6 2" xfId="25014"/>
    <cellStyle name="40 % - Aksentti4 2 3 4 7" xfId="25007"/>
    <cellStyle name="40 % - Aksentti4 2 3 5" xfId="2745"/>
    <cellStyle name="40 % - Aksentti4 2 3 5 2" xfId="2746"/>
    <cellStyle name="40 % - Aksentti4 2 3 5 2 2" xfId="25016"/>
    <cellStyle name="40 % - Aksentti4 2 3 5 3" xfId="2747"/>
    <cellStyle name="40 % - Aksentti4 2 3 5 3 2" xfId="25017"/>
    <cellStyle name="40 % - Aksentti4 2 3 5 4" xfId="2748"/>
    <cellStyle name="40 % - Aksentti4 2 3 5 4 2" xfId="25018"/>
    <cellStyle name="40 % - Aksentti4 2 3 5 5" xfId="25015"/>
    <cellStyle name="40 % - Aksentti4 2 3 6" xfId="2749"/>
    <cellStyle name="40 % - Aksentti4 2 3 6 2" xfId="2750"/>
    <cellStyle name="40 % - Aksentti4 2 3 6 2 2" xfId="25020"/>
    <cellStyle name="40 % - Aksentti4 2 3 6 3" xfId="25019"/>
    <cellStyle name="40 % - Aksentti4 2 3 7" xfId="2751"/>
    <cellStyle name="40 % - Aksentti4 2 3 7 2" xfId="25021"/>
    <cellStyle name="40 % - Aksentti4 2 3 8" xfId="2752"/>
    <cellStyle name="40 % - Aksentti4 2 3 8 2" xfId="25022"/>
    <cellStyle name="40 % - Aksentti4 2 3 9" xfId="2753"/>
    <cellStyle name="40 % - Aksentti4 2 3 9 2" xfId="25023"/>
    <cellStyle name="40 % - Aksentti4 2 4" xfId="2754"/>
    <cellStyle name="40 % - Aksentti4 2 4 10" xfId="25024"/>
    <cellStyle name="40 % - Aksentti4 2 4 2" xfId="2755"/>
    <cellStyle name="40 % - Aksentti4 2 4 2 2" xfId="2756"/>
    <cellStyle name="40 % - Aksentti4 2 4 2 2 2" xfId="2757"/>
    <cellStyle name="40 % - Aksentti4 2 4 2 2 2 2" xfId="2758"/>
    <cellStyle name="40 % - Aksentti4 2 4 2 2 2 2 2" xfId="2759"/>
    <cellStyle name="40 % - Aksentti4 2 4 2 2 2 2 2 2" xfId="25029"/>
    <cellStyle name="40 % - Aksentti4 2 4 2 2 2 2 3" xfId="25028"/>
    <cellStyle name="40 % - Aksentti4 2 4 2 2 2 3" xfId="2760"/>
    <cellStyle name="40 % - Aksentti4 2 4 2 2 2 3 2" xfId="2761"/>
    <cellStyle name="40 % - Aksentti4 2 4 2 2 2 3 2 2" xfId="25031"/>
    <cellStyle name="40 % - Aksentti4 2 4 2 2 2 3 3" xfId="25030"/>
    <cellStyle name="40 % - Aksentti4 2 4 2 2 2 4" xfId="2762"/>
    <cellStyle name="40 % - Aksentti4 2 4 2 2 2 4 2" xfId="25032"/>
    <cellStyle name="40 % - Aksentti4 2 4 2 2 2 5" xfId="2763"/>
    <cellStyle name="40 % - Aksentti4 2 4 2 2 2 5 2" xfId="25033"/>
    <cellStyle name="40 % - Aksentti4 2 4 2 2 2 6" xfId="2764"/>
    <cellStyle name="40 % - Aksentti4 2 4 2 2 2 6 2" xfId="25034"/>
    <cellStyle name="40 % - Aksentti4 2 4 2 2 2 7" xfId="25027"/>
    <cellStyle name="40 % - Aksentti4 2 4 2 2 3" xfId="2765"/>
    <cellStyle name="40 % - Aksentti4 2 4 2 2 3 2" xfId="2766"/>
    <cellStyle name="40 % - Aksentti4 2 4 2 2 3 2 2" xfId="25036"/>
    <cellStyle name="40 % - Aksentti4 2 4 2 2 3 3" xfId="25035"/>
    <cellStyle name="40 % - Aksentti4 2 4 2 2 4" xfId="2767"/>
    <cellStyle name="40 % - Aksentti4 2 4 2 2 4 2" xfId="2768"/>
    <cellStyle name="40 % - Aksentti4 2 4 2 2 4 2 2" xfId="25038"/>
    <cellStyle name="40 % - Aksentti4 2 4 2 2 4 3" xfId="25037"/>
    <cellStyle name="40 % - Aksentti4 2 4 2 2 5" xfId="2769"/>
    <cellStyle name="40 % - Aksentti4 2 4 2 2 5 2" xfId="25039"/>
    <cellStyle name="40 % - Aksentti4 2 4 2 2 6" xfId="2770"/>
    <cellStyle name="40 % - Aksentti4 2 4 2 2 6 2" xfId="25040"/>
    <cellStyle name="40 % - Aksentti4 2 4 2 2 7" xfId="2771"/>
    <cellStyle name="40 % - Aksentti4 2 4 2 2 7 2" xfId="25041"/>
    <cellStyle name="40 % - Aksentti4 2 4 2 2 8" xfId="25026"/>
    <cellStyle name="40 % - Aksentti4 2 4 2 3" xfId="2772"/>
    <cellStyle name="40 % - Aksentti4 2 4 2 3 2" xfId="2773"/>
    <cellStyle name="40 % - Aksentti4 2 4 2 3 2 2" xfId="2774"/>
    <cellStyle name="40 % - Aksentti4 2 4 2 3 2 2 2" xfId="25044"/>
    <cellStyle name="40 % - Aksentti4 2 4 2 3 2 3" xfId="25043"/>
    <cellStyle name="40 % - Aksentti4 2 4 2 3 3" xfId="2775"/>
    <cellStyle name="40 % - Aksentti4 2 4 2 3 3 2" xfId="2776"/>
    <cellStyle name="40 % - Aksentti4 2 4 2 3 3 2 2" xfId="25046"/>
    <cellStyle name="40 % - Aksentti4 2 4 2 3 3 3" xfId="25045"/>
    <cellStyle name="40 % - Aksentti4 2 4 2 3 4" xfId="2777"/>
    <cellStyle name="40 % - Aksentti4 2 4 2 3 4 2" xfId="25047"/>
    <cellStyle name="40 % - Aksentti4 2 4 2 3 5" xfId="2778"/>
    <cellStyle name="40 % - Aksentti4 2 4 2 3 5 2" xfId="25048"/>
    <cellStyle name="40 % - Aksentti4 2 4 2 3 6" xfId="2779"/>
    <cellStyle name="40 % - Aksentti4 2 4 2 3 6 2" xfId="25049"/>
    <cellStyle name="40 % - Aksentti4 2 4 2 3 7" xfId="25042"/>
    <cellStyle name="40 % - Aksentti4 2 4 2 4" xfId="2780"/>
    <cellStyle name="40 % - Aksentti4 2 4 2 4 2" xfId="2781"/>
    <cellStyle name="40 % - Aksentti4 2 4 2 4 2 2" xfId="25051"/>
    <cellStyle name="40 % - Aksentti4 2 4 2 4 3" xfId="25050"/>
    <cellStyle name="40 % - Aksentti4 2 4 2 5" xfId="2782"/>
    <cellStyle name="40 % - Aksentti4 2 4 2 5 2" xfId="2783"/>
    <cellStyle name="40 % - Aksentti4 2 4 2 5 2 2" xfId="25053"/>
    <cellStyle name="40 % - Aksentti4 2 4 2 5 3" xfId="25052"/>
    <cellStyle name="40 % - Aksentti4 2 4 2 6" xfId="2784"/>
    <cellStyle name="40 % - Aksentti4 2 4 2 6 2" xfId="25054"/>
    <cellStyle name="40 % - Aksentti4 2 4 2 7" xfId="2785"/>
    <cellStyle name="40 % - Aksentti4 2 4 2 7 2" xfId="25055"/>
    <cellStyle name="40 % - Aksentti4 2 4 2 8" xfId="2786"/>
    <cellStyle name="40 % - Aksentti4 2 4 2 8 2" xfId="25056"/>
    <cellStyle name="40 % - Aksentti4 2 4 2 9" xfId="25025"/>
    <cellStyle name="40 % - Aksentti4 2 4 3" xfId="2787"/>
    <cellStyle name="40 % - Aksentti4 2 4 3 2" xfId="2788"/>
    <cellStyle name="40 % - Aksentti4 2 4 3 2 2" xfId="2789"/>
    <cellStyle name="40 % - Aksentti4 2 4 3 2 2 2" xfId="2790"/>
    <cellStyle name="40 % - Aksentti4 2 4 3 2 2 2 2" xfId="25060"/>
    <cellStyle name="40 % - Aksentti4 2 4 3 2 2 3" xfId="25059"/>
    <cellStyle name="40 % - Aksentti4 2 4 3 2 3" xfId="2791"/>
    <cellStyle name="40 % - Aksentti4 2 4 3 2 3 2" xfId="2792"/>
    <cellStyle name="40 % - Aksentti4 2 4 3 2 3 2 2" xfId="25062"/>
    <cellStyle name="40 % - Aksentti4 2 4 3 2 3 3" xfId="25061"/>
    <cellStyle name="40 % - Aksentti4 2 4 3 2 4" xfId="2793"/>
    <cellStyle name="40 % - Aksentti4 2 4 3 2 4 2" xfId="25063"/>
    <cellStyle name="40 % - Aksentti4 2 4 3 2 5" xfId="2794"/>
    <cellStyle name="40 % - Aksentti4 2 4 3 2 5 2" xfId="25064"/>
    <cellStyle name="40 % - Aksentti4 2 4 3 2 6" xfId="2795"/>
    <cellStyle name="40 % - Aksentti4 2 4 3 2 6 2" xfId="25065"/>
    <cellStyle name="40 % - Aksentti4 2 4 3 2 7" xfId="25058"/>
    <cellStyle name="40 % - Aksentti4 2 4 3 3" xfId="2796"/>
    <cellStyle name="40 % - Aksentti4 2 4 3 3 2" xfId="2797"/>
    <cellStyle name="40 % - Aksentti4 2 4 3 3 2 2" xfId="25067"/>
    <cellStyle name="40 % - Aksentti4 2 4 3 3 3" xfId="25066"/>
    <cellStyle name="40 % - Aksentti4 2 4 3 4" xfId="2798"/>
    <cellStyle name="40 % - Aksentti4 2 4 3 4 2" xfId="2799"/>
    <cellStyle name="40 % - Aksentti4 2 4 3 4 2 2" xfId="25069"/>
    <cellStyle name="40 % - Aksentti4 2 4 3 4 3" xfId="25068"/>
    <cellStyle name="40 % - Aksentti4 2 4 3 5" xfId="2800"/>
    <cellStyle name="40 % - Aksentti4 2 4 3 5 2" xfId="25070"/>
    <cellStyle name="40 % - Aksentti4 2 4 3 6" xfId="2801"/>
    <cellStyle name="40 % - Aksentti4 2 4 3 6 2" xfId="25071"/>
    <cellStyle name="40 % - Aksentti4 2 4 3 7" xfId="2802"/>
    <cellStyle name="40 % - Aksentti4 2 4 3 7 2" xfId="25072"/>
    <cellStyle name="40 % - Aksentti4 2 4 3 8" xfId="25057"/>
    <cellStyle name="40 % - Aksentti4 2 4 4" xfId="2803"/>
    <cellStyle name="40 % - Aksentti4 2 4 4 2" xfId="2804"/>
    <cellStyle name="40 % - Aksentti4 2 4 4 2 2" xfId="2805"/>
    <cellStyle name="40 % - Aksentti4 2 4 4 2 2 2" xfId="25075"/>
    <cellStyle name="40 % - Aksentti4 2 4 4 2 3" xfId="25074"/>
    <cellStyle name="40 % - Aksentti4 2 4 4 3" xfId="2806"/>
    <cellStyle name="40 % - Aksentti4 2 4 4 3 2" xfId="2807"/>
    <cellStyle name="40 % - Aksentti4 2 4 4 3 2 2" xfId="25077"/>
    <cellStyle name="40 % - Aksentti4 2 4 4 3 3" xfId="25076"/>
    <cellStyle name="40 % - Aksentti4 2 4 4 4" xfId="2808"/>
    <cellStyle name="40 % - Aksentti4 2 4 4 4 2" xfId="25078"/>
    <cellStyle name="40 % - Aksentti4 2 4 4 5" xfId="2809"/>
    <cellStyle name="40 % - Aksentti4 2 4 4 5 2" xfId="25079"/>
    <cellStyle name="40 % - Aksentti4 2 4 4 6" xfId="2810"/>
    <cellStyle name="40 % - Aksentti4 2 4 4 6 2" xfId="25080"/>
    <cellStyle name="40 % - Aksentti4 2 4 4 7" xfId="25073"/>
    <cellStyle name="40 % - Aksentti4 2 4 5" xfId="2811"/>
    <cellStyle name="40 % - Aksentti4 2 4 5 2" xfId="2812"/>
    <cellStyle name="40 % - Aksentti4 2 4 5 2 2" xfId="25082"/>
    <cellStyle name="40 % - Aksentti4 2 4 5 3" xfId="2813"/>
    <cellStyle name="40 % - Aksentti4 2 4 5 3 2" xfId="25083"/>
    <cellStyle name="40 % - Aksentti4 2 4 5 4" xfId="2814"/>
    <cellStyle name="40 % - Aksentti4 2 4 5 4 2" xfId="25084"/>
    <cellStyle name="40 % - Aksentti4 2 4 5 5" xfId="25081"/>
    <cellStyle name="40 % - Aksentti4 2 4 6" xfId="2815"/>
    <cellStyle name="40 % - Aksentti4 2 4 6 2" xfId="2816"/>
    <cellStyle name="40 % - Aksentti4 2 4 6 2 2" xfId="25086"/>
    <cellStyle name="40 % - Aksentti4 2 4 6 3" xfId="25085"/>
    <cellStyle name="40 % - Aksentti4 2 4 7" xfId="2817"/>
    <cellStyle name="40 % - Aksentti4 2 4 7 2" xfId="25087"/>
    <cellStyle name="40 % - Aksentti4 2 4 8" xfId="2818"/>
    <cellStyle name="40 % - Aksentti4 2 4 8 2" xfId="25088"/>
    <cellStyle name="40 % - Aksentti4 2 4 9" xfId="2819"/>
    <cellStyle name="40 % - Aksentti4 2 4 9 2" xfId="25089"/>
    <cellStyle name="40 % - Aksentti4 2 5" xfId="2820"/>
    <cellStyle name="40 % - Aksentti4 2 5 2" xfId="2821"/>
    <cellStyle name="40 % - Aksentti4 2 5 2 2" xfId="2822"/>
    <cellStyle name="40 % - Aksentti4 2 5 2 2 2" xfId="2823"/>
    <cellStyle name="40 % - Aksentti4 2 5 2 2 2 2" xfId="2824"/>
    <cellStyle name="40 % - Aksentti4 2 5 2 2 2 2 2" xfId="25094"/>
    <cellStyle name="40 % - Aksentti4 2 5 2 2 2 3" xfId="25093"/>
    <cellStyle name="40 % - Aksentti4 2 5 2 2 3" xfId="2825"/>
    <cellStyle name="40 % - Aksentti4 2 5 2 2 3 2" xfId="2826"/>
    <cellStyle name="40 % - Aksentti4 2 5 2 2 3 2 2" xfId="25096"/>
    <cellStyle name="40 % - Aksentti4 2 5 2 2 3 3" xfId="25095"/>
    <cellStyle name="40 % - Aksentti4 2 5 2 2 4" xfId="2827"/>
    <cellStyle name="40 % - Aksentti4 2 5 2 2 4 2" xfId="25097"/>
    <cellStyle name="40 % - Aksentti4 2 5 2 2 5" xfId="2828"/>
    <cellStyle name="40 % - Aksentti4 2 5 2 2 5 2" xfId="25098"/>
    <cellStyle name="40 % - Aksentti4 2 5 2 2 6" xfId="2829"/>
    <cellStyle name="40 % - Aksentti4 2 5 2 2 6 2" xfId="25099"/>
    <cellStyle name="40 % - Aksentti4 2 5 2 2 7" xfId="25092"/>
    <cellStyle name="40 % - Aksentti4 2 5 2 3" xfId="2830"/>
    <cellStyle name="40 % - Aksentti4 2 5 2 3 2" xfId="2831"/>
    <cellStyle name="40 % - Aksentti4 2 5 2 3 2 2" xfId="25101"/>
    <cellStyle name="40 % - Aksentti4 2 5 2 3 3" xfId="25100"/>
    <cellStyle name="40 % - Aksentti4 2 5 2 4" xfId="2832"/>
    <cellStyle name="40 % - Aksentti4 2 5 2 4 2" xfId="2833"/>
    <cellStyle name="40 % - Aksentti4 2 5 2 4 2 2" xfId="25103"/>
    <cellStyle name="40 % - Aksentti4 2 5 2 4 3" xfId="25102"/>
    <cellStyle name="40 % - Aksentti4 2 5 2 5" xfId="2834"/>
    <cellStyle name="40 % - Aksentti4 2 5 2 5 2" xfId="25104"/>
    <cellStyle name="40 % - Aksentti4 2 5 2 6" xfId="2835"/>
    <cellStyle name="40 % - Aksentti4 2 5 2 6 2" xfId="25105"/>
    <cellStyle name="40 % - Aksentti4 2 5 2 7" xfId="2836"/>
    <cellStyle name="40 % - Aksentti4 2 5 2 7 2" xfId="25106"/>
    <cellStyle name="40 % - Aksentti4 2 5 2 8" xfId="25091"/>
    <cellStyle name="40 % - Aksentti4 2 5 3" xfId="2837"/>
    <cellStyle name="40 % - Aksentti4 2 5 3 2" xfId="2838"/>
    <cellStyle name="40 % - Aksentti4 2 5 3 2 2" xfId="2839"/>
    <cellStyle name="40 % - Aksentti4 2 5 3 2 2 2" xfId="25109"/>
    <cellStyle name="40 % - Aksentti4 2 5 3 2 3" xfId="25108"/>
    <cellStyle name="40 % - Aksentti4 2 5 3 3" xfId="2840"/>
    <cellStyle name="40 % - Aksentti4 2 5 3 3 2" xfId="2841"/>
    <cellStyle name="40 % - Aksentti4 2 5 3 3 2 2" xfId="25111"/>
    <cellStyle name="40 % - Aksentti4 2 5 3 3 3" xfId="25110"/>
    <cellStyle name="40 % - Aksentti4 2 5 3 4" xfId="2842"/>
    <cellStyle name="40 % - Aksentti4 2 5 3 4 2" xfId="25112"/>
    <cellStyle name="40 % - Aksentti4 2 5 3 5" xfId="2843"/>
    <cellStyle name="40 % - Aksentti4 2 5 3 5 2" xfId="25113"/>
    <cellStyle name="40 % - Aksentti4 2 5 3 6" xfId="2844"/>
    <cellStyle name="40 % - Aksentti4 2 5 3 6 2" xfId="25114"/>
    <cellStyle name="40 % - Aksentti4 2 5 3 7" xfId="25107"/>
    <cellStyle name="40 % - Aksentti4 2 5 4" xfId="2845"/>
    <cellStyle name="40 % - Aksentti4 2 5 4 2" xfId="2846"/>
    <cellStyle name="40 % - Aksentti4 2 5 4 2 2" xfId="25116"/>
    <cellStyle name="40 % - Aksentti4 2 5 4 3" xfId="25115"/>
    <cellStyle name="40 % - Aksentti4 2 5 5" xfId="2847"/>
    <cellStyle name="40 % - Aksentti4 2 5 5 2" xfId="2848"/>
    <cellStyle name="40 % - Aksentti4 2 5 5 2 2" xfId="25118"/>
    <cellStyle name="40 % - Aksentti4 2 5 5 3" xfId="25117"/>
    <cellStyle name="40 % - Aksentti4 2 5 6" xfId="2849"/>
    <cellStyle name="40 % - Aksentti4 2 5 6 2" xfId="25119"/>
    <cellStyle name="40 % - Aksentti4 2 5 7" xfId="2850"/>
    <cellStyle name="40 % - Aksentti4 2 5 7 2" xfId="25120"/>
    <cellStyle name="40 % - Aksentti4 2 5 8" xfId="2851"/>
    <cellStyle name="40 % - Aksentti4 2 5 8 2" xfId="25121"/>
    <cellStyle name="40 % - Aksentti4 2 5 9" xfId="25090"/>
    <cellStyle name="40 % - Aksentti4 2 6" xfId="2852"/>
    <cellStyle name="40 % - Aksentti4 2 6 2" xfId="2853"/>
    <cellStyle name="40 % - Aksentti4 2 6 2 2" xfId="2854"/>
    <cellStyle name="40 % - Aksentti4 2 6 2 2 2" xfId="2855"/>
    <cellStyle name="40 % - Aksentti4 2 6 2 2 2 2" xfId="25125"/>
    <cellStyle name="40 % - Aksentti4 2 6 2 2 3" xfId="25124"/>
    <cellStyle name="40 % - Aksentti4 2 6 2 3" xfId="2856"/>
    <cellStyle name="40 % - Aksentti4 2 6 2 3 2" xfId="2857"/>
    <cellStyle name="40 % - Aksentti4 2 6 2 3 2 2" xfId="25127"/>
    <cellStyle name="40 % - Aksentti4 2 6 2 3 3" xfId="25126"/>
    <cellStyle name="40 % - Aksentti4 2 6 2 4" xfId="2858"/>
    <cellStyle name="40 % - Aksentti4 2 6 2 4 2" xfId="25128"/>
    <cellStyle name="40 % - Aksentti4 2 6 2 5" xfId="2859"/>
    <cellStyle name="40 % - Aksentti4 2 6 2 5 2" xfId="25129"/>
    <cellStyle name="40 % - Aksentti4 2 6 2 6" xfId="2860"/>
    <cellStyle name="40 % - Aksentti4 2 6 2 6 2" xfId="25130"/>
    <cellStyle name="40 % - Aksentti4 2 6 2 7" xfId="25123"/>
    <cellStyle name="40 % - Aksentti4 2 6 3" xfId="2861"/>
    <cellStyle name="40 % - Aksentti4 2 6 3 2" xfId="2862"/>
    <cellStyle name="40 % - Aksentti4 2 6 3 2 2" xfId="25132"/>
    <cellStyle name="40 % - Aksentti4 2 6 3 3" xfId="25131"/>
    <cellStyle name="40 % - Aksentti4 2 6 4" xfId="2863"/>
    <cellStyle name="40 % - Aksentti4 2 6 4 2" xfId="2864"/>
    <cellStyle name="40 % - Aksentti4 2 6 4 2 2" xfId="25134"/>
    <cellStyle name="40 % - Aksentti4 2 6 4 3" xfId="25133"/>
    <cellStyle name="40 % - Aksentti4 2 6 5" xfId="2865"/>
    <cellStyle name="40 % - Aksentti4 2 6 5 2" xfId="25135"/>
    <cellStyle name="40 % - Aksentti4 2 6 6" xfId="2866"/>
    <cellStyle name="40 % - Aksentti4 2 6 6 2" xfId="25136"/>
    <cellStyle name="40 % - Aksentti4 2 6 7" xfId="2867"/>
    <cellStyle name="40 % - Aksentti4 2 6 7 2" xfId="25137"/>
    <cellStyle name="40 % - Aksentti4 2 6 8" xfId="25122"/>
    <cellStyle name="40 % - Aksentti4 2 7" xfId="2868"/>
    <cellStyle name="40 % - Aksentti4 2 7 2" xfId="2869"/>
    <cellStyle name="40 % - Aksentti4 2 7 2 2" xfId="2870"/>
    <cellStyle name="40 % - Aksentti4 2 7 2 2 2" xfId="25140"/>
    <cellStyle name="40 % - Aksentti4 2 7 2 3" xfId="25139"/>
    <cellStyle name="40 % - Aksentti4 2 7 3" xfId="2871"/>
    <cellStyle name="40 % - Aksentti4 2 7 3 2" xfId="2872"/>
    <cellStyle name="40 % - Aksentti4 2 7 3 2 2" xfId="25142"/>
    <cellStyle name="40 % - Aksentti4 2 7 3 3" xfId="25141"/>
    <cellStyle name="40 % - Aksentti4 2 7 4" xfId="2873"/>
    <cellStyle name="40 % - Aksentti4 2 7 4 2" xfId="25143"/>
    <cellStyle name="40 % - Aksentti4 2 7 5" xfId="2874"/>
    <cellStyle name="40 % - Aksentti4 2 7 5 2" xfId="25144"/>
    <cellStyle name="40 % - Aksentti4 2 7 6" xfId="2875"/>
    <cellStyle name="40 % - Aksentti4 2 7 6 2" xfId="25145"/>
    <cellStyle name="40 % - Aksentti4 2 7 7" xfId="25138"/>
    <cellStyle name="40 % - Aksentti4 2 8" xfId="2876"/>
    <cellStyle name="40 % - Aksentti4 2 8 2" xfId="2877"/>
    <cellStyle name="40 % - Aksentti4 2 8 2 2" xfId="25147"/>
    <cellStyle name="40 % - Aksentti4 2 8 3" xfId="2878"/>
    <cellStyle name="40 % - Aksentti4 2 8 3 2" xfId="25148"/>
    <cellStyle name="40 % - Aksentti4 2 8 4" xfId="2879"/>
    <cellStyle name="40 % - Aksentti4 2 8 4 2" xfId="25149"/>
    <cellStyle name="40 % - Aksentti4 2 8 5" xfId="25146"/>
    <cellStyle name="40 % - Aksentti4 2 9" xfId="2880"/>
    <cellStyle name="40 % - Aksentti4 2 9 2" xfId="2881"/>
    <cellStyle name="40 % - Aksentti4 2 9 2 2" xfId="25151"/>
    <cellStyle name="40 % - Aksentti4 2 9 3" xfId="25150"/>
    <cellStyle name="40 % - Aksentti4 2_T_B1.2" xfId="2882"/>
    <cellStyle name="40 % - Aksentti5 2" xfId="2883"/>
    <cellStyle name="40 % - Aksentti5 2 10" xfId="2884"/>
    <cellStyle name="40 % - Aksentti5 2 10 2" xfId="25153"/>
    <cellStyle name="40 % - Aksentti5 2 11" xfId="2885"/>
    <cellStyle name="40 % - Aksentti5 2 11 2" xfId="25154"/>
    <cellStyle name="40 % - Aksentti5 2 12" xfId="2886"/>
    <cellStyle name="40 % - Aksentti5 2 12 2" xfId="25155"/>
    <cellStyle name="40 % - Aksentti5 2 13" xfId="25152"/>
    <cellStyle name="40 % - Aksentti5 2 2" xfId="2887"/>
    <cellStyle name="40 % - Aksentti5 2 2 10" xfId="25156"/>
    <cellStyle name="40 % - Aksentti5 2 2 2" xfId="2888"/>
    <cellStyle name="40 % - Aksentti5 2 2 2 2" xfId="2889"/>
    <cellStyle name="40 % - Aksentti5 2 2 2 2 2" xfId="2890"/>
    <cellStyle name="40 % - Aksentti5 2 2 2 2 2 2" xfId="2891"/>
    <cellStyle name="40 % - Aksentti5 2 2 2 2 2 2 2" xfId="2892"/>
    <cellStyle name="40 % - Aksentti5 2 2 2 2 2 2 2 2" xfId="25161"/>
    <cellStyle name="40 % - Aksentti5 2 2 2 2 2 2 3" xfId="25160"/>
    <cellStyle name="40 % - Aksentti5 2 2 2 2 2 3" xfId="2893"/>
    <cellStyle name="40 % - Aksentti5 2 2 2 2 2 3 2" xfId="2894"/>
    <cellStyle name="40 % - Aksentti5 2 2 2 2 2 3 2 2" xfId="25163"/>
    <cellStyle name="40 % - Aksentti5 2 2 2 2 2 3 3" xfId="25162"/>
    <cellStyle name="40 % - Aksentti5 2 2 2 2 2 4" xfId="2895"/>
    <cellStyle name="40 % - Aksentti5 2 2 2 2 2 4 2" xfId="25164"/>
    <cellStyle name="40 % - Aksentti5 2 2 2 2 2 5" xfId="2896"/>
    <cellStyle name="40 % - Aksentti5 2 2 2 2 2 5 2" xfId="25165"/>
    <cellStyle name="40 % - Aksentti5 2 2 2 2 2 6" xfId="2897"/>
    <cellStyle name="40 % - Aksentti5 2 2 2 2 2 6 2" xfId="25166"/>
    <cellStyle name="40 % - Aksentti5 2 2 2 2 2 7" xfId="25159"/>
    <cellStyle name="40 % - Aksentti5 2 2 2 2 3" xfId="2898"/>
    <cellStyle name="40 % - Aksentti5 2 2 2 2 3 2" xfId="2899"/>
    <cellStyle name="40 % - Aksentti5 2 2 2 2 3 2 2" xfId="25168"/>
    <cellStyle name="40 % - Aksentti5 2 2 2 2 3 3" xfId="25167"/>
    <cellStyle name="40 % - Aksentti5 2 2 2 2 4" xfId="2900"/>
    <cellStyle name="40 % - Aksentti5 2 2 2 2 4 2" xfId="2901"/>
    <cellStyle name="40 % - Aksentti5 2 2 2 2 4 2 2" xfId="25170"/>
    <cellStyle name="40 % - Aksentti5 2 2 2 2 4 3" xfId="25169"/>
    <cellStyle name="40 % - Aksentti5 2 2 2 2 5" xfId="2902"/>
    <cellStyle name="40 % - Aksentti5 2 2 2 2 5 2" xfId="25171"/>
    <cellStyle name="40 % - Aksentti5 2 2 2 2 6" xfId="2903"/>
    <cellStyle name="40 % - Aksentti5 2 2 2 2 6 2" xfId="25172"/>
    <cellStyle name="40 % - Aksentti5 2 2 2 2 7" xfId="2904"/>
    <cellStyle name="40 % - Aksentti5 2 2 2 2 7 2" xfId="25173"/>
    <cellStyle name="40 % - Aksentti5 2 2 2 2 8" xfId="25158"/>
    <cellStyle name="40 % - Aksentti5 2 2 2 3" xfId="2905"/>
    <cellStyle name="40 % - Aksentti5 2 2 2 3 2" xfId="2906"/>
    <cellStyle name="40 % - Aksentti5 2 2 2 3 2 2" xfId="2907"/>
    <cellStyle name="40 % - Aksentti5 2 2 2 3 2 2 2" xfId="25176"/>
    <cellStyle name="40 % - Aksentti5 2 2 2 3 2 3" xfId="25175"/>
    <cellStyle name="40 % - Aksentti5 2 2 2 3 3" xfId="2908"/>
    <cellStyle name="40 % - Aksentti5 2 2 2 3 3 2" xfId="2909"/>
    <cellStyle name="40 % - Aksentti5 2 2 2 3 3 2 2" xfId="25178"/>
    <cellStyle name="40 % - Aksentti5 2 2 2 3 3 3" xfId="25177"/>
    <cellStyle name="40 % - Aksentti5 2 2 2 3 4" xfId="2910"/>
    <cellStyle name="40 % - Aksentti5 2 2 2 3 4 2" xfId="25179"/>
    <cellStyle name="40 % - Aksentti5 2 2 2 3 5" xfId="2911"/>
    <cellStyle name="40 % - Aksentti5 2 2 2 3 5 2" xfId="25180"/>
    <cellStyle name="40 % - Aksentti5 2 2 2 3 6" xfId="2912"/>
    <cellStyle name="40 % - Aksentti5 2 2 2 3 6 2" xfId="25181"/>
    <cellStyle name="40 % - Aksentti5 2 2 2 3 7" xfId="25174"/>
    <cellStyle name="40 % - Aksentti5 2 2 2 4" xfId="2913"/>
    <cellStyle name="40 % - Aksentti5 2 2 2 4 2" xfId="2914"/>
    <cellStyle name="40 % - Aksentti5 2 2 2 4 2 2" xfId="25183"/>
    <cellStyle name="40 % - Aksentti5 2 2 2 4 3" xfId="25182"/>
    <cellStyle name="40 % - Aksentti5 2 2 2 5" xfId="2915"/>
    <cellStyle name="40 % - Aksentti5 2 2 2 5 2" xfId="2916"/>
    <cellStyle name="40 % - Aksentti5 2 2 2 5 2 2" xfId="25185"/>
    <cellStyle name="40 % - Aksentti5 2 2 2 5 3" xfId="25184"/>
    <cellStyle name="40 % - Aksentti5 2 2 2 6" xfId="2917"/>
    <cellStyle name="40 % - Aksentti5 2 2 2 6 2" xfId="25186"/>
    <cellStyle name="40 % - Aksentti5 2 2 2 7" xfId="2918"/>
    <cellStyle name="40 % - Aksentti5 2 2 2 7 2" xfId="25187"/>
    <cellStyle name="40 % - Aksentti5 2 2 2 8" xfId="2919"/>
    <cellStyle name="40 % - Aksentti5 2 2 2 8 2" xfId="25188"/>
    <cellStyle name="40 % - Aksentti5 2 2 2 9" xfId="25157"/>
    <cellStyle name="40 % - Aksentti5 2 2 3" xfId="2920"/>
    <cellStyle name="40 % - Aksentti5 2 2 3 2" xfId="2921"/>
    <cellStyle name="40 % - Aksentti5 2 2 3 2 2" xfId="2922"/>
    <cellStyle name="40 % - Aksentti5 2 2 3 2 2 2" xfId="2923"/>
    <cellStyle name="40 % - Aksentti5 2 2 3 2 2 2 2" xfId="25192"/>
    <cellStyle name="40 % - Aksentti5 2 2 3 2 2 3" xfId="25191"/>
    <cellStyle name="40 % - Aksentti5 2 2 3 2 3" xfId="2924"/>
    <cellStyle name="40 % - Aksentti5 2 2 3 2 3 2" xfId="2925"/>
    <cellStyle name="40 % - Aksentti5 2 2 3 2 3 2 2" xfId="25194"/>
    <cellStyle name="40 % - Aksentti5 2 2 3 2 3 3" xfId="25193"/>
    <cellStyle name="40 % - Aksentti5 2 2 3 2 4" xfId="2926"/>
    <cellStyle name="40 % - Aksentti5 2 2 3 2 4 2" xfId="25195"/>
    <cellStyle name="40 % - Aksentti5 2 2 3 2 5" xfId="2927"/>
    <cellStyle name="40 % - Aksentti5 2 2 3 2 5 2" xfId="25196"/>
    <cellStyle name="40 % - Aksentti5 2 2 3 2 6" xfId="2928"/>
    <cellStyle name="40 % - Aksentti5 2 2 3 2 6 2" xfId="25197"/>
    <cellStyle name="40 % - Aksentti5 2 2 3 2 7" xfId="25190"/>
    <cellStyle name="40 % - Aksentti5 2 2 3 3" xfId="2929"/>
    <cellStyle name="40 % - Aksentti5 2 2 3 3 2" xfId="2930"/>
    <cellStyle name="40 % - Aksentti5 2 2 3 3 2 2" xfId="25199"/>
    <cellStyle name="40 % - Aksentti5 2 2 3 3 3" xfId="25198"/>
    <cellStyle name="40 % - Aksentti5 2 2 3 4" xfId="2931"/>
    <cellStyle name="40 % - Aksentti5 2 2 3 4 2" xfId="2932"/>
    <cellStyle name="40 % - Aksentti5 2 2 3 4 2 2" xfId="25201"/>
    <cellStyle name="40 % - Aksentti5 2 2 3 4 3" xfId="25200"/>
    <cellStyle name="40 % - Aksentti5 2 2 3 5" xfId="2933"/>
    <cellStyle name="40 % - Aksentti5 2 2 3 5 2" xfId="25202"/>
    <cellStyle name="40 % - Aksentti5 2 2 3 6" xfId="2934"/>
    <cellStyle name="40 % - Aksentti5 2 2 3 6 2" xfId="25203"/>
    <cellStyle name="40 % - Aksentti5 2 2 3 7" xfId="2935"/>
    <cellStyle name="40 % - Aksentti5 2 2 3 7 2" xfId="25204"/>
    <cellStyle name="40 % - Aksentti5 2 2 3 8" xfId="25189"/>
    <cellStyle name="40 % - Aksentti5 2 2 4" xfId="2936"/>
    <cellStyle name="40 % - Aksentti5 2 2 4 2" xfId="2937"/>
    <cellStyle name="40 % - Aksentti5 2 2 4 2 2" xfId="2938"/>
    <cellStyle name="40 % - Aksentti5 2 2 4 2 2 2" xfId="25207"/>
    <cellStyle name="40 % - Aksentti5 2 2 4 2 3" xfId="25206"/>
    <cellStyle name="40 % - Aksentti5 2 2 4 3" xfId="2939"/>
    <cellStyle name="40 % - Aksentti5 2 2 4 3 2" xfId="2940"/>
    <cellStyle name="40 % - Aksentti5 2 2 4 3 2 2" xfId="25209"/>
    <cellStyle name="40 % - Aksentti5 2 2 4 3 3" xfId="25208"/>
    <cellStyle name="40 % - Aksentti5 2 2 4 4" xfId="2941"/>
    <cellStyle name="40 % - Aksentti5 2 2 4 4 2" xfId="25210"/>
    <cellStyle name="40 % - Aksentti5 2 2 4 5" xfId="2942"/>
    <cellStyle name="40 % - Aksentti5 2 2 4 5 2" xfId="25211"/>
    <cellStyle name="40 % - Aksentti5 2 2 4 6" xfId="2943"/>
    <cellStyle name="40 % - Aksentti5 2 2 4 6 2" xfId="25212"/>
    <cellStyle name="40 % - Aksentti5 2 2 4 7" xfId="25205"/>
    <cellStyle name="40 % - Aksentti5 2 2 5" xfId="2944"/>
    <cellStyle name="40 % - Aksentti5 2 2 5 2" xfId="2945"/>
    <cellStyle name="40 % - Aksentti5 2 2 5 2 2" xfId="25214"/>
    <cellStyle name="40 % - Aksentti5 2 2 5 3" xfId="2946"/>
    <cellStyle name="40 % - Aksentti5 2 2 5 3 2" xfId="25215"/>
    <cellStyle name="40 % - Aksentti5 2 2 5 4" xfId="2947"/>
    <cellStyle name="40 % - Aksentti5 2 2 5 4 2" xfId="25216"/>
    <cellStyle name="40 % - Aksentti5 2 2 5 5" xfId="25213"/>
    <cellStyle name="40 % - Aksentti5 2 2 6" xfId="2948"/>
    <cellStyle name="40 % - Aksentti5 2 2 6 2" xfId="2949"/>
    <cellStyle name="40 % - Aksentti5 2 2 6 2 2" xfId="25218"/>
    <cellStyle name="40 % - Aksentti5 2 2 6 3" xfId="25217"/>
    <cellStyle name="40 % - Aksentti5 2 2 7" xfId="2950"/>
    <cellStyle name="40 % - Aksentti5 2 2 7 2" xfId="25219"/>
    <cellStyle name="40 % - Aksentti5 2 2 8" xfId="2951"/>
    <cellStyle name="40 % - Aksentti5 2 2 8 2" xfId="25220"/>
    <cellStyle name="40 % - Aksentti5 2 2 9" xfId="2952"/>
    <cellStyle name="40 % - Aksentti5 2 2 9 2" xfId="25221"/>
    <cellStyle name="40 % - Aksentti5 2 3" xfId="2953"/>
    <cellStyle name="40 % - Aksentti5 2 3 10" xfId="25222"/>
    <cellStyle name="40 % - Aksentti5 2 3 2" xfId="2954"/>
    <cellStyle name="40 % - Aksentti5 2 3 2 2" xfId="2955"/>
    <cellStyle name="40 % - Aksentti5 2 3 2 2 2" xfId="2956"/>
    <cellStyle name="40 % - Aksentti5 2 3 2 2 2 2" xfId="2957"/>
    <cellStyle name="40 % - Aksentti5 2 3 2 2 2 2 2" xfId="2958"/>
    <cellStyle name="40 % - Aksentti5 2 3 2 2 2 2 2 2" xfId="25227"/>
    <cellStyle name="40 % - Aksentti5 2 3 2 2 2 2 3" xfId="25226"/>
    <cellStyle name="40 % - Aksentti5 2 3 2 2 2 3" xfId="2959"/>
    <cellStyle name="40 % - Aksentti5 2 3 2 2 2 3 2" xfId="2960"/>
    <cellStyle name="40 % - Aksentti5 2 3 2 2 2 3 2 2" xfId="25229"/>
    <cellStyle name="40 % - Aksentti5 2 3 2 2 2 3 3" xfId="25228"/>
    <cellStyle name="40 % - Aksentti5 2 3 2 2 2 4" xfId="2961"/>
    <cellStyle name="40 % - Aksentti5 2 3 2 2 2 4 2" xfId="25230"/>
    <cellStyle name="40 % - Aksentti5 2 3 2 2 2 5" xfId="2962"/>
    <cellStyle name="40 % - Aksentti5 2 3 2 2 2 5 2" xfId="25231"/>
    <cellStyle name="40 % - Aksentti5 2 3 2 2 2 6" xfId="2963"/>
    <cellStyle name="40 % - Aksentti5 2 3 2 2 2 6 2" xfId="25232"/>
    <cellStyle name="40 % - Aksentti5 2 3 2 2 2 7" xfId="25225"/>
    <cellStyle name="40 % - Aksentti5 2 3 2 2 3" xfId="2964"/>
    <cellStyle name="40 % - Aksentti5 2 3 2 2 3 2" xfId="2965"/>
    <cellStyle name="40 % - Aksentti5 2 3 2 2 3 2 2" xfId="25234"/>
    <cellStyle name="40 % - Aksentti5 2 3 2 2 3 3" xfId="25233"/>
    <cellStyle name="40 % - Aksentti5 2 3 2 2 4" xfId="2966"/>
    <cellStyle name="40 % - Aksentti5 2 3 2 2 4 2" xfId="2967"/>
    <cellStyle name="40 % - Aksentti5 2 3 2 2 4 2 2" xfId="25236"/>
    <cellStyle name="40 % - Aksentti5 2 3 2 2 4 3" xfId="25235"/>
    <cellStyle name="40 % - Aksentti5 2 3 2 2 5" xfId="2968"/>
    <cellStyle name="40 % - Aksentti5 2 3 2 2 5 2" xfId="25237"/>
    <cellStyle name="40 % - Aksentti5 2 3 2 2 6" xfId="2969"/>
    <cellStyle name="40 % - Aksentti5 2 3 2 2 6 2" xfId="25238"/>
    <cellStyle name="40 % - Aksentti5 2 3 2 2 7" xfId="2970"/>
    <cellStyle name="40 % - Aksentti5 2 3 2 2 7 2" xfId="25239"/>
    <cellStyle name="40 % - Aksentti5 2 3 2 2 8" xfId="25224"/>
    <cellStyle name="40 % - Aksentti5 2 3 2 3" xfId="2971"/>
    <cellStyle name="40 % - Aksentti5 2 3 2 3 2" xfId="2972"/>
    <cellStyle name="40 % - Aksentti5 2 3 2 3 2 2" xfId="2973"/>
    <cellStyle name="40 % - Aksentti5 2 3 2 3 2 2 2" xfId="25242"/>
    <cellStyle name="40 % - Aksentti5 2 3 2 3 2 3" xfId="25241"/>
    <cellStyle name="40 % - Aksentti5 2 3 2 3 3" xfId="2974"/>
    <cellStyle name="40 % - Aksentti5 2 3 2 3 3 2" xfId="2975"/>
    <cellStyle name="40 % - Aksentti5 2 3 2 3 3 2 2" xfId="25244"/>
    <cellStyle name="40 % - Aksentti5 2 3 2 3 3 3" xfId="25243"/>
    <cellStyle name="40 % - Aksentti5 2 3 2 3 4" xfId="2976"/>
    <cellStyle name="40 % - Aksentti5 2 3 2 3 4 2" xfId="25245"/>
    <cellStyle name="40 % - Aksentti5 2 3 2 3 5" xfId="2977"/>
    <cellStyle name="40 % - Aksentti5 2 3 2 3 5 2" xfId="25246"/>
    <cellStyle name="40 % - Aksentti5 2 3 2 3 6" xfId="2978"/>
    <cellStyle name="40 % - Aksentti5 2 3 2 3 6 2" xfId="25247"/>
    <cellStyle name="40 % - Aksentti5 2 3 2 3 7" xfId="25240"/>
    <cellStyle name="40 % - Aksentti5 2 3 2 4" xfId="2979"/>
    <cellStyle name="40 % - Aksentti5 2 3 2 4 2" xfId="2980"/>
    <cellStyle name="40 % - Aksentti5 2 3 2 4 2 2" xfId="25249"/>
    <cellStyle name="40 % - Aksentti5 2 3 2 4 3" xfId="25248"/>
    <cellStyle name="40 % - Aksentti5 2 3 2 5" xfId="2981"/>
    <cellStyle name="40 % - Aksentti5 2 3 2 5 2" xfId="2982"/>
    <cellStyle name="40 % - Aksentti5 2 3 2 5 2 2" xfId="25251"/>
    <cellStyle name="40 % - Aksentti5 2 3 2 5 3" xfId="25250"/>
    <cellStyle name="40 % - Aksentti5 2 3 2 6" xfId="2983"/>
    <cellStyle name="40 % - Aksentti5 2 3 2 6 2" xfId="25252"/>
    <cellStyle name="40 % - Aksentti5 2 3 2 7" xfId="2984"/>
    <cellStyle name="40 % - Aksentti5 2 3 2 7 2" xfId="25253"/>
    <cellStyle name="40 % - Aksentti5 2 3 2 8" xfId="2985"/>
    <cellStyle name="40 % - Aksentti5 2 3 2 8 2" xfId="25254"/>
    <cellStyle name="40 % - Aksentti5 2 3 2 9" xfId="25223"/>
    <cellStyle name="40 % - Aksentti5 2 3 3" xfId="2986"/>
    <cellStyle name="40 % - Aksentti5 2 3 3 2" xfId="2987"/>
    <cellStyle name="40 % - Aksentti5 2 3 3 2 2" xfId="2988"/>
    <cellStyle name="40 % - Aksentti5 2 3 3 2 2 2" xfId="2989"/>
    <cellStyle name="40 % - Aksentti5 2 3 3 2 2 2 2" xfId="25258"/>
    <cellStyle name="40 % - Aksentti5 2 3 3 2 2 3" xfId="25257"/>
    <cellStyle name="40 % - Aksentti5 2 3 3 2 3" xfId="2990"/>
    <cellStyle name="40 % - Aksentti5 2 3 3 2 3 2" xfId="2991"/>
    <cellStyle name="40 % - Aksentti5 2 3 3 2 3 2 2" xfId="25260"/>
    <cellStyle name="40 % - Aksentti5 2 3 3 2 3 3" xfId="25259"/>
    <cellStyle name="40 % - Aksentti5 2 3 3 2 4" xfId="2992"/>
    <cellStyle name="40 % - Aksentti5 2 3 3 2 4 2" xfId="25261"/>
    <cellStyle name="40 % - Aksentti5 2 3 3 2 5" xfId="2993"/>
    <cellStyle name="40 % - Aksentti5 2 3 3 2 5 2" xfId="25262"/>
    <cellStyle name="40 % - Aksentti5 2 3 3 2 6" xfId="2994"/>
    <cellStyle name="40 % - Aksentti5 2 3 3 2 6 2" xfId="25263"/>
    <cellStyle name="40 % - Aksentti5 2 3 3 2 7" xfId="25256"/>
    <cellStyle name="40 % - Aksentti5 2 3 3 3" xfId="2995"/>
    <cellStyle name="40 % - Aksentti5 2 3 3 3 2" xfId="2996"/>
    <cellStyle name="40 % - Aksentti5 2 3 3 3 2 2" xfId="25265"/>
    <cellStyle name="40 % - Aksentti5 2 3 3 3 3" xfId="25264"/>
    <cellStyle name="40 % - Aksentti5 2 3 3 4" xfId="2997"/>
    <cellStyle name="40 % - Aksentti5 2 3 3 4 2" xfId="2998"/>
    <cellStyle name="40 % - Aksentti5 2 3 3 4 2 2" xfId="25267"/>
    <cellStyle name="40 % - Aksentti5 2 3 3 4 3" xfId="25266"/>
    <cellStyle name="40 % - Aksentti5 2 3 3 5" xfId="2999"/>
    <cellStyle name="40 % - Aksentti5 2 3 3 5 2" xfId="25268"/>
    <cellStyle name="40 % - Aksentti5 2 3 3 6" xfId="3000"/>
    <cellStyle name="40 % - Aksentti5 2 3 3 6 2" xfId="25269"/>
    <cellStyle name="40 % - Aksentti5 2 3 3 7" xfId="3001"/>
    <cellStyle name="40 % - Aksentti5 2 3 3 7 2" xfId="25270"/>
    <cellStyle name="40 % - Aksentti5 2 3 3 8" xfId="25255"/>
    <cellStyle name="40 % - Aksentti5 2 3 4" xfId="3002"/>
    <cellStyle name="40 % - Aksentti5 2 3 4 2" xfId="3003"/>
    <cellStyle name="40 % - Aksentti5 2 3 4 2 2" xfId="3004"/>
    <cellStyle name="40 % - Aksentti5 2 3 4 2 2 2" xfId="25273"/>
    <cellStyle name="40 % - Aksentti5 2 3 4 2 3" xfId="25272"/>
    <cellStyle name="40 % - Aksentti5 2 3 4 3" xfId="3005"/>
    <cellStyle name="40 % - Aksentti5 2 3 4 3 2" xfId="3006"/>
    <cellStyle name="40 % - Aksentti5 2 3 4 3 2 2" xfId="25275"/>
    <cellStyle name="40 % - Aksentti5 2 3 4 3 3" xfId="25274"/>
    <cellStyle name="40 % - Aksentti5 2 3 4 4" xfId="3007"/>
    <cellStyle name="40 % - Aksentti5 2 3 4 4 2" xfId="25276"/>
    <cellStyle name="40 % - Aksentti5 2 3 4 5" xfId="3008"/>
    <cellStyle name="40 % - Aksentti5 2 3 4 5 2" xfId="25277"/>
    <cellStyle name="40 % - Aksentti5 2 3 4 6" xfId="3009"/>
    <cellStyle name="40 % - Aksentti5 2 3 4 6 2" xfId="25278"/>
    <cellStyle name="40 % - Aksentti5 2 3 4 7" xfId="25271"/>
    <cellStyle name="40 % - Aksentti5 2 3 5" xfId="3010"/>
    <cellStyle name="40 % - Aksentti5 2 3 5 2" xfId="3011"/>
    <cellStyle name="40 % - Aksentti5 2 3 5 2 2" xfId="25280"/>
    <cellStyle name="40 % - Aksentti5 2 3 5 3" xfId="3012"/>
    <cellStyle name="40 % - Aksentti5 2 3 5 3 2" xfId="25281"/>
    <cellStyle name="40 % - Aksentti5 2 3 5 4" xfId="3013"/>
    <cellStyle name="40 % - Aksentti5 2 3 5 4 2" xfId="25282"/>
    <cellStyle name="40 % - Aksentti5 2 3 5 5" xfId="25279"/>
    <cellStyle name="40 % - Aksentti5 2 3 6" xfId="3014"/>
    <cellStyle name="40 % - Aksentti5 2 3 6 2" xfId="3015"/>
    <cellStyle name="40 % - Aksentti5 2 3 6 2 2" xfId="25284"/>
    <cellStyle name="40 % - Aksentti5 2 3 6 3" xfId="25283"/>
    <cellStyle name="40 % - Aksentti5 2 3 7" xfId="3016"/>
    <cellStyle name="40 % - Aksentti5 2 3 7 2" xfId="25285"/>
    <cellStyle name="40 % - Aksentti5 2 3 8" xfId="3017"/>
    <cellStyle name="40 % - Aksentti5 2 3 8 2" xfId="25286"/>
    <cellStyle name="40 % - Aksentti5 2 3 9" xfId="3018"/>
    <cellStyle name="40 % - Aksentti5 2 3 9 2" xfId="25287"/>
    <cellStyle name="40 % - Aksentti5 2 4" xfId="3019"/>
    <cellStyle name="40 % - Aksentti5 2 4 10" xfId="25288"/>
    <cellStyle name="40 % - Aksentti5 2 4 2" xfId="3020"/>
    <cellStyle name="40 % - Aksentti5 2 4 2 2" xfId="3021"/>
    <cellStyle name="40 % - Aksentti5 2 4 2 2 2" xfId="3022"/>
    <cellStyle name="40 % - Aksentti5 2 4 2 2 2 2" xfId="3023"/>
    <cellStyle name="40 % - Aksentti5 2 4 2 2 2 2 2" xfId="3024"/>
    <cellStyle name="40 % - Aksentti5 2 4 2 2 2 2 2 2" xfId="25293"/>
    <cellStyle name="40 % - Aksentti5 2 4 2 2 2 2 3" xfId="25292"/>
    <cellStyle name="40 % - Aksentti5 2 4 2 2 2 3" xfId="3025"/>
    <cellStyle name="40 % - Aksentti5 2 4 2 2 2 3 2" xfId="3026"/>
    <cellStyle name="40 % - Aksentti5 2 4 2 2 2 3 2 2" xfId="25295"/>
    <cellStyle name="40 % - Aksentti5 2 4 2 2 2 3 3" xfId="25294"/>
    <cellStyle name="40 % - Aksentti5 2 4 2 2 2 4" xfId="3027"/>
    <cellStyle name="40 % - Aksentti5 2 4 2 2 2 4 2" xfId="25296"/>
    <cellStyle name="40 % - Aksentti5 2 4 2 2 2 5" xfId="3028"/>
    <cellStyle name="40 % - Aksentti5 2 4 2 2 2 5 2" xfId="25297"/>
    <cellStyle name="40 % - Aksentti5 2 4 2 2 2 6" xfId="3029"/>
    <cellStyle name="40 % - Aksentti5 2 4 2 2 2 6 2" xfId="25298"/>
    <cellStyle name="40 % - Aksentti5 2 4 2 2 2 7" xfId="25291"/>
    <cellStyle name="40 % - Aksentti5 2 4 2 2 3" xfId="3030"/>
    <cellStyle name="40 % - Aksentti5 2 4 2 2 3 2" xfId="3031"/>
    <cellStyle name="40 % - Aksentti5 2 4 2 2 3 2 2" xfId="25300"/>
    <cellStyle name="40 % - Aksentti5 2 4 2 2 3 3" xfId="25299"/>
    <cellStyle name="40 % - Aksentti5 2 4 2 2 4" xfId="3032"/>
    <cellStyle name="40 % - Aksentti5 2 4 2 2 4 2" xfId="3033"/>
    <cellStyle name="40 % - Aksentti5 2 4 2 2 4 2 2" xfId="25302"/>
    <cellStyle name="40 % - Aksentti5 2 4 2 2 4 3" xfId="25301"/>
    <cellStyle name="40 % - Aksentti5 2 4 2 2 5" xfId="3034"/>
    <cellStyle name="40 % - Aksentti5 2 4 2 2 5 2" xfId="25303"/>
    <cellStyle name="40 % - Aksentti5 2 4 2 2 6" xfId="3035"/>
    <cellStyle name="40 % - Aksentti5 2 4 2 2 6 2" xfId="25304"/>
    <cellStyle name="40 % - Aksentti5 2 4 2 2 7" xfId="3036"/>
    <cellStyle name="40 % - Aksentti5 2 4 2 2 7 2" xfId="25305"/>
    <cellStyle name="40 % - Aksentti5 2 4 2 2 8" xfId="25290"/>
    <cellStyle name="40 % - Aksentti5 2 4 2 3" xfId="3037"/>
    <cellStyle name="40 % - Aksentti5 2 4 2 3 2" xfId="3038"/>
    <cellStyle name="40 % - Aksentti5 2 4 2 3 2 2" xfId="3039"/>
    <cellStyle name="40 % - Aksentti5 2 4 2 3 2 2 2" xfId="25308"/>
    <cellStyle name="40 % - Aksentti5 2 4 2 3 2 3" xfId="25307"/>
    <cellStyle name="40 % - Aksentti5 2 4 2 3 3" xfId="3040"/>
    <cellStyle name="40 % - Aksentti5 2 4 2 3 3 2" xfId="3041"/>
    <cellStyle name="40 % - Aksentti5 2 4 2 3 3 2 2" xfId="25310"/>
    <cellStyle name="40 % - Aksentti5 2 4 2 3 3 3" xfId="25309"/>
    <cellStyle name="40 % - Aksentti5 2 4 2 3 4" xfId="3042"/>
    <cellStyle name="40 % - Aksentti5 2 4 2 3 4 2" xfId="25311"/>
    <cellStyle name="40 % - Aksentti5 2 4 2 3 5" xfId="3043"/>
    <cellStyle name="40 % - Aksentti5 2 4 2 3 5 2" xfId="25312"/>
    <cellStyle name="40 % - Aksentti5 2 4 2 3 6" xfId="3044"/>
    <cellStyle name="40 % - Aksentti5 2 4 2 3 6 2" xfId="25313"/>
    <cellStyle name="40 % - Aksentti5 2 4 2 3 7" xfId="25306"/>
    <cellStyle name="40 % - Aksentti5 2 4 2 4" xfId="3045"/>
    <cellStyle name="40 % - Aksentti5 2 4 2 4 2" xfId="3046"/>
    <cellStyle name="40 % - Aksentti5 2 4 2 4 2 2" xfId="25315"/>
    <cellStyle name="40 % - Aksentti5 2 4 2 4 3" xfId="25314"/>
    <cellStyle name="40 % - Aksentti5 2 4 2 5" xfId="3047"/>
    <cellStyle name="40 % - Aksentti5 2 4 2 5 2" xfId="3048"/>
    <cellStyle name="40 % - Aksentti5 2 4 2 5 2 2" xfId="25317"/>
    <cellStyle name="40 % - Aksentti5 2 4 2 5 3" xfId="25316"/>
    <cellStyle name="40 % - Aksentti5 2 4 2 6" xfId="3049"/>
    <cellStyle name="40 % - Aksentti5 2 4 2 6 2" xfId="25318"/>
    <cellStyle name="40 % - Aksentti5 2 4 2 7" xfId="3050"/>
    <cellStyle name="40 % - Aksentti5 2 4 2 7 2" xfId="25319"/>
    <cellStyle name="40 % - Aksentti5 2 4 2 8" xfId="3051"/>
    <cellStyle name="40 % - Aksentti5 2 4 2 8 2" xfId="25320"/>
    <cellStyle name="40 % - Aksentti5 2 4 2 9" xfId="25289"/>
    <cellStyle name="40 % - Aksentti5 2 4 3" xfId="3052"/>
    <cellStyle name="40 % - Aksentti5 2 4 3 2" xfId="3053"/>
    <cellStyle name="40 % - Aksentti5 2 4 3 2 2" xfId="3054"/>
    <cellStyle name="40 % - Aksentti5 2 4 3 2 2 2" xfId="3055"/>
    <cellStyle name="40 % - Aksentti5 2 4 3 2 2 2 2" xfId="25324"/>
    <cellStyle name="40 % - Aksentti5 2 4 3 2 2 3" xfId="25323"/>
    <cellStyle name="40 % - Aksentti5 2 4 3 2 3" xfId="3056"/>
    <cellStyle name="40 % - Aksentti5 2 4 3 2 3 2" xfId="3057"/>
    <cellStyle name="40 % - Aksentti5 2 4 3 2 3 2 2" xfId="25326"/>
    <cellStyle name="40 % - Aksentti5 2 4 3 2 3 3" xfId="25325"/>
    <cellStyle name="40 % - Aksentti5 2 4 3 2 4" xfId="3058"/>
    <cellStyle name="40 % - Aksentti5 2 4 3 2 4 2" xfId="25327"/>
    <cellStyle name="40 % - Aksentti5 2 4 3 2 5" xfId="3059"/>
    <cellStyle name="40 % - Aksentti5 2 4 3 2 5 2" xfId="25328"/>
    <cellStyle name="40 % - Aksentti5 2 4 3 2 6" xfId="3060"/>
    <cellStyle name="40 % - Aksentti5 2 4 3 2 6 2" xfId="25329"/>
    <cellStyle name="40 % - Aksentti5 2 4 3 2 7" xfId="25322"/>
    <cellStyle name="40 % - Aksentti5 2 4 3 3" xfId="3061"/>
    <cellStyle name="40 % - Aksentti5 2 4 3 3 2" xfId="3062"/>
    <cellStyle name="40 % - Aksentti5 2 4 3 3 2 2" xfId="25331"/>
    <cellStyle name="40 % - Aksentti5 2 4 3 3 3" xfId="25330"/>
    <cellStyle name="40 % - Aksentti5 2 4 3 4" xfId="3063"/>
    <cellStyle name="40 % - Aksentti5 2 4 3 4 2" xfId="3064"/>
    <cellStyle name="40 % - Aksentti5 2 4 3 4 2 2" xfId="25333"/>
    <cellStyle name="40 % - Aksentti5 2 4 3 4 3" xfId="25332"/>
    <cellStyle name="40 % - Aksentti5 2 4 3 5" xfId="3065"/>
    <cellStyle name="40 % - Aksentti5 2 4 3 5 2" xfId="25334"/>
    <cellStyle name="40 % - Aksentti5 2 4 3 6" xfId="3066"/>
    <cellStyle name="40 % - Aksentti5 2 4 3 6 2" xfId="25335"/>
    <cellStyle name="40 % - Aksentti5 2 4 3 7" xfId="3067"/>
    <cellStyle name="40 % - Aksentti5 2 4 3 7 2" xfId="25336"/>
    <cellStyle name="40 % - Aksentti5 2 4 3 8" xfId="25321"/>
    <cellStyle name="40 % - Aksentti5 2 4 4" xfId="3068"/>
    <cellStyle name="40 % - Aksentti5 2 4 4 2" xfId="3069"/>
    <cellStyle name="40 % - Aksentti5 2 4 4 2 2" xfId="3070"/>
    <cellStyle name="40 % - Aksentti5 2 4 4 2 2 2" xfId="25339"/>
    <cellStyle name="40 % - Aksentti5 2 4 4 2 3" xfId="25338"/>
    <cellStyle name="40 % - Aksentti5 2 4 4 3" xfId="3071"/>
    <cellStyle name="40 % - Aksentti5 2 4 4 3 2" xfId="3072"/>
    <cellStyle name="40 % - Aksentti5 2 4 4 3 2 2" xfId="25341"/>
    <cellStyle name="40 % - Aksentti5 2 4 4 3 3" xfId="25340"/>
    <cellStyle name="40 % - Aksentti5 2 4 4 4" xfId="3073"/>
    <cellStyle name="40 % - Aksentti5 2 4 4 4 2" xfId="25342"/>
    <cellStyle name="40 % - Aksentti5 2 4 4 5" xfId="3074"/>
    <cellStyle name="40 % - Aksentti5 2 4 4 5 2" xfId="25343"/>
    <cellStyle name="40 % - Aksentti5 2 4 4 6" xfId="3075"/>
    <cellStyle name="40 % - Aksentti5 2 4 4 6 2" xfId="25344"/>
    <cellStyle name="40 % - Aksentti5 2 4 4 7" xfId="25337"/>
    <cellStyle name="40 % - Aksentti5 2 4 5" xfId="3076"/>
    <cellStyle name="40 % - Aksentti5 2 4 5 2" xfId="3077"/>
    <cellStyle name="40 % - Aksentti5 2 4 5 2 2" xfId="25346"/>
    <cellStyle name="40 % - Aksentti5 2 4 5 3" xfId="3078"/>
    <cellStyle name="40 % - Aksentti5 2 4 5 3 2" xfId="25347"/>
    <cellStyle name="40 % - Aksentti5 2 4 5 4" xfId="3079"/>
    <cellStyle name="40 % - Aksentti5 2 4 5 4 2" xfId="25348"/>
    <cellStyle name="40 % - Aksentti5 2 4 5 5" xfId="25345"/>
    <cellStyle name="40 % - Aksentti5 2 4 6" xfId="3080"/>
    <cellStyle name="40 % - Aksentti5 2 4 6 2" xfId="3081"/>
    <cellStyle name="40 % - Aksentti5 2 4 6 2 2" xfId="25350"/>
    <cellStyle name="40 % - Aksentti5 2 4 6 3" xfId="25349"/>
    <cellStyle name="40 % - Aksentti5 2 4 7" xfId="3082"/>
    <cellStyle name="40 % - Aksentti5 2 4 7 2" xfId="25351"/>
    <cellStyle name="40 % - Aksentti5 2 4 8" xfId="3083"/>
    <cellStyle name="40 % - Aksentti5 2 4 8 2" xfId="25352"/>
    <cellStyle name="40 % - Aksentti5 2 4 9" xfId="3084"/>
    <cellStyle name="40 % - Aksentti5 2 4 9 2" xfId="25353"/>
    <cellStyle name="40 % - Aksentti5 2 5" xfId="3085"/>
    <cellStyle name="40 % - Aksentti5 2 5 2" xfId="3086"/>
    <cellStyle name="40 % - Aksentti5 2 5 2 2" xfId="3087"/>
    <cellStyle name="40 % - Aksentti5 2 5 2 2 2" xfId="3088"/>
    <cellStyle name="40 % - Aksentti5 2 5 2 2 2 2" xfId="3089"/>
    <cellStyle name="40 % - Aksentti5 2 5 2 2 2 2 2" xfId="25358"/>
    <cellStyle name="40 % - Aksentti5 2 5 2 2 2 3" xfId="25357"/>
    <cellStyle name="40 % - Aksentti5 2 5 2 2 3" xfId="3090"/>
    <cellStyle name="40 % - Aksentti5 2 5 2 2 3 2" xfId="3091"/>
    <cellStyle name="40 % - Aksentti5 2 5 2 2 3 2 2" xfId="25360"/>
    <cellStyle name="40 % - Aksentti5 2 5 2 2 3 3" xfId="25359"/>
    <cellStyle name="40 % - Aksentti5 2 5 2 2 4" xfId="3092"/>
    <cellStyle name="40 % - Aksentti5 2 5 2 2 4 2" xfId="25361"/>
    <cellStyle name="40 % - Aksentti5 2 5 2 2 5" xfId="3093"/>
    <cellStyle name="40 % - Aksentti5 2 5 2 2 5 2" xfId="25362"/>
    <cellStyle name="40 % - Aksentti5 2 5 2 2 6" xfId="3094"/>
    <cellStyle name="40 % - Aksentti5 2 5 2 2 6 2" xfId="25363"/>
    <cellStyle name="40 % - Aksentti5 2 5 2 2 7" xfId="25356"/>
    <cellStyle name="40 % - Aksentti5 2 5 2 3" xfId="3095"/>
    <cellStyle name="40 % - Aksentti5 2 5 2 3 2" xfId="3096"/>
    <cellStyle name="40 % - Aksentti5 2 5 2 3 2 2" xfId="25365"/>
    <cellStyle name="40 % - Aksentti5 2 5 2 3 3" xfId="25364"/>
    <cellStyle name="40 % - Aksentti5 2 5 2 4" xfId="3097"/>
    <cellStyle name="40 % - Aksentti5 2 5 2 4 2" xfId="3098"/>
    <cellStyle name="40 % - Aksentti5 2 5 2 4 2 2" xfId="25367"/>
    <cellStyle name="40 % - Aksentti5 2 5 2 4 3" xfId="25366"/>
    <cellStyle name="40 % - Aksentti5 2 5 2 5" xfId="3099"/>
    <cellStyle name="40 % - Aksentti5 2 5 2 5 2" xfId="25368"/>
    <cellStyle name="40 % - Aksentti5 2 5 2 6" xfId="3100"/>
    <cellStyle name="40 % - Aksentti5 2 5 2 6 2" xfId="25369"/>
    <cellStyle name="40 % - Aksentti5 2 5 2 7" xfId="3101"/>
    <cellStyle name="40 % - Aksentti5 2 5 2 7 2" xfId="25370"/>
    <cellStyle name="40 % - Aksentti5 2 5 2 8" xfId="25355"/>
    <cellStyle name="40 % - Aksentti5 2 5 3" xfId="3102"/>
    <cellStyle name="40 % - Aksentti5 2 5 3 2" xfId="3103"/>
    <cellStyle name="40 % - Aksentti5 2 5 3 2 2" xfId="3104"/>
    <cellStyle name="40 % - Aksentti5 2 5 3 2 2 2" xfId="25373"/>
    <cellStyle name="40 % - Aksentti5 2 5 3 2 3" xfId="25372"/>
    <cellStyle name="40 % - Aksentti5 2 5 3 3" xfId="3105"/>
    <cellStyle name="40 % - Aksentti5 2 5 3 3 2" xfId="3106"/>
    <cellStyle name="40 % - Aksentti5 2 5 3 3 2 2" xfId="25375"/>
    <cellStyle name="40 % - Aksentti5 2 5 3 3 3" xfId="25374"/>
    <cellStyle name="40 % - Aksentti5 2 5 3 4" xfId="3107"/>
    <cellStyle name="40 % - Aksentti5 2 5 3 4 2" xfId="25376"/>
    <cellStyle name="40 % - Aksentti5 2 5 3 5" xfId="3108"/>
    <cellStyle name="40 % - Aksentti5 2 5 3 5 2" xfId="25377"/>
    <cellStyle name="40 % - Aksentti5 2 5 3 6" xfId="3109"/>
    <cellStyle name="40 % - Aksentti5 2 5 3 6 2" xfId="25378"/>
    <cellStyle name="40 % - Aksentti5 2 5 3 7" xfId="25371"/>
    <cellStyle name="40 % - Aksentti5 2 5 4" xfId="3110"/>
    <cellStyle name="40 % - Aksentti5 2 5 4 2" xfId="3111"/>
    <cellStyle name="40 % - Aksentti5 2 5 4 2 2" xfId="25380"/>
    <cellStyle name="40 % - Aksentti5 2 5 4 3" xfId="25379"/>
    <cellStyle name="40 % - Aksentti5 2 5 5" xfId="3112"/>
    <cellStyle name="40 % - Aksentti5 2 5 5 2" xfId="3113"/>
    <cellStyle name="40 % - Aksentti5 2 5 5 2 2" xfId="25382"/>
    <cellStyle name="40 % - Aksentti5 2 5 5 3" xfId="25381"/>
    <cellStyle name="40 % - Aksentti5 2 5 6" xfId="3114"/>
    <cellStyle name="40 % - Aksentti5 2 5 6 2" xfId="25383"/>
    <cellStyle name="40 % - Aksentti5 2 5 7" xfId="3115"/>
    <cellStyle name="40 % - Aksentti5 2 5 7 2" xfId="25384"/>
    <cellStyle name="40 % - Aksentti5 2 5 8" xfId="3116"/>
    <cellStyle name="40 % - Aksentti5 2 5 8 2" xfId="25385"/>
    <cellStyle name="40 % - Aksentti5 2 5 9" xfId="25354"/>
    <cellStyle name="40 % - Aksentti5 2 6" xfId="3117"/>
    <cellStyle name="40 % - Aksentti5 2 6 2" xfId="3118"/>
    <cellStyle name="40 % - Aksentti5 2 6 2 2" xfId="3119"/>
    <cellStyle name="40 % - Aksentti5 2 6 2 2 2" xfId="3120"/>
    <cellStyle name="40 % - Aksentti5 2 6 2 2 2 2" xfId="25389"/>
    <cellStyle name="40 % - Aksentti5 2 6 2 2 3" xfId="25388"/>
    <cellStyle name="40 % - Aksentti5 2 6 2 3" xfId="3121"/>
    <cellStyle name="40 % - Aksentti5 2 6 2 3 2" xfId="3122"/>
    <cellStyle name="40 % - Aksentti5 2 6 2 3 2 2" xfId="25391"/>
    <cellStyle name="40 % - Aksentti5 2 6 2 3 3" xfId="25390"/>
    <cellStyle name="40 % - Aksentti5 2 6 2 4" xfId="3123"/>
    <cellStyle name="40 % - Aksentti5 2 6 2 4 2" xfId="25392"/>
    <cellStyle name="40 % - Aksentti5 2 6 2 5" xfId="3124"/>
    <cellStyle name="40 % - Aksentti5 2 6 2 5 2" xfId="25393"/>
    <cellStyle name="40 % - Aksentti5 2 6 2 6" xfId="3125"/>
    <cellStyle name="40 % - Aksentti5 2 6 2 6 2" xfId="25394"/>
    <cellStyle name="40 % - Aksentti5 2 6 2 7" xfId="25387"/>
    <cellStyle name="40 % - Aksentti5 2 6 3" xfId="3126"/>
    <cellStyle name="40 % - Aksentti5 2 6 3 2" xfId="3127"/>
    <cellStyle name="40 % - Aksentti5 2 6 3 2 2" xfId="25396"/>
    <cellStyle name="40 % - Aksentti5 2 6 3 3" xfId="25395"/>
    <cellStyle name="40 % - Aksentti5 2 6 4" xfId="3128"/>
    <cellStyle name="40 % - Aksentti5 2 6 4 2" xfId="3129"/>
    <cellStyle name="40 % - Aksentti5 2 6 4 2 2" xfId="25398"/>
    <cellStyle name="40 % - Aksentti5 2 6 4 3" xfId="25397"/>
    <cellStyle name="40 % - Aksentti5 2 6 5" xfId="3130"/>
    <cellStyle name="40 % - Aksentti5 2 6 5 2" xfId="25399"/>
    <cellStyle name="40 % - Aksentti5 2 6 6" xfId="3131"/>
    <cellStyle name="40 % - Aksentti5 2 6 6 2" xfId="25400"/>
    <cellStyle name="40 % - Aksentti5 2 6 7" xfId="3132"/>
    <cellStyle name="40 % - Aksentti5 2 6 7 2" xfId="25401"/>
    <cellStyle name="40 % - Aksentti5 2 6 8" xfId="25386"/>
    <cellStyle name="40 % - Aksentti5 2 7" xfId="3133"/>
    <cellStyle name="40 % - Aksentti5 2 7 2" xfId="3134"/>
    <cellStyle name="40 % - Aksentti5 2 7 2 2" xfId="3135"/>
    <cellStyle name="40 % - Aksentti5 2 7 2 2 2" xfId="25404"/>
    <cellStyle name="40 % - Aksentti5 2 7 2 3" xfId="25403"/>
    <cellStyle name="40 % - Aksentti5 2 7 3" xfId="3136"/>
    <cellStyle name="40 % - Aksentti5 2 7 3 2" xfId="3137"/>
    <cellStyle name="40 % - Aksentti5 2 7 3 2 2" xfId="25406"/>
    <cellStyle name="40 % - Aksentti5 2 7 3 3" xfId="25405"/>
    <cellStyle name="40 % - Aksentti5 2 7 4" xfId="3138"/>
    <cellStyle name="40 % - Aksentti5 2 7 4 2" xfId="25407"/>
    <cellStyle name="40 % - Aksentti5 2 7 5" xfId="3139"/>
    <cellStyle name="40 % - Aksentti5 2 7 5 2" xfId="25408"/>
    <cellStyle name="40 % - Aksentti5 2 7 6" xfId="3140"/>
    <cellStyle name="40 % - Aksentti5 2 7 6 2" xfId="25409"/>
    <cellStyle name="40 % - Aksentti5 2 7 7" xfId="25402"/>
    <cellStyle name="40 % - Aksentti5 2 8" xfId="3141"/>
    <cellStyle name="40 % - Aksentti5 2 8 2" xfId="3142"/>
    <cellStyle name="40 % - Aksentti5 2 8 2 2" xfId="25411"/>
    <cellStyle name="40 % - Aksentti5 2 8 3" xfId="3143"/>
    <cellStyle name="40 % - Aksentti5 2 8 3 2" xfId="25412"/>
    <cellStyle name="40 % - Aksentti5 2 8 4" xfId="3144"/>
    <cellStyle name="40 % - Aksentti5 2 8 4 2" xfId="25413"/>
    <cellStyle name="40 % - Aksentti5 2 8 5" xfId="25410"/>
    <cellStyle name="40 % - Aksentti5 2 9" xfId="3145"/>
    <cellStyle name="40 % - Aksentti5 2 9 2" xfId="3146"/>
    <cellStyle name="40 % - Aksentti5 2 9 2 2" xfId="25415"/>
    <cellStyle name="40 % - Aksentti5 2 9 3" xfId="25414"/>
    <cellStyle name="40 % - Aksentti5 2_T_B1.2" xfId="3147"/>
    <cellStyle name="40 % - Aksentti6 2" xfId="3148"/>
    <cellStyle name="40 % - Aksentti6 2 10" xfId="3149"/>
    <cellStyle name="40 % - Aksentti6 2 10 2" xfId="25417"/>
    <cellStyle name="40 % - Aksentti6 2 11" xfId="3150"/>
    <cellStyle name="40 % - Aksentti6 2 11 2" xfId="25418"/>
    <cellStyle name="40 % - Aksentti6 2 12" xfId="3151"/>
    <cellStyle name="40 % - Aksentti6 2 12 2" xfId="25419"/>
    <cellStyle name="40 % - Aksentti6 2 13" xfId="25416"/>
    <cellStyle name="40 % - Aksentti6 2 2" xfId="3152"/>
    <cellStyle name="40 % - Aksentti6 2 2 10" xfId="25420"/>
    <cellStyle name="40 % - Aksentti6 2 2 2" xfId="3153"/>
    <cellStyle name="40 % - Aksentti6 2 2 2 2" xfId="3154"/>
    <cellStyle name="40 % - Aksentti6 2 2 2 2 2" xfId="3155"/>
    <cellStyle name="40 % - Aksentti6 2 2 2 2 2 2" xfId="3156"/>
    <cellStyle name="40 % - Aksentti6 2 2 2 2 2 2 2" xfId="3157"/>
    <cellStyle name="40 % - Aksentti6 2 2 2 2 2 2 2 2" xfId="25425"/>
    <cellStyle name="40 % - Aksentti6 2 2 2 2 2 2 3" xfId="25424"/>
    <cellStyle name="40 % - Aksentti6 2 2 2 2 2 3" xfId="3158"/>
    <cellStyle name="40 % - Aksentti6 2 2 2 2 2 3 2" xfId="3159"/>
    <cellStyle name="40 % - Aksentti6 2 2 2 2 2 3 2 2" xfId="25427"/>
    <cellStyle name="40 % - Aksentti6 2 2 2 2 2 3 3" xfId="25426"/>
    <cellStyle name="40 % - Aksentti6 2 2 2 2 2 4" xfId="3160"/>
    <cellStyle name="40 % - Aksentti6 2 2 2 2 2 4 2" xfId="25428"/>
    <cellStyle name="40 % - Aksentti6 2 2 2 2 2 5" xfId="3161"/>
    <cellStyle name="40 % - Aksentti6 2 2 2 2 2 5 2" xfId="25429"/>
    <cellStyle name="40 % - Aksentti6 2 2 2 2 2 6" xfId="3162"/>
    <cellStyle name="40 % - Aksentti6 2 2 2 2 2 6 2" xfId="25430"/>
    <cellStyle name="40 % - Aksentti6 2 2 2 2 2 7" xfId="25423"/>
    <cellStyle name="40 % - Aksentti6 2 2 2 2 3" xfId="3163"/>
    <cellStyle name="40 % - Aksentti6 2 2 2 2 3 2" xfId="3164"/>
    <cellStyle name="40 % - Aksentti6 2 2 2 2 3 2 2" xfId="25432"/>
    <cellStyle name="40 % - Aksentti6 2 2 2 2 3 3" xfId="25431"/>
    <cellStyle name="40 % - Aksentti6 2 2 2 2 4" xfId="3165"/>
    <cellStyle name="40 % - Aksentti6 2 2 2 2 4 2" xfId="3166"/>
    <cellStyle name="40 % - Aksentti6 2 2 2 2 4 2 2" xfId="25434"/>
    <cellStyle name="40 % - Aksentti6 2 2 2 2 4 3" xfId="25433"/>
    <cellStyle name="40 % - Aksentti6 2 2 2 2 5" xfId="3167"/>
    <cellStyle name="40 % - Aksentti6 2 2 2 2 5 2" xfId="25435"/>
    <cellStyle name="40 % - Aksentti6 2 2 2 2 6" xfId="3168"/>
    <cellStyle name="40 % - Aksentti6 2 2 2 2 6 2" xfId="25436"/>
    <cellStyle name="40 % - Aksentti6 2 2 2 2 7" xfId="3169"/>
    <cellStyle name="40 % - Aksentti6 2 2 2 2 7 2" xfId="25437"/>
    <cellStyle name="40 % - Aksentti6 2 2 2 2 8" xfId="25422"/>
    <cellStyle name="40 % - Aksentti6 2 2 2 3" xfId="3170"/>
    <cellStyle name="40 % - Aksentti6 2 2 2 3 2" xfId="3171"/>
    <cellStyle name="40 % - Aksentti6 2 2 2 3 2 2" xfId="3172"/>
    <cellStyle name="40 % - Aksentti6 2 2 2 3 2 2 2" xfId="25440"/>
    <cellStyle name="40 % - Aksentti6 2 2 2 3 2 3" xfId="25439"/>
    <cellStyle name="40 % - Aksentti6 2 2 2 3 3" xfId="3173"/>
    <cellStyle name="40 % - Aksentti6 2 2 2 3 3 2" xfId="3174"/>
    <cellStyle name="40 % - Aksentti6 2 2 2 3 3 2 2" xfId="25442"/>
    <cellStyle name="40 % - Aksentti6 2 2 2 3 3 3" xfId="25441"/>
    <cellStyle name="40 % - Aksentti6 2 2 2 3 4" xfId="3175"/>
    <cellStyle name="40 % - Aksentti6 2 2 2 3 4 2" xfId="25443"/>
    <cellStyle name="40 % - Aksentti6 2 2 2 3 5" xfId="3176"/>
    <cellStyle name="40 % - Aksentti6 2 2 2 3 5 2" xfId="25444"/>
    <cellStyle name="40 % - Aksentti6 2 2 2 3 6" xfId="3177"/>
    <cellStyle name="40 % - Aksentti6 2 2 2 3 6 2" xfId="25445"/>
    <cellStyle name="40 % - Aksentti6 2 2 2 3 7" xfId="25438"/>
    <cellStyle name="40 % - Aksentti6 2 2 2 4" xfId="3178"/>
    <cellStyle name="40 % - Aksentti6 2 2 2 4 2" xfId="3179"/>
    <cellStyle name="40 % - Aksentti6 2 2 2 4 2 2" xfId="25447"/>
    <cellStyle name="40 % - Aksentti6 2 2 2 4 3" xfId="25446"/>
    <cellStyle name="40 % - Aksentti6 2 2 2 5" xfId="3180"/>
    <cellStyle name="40 % - Aksentti6 2 2 2 5 2" xfId="3181"/>
    <cellStyle name="40 % - Aksentti6 2 2 2 5 2 2" xfId="25449"/>
    <cellStyle name="40 % - Aksentti6 2 2 2 5 3" xfId="25448"/>
    <cellStyle name="40 % - Aksentti6 2 2 2 6" xfId="3182"/>
    <cellStyle name="40 % - Aksentti6 2 2 2 6 2" xfId="25450"/>
    <cellStyle name="40 % - Aksentti6 2 2 2 7" xfId="3183"/>
    <cellStyle name="40 % - Aksentti6 2 2 2 7 2" xfId="25451"/>
    <cellStyle name="40 % - Aksentti6 2 2 2 8" xfId="3184"/>
    <cellStyle name="40 % - Aksentti6 2 2 2 8 2" xfId="25452"/>
    <cellStyle name="40 % - Aksentti6 2 2 2 9" xfId="25421"/>
    <cellStyle name="40 % - Aksentti6 2 2 3" xfId="3185"/>
    <cellStyle name="40 % - Aksentti6 2 2 3 2" xfId="3186"/>
    <cellStyle name="40 % - Aksentti6 2 2 3 2 2" xfId="3187"/>
    <cellStyle name="40 % - Aksentti6 2 2 3 2 2 2" xfId="3188"/>
    <cellStyle name="40 % - Aksentti6 2 2 3 2 2 2 2" xfId="25456"/>
    <cellStyle name="40 % - Aksentti6 2 2 3 2 2 3" xfId="25455"/>
    <cellStyle name="40 % - Aksentti6 2 2 3 2 3" xfId="3189"/>
    <cellStyle name="40 % - Aksentti6 2 2 3 2 3 2" xfId="3190"/>
    <cellStyle name="40 % - Aksentti6 2 2 3 2 3 2 2" xfId="25458"/>
    <cellStyle name="40 % - Aksentti6 2 2 3 2 3 3" xfId="25457"/>
    <cellStyle name="40 % - Aksentti6 2 2 3 2 4" xfId="3191"/>
    <cellStyle name="40 % - Aksentti6 2 2 3 2 4 2" xfId="25459"/>
    <cellStyle name="40 % - Aksentti6 2 2 3 2 5" xfId="3192"/>
    <cellStyle name="40 % - Aksentti6 2 2 3 2 5 2" xfId="25460"/>
    <cellStyle name="40 % - Aksentti6 2 2 3 2 6" xfId="3193"/>
    <cellStyle name="40 % - Aksentti6 2 2 3 2 6 2" xfId="25461"/>
    <cellStyle name="40 % - Aksentti6 2 2 3 2 7" xfId="25454"/>
    <cellStyle name="40 % - Aksentti6 2 2 3 3" xfId="3194"/>
    <cellStyle name="40 % - Aksentti6 2 2 3 3 2" xfId="3195"/>
    <cellStyle name="40 % - Aksentti6 2 2 3 3 2 2" xfId="25463"/>
    <cellStyle name="40 % - Aksentti6 2 2 3 3 3" xfId="25462"/>
    <cellStyle name="40 % - Aksentti6 2 2 3 4" xfId="3196"/>
    <cellStyle name="40 % - Aksentti6 2 2 3 4 2" xfId="3197"/>
    <cellStyle name="40 % - Aksentti6 2 2 3 4 2 2" xfId="25465"/>
    <cellStyle name="40 % - Aksentti6 2 2 3 4 3" xfId="25464"/>
    <cellStyle name="40 % - Aksentti6 2 2 3 5" xfId="3198"/>
    <cellStyle name="40 % - Aksentti6 2 2 3 5 2" xfId="25466"/>
    <cellStyle name="40 % - Aksentti6 2 2 3 6" xfId="3199"/>
    <cellStyle name="40 % - Aksentti6 2 2 3 6 2" xfId="25467"/>
    <cellStyle name="40 % - Aksentti6 2 2 3 7" xfId="3200"/>
    <cellStyle name="40 % - Aksentti6 2 2 3 7 2" xfId="25468"/>
    <cellStyle name="40 % - Aksentti6 2 2 3 8" xfId="25453"/>
    <cellStyle name="40 % - Aksentti6 2 2 4" xfId="3201"/>
    <cellStyle name="40 % - Aksentti6 2 2 4 2" xfId="3202"/>
    <cellStyle name="40 % - Aksentti6 2 2 4 2 2" xfId="3203"/>
    <cellStyle name="40 % - Aksentti6 2 2 4 2 2 2" xfId="25471"/>
    <cellStyle name="40 % - Aksentti6 2 2 4 2 3" xfId="25470"/>
    <cellStyle name="40 % - Aksentti6 2 2 4 3" xfId="3204"/>
    <cellStyle name="40 % - Aksentti6 2 2 4 3 2" xfId="3205"/>
    <cellStyle name="40 % - Aksentti6 2 2 4 3 2 2" xfId="25473"/>
    <cellStyle name="40 % - Aksentti6 2 2 4 3 3" xfId="25472"/>
    <cellStyle name="40 % - Aksentti6 2 2 4 4" xfId="3206"/>
    <cellStyle name="40 % - Aksentti6 2 2 4 4 2" xfId="25474"/>
    <cellStyle name="40 % - Aksentti6 2 2 4 5" xfId="3207"/>
    <cellStyle name="40 % - Aksentti6 2 2 4 5 2" xfId="25475"/>
    <cellStyle name="40 % - Aksentti6 2 2 4 6" xfId="3208"/>
    <cellStyle name="40 % - Aksentti6 2 2 4 6 2" xfId="25476"/>
    <cellStyle name="40 % - Aksentti6 2 2 4 7" xfId="25469"/>
    <cellStyle name="40 % - Aksentti6 2 2 5" xfId="3209"/>
    <cellStyle name="40 % - Aksentti6 2 2 5 2" xfId="3210"/>
    <cellStyle name="40 % - Aksentti6 2 2 5 2 2" xfId="25478"/>
    <cellStyle name="40 % - Aksentti6 2 2 5 3" xfId="3211"/>
    <cellStyle name="40 % - Aksentti6 2 2 5 3 2" xfId="25479"/>
    <cellStyle name="40 % - Aksentti6 2 2 5 4" xfId="3212"/>
    <cellStyle name="40 % - Aksentti6 2 2 5 4 2" xfId="25480"/>
    <cellStyle name="40 % - Aksentti6 2 2 5 5" xfId="25477"/>
    <cellStyle name="40 % - Aksentti6 2 2 6" xfId="3213"/>
    <cellStyle name="40 % - Aksentti6 2 2 6 2" xfId="3214"/>
    <cellStyle name="40 % - Aksentti6 2 2 6 2 2" xfId="25482"/>
    <cellStyle name="40 % - Aksentti6 2 2 6 3" xfId="25481"/>
    <cellStyle name="40 % - Aksentti6 2 2 7" xfId="3215"/>
    <cellStyle name="40 % - Aksentti6 2 2 7 2" xfId="25483"/>
    <cellStyle name="40 % - Aksentti6 2 2 8" xfId="3216"/>
    <cellStyle name="40 % - Aksentti6 2 2 8 2" xfId="25484"/>
    <cellStyle name="40 % - Aksentti6 2 2 9" xfId="3217"/>
    <cellStyle name="40 % - Aksentti6 2 2 9 2" xfId="25485"/>
    <cellStyle name="40 % - Aksentti6 2 3" xfId="3218"/>
    <cellStyle name="40 % - Aksentti6 2 3 10" xfId="25486"/>
    <cellStyle name="40 % - Aksentti6 2 3 2" xfId="3219"/>
    <cellStyle name="40 % - Aksentti6 2 3 2 2" xfId="3220"/>
    <cellStyle name="40 % - Aksentti6 2 3 2 2 2" xfId="3221"/>
    <cellStyle name="40 % - Aksentti6 2 3 2 2 2 2" xfId="3222"/>
    <cellStyle name="40 % - Aksentti6 2 3 2 2 2 2 2" xfId="3223"/>
    <cellStyle name="40 % - Aksentti6 2 3 2 2 2 2 2 2" xfId="25491"/>
    <cellStyle name="40 % - Aksentti6 2 3 2 2 2 2 3" xfId="25490"/>
    <cellStyle name="40 % - Aksentti6 2 3 2 2 2 3" xfId="3224"/>
    <cellStyle name="40 % - Aksentti6 2 3 2 2 2 3 2" xfId="3225"/>
    <cellStyle name="40 % - Aksentti6 2 3 2 2 2 3 2 2" xfId="25493"/>
    <cellStyle name="40 % - Aksentti6 2 3 2 2 2 3 3" xfId="25492"/>
    <cellStyle name="40 % - Aksentti6 2 3 2 2 2 4" xfId="3226"/>
    <cellStyle name="40 % - Aksentti6 2 3 2 2 2 4 2" xfId="25494"/>
    <cellStyle name="40 % - Aksentti6 2 3 2 2 2 5" xfId="3227"/>
    <cellStyle name="40 % - Aksentti6 2 3 2 2 2 5 2" xfId="25495"/>
    <cellStyle name="40 % - Aksentti6 2 3 2 2 2 6" xfId="3228"/>
    <cellStyle name="40 % - Aksentti6 2 3 2 2 2 6 2" xfId="25496"/>
    <cellStyle name="40 % - Aksentti6 2 3 2 2 2 7" xfId="25489"/>
    <cellStyle name="40 % - Aksentti6 2 3 2 2 3" xfId="3229"/>
    <cellStyle name="40 % - Aksentti6 2 3 2 2 3 2" xfId="3230"/>
    <cellStyle name="40 % - Aksentti6 2 3 2 2 3 2 2" xfId="25498"/>
    <cellStyle name="40 % - Aksentti6 2 3 2 2 3 3" xfId="25497"/>
    <cellStyle name="40 % - Aksentti6 2 3 2 2 4" xfId="3231"/>
    <cellStyle name="40 % - Aksentti6 2 3 2 2 4 2" xfId="3232"/>
    <cellStyle name="40 % - Aksentti6 2 3 2 2 4 2 2" xfId="25500"/>
    <cellStyle name="40 % - Aksentti6 2 3 2 2 4 3" xfId="25499"/>
    <cellStyle name="40 % - Aksentti6 2 3 2 2 5" xfId="3233"/>
    <cellStyle name="40 % - Aksentti6 2 3 2 2 5 2" xfId="25501"/>
    <cellStyle name="40 % - Aksentti6 2 3 2 2 6" xfId="3234"/>
    <cellStyle name="40 % - Aksentti6 2 3 2 2 6 2" xfId="25502"/>
    <cellStyle name="40 % - Aksentti6 2 3 2 2 7" xfId="3235"/>
    <cellStyle name="40 % - Aksentti6 2 3 2 2 7 2" xfId="25503"/>
    <cellStyle name="40 % - Aksentti6 2 3 2 2 8" xfId="25488"/>
    <cellStyle name="40 % - Aksentti6 2 3 2 3" xfId="3236"/>
    <cellStyle name="40 % - Aksentti6 2 3 2 3 2" xfId="3237"/>
    <cellStyle name="40 % - Aksentti6 2 3 2 3 2 2" xfId="3238"/>
    <cellStyle name="40 % - Aksentti6 2 3 2 3 2 2 2" xfId="25506"/>
    <cellStyle name="40 % - Aksentti6 2 3 2 3 2 3" xfId="25505"/>
    <cellStyle name="40 % - Aksentti6 2 3 2 3 3" xfId="3239"/>
    <cellStyle name="40 % - Aksentti6 2 3 2 3 3 2" xfId="3240"/>
    <cellStyle name="40 % - Aksentti6 2 3 2 3 3 2 2" xfId="25508"/>
    <cellStyle name="40 % - Aksentti6 2 3 2 3 3 3" xfId="25507"/>
    <cellStyle name="40 % - Aksentti6 2 3 2 3 4" xfId="3241"/>
    <cellStyle name="40 % - Aksentti6 2 3 2 3 4 2" xfId="25509"/>
    <cellStyle name="40 % - Aksentti6 2 3 2 3 5" xfId="3242"/>
    <cellStyle name="40 % - Aksentti6 2 3 2 3 5 2" xfId="25510"/>
    <cellStyle name="40 % - Aksentti6 2 3 2 3 6" xfId="3243"/>
    <cellStyle name="40 % - Aksentti6 2 3 2 3 6 2" xfId="25511"/>
    <cellStyle name="40 % - Aksentti6 2 3 2 3 7" xfId="25504"/>
    <cellStyle name="40 % - Aksentti6 2 3 2 4" xfId="3244"/>
    <cellStyle name="40 % - Aksentti6 2 3 2 4 2" xfId="3245"/>
    <cellStyle name="40 % - Aksentti6 2 3 2 4 2 2" xfId="25513"/>
    <cellStyle name="40 % - Aksentti6 2 3 2 4 3" xfId="25512"/>
    <cellStyle name="40 % - Aksentti6 2 3 2 5" xfId="3246"/>
    <cellStyle name="40 % - Aksentti6 2 3 2 5 2" xfId="3247"/>
    <cellStyle name="40 % - Aksentti6 2 3 2 5 2 2" xfId="25515"/>
    <cellStyle name="40 % - Aksentti6 2 3 2 5 3" xfId="25514"/>
    <cellStyle name="40 % - Aksentti6 2 3 2 6" xfId="3248"/>
    <cellStyle name="40 % - Aksentti6 2 3 2 6 2" xfId="25516"/>
    <cellStyle name="40 % - Aksentti6 2 3 2 7" xfId="3249"/>
    <cellStyle name="40 % - Aksentti6 2 3 2 7 2" xfId="25517"/>
    <cellStyle name="40 % - Aksentti6 2 3 2 8" xfId="3250"/>
    <cellStyle name="40 % - Aksentti6 2 3 2 8 2" xfId="25518"/>
    <cellStyle name="40 % - Aksentti6 2 3 2 9" xfId="25487"/>
    <cellStyle name="40 % - Aksentti6 2 3 3" xfId="3251"/>
    <cellStyle name="40 % - Aksentti6 2 3 3 2" xfId="3252"/>
    <cellStyle name="40 % - Aksentti6 2 3 3 2 2" xfId="3253"/>
    <cellStyle name="40 % - Aksentti6 2 3 3 2 2 2" xfId="3254"/>
    <cellStyle name="40 % - Aksentti6 2 3 3 2 2 2 2" xfId="25522"/>
    <cellStyle name="40 % - Aksentti6 2 3 3 2 2 3" xfId="25521"/>
    <cellStyle name="40 % - Aksentti6 2 3 3 2 3" xfId="3255"/>
    <cellStyle name="40 % - Aksentti6 2 3 3 2 3 2" xfId="3256"/>
    <cellStyle name="40 % - Aksentti6 2 3 3 2 3 2 2" xfId="25524"/>
    <cellStyle name="40 % - Aksentti6 2 3 3 2 3 3" xfId="25523"/>
    <cellStyle name="40 % - Aksentti6 2 3 3 2 4" xfId="3257"/>
    <cellStyle name="40 % - Aksentti6 2 3 3 2 4 2" xfId="25525"/>
    <cellStyle name="40 % - Aksentti6 2 3 3 2 5" xfId="3258"/>
    <cellStyle name="40 % - Aksentti6 2 3 3 2 5 2" xfId="25526"/>
    <cellStyle name="40 % - Aksentti6 2 3 3 2 6" xfId="3259"/>
    <cellStyle name="40 % - Aksentti6 2 3 3 2 6 2" xfId="25527"/>
    <cellStyle name="40 % - Aksentti6 2 3 3 2 7" xfId="25520"/>
    <cellStyle name="40 % - Aksentti6 2 3 3 3" xfId="3260"/>
    <cellStyle name="40 % - Aksentti6 2 3 3 3 2" xfId="3261"/>
    <cellStyle name="40 % - Aksentti6 2 3 3 3 2 2" xfId="25529"/>
    <cellStyle name="40 % - Aksentti6 2 3 3 3 3" xfId="25528"/>
    <cellStyle name="40 % - Aksentti6 2 3 3 4" xfId="3262"/>
    <cellStyle name="40 % - Aksentti6 2 3 3 4 2" xfId="3263"/>
    <cellStyle name="40 % - Aksentti6 2 3 3 4 2 2" xfId="25531"/>
    <cellStyle name="40 % - Aksentti6 2 3 3 4 3" xfId="25530"/>
    <cellStyle name="40 % - Aksentti6 2 3 3 5" xfId="3264"/>
    <cellStyle name="40 % - Aksentti6 2 3 3 5 2" xfId="25532"/>
    <cellStyle name="40 % - Aksentti6 2 3 3 6" xfId="3265"/>
    <cellStyle name="40 % - Aksentti6 2 3 3 6 2" xfId="25533"/>
    <cellStyle name="40 % - Aksentti6 2 3 3 7" xfId="3266"/>
    <cellStyle name="40 % - Aksentti6 2 3 3 7 2" xfId="25534"/>
    <cellStyle name="40 % - Aksentti6 2 3 3 8" xfId="25519"/>
    <cellStyle name="40 % - Aksentti6 2 3 4" xfId="3267"/>
    <cellStyle name="40 % - Aksentti6 2 3 4 2" xfId="3268"/>
    <cellStyle name="40 % - Aksentti6 2 3 4 2 2" xfId="3269"/>
    <cellStyle name="40 % - Aksentti6 2 3 4 2 2 2" xfId="25537"/>
    <cellStyle name="40 % - Aksentti6 2 3 4 2 3" xfId="25536"/>
    <cellStyle name="40 % - Aksentti6 2 3 4 3" xfId="3270"/>
    <cellStyle name="40 % - Aksentti6 2 3 4 3 2" xfId="3271"/>
    <cellStyle name="40 % - Aksentti6 2 3 4 3 2 2" xfId="25539"/>
    <cellStyle name="40 % - Aksentti6 2 3 4 3 3" xfId="25538"/>
    <cellStyle name="40 % - Aksentti6 2 3 4 4" xfId="3272"/>
    <cellStyle name="40 % - Aksentti6 2 3 4 4 2" xfId="25540"/>
    <cellStyle name="40 % - Aksentti6 2 3 4 5" xfId="3273"/>
    <cellStyle name="40 % - Aksentti6 2 3 4 5 2" xfId="25541"/>
    <cellStyle name="40 % - Aksentti6 2 3 4 6" xfId="3274"/>
    <cellStyle name="40 % - Aksentti6 2 3 4 6 2" xfId="25542"/>
    <cellStyle name="40 % - Aksentti6 2 3 4 7" xfId="25535"/>
    <cellStyle name="40 % - Aksentti6 2 3 5" xfId="3275"/>
    <cellStyle name="40 % - Aksentti6 2 3 5 2" xfId="3276"/>
    <cellStyle name="40 % - Aksentti6 2 3 5 2 2" xfId="25544"/>
    <cellStyle name="40 % - Aksentti6 2 3 5 3" xfId="3277"/>
    <cellStyle name="40 % - Aksentti6 2 3 5 3 2" xfId="25545"/>
    <cellStyle name="40 % - Aksentti6 2 3 5 4" xfId="3278"/>
    <cellStyle name="40 % - Aksentti6 2 3 5 4 2" xfId="25546"/>
    <cellStyle name="40 % - Aksentti6 2 3 5 5" xfId="25543"/>
    <cellStyle name="40 % - Aksentti6 2 3 6" xfId="3279"/>
    <cellStyle name="40 % - Aksentti6 2 3 6 2" xfId="3280"/>
    <cellStyle name="40 % - Aksentti6 2 3 6 2 2" xfId="25548"/>
    <cellStyle name="40 % - Aksentti6 2 3 6 3" xfId="25547"/>
    <cellStyle name="40 % - Aksentti6 2 3 7" xfId="3281"/>
    <cellStyle name="40 % - Aksentti6 2 3 7 2" xfId="25549"/>
    <cellStyle name="40 % - Aksentti6 2 3 8" xfId="3282"/>
    <cellStyle name="40 % - Aksentti6 2 3 8 2" xfId="25550"/>
    <cellStyle name="40 % - Aksentti6 2 3 9" xfId="3283"/>
    <cellStyle name="40 % - Aksentti6 2 3 9 2" xfId="25551"/>
    <cellStyle name="40 % - Aksentti6 2 4" xfId="3284"/>
    <cellStyle name="40 % - Aksentti6 2 4 10" xfId="25552"/>
    <cellStyle name="40 % - Aksentti6 2 4 2" xfId="3285"/>
    <cellStyle name="40 % - Aksentti6 2 4 2 2" xfId="3286"/>
    <cellStyle name="40 % - Aksentti6 2 4 2 2 2" xfId="3287"/>
    <cellStyle name="40 % - Aksentti6 2 4 2 2 2 2" xfId="3288"/>
    <cellStyle name="40 % - Aksentti6 2 4 2 2 2 2 2" xfId="3289"/>
    <cellStyle name="40 % - Aksentti6 2 4 2 2 2 2 2 2" xfId="25557"/>
    <cellStyle name="40 % - Aksentti6 2 4 2 2 2 2 3" xfId="25556"/>
    <cellStyle name="40 % - Aksentti6 2 4 2 2 2 3" xfId="3290"/>
    <cellStyle name="40 % - Aksentti6 2 4 2 2 2 3 2" xfId="3291"/>
    <cellStyle name="40 % - Aksentti6 2 4 2 2 2 3 2 2" xfId="25559"/>
    <cellStyle name="40 % - Aksentti6 2 4 2 2 2 3 3" xfId="25558"/>
    <cellStyle name="40 % - Aksentti6 2 4 2 2 2 4" xfId="3292"/>
    <cellStyle name="40 % - Aksentti6 2 4 2 2 2 4 2" xfId="25560"/>
    <cellStyle name="40 % - Aksentti6 2 4 2 2 2 5" xfId="3293"/>
    <cellStyle name="40 % - Aksentti6 2 4 2 2 2 5 2" xfId="25561"/>
    <cellStyle name="40 % - Aksentti6 2 4 2 2 2 6" xfId="3294"/>
    <cellStyle name="40 % - Aksentti6 2 4 2 2 2 6 2" xfId="25562"/>
    <cellStyle name="40 % - Aksentti6 2 4 2 2 2 7" xfId="25555"/>
    <cellStyle name="40 % - Aksentti6 2 4 2 2 3" xfId="3295"/>
    <cellStyle name="40 % - Aksentti6 2 4 2 2 3 2" xfId="3296"/>
    <cellStyle name="40 % - Aksentti6 2 4 2 2 3 2 2" xfId="25564"/>
    <cellStyle name="40 % - Aksentti6 2 4 2 2 3 3" xfId="25563"/>
    <cellStyle name="40 % - Aksentti6 2 4 2 2 4" xfId="3297"/>
    <cellStyle name="40 % - Aksentti6 2 4 2 2 4 2" xfId="3298"/>
    <cellStyle name="40 % - Aksentti6 2 4 2 2 4 2 2" xfId="25566"/>
    <cellStyle name="40 % - Aksentti6 2 4 2 2 4 3" xfId="25565"/>
    <cellStyle name="40 % - Aksentti6 2 4 2 2 5" xfId="3299"/>
    <cellStyle name="40 % - Aksentti6 2 4 2 2 5 2" xfId="25567"/>
    <cellStyle name="40 % - Aksentti6 2 4 2 2 6" xfId="3300"/>
    <cellStyle name="40 % - Aksentti6 2 4 2 2 6 2" xfId="25568"/>
    <cellStyle name="40 % - Aksentti6 2 4 2 2 7" xfId="3301"/>
    <cellStyle name="40 % - Aksentti6 2 4 2 2 7 2" xfId="25569"/>
    <cellStyle name="40 % - Aksentti6 2 4 2 2 8" xfId="25554"/>
    <cellStyle name="40 % - Aksentti6 2 4 2 3" xfId="3302"/>
    <cellStyle name="40 % - Aksentti6 2 4 2 3 2" xfId="3303"/>
    <cellStyle name="40 % - Aksentti6 2 4 2 3 2 2" xfId="3304"/>
    <cellStyle name="40 % - Aksentti6 2 4 2 3 2 2 2" xfId="25572"/>
    <cellStyle name="40 % - Aksentti6 2 4 2 3 2 3" xfId="25571"/>
    <cellStyle name="40 % - Aksentti6 2 4 2 3 3" xfId="3305"/>
    <cellStyle name="40 % - Aksentti6 2 4 2 3 3 2" xfId="3306"/>
    <cellStyle name="40 % - Aksentti6 2 4 2 3 3 2 2" xfId="25574"/>
    <cellStyle name="40 % - Aksentti6 2 4 2 3 3 3" xfId="25573"/>
    <cellStyle name="40 % - Aksentti6 2 4 2 3 4" xfId="3307"/>
    <cellStyle name="40 % - Aksentti6 2 4 2 3 4 2" xfId="25575"/>
    <cellStyle name="40 % - Aksentti6 2 4 2 3 5" xfId="3308"/>
    <cellStyle name="40 % - Aksentti6 2 4 2 3 5 2" xfId="25576"/>
    <cellStyle name="40 % - Aksentti6 2 4 2 3 6" xfId="3309"/>
    <cellStyle name="40 % - Aksentti6 2 4 2 3 6 2" xfId="25577"/>
    <cellStyle name="40 % - Aksentti6 2 4 2 3 7" xfId="25570"/>
    <cellStyle name="40 % - Aksentti6 2 4 2 4" xfId="3310"/>
    <cellStyle name="40 % - Aksentti6 2 4 2 4 2" xfId="3311"/>
    <cellStyle name="40 % - Aksentti6 2 4 2 4 2 2" xfId="25579"/>
    <cellStyle name="40 % - Aksentti6 2 4 2 4 3" xfId="25578"/>
    <cellStyle name="40 % - Aksentti6 2 4 2 5" xfId="3312"/>
    <cellStyle name="40 % - Aksentti6 2 4 2 5 2" xfId="3313"/>
    <cellStyle name="40 % - Aksentti6 2 4 2 5 2 2" xfId="25581"/>
    <cellStyle name="40 % - Aksentti6 2 4 2 5 3" xfId="25580"/>
    <cellStyle name="40 % - Aksentti6 2 4 2 6" xfId="3314"/>
    <cellStyle name="40 % - Aksentti6 2 4 2 6 2" xfId="25582"/>
    <cellStyle name="40 % - Aksentti6 2 4 2 7" xfId="3315"/>
    <cellStyle name="40 % - Aksentti6 2 4 2 7 2" xfId="25583"/>
    <cellStyle name="40 % - Aksentti6 2 4 2 8" xfId="3316"/>
    <cellStyle name="40 % - Aksentti6 2 4 2 8 2" xfId="25584"/>
    <cellStyle name="40 % - Aksentti6 2 4 2 9" xfId="25553"/>
    <cellStyle name="40 % - Aksentti6 2 4 3" xfId="3317"/>
    <cellStyle name="40 % - Aksentti6 2 4 3 2" xfId="3318"/>
    <cellStyle name="40 % - Aksentti6 2 4 3 2 2" xfId="3319"/>
    <cellStyle name="40 % - Aksentti6 2 4 3 2 2 2" xfId="3320"/>
    <cellStyle name="40 % - Aksentti6 2 4 3 2 2 2 2" xfId="25588"/>
    <cellStyle name="40 % - Aksentti6 2 4 3 2 2 3" xfId="25587"/>
    <cellStyle name="40 % - Aksentti6 2 4 3 2 3" xfId="3321"/>
    <cellStyle name="40 % - Aksentti6 2 4 3 2 3 2" xfId="3322"/>
    <cellStyle name="40 % - Aksentti6 2 4 3 2 3 2 2" xfId="25590"/>
    <cellStyle name="40 % - Aksentti6 2 4 3 2 3 3" xfId="25589"/>
    <cellStyle name="40 % - Aksentti6 2 4 3 2 4" xfId="3323"/>
    <cellStyle name="40 % - Aksentti6 2 4 3 2 4 2" xfId="25591"/>
    <cellStyle name="40 % - Aksentti6 2 4 3 2 5" xfId="3324"/>
    <cellStyle name="40 % - Aksentti6 2 4 3 2 5 2" xfId="25592"/>
    <cellStyle name="40 % - Aksentti6 2 4 3 2 6" xfId="3325"/>
    <cellStyle name="40 % - Aksentti6 2 4 3 2 6 2" xfId="25593"/>
    <cellStyle name="40 % - Aksentti6 2 4 3 2 7" xfId="25586"/>
    <cellStyle name="40 % - Aksentti6 2 4 3 3" xfId="3326"/>
    <cellStyle name="40 % - Aksentti6 2 4 3 3 2" xfId="3327"/>
    <cellStyle name="40 % - Aksentti6 2 4 3 3 2 2" xfId="25595"/>
    <cellStyle name="40 % - Aksentti6 2 4 3 3 3" xfId="25594"/>
    <cellStyle name="40 % - Aksentti6 2 4 3 4" xfId="3328"/>
    <cellStyle name="40 % - Aksentti6 2 4 3 4 2" xfId="3329"/>
    <cellStyle name="40 % - Aksentti6 2 4 3 4 2 2" xfId="25597"/>
    <cellStyle name="40 % - Aksentti6 2 4 3 4 3" xfId="25596"/>
    <cellStyle name="40 % - Aksentti6 2 4 3 5" xfId="3330"/>
    <cellStyle name="40 % - Aksentti6 2 4 3 5 2" xfId="25598"/>
    <cellStyle name="40 % - Aksentti6 2 4 3 6" xfId="3331"/>
    <cellStyle name="40 % - Aksentti6 2 4 3 6 2" xfId="25599"/>
    <cellStyle name="40 % - Aksentti6 2 4 3 7" xfId="3332"/>
    <cellStyle name="40 % - Aksentti6 2 4 3 7 2" xfId="25600"/>
    <cellStyle name="40 % - Aksentti6 2 4 3 8" xfId="25585"/>
    <cellStyle name="40 % - Aksentti6 2 4 4" xfId="3333"/>
    <cellStyle name="40 % - Aksentti6 2 4 4 2" xfId="3334"/>
    <cellStyle name="40 % - Aksentti6 2 4 4 2 2" xfId="3335"/>
    <cellStyle name="40 % - Aksentti6 2 4 4 2 2 2" xfId="25603"/>
    <cellStyle name="40 % - Aksentti6 2 4 4 2 3" xfId="25602"/>
    <cellStyle name="40 % - Aksentti6 2 4 4 3" xfId="3336"/>
    <cellStyle name="40 % - Aksentti6 2 4 4 3 2" xfId="3337"/>
    <cellStyle name="40 % - Aksentti6 2 4 4 3 2 2" xfId="25605"/>
    <cellStyle name="40 % - Aksentti6 2 4 4 3 3" xfId="25604"/>
    <cellStyle name="40 % - Aksentti6 2 4 4 4" xfId="3338"/>
    <cellStyle name="40 % - Aksentti6 2 4 4 4 2" xfId="25606"/>
    <cellStyle name="40 % - Aksentti6 2 4 4 5" xfId="3339"/>
    <cellStyle name="40 % - Aksentti6 2 4 4 5 2" xfId="25607"/>
    <cellStyle name="40 % - Aksentti6 2 4 4 6" xfId="3340"/>
    <cellStyle name="40 % - Aksentti6 2 4 4 6 2" xfId="25608"/>
    <cellStyle name="40 % - Aksentti6 2 4 4 7" xfId="25601"/>
    <cellStyle name="40 % - Aksentti6 2 4 5" xfId="3341"/>
    <cellStyle name="40 % - Aksentti6 2 4 5 2" xfId="3342"/>
    <cellStyle name="40 % - Aksentti6 2 4 5 2 2" xfId="25610"/>
    <cellStyle name="40 % - Aksentti6 2 4 5 3" xfId="3343"/>
    <cellStyle name="40 % - Aksentti6 2 4 5 3 2" xfId="25611"/>
    <cellStyle name="40 % - Aksentti6 2 4 5 4" xfId="3344"/>
    <cellStyle name="40 % - Aksentti6 2 4 5 4 2" xfId="25612"/>
    <cellStyle name="40 % - Aksentti6 2 4 5 5" xfId="25609"/>
    <cellStyle name="40 % - Aksentti6 2 4 6" xfId="3345"/>
    <cellStyle name="40 % - Aksentti6 2 4 6 2" xfId="3346"/>
    <cellStyle name="40 % - Aksentti6 2 4 6 2 2" xfId="25614"/>
    <cellStyle name="40 % - Aksentti6 2 4 6 3" xfId="25613"/>
    <cellStyle name="40 % - Aksentti6 2 4 7" xfId="3347"/>
    <cellStyle name="40 % - Aksentti6 2 4 7 2" xfId="25615"/>
    <cellStyle name="40 % - Aksentti6 2 4 8" xfId="3348"/>
    <cellStyle name="40 % - Aksentti6 2 4 8 2" xfId="25616"/>
    <cellStyle name="40 % - Aksentti6 2 4 9" xfId="3349"/>
    <cellStyle name="40 % - Aksentti6 2 4 9 2" xfId="25617"/>
    <cellStyle name="40 % - Aksentti6 2 5" xfId="3350"/>
    <cellStyle name="40 % - Aksentti6 2 5 2" xfId="3351"/>
    <cellStyle name="40 % - Aksentti6 2 5 2 2" xfId="3352"/>
    <cellStyle name="40 % - Aksentti6 2 5 2 2 2" xfId="3353"/>
    <cellStyle name="40 % - Aksentti6 2 5 2 2 2 2" xfId="3354"/>
    <cellStyle name="40 % - Aksentti6 2 5 2 2 2 2 2" xfId="25622"/>
    <cellStyle name="40 % - Aksentti6 2 5 2 2 2 3" xfId="25621"/>
    <cellStyle name="40 % - Aksentti6 2 5 2 2 3" xfId="3355"/>
    <cellStyle name="40 % - Aksentti6 2 5 2 2 3 2" xfId="3356"/>
    <cellStyle name="40 % - Aksentti6 2 5 2 2 3 2 2" xfId="25624"/>
    <cellStyle name="40 % - Aksentti6 2 5 2 2 3 3" xfId="25623"/>
    <cellStyle name="40 % - Aksentti6 2 5 2 2 4" xfId="3357"/>
    <cellStyle name="40 % - Aksentti6 2 5 2 2 4 2" xfId="25625"/>
    <cellStyle name="40 % - Aksentti6 2 5 2 2 5" xfId="3358"/>
    <cellStyle name="40 % - Aksentti6 2 5 2 2 5 2" xfId="25626"/>
    <cellStyle name="40 % - Aksentti6 2 5 2 2 6" xfId="3359"/>
    <cellStyle name="40 % - Aksentti6 2 5 2 2 6 2" xfId="25627"/>
    <cellStyle name="40 % - Aksentti6 2 5 2 2 7" xfId="25620"/>
    <cellStyle name="40 % - Aksentti6 2 5 2 3" xfId="3360"/>
    <cellStyle name="40 % - Aksentti6 2 5 2 3 2" xfId="3361"/>
    <cellStyle name="40 % - Aksentti6 2 5 2 3 2 2" xfId="25629"/>
    <cellStyle name="40 % - Aksentti6 2 5 2 3 3" xfId="25628"/>
    <cellStyle name="40 % - Aksentti6 2 5 2 4" xfId="3362"/>
    <cellStyle name="40 % - Aksentti6 2 5 2 4 2" xfId="3363"/>
    <cellStyle name="40 % - Aksentti6 2 5 2 4 2 2" xfId="25631"/>
    <cellStyle name="40 % - Aksentti6 2 5 2 4 3" xfId="25630"/>
    <cellStyle name="40 % - Aksentti6 2 5 2 5" xfId="3364"/>
    <cellStyle name="40 % - Aksentti6 2 5 2 5 2" xfId="25632"/>
    <cellStyle name="40 % - Aksentti6 2 5 2 6" xfId="3365"/>
    <cellStyle name="40 % - Aksentti6 2 5 2 6 2" xfId="25633"/>
    <cellStyle name="40 % - Aksentti6 2 5 2 7" xfId="3366"/>
    <cellStyle name="40 % - Aksentti6 2 5 2 7 2" xfId="25634"/>
    <cellStyle name="40 % - Aksentti6 2 5 2 8" xfId="25619"/>
    <cellStyle name="40 % - Aksentti6 2 5 3" xfId="3367"/>
    <cellStyle name="40 % - Aksentti6 2 5 3 2" xfId="3368"/>
    <cellStyle name="40 % - Aksentti6 2 5 3 2 2" xfId="3369"/>
    <cellStyle name="40 % - Aksentti6 2 5 3 2 2 2" xfId="25637"/>
    <cellStyle name="40 % - Aksentti6 2 5 3 2 3" xfId="25636"/>
    <cellStyle name="40 % - Aksentti6 2 5 3 3" xfId="3370"/>
    <cellStyle name="40 % - Aksentti6 2 5 3 3 2" xfId="3371"/>
    <cellStyle name="40 % - Aksentti6 2 5 3 3 2 2" xfId="25639"/>
    <cellStyle name="40 % - Aksentti6 2 5 3 3 3" xfId="25638"/>
    <cellStyle name="40 % - Aksentti6 2 5 3 4" xfId="3372"/>
    <cellStyle name="40 % - Aksentti6 2 5 3 4 2" xfId="25640"/>
    <cellStyle name="40 % - Aksentti6 2 5 3 5" xfId="3373"/>
    <cellStyle name="40 % - Aksentti6 2 5 3 5 2" xfId="25641"/>
    <cellStyle name="40 % - Aksentti6 2 5 3 6" xfId="3374"/>
    <cellStyle name="40 % - Aksentti6 2 5 3 6 2" xfId="25642"/>
    <cellStyle name="40 % - Aksentti6 2 5 3 7" xfId="25635"/>
    <cellStyle name="40 % - Aksentti6 2 5 4" xfId="3375"/>
    <cellStyle name="40 % - Aksentti6 2 5 4 2" xfId="3376"/>
    <cellStyle name="40 % - Aksentti6 2 5 4 2 2" xfId="25644"/>
    <cellStyle name="40 % - Aksentti6 2 5 4 3" xfId="25643"/>
    <cellStyle name="40 % - Aksentti6 2 5 5" xfId="3377"/>
    <cellStyle name="40 % - Aksentti6 2 5 5 2" xfId="3378"/>
    <cellStyle name="40 % - Aksentti6 2 5 5 2 2" xfId="25646"/>
    <cellStyle name="40 % - Aksentti6 2 5 5 3" xfId="25645"/>
    <cellStyle name="40 % - Aksentti6 2 5 6" xfId="3379"/>
    <cellStyle name="40 % - Aksentti6 2 5 6 2" xfId="25647"/>
    <cellStyle name="40 % - Aksentti6 2 5 7" xfId="3380"/>
    <cellStyle name="40 % - Aksentti6 2 5 7 2" xfId="25648"/>
    <cellStyle name="40 % - Aksentti6 2 5 8" xfId="3381"/>
    <cellStyle name="40 % - Aksentti6 2 5 8 2" xfId="25649"/>
    <cellStyle name="40 % - Aksentti6 2 5 9" xfId="25618"/>
    <cellStyle name="40 % - Aksentti6 2 6" xfId="3382"/>
    <cellStyle name="40 % - Aksentti6 2 6 2" xfId="3383"/>
    <cellStyle name="40 % - Aksentti6 2 6 2 2" xfId="3384"/>
    <cellStyle name="40 % - Aksentti6 2 6 2 2 2" xfId="3385"/>
    <cellStyle name="40 % - Aksentti6 2 6 2 2 2 2" xfId="25653"/>
    <cellStyle name="40 % - Aksentti6 2 6 2 2 3" xfId="25652"/>
    <cellStyle name="40 % - Aksentti6 2 6 2 3" xfId="3386"/>
    <cellStyle name="40 % - Aksentti6 2 6 2 3 2" xfId="3387"/>
    <cellStyle name="40 % - Aksentti6 2 6 2 3 2 2" xfId="25655"/>
    <cellStyle name="40 % - Aksentti6 2 6 2 3 3" xfId="25654"/>
    <cellStyle name="40 % - Aksentti6 2 6 2 4" xfId="3388"/>
    <cellStyle name="40 % - Aksentti6 2 6 2 4 2" xfId="25656"/>
    <cellStyle name="40 % - Aksentti6 2 6 2 5" xfId="3389"/>
    <cellStyle name="40 % - Aksentti6 2 6 2 5 2" xfId="25657"/>
    <cellStyle name="40 % - Aksentti6 2 6 2 6" xfId="3390"/>
    <cellStyle name="40 % - Aksentti6 2 6 2 6 2" xfId="25658"/>
    <cellStyle name="40 % - Aksentti6 2 6 2 7" xfId="25651"/>
    <cellStyle name="40 % - Aksentti6 2 6 3" xfId="3391"/>
    <cellStyle name="40 % - Aksentti6 2 6 3 2" xfId="3392"/>
    <cellStyle name="40 % - Aksentti6 2 6 3 2 2" xfId="25660"/>
    <cellStyle name="40 % - Aksentti6 2 6 3 3" xfId="25659"/>
    <cellStyle name="40 % - Aksentti6 2 6 4" xfId="3393"/>
    <cellStyle name="40 % - Aksentti6 2 6 4 2" xfId="3394"/>
    <cellStyle name="40 % - Aksentti6 2 6 4 2 2" xfId="25662"/>
    <cellStyle name="40 % - Aksentti6 2 6 4 3" xfId="25661"/>
    <cellStyle name="40 % - Aksentti6 2 6 5" xfId="3395"/>
    <cellStyle name="40 % - Aksentti6 2 6 5 2" xfId="25663"/>
    <cellStyle name="40 % - Aksentti6 2 6 6" xfId="3396"/>
    <cellStyle name="40 % - Aksentti6 2 6 6 2" xfId="25664"/>
    <cellStyle name="40 % - Aksentti6 2 6 7" xfId="3397"/>
    <cellStyle name="40 % - Aksentti6 2 6 7 2" xfId="25665"/>
    <cellStyle name="40 % - Aksentti6 2 6 8" xfId="25650"/>
    <cellStyle name="40 % - Aksentti6 2 7" xfId="3398"/>
    <cellStyle name="40 % - Aksentti6 2 7 2" xfId="3399"/>
    <cellStyle name="40 % - Aksentti6 2 7 2 2" xfId="3400"/>
    <cellStyle name="40 % - Aksentti6 2 7 2 2 2" xfId="25668"/>
    <cellStyle name="40 % - Aksentti6 2 7 2 3" xfId="25667"/>
    <cellStyle name="40 % - Aksentti6 2 7 3" xfId="3401"/>
    <cellStyle name="40 % - Aksentti6 2 7 3 2" xfId="3402"/>
    <cellStyle name="40 % - Aksentti6 2 7 3 2 2" xfId="25670"/>
    <cellStyle name="40 % - Aksentti6 2 7 3 3" xfId="25669"/>
    <cellStyle name="40 % - Aksentti6 2 7 4" xfId="3403"/>
    <cellStyle name="40 % - Aksentti6 2 7 4 2" xfId="25671"/>
    <cellStyle name="40 % - Aksentti6 2 7 5" xfId="3404"/>
    <cellStyle name="40 % - Aksentti6 2 7 5 2" xfId="25672"/>
    <cellStyle name="40 % - Aksentti6 2 7 6" xfId="3405"/>
    <cellStyle name="40 % - Aksentti6 2 7 6 2" xfId="25673"/>
    <cellStyle name="40 % - Aksentti6 2 7 7" xfId="25666"/>
    <cellStyle name="40 % - Aksentti6 2 8" xfId="3406"/>
    <cellStyle name="40 % - Aksentti6 2 8 2" xfId="3407"/>
    <cellStyle name="40 % - Aksentti6 2 8 2 2" xfId="25675"/>
    <cellStyle name="40 % - Aksentti6 2 8 3" xfId="3408"/>
    <cellStyle name="40 % - Aksentti6 2 8 3 2" xfId="25676"/>
    <cellStyle name="40 % - Aksentti6 2 8 4" xfId="3409"/>
    <cellStyle name="40 % - Aksentti6 2 8 4 2" xfId="25677"/>
    <cellStyle name="40 % - Aksentti6 2 8 5" xfId="25674"/>
    <cellStyle name="40 % - Aksentti6 2 9" xfId="3410"/>
    <cellStyle name="40 % - Aksentti6 2 9 2" xfId="3411"/>
    <cellStyle name="40 % - Aksentti6 2 9 2 2" xfId="25679"/>
    <cellStyle name="40 % - Aksentti6 2 9 3" xfId="25678"/>
    <cellStyle name="40 % - Aksentti6 2_T_B1.2" xfId="3412"/>
    <cellStyle name="40 % - Accent1 2" xfId="3413"/>
    <cellStyle name="40 % - Accent1 2 2" xfId="3414"/>
    <cellStyle name="40 % - Accent1 2 2 2" xfId="3415"/>
    <cellStyle name="40 % - Accent1 2 3" xfId="3416"/>
    <cellStyle name="40 % - Accent1 2 4" xfId="3417"/>
    <cellStyle name="40 % - Accent1 3" xfId="3418"/>
    <cellStyle name="40 % - Accent1 3 2" xfId="3419"/>
    <cellStyle name="40 % - Accent1 3 2 2" xfId="3420"/>
    <cellStyle name="40 % - Accent1 3 2 2 2" xfId="3421"/>
    <cellStyle name="40 % - Accent1 3 2 2 2 2" xfId="25683"/>
    <cellStyle name="40 % - Accent1 3 2 2 3" xfId="25682"/>
    <cellStyle name="40 % - Accent1 3 2 3" xfId="3422"/>
    <cellStyle name="40 % - Accent1 3 2 3 2" xfId="3423"/>
    <cellStyle name="40 % - Accent1 3 2 3 2 2" xfId="25685"/>
    <cellStyle name="40 % - Accent1 3 2 3 3" xfId="25684"/>
    <cellStyle name="40 % - Accent1 3 2 4" xfId="3424"/>
    <cellStyle name="40 % - Accent1 3 2 4 2" xfId="3425"/>
    <cellStyle name="40 % - Accent1 3 2 4 2 2" xfId="25687"/>
    <cellStyle name="40 % - Accent1 3 2 4 3" xfId="25686"/>
    <cellStyle name="40 % - Accent1 3 2 5" xfId="3426"/>
    <cellStyle name="40 % - Accent1 3 2 5 2" xfId="25688"/>
    <cellStyle name="40 % - Accent1 3 2 6" xfId="25681"/>
    <cellStyle name="40 % - Accent1 3 3" xfId="3427"/>
    <cellStyle name="40 % - Accent1 3 3 2" xfId="3428"/>
    <cellStyle name="40 % - Accent1 3 3 2 2" xfId="3429"/>
    <cellStyle name="40 % - Accent1 3 3 2 2 2" xfId="25691"/>
    <cellStyle name="40 % - Accent1 3 3 2 3" xfId="25690"/>
    <cellStyle name="40 % - Accent1 3 3 3" xfId="3430"/>
    <cellStyle name="40 % - Accent1 3 3 3 2" xfId="3431"/>
    <cellStyle name="40 % - Accent1 3 3 3 2 2" xfId="25693"/>
    <cellStyle name="40 % - Accent1 3 3 3 3" xfId="25692"/>
    <cellStyle name="40 % - Accent1 3 3 4" xfId="3432"/>
    <cellStyle name="40 % - Accent1 3 3 4 2" xfId="3433"/>
    <cellStyle name="40 % - Accent1 3 3 4 2 2" xfId="25695"/>
    <cellStyle name="40 % - Accent1 3 3 4 3" xfId="25694"/>
    <cellStyle name="40 % - Accent1 3 3 5" xfId="3434"/>
    <cellStyle name="40 % - Accent1 3 3 5 2" xfId="25696"/>
    <cellStyle name="40 % - Accent1 3 3 6" xfId="25689"/>
    <cellStyle name="40 % - Accent1 3 4" xfId="3435"/>
    <cellStyle name="40 % - Accent1 3 4 2" xfId="3436"/>
    <cellStyle name="40 % - Accent1 3 4 2 2" xfId="25698"/>
    <cellStyle name="40 % - Accent1 3 4 3" xfId="25697"/>
    <cellStyle name="40 % - Accent1 3 5" xfId="3437"/>
    <cellStyle name="40 % - Accent1 3 5 2" xfId="3438"/>
    <cellStyle name="40 % - Accent1 3 5 2 2" xfId="25700"/>
    <cellStyle name="40 % - Accent1 3 5 3" xfId="25699"/>
    <cellStyle name="40 % - Accent1 3 6" xfId="3439"/>
    <cellStyle name="40 % - Accent1 3 6 2" xfId="3440"/>
    <cellStyle name="40 % - Accent1 3 6 2 2" xfId="25702"/>
    <cellStyle name="40 % - Accent1 3 6 3" xfId="25701"/>
    <cellStyle name="40 % - Accent1 3 7" xfId="3441"/>
    <cellStyle name="40 % - Accent1 3 7 2" xfId="3442"/>
    <cellStyle name="40 % - Accent1 3 7 2 2" xfId="25704"/>
    <cellStyle name="40 % - Accent1 3 7 3" xfId="25703"/>
    <cellStyle name="40 % - Accent1 3 8" xfId="3443"/>
    <cellStyle name="40 % - Accent1 3 8 2" xfId="25705"/>
    <cellStyle name="40 % - Accent1 3 9" xfId="25680"/>
    <cellStyle name="40 % - Accent2 2" xfId="3444"/>
    <cellStyle name="40 % - Accent2 2 2" xfId="3445"/>
    <cellStyle name="40 % - Accent2 2 2 2" xfId="3446"/>
    <cellStyle name="40 % - Accent2 2 3" xfId="3447"/>
    <cellStyle name="40 % - Accent2 2 4" xfId="3448"/>
    <cellStyle name="40 % - Accent2 3" xfId="3449"/>
    <cellStyle name="40 % - Accent2 3 2" xfId="3450"/>
    <cellStyle name="40 % - Accent2 3 2 2" xfId="3451"/>
    <cellStyle name="40 % - Accent2 3 2 2 2" xfId="3452"/>
    <cellStyle name="40 % - Accent2 3 2 2 2 2" xfId="25709"/>
    <cellStyle name="40 % - Accent2 3 2 2 3" xfId="25708"/>
    <cellStyle name="40 % - Accent2 3 2 3" xfId="3453"/>
    <cellStyle name="40 % - Accent2 3 2 3 2" xfId="3454"/>
    <cellStyle name="40 % - Accent2 3 2 3 2 2" xfId="25711"/>
    <cellStyle name="40 % - Accent2 3 2 3 3" xfId="25710"/>
    <cellStyle name="40 % - Accent2 3 2 4" xfId="3455"/>
    <cellStyle name="40 % - Accent2 3 2 4 2" xfId="3456"/>
    <cellStyle name="40 % - Accent2 3 2 4 2 2" xfId="25713"/>
    <cellStyle name="40 % - Accent2 3 2 4 3" xfId="25712"/>
    <cellStyle name="40 % - Accent2 3 2 5" xfId="3457"/>
    <cellStyle name="40 % - Accent2 3 2 5 2" xfId="25714"/>
    <cellStyle name="40 % - Accent2 3 2 6" xfId="25707"/>
    <cellStyle name="40 % - Accent2 3 3" xfId="3458"/>
    <cellStyle name="40 % - Accent2 3 3 2" xfId="3459"/>
    <cellStyle name="40 % - Accent2 3 3 2 2" xfId="3460"/>
    <cellStyle name="40 % - Accent2 3 3 2 2 2" xfId="25717"/>
    <cellStyle name="40 % - Accent2 3 3 2 3" xfId="25716"/>
    <cellStyle name="40 % - Accent2 3 3 3" xfId="3461"/>
    <cellStyle name="40 % - Accent2 3 3 3 2" xfId="3462"/>
    <cellStyle name="40 % - Accent2 3 3 3 2 2" xfId="25719"/>
    <cellStyle name="40 % - Accent2 3 3 3 3" xfId="25718"/>
    <cellStyle name="40 % - Accent2 3 3 4" xfId="3463"/>
    <cellStyle name="40 % - Accent2 3 3 4 2" xfId="3464"/>
    <cellStyle name="40 % - Accent2 3 3 4 2 2" xfId="25721"/>
    <cellStyle name="40 % - Accent2 3 3 4 3" xfId="25720"/>
    <cellStyle name="40 % - Accent2 3 3 5" xfId="3465"/>
    <cellStyle name="40 % - Accent2 3 3 5 2" xfId="25722"/>
    <cellStyle name="40 % - Accent2 3 3 6" xfId="25715"/>
    <cellStyle name="40 % - Accent2 3 4" xfId="3466"/>
    <cellStyle name="40 % - Accent2 3 4 2" xfId="3467"/>
    <cellStyle name="40 % - Accent2 3 4 2 2" xfId="25724"/>
    <cellStyle name="40 % - Accent2 3 4 3" xfId="25723"/>
    <cellStyle name="40 % - Accent2 3 5" xfId="3468"/>
    <cellStyle name="40 % - Accent2 3 5 2" xfId="3469"/>
    <cellStyle name="40 % - Accent2 3 5 2 2" xfId="25726"/>
    <cellStyle name="40 % - Accent2 3 5 3" xfId="25725"/>
    <cellStyle name="40 % - Accent2 3 6" xfId="3470"/>
    <cellStyle name="40 % - Accent2 3 6 2" xfId="3471"/>
    <cellStyle name="40 % - Accent2 3 6 2 2" xfId="25728"/>
    <cellStyle name="40 % - Accent2 3 6 3" xfId="25727"/>
    <cellStyle name="40 % - Accent2 3 7" xfId="3472"/>
    <cellStyle name="40 % - Accent2 3 7 2" xfId="3473"/>
    <cellStyle name="40 % - Accent2 3 7 2 2" xfId="25730"/>
    <cellStyle name="40 % - Accent2 3 7 3" xfId="25729"/>
    <cellStyle name="40 % - Accent2 3 8" xfId="3474"/>
    <cellStyle name="40 % - Accent2 3 8 2" xfId="25731"/>
    <cellStyle name="40 % - Accent2 3 9" xfId="25706"/>
    <cellStyle name="40 % - Accent3 2" xfId="3475"/>
    <cellStyle name="40 % - Accent3 2 2" xfId="3476"/>
    <cellStyle name="40 % - Accent3 2 2 2" xfId="3477"/>
    <cellStyle name="40 % - Accent3 2 3" xfId="3478"/>
    <cellStyle name="40 % - Accent3 2 4" xfId="3479"/>
    <cellStyle name="40 % - Accent3 3" xfId="3480"/>
    <cellStyle name="40 % - Accent3 3 2" xfId="3481"/>
    <cellStyle name="40 % - Accent3 3 2 2" xfId="3482"/>
    <cellStyle name="40 % - Accent3 3 2 2 2" xfId="3483"/>
    <cellStyle name="40 % - Accent3 3 2 2 2 2" xfId="25735"/>
    <cellStyle name="40 % - Accent3 3 2 2 3" xfId="25734"/>
    <cellStyle name="40 % - Accent3 3 2 3" xfId="3484"/>
    <cellStyle name="40 % - Accent3 3 2 3 2" xfId="3485"/>
    <cellStyle name="40 % - Accent3 3 2 3 2 2" xfId="25737"/>
    <cellStyle name="40 % - Accent3 3 2 3 3" xfId="25736"/>
    <cellStyle name="40 % - Accent3 3 2 4" xfId="3486"/>
    <cellStyle name="40 % - Accent3 3 2 4 2" xfId="3487"/>
    <cellStyle name="40 % - Accent3 3 2 4 2 2" xfId="25739"/>
    <cellStyle name="40 % - Accent3 3 2 4 3" xfId="25738"/>
    <cellStyle name="40 % - Accent3 3 2 5" xfId="3488"/>
    <cellStyle name="40 % - Accent3 3 2 5 2" xfId="25740"/>
    <cellStyle name="40 % - Accent3 3 2 6" xfId="25733"/>
    <cellStyle name="40 % - Accent3 3 3" xfId="3489"/>
    <cellStyle name="40 % - Accent3 3 3 2" xfId="3490"/>
    <cellStyle name="40 % - Accent3 3 3 2 2" xfId="3491"/>
    <cellStyle name="40 % - Accent3 3 3 2 2 2" xfId="25743"/>
    <cellStyle name="40 % - Accent3 3 3 2 3" xfId="25742"/>
    <cellStyle name="40 % - Accent3 3 3 3" xfId="3492"/>
    <cellStyle name="40 % - Accent3 3 3 3 2" xfId="3493"/>
    <cellStyle name="40 % - Accent3 3 3 3 2 2" xfId="25745"/>
    <cellStyle name="40 % - Accent3 3 3 3 3" xfId="25744"/>
    <cellStyle name="40 % - Accent3 3 3 4" xfId="3494"/>
    <cellStyle name="40 % - Accent3 3 3 4 2" xfId="3495"/>
    <cellStyle name="40 % - Accent3 3 3 4 2 2" xfId="25747"/>
    <cellStyle name="40 % - Accent3 3 3 4 3" xfId="25746"/>
    <cellStyle name="40 % - Accent3 3 3 5" xfId="3496"/>
    <cellStyle name="40 % - Accent3 3 3 5 2" xfId="25748"/>
    <cellStyle name="40 % - Accent3 3 3 6" xfId="25741"/>
    <cellStyle name="40 % - Accent3 3 4" xfId="3497"/>
    <cellStyle name="40 % - Accent3 3 4 2" xfId="3498"/>
    <cellStyle name="40 % - Accent3 3 4 2 2" xfId="25750"/>
    <cellStyle name="40 % - Accent3 3 4 3" xfId="25749"/>
    <cellStyle name="40 % - Accent3 3 5" xfId="3499"/>
    <cellStyle name="40 % - Accent3 3 5 2" xfId="3500"/>
    <cellStyle name="40 % - Accent3 3 5 2 2" xfId="25752"/>
    <cellStyle name="40 % - Accent3 3 5 3" xfId="25751"/>
    <cellStyle name="40 % - Accent3 3 6" xfId="3501"/>
    <cellStyle name="40 % - Accent3 3 6 2" xfId="3502"/>
    <cellStyle name="40 % - Accent3 3 6 2 2" xfId="25754"/>
    <cellStyle name="40 % - Accent3 3 6 3" xfId="25753"/>
    <cellStyle name="40 % - Accent3 3 7" xfId="3503"/>
    <cellStyle name="40 % - Accent3 3 7 2" xfId="3504"/>
    <cellStyle name="40 % - Accent3 3 7 2 2" xfId="25756"/>
    <cellStyle name="40 % - Accent3 3 7 3" xfId="25755"/>
    <cellStyle name="40 % - Accent3 3 8" xfId="3505"/>
    <cellStyle name="40 % - Accent3 3 8 2" xfId="25757"/>
    <cellStyle name="40 % - Accent3 3 9" xfId="25732"/>
    <cellStyle name="40 % - Accent4 2" xfId="3506"/>
    <cellStyle name="40 % - Accent4 2 2" xfId="3507"/>
    <cellStyle name="40 % - Accent4 2 2 2" xfId="3508"/>
    <cellStyle name="40 % - Accent4 2 3" xfId="3509"/>
    <cellStyle name="40 % - Accent4 2 4" xfId="3510"/>
    <cellStyle name="40 % - Accent4 3" xfId="3511"/>
    <cellStyle name="40 % - Accent4 3 2" xfId="3512"/>
    <cellStyle name="40 % - Accent4 3 2 2" xfId="3513"/>
    <cellStyle name="40 % - Accent4 3 2 2 2" xfId="3514"/>
    <cellStyle name="40 % - Accent4 3 2 2 2 2" xfId="25761"/>
    <cellStyle name="40 % - Accent4 3 2 2 3" xfId="25760"/>
    <cellStyle name="40 % - Accent4 3 2 3" xfId="3515"/>
    <cellStyle name="40 % - Accent4 3 2 3 2" xfId="3516"/>
    <cellStyle name="40 % - Accent4 3 2 3 2 2" xfId="25763"/>
    <cellStyle name="40 % - Accent4 3 2 3 3" xfId="25762"/>
    <cellStyle name="40 % - Accent4 3 2 4" xfId="3517"/>
    <cellStyle name="40 % - Accent4 3 2 4 2" xfId="3518"/>
    <cellStyle name="40 % - Accent4 3 2 4 2 2" xfId="25765"/>
    <cellStyle name="40 % - Accent4 3 2 4 3" xfId="25764"/>
    <cellStyle name="40 % - Accent4 3 2 5" xfId="3519"/>
    <cellStyle name="40 % - Accent4 3 2 5 2" xfId="25766"/>
    <cellStyle name="40 % - Accent4 3 2 6" xfId="25759"/>
    <cellStyle name="40 % - Accent4 3 3" xfId="3520"/>
    <cellStyle name="40 % - Accent4 3 3 2" xfId="3521"/>
    <cellStyle name="40 % - Accent4 3 3 2 2" xfId="3522"/>
    <cellStyle name="40 % - Accent4 3 3 2 2 2" xfId="25769"/>
    <cellStyle name="40 % - Accent4 3 3 2 3" xfId="25768"/>
    <cellStyle name="40 % - Accent4 3 3 3" xfId="3523"/>
    <cellStyle name="40 % - Accent4 3 3 3 2" xfId="3524"/>
    <cellStyle name="40 % - Accent4 3 3 3 2 2" xfId="25771"/>
    <cellStyle name="40 % - Accent4 3 3 3 3" xfId="25770"/>
    <cellStyle name="40 % - Accent4 3 3 4" xfId="3525"/>
    <cellStyle name="40 % - Accent4 3 3 4 2" xfId="3526"/>
    <cellStyle name="40 % - Accent4 3 3 4 2 2" xfId="25773"/>
    <cellStyle name="40 % - Accent4 3 3 4 3" xfId="25772"/>
    <cellStyle name="40 % - Accent4 3 3 5" xfId="3527"/>
    <cellStyle name="40 % - Accent4 3 3 5 2" xfId="25774"/>
    <cellStyle name="40 % - Accent4 3 3 6" xfId="25767"/>
    <cellStyle name="40 % - Accent4 3 4" xfId="3528"/>
    <cellStyle name="40 % - Accent4 3 4 2" xfId="3529"/>
    <cellStyle name="40 % - Accent4 3 4 2 2" xfId="25776"/>
    <cellStyle name="40 % - Accent4 3 4 3" xfId="25775"/>
    <cellStyle name="40 % - Accent4 3 5" xfId="3530"/>
    <cellStyle name="40 % - Accent4 3 5 2" xfId="3531"/>
    <cellStyle name="40 % - Accent4 3 5 2 2" xfId="25778"/>
    <cellStyle name="40 % - Accent4 3 5 3" xfId="25777"/>
    <cellStyle name="40 % - Accent4 3 6" xfId="3532"/>
    <cellStyle name="40 % - Accent4 3 6 2" xfId="3533"/>
    <cellStyle name="40 % - Accent4 3 6 2 2" xfId="25780"/>
    <cellStyle name="40 % - Accent4 3 6 3" xfId="25779"/>
    <cellStyle name="40 % - Accent4 3 7" xfId="3534"/>
    <cellStyle name="40 % - Accent4 3 7 2" xfId="3535"/>
    <cellStyle name="40 % - Accent4 3 7 2 2" xfId="25782"/>
    <cellStyle name="40 % - Accent4 3 7 3" xfId="25781"/>
    <cellStyle name="40 % - Accent4 3 8" xfId="3536"/>
    <cellStyle name="40 % - Accent4 3 8 2" xfId="25783"/>
    <cellStyle name="40 % - Accent4 3 9" xfId="25758"/>
    <cellStyle name="40 % - Accent5 2" xfId="3537"/>
    <cellStyle name="40 % - Accent5 2 2" xfId="3538"/>
    <cellStyle name="40 % - Accent5 2 2 2" xfId="3539"/>
    <cellStyle name="40 % - Accent5 2 3" xfId="3540"/>
    <cellStyle name="40 % - Accent5 2 4" xfId="3541"/>
    <cellStyle name="40 % - Accent5 3" xfId="3542"/>
    <cellStyle name="40 % - Accent5 3 2" xfId="3543"/>
    <cellStyle name="40 % - Accent5 3 2 2" xfId="3544"/>
    <cellStyle name="40 % - Accent5 3 2 2 2" xfId="3545"/>
    <cellStyle name="40 % - Accent5 3 2 2 2 2" xfId="25787"/>
    <cellStyle name="40 % - Accent5 3 2 2 3" xfId="25786"/>
    <cellStyle name="40 % - Accent5 3 2 3" xfId="3546"/>
    <cellStyle name="40 % - Accent5 3 2 3 2" xfId="3547"/>
    <cellStyle name="40 % - Accent5 3 2 3 2 2" xfId="25789"/>
    <cellStyle name="40 % - Accent5 3 2 3 3" xfId="25788"/>
    <cellStyle name="40 % - Accent5 3 2 4" xfId="3548"/>
    <cellStyle name="40 % - Accent5 3 2 4 2" xfId="3549"/>
    <cellStyle name="40 % - Accent5 3 2 4 2 2" xfId="25791"/>
    <cellStyle name="40 % - Accent5 3 2 4 3" xfId="25790"/>
    <cellStyle name="40 % - Accent5 3 2 5" xfId="3550"/>
    <cellStyle name="40 % - Accent5 3 2 5 2" xfId="25792"/>
    <cellStyle name="40 % - Accent5 3 2 6" xfId="25785"/>
    <cellStyle name="40 % - Accent5 3 3" xfId="3551"/>
    <cellStyle name="40 % - Accent5 3 3 2" xfId="3552"/>
    <cellStyle name="40 % - Accent5 3 3 2 2" xfId="3553"/>
    <cellStyle name="40 % - Accent5 3 3 2 2 2" xfId="25795"/>
    <cellStyle name="40 % - Accent5 3 3 2 3" xfId="25794"/>
    <cellStyle name="40 % - Accent5 3 3 3" xfId="3554"/>
    <cellStyle name="40 % - Accent5 3 3 3 2" xfId="3555"/>
    <cellStyle name="40 % - Accent5 3 3 3 2 2" xfId="25797"/>
    <cellStyle name="40 % - Accent5 3 3 3 3" xfId="25796"/>
    <cellStyle name="40 % - Accent5 3 3 4" xfId="3556"/>
    <cellStyle name="40 % - Accent5 3 3 4 2" xfId="3557"/>
    <cellStyle name="40 % - Accent5 3 3 4 2 2" xfId="25799"/>
    <cellStyle name="40 % - Accent5 3 3 4 3" xfId="25798"/>
    <cellStyle name="40 % - Accent5 3 3 5" xfId="3558"/>
    <cellStyle name="40 % - Accent5 3 3 5 2" xfId="25800"/>
    <cellStyle name="40 % - Accent5 3 3 6" xfId="25793"/>
    <cellStyle name="40 % - Accent5 3 4" xfId="3559"/>
    <cellStyle name="40 % - Accent5 3 4 2" xfId="3560"/>
    <cellStyle name="40 % - Accent5 3 4 2 2" xfId="25802"/>
    <cellStyle name="40 % - Accent5 3 4 3" xfId="25801"/>
    <cellStyle name="40 % - Accent5 3 5" xfId="3561"/>
    <cellStyle name="40 % - Accent5 3 5 2" xfId="3562"/>
    <cellStyle name="40 % - Accent5 3 5 2 2" xfId="25804"/>
    <cellStyle name="40 % - Accent5 3 5 3" xfId="25803"/>
    <cellStyle name="40 % - Accent5 3 6" xfId="3563"/>
    <cellStyle name="40 % - Accent5 3 6 2" xfId="3564"/>
    <cellStyle name="40 % - Accent5 3 6 2 2" xfId="25806"/>
    <cellStyle name="40 % - Accent5 3 6 3" xfId="25805"/>
    <cellStyle name="40 % - Accent5 3 7" xfId="3565"/>
    <cellStyle name="40 % - Accent5 3 7 2" xfId="3566"/>
    <cellStyle name="40 % - Accent5 3 7 2 2" xfId="25808"/>
    <cellStyle name="40 % - Accent5 3 7 3" xfId="25807"/>
    <cellStyle name="40 % - Accent5 3 8" xfId="3567"/>
    <cellStyle name="40 % - Accent5 3 8 2" xfId="25809"/>
    <cellStyle name="40 % - Accent5 3 9" xfId="25784"/>
    <cellStyle name="40 % - Accent6 2" xfId="3568"/>
    <cellStyle name="40 % - Accent6 2 2" xfId="3569"/>
    <cellStyle name="40 % - Accent6 2 2 2" xfId="3570"/>
    <cellStyle name="40 % - Accent6 2 3" xfId="3571"/>
    <cellStyle name="40 % - Accent6 2 4" xfId="3572"/>
    <cellStyle name="40 % - Accent6 3" xfId="3573"/>
    <cellStyle name="40 % - Accent6 3 2" xfId="3574"/>
    <cellStyle name="40 % - Accent6 3 2 2" xfId="3575"/>
    <cellStyle name="40 % - Accent6 3 2 2 2" xfId="3576"/>
    <cellStyle name="40 % - Accent6 3 2 2 2 2" xfId="25813"/>
    <cellStyle name="40 % - Accent6 3 2 2 3" xfId="25812"/>
    <cellStyle name="40 % - Accent6 3 2 3" xfId="3577"/>
    <cellStyle name="40 % - Accent6 3 2 3 2" xfId="3578"/>
    <cellStyle name="40 % - Accent6 3 2 3 2 2" xfId="25815"/>
    <cellStyle name="40 % - Accent6 3 2 3 3" xfId="25814"/>
    <cellStyle name="40 % - Accent6 3 2 4" xfId="3579"/>
    <cellStyle name="40 % - Accent6 3 2 4 2" xfId="3580"/>
    <cellStyle name="40 % - Accent6 3 2 4 2 2" xfId="25817"/>
    <cellStyle name="40 % - Accent6 3 2 4 3" xfId="25816"/>
    <cellStyle name="40 % - Accent6 3 2 5" xfId="3581"/>
    <cellStyle name="40 % - Accent6 3 2 5 2" xfId="25818"/>
    <cellStyle name="40 % - Accent6 3 2 6" xfId="25811"/>
    <cellStyle name="40 % - Accent6 3 3" xfId="3582"/>
    <cellStyle name="40 % - Accent6 3 3 2" xfId="3583"/>
    <cellStyle name="40 % - Accent6 3 3 2 2" xfId="3584"/>
    <cellStyle name="40 % - Accent6 3 3 2 2 2" xfId="25821"/>
    <cellStyle name="40 % - Accent6 3 3 2 3" xfId="25820"/>
    <cellStyle name="40 % - Accent6 3 3 3" xfId="3585"/>
    <cellStyle name="40 % - Accent6 3 3 3 2" xfId="3586"/>
    <cellStyle name="40 % - Accent6 3 3 3 2 2" xfId="25823"/>
    <cellStyle name="40 % - Accent6 3 3 3 3" xfId="25822"/>
    <cellStyle name="40 % - Accent6 3 3 4" xfId="3587"/>
    <cellStyle name="40 % - Accent6 3 3 4 2" xfId="3588"/>
    <cellStyle name="40 % - Accent6 3 3 4 2 2" xfId="25825"/>
    <cellStyle name="40 % - Accent6 3 3 4 3" xfId="25824"/>
    <cellStyle name="40 % - Accent6 3 3 5" xfId="3589"/>
    <cellStyle name="40 % - Accent6 3 3 5 2" xfId="25826"/>
    <cellStyle name="40 % - Accent6 3 3 6" xfId="25819"/>
    <cellStyle name="40 % - Accent6 3 4" xfId="3590"/>
    <cellStyle name="40 % - Accent6 3 4 2" xfId="3591"/>
    <cellStyle name="40 % - Accent6 3 4 2 2" xfId="25828"/>
    <cellStyle name="40 % - Accent6 3 4 3" xfId="25827"/>
    <cellStyle name="40 % - Accent6 3 5" xfId="3592"/>
    <cellStyle name="40 % - Accent6 3 5 2" xfId="3593"/>
    <cellStyle name="40 % - Accent6 3 5 2 2" xfId="25830"/>
    <cellStyle name="40 % - Accent6 3 5 3" xfId="25829"/>
    <cellStyle name="40 % - Accent6 3 6" xfId="3594"/>
    <cellStyle name="40 % - Accent6 3 6 2" xfId="3595"/>
    <cellStyle name="40 % - Accent6 3 6 2 2" xfId="25832"/>
    <cellStyle name="40 % - Accent6 3 6 3" xfId="25831"/>
    <cellStyle name="40 % - Accent6 3 7" xfId="3596"/>
    <cellStyle name="40 % - Accent6 3 7 2" xfId="3597"/>
    <cellStyle name="40 % - Accent6 3 7 2 2" xfId="25834"/>
    <cellStyle name="40 % - Accent6 3 7 3" xfId="25833"/>
    <cellStyle name="40 % - Accent6 3 8" xfId="3598"/>
    <cellStyle name="40 % - Accent6 3 8 2" xfId="25835"/>
    <cellStyle name="40 % - Accent6 3 9" xfId="25810"/>
    <cellStyle name="40% - Accent1" xfId="3599"/>
    <cellStyle name="40% - Accent1 2" xfId="3600"/>
    <cellStyle name="40% - Accent1 2 2" xfId="3601"/>
    <cellStyle name="40% - Accent1 2 3" xfId="3602"/>
    <cellStyle name="40% - Accent1 2 4" xfId="3603"/>
    <cellStyle name="40% - Accent1 3" xfId="3604"/>
    <cellStyle name="40% - Accent2" xfId="3605"/>
    <cellStyle name="40% - Accent2 2" xfId="3606"/>
    <cellStyle name="40% - Accent2 2 2" xfId="3607"/>
    <cellStyle name="40% - Accent2 2 3" xfId="3608"/>
    <cellStyle name="40% - Accent2 2 4" xfId="3609"/>
    <cellStyle name="40% - Accent2 3" xfId="3610"/>
    <cellStyle name="40% - Accent3" xfId="3611"/>
    <cellStyle name="40% - Accent3 2" xfId="3612"/>
    <cellStyle name="40% - Accent3 2 2" xfId="3613"/>
    <cellStyle name="40% - Accent3 2 3" xfId="3614"/>
    <cellStyle name="40% - Accent3 2 4" xfId="3615"/>
    <cellStyle name="40% - Accent3 3" xfId="3616"/>
    <cellStyle name="40% - Accent4" xfId="3617"/>
    <cellStyle name="40% - Accent4 2" xfId="3618"/>
    <cellStyle name="40% - Accent4 2 2" xfId="3619"/>
    <cellStyle name="40% - Accent4 2 3" xfId="3620"/>
    <cellStyle name="40% - Accent4 2 4" xfId="3621"/>
    <cellStyle name="40% - Accent4 3" xfId="3622"/>
    <cellStyle name="40% - Accent5" xfId="3623"/>
    <cellStyle name="40% - Accent5 2" xfId="3624"/>
    <cellStyle name="40% - Accent5 2 2" xfId="3625"/>
    <cellStyle name="40% - Accent5 2 3" xfId="3626"/>
    <cellStyle name="40% - Accent5 2 4" xfId="3627"/>
    <cellStyle name="40% - Accent5 3" xfId="3628"/>
    <cellStyle name="40% - Accent6" xfId="3629"/>
    <cellStyle name="40% - Accent6 2" xfId="3630"/>
    <cellStyle name="40% - Accent6 2 2" xfId="3631"/>
    <cellStyle name="40% - Accent6 2 3" xfId="3632"/>
    <cellStyle name="40% - Accent6 2 4" xfId="3633"/>
    <cellStyle name="40% - Accent6 3" xfId="3634"/>
    <cellStyle name="60 % - Accent1 2" xfId="3635"/>
    <cellStyle name="60 % - Accent1 2 2" xfId="3636"/>
    <cellStyle name="60 % - Accent1 3" xfId="3637"/>
    <cellStyle name="60 % - Accent2 2" xfId="3638"/>
    <cellStyle name="60 % - Accent2 2 2" xfId="3639"/>
    <cellStyle name="60 % - Accent2 3" xfId="3640"/>
    <cellStyle name="60 % - Accent3 2" xfId="3641"/>
    <cellStyle name="60 % - Accent3 2 2" xfId="3642"/>
    <cellStyle name="60 % - Accent3 3" xfId="3643"/>
    <cellStyle name="60 % - Accent4 2" xfId="3644"/>
    <cellStyle name="60 % - Accent4 2 2" xfId="3645"/>
    <cellStyle name="60 % - Accent4 3" xfId="3646"/>
    <cellStyle name="60 % - Accent5 2" xfId="3647"/>
    <cellStyle name="60 % - Accent5 2 2" xfId="3648"/>
    <cellStyle name="60 % - Accent5 3" xfId="3649"/>
    <cellStyle name="60 % - Accent6 2" xfId="3650"/>
    <cellStyle name="60 % - Accent6 2 2" xfId="3651"/>
    <cellStyle name="60 % - Accent6 3" xfId="3652"/>
    <cellStyle name="60% - Accent1" xfId="3653"/>
    <cellStyle name="60% - Accent1 2" xfId="3654"/>
    <cellStyle name="60% - Accent1 2 2" xfId="3655"/>
    <cellStyle name="60% - Accent1 2 3" xfId="3656"/>
    <cellStyle name="60% - Accent1 2 4" xfId="3657"/>
    <cellStyle name="60% - Accent1 3" xfId="3658"/>
    <cellStyle name="60% - Accent2" xfId="3659"/>
    <cellStyle name="60% - Accent2 2" xfId="3660"/>
    <cellStyle name="60% - Accent2 2 2" xfId="3661"/>
    <cellStyle name="60% - Accent2 2 3" xfId="3662"/>
    <cellStyle name="60% - Accent2 2 4" xfId="3663"/>
    <cellStyle name="60% - Accent2 3" xfId="3664"/>
    <cellStyle name="60% - Accent3" xfId="3665"/>
    <cellStyle name="60% - Accent3 2" xfId="3666"/>
    <cellStyle name="60% - Accent3 2 2" xfId="3667"/>
    <cellStyle name="60% - Accent3 2 3" xfId="3668"/>
    <cellStyle name="60% - Accent3 2 4" xfId="3669"/>
    <cellStyle name="60% - Accent3 3" xfId="3670"/>
    <cellStyle name="60% - Accent4" xfId="3671"/>
    <cellStyle name="60% - Accent4 2" xfId="3672"/>
    <cellStyle name="60% - Accent4 2 2" xfId="3673"/>
    <cellStyle name="60% - Accent4 2 3" xfId="3674"/>
    <cellStyle name="60% - Accent4 2 4" xfId="3675"/>
    <cellStyle name="60% - Accent4 3" xfId="3676"/>
    <cellStyle name="60% - Accent5" xfId="3677"/>
    <cellStyle name="60% - Accent5 2" xfId="3678"/>
    <cellStyle name="60% - Accent5 2 2" xfId="3679"/>
    <cellStyle name="60% - Accent5 2 3" xfId="3680"/>
    <cellStyle name="60% - Accent5 2 4" xfId="3681"/>
    <cellStyle name="60% - Accent5 3" xfId="3682"/>
    <cellStyle name="60% - Accent6" xfId="3683"/>
    <cellStyle name="60% - Accent6 2" xfId="3684"/>
    <cellStyle name="60% - Accent6 2 2" xfId="3685"/>
    <cellStyle name="60% - Accent6 2 3" xfId="3686"/>
    <cellStyle name="60% - Accent6 2 4" xfId="3687"/>
    <cellStyle name="60% - Accent6 3" xfId="3688"/>
    <cellStyle name="Accent1 2" xfId="3689"/>
    <cellStyle name="Accent1 2 2" xfId="3690"/>
    <cellStyle name="Accent1 2 3" xfId="3691"/>
    <cellStyle name="Accent1 2 4" xfId="3692"/>
    <cellStyle name="Accent1 2 5" xfId="3693"/>
    <cellStyle name="Accent1 3" xfId="3694"/>
    <cellStyle name="Accent1 3 2" xfId="3695"/>
    <cellStyle name="Accent2 2" xfId="3696"/>
    <cellStyle name="Accent2 2 2" xfId="3697"/>
    <cellStyle name="Accent2 2 3" xfId="3698"/>
    <cellStyle name="Accent2 2 4" xfId="3699"/>
    <cellStyle name="Accent2 3" xfId="3700"/>
    <cellStyle name="Accent2 3 2" xfId="3701"/>
    <cellStyle name="Accent3 2" xfId="3702"/>
    <cellStyle name="Accent3 2 2" xfId="3703"/>
    <cellStyle name="Accent3 2 3" xfId="3704"/>
    <cellStyle name="Accent3 2 4" xfId="3705"/>
    <cellStyle name="Accent3 3" xfId="3706"/>
    <cellStyle name="Accent3 3 2" xfId="3707"/>
    <cellStyle name="Accent4 2" xfId="3708"/>
    <cellStyle name="Accent4 2 2" xfId="3709"/>
    <cellStyle name="Accent4 2 3" xfId="3710"/>
    <cellStyle name="Accent4 2 4" xfId="3711"/>
    <cellStyle name="Accent4 3" xfId="3712"/>
    <cellStyle name="Accent4 3 2" xfId="3713"/>
    <cellStyle name="Accent5 2" xfId="3714"/>
    <cellStyle name="Accent5 2 2" xfId="3715"/>
    <cellStyle name="Accent5 2 3" xfId="3716"/>
    <cellStyle name="Accent5 2 4" xfId="3717"/>
    <cellStyle name="Accent5 3" xfId="3718"/>
    <cellStyle name="Accent5 3 2" xfId="3719"/>
    <cellStyle name="Accent6 2" xfId="3720"/>
    <cellStyle name="Accent6 2 2" xfId="3721"/>
    <cellStyle name="Accent6 2 3" xfId="3722"/>
    <cellStyle name="Accent6 2 4" xfId="3723"/>
    <cellStyle name="Accent6 3" xfId="3724"/>
    <cellStyle name="Accent6 3 2" xfId="3725"/>
    <cellStyle name="ANCLAS,REZONES Y SUS PARTES,DE FUNDICION,DE HIERRO O DE ACERO" xfId="3726"/>
    <cellStyle name="annee semestre" xfId="3727"/>
    <cellStyle name="annee semestre 2" xfId="3728"/>
    <cellStyle name="annee semestre 2 2" xfId="3729"/>
    <cellStyle name="annee semestre 2 2 2" xfId="3730"/>
    <cellStyle name="annee semestre 2 3" xfId="3731"/>
    <cellStyle name="annee semestre 3" xfId="3732"/>
    <cellStyle name="annee semestre 3 2" xfId="3733"/>
    <cellStyle name="annee semestre 3 2 2" xfId="3734"/>
    <cellStyle name="annee semestre 3 3" xfId="3735"/>
    <cellStyle name="annee semestre 4" xfId="3736"/>
    <cellStyle name="annee semestre 4 2" xfId="3737"/>
    <cellStyle name="annee semestre 5" xfId="3738"/>
    <cellStyle name="Avertissement 2" xfId="3739"/>
    <cellStyle name="Avertissement 2 2" xfId="3740"/>
    <cellStyle name="Avertissement 3" xfId="3741"/>
    <cellStyle name="Bad" xfId="3742"/>
    <cellStyle name="Bad 2" xfId="3743"/>
    <cellStyle name="Bad 2 2" xfId="3744"/>
    <cellStyle name="Bad 2 3" xfId="3745"/>
    <cellStyle name="Bad 2 4" xfId="3746"/>
    <cellStyle name="Bad 3" xfId="3747"/>
    <cellStyle name="Bad 3 2" xfId="3748"/>
    <cellStyle name="Bad 3 3" xfId="3749"/>
    <cellStyle name="Bad 3 4" xfId="3750"/>
    <cellStyle name="Bad 4" xfId="3751"/>
    <cellStyle name="bin" xfId="3752"/>
    <cellStyle name="bin 10" xfId="3753"/>
    <cellStyle name="bin 2" xfId="3754"/>
    <cellStyle name="bin 3" xfId="3755"/>
    <cellStyle name="bin 4" xfId="3756"/>
    <cellStyle name="bin 5" xfId="3757"/>
    <cellStyle name="bin 6" xfId="3758"/>
    <cellStyle name="bin 7" xfId="3759"/>
    <cellStyle name="bin 8" xfId="3760"/>
    <cellStyle name="bin 9" xfId="3761"/>
    <cellStyle name="blue" xfId="3762"/>
    <cellStyle name="blue 2" xfId="3763"/>
    <cellStyle name="blue 3" xfId="3764"/>
    <cellStyle name="Ç¥ÁØ_ENRL2" xfId="3765"/>
    <cellStyle name="caché" xfId="3766"/>
    <cellStyle name="Calcul 2" xfId="3767"/>
    <cellStyle name="Calcul 2 2" xfId="3768"/>
    <cellStyle name="Calcul 2 2 2" xfId="3769"/>
    <cellStyle name="Calcul 2 2 2 2" xfId="3770"/>
    <cellStyle name="Calcul 2 2 2 2 2" xfId="3771"/>
    <cellStyle name="Calcul 2 2 2 2 2 2" xfId="25839"/>
    <cellStyle name="Calcul 2 2 2 2 3" xfId="25838"/>
    <cellStyle name="Calcul 2 2 2 3" xfId="3772"/>
    <cellStyle name="Calcul 2 2 2 3 2" xfId="25840"/>
    <cellStyle name="Calcul 2 2 2 4" xfId="25837"/>
    <cellStyle name="Calcul 2 2 3" xfId="3773"/>
    <cellStyle name="Calcul 2 2 3 2" xfId="3774"/>
    <cellStyle name="Calcul 2 2 3 2 2" xfId="3775"/>
    <cellStyle name="Calcul 2 2 3 2 2 2" xfId="25843"/>
    <cellStyle name="Calcul 2 2 3 2 3" xfId="25842"/>
    <cellStyle name="Calcul 2 2 3 3" xfId="3776"/>
    <cellStyle name="Calcul 2 2 3 3 2" xfId="25844"/>
    <cellStyle name="Calcul 2 2 3 4" xfId="25841"/>
    <cellStyle name="Calcul 2 2 4" xfId="3777"/>
    <cellStyle name="Calcul 2 2 4 2" xfId="3778"/>
    <cellStyle name="Calcul 2 2 4 2 2" xfId="3779"/>
    <cellStyle name="Calcul 2 2 4 2 2 2" xfId="25847"/>
    <cellStyle name="Calcul 2 2 4 2 3" xfId="25846"/>
    <cellStyle name="Calcul 2 2 4 3" xfId="3780"/>
    <cellStyle name="Calcul 2 2 4 3 2" xfId="25848"/>
    <cellStyle name="Calcul 2 2 4 4" xfId="25845"/>
    <cellStyle name="Calcul 2 2 5" xfId="3781"/>
    <cellStyle name="Calcul 2 2 5 2" xfId="3782"/>
    <cellStyle name="Calcul 2 2 5 2 2" xfId="25850"/>
    <cellStyle name="Calcul 2 2 5 3" xfId="25849"/>
    <cellStyle name="Calcul 2 2 6" xfId="3783"/>
    <cellStyle name="Calcul 2 2 6 2" xfId="25851"/>
    <cellStyle name="Calcul 2 2 7" xfId="25836"/>
    <cellStyle name="Calcul 2 3" xfId="3784"/>
    <cellStyle name="Calcul 2 3 2" xfId="3785"/>
    <cellStyle name="Calcul 2 3 2 2" xfId="3786"/>
    <cellStyle name="Calcul 2 3 2 2 2" xfId="3787"/>
    <cellStyle name="Calcul 2 3 2 2 2 2" xfId="25855"/>
    <cellStyle name="Calcul 2 3 2 2 3" xfId="25854"/>
    <cellStyle name="Calcul 2 3 2 3" xfId="3788"/>
    <cellStyle name="Calcul 2 3 2 3 2" xfId="25856"/>
    <cellStyle name="Calcul 2 3 2 4" xfId="25853"/>
    <cellStyle name="Calcul 2 3 3" xfId="3789"/>
    <cellStyle name="Calcul 2 3 3 2" xfId="3790"/>
    <cellStyle name="Calcul 2 3 3 2 2" xfId="3791"/>
    <cellStyle name="Calcul 2 3 3 2 2 2" xfId="25859"/>
    <cellStyle name="Calcul 2 3 3 2 3" xfId="25858"/>
    <cellStyle name="Calcul 2 3 3 3" xfId="3792"/>
    <cellStyle name="Calcul 2 3 3 3 2" xfId="25860"/>
    <cellStyle name="Calcul 2 3 3 4" xfId="25857"/>
    <cellStyle name="Calcul 2 3 4" xfId="3793"/>
    <cellStyle name="Calcul 2 3 4 2" xfId="3794"/>
    <cellStyle name="Calcul 2 3 4 2 2" xfId="3795"/>
    <cellStyle name="Calcul 2 3 4 2 2 2" xfId="25863"/>
    <cellStyle name="Calcul 2 3 4 2 3" xfId="25862"/>
    <cellStyle name="Calcul 2 3 4 3" xfId="3796"/>
    <cellStyle name="Calcul 2 3 4 3 2" xfId="25864"/>
    <cellStyle name="Calcul 2 3 4 4" xfId="25861"/>
    <cellStyle name="Calcul 2 3 5" xfId="3797"/>
    <cellStyle name="Calcul 2 3 5 2" xfId="3798"/>
    <cellStyle name="Calcul 2 3 5 2 2" xfId="25866"/>
    <cellStyle name="Calcul 2 3 5 3" xfId="25865"/>
    <cellStyle name="Calcul 2 3 6" xfId="3799"/>
    <cellStyle name="Calcul 2 3 6 2" xfId="25867"/>
    <cellStyle name="Calcul 2 3 7" xfId="25852"/>
    <cellStyle name="Calcul 2 4" xfId="3800"/>
    <cellStyle name="Calcul 2 4 2" xfId="3801"/>
    <cellStyle name="Calcul 2 4 2 2" xfId="3802"/>
    <cellStyle name="Calcul 2 4 2 2 2" xfId="3803"/>
    <cellStyle name="Calcul 2 4 2 2 2 2" xfId="25871"/>
    <cellStyle name="Calcul 2 4 2 2 3" xfId="25870"/>
    <cellStyle name="Calcul 2 4 2 3" xfId="3804"/>
    <cellStyle name="Calcul 2 4 2 3 2" xfId="25872"/>
    <cellStyle name="Calcul 2 4 2 4" xfId="25869"/>
    <cellStyle name="Calcul 2 4 3" xfId="3805"/>
    <cellStyle name="Calcul 2 4 3 2" xfId="3806"/>
    <cellStyle name="Calcul 2 4 3 2 2" xfId="3807"/>
    <cellStyle name="Calcul 2 4 3 2 2 2" xfId="25875"/>
    <cellStyle name="Calcul 2 4 3 2 3" xfId="25874"/>
    <cellStyle name="Calcul 2 4 3 3" xfId="3808"/>
    <cellStyle name="Calcul 2 4 3 3 2" xfId="25876"/>
    <cellStyle name="Calcul 2 4 3 4" xfId="25873"/>
    <cellStyle name="Calcul 2 4 4" xfId="3809"/>
    <cellStyle name="Calcul 2 4 4 2" xfId="3810"/>
    <cellStyle name="Calcul 2 4 4 2 2" xfId="3811"/>
    <cellStyle name="Calcul 2 4 4 2 2 2" xfId="25879"/>
    <cellStyle name="Calcul 2 4 4 2 3" xfId="25878"/>
    <cellStyle name="Calcul 2 4 4 3" xfId="3812"/>
    <cellStyle name="Calcul 2 4 4 3 2" xfId="25880"/>
    <cellStyle name="Calcul 2 4 4 4" xfId="25877"/>
    <cellStyle name="Calcul 2 4 5" xfId="3813"/>
    <cellStyle name="Calcul 2 4 5 2" xfId="3814"/>
    <cellStyle name="Calcul 2 4 5 2 2" xfId="25882"/>
    <cellStyle name="Calcul 2 4 5 3" xfId="25881"/>
    <cellStyle name="Calcul 2 4 6" xfId="3815"/>
    <cellStyle name="Calcul 2 4 6 2" xfId="25883"/>
    <cellStyle name="Calcul 2 4 7" xfId="25868"/>
    <cellStyle name="Calcul 2 5" xfId="3816"/>
    <cellStyle name="Calcul 2 6" xfId="3817"/>
    <cellStyle name="Calcul 2 6 2" xfId="25884"/>
    <cellStyle name="Calcul 3" xfId="3818"/>
    <cellStyle name="Calculation" xfId="3819"/>
    <cellStyle name="Calculation 2" xfId="3820"/>
    <cellStyle name="Calculation 2 2" xfId="3821"/>
    <cellStyle name="Calculation 2 2 2" xfId="25886"/>
    <cellStyle name="Calculation 2 3" xfId="3822"/>
    <cellStyle name="Calculation 2 3 2" xfId="25887"/>
    <cellStyle name="Calculation 2 4" xfId="3823"/>
    <cellStyle name="Calculation 2 4 2" xfId="25888"/>
    <cellStyle name="Calculation 3" xfId="3824"/>
    <cellStyle name="Calculation 3 2" xfId="3825"/>
    <cellStyle name="Calculation 3 2 2" xfId="25890"/>
    <cellStyle name="Calculation 3 3" xfId="25889"/>
    <cellStyle name="Calculation 4" xfId="3826"/>
    <cellStyle name="Calculation 4 2" xfId="25891"/>
    <cellStyle name="Calculation 5" xfId="25885"/>
    <cellStyle name="cell" xfId="3827"/>
    <cellStyle name="cell 10" xfId="3828"/>
    <cellStyle name="cell 11" xfId="3829"/>
    <cellStyle name="cell 2" xfId="3830"/>
    <cellStyle name="cell 2 2" xfId="3831"/>
    <cellStyle name="cell 2 2 2" xfId="3832"/>
    <cellStyle name="cell 2 3" xfId="3833"/>
    <cellStyle name="cell 3" xfId="3834"/>
    <cellStyle name="cell 3 2" xfId="3835"/>
    <cellStyle name="cell 3 2 2" xfId="3836"/>
    <cellStyle name="cell 3 2 3" xfId="3837"/>
    <cellStyle name="cell 3 3" xfId="3838"/>
    <cellStyle name="cell 3 3 2" xfId="3839"/>
    <cellStyle name="cell 3 3 3" xfId="3840"/>
    <cellStyle name="cell 3 4" xfId="3841"/>
    <cellStyle name="cell 3 5" xfId="3842"/>
    <cellStyle name="cell 4" xfId="3843"/>
    <cellStyle name="cell 4 2" xfId="3844"/>
    <cellStyle name="cell 4 2 2" xfId="3845"/>
    <cellStyle name="cell 4 2 3" xfId="3846"/>
    <cellStyle name="cell 4 3" xfId="3847"/>
    <cellStyle name="cell 4 3 2" xfId="3848"/>
    <cellStyle name="cell 4 3 3" xfId="3849"/>
    <cellStyle name="cell 4 4" xfId="3850"/>
    <cellStyle name="cell 4 5" xfId="3851"/>
    <cellStyle name="cell 5" xfId="3852"/>
    <cellStyle name="cell 5 2" xfId="3853"/>
    <cellStyle name="cell 5 3" xfId="3854"/>
    <cellStyle name="cell 6" xfId="3855"/>
    <cellStyle name="cell 6 2" xfId="3856"/>
    <cellStyle name="cell 6 3" xfId="3857"/>
    <cellStyle name="cell 7" xfId="3858"/>
    <cellStyle name="cell 7 2" xfId="3859"/>
    <cellStyle name="cell 7 3" xfId="3860"/>
    <cellStyle name="cell 8" xfId="3861"/>
    <cellStyle name="cell 8 2" xfId="3862"/>
    <cellStyle name="cell 8 3" xfId="3863"/>
    <cellStyle name="cell 9" xfId="3864"/>
    <cellStyle name="cell 9 2" xfId="3865"/>
    <cellStyle name="cell 9 3" xfId="3866"/>
    <cellStyle name="Cellule liée 2" xfId="3867"/>
    <cellStyle name="Cellule liée 2 2" xfId="3868"/>
    <cellStyle name="Cellule liée 3" xfId="3869"/>
    <cellStyle name="Check Cell" xfId="3870"/>
    <cellStyle name="Check Cell 2" xfId="3871"/>
    <cellStyle name="Check Cell 2 2" xfId="3872"/>
    <cellStyle name="Check Cell 2 3" xfId="3873"/>
    <cellStyle name="Check Cell 2 4" xfId="3874"/>
    <cellStyle name="Check Cell 3" xfId="3875"/>
    <cellStyle name="Code additions" xfId="3876"/>
    <cellStyle name="Code additions 10" xfId="25892"/>
    <cellStyle name="Code additions 2" xfId="3877"/>
    <cellStyle name="Code additions 2 2" xfId="3878"/>
    <cellStyle name="Code additions 2 2 2" xfId="3879"/>
    <cellStyle name="Code additions 2 2 2 2" xfId="3880"/>
    <cellStyle name="Code additions 2 2 2 2 2" xfId="3881"/>
    <cellStyle name="Code additions 2 2 2 2 2 2" xfId="25897"/>
    <cellStyle name="Code additions 2 2 2 2 3" xfId="25896"/>
    <cellStyle name="Code additions 2 2 2 3" xfId="3882"/>
    <cellStyle name="Code additions 2 2 2 3 2" xfId="3883"/>
    <cellStyle name="Code additions 2 2 2 3 2 2" xfId="25899"/>
    <cellStyle name="Code additions 2 2 2 3 3" xfId="25898"/>
    <cellStyle name="Code additions 2 2 2 4" xfId="25895"/>
    <cellStyle name="Code additions 2 2 3" xfId="3884"/>
    <cellStyle name="Code additions 2 2 3 2" xfId="3885"/>
    <cellStyle name="Code additions 2 2 3 2 2" xfId="3886"/>
    <cellStyle name="Code additions 2 2 3 2 2 2" xfId="25902"/>
    <cellStyle name="Code additions 2 2 3 2 3" xfId="25901"/>
    <cellStyle name="Code additions 2 2 3 3" xfId="3887"/>
    <cellStyle name="Code additions 2 2 3 3 2" xfId="3888"/>
    <cellStyle name="Code additions 2 2 3 3 2 2" xfId="25904"/>
    <cellStyle name="Code additions 2 2 3 3 3" xfId="25903"/>
    <cellStyle name="Code additions 2 2 3 4" xfId="25900"/>
    <cellStyle name="Code additions 2 2 4" xfId="3889"/>
    <cellStyle name="Code additions 2 2 4 2" xfId="3890"/>
    <cellStyle name="Code additions 2 2 4 2 2" xfId="25906"/>
    <cellStyle name="Code additions 2 2 4 3" xfId="25905"/>
    <cellStyle name="Code additions 2 2 5" xfId="25894"/>
    <cellStyle name="Code additions 2 3" xfId="3891"/>
    <cellStyle name="Code additions 2 3 2" xfId="3892"/>
    <cellStyle name="Code additions 2 3 2 2" xfId="3893"/>
    <cellStyle name="Code additions 2 3 2 2 2" xfId="3894"/>
    <cellStyle name="Code additions 2 3 2 2 2 2" xfId="25910"/>
    <cellStyle name="Code additions 2 3 2 2 3" xfId="25909"/>
    <cellStyle name="Code additions 2 3 2 3" xfId="3895"/>
    <cellStyle name="Code additions 2 3 2 3 2" xfId="3896"/>
    <cellStyle name="Code additions 2 3 2 3 2 2" xfId="25912"/>
    <cellStyle name="Code additions 2 3 2 3 3" xfId="25911"/>
    <cellStyle name="Code additions 2 3 2 4" xfId="25908"/>
    <cellStyle name="Code additions 2 3 3" xfId="3897"/>
    <cellStyle name="Code additions 2 3 3 2" xfId="3898"/>
    <cellStyle name="Code additions 2 3 3 2 2" xfId="3899"/>
    <cellStyle name="Code additions 2 3 3 2 2 2" xfId="25915"/>
    <cellStyle name="Code additions 2 3 3 2 3" xfId="25914"/>
    <cellStyle name="Code additions 2 3 3 3" xfId="3900"/>
    <cellStyle name="Code additions 2 3 3 3 2" xfId="3901"/>
    <cellStyle name="Code additions 2 3 3 3 2 2" xfId="25917"/>
    <cellStyle name="Code additions 2 3 3 3 3" xfId="25916"/>
    <cellStyle name="Code additions 2 3 3 4" xfId="25913"/>
    <cellStyle name="Code additions 2 3 4" xfId="3902"/>
    <cellStyle name="Code additions 2 3 4 2" xfId="3903"/>
    <cellStyle name="Code additions 2 3 4 2 2" xfId="25919"/>
    <cellStyle name="Code additions 2 3 4 3" xfId="25918"/>
    <cellStyle name="Code additions 2 3 5" xfId="25907"/>
    <cellStyle name="Code additions 2 4" xfId="3904"/>
    <cellStyle name="Code additions 2 4 2" xfId="3905"/>
    <cellStyle name="Code additions 2 4 2 2" xfId="3906"/>
    <cellStyle name="Code additions 2 4 2 2 2" xfId="25922"/>
    <cellStyle name="Code additions 2 4 2 3" xfId="25921"/>
    <cellStyle name="Code additions 2 4 3" xfId="3907"/>
    <cellStyle name="Code additions 2 4 3 2" xfId="3908"/>
    <cellStyle name="Code additions 2 4 3 2 2" xfId="25924"/>
    <cellStyle name="Code additions 2 4 3 3" xfId="25923"/>
    <cellStyle name="Code additions 2 4 4" xfId="25920"/>
    <cellStyle name="Code additions 2 5" xfId="3909"/>
    <cellStyle name="Code additions 2 5 2" xfId="3910"/>
    <cellStyle name="Code additions 2 5 2 2" xfId="3911"/>
    <cellStyle name="Code additions 2 5 2 2 2" xfId="25927"/>
    <cellStyle name="Code additions 2 5 2 3" xfId="25926"/>
    <cellStyle name="Code additions 2 5 3" xfId="3912"/>
    <cellStyle name="Code additions 2 5 3 2" xfId="3913"/>
    <cellStyle name="Code additions 2 5 3 2 2" xfId="25929"/>
    <cellStyle name="Code additions 2 5 3 3" xfId="25928"/>
    <cellStyle name="Code additions 2 5 4" xfId="25925"/>
    <cellStyle name="Code additions 2 6" xfId="3914"/>
    <cellStyle name="Code additions 2 6 2" xfId="3915"/>
    <cellStyle name="Code additions 2 6 2 2" xfId="25931"/>
    <cellStyle name="Code additions 2 6 3" xfId="25930"/>
    <cellStyle name="Code additions 2 7" xfId="25893"/>
    <cellStyle name="Code additions 3" xfId="3916"/>
    <cellStyle name="Code additions 3 2" xfId="3917"/>
    <cellStyle name="Code additions 3 2 2" xfId="3918"/>
    <cellStyle name="Code additions 3 2 2 2" xfId="3919"/>
    <cellStyle name="Code additions 3 2 2 2 2" xfId="3920"/>
    <cellStyle name="Code additions 3 2 2 2 2 2" xfId="25936"/>
    <cellStyle name="Code additions 3 2 2 2 3" xfId="25935"/>
    <cellStyle name="Code additions 3 2 2 3" xfId="3921"/>
    <cellStyle name="Code additions 3 2 2 3 2" xfId="3922"/>
    <cellStyle name="Code additions 3 2 2 3 2 2" xfId="25938"/>
    <cellStyle name="Code additions 3 2 2 3 3" xfId="25937"/>
    <cellStyle name="Code additions 3 2 2 4" xfId="25934"/>
    <cellStyle name="Code additions 3 2 3" xfId="3923"/>
    <cellStyle name="Code additions 3 2 3 2" xfId="3924"/>
    <cellStyle name="Code additions 3 2 3 2 2" xfId="3925"/>
    <cellStyle name="Code additions 3 2 3 2 2 2" xfId="25941"/>
    <cellStyle name="Code additions 3 2 3 2 3" xfId="25940"/>
    <cellStyle name="Code additions 3 2 3 3" xfId="3926"/>
    <cellStyle name="Code additions 3 2 3 3 2" xfId="3927"/>
    <cellStyle name="Code additions 3 2 3 3 2 2" xfId="25943"/>
    <cellStyle name="Code additions 3 2 3 3 3" xfId="25942"/>
    <cellStyle name="Code additions 3 2 3 4" xfId="25939"/>
    <cellStyle name="Code additions 3 2 4" xfId="3928"/>
    <cellStyle name="Code additions 3 2 4 2" xfId="3929"/>
    <cellStyle name="Code additions 3 2 4 2 2" xfId="25945"/>
    <cellStyle name="Code additions 3 2 4 3" xfId="25944"/>
    <cellStyle name="Code additions 3 2 5" xfId="25933"/>
    <cellStyle name="Code additions 3 3" xfId="3930"/>
    <cellStyle name="Code additions 3 3 2" xfId="3931"/>
    <cellStyle name="Code additions 3 3 2 2" xfId="3932"/>
    <cellStyle name="Code additions 3 3 2 2 2" xfId="3933"/>
    <cellStyle name="Code additions 3 3 2 2 2 2" xfId="25949"/>
    <cellStyle name="Code additions 3 3 2 2 3" xfId="25948"/>
    <cellStyle name="Code additions 3 3 2 3" xfId="3934"/>
    <cellStyle name="Code additions 3 3 2 3 2" xfId="3935"/>
    <cellStyle name="Code additions 3 3 2 3 2 2" xfId="25951"/>
    <cellStyle name="Code additions 3 3 2 3 3" xfId="25950"/>
    <cellStyle name="Code additions 3 3 2 4" xfId="25947"/>
    <cellStyle name="Code additions 3 3 3" xfId="3936"/>
    <cellStyle name="Code additions 3 3 3 2" xfId="3937"/>
    <cellStyle name="Code additions 3 3 3 2 2" xfId="3938"/>
    <cellStyle name="Code additions 3 3 3 2 2 2" xfId="25954"/>
    <cellStyle name="Code additions 3 3 3 2 3" xfId="25953"/>
    <cellStyle name="Code additions 3 3 3 3" xfId="3939"/>
    <cellStyle name="Code additions 3 3 3 3 2" xfId="3940"/>
    <cellStyle name="Code additions 3 3 3 3 2 2" xfId="25956"/>
    <cellStyle name="Code additions 3 3 3 3 3" xfId="25955"/>
    <cellStyle name="Code additions 3 3 3 4" xfId="25952"/>
    <cellStyle name="Code additions 3 3 4" xfId="3941"/>
    <cellStyle name="Code additions 3 3 4 2" xfId="3942"/>
    <cellStyle name="Code additions 3 3 4 2 2" xfId="25958"/>
    <cellStyle name="Code additions 3 3 4 3" xfId="25957"/>
    <cellStyle name="Code additions 3 3 5" xfId="25946"/>
    <cellStyle name="Code additions 3 4" xfId="3943"/>
    <cellStyle name="Code additions 3 4 2" xfId="3944"/>
    <cellStyle name="Code additions 3 4 2 2" xfId="3945"/>
    <cellStyle name="Code additions 3 4 2 2 2" xfId="25961"/>
    <cellStyle name="Code additions 3 4 2 3" xfId="25960"/>
    <cellStyle name="Code additions 3 4 3" xfId="3946"/>
    <cellStyle name="Code additions 3 4 3 2" xfId="3947"/>
    <cellStyle name="Code additions 3 4 3 2 2" xfId="25963"/>
    <cellStyle name="Code additions 3 4 3 3" xfId="25962"/>
    <cellStyle name="Code additions 3 4 4" xfId="25959"/>
    <cellStyle name="Code additions 3 5" xfId="3948"/>
    <cellStyle name="Code additions 3 5 2" xfId="3949"/>
    <cellStyle name="Code additions 3 5 2 2" xfId="3950"/>
    <cellStyle name="Code additions 3 5 2 2 2" xfId="25966"/>
    <cellStyle name="Code additions 3 5 2 3" xfId="25965"/>
    <cellStyle name="Code additions 3 5 3" xfId="3951"/>
    <cellStyle name="Code additions 3 5 3 2" xfId="3952"/>
    <cellStyle name="Code additions 3 5 3 2 2" xfId="25968"/>
    <cellStyle name="Code additions 3 5 3 3" xfId="25967"/>
    <cellStyle name="Code additions 3 5 4" xfId="25964"/>
    <cellStyle name="Code additions 3 6" xfId="3953"/>
    <cellStyle name="Code additions 3 6 2" xfId="3954"/>
    <cellStyle name="Code additions 3 6 2 2" xfId="25970"/>
    <cellStyle name="Code additions 3 6 3" xfId="25969"/>
    <cellStyle name="Code additions 3 7" xfId="25932"/>
    <cellStyle name="Code additions 4" xfId="3955"/>
    <cellStyle name="Code additions 4 2" xfId="3956"/>
    <cellStyle name="Code additions 4 2 2" xfId="3957"/>
    <cellStyle name="Code additions 4 2 2 2" xfId="3958"/>
    <cellStyle name="Code additions 4 2 2 2 2" xfId="3959"/>
    <cellStyle name="Code additions 4 2 2 2 2 2" xfId="25975"/>
    <cellStyle name="Code additions 4 2 2 2 3" xfId="25974"/>
    <cellStyle name="Code additions 4 2 2 3" xfId="3960"/>
    <cellStyle name="Code additions 4 2 2 3 2" xfId="3961"/>
    <cellStyle name="Code additions 4 2 2 3 2 2" xfId="25977"/>
    <cellStyle name="Code additions 4 2 2 3 3" xfId="25976"/>
    <cellStyle name="Code additions 4 2 2 4" xfId="25973"/>
    <cellStyle name="Code additions 4 2 3" xfId="3962"/>
    <cellStyle name="Code additions 4 2 3 2" xfId="3963"/>
    <cellStyle name="Code additions 4 2 3 2 2" xfId="3964"/>
    <cellStyle name="Code additions 4 2 3 2 2 2" xfId="25980"/>
    <cellStyle name="Code additions 4 2 3 2 3" xfId="25979"/>
    <cellStyle name="Code additions 4 2 3 3" xfId="3965"/>
    <cellStyle name="Code additions 4 2 3 3 2" xfId="3966"/>
    <cellStyle name="Code additions 4 2 3 3 2 2" xfId="25982"/>
    <cellStyle name="Code additions 4 2 3 3 3" xfId="25981"/>
    <cellStyle name="Code additions 4 2 3 4" xfId="25978"/>
    <cellStyle name="Code additions 4 2 4" xfId="3967"/>
    <cellStyle name="Code additions 4 2 4 2" xfId="3968"/>
    <cellStyle name="Code additions 4 2 4 2 2" xfId="25984"/>
    <cellStyle name="Code additions 4 2 4 3" xfId="25983"/>
    <cellStyle name="Code additions 4 2 5" xfId="25972"/>
    <cellStyle name="Code additions 4 3" xfId="3969"/>
    <cellStyle name="Code additions 4 3 2" xfId="3970"/>
    <cellStyle name="Code additions 4 3 2 2" xfId="3971"/>
    <cellStyle name="Code additions 4 3 2 2 2" xfId="3972"/>
    <cellStyle name="Code additions 4 3 2 2 2 2" xfId="25988"/>
    <cellStyle name="Code additions 4 3 2 2 3" xfId="25987"/>
    <cellStyle name="Code additions 4 3 2 3" xfId="3973"/>
    <cellStyle name="Code additions 4 3 2 3 2" xfId="3974"/>
    <cellStyle name="Code additions 4 3 2 3 2 2" xfId="25990"/>
    <cellStyle name="Code additions 4 3 2 3 3" xfId="25989"/>
    <cellStyle name="Code additions 4 3 2 4" xfId="25986"/>
    <cellStyle name="Code additions 4 3 3" xfId="3975"/>
    <cellStyle name="Code additions 4 3 3 2" xfId="3976"/>
    <cellStyle name="Code additions 4 3 3 2 2" xfId="3977"/>
    <cellStyle name="Code additions 4 3 3 2 2 2" xfId="25993"/>
    <cellStyle name="Code additions 4 3 3 2 3" xfId="25992"/>
    <cellStyle name="Code additions 4 3 3 3" xfId="3978"/>
    <cellStyle name="Code additions 4 3 3 3 2" xfId="3979"/>
    <cellStyle name="Code additions 4 3 3 3 2 2" xfId="25995"/>
    <cellStyle name="Code additions 4 3 3 3 3" xfId="25994"/>
    <cellStyle name="Code additions 4 3 3 4" xfId="25991"/>
    <cellStyle name="Code additions 4 3 4" xfId="3980"/>
    <cellStyle name="Code additions 4 3 4 2" xfId="3981"/>
    <cellStyle name="Code additions 4 3 4 2 2" xfId="25997"/>
    <cellStyle name="Code additions 4 3 4 3" xfId="25996"/>
    <cellStyle name="Code additions 4 3 5" xfId="25985"/>
    <cellStyle name="Code additions 4 4" xfId="3982"/>
    <cellStyle name="Code additions 4 4 2" xfId="3983"/>
    <cellStyle name="Code additions 4 4 2 2" xfId="3984"/>
    <cellStyle name="Code additions 4 4 2 2 2" xfId="26000"/>
    <cellStyle name="Code additions 4 4 2 3" xfId="25999"/>
    <cellStyle name="Code additions 4 4 3" xfId="3985"/>
    <cellStyle name="Code additions 4 4 3 2" xfId="3986"/>
    <cellStyle name="Code additions 4 4 3 2 2" xfId="26002"/>
    <cellStyle name="Code additions 4 4 3 3" xfId="26001"/>
    <cellStyle name="Code additions 4 4 4" xfId="25998"/>
    <cellStyle name="Code additions 4 5" xfId="3987"/>
    <cellStyle name="Code additions 4 5 2" xfId="3988"/>
    <cellStyle name="Code additions 4 5 2 2" xfId="3989"/>
    <cellStyle name="Code additions 4 5 2 2 2" xfId="26005"/>
    <cellStyle name="Code additions 4 5 2 3" xfId="26004"/>
    <cellStyle name="Code additions 4 5 3" xfId="3990"/>
    <cellStyle name="Code additions 4 5 3 2" xfId="3991"/>
    <cellStyle name="Code additions 4 5 3 2 2" xfId="26007"/>
    <cellStyle name="Code additions 4 5 3 3" xfId="26006"/>
    <cellStyle name="Code additions 4 5 4" xfId="26003"/>
    <cellStyle name="Code additions 4 6" xfId="3992"/>
    <cellStyle name="Code additions 4 6 2" xfId="3993"/>
    <cellStyle name="Code additions 4 6 2 2" xfId="26009"/>
    <cellStyle name="Code additions 4 6 3" xfId="26008"/>
    <cellStyle name="Code additions 4 7" xfId="25971"/>
    <cellStyle name="Code additions 5" xfId="3994"/>
    <cellStyle name="Code additions 5 2" xfId="3995"/>
    <cellStyle name="Code additions 5 2 2" xfId="3996"/>
    <cellStyle name="Code additions 5 2 2 2" xfId="3997"/>
    <cellStyle name="Code additions 5 2 2 2 2" xfId="26013"/>
    <cellStyle name="Code additions 5 2 2 3" xfId="26012"/>
    <cellStyle name="Code additions 5 2 3" xfId="3998"/>
    <cellStyle name="Code additions 5 2 3 2" xfId="3999"/>
    <cellStyle name="Code additions 5 2 3 2 2" xfId="26015"/>
    <cellStyle name="Code additions 5 2 3 3" xfId="26014"/>
    <cellStyle name="Code additions 5 2 4" xfId="26011"/>
    <cellStyle name="Code additions 5 3" xfId="4000"/>
    <cellStyle name="Code additions 5 3 2" xfId="4001"/>
    <cellStyle name="Code additions 5 3 2 2" xfId="4002"/>
    <cellStyle name="Code additions 5 3 2 2 2" xfId="26018"/>
    <cellStyle name="Code additions 5 3 2 3" xfId="26017"/>
    <cellStyle name="Code additions 5 3 3" xfId="4003"/>
    <cellStyle name="Code additions 5 3 3 2" xfId="4004"/>
    <cellStyle name="Code additions 5 3 3 2 2" xfId="26020"/>
    <cellStyle name="Code additions 5 3 3 3" xfId="26019"/>
    <cellStyle name="Code additions 5 3 4" xfId="26016"/>
    <cellStyle name="Code additions 5 4" xfId="4005"/>
    <cellStyle name="Code additions 5 4 2" xfId="4006"/>
    <cellStyle name="Code additions 5 4 2 2" xfId="26022"/>
    <cellStyle name="Code additions 5 4 3" xfId="26021"/>
    <cellStyle name="Code additions 5 5" xfId="26010"/>
    <cellStyle name="Code additions 6" xfId="4007"/>
    <cellStyle name="Code additions 6 2" xfId="4008"/>
    <cellStyle name="Code additions 6 2 2" xfId="4009"/>
    <cellStyle name="Code additions 6 2 2 2" xfId="4010"/>
    <cellStyle name="Code additions 6 2 2 2 2" xfId="26026"/>
    <cellStyle name="Code additions 6 2 2 3" xfId="26025"/>
    <cellStyle name="Code additions 6 2 3" xfId="4011"/>
    <cellStyle name="Code additions 6 2 3 2" xfId="4012"/>
    <cellStyle name="Code additions 6 2 3 2 2" xfId="26028"/>
    <cellStyle name="Code additions 6 2 3 3" xfId="26027"/>
    <cellStyle name="Code additions 6 2 4" xfId="26024"/>
    <cellStyle name="Code additions 6 3" xfId="4013"/>
    <cellStyle name="Code additions 6 3 2" xfId="4014"/>
    <cellStyle name="Code additions 6 3 2 2" xfId="4015"/>
    <cellStyle name="Code additions 6 3 2 2 2" xfId="26031"/>
    <cellStyle name="Code additions 6 3 2 3" xfId="26030"/>
    <cellStyle name="Code additions 6 3 3" xfId="4016"/>
    <cellStyle name="Code additions 6 3 3 2" xfId="4017"/>
    <cellStyle name="Code additions 6 3 3 2 2" xfId="26033"/>
    <cellStyle name="Code additions 6 3 3 3" xfId="26032"/>
    <cellStyle name="Code additions 6 3 4" xfId="26029"/>
    <cellStyle name="Code additions 6 4" xfId="4018"/>
    <cellStyle name="Code additions 6 4 2" xfId="4019"/>
    <cellStyle name="Code additions 6 4 2 2" xfId="26035"/>
    <cellStyle name="Code additions 6 4 3" xfId="26034"/>
    <cellStyle name="Code additions 6 5" xfId="26023"/>
    <cellStyle name="Code additions 7" xfId="4020"/>
    <cellStyle name="Code additions 7 2" xfId="4021"/>
    <cellStyle name="Code additions 7 2 2" xfId="4022"/>
    <cellStyle name="Code additions 7 2 2 2" xfId="26038"/>
    <cellStyle name="Code additions 7 2 3" xfId="26037"/>
    <cellStyle name="Code additions 7 3" xfId="4023"/>
    <cellStyle name="Code additions 7 3 2" xfId="4024"/>
    <cellStyle name="Code additions 7 3 2 2" xfId="26040"/>
    <cellStyle name="Code additions 7 3 3" xfId="26039"/>
    <cellStyle name="Code additions 7 4" xfId="26036"/>
    <cellStyle name="Code additions 8" xfId="4025"/>
    <cellStyle name="Code additions 8 2" xfId="4026"/>
    <cellStyle name="Code additions 8 2 2" xfId="4027"/>
    <cellStyle name="Code additions 8 2 2 2" xfId="26043"/>
    <cellStyle name="Code additions 8 2 3" xfId="26042"/>
    <cellStyle name="Code additions 8 3" xfId="4028"/>
    <cellStyle name="Code additions 8 3 2" xfId="4029"/>
    <cellStyle name="Code additions 8 3 2 2" xfId="26045"/>
    <cellStyle name="Code additions 8 3 3" xfId="26044"/>
    <cellStyle name="Code additions 8 4" xfId="26041"/>
    <cellStyle name="Code additions 9" xfId="4030"/>
    <cellStyle name="Code additions 9 2" xfId="4031"/>
    <cellStyle name="Code additions 9 2 2" xfId="26047"/>
    <cellStyle name="Code additions 9 3" xfId="26046"/>
    <cellStyle name="Col&amp;RowHeadings" xfId="4032"/>
    <cellStyle name="ColCodes" xfId="4033"/>
    <cellStyle name="ColTitles" xfId="4034"/>
    <cellStyle name="ColTitles 10" xfId="4035"/>
    <cellStyle name="ColTitles 10 2" xfId="4036"/>
    <cellStyle name="ColTitles 11" xfId="4037"/>
    <cellStyle name="ColTitles 11 2" xfId="4038"/>
    <cellStyle name="ColTitles 12" xfId="4039"/>
    <cellStyle name="ColTitles 12 2" xfId="4040"/>
    <cellStyle name="ColTitles 13" xfId="4041"/>
    <cellStyle name="ColTitles 13 2" xfId="4042"/>
    <cellStyle name="ColTitles 14" xfId="4043"/>
    <cellStyle name="ColTitles 14 2" xfId="4044"/>
    <cellStyle name="ColTitles 15" xfId="4045"/>
    <cellStyle name="ColTitles 15 2" xfId="4046"/>
    <cellStyle name="ColTitles 16" xfId="4047"/>
    <cellStyle name="ColTitles 16 2" xfId="4048"/>
    <cellStyle name="ColTitles 17" xfId="4049"/>
    <cellStyle name="ColTitles 18" xfId="4050"/>
    <cellStyle name="ColTitles 19" xfId="4051"/>
    <cellStyle name="ColTitles 2" xfId="4052"/>
    <cellStyle name="ColTitles 2 2" xfId="4053"/>
    <cellStyle name="ColTitles 2 3" xfId="4054"/>
    <cellStyle name="ColTitles 2 4" xfId="4055"/>
    <cellStyle name="ColTitles 3" xfId="4056"/>
    <cellStyle name="ColTitles 3 2" xfId="4057"/>
    <cellStyle name="ColTitles 4" xfId="4058"/>
    <cellStyle name="ColTitles 4 2" xfId="4059"/>
    <cellStyle name="ColTitles 5" xfId="4060"/>
    <cellStyle name="ColTitles 5 2" xfId="4061"/>
    <cellStyle name="ColTitles 6" xfId="4062"/>
    <cellStyle name="ColTitles 6 2" xfId="4063"/>
    <cellStyle name="ColTitles 7" xfId="4064"/>
    <cellStyle name="ColTitles 7 2" xfId="4065"/>
    <cellStyle name="ColTitles 8" xfId="4066"/>
    <cellStyle name="ColTitles 8 2" xfId="4067"/>
    <cellStyle name="ColTitles 9" xfId="4068"/>
    <cellStyle name="ColTitles 9 2" xfId="4069"/>
    <cellStyle name="column" xfId="4070"/>
    <cellStyle name="Comma  [1]" xfId="4071"/>
    <cellStyle name="Comma [0] 2" xfId="4072"/>
    <cellStyle name="Comma [0] 2 2" xfId="26048"/>
    <cellStyle name="Comma [1]" xfId="4073"/>
    <cellStyle name="Comma 10" xfId="4074"/>
    <cellStyle name="Comma 10 2" xfId="4075"/>
    <cellStyle name="Comma 10 2 2" xfId="4076"/>
    <cellStyle name="Comma 10 2 2 2" xfId="4077"/>
    <cellStyle name="Comma 10 2 2 2 2" xfId="4078"/>
    <cellStyle name="Comma 10 2 2 2 2 2" xfId="4079"/>
    <cellStyle name="Comma 10 2 2 2 2 2 2" xfId="26054"/>
    <cellStyle name="Comma 10 2 2 2 2 3" xfId="26053"/>
    <cellStyle name="Comma 10 2 2 2 3" xfId="4080"/>
    <cellStyle name="Comma 10 2 2 2 3 2" xfId="26055"/>
    <cellStyle name="Comma 10 2 2 2 4" xfId="26052"/>
    <cellStyle name="Comma 10 2 2 3" xfId="4081"/>
    <cellStyle name="Comma 10 2 2 3 2" xfId="4082"/>
    <cellStyle name="Comma 10 2 2 3 2 2" xfId="26057"/>
    <cellStyle name="Comma 10 2 2 3 3" xfId="26056"/>
    <cellStyle name="Comma 10 2 2 4" xfId="4083"/>
    <cellStyle name="Comma 10 2 2 4 2" xfId="26058"/>
    <cellStyle name="Comma 10 2 2 5" xfId="26051"/>
    <cellStyle name="Comma 10 2 3" xfId="4084"/>
    <cellStyle name="Comma 10 2 3 2" xfId="4085"/>
    <cellStyle name="Comma 10 2 3 2 2" xfId="4086"/>
    <cellStyle name="Comma 10 2 3 2 2 2" xfId="4087"/>
    <cellStyle name="Comma 10 2 3 2 2 2 2" xfId="26062"/>
    <cellStyle name="Comma 10 2 3 2 2 3" xfId="26061"/>
    <cellStyle name="Comma 10 2 3 2 3" xfId="4088"/>
    <cellStyle name="Comma 10 2 3 2 3 2" xfId="26063"/>
    <cellStyle name="Comma 10 2 3 2 4" xfId="26060"/>
    <cellStyle name="Comma 10 2 3 3" xfId="4089"/>
    <cellStyle name="Comma 10 2 3 3 2" xfId="4090"/>
    <cellStyle name="Comma 10 2 3 3 2 2" xfId="26065"/>
    <cellStyle name="Comma 10 2 3 3 3" xfId="26064"/>
    <cellStyle name="Comma 10 2 3 4" xfId="4091"/>
    <cellStyle name="Comma 10 2 3 4 2" xfId="26066"/>
    <cellStyle name="Comma 10 2 3 5" xfId="26059"/>
    <cellStyle name="Comma 10 2 4" xfId="4092"/>
    <cellStyle name="Comma 10 2 4 2" xfId="26067"/>
    <cellStyle name="Comma 10 2 5" xfId="26050"/>
    <cellStyle name="Comma 10 3" xfId="4093"/>
    <cellStyle name="Comma 10 3 2" xfId="4094"/>
    <cellStyle name="Comma 10 3 2 2" xfId="4095"/>
    <cellStyle name="Comma 10 3 2 2 2" xfId="4096"/>
    <cellStyle name="Comma 10 3 2 2 2 2" xfId="26071"/>
    <cellStyle name="Comma 10 3 2 2 3" xfId="26070"/>
    <cellStyle name="Comma 10 3 2 3" xfId="4097"/>
    <cellStyle name="Comma 10 3 2 3 2" xfId="26072"/>
    <cellStyle name="Comma 10 3 2 4" xfId="26069"/>
    <cellStyle name="Comma 10 3 3" xfId="4098"/>
    <cellStyle name="Comma 10 3 3 2" xfId="4099"/>
    <cellStyle name="Comma 10 3 3 2 2" xfId="26074"/>
    <cellStyle name="Comma 10 3 3 3" xfId="26073"/>
    <cellStyle name="Comma 10 3 4" xfId="4100"/>
    <cellStyle name="Comma 10 3 4 2" xfId="26075"/>
    <cellStyle name="Comma 10 3 5" xfId="26068"/>
    <cellStyle name="Comma 10 4" xfId="4101"/>
    <cellStyle name="Comma 10 4 2" xfId="4102"/>
    <cellStyle name="Comma 10 4 2 2" xfId="4103"/>
    <cellStyle name="Comma 10 4 2 2 2" xfId="4104"/>
    <cellStyle name="Comma 10 4 2 2 2 2" xfId="26079"/>
    <cellStyle name="Comma 10 4 2 2 3" xfId="26078"/>
    <cellStyle name="Comma 10 4 2 3" xfId="4105"/>
    <cellStyle name="Comma 10 4 2 3 2" xfId="26080"/>
    <cellStyle name="Comma 10 4 2 4" xfId="26077"/>
    <cellStyle name="Comma 10 4 3" xfId="4106"/>
    <cellStyle name="Comma 10 4 3 2" xfId="4107"/>
    <cellStyle name="Comma 10 4 3 2 2" xfId="26082"/>
    <cellStyle name="Comma 10 4 3 3" xfId="26081"/>
    <cellStyle name="Comma 10 4 4" xfId="4108"/>
    <cellStyle name="Comma 10 4 4 2" xfId="26083"/>
    <cellStyle name="Comma 10 4 5" xfId="26076"/>
    <cellStyle name="Comma 10 5" xfId="4109"/>
    <cellStyle name="Comma 10 5 2" xfId="4110"/>
    <cellStyle name="Comma 10 5 2 2" xfId="4111"/>
    <cellStyle name="Comma 10 5 2 2 2" xfId="26086"/>
    <cellStyle name="Comma 10 5 2 3" xfId="26085"/>
    <cellStyle name="Comma 10 5 3" xfId="4112"/>
    <cellStyle name="Comma 10 5 3 2" xfId="26087"/>
    <cellStyle name="Comma 10 5 4" xfId="26084"/>
    <cellStyle name="Comma 10 6" xfId="4113"/>
    <cellStyle name="Comma 10 6 2" xfId="4114"/>
    <cellStyle name="Comma 10 6 2 2" xfId="26089"/>
    <cellStyle name="Comma 10 6 3" xfId="26088"/>
    <cellStyle name="Comma 10 7" xfId="4115"/>
    <cellStyle name="Comma 10 7 2" xfId="26090"/>
    <cellStyle name="Comma 10 8" xfId="4116"/>
    <cellStyle name="Comma 10 8 2" xfId="26091"/>
    <cellStyle name="Comma 10 9" xfId="26049"/>
    <cellStyle name="Comma 100" xfId="4117"/>
    <cellStyle name="Comma 100 2" xfId="26092"/>
    <cellStyle name="Comma 101" xfId="4118"/>
    <cellStyle name="Comma 101 2" xfId="26093"/>
    <cellStyle name="Comma 102" xfId="4119"/>
    <cellStyle name="Comma 102 2" xfId="26094"/>
    <cellStyle name="Comma 103" xfId="4120"/>
    <cellStyle name="Comma 103 2" xfId="26095"/>
    <cellStyle name="Comma 104" xfId="4121"/>
    <cellStyle name="Comma 104 2" xfId="26096"/>
    <cellStyle name="Comma 106" xfId="4122"/>
    <cellStyle name="Comma 106 2" xfId="26097"/>
    <cellStyle name="Comma 107" xfId="4123"/>
    <cellStyle name="Comma 107 2" xfId="26098"/>
    <cellStyle name="Comma 108" xfId="4124"/>
    <cellStyle name="Comma 108 2" xfId="26099"/>
    <cellStyle name="Comma 11" xfId="4125"/>
    <cellStyle name="Comma 11 2" xfId="4126"/>
    <cellStyle name="Comma 11 2 2" xfId="4127"/>
    <cellStyle name="Comma 11 2 2 2" xfId="4128"/>
    <cellStyle name="Comma 11 2 2 2 2" xfId="4129"/>
    <cellStyle name="Comma 11 2 2 2 2 2" xfId="4130"/>
    <cellStyle name="Comma 11 2 2 2 2 2 2" xfId="26105"/>
    <cellStyle name="Comma 11 2 2 2 2 3" xfId="26104"/>
    <cellStyle name="Comma 11 2 2 2 3" xfId="4131"/>
    <cellStyle name="Comma 11 2 2 2 3 2" xfId="26106"/>
    <cellStyle name="Comma 11 2 2 2 4" xfId="26103"/>
    <cellStyle name="Comma 11 2 2 3" xfId="4132"/>
    <cellStyle name="Comma 11 2 2 3 2" xfId="4133"/>
    <cellStyle name="Comma 11 2 2 3 2 2" xfId="26108"/>
    <cellStyle name="Comma 11 2 2 3 3" xfId="26107"/>
    <cellStyle name="Comma 11 2 2 4" xfId="4134"/>
    <cellStyle name="Comma 11 2 2 4 2" xfId="26109"/>
    <cellStyle name="Comma 11 2 2 5" xfId="26102"/>
    <cellStyle name="Comma 11 2 3" xfId="4135"/>
    <cellStyle name="Comma 11 2 3 2" xfId="4136"/>
    <cellStyle name="Comma 11 2 3 2 2" xfId="4137"/>
    <cellStyle name="Comma 11 2 3 2 2 2" xfId="4138"/>
    <cellStyle name="Comma 11 2 3 2 2 2 2" xfId="26113"/>
    <cellStyle name="Comma 11 2 3 2 2 3" xfId="26112"/>
    <cellStyle name="Comma 11 2 3 2 3" xfId="4139"/>
    <cellStyle name="Comma 11 2 3 2 3 2" xfId="26114"/>
    <cellStyle name="Comma 11 2 3 2 4" xfId="26111"/>
    <cellStyle name="Comma 11 2 3 3" xfId="4140"/>
    <cellStyle name="Comma 11 2 3 3 2" xfId="4141"/>
    <cellStyle name="Comma 11 2 3 3 2 2" xfId="26116"/>
    <cellStyle name="Comma 11 2 3 3 3" xfId="26115"/>
    <cellStyle name="Comma 11 2 3 4" xfId="4142"/>
    <cellStyle name="Comma 11 2 3 4 2" xfId="26117"/>
    <cellStyle name="Comma 11 2 3 5" xfId="26110"/>
    <cellStyle name="Comma 11 2 4" xfId="4143"/>
    <cellStyle name="Comma 11 2 4 2" xfId="4144"/>
    <cellStyle name="Comma 11 2 4 2 2" xfId="4145"/>
    <cellStyle name="Comma 11 2 4 2 2 2" xfId="26120"/>
    <cellStyle name="Comma 11 2 4 2 3" xfId="26119"/>
    <cellStyle name="Comma 11 2 4 3" xfId="4146"/>
    <cellStyle name="Comma 11 2 4 3 2" xfId="26121"/>
    <cellStyle name="Comma 11 2 4 4" xfId="26118"/>
    <cellStyle name="Comma 11 2 5" xfId="4147"/>
    <cellStyle name="Comma 11 2 5 2" xfId="4148"/>
    <cellStyle name="Comma 11 2 5 2 2" xfId="26123"/>
    <cellStyle name="Comma 11 2 5 3" xfId="26122"/>
    <cellStyle name="Comma 11 2 6" xfId="4149"/>
    <cellStyle name="Comma 11 2 6 2" xfId="26124"/>
    <cellStyle name="Comma 11 2 7" xfId="26101"/>
    <cellStyle name="Comma 11 3" xfId="4150"/>
    <cellStyle name="Comma 11 3 2" xfId="4151"/>
    <cellStyle name="Comma 11 3 2 2" xfId="4152"/>
    <cellStyle name="Comma 11 3 2 2 2" xfId="4153"/>
    <cellStyle name="Comma 11 3 2 2 2 2" xfId="26128"/>
    <cellStyle name="Comma 11 3 2 2 3" xfId="26127"/>
    <cellStyle name="Comma 11 3 2 3" xfId="4154"/>
    <cellStyle name="Comma 11 3 2 3 2" xfId="26129"/>
    <cellStyle name="Comma 11 3 2 4" xfId="26126"/>
    <cellStyle name="Comma 11 3 3" xfId="4155"/>
    <cellStyle name="Comma 11 3 3 2" xfId="4156"/>
    <cellStyle name="Comma 11 3 3 2 2" xfId="26131"/>
    <cellStyle name="Comma 11 3 3 3" xfId="26130"/>
    <cellStyle name="Comma 11 3 4" xfId="4157"/>
    <cellStyle name="Comma 11 3 4 2" xfId="26132"/>
    <cellStyle name="Comma 11 3 5" xfId="26125"/>
    <cellStyle name="Comma 11 4" xfId="4158"/>
    <cellStyle name="Comma 11 4 2" xfId="4159"/>
    <cellStyle name="Comma 11 4 2 2" xfId="4160"/>
    <cellStyle name="Comma 11 4 2 2 2" xfId="4161"/>
    <cellStyle name="Comma 11 4 2 2 2 2" xfId="26136"/>
    <cellStyle name="Comma 11 4 2 2 3" xfId="26135"/>
    <cellStyle name="Comma 11 4 2 3" xfId="4162"/>
    <cellStyle name="Comma 11 4 2 3 2" xfId="26137"/>
    <cellStyle name="Comma 11 4 2 4" xfId="26134"/>
    <cellStyle name="Comma 11 4 3" xfId="4163"/>
    <cellStyle name="Comma 11 4 3 2" xfId="4164"/>
    <cellStyle name="Comma 11 4 3 2 2" xfId="26139"/>
    <cellStyle name="Comma 11 4 3 3" xfId="26138"/>
    <cellStyle name="Comma 11 4 4" xfId="4165"/>
    <cellStyle name="Comma 11 4 4 2" xfId="26140"/>
    <cellStyle name="Comma 11 4 5" xfId="26133"/>
    <cellStyle name="Comma 11 5" xfId="4166"/>
    <cellStyle name="Comma 11 5 2" xfId="4167"/>
    <cellStyle name="Comma 11 5 2 2" xfId="4168"/>
    <cellStyle name="Comma 11 5 2 2 2" xfId="26143"/>
    <cellStyle name="Comma 11 5 2 3" xfId="26142"/>
    <cellStyle name="Comma 11 5 3" xfId="4169"/>
    <cellStyle name="Comma 11 5 3 2" xfId="26144"/>
    <cellStyle name="Comma 11 5 4" xfId="26141"/>
    <cellStyle name="Comma 11 6" xfId="4170"/>
    <cellStyle name="Comma 11 6 2" xfId="4171"/>
    <cellStyle name="Comma 11 6 2 2" xfId="26146"/>
    <cellStyle name="Comma 11 6 3" xfId="26145"/>
    <cellStyle name="Comma 11 7" xfId="4172"/>
    <cellStyle name="Comma 11 7 2" xfId="26147"/>
    <cellStyle name="Comma 11 8" xfId="26100"/>
    <cellStyle name="Comma 110" xfId="4173"/>
    <cellStyle name="Comma 110 2" xfId="26148"/>
    <cellStyle name="Comma 111" xfId="4174"/>
    <cellStyle name="Comma 111 2" xfId="26149"/>
    <cellStyle name="Comma 112" xfId="4175"/>
    <cellStyle name="Comma 112 2" xfId="26150"/>
    <cellStyle name="Comma 114" xfId="4176"/>
    <cellStyle name="Comma 114 2" xfId="26151"/>
    <cellStyle name="Comma 115" xfId="4177"/>
    <cellStyle name="Comma 115 2" xfId="26152"/>
    <cellStyle name="Comma 116" xfId="4178"/>
    <cellStyle name="Comma 116 2" xfId="26153"/>
    <cellStyle name="Comma 118" xfId="4179"/>
    <cellStyle name="Comma 118 2" xfId="26154"/>
    <cellStyle name="Comma 12" xfId="4180"/>
    <cellStyle name="Comma 12 2" xfId="4181"/>
    <cellStyle name="Comma 12 2 2" xfId="4182"/>
    <cellStyle name="Comma 12 2 2 2" xfId="4183"/>
    <cellStyle name="Comma 12 2 2 2 2" xfId="4184"/>
    <cellStyle name="Comma 12 2 2 2 2 2" xfId="4185"/>
    <cellStyle name="Comma 12 2 2 2 2 2 2" xfId="26160"/>
    <cellStyle name="Comma 12 2 2 2 2 3" xfId="26159"/>
    <cellStyle name="Comma 12 2 2 2 3" xfId="4186"/>
    <cellStyle name="Comma 12 2 2 2 3 2" xfId="26161"/>
    <cellStyle name="Comma 12 2 2 2 4" xfId="26158"/>
    <cellStyle name="Comma 12 2 2 3" xfId="4187"/>
    <cellStyle name="Comma 12 2 2 3 2" xfId="4188"/>
    <cellStyle name="Comma 12 2 2 3 2 2" xfId="26163"/>
    <cellStyle name="Comma 12 2 2 3 3" xfId="26162"/>
    <cellStyle name="Comma 12 2 2 4" xfId="4189"/>
    <cellStyle name="Comma 12 2 2 4 2" xfId="26164"/>
    <cellStyle name="Comma 12 2 2 5" xfId="26157"/>
    <cellStyle name="Comma 12 2 3" xfId="4190"/>
    <cellStyle name="Comma 12 2 3 2" xfId="4191"/>
    <cellStyle name="Comma 12 2 3 2 2" xfId="4192"/>
    <cellStyle name="Comma 12 2 3 2 2 2" xfId="4193"/>
    <cellStyle name="Comma 12 2 3 2 2 2 2" xfId="26168"/>
    <cellStyle name="Comma 12 2 3 2 2 3" xfId="26167"/>
    <cellStyle name="Comma 12 2 3 2 3" xfId="4194"/>
    <cellStyle name="Comma 12 2 3 2 3 2" xfId="26169"/>
    <cellStyle name="Comma 12 2 3 2 4" xfId="26166"/>
    <cellStyle name="Comma 12 2 3 3" xfId="4195"/>
    <cellStyle name="Comma 12 2 3 3 2" xfId="4196"/>
    <cellStyle name="Comma 12 2 3 3 2 2" xfId="26171"/>
    <cellStyle name="Comma 12 2 3 3 3" xfId="26170"/>
    <cellStyle name="Comma 12 2 3 4" xfId="4197"/>
    <cellStyle name="Comma 12 2 3 4 2" xfId="26172"/>
    <cellStyle name="Comma 12 2 3 5" xfId="26165"/>
    <cellStyle name="Comma 12 2 4" xfId="4198"/>
    <cellStyle name="Comma 12 2 4 2" xfId="4199"/>
    <cellStyle name="Comma 12 2 4 2 2" xfId="4200"/>
    <cellStyle name="Comma 12 2 4 2 2 2" xfId="26175"/>
    <cellStyle name="Comma 12 2 4 2 3" xfId="26174"/>
    <cellStyle name="Comma 12 2 4 3" xfId="4201"/>
    <cellStyle name="Comma 12 2 4 3 2" xfId="26176"/>
    <cellStyle name="Comma 12 2 4 4" xfId="26173"/>
    <cellStyle name="Comma 12 2 5" xfId="4202"/>
    <cellStyle name="Comma 12 2 5 2" xfId="4203"/>
    <cellStyle name="Comma 12 2 5 2 2" xfId="26178"/>
    <cellStyle name="Comma 12 2 5 3" xfId="26177"/>
    <cellStyle name="Comma 12 2 6" xfId="4204"/>
    <cellStyle name="Comma 12 2 6 2" xfId="26179"/>
    <cellStyle name="Comma 12 2 7" xfId="26156"/>
    <cellStyle name="Comma 12 3" xfId="4205"/>
    <cellStyle name="Comma 12 3 2" xfId="4206"/>
    <cellStyle name="Comma 12 3 2 2" xfId="4207"/>
    <cellStyle name="Comma 12 3 2 2 2" xfId="4208"/>
    <cellStyle name="Comma 12 3 2 2 2 2" xfId="26183"/>
    <cellStyle name="Comma 12 3 2 2 3" xfId="26182"/>
    <cellStyle name="Comma 12 3 2 3" xfId="4209"/>
    <cellStyle name="Comma 12 3 2 3 2" xfId="26184"/>
    <cellStyle name="Comma 12 3 2 4" xfId="26181"/>
    <cellStyle name="Comma 12 3 3" xfId="4210"/>
    <cellStyle name="Comma 12 3 3 2" xfId="4211"/>
    <cellStyle name="Comma 12 3 3 2 2" xfId="26186"/>
    <cellStyle name="Comma 12 3 3 3" xfId="26185"/>
    <cellStyle name="Comma 12 3 4" xfId="4212"/>
    <cellStyle name="Comma 12 3 4 2" xfId="26187"/>
    <cellStyle name="Comma 12 3 5" xfId="26180"/>
    <cellStyle name="Comma 12 4" xfId="4213"/>
    <cellStyle name="Comma 12 4 2" xfId="4214"/>
    <cellStyle name="Comma 12 4 2 2" xfId="4215"/>
    <cellStyle name="Comma 12 4 2 2 2" xfId="4216"/>
    <cellStyle name="Comma 12 4 2 2 2 2" xfId="26191"/>
    <cellStyle name="Comma 12 4 2 2 3" xfId="26190"/>
    <cellStyle name="Comma 12 4 2 3" xfId="4217"/>
    <cellStyle name="Comma 12 4 2 3 2" xfId="26192"/>
    <cellStyle name="Comma 12 4 2 4" xfId="26189"/>
    <cellStyle name="Comma 12 4 3" xfId="4218"/>
    <cellStyle name="Comma 12 4 3 2" xfId="4219"/>
    <cellStyle name="Comma 12 4 3 2 2" xfId="26194"/>
    <cellStyle name="Comma 12 4 3 3" xfId="26193"/>
    <cellStyle name="Comma 12 4 4" xfId="4220"/>
    <cellStyle name="Comma 12 4 4 2" xfId="26195"/>
    <cellStyle name="Comma 12 4 5" xfId="26188"/>
    <cellStyle name="Comma 12 5" xfId="4221"/>
    <cellStyle name="Comma 12 5 2" xfId="4222"/>
    <cellStyle name="Comma 12 5 2 2" xfId="4223"/>
    <cellStyle name="Comma 12 5 2 2 2" xfId="26198"/>
    <cellStyle name="Comma 12 5 2 3" xfId="26197"/>
    <cellStyle name="Comma 12 5 3" xfId="4224"/>
    <cellStyle name="Comma 12 5 3 2" xfId="26199"/>
    <cellStyle name="Comma 12 5 4" xfId="26196"/>
    <cellStyle name="Comma 12 6" xfId="4225"/>
    <cellStyle name="Comma 12 6 2" xfId="4226"/>
    <cellStyle name="Comma 12 6 2 2" xfId="26201"/>
    <cellStyle name="Comma 12 6 3" xfId="26200"/>
    <cellStyle name="Comma 12 7" xfId="4227"/>
    <cellStyle name="Comma 12 7 2" xfId="26202"/>
    <cellStyle name="Comma 12 8" xfId="26155"/>
    <cellStyle name="Comma 120" xfId="4228"/>
    <cellStyle name="Comma 120 2" xfId="26203"/>
    <cellStyle name="Comma 121" xfId="4229"/>
    <cellStyle name="Comma 121 2" xfId="26204"/>
    <cellStyle name="Comma 124" xfId="4230"/>
    <cellStyle name="Comma 124 2" xfId="26205"/>
    <cellStyle name="Comma 125" xfId="4231"/>
    <cellStyle name="Comma 125 2" xfId="26206"/>
    <cellStyle name="Comma 126" xfId="4232"/>
    <cellStyle name="Comma 126 2" xfId="26207"/>
    <cellStyle name="Comma 127" xfId="4233"/>
    <cellStyle name="Comma 127 2" xfId="26208"/>
    <cellStyle name="Comma 128" xfId="4234"/>
    <cellStyle name="Comma 128 2" xfId="26209"/>
    <cellStyle name="Comma 129" xfId="4235"/>
    <cellStyle name="Comma 129 2" xfId="26210"/>
    <cellStyle name="Comma 13" xfId="4236"/>
    <cellStyle name="Comma 13 2" xfId="4237"/>
    <cellStyle name="Comma 13 2 2" xfId="4238"/>
    <cellStyle name="Comma 13 2 2 2" xfId="4239"/>
    <cellStyle name="Comma 13 2 2 2 2" xfId="26214"/>
    <cellStyle name="Comma 13 2 2 3" xfId="26213"/>
    <cellStyle name="Comma 13 2 3" xfId="4240"/>
    <cellStyle name="Comma 13 2 3 2" xfId="26215"/>
    <cellStyle name="Comma 13 2 4" xfId="26212"/>
    <cellStyle name="Comma 13 3" xfId="4241"/>
    <cellStyle name="Comma 13 3 2" xfId="4242"/>
    <cellStyle name="Comma 13 3 2 2" xfId="26217"/>
    <cellStyle name="Comma 13 3 3" xfId="26216"/>
    <cellStyle name="Comma 13 4" xfId="4243"/>
    <cellStyle name="Comma 13 4 2" xfId="26218"/>
    <cellStyle name="Comma 13 5" xfId="26211"/>
    <cellStyle name="Comma 130" xfId="4244"/>
    <cellStyle name="Comma 130 2" xfId="26219"/>
    <cellStyle name="Comma 14" xfId="4245"/>
    <cellStyle name="Comma 14 2" xfId="4246"/>
    <cellStyle name="Comma 14 2 2" xfId="4247"/>
    <cellStyle name="Comma 14 2 2 2" xfId="4248"/>
    <cellStyle name="Comma 14 2 2 2 2" xfId="4249"/>
    <cellStyle name="Comma 14 2 2 2 2 2" xfId="4250"/>
    <cellStyle name="Comma 14 2 2 2 2 2 2" xfId="26225"/>
    <cellStyle name="Comma 14 2 2 2 2 3" xfId="26224"/>
    <cellStyle name="Comma 14 2 2 2 3" xfId="4251"/>
    <cellStyle name="Comma 14 2 2 2 3 2" xfId="26226"/>
    <cellStyle name="Comma 14 2 2 2 4" xfId="26223"/>
    <cellStyle name="Comma 14 2 2 3" xfId="4252"/>
    <cellStyle name="Comma 14 2 2 3 2" xfId="4253"/>
    <cellStyle name="Comma 14 2 2 3 2 2" xfId="26228"/>
    <cellStyle name="Comma 14 2 2 3 3" xfId="26227"/>
    <cellStyle name="Comma 14 2 2 4" xfId="4254"/>
    <cellStyle name="Comma 14 2 2 4 2" xfId="26229"/>
    <cellStyle name="Comma 14 2 2 5" xfId="26222"/>
    <cellStyle name="Comma 14 2 3" xfId="4255"/>
    <cellStyle name="Comma 14 2 3 2" xfId="4256"/>
    <cellStyle name="Comma 14 2 3 2 2" xfId="4257"/>
    <cellStyle name="Comma 14 2 3 2 2 2" xfId="4258"/>
    <cellStyle name="Comma 14 2 3 2 2 2 2" xfId="26233"/>
    <cellStyle name="Comma 14 2 3 2 2 3" xfId="26232"/>
    <cellStyle name="Comma 14 2 3 2 3" xfId="4259"/>
    <cellStyle name="Comma 14 2 3 2 3 2" xfId="26234"/>
    <cellStyle name="Comma 14 2 3 2 4" xfId="26231"/>
    <cellStyle name="Comma 14 2 3 3" xfId="4260"/>
    <cellStyle name="Comma 14 2 3 3 2" xfId="4261"/>
    <cellStyle name="Comma 14 2 3 3 2 2" xfId="26236"/>
    <cellStyle name="Comma 14 2 3 3 3" xfId="26235"/>
    <cellStyle name="Comma 14 2 3 4" xfId="4262"/>
    <cellStyle name="Comma 14 2 3 4 2" xfId="26237"/>
    <cellStyle name="Comma 14 2 3 5" xfId="26230"/>
    <cellStyle name="Comma 14 2 4" xfId="4263"/>
    <cellStyle name="Comma 14 2 4 2" xfId="4264"/>
    <cellStyle name="Comma 14 2 4 2 2" xfId="4265"/>
    <cellStyle name="Comma 14 2 4 2 2 2" xfId="26240"/>
    <cellStyle name="Comma 14 2 4 2 3" xfId="26239"/>
    <cellStyle name="Comma 14 2 4 3" xfId="4266"/>
    <cellStyle name="Comma 14 2 4 3 2" xfId="26241"/>
    <cellStyle name="Comma 14 2 4 4" xfId="26238"/>
    <cellStyle name="Comma 14 2 5" xfId="4267"/>
    <cellStyle name="Comma 14 2 5 2" xfId="4268"/>
    <cellStyle name="Comma 14 2 5 2 2" xfId="26243"/>
    <cellStyle name="Comma 14 2 5 3" xfId="26242"/>
    <cellStyle name="Comma 14 2 6" xfId="4269"/>
    <cellStyle name="Comma 14 2 6 2" xfId="26244"/>
    <cellStyle name="Comma 14 2 7" xfId="26221"/>
    <cellStyle name="Comma 14 3" xfId="4270"/>
    <cellStyle name="Comma 14 3 2" xfId="4271"/>
    <cellStyle name="Comma 14 3 2 2" xfId="4272"/>
    <cellStyle name="Comma 14 3 2 2 2" xfId="4273"/>
    <cellStyle name="Comma 14 3 2 2 2 2" xfId="26248"/>
    <cellStyle name="Comma 14 3 2 2 3" xfId="26247"/>
    <cellStyle name="Comma 14 3 2 3" xfId="4274"/>
    <cellStyle name="Comma 14 3 2 3 2" xfId="26249"/>
    <cellStyle name="Comma 14 3 2 4" xfId="26246"/>
    <cellStyle name="Comma 14 3 3" xfId="4275"/>
    <cellStyle name="Comma 14 3 3 2" xfId="4276"/>
    <cellStyle name="Comma 14 3 3 2 2" xfId="26251"/>
    <cellStyle name="Comma 14 3 3 3" xfId="26250"/>
    <cellStyle name="Comma 14 3 4" xfId="4277"/>
    <cellStyle name="Comma 14 3 4 2" xfId="26252"/>
    <cellStyle name="Comma 14 3 5" xfId="26245"/>
    <cellStyle name="Comma 14 4" xfId="4278"/>
    <cellStyle name="Comma 14 4 2" xfId="4279"/>
    <cellStyle name="Comma 14 4 2 2" xfId="4280"/>
    <cellStyle name="Comma 14 4 2 2 2" xfId="4281"/>
    <cellStyle name="Comma 14 4 2 2 2 2" xfId="26256"/>
    <cellStyle name="Comma 14 4 2 2 3" xfId="26255"/>
    <cellStyle name="Comma 14 4 2 3" xfId="4282"/>
    <cellStyle name="Comma 14 4 2 3 2" xfId="26257"/>
    <cellStyle name="Comma 14 4 2 4" xfId="26254"/>
    <cellStyle name="Comma 14 4 3" xfId="4283"/>
    <cellStyle name="Comma 14 4 3 2" xfId="4284"/>
    <cellStyle name="Comma 14 4 3 2 2" xfId="26259"/>
    <cellStyle name="Comma 14 4 3 3" xfId="26258"/>
    <cellStyle name="Comma 14 4 4" xfId="4285"/>
    <cellStyle name="Comma 14 4 4 2" xfId="26260"/>
    <cellStyle name="Comma 14 4 5" xfId="26253"/>
    <cellStyle name="Comma 14 5" xfId="4286"/>
    <cellStyle name="Comma 14 5 2" xfId="4287"/>
    <cellStyle name="Comma 14 5 2 2" xfId="4288"/>
    <cellStyle name="Comma 14 5 2 2 2" xfId="26263"/>
    <cellStyle name="Comma 14 5 2 3" xfId="26262"/>
    <cellStyle name="Comma 14 5 3" xfId="4289"/>
    <cellStyle name="Comma 14 5 3 2" xfId="26264"/>
    <cellStyle name="Comma 14 5 4" xfId="26261"/>
    <cellStyle name="Comma 14 6" xfId="4290"/>
    <cellStyle name="Comma 14 6 2" xfId="4291"/>
    <cellStyle name="Comma 14 6 2 2" xfId="26266"/>
    <cellStyle name="Comma 14 6 3" xfId="26265"/>
    <cellStyle name="Comma 14 7" xfId="4292"/>
    <cellStyle name="Comma 14 7 2" xfId="26267"/>
    <cellStyle name="Comma 14 8" xfId="26220"/>
    <cellStyle name="Comma 15" xfId="4293"/>
    <cellStyle name="Comma 15 2" xfId="4294"/>
    <cellStyle name="Comma 15 2 2" xfId="4295"/>
    <cellStyle name="Comma 15 2 2 2" xfId="4296"/>
    <cellStyle name="Comma 15 2 2 2 2" xfId="26271"/>
    <cellStyle name="Comma 15 2 2 3" xfId="26270"/>
    <cellStyle name="Comma 15 2 3" xfId="4297"/>
    <cellStyle name="Comma 15 2 3 2" xfId="26272"/>
    <cellStyle name="Comma 15 2 4" xfId="26269"/>
    <cellStyle name="Comma 15 3" xfId="4298"/>
    <cellStyle name="Comma 15 3 2" xfId="4299"/>
    <cellStyle name="Comma 15 3 2 2" xfId="26274"/>
    <cellStyle name="Comma 15 3 3" xfId="26273"/>
    <cellStyle name="Comma 15 4" xfId="4300"/>
    <cellStyle name="Comma 15 4 2" xfId="26275"/>
    <cellStyle name="Comma 15 5" xfId="26268"/>
    <cellStyle name="Comma 16" xfId="4301"/>
    <cellStyle name="Comma 16 2" xfId="4302"/>
    <cellStyle name="Comma 16 2 2" xfId="4303"/>
    <cellStyle name="Comma 16 2 2 2" xfId="4304"/>
    <cellStyle name="Comma 16 2 2 2 2" xfId="4305"/>
    <cellStyle name="Comma 16 2 2 2 2 2" xfId="26280"/>
    <cellStyle name="Comma 16 2 2 2 3" xfId="26279"/>
    <cellStyle name="Comma 16 2 2 3" xfId="4306"/>
    <cellStyle name="Comma 16 2 2 3 2" xfId="26281"/>
    <cellStyle name="Comma 16 2 2 4" xfId="26278"/>
    <cellStyle name="Comma 16 2 3" xfId="4307"/>
    <cellStyle name="Comma 16 2 3 2" xfId="4308"/>
    <cellStyle name="Comma 16 2 3 2 2" xfId="26283"/>
    <cellStyle name="Comma 16 2 3 3" xfId="26282"/>
    <cellStyle name="Comma 16 2 4" xfId="4309"/>
    <cellStyle name="Comma 16 2 4 2" xfId="26284"/>
    <cellStyle name="Comma 16 2 5" xfId="26277"/>
    <cellStyle name="Comma 16 3" xfId="4310"/>
    <cellStyle name="Comma 16 3 2" xfId="4311"/>
    <cellStyle name="Comma 16 3 2 2" xfId="4312"/>
    <cellStyle name="Comma 16 3 2 2 2" xfId="4313"/>
    <cellStyle name="Comma 16 3 2 2 2 2" xfId="26288"/>
    <cellStyle name="Comma 16 3 2 2 3" xfId="26287"/>
    <cellStyle name="Comma 16 3 2 3" xfId="4314"/>
    <cellStyle name="Comma 16 3 2 3 2" xfId="26289"/>
    <cellStyle name="Comma 16 3 2 4" xfId="26286"/>
    <cellStyle name="Comma 16 3 3" xfId="4315"/>
    <cellStyle name="Comma 16 3 3 2" xfId="4316"/>
    <cellStyle name="Comma 16 3 3 2 2" xfId="26291"/>
    <cellStyle name="Comma 16 3 3 3" xfId="26290"/>
    <cellStyle name="Comma 16 3 4" xfId="4317"/>
    <cellStyle name="Comma 16 3 4 2" xfId="26292"/>
    <cellStyle name="Comma 16 3 5" xfId="26285"/>
    <cellStyle name="Comma 16 4" xfId="4318"/>
    <cellStyle name="Comma 16 4 2" xfId="4319"/>
    <cellStyle name="Comma 16 4 2 2" xfId="4320"/>
    <cellStyle name="Comma 16 4 2 2 2" xfId="26295"/>
    <cellStyle name="Comma 16 4 2 3" xfId="26294"/>
    <cellStyle name="Comma 16 4 3" xfId="4321"/>
    <cellStyle name="Comma 16 4 3 2" xfId="26296"/>
    <cellStyle name="Comma 16 4 4" xfId="26293"/>
    <cellStyle name="Comma 16 5" xfId="4322"/>
    <cellStyle name="Comma 16 5 2" xfId="4323"/>
    <cellStyle name="Comma 16 5 2 2" xfId="26298"/>
    <cellStyle name="Comma 16 5 3" xfId="26297"/>
    <cellStyle name="Comma 16 6" xfId="4324"/>
    <cellStyle name="Comma 16 6 2" xfId="26299"/>
    <cellStyle name="Comma 16 7" xfId="26276"/>
    <cellStyle name="Comma 17" xfId="4325"/>
    <cellStyle name="Comma 17 2" xfId="4326"/>
    <cellStyle name="Comma 17 2 2" xfId="4327"/>
    <cellStyle name="Comma 17 2 2 2" xfId="4328"/>
    <cellStyle name="Comma 17 2 2 2 2" xfId="4329"/>
    <cellStyle name="Comma 17 2 2 2 2 2" xfId="26304"/>
    <cellStyle name="Comma 17 2 2 2 3" xfId="26303"/>
    <cellStyle name="Comma 17 2 2 3" xfId="4330"/>
    <cellStyle name="Comma 17 2 2 3 2" xfId="26305"/>
    <cellStyle name="Comma 17 2 2 4" xfId="26302"/>
    <cellStyle name="Comma 17 2 3" xfId="4331"/>
    <cellStyle name="Comma 17 2 3 2" xfId="4332"/>
    <cellStyle name="Comma 17 2 3 2 2" xfId="26307"/>
    <cellStyle name="Comma 17 2 3 3" xfId="26306"/>
    <cellStyle name="Comma 17 2 4" xfId="4333"/>
    <cellStyle name="Comma 17 2 4 2" xfId="26308"/>
    <cellStyle name="Comma 17 2 5" xfId="26301"/>
    <cellStyle name="Comma 17 3" xfId="4334"/>
    <cellStyle name="Comma 17 3 2" xfId="4335"/>
    <cellStyle name="Comma 17 3 2 2" xfId="4336"/>
    <cellStyle name="Comma 17 3 2 2 2" xfId="4337"/>
    <cellStyle name="Comma 17 3 2 2 2 2" xfId="26312"/>
    <cellStyle name="Comma 17 3 2 2 3" xfId="26311"/>
    <cellStyle name="Comma 17 3 2 3" xfId="4338"/>
    <cellStyle name="Comma 17 3 2 3 2" xfId="26313"/>
    <cellStyle name="Comma 17 3 2 4" xfId="26310"/>
    <cellStyle name="Comma 17 3 3" xfId="4339"/>
    <cellStyle name="Comma 17 3 3 2" xfId="4340"/>
    <cellStyle name="Comma 17 3 3 2 2" xfId="26315"/>
    <cellStyle name="Comma 17 3 3 3" xfId="26314"/>
    <cellStyle name="Comma 17 3 4" xfId="4341"/>
    <cellStyle name="Comma 17 3 4 2" xfId="26316"/>
    <cellStyle name="Comma 17 3 5" xfId="26309"/>
    <cellStyle name="Comma 17 4" xfId="4342"/>
    <cellStyle name="Comma 17 4 2" xfId="26317"/>
    <cellStyle name="Comma 17 5" xfId="26300"/>
    <cellStyle name="Comma 18" xfId="4343"/>
    <cellStyle name="Comma 18 2" xfId="4344"/>
    <cellStyle name="Comma 18 2 2" xfId="4345"/>
    <cellStyle name="Comma 18 2 2 2" xfId="4346"/>
    <cellStyle name="Comma 18 2 2 2 2" xfId="4347"/>
    <cellStyle name="Comma 18 2 2 2 2 2" xfId="26322"/>
    <cellStyle name="Comma 18 2 2 2 3" xfId="26321"/>
    <cellStyle name="Comma 18 2 2 3" xfId="4348"/>
    <cellStyle name="Comma 18 2 2 3 2" xfId="26323"/>
    <cellStyle name="Comma 18 2 2 4" xfId="26320"/>
    <cellStyle name="Comma 18 2 3" xfId="4349"/>
    <cellStyle name="Comma 18 2 3 2" xfId="4350"/>
    <cellStyle name="Comma 18 2 3 2 2" xfId="26325"/>
    <cellStyle name="Comma 18 2 3 3" xfId="26324"/>
    <cellStyle name="Comma 18 2 4" xfId="4351"/>
    <cellStyle name="Comma 18 2 4 2" xfId="26326"/>
    <cellStyle name="Comma 18 2 5" xfId="26319"/>
    <cellStyle name="Comma 18 3" xfId="4352"/>
    <cellStyle name="Comma 18 3 2" xfId="4353"/>
    <cellStyle name="Comma 18 3 2 2" xfId="4354"/>
    <cellStyle name="Comma 18 3 2 2 2" xfId="4355"/>
    <cellStyle name="Comma 18 3 2 2 2 2" xfId="26330"/>
    <cellStyle name="Comma 18 3 2 2 3" xfId="26329"/>
    <cellStyle name="Comma 18 3 2 3" xfId="4356"/>
    <cellStyle name="Comma 18 3 2 3 2" xfId="26331"/>
    <cellStyle name="Comma 18 3 2 4" xfId="26328"/>
    <cellStyle name="Comma 18 3 3" xfId="4357"/>
    <cellStyle name="Comma 18 3 3 2" xfId="4358"/>
    <cellStyle name="Comma 18 3 3 2 2" xfId="26333"/>
    <cellStyle name="Comma 18 3 3 3" xfId="26332"/>
    <cellStyle name="Comma 18 3 4" xfId="4359"/>
    <cellStyle name="Comma 18 3 4 2" xfId="26334"/>
    <cellStyle name="Comma 18 3 5" xfId="26327"/>
    <cellStyle name="Comma 18 4" xfId="4360"/>
    <cellStyle name="Comma 18 4 2" xfId="4361"/>
    <cellStyle name="Comma 18 4 2 2" xfId="4362"/>
    <cellStyle name="Comma 18 4 2 2 2" xfId="26337"/>
    <cellStyle name="Comma 18 4 2 3" xfId="26336"/>
    <cellStyle name="Comma 18 4 3" xfId="4363"/>
    <cellStyle name="Comma 18 4 3 2" xfId="26338"/>
    <cellStyle name="Comma 18 4 4" xfId="26335"/>
    <cellStyle name="Comma 18 5" xfId="4364"/>
    <cellStyle name="Comma 18 5 2" xfId="4365"/>
    <cellStyle name="Comma 18 5 2 2" xfId="26340"/>
    <cellStyle name="Comma 18 5 3" xfId="26339"/>
    <cellStyle name="Comma 18 6" xfId="4366"/>
    <cellStyle name="Comma 18 6 2" xfId="26341"/>
    <cellStyle name="Comma 18 7" xfId="26318"/>
    <cellStyle name="Comma 19" xfId="4367"/>
    <cellStyle name="Comma 19 2" xfId="4368"/>
    <cellStyle name="Comma 19 2 2" xfId="4369"/>
    <cellStyle name="Comma 19 2 2 2" xfId="4370"/>
    <cellStyle name="Comma 19 2 2 2 2" xfId="4371"/>
    <cellStyle name="Comma 19 2 2 2 2 2" xfId="26346"/>
    <cellStyle name="Comma 19 2 2 2 3" xfId="26345"/>
    <cellStyle name="Comma 19 2 2 3" xfId="4372"/>
    <cellStyle name="Comma 19 2 2 3 2" xfId="26347"/>
    <cellStyle name="Comma 19 2 2 4" xfId="26344"/>
    <cellStyle name="Comma 19 2 3" xfId="4373"/>
    <cellStyle name="Comma 19 2 3 2" xfId="4374"/>
    <cellStyle name="Comma 19 2 3 2 2" xfId="26349"/>
    <cellStyle name="Comma 19 2 3 3" xfId="26348"/>
    <cellStyle name="Comma 19 2 4" xfId="4375"/>
    <cellStyle name="Comma 19 2 4 2" xfId="26350"/>
    <cellStyle name="Comma 19 2 5" xfId="26343"/>
    <cellStyle name="Comma 19 3" xfId="4376"/>
    <cellStyle name="Comma 19 3 2" xfId="4377"/>
    <cellStyle name="Comma 19 3 2 2" xfId="4378"/>
    <cellStyle name="Comma 19 3 2 2 2" xfId="4379"/>
    <cellStyle name="Comma 19 3 2 2 2 2" xfId="26354"/>
    <cellStyle name="Comma 19 3 2 2 3" xfId="26353"/>
    <cellStyle name="Comma 19 3 2 3" xfId="4380"/>
    <cellStyle name="Comma 19 3 2 3 2" xfId="26355"/>
    <cellStyle name="Comma 19 3 2 4" xfId="26352"/>
    <cellStyle name="Comma 19 3 3" xfId="4381"/>
    <cellStyle name="Comma 19 3 3 2" xfId="4382"/>
    <cellStyle name="Comma 19 3 3 2 2" xfId="26357"/>
    <cellStyle name="Comma 19 3 3 3" xfId="26356"/>
    <cellStyle name="Comma 19 3 4" xfId="4383"/>
    <cellStyle name="Comma 19 3 4 2" xfId="26358"/>
    <cellStyle name="Comma 19 3 5" xfId="26351"/>
    <cellStyle name="Comma 19 4" xfId="4384"/>
    <cellStyle name="Comma 19 4 2" xfId="4385"/>
    <cellStyle name="Comma 19 4 2 2" xfId="4386"/>
    <cellStyle name="Comma 19 4 2 2 2" xfId="26361"/>
    <cellStyle name="Comma 19 4 2 3" xfId="26360"/>
    <cellStyle name="Comma 19 4 3" xfId="4387"/>
    <cellStyle name="Comma 19 4 3 2" xfId="26362"/>
    <cellStyle name="Comma 19 4 4" xfId="26359"/>
    <cellStyle name="Comma 19 5" xfId="4388"/>
    <cellStyle name="Comma 19 5 2" xfId="4389"/>
    <cellStyle name="Comma 19 5 2 2" xfId="26364"/>
    <cellStyle name="Comma 19 5 3" xfId="26363"/>
    <cellStyle name="Comma 19 6" xfId="4390"/>
    <cellStyle name="Comma 19 6 2" xfId="26365"/>
    <cellStyle name="Comma 19 7" xfId="26342"/>
    <cellStyle name="Comma 2" xfId="4391"/>
    <cellStyle name="Comma 2 10" xfId="4392"/>
    <cellStyle name="Comma 2 10 2" xfId="26366"/>
    <cellStyle name="Comma 2 11" xfId="4393"/>
    <cellStyle name="Comma 2 11 2" xfId="26367"/>
    <cellStyle name="Comma 2 2" xfId="4394"/>
    <cellStyle name="Comma 2 2 2" xfId="4395"/>
    <cellStyle name="Comma 2 2 2 2" xfId="4396"/>
    <cellStyle name="Comma 2 2 2 2 2" xfId="4397"/>
    <cellStyle name="Comma 2 2 2 2 2 2" xfId="4398"/>
    <cellStyle name="Comma 2 2 2 2 2 2 2" xfId="26371"/>
    <cellStyle name="Comma 2 2 2 2 2 3" xfId="26370"/>
    <cellStyle name="Comma 2 2 2 2 3" xfId="4399"/>
    <cellStyle name="Comma 2 2 2 2 3 2" xfId="26372"/>
    <cellStyle name="Comma 2 2 2 2 4" xfId="26369"/>
    <cellStyle name="Comma 2 2 2 3" xfId="4400"/>
    <cellStyle name="Comma 2 2 2 3 2" xfId="4401"/>
    <cellStyle name="Comma 2 2 2 3 2 2" xfId="26374"/>
    <cellStyle name="Comma 2 2 2 3 3" xfId="26373"/>
    <cellStyle name="Comma 2 2 2 4" xfId="4402"/>
    <cellStyle name="Comma 2 2 2 4 2" xfId="26375"/>
    <cellStyle name="Comma 2 2 2 5" xfId="4403"/>
    <cellStyle name="Comma 2 2 2 5 2" xfId="26376"/>
    <cellStyle name="Comma 2 2 2 6" xfId="26368"/>
    <cellStyle name="Comma 2 2 3" xfId="4404"/>
    <cellStyle name="Comma 2 2 3 2" xfId="4405"/>
    <cellStyle name="Comma 2 2 3 2 2" xfId="4406"/>
    <cellStyle name="Comma 2 2 3 2 2 2" xfId="4407"/>
    <cellStyle name="Comma 2 2 3 2 2 2 2" xfId="26380"/>
    <cellStyle name="Comma 2 2 3 2 2 3" xfId="26379"/>
    <cellStyle name="Comma 2 2 3 2 3" xfId="4408"/>
    <cellStyle name="Comma 2 2 3 2 3 2" xfId="26381"/>
    <cellStyle name="Comma 2 2 3 2 4" xfId="26378"/>
    <cellStyle name="Comma 2 2 3 3" xfId="4409"/>
    <cellStyle name="Comma 2 2 3 3 2" xfId="4410"/>
    <cellStyle name="Comma 2 2 3 3 2 2" xfId="26383"/>
    <cellStyle name="Comma 2 2 3 3 3" xfId="26382"/>
    <cellStyle name="Comma 2 2 3 4" xfId="4411"/>
    <cellStyle name="Comma 2 2 3 4 2" xfId="26384"/>
    <cellStyle name="Comma 2 2 3 5" xfId="26377"/>
    <cellStyle name="Comma 2 2 4" xfId="4412"/>
    <cellStyle name="Comma 2 2 4 2" xfId="26385"/>
    <cellStyle name="Comma 2 2 5" xfId="4413"/>
    <cellStyle name="Comma 2 2 5 2" xfId="26386"/>
    <cellStyle name="Comma 2 2 6" xfId="4414"/>
    <cellStyle name="Comma 2 2 6 2" xfId="26387"/>
    <cellStyle name="Comma 2 2 7" xfId="4415"/>
    <cellStyle name="Comma 2 2 7 2" xfId="26388"/>
    <cellStyle name="Comma 2 3" xfId="4416"/>
    <cellStyle name="Comma 2 3 2" xfId="4417"/>
    <cellStyle name="Comma 2 3 2 2" xfId="4418"/>
    <cellStyle name="Comma 2 3 2 2 2" xfId="26390"/>
    <cellStyle name="Comma 2 3 2 3" xfId="4419"/>
    <cellStyle name="Comma 2 3 2 3 2" xfId="26391"/>
    <cellStyle name="Comma 2 3 2 4" xfId="4420"/>
    <cellStyle name="Comma 2 3 2 4 2" xfId="26392"/>
    <cellStyle name="Comma 2 3 2 5" xfId="26389"/>
    <cellStyle name="Comma 2 3 3" xfId="4421"/>
    <cellStyle name="Comma 2 3 3 2" xfId="4422"/>
    <cellStyle name="Comma 2 3 3 2 2" xfId="26394"/>
    <cellStyle name="Comma 2 3 3 3" xfId="26393"/>
    <cellStyle name="Comma 2 3 4" xfId="4423"/>
    <cellStyle name="Comma 2 3 4 2" xfId="4424"/>
    <cellStyle name="Comma 2 3 4 2 2" xfId="26396"/>
    <cellStyle name="Comma 2 3 4 3" xfId="26395"/>
    <cellStyle name="Comma 2 3 5" xfId="4425"/>
    <cellStyle name="Comma 2 3 5 2" xfId="26397"/>
    <cellStyle name="Comma 2 3 6" xfId="4426"/>
    <cellStyle name="Comma 2 3 6 2" xfId="26398"/>
    <cellStyle name="Comma 2 4" xfId="4427"/>
    <cellStyle name="Comma 2 4 2" xfId="4428"/>
    <cellStyle name="Comma 2 4 2 2" xfId="26399"/>
    <cellStyle name="Comma 2 4 3" xfId="4429"/>
    <cellStyle name="Comma 2 4 3 2" xfId="26400"/>
    <cellStyle name="Comma 2 4 4" xfId="4430"/>
    <cellStyle name="Comma 2 4 4 2" xfId="26401"/>
    <cellStyle name="Comma 2 4 5" xfId="4431"/>
    <cellStyle name="Comma 2 4 5 2" xfId="26402"/>
    <cellStyle name="Comma 2 5" xfId="4432"/>
    <cellStyle name="Comma 2 5 2" xfId="4433"/>
    <cellStyle name="Comma 2 5 2 2" xfId="26404"/>
    <cellStyle name="Comma 2 5 3" xfId="4434"/>
    <cellStyle name="Comma 2 5 3 2" xfId="26405"/>
    <cellStyle name="Comma 2 5 4" xfId="4435"/>
    <cellStyle name="Comma 2 5 4 2" xfId="26406"/>
    <cellStyle name="Comma 2 5 5" xfId="4436"/>
    <cellStyle name="Comma 2 5 5 2" xfId="26407"/>
    <cellStyle name="Comma 2 5 6" xfId="4437"/>
    <cellStyle name="Comma 2 5 6 2" xfId="26408"/>
    <cellStyle name="Comma 2 5 7" xfId="26403"/>
    <cellStyle name="Comma 2 6" xfId="4438"/>
    <cellStyle name="Comma 2 6 2" xfId="4439"/>
    <cellStyle name="Comma 2 6 2 2" xfId="4440"/>
    <cellStyle name="Comma 2 6 2 2 2" xfId="26410"/>
    <cellStyle name="Comma 2 6 2 3" xfId="4441"/>
    <cellStyle name="Comma 2 6 2 3 2" xfId="26411"/>
    <cellStyle name="Comma 2 6 2 4" xfId="4442"/>
    <cellStyle name="Comma 2 6 2 4 2" xfId="26412"/>
    <cellStyle name="Comma 2 6 3" xfId="4443"/>
    <cellStyle name="Comma 2 6 3 2" xfId="26413"/>
    <cellStyle name="Comma 2 6 4" xfId="4444"/>
    <cellStyle name="Comma 2 6 4 2" xfId="26414"/>
    <cellStyle name="Comma 2 6 5" xfId="4445"/>
    <cellStyle name="Comma 2 6 5 2" xfId="26415"/>
    <cellStyle name="Comma 2 6 6" xfId="4446"/>
    <cellStyle name="Comma 2 6 6 2" xfId="26416"/>
    <cellStyle name="Comma 2 6 7" xfId="26409"/>
    <cellStyle name="Comma 2 7" xfId="4447"/>
    <cellStyle name="Comma 2 7 2" xfId="4448"/>
    <cellStyle name="Comma 2 7 2 2" xfId="26418"/>
    <cellStyle name="Comma 2 7 3" xfId="4449"/>
    <cellStyle name="Comma 2 7 3 2" xfId="26419"/>
    <cellStyle name="Comma 2 7 4" xfId="4450"/>
    <cellStyle name="Comma 2 7 4 2" xfId="26420"/>
    <cellStyle name="Comma 2 7 5" xfId="26417"/>
    <cellStyle name="Comma 2 8" xfId="4451"/>
    <cellStyle name="Comma 2 8 2" xfId="26421"/>
    <cellStyle name="Comma 2 9" xfId="4452"/>
    <cellStyle name="Comma 2 9 2" xfId="26422"/>
    <cellStyle name="Comma 20" xfId="4453"/>
    <cellStyle name="Comma 20 2" xfId="4454"/>
    <cellStyle name="Comma 20 2 2" xfId="4455"/>
    <cellStyle name="Comma 20 2 2 2" xfId="4456"/>
    <cellStyle name="Comma 20 2 2 2 2" xfId="26426"/>
    <cellStyle name="Comma 20 2 2 3" xfId="26425"/>
    <cellStyle name="Comma 20 2 3" xfId="4457"/>
    <cellStyle name="Comma 20 2 3 2" xfId="26427"/>
    <cellStyle name="Comma 20 2 4" xfId="26424"/>
    <cellStyle name="Comma 20 3" xfId="4458"/>
    <cellStyle name="Comma 20 3 2" xfId="4459"/>
    <cellStyle name="Comma 20 3 2 2" xfId="26429"/>
    <cellStyle name="Comma 20 3 3" xfId="26428"/>
    <cellStyle name="Comma 20 4" xfId="4460"/>
    <cellStyle name="Comma 20 4 2" xfId="26430"/>
    <cellStyle name="Comma 20 5" xfId="26423"/>
    <cellStyle name="Comma 21" xfId="4461"/>
    <cellStyle name="Comma 21 2" xfId="4462"/>
    <cellStyle name="Comma 21 2 2" xfId="4463"/>
    <cellStyle name="Comma 21 2 2 2" xfId="4464"/>
    <cellStyle name="Comma 21 2 2 2 2" xfId="26434"/>
    <cellStyle name="Comma 21 2 2 3" xfId="26433"/>
    <cellStyle name="Comma 21 2 3" xfId="4465"/>
    <cellStyle name="Comma 21 2 3 2" xfId="26435"/>
    <cellStyle name="Comma 21 2 4" xfId="26432"/>
    <cellStyle name="Comma 21 3" xfId="4466"/>
    <cellStyle name="Comma 21 3 2" xfId="4467"/>
    <cellStyle name="Comma 21 3 2 2" xfId="26437"/>
    <cellStyle name="Comma 21 3 3" xfId="26436"/>
    <cellStyle name="Comma 21 4" xfId="4468"/>
    <cellStyle name="Comma 21 4 2" xfId="26438"/>
    <cellStyle name="Comma 21 5" xfId="26431"/>
    <cellStyle name="Comma 22" xfId="4469"/>
    <cellStyle name="Comma 22 2" xfId="4470"/>
    <cellStyle name="Comma 22 2 2" xfId="4471"/>
    <cellStyle name="Comma 22 2 2 2" xfId="4472"/>
    <cellStyle name="Comma 22 2 2 2 2" xfId="4473"/>
    <cellStyle name="Comma 22 2 2 2 2 2" xfId="26443"/>
    <cellStyle name="Comma 22 2 2 2 3" xfId="26442"/>
    <cellStyle name="Comma 22 2 2 3" xfId="4474"/>
    <cellStyle name="Comma 22 2 2 3 2" xfId="26444"/>
    <cellStyle name="Comma 22 2 2 4" xfId="26441"/>
    <cellStyle name="Comma 22 2 3" xfId="4475"/>
    <cellStyle name="Comma 22 2 3 2" xfId="4476"/>
    <cellStyle name="Comma 22 2 3 2 2" xfId="26446"/>
    <cellStyle name="Comma 22 2 3 3" xfId="26445"/>
    <cellStyle name="Comma 22 2 4" xfId="4477"/>
    <cellStyle name="Comma 22 2 4 2" xfId="26447"/>
    <cellStyle name="Comma 22 2 5" xfId="26440"/>
    <cellStyle name="Comma 22 3" xfId="4478"/>
    <cellStyle name="Comma 22 3 2" xfId="4479"/>
    <cellStyle name="Comma 22 3 2 2" xfId="4480"/>
    <cellStyle name="Comma 22 3 2 2 2" xfId="4481"/>
    <cellStyle name="Comma 22 3 2 2 2 2" xfId="26451"/>
    <cellStyle name="Comma 22 3 2 2 3" xfId="26450"/>
    <cellStyle name="Comma 22 3 2 3" xfId="4482"/>
    <cellStyle name="Comma 22 3 2 3 2" xfId="26452"/>
    <cellStyle name="Comma 22 3 2 4" xfId="26449"/>
    <cellStyle name="Comma 22 3 3" xfId="4483"/>
    <cellStyle name="Comma 22 3 3 2" xfId="4484"/>
    <cellStyle name="Comma 22 3 3 2 2" xfId="26454"/>
    <cellStyle name="Comma 22 3 3 3" xfId="26453"/>
    <cellStyle name="Comma 22 3 4" xfId="4485"/>
    <cellStyle name="Comma 22 3 4 2" xfId="26455"/>
    <cellStyle name="Comma 22 3 5" xfId="26448"/>
    <cellStyle name="Comma 22 4" xfId="4486"/>
    <cellStyle name="Comma 22 4 2" xfId="4487"/>
    <cellStyle name="Comma 22 4 2 2" xfId="4488"/>
    <cellStyle name="Comma 22 4 2 2 2" xfId="26458"/>
    <cellStyle name="Comma 22 4 2 3" xfId="26457"/>
    <cellStyle name="Comma 22 4 3" xfId="4489"/>
    <cellStyle name="Comma 22 4 3 2" xfId="26459"/>
    <cellStyle name="Comma 22 4 4" xfId="26456"/>
    <cellStyle name="Comma 22 5" xfId="4490"/>
    <cellStyle name="Comma 22 5 2" xfId="4491"/>
    <cellStyle name="Comma 22 5 2 2" xfId="26461"/>
    <cellStyle name="Comma 22 5 3" xfId="26460"/>
    <cellStyle name="Comma 22 6" xfId="4492"/>
    <cellStyle name="Comma 22 6 2" xfId="26462"/>
    <cellStyle name="Comma 22 7" xfId="26439"/>
    <cellStyle name="Comma 23" xfId="4493"/>
    <cellStyle name="Comma 23 2" xfId="4494"/>
    <cellStyle name="Comma 23 2 2" xfId="4495"/>
    <cellStyle name="Comma 23 2 2 2" xfId="4496"/>
    <cellStyle name="Comma 23 2 2 2 2" xfId="4497"/>
    <cellStyle name="Comma 23 2 2 2 2 2" xfId="26467"/>
    <cellStyle name="Comma 23 2 2 2 3" xfId="26466"/>
    <cellStyle name="Comma 23 2 2 3" xfId="4498"/>
    <cellStyle name="Comma 23 2 2 3 2" xfId="26468"/>
    <cellStyle name="Comma 23 2 2 4" xfId="26465"/>
    <cellStyle name="Comma 23 2 3" xfId="4499"/>
    <cellStyle name="Comma 23 2 3 2" xfId="4500"/>
    <cellStyle name="Comma 23 2 3 2 2" xfId="26470"/>
    <cellStyle name="Comma 23 2 3 3" xfId="26469"/>
    <cellStyle name="Comma 23 2 4" xfId="4501"/>
    <cellStyle name="Comma 23 2 4 2" xfId="26471"/>
    <cellStyle name="Comma 23 2 5" xfId="26464"/>
    <cellStyle name="Comma 23 3" xfId="4502"/>
    <cellStyle name="Comma 23 3 2" xfId="4503"/>
    <cellStyle name="Comma 23 3 2 2" xfId="4504"/>
    <cellStyle name="Comma 23 3 2 2 2" xfId="4505"/>
    <cellStyle name="Comma 23 3 2 2 2 2" xfId="26475"/>
    <cellStyle name="Comma 23 3 2 2 3" xfId="26474"/>
    <cellStyle name="Comma 23 3 2 3" xfId="4506"/>
    <cellStyle name="Comma 23 3 2 3 2" xfId="26476"/>
    <cellStyle name="Comma 23 3 2 4" xfId="26473"/>
    <cellStyle name="Comma 23 3 3" xfId="4507"/>
    <cellStyle name="Comma 23 3 3 2" xfId="4508"/>
    <cellStyle name="Comma 23 3 3 2 2" xfId="26478"/>
    <cellStyle name="Comma 23 3 3 3" xfId="26477"/>
    <cellStyle name="Comma 23 3 4" xfId="4509"/>
    <cellStyle name="Comma 23 3 4 2" xfId="26479"/>
    <cellStyle name="Comma 23 3 5" xfId="26472"/>
    <cellStyle name="Comma 23 4" xfId="4510"/>
    <cellStyle name="Comma 23 4 2" xfId="4511"/>
    <cellStyle name="Comma 23 4 2 2" xfId="4512"/>
    <cellStyle name="Comma 23 4 2 2 2" xfId="26482"/>
    <cellStyle name="Comma 23 4 2 3" xfId="26481"/>
    <cellStyle name="Comma 23 4 3" xfId="4513"/>
    <cellStyle name="Comma 23 4 3 2" xfId="26483"/>
    <cellStyle name="Comma 23 4 4" xfId="26480"/>
    <cellStyle name="Comma 23 5" xfId="4514"/>
    <cellStyle name="Comma 23 5 2" xfId="4515"/>
    <cellStyle name="Comma 23 5 2 2" xfId="26485"/>
    <cellStyle name="Comma 23 5 3" xfId="26484"/>
    <cellStyle name="Comma 23 6" xfId="4516"/>
    <cellStyle name="Comma 23 6 2" xfId="26486"/>
    <cellStyle name="Comma 23 7" xfId="26463"/>
    <cellStyle name="Comma 24" xfId="4517"/>
    <cellStyle name="Comma 24 2" xfId="4518"/>
    <cellStyle name="Comma 24 2 2" xfId="4519"/>
    <cellStyle name="Comma 24 2 2 2" xfId="4520"/>
    <cellStyle name="Comma 24 2 2 2 2" xfId="4521"/>
    <cellStyle name="Comma 24 2 2 2 2 2" xfId="26491"/>
    <cellStyle name="Comma 24 2 2 2 3" xfId="26490"/>
    <cellStyle name="Comma 24 2 2 3" xfId="4522"/>
    <cellStyle name="Comma 24 2 2 3 2" xfId="26492"/>
    <cellStyle name="Comma 24 2 2 4" xfId="26489"/>
    <cellStyle name="Comma 24 2 3" xfId="4523"/>
    <cellStyle name="Comma 24 2 3 2" xfId="4524"/>
    <cellStyle name="Comma 24 2 3 2 2" xfId="26494"/>
    <cellStyle name="Comma 24 2 3 3" xfId="26493"/>
    <cellStyle name="Comma 24 2 4" xfId="4525"/>
    <cellStyle name="Comma 24 2 4 2" xfId="26495"/>
    <cellStyle name="Comma 24 2 5" xfId="26488"/>
    <cellStyle name="Comma 24 3" xfId="4526"/>
    <cellStyle name="Comma 24 3 2" xfId="4527"/>
    <cellStyle name="Comma 24 3 2 2" xfId="4528"/>
    <cellStyle name="Comma 24 3 2 2 2" xfId="4529"/>
    <cellStyle name="Comma 24 3 2 2 2 2" xfId="26499"/>
    <cellStyle name="Comma 24 3 2 2 3" xfId="26498"/>
    <cellStyle name="Comma 24 3 2 3" xfId="4530"/>
    <cellStyle name="Comma 24 3 2 3 2" xfId="26500"/>
    <cellStyle name="Comma 24 3 2 4" xfId="26497"/>
    <cellStyle name="Comma 24 3 3" xfId="4531"/>
    <cellStyle name="Comma 24 3 3 2" xfId="4532"/>
    <cellStyle name="Comma 24 3 3 2 2" xfId="26502"/>
    <cellStyle name="Comma 24 3 3 3" xfId="26501"/>
    <cellStyle name="Comma 24 3 4" xfId="4533"/>
    <cellStyle name="Comma 24 3 4 2" xfId="26503"/>
    <cellStyle name="Comma 24 3 5" xfId="26496"/>
    <cellStyle name="Comma 24 4" xfId="4534"/>
    <cellStyle name="Comma 24 4 2" xfId="4535"/>
    <cellStyle name="Comma 24 4 2 2" xfId="4536"/>
    <cellStyle name="Comma 24 4 2 2 2" xfId="26506"/>
    <cellStyle name="Comma 24 4 2 3" xfId="26505"/>
    <cellStyle name="Comma 24 4 3" xfId="4537"/>
    <cellStyle name="Comma 24 4 3 2" xfId="26507"/>
    <cellStyle name="Comma 24 4 4" xfId="26504"/>
    <cellStyle name="Comma 24 5" xfId="4538"/>
    <cellStyle name="Comma 24 5 2" xfId="4539"/>
    <cellStyle name="Comma 24 5 2 2" xfId="26509"/>
    <cellStyle name="Comma 24 5 3" xfId="26508"/>
    <cellStyle name="Comma 24 6" xfId="4540"/>
    <cellStyle name="Comma 24 6 2" xfId="26510"/>
    <cellStyle name="Comma 24 7" xfId="26487"/>
    <cellStyle name="Comma 25" xfId="4541"/>
    <cellStyle name="Comma 25 2" xfId="4542"/>
    <cellStyle name="Comma 25 2 2" xfId="4543"/>
    <cellStyle name="Comma 25 2 2 2" xfId="4544"/>
    <cellStyle name="Comma 25 2 2 2 2" xfId="4545"/>
    <cellStyle name="Comma 25 2 2 2 2 2" xfId="26515"/>
    <cellStyle name="Comma 25 2 2 2 3" xfId="26514"/>
    <cellStyle name="Comma 25 2 2 3" xfId="4546"/>
    <cellStyle name="Comma 25 2 2 3 2" xfId="26516"/>
    <cellStyle name="Comma 25 2 2 4" xfId="26513"/>
    <cellStyle name="Comma 25 2 3" xfId="4547"/>
    <cellStyle name="Comma 25 2 3 2" xfId="4548"/>
    <cellStyle name="Comma 25 2 3 2 2" xfId="26518"/>
    <cellStyle name="Comma 25 2 3 3" xfId="26517"/>
    <cellStyle name="Comma 25 2 4" xfId="4549"/>
    <cellStyle name="Comma 25 2 4 2" xfId="26519"/>
    <cellStyle name="Comma 25 2 5" xfId="26512"/>
    <cellStyle name="Comma 25 3" xfId="4550"/>
    <cellStyle name="Comma 25 3 2" xfId="4551"/>
    <cellStyle name="Comma 25 3 2 2" xfId="4552"/>
    <cellStyle name="Comma 25 3 2 2 2" xfId="4553"/>
    <cellStyle name="Comma 25 3 2 2 2 2" xfId="26523"/>
    <cellStyle name="Comma 25 3 2 2 3" xfId="26522"/>
    <cellStyle name="Comma 25 3 2 3" xfId="4554"/>
    <cellStyle name="Comma 25 3 2 3 2" xfId="26524"/>
    <cellStyle name="Comma 25 3 2 4" xfId="26521"/>
    <cellStyle name="Comma 25 3 3" xfId="4555"/>
    <cellStyle name="Comma 25 3 3 2" xfId="4556"/>
    <cellStyle name="Comma 25 3 3 2 2" xfId="26526"/>
    <cellStyle name="Comma 25 3 3 3" xfId="26525"/>
    <cellStyle name="Comma 25 3 4" xfId="4557"/>
    <cellStyle name="Comma 25 3 4 2" xfId="26527"/>
    <cellStyle name="Comma 25 3 5" xfId="26520"/>
    <cellStyle name="Comma 25 4" xfId="4558"/>
    <cellStyle name="Comma 25 4 2" xfId="4559"/>
    <cellStyle name="Comma 25 4 2 2" xfId="4560"/>
    <cellStyle name="Comma 25 4 2 2 2" xfId="26530"/>
    <cellStyle name="Comma 25 4 2 3" xfId="26529"/>
    <cellStyle name="Comma 25 4 3" xfId="4561"/>
    <cellStyle name="Comma 25 4 3 2" xfId="26531"/>
    <cellStyle name="Comma 25 4 4" xfId="26528"/>
    <cellStyle name="Comma 25 5" xfId="4562"/>
    <cellStyle name="Comma 25 5 2" xfId="4563"/>
    <cellStyle name="Comma 25 5 2 2" xfId="26533"/>
    <cellStyle name="Comma 25 5 3" xfId="26532"/>
    <cellStyle name="Comma 25 6" xfId="4564"/>
    <cellStyle name="Comma 25 6 2" xfId="26534"/>
    <cellStyle name="Comma 25 7" xfId="26511"/>
    <cellStyle name="Comma 26" xfId="4565"/>
    <cellStyle name="Comma 26 2" xfId="4566"/>
    <cellStyle name="Comma 26 2 2" xfId="4567"/>
    <cellStyle name="Comma 26 2 2 2" xfId="4568"/>
    <cellStyle name="Comma 26 2 2 2 2" xfId="4569"/>
    <cellStyle name="Comma 26 2 2 2 2 2" xfId="26539"/>
    <cellStyle name="Comma 26 2 2 2 3" xfId="26538"/>
    <cellStyle name="Comma 26 2 2 3" xfId="4570"/>
    <cellStyle name="Comma 26 2 2 3 2" xfId="26540"/>
    <cellStyle name="Comma 26 2 2 4" xfId="26537"/>
    <cellStyle name="Comma 26 2 3" xfId="4571"/>
    <cellStyle name="Comma 26 2 3 2" xfId="4572"/>
    <cellStyle name="Comma 26 2 3 2 2" xfId="26542"/>
    <cellStyle name="Comma 26 2 3 3" xfId="26541"/>
    <cellStyle name="Comma 26 2 4" xfId="4573"/>
    <cellStyle name="Comma 26 2 4 2" xfId="26543"/>
    <cellStyle name="Comma 26 2 5" xfId="26536"/>
    <cellStyle name="Comma 26 3" xfId="4574"/>
    <cellStyle name="Comma 26 3 2" xfId="4575"/>
    <cellStyle name="Comma 26 3 2 2" xfId="4576"/>
    <cellStyle name="Comma 26 3 2 2 2" xfId="4577"/>
    <cellStyle name="Comma 26 3 2 2 2 2" xfId="26547"/>
    <cellStyle name="Comma 26 3 2 2 3" xfId="26546"/>
    <cellStyle name="Comma 26 3 2 3" xfId="4578"/>
    <cellStyle name="Comma 26 3 2 3 2" xfId="26548"/>
    <cellStyle name="Comma 26 3 2 4" xfId="26545"/>
    <cellStyle name="Comma 26 3 3" xfId="4579"/>
    <cellStyle name="Comma 26 3 3 2" xfId="4580"/>
    <cellStyle name="Comma 26 3 3 2 2" xfId="26550"/>
    <cellStyle name="Comma 26 3 3 3" xfId="26549"/>
    <cellStyle name="Comma 26 3 4" xfId="4581"/>
    <cellStyle name="Comma 26 3 4 2" xfId="26551"/>
    <cellStyle name="Comma 26 3 5" xfId="26544"/>
    <cellStyle name="Comma 26 4" xfId="4582"/>
    <cellStyle name="Comma 26 4 2" xfId="4583"/>
    <cellStyle name="Comma 26 4 2 2" xfId="4584"/>
    <cellStyle name="Comma 26 4 2 2 2" xfId="26554"/>
    <cellStyle name="Comma 26 4 2 3" xfId="26553"/>
    <cellStyle name="Comma 26 4 3" xfId="4585"/>
    <cellStyle name="Comma 26 4 3 2" xfId="26555"/>
    <cellStyle name="Comma 26 4 4" xfId="26552"/>
    <cellStyle name="Comma 26 5" xfId="4586"/>
    <cellStyle name="Comma 26 5 2" xfId="4587"/>
    <cellStyle name="Comma 26 5 2 2" xfId="26557"/>
    <cellStyle name="Comma 26 5 3" xfId="26556"/>
    <cellStyle name="Comma 26 6" xfId="4588"/>
    <cellStyle name="Comma 26 6 2" xfId="26558"/>
    <cellStyle name="Comma 26 7" xfId="26535"/>
    <cellStyle name="Comma 27" xfId="4589"/>
    <cellStyle name="Comma 27 2" xfId="4590"/>
    <cellStyle name="Comma 27 2 2" xfId="4591"/>
    <cellStyle name="Comma 27 2 2 2" xfId="4592"/>
    <cellStyle name="Comma 27 2 2 2 2" xfId="26562"/>
    <cellStyle name="Comma 27 2 2 3" xfId="26561"/>
    <cellStyle name="Comma 27 2 3" xfId="4593"/>
    <cellStyle name="Comma 27 2 3 2" xfId="26563"/>
    <cellStyle name="Comma 27 2 4" xfId="26560"/>
    <cellStyle name="Comma 27 3" xfId="4594"/>
    <cellStyle name="Comma 27 3 2" xfId="4595"/>
    <cellStyle name="Comma 27 3 2 2" xfId="26565"/>
    <cellStyle name="Comma 27 3 3" xfId="26564"/>
    <cellStyle name="Comma 27 4" xfId="4596"/>
    <cellStyle name="Comma 27 4 2" xfId="26566"/>
    <cellStyle name="Comma 27 5" xfId="26559"/>
    <cellStyle name="Comma 28" xfId="4597"/>
    <cellStyle name="Comma 28 2" xfId="4598"/>
    <cellStyle name="Comma 28 2 2" xfId="4599"/>
    <cellStyle name="Comma 28 2 2 2" xfId="4600"/>
    <cellStyle name="Comma 28 2 2 2 2" xfId="26570"/>
    <cellStyle name="Comma 28 2 2 3" xfId="26569"/>
    <cellStyle name="Comma 28 2 3" xfId="4601"/>
    <cellStyle name="Comma 28 2 3 2" xfId="26571"/>
    <cellStyle name="Comma 28 2 4" xfId="26568"/>
    <cellStyle name="Comma 28 3" xfId="4602"/>
    <cellStyle name="Comma 28 3 2" xfId="4603"/>
    <cellStyle name="Comma 28 3 2 2" xfId="26573"/>
    <cellStyle name="Comma 28 3 3" xfId="26572"/>
    <cellStyle name="Comma 28 4" xfId="4604"/>
    <cellStyle name="Comma 28 4 2" xfId="26574"/>
    <cellStyle name="Comma 28 5" xfId="26567"/>
    <cellStyle name="Comma 29" xfId="4605"/>
    <cellStyle name="Comma 29 2" xfId="4606"/>
    <cellStyle name="Comma 29 2 2" xfId="4607"/>
    <cellStyle name="Comma 29 2 2 2" xfId="4608"/>
    <cellStyle name="Comma 29 2 2 2 2" xfId="26578"/>
    <cellStyle name="Comma 29 2 2 3" xfId="26577"/>
    <cellStyle name="Comma 29 2 3" xfId="4609"/>
    <cellStyle name="Comma 29 2 3 2" xfId="26579"/>
    <cellStyle name="Comma 29 2 4" xfId="26576"/>
    <cellStyle name="Comma 29 3" xfId="4610"/>
    <cellStyle name="Comma 29 3 2" xfId="4611"/>
    <cellStyle name="Comma 29 3 2 2" xfId="26581"/>
    <cellStyle name="Comma 29 3 3" xfId="26580"/>
    <cellStyle name="Comma 29 4" xfId="4612"/>
    <cellStyle name="Comma 29 4 2" xfId="26582"/>
    <cellStyle name="Comma 29 5" xfId="26575"/>
    <cellStyle name="Comma 3" xfId="4613"/>
    <cellStyle name="Comma 3 10" xfId="4614"/>
    <cellStyle name="Comma 3 10 2" xfId="4615"/>
    <cellStyle name="Comma 3 10 2 2" xfId="26584"/>
    <cellStyle name="Comma 3 10 3" xfId="4616"/>
    <cellStyle name="Comma 3 10 3 2" xfId="26585"/>
    <cellStyle name="Comma 3 10 4" xfId="26583"/>
    <cellStyle name="Comma 3 11" xfId="4617"/>
    <cellStyle name="Comma 3 11 2" xfId="26586"/>
    <cellStyle name="Comma 3 12" xfId="4618"/>
    <cellStyle name="Comma 3 12 2" xfId="26587"/>
    <cellStyle name="Comma 3 13" xfId="4619"/>
    <cellStyle name="Comma 3 13 2" xfId="26588"/>
    <cellStyle name="Comma 3 2" xfId="4620"/>
    <cellStyle name="Comma 3 2 10" xfId="26589"/>
    <cellStyle name="Comma 3 2 2" xfId="4621"/>
    <cellStyle name="Comma 3 2 2 2" xfId="4622"/>
    <cellStyle name="Comma 3 2 2 2 2" xfId="4623"/>
    <cellStyle name="Comma 3 2 2 2 2 2" xfId="4624"/>
    <cellStyle name="Comma 3 2 2 2 2 2 2" xfId="4625"/>
    <cellStyle name="Comma 3 2 2 2 2 2 2 2" xfId="4626"/>
    <cellStyle name="Comma 3 2 2 2 2 2 2 2 2" xfId="26595"/>
    <cellStyle name="Comma 3 2 2 2 2 2 2 3" xfId="26594"/>
    <cellStyle name="Comma 3 2 2 2 2 2 3" xfId="4627"/>
    <cellStyle name="Comma 3 2 2 2 2 2 3 2" xfId="26596"/>
    <cellStyle name="Comma 3 2 2 2 2 2 4" xfId="26593"/>
    <cellStyle name="Comma 3 2 2 2 2 3" xfId="4628"/>
    <cellStyle name="Comma 3 2 2 2 2 3 2" xfId="4629"/>
    <cellStyle name="Comma 3 2 2 2 2 3 2 2" xfId="4630"/>
    <cellStyle name="Comma 3 2 2 2 2 3 2 2 2" xfId="26599"/>
    <cellStyle name="Comma 3 2 2 2 2 3 2 3" xfId="26598"/>
    <cellStyle name="Comma 3 2 2 2 2 3 3" xfId="4631"/>
    <cellStyle name="Comma 3 2 2 2 2 3 3 2" xfId="26600"/>
    <cellStyle name="Comma 3 2 2 2 2 3 4" xfId="26597"/>
    <cellStyle name="Comma 3 2 2 2 2 4" xfId="4632"/>
    <cellStyle name="Comma 3 2 2 2 2 4 2" xfId="4633"/>
    <cellStyle name="Comma 3 2 2 2 2 4 2 2" xfId="26602"/>
    <cellStyle name="Comma 3 2 2 2 2 4 3" xfId="26601"/>
    <cellStyle name="Comma 3 2 2 2 2 5" xfId="4634"/>
    <cellStyle name="Comma 3 2 2 2 2 5 2" xfId="26603"/>
    <cellStyle name="Comma 3 2 2 2 2 6" xfId="4635"/>
    <cellStyle name="Comma 3 2 2 2 2 6 2" xfId="26604"/>
    <cellStyle name="Comma 3 2 2 2 2 7" xfId="26592"/>
    <cellStyle name="Comma 3 2 2 2 3" xfId="4636"/>
    <cellStyle name="Comma 3 2 2 2 3 2" xfId="4637"/>
    <cellStyle name="Comma 3 2 2 2 3 2 2" xfId="4638"/>
    <cellStyle name="Comma 3 2 2 2 3 2 2 2" xfId="26607"/>
    <cellStyle name="Comma 3 2 2 2 3 2 3" xfId="26606"/>
    <cellStyle name="Comma 3 2 2 2 3 3" xfId="4639"/>
    <cellStyle name="Comma 3 2 2 2 3 3 2" xfId="26608"/>
    <cellStyle name="Comma 3 2 2 2 3 4" xfId="26605"/>
    <cellStyle name="Comma 3 2 2 2 4" xfId="4640"/>
    <cellStyle name="Comma 3 2 2 2 4 2" xfId="4641"/>
    <cellStyle name="Comma 3 2 2 2 4 2 2" xfId="4642"/>
    <cellStyle name="Comma 3 2 2 2 4 2 2 2" xfId="26611"/>
    <cellStyle name="Comma 3 2 2 2 4 2 3" xfId="26610"/>
    <cellStyle name="Comma 3 2 2 2 4 3" xfId="4643"/>
    <cellStyle name="Comma 3 2 2 2 4 3 2" xfId="26612"/>
    <cellStyle name="Comma 3 2 2 2 4 4" xfId="26609"/>
    <cellStyle name="Comma 3 2 2 2 5" xfId="4644"/>
    <cellStyle name="Comma 3 2 2 2 5 2" xfId="4645"/>
    <cellStyle name="Comma 3 2 2 2 5 2 2" xfId="26614"/>
    <cellStyle name="Comma 3 2 2 2 5 3" xfId="26613"/>
    <cellStyle name="Comma 3 2 2 2 6" xfId="4646"/>
    <cellStyle name="Comma 3 2 2 2 6 2" xfId="26615"/>
    <cellStyle name="Comma 3 2 2 2 7" xfId="4647"/>
    <cellStyle name="Comma 3 2 2 2 7 2" xfId="26616"/>
    <cellStyle name="Comma 3 2 2 2 8" xfId="26591"/>
    <cellStyle name="Comma 3 2 2 3" xfId="4648"/>
    <cellStyle name="Comma 3 2 2 3 2" xfId="4649"/>
    <cellStyle name="Comma 3 2 2 3 2 2" xfId="4650"/>
    <cellStyle name="Comma 3 2 2 3 2 2 2" xfId="4651"/>
    <cellStyle name="Comma 3 2 2 3 2 2 2 2" xfId="26620"/>
    <cellStyle name="Comma 3 2 2 3 2 2 3" xfId="26619"/>
    <cellStyle name="Comma 3 2 2 3 2 3" xfId="4652"/>
    <cellStyle name="Comma 3 2 2 3 2 3 2" xfId="26621"/>
    <cellStyle name="Comma 3 2 2 3 2 4" xfId="26618"/>
    <cellStyle name="Comma 3 2 2 3 3" xfId="4653"/>
    <cellStyle name="Comma 3 2 2 3 3 2" xfId="4654"/>
    <cellStyle name="Comma 3 2 2 3 3 2 2" xfId="4655"/>
    <cellStyle name="Comma 3 2 2 3 3 2 2 2" xfId="26624"/>
    <cellStyle name="Comma 3 2 2 3 3 2 3" xfId="26623"/>
    <cellStyle name="Comma 3 2 2 3 3 3" xfId="4656"/>
    <cellStyle name="Comma 3 2 2 3 3 3 2" xfId="26625"/>
    <cellStyle name="Comma 3 2 2 3 3 4" xfId="26622"/>
    <cellStyle name="Comma 3 2 2 3 4" xfId="4657"/>
    <cellStyle name="Comma 3 2 2 3 4 2" xfId="4658"/>
    <cellStyle name="Comma 3 2 2 3 4 2 2" xfId="26627"/>
    <cellStyle name="Comma 3 2 2 3 4 3" xfId="26626"/>
    <cellStyle name="Comma 3 2 2 3 5" xfId="4659"/>
    <cellStyle name="Comma 3 2 2 3 5 2" xfId="26628"/>
    <cellStyle name="Comma 3 2 2 3 6" xfId="4660"/>
    <cellStyle name="Comma 3 2 2 3 6 2" xfId="26629"/>
    <cellStyle name="Comma 3 2 2 3 7" xfId="26617"/>
    <cellStyle name="Comma 3 2 2 4" xfId="4661"/>
    <cellStyle name="Comma 3 2 2 4 2" xfId="4662"/>
    <cellStyle name="Comma 3 2 2 4 2 2" xfId="4663"/>
    <cellStyle name="Comma 3 2 2 4 2 2 2" xfId="26632"/>
    <cellStyle name="Comma 3 2 2 4 2 3" xfId="26631"/>
    <cellStyle name="Comma 3 2 2 4 3" xfId="4664"/>
    <cellStyle name="Comma 3 2 2 4 3 2" xfId="26633"/>
    <cellStyle name="Comma 3 2 2 4 4" xfId="4665"/>
    <cellStyle name="Comma 3 2 2 4 4 2" xfId="26634"/>
    <cellStyle name="Comma 3 2 2 4 5" xfId="26630"/>
    <cellStyle name="Comma 3 2 2 5" xfId="4666"/>
    <cellStyle name="Comma 3 2 2 5 2" xfId="4667"/>
    <cellStyle name="Comma 3 2 2 5 2 2" xfId="4668"/>
    <cellStyle name="Comma 3 2 2 5 2 2 2" xfId="26637"/>
    <cellStyle name="Comma 3 2 2 5 2 3" xfId="26636"/>
    <cellStyle name="Comma 3 2 2 5 3" xfId="4669"/>
    <cellStyle name="Comma 3 2 2 5 3 2" xfId="26638"/>
    <cellStyle name="Comma 3 2 2 5 4" xfId="26635"/>
    <cellStyle name="Comma 3 2 2 6" xfId="4670"/>
    <cellStyle name="Comma 3 2 2 6 2" xfId="4671"/>
    <cellStyle name="Comma 3 2 2 6 2 2" xfId="26640"/>
    <cellStyle name="Comma 3 2 2 6 3" xfId="26639"/>
    <cellStyle name="Comma 3 2 2 7" xfId="4672"/>
    <cellStyle name="Comma 3 2 2 7 2" xfId="26641"/>
    <cellStyle name="Comma 3 2 2 8" xfId="4673"/>
    <cellStyle name="Comma 3 2 2 8 2" xfId="26642"/>
    <cellStyle name="Comma 3 2 2 9" xfId="26590"/>
    <cellStyle name="Comma 3 2 3" xfId="4674"/>
    <cellStyle name="Comma 3 2 3 2" xfId="4675"/>
    <cellStyle name="Comma 3 2 3 2 2" xfId="4676"/>
    <cellStyle name="Comma 3 2 3 2 2 2" xfId="4677"/>
    <cellStyle name="Comma 3 2 3 2 2 2 2" xfId="4678"/>
    <cellStyle name="Comma 3 2 3 2 2 2 2 2" xfId="26647"/>
    <cellStyle name="Comma 3 2 3 2 2 2 3" xfId="26646"/>
    <cellStyle name="Comma 3 2 3 2 2 3" xfId="4679"/>
    <cellStyle name="Comma 3 2 3 2 2 3 2" xfId="26648"/>
    <cellStyle name="Comma 3 2 3 2 2 4" xfId="26645"/>
    <cellStyle name="Comma 3 2 3 2 3" xfId="4680"/>
    <cellStyle name="Comma 3 2 3 2 3 2" xfId="4681"/>
    <cellStyle name="Comma 3 2 3 2 3 2 2" xfId="4682"/>
    <cellStyle name="Comma 3 2 3 2 3 2 2 2" xfId="26651"/>
    <cellStyle name="Comma 3 2 3 2 3 2 3" xfId="26650"/>
    <cellStyle name="Comma 3 2 3 2 3 3" xfId="4683"/>
    <cellStyle name="Comma 3 2 3 2 3 3 2" xfId="26652"/>
    <cellStyle name="Comma 3 2 3 2 3 4" xfId="26649"/>
    <cellStyle name="Comma 3 2 3 2 4" xfId="4684"/>
    <cellStyle name="Comma 3 2 3 2 4 2" xfId="4685"/>
    <cellStyle name="Comma 3 2 3 2 4 2 2" xfId="26654"/>
    <cellStyle name="Comma 3 2 3 2 4 3" xfId="26653"/>
    <cellStyle name="Comma 3 2 3 2 5" xfId="4686"/>
    <cellStyle name="Comma 3 2 3 2 5 2" xfId="26655"/>
    <cellStyle name="Comma 3 2 3 2 6" xfId="4687"/>
    <cellStyle name="Comma 3 2 3 2 6 2" xfId="26656"/>
    <cellStyle name="Comma 3 2 3 2 7" xfId="26644"/>
    <cellStyle name="Comma 3 2 3 3" xfId="4688"/>
    <cellStyle name="Comma 3 2 3 3 2" xfId="4689"/>
    <cellStyle name="Comma 3 2 3 3 2 2" xfId="4690"/>
    <cellStyle name="Comma 3 2 3 3 2 2 2" xfId="26659"/>
    <cellStyle name="Comma 3 2 3 3 2 3" xfId="26658"/>
    <cellStyle name="Comma 3 2 3 3 3" xfId="4691"/>
    <cellStyle name="Comma 3 2 3 3 3 2" xfId="26660"/>
    <cellStyle name="Comma 3 2 3 3 4" xfId="26657"/>
    <cellStyle name="Comma 3 2 3 4" xfId="4692"/>
    <cellStyle name="Comma 3 2 3 4 2" xfId="4693"/>
    <cellStyle name="Comma 3 2 3 4 2 2" xfId="4694"/>
    <cellStyle name="Comma 3 2 3 4 2 2 2" xfId="26663"/>
    <cellStyle name="Comma 3 2 3 4 2 3" xfId="26662"/>
    <cellStyle name="Comma 3 2 3 4 3" xfId="4695"/>
    <cellStyle name="Comma 3 2 3 4 3 2" xfId="26664"/>
    <cellStyle name="Comma 3 2 3 4 4" xfId="26661"/>
    <cellStyle name="Comma 3 2 3 5" xfId="4696"/>
    <cellStyle name="Comma 3 2 3 5 2" xfId="4697"/>
    <cellStyle name="Comma 3 2 3 5 2 2" xfId="26666"/>
    <cellStyle name="Comma 3 2 3 5 3" xfId="26665"/>
    <cellStyle name="Comma 3 2 3 6" xfId="4698"/>
    <cellStyle name="Comma 3 2 3 6 2" xfId="26667"/>
    <cellStyle name="Comma 3 2 3 7" xfId="4699"/>
    <cellStyle name="Comma 3 2 3 7 2" xfId="26668"/>
    <cellStyle name="Comma 3 2 3 8" xfId="26643"/>
    <cellStyle name="Comma 3 2 4" xfId="4700"/>
    <cellStyle name="Comma 3 2 4 2" xfId="4701"/>
    <cellStyle name="Comma 3 2 4 2 2" xfId="4702"/>
    <cellStyle name="Comma 3 2 4 2 2 2" xfId="4703"/>
    <cellStyle name="Comma 3 2 4 2 2 2 2" xfId="26672"/>
    <cellStyle name="Comma 3 2 4 2 2 3" xfId="26671"/>
    <cellStyle name="Comma 3 2 4 2 3" xfId="4704"/>
    <cellStyle name="Comma 3 2 4 2 3 2" xfId="26673"/>
    <cellStyle name="Comma 3 2 4 2 4" xfId="26670"/>
    <cellStyle name="Comma 3 2 4 3" xfId="4705"/>
    <cellStyle name="Comma 3 2 4 3 2" xfId="4706"/>
    <cellStyle name="Comma 3 2 4 3 2 2" xfId="4707"/>
    <cellStyle name="Comma 3 2 4 3 2 2 2" xfId="26676"/>
    <cellStyle name="Comma 3 2 4 3 2 3" xfId="26675"/>
    <cellStyle name="Comma 3 2 4 3 3" xfId="4708"/>
    <cellStyle name="Comma 3 2 4 3 3 2" xfId="26677"/>
    <cellStyle name="Comma 3 2 4 3 4" xfId="26674"/>
    <cellStyle name="Comma 3 2 4 4" xfId="4709"/>
    <cellStyle name="Comma 3 2 4 4 2" xfId="4710"/>
    <cellStyle name="Comma 3 2 4 4 2 2" xfId="26679"/>
    <cellStyle name="Comma 3 2 4 4 3" xfId="26678"/>
    <cellStyle name="Comma 3 2 4 5" xfId="4711"/>
    <cellStyle name="Comma 3 2 4 5 2" xfId="26680"/>
    <cellStyle name="Comma 3 2 4 6" xfId="4712"/>
    <cellStyle name="Comma 3 2 4 6 2" xfId="26681"/>
    <cellStyle name="Comma 3 2 4 7" xfId="26669"/>
    <cellStyle name="Comma 3 2 5" xfId="4713"/>
    <cellStyle name="Comma 3 2 5 2" xfId="4714"/>
    <cellStyle name="Comma 3 2 5 2 2" xfId="4715"/>
    <cellStyle name="Comma 3 2 5 2 2 2" xfId="26684"/>
    <cellStyle name="Comma 3 2 5 2 3" xfId="26683"/>
    <cellStyle name="Comma 3 2 5 3" xfId="4716"/>
    <cellStyle name="Comma 3 2 5 3 2" xfId="26685"/>
    <cellStyle name="Comma 3 2 5 4" xfId="4717"/>
    <cellStyle name="Comma 3 2 5 4 2" xfId="26686"/>
    <cellStyle name="Comma 3 2 5 5" xfId="26682"/>
    <cellStyle name="Comma 3 2 6" xfId="4718"/>
    <cellStyle name="Comma 3 2 6 2" xfId="4719"/>
    <cellStyle name="Comma 3 2 6 2 2" xfId="4720"/>
    <cellStyle name="Comma 3 2 6 2 2 2" xfId="26689"/>
    <cellStyle name="Comma 3 2 6 2 3" xfId="26688"/>
    <cellStyle name="Comma 3 2 6 3" xfId="4721"/>
    <cellStyle name="Comma 3 2 6 3 2" xfId="26690"/>
    <cellStyle name="Comma 3 2 6 4" xfId="26687"/>
    <cellStyle name="Comma 3 2 7" xfId="4722"/>
    <cellStyle name="Comma 3 2 7 2" xfId="4723"/>
    <cellStyle name="Comma 3 2 7 2 2" xfId="26692"/>
    <cellStyle name="Comma 3 2 7 3" xfId="26691"/>
    <cellStyle name="Comma 3 2 8" xfId="4724"/>
    <cellStyle name="Comma 3 2 8 2" xfId="26693"/>
    <cellStyle name="Comma 3 2 9" xfId="4725"/>
    <cellStyle name="Comma 3 2 9 2" xfId="26694"/>
    <cellStyle name="Comma 3 3" xfId="4726"/>
    <cellStyle name="Comma 3 3 10" xfId="26695"/>
    <cellStyle name="Comma 3 3 2" xfId="4727"/>
    <cellStyle name="Comma 3 3 2 2" xfId="4728"/>
    <cellStyle name="Comma 3 3 2 2 2" xfId="4729"/>
    <cellStyle name="Comma 3 3 2 2 2 2" xfId="4730"/>
    <cellStyle name="Comma 3 3 2 2 2 2 2" xfId="4731"/>
    <cellStyle name="Comma 3 3 2 2 2 2 2 2" xfId="4732"/>
    <cellStyle name="Comma 3 3 2 2 2 2 2 2 2" xfId="26701"/>
    <cellStyle name="Comma 3 3 2 2 2 2 2 3" xfId="26700"/>
    <cellStyle name="Comma 3 3 2 2 2 2 3" xfId="4733"/>
    <cellStyle name="Comma 3 3 2 2 2 2 3 2" xfId="26702"/>
    <cellStyle name="Comma 3 3 2 2 2 2 4" xfId="26699"/>
    <cellStyle name="Comma 3 3 2 2 2 3" xfId="4734"/>
    <cellStyle name="Comma 3 3 2 2 2 3 2" xfId="4735"/>
    <cellStyle name="Comma 3 3 2 2 2 3 2 2" xfId="4736"/>
    <cellStyle name="Comma 3 3 2 2 2 3 2 2 2" xfId="26705"/>
    <cellStyle name="Comma 3 3 2 2 2 3 2 3" xfId="26704"/>
    <cellStyle name="Comma 3 3 2 2 2 3 3" xfId="4737"/>
    <cellStyle name="Comma 3 3 2 2 2 3 3 2" xfId="26706"/>
    <cellStyle name="Comma 3 3 2 2 2 3 4" xfId="26703"/>
    <cellStyle name="Comma 3 3 2 2 2 4" xfId="4738"/>
    <cellStyle name="Comma 3 3 2 2 2 4 2" xfId="4739"/>
    <cellStyle name="Comma 3 3 2 2 2 4 2 2" xfId="26708"/>
    <cellStyle name="Comma 3 3 2 2 2 4 3" xfId="26707"/>
    <cellStyle name="Comma 3 3 2 2 2 5" xfId="4740"/>
    <cellStyle name="Comma 3 3 2 2 2 5 2" xfId="26709"/>
    <cellStyle name="Comma 3 3 2 2 2 6" xfId="4741"/>
    <cellStyle name="Comma 3 3 2 2 2 6 2" xfId="26710"/>
    <cellStyle name="Comma 3 3 2 2 2 7" xfId="26698"/>
    <cellStyle name="Comma 3 3 2 2 3" xfId="4742"/>
    <cellStyle name="Comma 3 3 2 2 3 2" xfId="4743"/>
    <cellStyle name="Comma 3 3 2 2 3 2 2" xfId="4744"/>
    <cellStyle name="Comma 3 3 2 2 3 2 2 2" xfId="26713"/>
    <cellStyle name="Comma 3 3 2 2 3 2 3" xfId="26712"/>
    <cellStyle name="Comma 3 3 2 2 3 3" xfId="4745"/>
    <cellStyle name="Comma 3 3 2 2 3 3 2" xfId="26714"/>
    <cellStyle name="Comma 3 3 2 2 3 4" xfId="26711"/>
    <cellStyle name="Comma 3 3 2 2 4" xfId="4746"/>
    <cellStyle name="Comma 3 3 2 2 4 2" xfId="4747"/>
    <cellStyle name="Comma 3 3 2 2 4 2 2" xfId="4748"/>
    <cellStyle name="Comma 3 3 2 2 4 2 2 2" xfId="26717"/>
    <cellStyle name="Comma 3 3 2 2 4 2 3" xfId="26716"/>
    <cellStyle name="Comma 3 3 2 2 4 3" xfId="4749"/>
    <cellStyle name="Comma 3 3 2 2 4 3 2" xfId="26718"/>
    <cellStyle name="Comma 3 3 2 2 4 4" xfId="26715"/>
    <cellStyle name="Comma 3 3 2 2 5" xfId="4750"/>
    <cellStyle name="Comma 3 3 2 2 5 2" xfId="4751"/>
    <cellStyle name="Comma 3 3 2 2 5 2 2" xfId="26720"/>
    <cellStyle name="Comma 3 3 2 2 5 3" xfId="26719"/>
    <cellStyle name="Comma 3 3 2 2 6" xfId="4752"/>
    <cellStyle name="Comma 3 3 2 2 6 2" xfId="26721"/>
    <cellStyle name="Comma 3 3 2 2 7" xfId="4753"/>
    <cellStyle name="Comma 3 3 2 2 7 2" xfId="26722"/>
    <cellStyle name="Comma 3 3 2 2 8" xfId="26697"/>
    <cellStyle name="Comma 3 3 2 3" xfId="4754"/>
    <cellStyle name="Comma 3 3 2 3 2" xfId="4755"/>
    <cellStyle name="Comma 3 3 2 3 2 2" xfId="4756"/>
    <cellStyle name="Comma 3 3 2 3 2 2 2" xfId="4757"/>
    <cellStyle name="Comma 3 3 2 3 2 2 2 2" xfId="26726"/>
    <cellStyle name="Comma 3 3 2 3 2 2 3" xfId="26725"/>
    <cellStyle name="Comma 3 3 2 3 2 3" xfId="4758"/>
    <cellStyle name="Comma 3 3 2 3 2 3 2" xfId="26727"/>
    <cellStyle name="Comma 3 3 2 3 2 4" xfId="26724"/>
    <cellStyle name="Comma 3 3 2 3 3" xfId="4759"/>
    <cellStyle name="Comma 3 3 2 3 3 2" xfId="4760"/>
    <cellStyle name="Comma 3 3 2 3 3 2 2" xfId="4761"/>
    <cellStyle name="Comma 3 3 2 3 3 2 2 2" xfId="26730"/>
    <cellStyle name="Comma 3 3 2 3 3 2 3" xfId="26729"/>
    <cellStyle name="Comma 3 3 2 3 3 3" xfId="4762"/>
    <cellStyle name="Comma 3 3 2 3 3 3 2" xfId="26731"/>
    <cellStyle name="Comma 3 3 2 3 3 4" xfId="26728"/>
    <cellStyle name="Comma 3 3 2 3 4" xfId="4763"/>
    <cellStyle name="Comma 3 3 2 3 4 2" xfId="4764"/>
    <cellStyle name="Comma 3 3 2 3 4 2 2" xfId="26733"/>
    <cellStyle name="Comma 3 3 2 3 4 3" xfId="26732"/>
    <cellStyle name="Comma 3 3 2 3 5" xfId="4765"/>
    <cellStyle name="Comma 3 3 2 3 5 2" xfId="26734"/>
    <cellStyle name="Comma 3 3 2 3 6" xfId="4766"/>
    <cellStyle name="Comma 3 3 2 3 6 2" xfId="26735"/>
    <cellStyle name="Comma 3 3 2 3 7" xfId="26723"/>
    <cellStyle name="Comma 3 3 2 4" xfId="4767"/>
    <cellStyle name="Comma 3 3 2 4 2" xfId="4768"/>
    <cellStyle name="Comma 3 3 2 4 2 2" xfId="4769"/>
    <cellStyle name="Comma 3 3 2 4 2 2 2" xfId="26738"/>
    <cellStyle name="Comma 3 3 2 4 2 3" xfId="26737"/>
    <cellStyle name="Comma 3 3 2 4 3" xfId="4770"/>
    <cellStyle name="Comma 3 3 2 4 3 2" xfId="26739"/>
    <cellStyle name="Comma 3 3 2 4 4" xfId="4771"/>
    <cellStyle name="Comma 3 3 2 4 4 2" xfId="26740"/>
    <cellStyle name="Comma 3 3 2 4 5" xfId="26736"/>
    <cellStyle name="Comma 3 3 2 5" xfId="4772"/>
    <cellStyle name="Comma 3 3 2 5 2" xfId="4773"/>
    <cellStyle name="Comma 3 3 2 5 2 2" xfId="4774"/>
    <cellStyle name="Comma 3 3 2 5 2 2 2" xfId="26743"/>
    <cellStyle name="Comma 3 3 2 5 2 3" xfId="26742"/>
    <cellStyle name="Comma 3 3 2 5 3" xfId="4775"/>
    <cellStyle name="Comma 3 3 2 5 3 2" xfId="26744"/>
    <cellStyle name="Comma 3 3 2 5 4" xfId="26741"/>
    <cellStyle name="Comma 3 3 2 6" xfId="4776"/>
    <cellStyle name="Comma 3 3 2 6 2" xfId="4777"/>
    <cellStyle name="Comma 3 3 2 6 2 2" xfId="26746"/>
    <cellStyle name="Comma 3 3 2 6 3" xfId="26745"/>
    <cellStyle name="Comma 3 3 2 7" xfId="4778"/>
    <cellStyle name="Comma 3 3 2 7 2" xfId="26747"/>
    <cellStyle name="Comma 3 3 2 8" xfId="4779"/>
    <cellStyle name="Comma 3 3 2 8 2" xfId="26748"/>
    <cellStyle name="Comma 3 3 2 9" xfId="26696"/>
    <cellStyle name="Comma 3 3 3" xfId="4780"/>
    <cellStyle name="Comma 3 3 3 2" xfId="4781"/>
    <cellStyle name="Comma 3 3 3 2 2" xfId="4782"/>
    <cellStyle name="Comma 3 3 3 2 2 2" xfId="4783"/>
    <cellStyle name="Comma 3 3 3 2 2 2 2" xfId="4784"/>
    <cellStyle name="Comma 3 3 3 2 2 2 2 2" xfId="26753"/>
    <cellStyle name="Comma 3 3 3 2 2 2 3" xfId="26752"/>
    <cellStyle name="Comma 3 3 3 2 2 3" xfId="4785"/>
    <cellStyle name="Comma 3 3 3 2 2 3 2" xfId="26754"/>
    <cellStyle name="Comma 3 3 3 2 2 4" xfId="26751"/>
    <cellStyle name="Comma 3 3 3 2 3" xfId="4786"/>
    <cellStyle name="Comma 3 3 3 2 3 2" xfId="4787"/>
    <cellStyle name="Comma 3 3 3 2 3 2 2" xfId="4788"/>
    <cellStyle name="Comma 3 3 3 2 3 2 2 2" xfId="26757"/>
    <cellStyle name="Comma 3 3 3 2 3 2 3" xfId="26756"/>
    <cellStyle name="Comma 3 3 3 2 3 3" xfId="4789"/>
    <cellStyle name="Comma 3 3 3 2 3 3 2" xfId="26758"/>
    <cellStyle name="Comma 3 3 3 2 3 4" xfId="26755"/>
    <cellStyle name="Comma 3 3 3 2 4" xfId="4790"/>
    <cellStyle name="Comma 3 3 3 2 4 2" xfId="4791"/>
    <cellStyle name="Comma 3 3 3 2 4 2 2" xfId="26760"/>
    <cellStyle name="Comma 3 3 3 2 4 3" xfId="26759"/>
    <cellStyle name="Comma 3 3 3 2 5" xfId="4792"/>
    <cellStyle name="Comma 3 3 3 2 5 2" xfId="26761"/>
    <cellStyle name="Comma 3 3 3 2 6" xfId="4793"/>
    <cellStyle name="Comma 3 3 3 2 6 2" xfId="26762"/>
    <cellStyle name="Comma 3 3 3 2 7" xfId="26750"/>
    <cellStyle name="Comma 3 3 3 3" xfId="4794"/>
    <cellStyle name="Comma 3 3 3 3 2" xfId="4795"/>
    <cellStyle name="Comma 3 3 3 3 2 2" xfId="4796"/>
    <cellStyle name="Comma 3 3 3 3 2 2 2" xfId="26765"/>
    <cellStyle name="Comma 3 3 3 3 2 3" xfId="26764"/>
    <cellStyle name="Comma 3 3 3 3 3" xfId="4797"/>
    <cellStyle name="Comma 3 3 3 3 3 2" xfId="26766"/>
    <cellStyle name="Comma 3 3 3 3 4" xfId="26763"/>
    <cellStyle name="Comma 3 3 3 4" xfId="4798"/>
    <cellStyle name="Comma 3 3 3 4 2" xfId="4799"/>
    <cellStyle name="Comma 3 3 3 4 2 2" xfId="4800"/>
    <cellStyle name="Comma 3 3 3 4 2 2 2" xfId="26769"/>
    <cellStyle name="Comma 3 3 3 4 2 3" xfId="26768"/>
    <cellStyle name="Comma 3 3 3 4 3" xfId="4801"/>
    <cellStyle name="Comma 3 3 3 4 3 2" xfId="26770"/>
    <cellStyle name="Comma 3 3 3 4 4" xfId="26767"/>
    <cellStyle name="Comma 3 3 3 5" xfId="4802"/>
    <cellStyle name="Comma 3 3 3 5 2" xfId="4803"/>
    <cellStyle name="Comma 3 3 3 5 2 2" xfId="26772"/>
    <cellStyle name="Comma 3 3 3 5 3" xfId="26771"/>
    <cellStyle name="Comma 3 3 3 6" xfId="4804"/>
    <cellStyle name="Comma 3 3 3 6 2" xfId="26773"/>
    <cellStyle name="Comma 3 3 3 7" xfId="4805"/>
    <cellStyle name="Comma 3 3 3 7 2" xfId="26774"/>
    <cellStyle name="Comma 3 3 3 8" xfId="26749"/>
    <cellStyle name="Comma 3 3 4" xfId="4806"/>
    <cellStyle name="Comma 3 3 4 2" xfId="4807"/>
    <cellStyle name="Comma 3 3 4 2 2" xfId="4808"/>
    <cellStyle name="Comma 3 3 4 2 2 2" xfId="4809"/>
    <cellStyle name="Comma 3 3 4 2 2 2 2" xfId="26778"/>
    <cellStyle name="Comma 3 3 4 2 2 3" xfId="26777"/>
    <cellStyle name="Comma 3 3 4 2 3" xfId="4810"/>
    <cellStyle name="Comma 3 3 4 2 3 2" xfId="26779"/>
    <cellStyle name="Comma 3 3 4 2 4" xfId="26776"/>
    <cellStyle name="Comma 3 3 4 3" xfId="4811"/>
    <cellStyle name="Comma 3 3 4 3 2" xfId="4812"/>
    <cellStyle name="Comma 3 3 4 3 2 2" xfId="4813"/>
    <cellStyle name="Comma 3 3 4 3 2 2 2" xfId="26782"/>
    <cellStyle name="Comma 3 3 4 3 2 3" xfId="26781"/>
    <cellStyle name="Comma 3 3 4 3 3" xfId="4814"/>
    <cellStyle name="Comma 3 3 4 3 3 2" xfId="26783"/>
    <cellStyle name="Comma 3 3 4 3 4" xfId="26780"/>
    <cellStyle name="Comma 3 3 4 4" xfId="4815"/>
    <cellStyle name="Comma 3 3 4 4 2" xfId="4816"/>
    <cellStyle name="Comma 3 3 4 4 2 2" xfId="26785"/>
    <cellStyle name="Comma 3 3 4 4 3" xfId="26784"/>
    <cellStyle name="Comma 3 3 4 5" xfId="4817"/>
    <cellStyle name="Comma 3 3 4 5 2" xfId="26786"/>
    <cellStyle name="Comma 3 3 4 6" xfId="4818"/>
    <cellStyle name="Comma 3 3 4 6 2" xfId="26787"/>
    <cellStyle name="Comma 3 3 4 7" xfId="26775"/>
    <cellStyle name="Comma 3 3 5" xfId="4819"/>
    <cellStyle name="Comma 3 3 5 2" xfId="4820"/>
    <cellStyle name="Comma 3 3 5 2 2" xfId="4821"/>
    <cellStyle name="Comma 3 3 5 2 2 2" xfId="26790"/>
    <cellStyle name="Comma 3 3 5 2 3" xfId="26789"/>
    <cellStyle name="Comma 3 3 5 3" xfId="4822"/>
    <cellStyle name="Comma 3 3 5 3 2" xfId="26791"/>
    <cellStyle name="Comma 3 3 5 4" xfId="4823"/>
    <cellStyle name="Comma 3 3 5 4 2" xfId="26792"/>
    <cellStyle name="Comma 3 3 5 5" xfId="26788"/>
    <cellStyle name="Comma 3 3 6" xfId="4824"/>
    <cellStyle name="Comma 3 3 6 2" xfId="4825"/>
    <cellStyle name="Comma 3 3 6 2 2" xfId="4826"/>
    <cellStyle name="Comma 3 3 6 2 2 2" xfId="26795"/>
    <cellStyle name="Comma 3 3 6 2 3" xfId="26794"/>
    <cellStyle name="Comma 3 3 6 3" xfId="4827"/>
    <cellStyle name="Comma 3 3 6 3 2" xfId="26796"/>
    <cellStyle name="Comma 3 3 6 4" xfId="26793"/>
    <cellStyle name="Comma 3 3 7" xfId="4828"/>
    <cellStyle name="Comma 3 3 7 2" xfId="4829"/>
    <cellStyle name="Comma 3 3 7 2 2" xfId="26798"/>
    <cellStyle name="Comma 3 3 7 3" xfId="26797"/>
    <cellStyle name="Comma 3 3 8" xfId="4830"/>
    <cellStyle name="Comma 3 3 8 2" xfId="26799"/>
    <cellStyle name="Comma 3 3 9" xfId="4831"/>
    <cellStyle name="Comma 3 3 9 2" xfId="26800"/>
    <cellStyle name="Comma 3 4" xfId="4832"/>
    <cellStyle name="Comma 3 4 10" xfId="26801"/>
    <cellStyle name="Comma 3 4 2" xfId="4833"/>
    <cellStyle name="Comma 3 4 2 2" xfId="4834"/>
    <cellStyle name="Comma 3 4 2 2 2" xfId="4835"/>
    <cellStyle name="Comma 3 4 2 2 2 2" xfId="4836"/>
    <cellStyle name="Comma 3 4 2 2 2 2 2" xfId="4837"/>
    <cellStyle name="Comma 3 4 2 2 2 2 2 2" xfId="4838"/>
    <cellStyle name="Comma 3 4 2 2 2 2 2 2 2" xfId="26807"/>
    <cellStyle name="Comma 3 4 2 2 2 2 2 3" xfId="26806"/>
    <cellStyle name="Comma 3 4 2 2 2 2 3" xfId="4839"/>
    <cellStyle name="Comma 3 4 2 2 2 2 3 2" xfId="26808"/>
    <cellStyle name="Comma 3 4 2 2 2 2 4" xfId="26805"/>
    <cellStyle name="Comma 3 4 2 2 2 3" xfId="4840"/>
    <cellStyle name="Comma 3 4 2 2 2 3 2" xfId="4841"/>
    <cellStyle name="Comma 3 4 2 2 2 3 2 2" xfId="4842"/>
    <cellStyle name="Comma 3 4 2 2 2 3 2 2 2" xfId="26811"/>
    <cellStyle name="Comma 3 4 2 2 2 3 2 3" xfId="26810"/>
    <cellStyle name="Comma 3 4 2 2 2 3 3" xfId="4843"/>
    <cellStyle name="Comma 3 4 2 2 2 3 3 2" xfId="26812"/>
    <cellStyle name="Comma 3 4 2 2 2 3 4" xfId="26809"/>
    <cellStyle name="Comma 3 4 2 2 2 4" xfId="4844"/>
    <cellStyle name="Comma 3 4 2 2 2 4 2" xfId="4845"/>
    <cellStyle name="Comma 3 4 2 2 2 4 2 2" xfId="26814"/>
    <cellStyle name="Comma 3 4 2 2 2 4 3" xfId="26813"/>
    <cellStyle name="Comma 3 4 2 2 2 5" xfId="4846"/>
    <cellStyle name="Comma 3 4 2 2 2 5 2" xfId="26815"/>
    <cellStyle name="Comma 3 4 2 2 2 6" xfId="4847"/>
    <cellStyle name="Comma 3 4 2 2 2 6 2" xfId="26816"/>
    <cellStyle name="Comma 3 4 2 2 2 7" xfId="26804"/>
    <cellStyle name="Comma 3 4 2 2 3" xfId="4848"/>
    <cellStyle name="Comma 3 4 2 2 3 2" xfId="4849"/>
    <cellStyle name="Comma 3 4 2 2 3 2 2" xfId="4850"/>
    <cellStyle name="Comma 3 4 2 2 3 2 2 2" xfId="26819"/>
    <cellStyle name="Comma 3 4 2 2 3 2 3" xfId="26818"/>
    <cellStyle name="Comma 3 4 2 2 3 3" xfId="4851"/>
    <cellStyle name="Comma 3 4 2 2 3 3 2" xfId="26820"/>
    <cellStyle name="Comma 3 4 2 2 3 4" xfId="26817"/>
    <cellStyle name="Comma 3 4 2 2 4" xfId="4852"/>
    <cellStyle name="Comma 3 4 2 2 4 2" xfId="4853"/>
    <cellStyle name="Comma 3 4 2 2 4 2 2" xfId="4854"/>
    <cellStyle name="Comma 3 4 2 2 4 2 2 2" xfId="26823"/>
    <cellStyle name="Comma 3 4 2 2 4 2 3" xfId="26822"/>
    <cellStyle name="Comma 3 4 2 2 4 3" xfId="4855"/>
    <cellStyle name="Comma 3 4 2 2 4 3 2" xfId="26824"/>
    <cellStyle name="Comma 3 4 2 2 4 4" xfId="26821"/>
    <cellStyle name="Comma 3 4 2 2 5" xfId="4856"/>
    <cellStyle name="Comma 3 4 2 2 5 2" xfId="4857"/>
    <cellStyle name="Comma 3 4 2 2 5 2 2" xfId="26826"/>
    <cellStyle name="Comma 3 4 2 2 5 3" xfId="26825"/>
    <cellStyle name="Comma 3 4 2 2 6" xfId="4858"/>
    <cellStyle name="Comma 3 4 2 2 6 2" xfId="26827"/>
    <cellStyle name="Comma 3 4 2 2 7" xfId="4859"/>
    <cellStyle name="Comma 3 4 2 2 7 2" xfId="26828"/>
    <cellStyle name="Comma 3 4 2 2 8" xfId="26803"/>
    <cellStyle name="Comma 3 4 2 3" xfId="4860"/>
    <cellStyle name="Comma 3 4 2 3 2" xfId="4861"/>
    <cellStyle name="Comma 3 4 2 3 2 2" xfId="4862"/>
    <cellStyle name="Comma 3 4 2 3 2 2 2" xfId="4863"/>
    <cellStyle name="Comma 3 4 2 3 2 2 2 2" xfId="26832"/>
    <cellStyle name="Comma 3 4 2 3 2 2 3" xfId="26831"/>
    <cellStyle name="Comma 3 4 2 3 2 3" xfId="4864"/>
    <cellStyle name="Comma 3 4 2 3 2 3 2" xfId="26833"/>
    <cellStyle name="Comma 3 4 2 3 2 4" xfId="26830"/>
    <cellStyle name="Comma 3 4 2 3 3" xfId="4865"/>
    <cellStyle name="Comma 3 4 2 3 3 2" xfId="4866"/>
    <cellStyle name="Comma 3 4 2 3 3 2 2" xfId="4867"/>
    <cellStyle name="Comma 3 4 2 3 3 2 2 2" xfId="26836"/>
    <cellStyle name="Comma 3 4 2 3 3 2 3" xfId="26835"/>
    <cellStyle name="Comma 3 4 2 3 3 3" xfId="4868"/>
    <cellStyle name="Comma 3 4 2 3 3 3 2" xfId="26837"/>
    <cellStyle name="Comma 3 4 2 3 3 4" xfId="26834"/>
    <cellStyle name="Comma 3 4 2 3 4" xfId="4869"/>
    <cellStyle name="Comma 3 4 2 3 4 2" xfId="4870"/>
    <cellStyle name="Comma 3 4 2 3 4 2 2" xfId="26839"/>
    <cellStyle name="Comma 3 4 2 3 4 3" xfId="26838"/>
    <cellStyle name="Comma 3 4 2 3 5" xfId="4871"/>
    <cellStyle name="Comma 3 4 2 3 5 2" xfId="26840"/>
    <cellStyle name="Comma 3 4 2 3 6" xfId="4872"/>
    <cellStyle name="Comma 3 4 2 3 6 2" xfId="26841"/>
    <cellStyle name="Comma 3 4 2 3 7" xfId="26829"/>
    <cellStyle name="Comma 3 4 2 4" xfId="4873"/>
    <cellStyle name="Comma 3 4 2 4 2" xfId="4874"/>
    <cellStyle name="Comma 3 4 2 4 2 2" xfId="4875"/>
    <cellStyle name="Comma 3 4 2 4 2 2 2" xfId="26844"/>
    <cellStyle name="Comma 3 4 2 4 2 3" xfId="26843"/>
    <cellStyle name="Comma 3 4 2 4 3" xfId="4876"/>
    <cellStyle name="Comma 3 4 2 4 3 2" xfId="26845"/>
    <cellStyle name="Comma 3 4 2 4 4" xfId="4877"/>
    <cellStyle name="Comma 3 4 2 4 4 2" xfId="26846"/>
    <cellStyle name="Comma 3 4 2 4 5" xfId="26842"/>
    <cellStyle name="Comma 3 4 2 5" xfId="4878"/>
    <cellStyle name="Comma 3 4 2 5 2" xfId="4879"/>
    <cellStyle name="Comma 3 4 2 5 2 2" xfId="4880"/>
    <cellStyle name="Comma 3 4 2 5 2 2 2" xfId="26849"/>
    <cellStyle name="Comma 3 4 2 5 2 3" xfId="26848"/>
    <cellStyle name="Comma 3 4 2 5 3" xfId="4881"/>
    <cellStyle name="Comma 3 4 2 5 3 2" xfId="26850"/>
    <cellStyle name="Comma 3 4 2 5 4" xfId="26847"/>
    <cellStyle name="Comma 3 4 2 6" xfId="4882"/>
    <cellStyle name="Comma 3 4 2 6 2" xfId="4883"/>
    <cellStyle name="Comma 3 4 2 6 2 2" xfId="26852"/>
    <cellStyle name="Comma 3 4 2 6 3" xfId="26851"/>
    <cellStyle name="Comma 3 4 2 7" xfId="4884"/>
    <cellStyle name="Comma 3 4 2 7 2" xfId="26853"/>
    <cellStyle name="Comma 3 4 2 8" xfId="4885"/>
    <cellStyle name="Comma 3 4 2 8 2" xfId="26854"/>
    <cellStyle name="Comma 3 4 2 9" xfId="26802"/>
    <cellStyle name="Comma 3 4 3" xfId="4886"/>
    <cellStyle name="Comma 3 4 3 2" xfId="4887"/>
    <cellStyle name="Comma 3 4 3 2 2" xfId="4888"/>
    <cellStyle name="Comma 3 4 3 2 2 2" xfId="4889"/>
    <cellStyle name="Comma 3 4 3 2 2 2 2" xfId="4890"/>
    <cellStyle name="Comma 3 4 3 2 2 2 2 2" xfId="26859"/>
    <cellStyle name="Comma 3 4 3 2 2 2 3" xfId="26858"/>
    <cellStyle name="Comma 3 4 3 2 2 3" xfId="4891"/>
    <cellStyle name="Comma 3 4 3 2 2 3 2" xfId="26860"/>
    <cellStyle name="Comma 3 4 3 2 2 4" xfId="26857"/>
    <cellStyle name="Comma 3 4 3 2 3" xfId="4892"/>
    <cellStyle name="Comma 3 4 3 2 3 2" xfId="4893"/>
    <cellStyle name="Comma 3 4 3 2 3 2 2" xfId="4894"/>
    <cellStyle name="Comma 3 4 3 2 3 2 2 2" xfId="26863"/>
    <cellStyle name="Comma 3 4 3 2 3 2 3" xfId="26862"/>
    <cellStyle name="Comma 3 4 3 2 3 3" xfId="4895"/>
    <cellStyle name="Comma 3 4 3 2 3 3 2" xfId="26864"/>
    <cellStyle name="Comma 3 4 3 2 3 4" xfId="26861"/>
    <cellStyle name="Comma 3 4 3 2 4" xfId="4896"/>
    <cellStyle name="Comma 3 4 3 2 4 2" xfId="4897"/>
    <cellStyle name="Comma 3 4 3 2 4 2 2" xfId="26866"/>
    <cellStyle name="Comma 3 4 3 2 4 3" xfId="26865"/>
    <cellStyle name="Comma 3 4 3 2 5" xfId="4898"/>
    <cellStyle name="Comma 3 4 3 2 5 2" xfId="26867"/>
    <cellStyle name="Comma 3 4 3 2 6" xfId="4899"/>
    <cellStyle name="Comma 3 4 3 2 6 2" xfId="26868"/>
    <cellStyle name="Comma 3 4 3 2 7" xfId="26856"/>
    <cellStyle name="Comma 3 4 3 3" xfId="4900"/>
    <cellStyle name="Comma 3 4 3 3 2" xfId="4901"/>
    <cellStyle name="Comma 3 4 3 3 2 2" xfId="4902"/>
    <cellStyle name="Comma 3 4 3 3 2 2 2" xfId="26871"/>
    <cellStyle name="Comma 3 4 3 3 2 3" xfId="26870"/>
    <cellStyle name="Comma 3 4 3 3 3" xfId="4903"/>
    <cellStyle name="Comma 3 4 3 3 3 2" xfId="26872"/>
    <cellStyle name="Comma 3 4 3 3 4" xfId="26869"/>
    <cellStyle name="Comma 3 4 3 4" xfId="4904"/>
    <cellStyle name="Comma 3 4 3 4 2" xfId="4905"/>
    <cellStyle name="Comma 3 4 3 4 2 2" xfId="4906"/>
    <cellStyle name="Comma 3 4 3 4 2 2 2" xfId="26875"/>
    <cellStyle name="Comma 3 4 3 4 2 3" xfId="26874"/>
    <cellStyle name="Comma 3 4 3 4 3" xfId="4907"/>
    <cellStyle name="Comma 3 4 3 4 3 2" xfId="26876"/>
    <cellStyle name="Comma 3 4 3 4 4" xfId="26873"/>
    <cellStyle name="Comma 3 4 3 5" xfId="4908"/>
    <cellStyle name="Comma 3 4 3 5 2" xfId="4909"/>
    <cellStyle name="Comma 3 4 3 5 2 2" xfId="26878"/>
    <cellStyle name="Comma 3 4 3 5 3" xfId="26877"/>
    <cellStyle name="Comma 3 4 3 6" xfId="4910"/>
    <cellStyle name="Comma 3 4 3 6 2" xfId="26879"/>
    <cellStyle name="Comma 3 4 3 7" xfId="4911"/>
    <cellStyle name="Comma 3 4 3 7 2" xfId="26880"/>
    <cellStyle name="Comma 3 4 3 8" xfId="26855"/>
    <cellStyle name="Comma 3 4 4" xfId="4912"/>
    <cellStyle name="Comma 3 4 4 2" xfId="4913"/>
    <cellStyle name="Comma 3 4 4 2 2" xfId="4914"/>
    <cellStyle name="Comma 3 4 4 2 2 2" xfId="4915"/>
    <cellStyle name="Comma 3 4 4 2 2 2 2" xfId="26884"/>
    <cellStyle name="Comma 3 4 4 2 2 3" xfId="26883"/>
    <cellStyle name="Comma 3 4 4 2 3" xfId="4916"/>
    <cellStyle name="Comma 3 4 4 2 3 2" xfId="26885"/>
    <cellStyle name="Comma 3 4 4 2 4" xfId="26882"/>
    <cellStyle name="Comma 3 4 4 3" xfId="4917"/>
    <cellStyle name="Comma 3 4 4 3 2" xfId="4918"/>
    <cellStyle name="Comma 3 4 4 3 2 2" xfId="4919"/>
    <cellStyle name="Comma 3 4 4 3 2 2 2" xfId="26888"/>
    <cellStyle name="Comma 3 4 4 3 2 3" xfId="26887"/>
    <cellStyle name="Comma 3 4 4 3 3" xfId="4920"/>
    <cellStyle name="Comma 3 4 4 3 3 2" xfId="26889"/>
    <cellStyle name="Comma 3 4 4 3 4" xfId="26886"/>
    <cellStyle name="Comma 3 4 4 4" xfId="4921"/>
    <cellStyle name="Comma 3 4 4 4 2" xfId="4922"/>
    <cellStyle name="Comma 3 4 4 4 2 2" xfId="26891"/>
    <cellStyle name="Comma 3 4 4 4 3" xfId="26890"/>
    <cellStyle name="Comma 3 4 4 5" xfId="4923"/>
    <cellStyle name="Comma 3 4 4 5 2" xfId="26892"/>
    <cellStyle name="Comma 3 4 4 6" xfId="4924"/>
    <cellStyle name="Comma 3 4 4 6 2" xfId="26893"/>
    <cellStyle name="Comma 3 4 4 7" xfId="26881"/>
    <cellStyle name="Comma 3 4 5" xfId="4925"/>
    <cellStyle name="Comma 3 4 5 2" xfId="4926"/>
    <cellStyle name="Comma 3 4 5 2 2" xfId="4927"/>
    <cellStyle name="Comma 3 4 5 2 2 2" xfId="26896"/>
    <cellStyle name="Comma 3 4 5 2 3" xfId="26895"/>
    <cellStyle name="Comma 3 4 5 3" xfId="4928"/>
    <cellStyle name="Comma 3 4 5 3 2" xfId="26897"/>
    <cellStyle name="Comma 3 4 5 4" xfId="4929"/>
    <cellStyle name="Comma 3 4 5 4 2" xfId="26898"/>
    <cellStyle name="Comma 3 4 5 5" xfId="26894"/>
    <cellStyle name="Comma 3 4 6" xfId="4930"/>
    <cellStyle name="Comma 3 4 6 2" xfId="4931"/>
    <cellStyle name="Comma 3 4 6 2 2" xfId="4932"/>
    <cellStyle name="Comma 3 4 6 2 2 2" xfId="26901"/>
    <cellStyle name="Comma 3 4 6 2 3" xfId="26900"/>
    <cellStyle name="Comma 3 4 6 3" xfId="4933"/>
    <cellStyle name="Comma 3 4 6 3 2" xfId="26902"/>
    <cellStyle name="Comma 3 4 6 4" xfId="26899"/>
    <cellStyle name="Comma 3 4 7" xfId="4934"/>
    <cellStyle name="Comma 3 4 7 2" xfId="4935"/>
    <cellStyle name="Comma 3 4 7 2 2" xfId="26904"/>
    <cellStyle name="Comma 3 4 7 3" xfId="26903"/>
    <cellStyle name="Comma 3 4 8" xfId="4936"/>
    <cellStyle name="Comma 3 4 8 2" xfId="26905"/>
    <cellStyle name="Comma 3 4 9" xfId="4937"/>
    <cellStyle name="Comma 3 4 9 2" xfId="26906"/>
    <cellStyle name="Comma 3 5" xfId="4938"/>
    <cellStyle name="Comma 3 5 2" xfId="4939"/>
    <cellStyle name="Comma 3 5 2 2" xfId="4940"/>
    <cellStyle name="Comma 3 5 2 2 2" xfId="4941"/>
    <cellStyle name="Comma 3 5 2 2 2 2" xfId="4942"/>
    <cellStyle name="Comma 3 5 2 2 2 2 2" xfId="4943"/>
    <cellStyle name="Comma 3 5 2 2 2 2 2 2" xfId="26912"/>
    <cellStyle name="Comma 3 5 2 2 2 2 3" xfId="26911"/>
    <cellStyle name="Comma 3 5 2 2 2 3" xfId="4944"/>
    <cellStyle name="Comma 3 5 2 2 2 3 2" xfId="26913"/>
    <cellStyle name="Comma 3 5 2 2 2 4" xfId="4945"/>
    <cellStyle name="Comma 3 5 2 2 2 4 2" xfId="26914"/>
    <cellStyle name="Comma 3 5 2 2 2 5" xfId="26910"/>
    <cellStyle name="Comma 3 5 2 2 3" xfId="4946"/>
    <cellStyle name="Comma 3 5 2 2 3 2" xfId="4947"/>
    <cellStyle name="Comma 3 5 2 2 3 2 2" xfId="4948"/>
    <cellStyle name="Comma 3 5 2 2 3 2 2 2" xfId="26917"/>
    <cellStyle name="Comma 3 5 2 2 3 2 3" xfId="26916"/>
    <cellStyle name="Comma 3 5 2 2 3 3" xfId="4949"/>
    <cellStyle name="Comma 3 5 2 2 3 3 2" xfId="26918"/>
    <cellStyle name="Comma 3 5 2 2 3 4" xfId="26915"/>
    <cellStyle name="Comma 3 5 2 2 4" xfId="4950"/>
    <cellStyle name="Comma 3 5 2 2 4 2" xfId="4951"/>
    <cellStyle name="Comma 3 5 2 2 4 2 2" xfId="26920"/>
    <cellStyle name="Comma 3 5 2 2 4 3" xfId="26919"/>
    <cellStyle name="Comma 3 5 2 2 5" xfId="4952"/>
    <cellStyle name="Comma 3 5 2 2 5 2" xfId="26921"/>
    <cellStyle name="Comma 3 5 2 2 6" xfId="4953"/>
    <cellStyle name="Comma 3 5 2 2 6 2" xfId="26922"/>
    <cellStyle name="Comma 3 5 2 2 7" xfId="26909"/>
    <cellStyle name="Comma 3 5 2 3" xfId="4954"/>
    <cellStyle name="Comma 3 5 2 3 2" xfId="4955"/>
    <cellStyle name="Comma 3 5 2 3 2 2" xfId="4956"/>
    <cellStyle name="Comma 3 5 2 3 2 2 2" xfId="26925"/>
    <cellStyle name="Comma 3 5 2 3 2 3" xfId="26924"/>
    <cellStyle name="Comma 3 5 2 3 3" xfId="4957"/>
    <cellStyle name="Comma 3 5 2 3 3 2" xfId="26926"/>
    <cellStyle name="Comma 3 5 2 3 4" xfId="4958"/>
    <cellStyle name="Comma 3 5 2 3 4 2" xfId="26927"/>
    <cellStyle name="Comma 3 5 2 3 5" xfId="26923"/>
    <cellStyle name="Comma 3 5 2 4" xfId="4959"/>
    <cellStyle name="Comma 3 5 2 4 2" xfId="4960"/>
    <cellStyle name="Comma 3 5 2 4 2 2" xfId="4961"/>
    <cellStyle name="Comma 3 5 2 4 2 2 2" xfId="26930"/>
    <cellStyle name="Comma 3 5 2 4 2 3" xfId="26929"/>
    <cellStyle name="Comma 3 5 2 4 3" xfId="4962"/>
    <cellStyle name="Comma 3 5 2 4 3 2" xfId="26931"/>
    <cellStyle name="Comma 3 5 2 4 4" xfId="26928"/>
    <cellStyle name="Comma 3 5 2 5" xfId="4963"/>
    <cellStyle name="Comma 3 5 2 5 2" xfId="4964"/>
    <cellStyle name="Comma 3 5 2 5 2 2" xfId="26933"/>
    <cellStyle name="Comma 3 5 2 5 3" xfId="26932"/>
    <cellStyle name="Comma 3 5 2 6" xfId="4965"/>
    <cellStyle name="Comma 3 5 2 6 2" xfId="26934"/>
    <cellStyle name="Comma 3 5 2 7" xfId="4966"/>
    <cellStyle name="Comma 3 5 2 7 2" xfId="26935"/>
    <cellStyle name="Comma 3 5 2 8" xfId="26908"/>
    <cellStyle name="Comma 3 5 3" xfId="4967"/>
    <cellStyle name="Comma 3 5 3 2" xfId="4968"/>
    <cellStyle name="Comma 3 5 3 2 2" xfId="4969"/>
    <cellStyle name="Comma 3 5 3 2 2 2" xfId="4970"/>
    <cellStyle name="Comma 3 5 3 2 2 2 2" xfId="26939"/>
    <cellStyle name="Comma 3 5 3 2 2 3" xfId="26938"/>
    <cellStyle name="Comma 3 5 3 2 3" xfId="4971"/>
    <cellStyle name="Comma 3 5 3 2 3 2" xfId="26940"/>
    <cellStyle name="Comma 3 5 3 2 4" xfId="4972"/>
    <cellStyle name="Comma 3 5 3 2 4 2" xfId="26941"/>
    <cellStyle name="Comma 3 5 3 2 5" xfId="26937"/>
    <cellStyle name="Comma 3 5 3 3" xfId="4973"/>
    <cellStyle name="Comma 3 5 3 3 2" xfId="4974"/>
    <cellStyle name="Comma 3 5 3 3 2 2" xfId="4975"/>
    <cellStyle name="Comma 3 5 3 3 2 2 2" xfId="26944"/>
    <cellStyle name="Comma 3 5 3 3 2 3" xfId="26943"/>
    <cellStyle name="Comma 3 5 3 3 3" xfId="4976"/>
    <cellStyle name="Comma 3 5 3 3 3 2" xfId="26945"/>
    <cellStyle name="Comma 3 5 3 3 4" xfId="26942"/>
    <cellStyle name="Comma 3 5 3 4" xfId="4977"/>
    <cellStyle name="Comma 3 5 3 4 2" xfId="4978"/>
    <cellStyle name="Comma 3 5 3 4 2 2" xfId="26947"/>
    <cellStyle name="Comma 3 5 3 4 3" xfId="26946"/>
    <cellStyle name="Comma 3 5 3 5" xfId="4979"/>
    <cellStyle name="Comma 3 5 3 5 2" xfId="26948"/>
    <cellStyle name="Comma 3 5 3 6" xfId="4980"/>
    <cellStyle name="Comma 3 5 3 6 2" xfId="26949"/>
    <cellStyle name="Comma 3 5 3 7" xfId="26936"/>
    <cellStyle name="Comma 3 5 4" xfId="4981"/>
    <cellStyle name="Comma 3 5 4 2" xfId="4982"/>
    <cellStyle name="Comma 3 5 4 2 2" xfId="4983"/>
    <cellStyle name="Comma 3 5 4 2 2 2" xfId="26952"/>
    <cellStyle name="Comma 3 5 4 2 3" xfId="26951"/>
    <cellStyle name="Comma 3 5 4 3" xfId="4984"/>
    <cellStyle name="Comma 3 5 4 3 2" xfId="26953"/>
    <cellStyle name="Comma 3 5 4 4" xfId="4985"/>
    <cellStyle name="Comma 3 5 4 4 2" xfId="26954"/>
    <cellStyle name="Comma 3 5 4 5" xfId="26950"/>
    <cellStyle name="Comma 3 5 5" xfId="4986"/>
    <cellStyle name="Comma 3 5 5 2" xfId="4987"/>
    <cellStyle name="Comma 3 5 5 2 2" xfId="4988"/>
    <cellStyle name="Comma 3 5 5 2 2 2" xfId="26957"/>
    <cellStyle name="Comma 3 5 5 2 3" xfId="26956"/>
    <cellStyle name="Comma 3 5 5 3" xfId="4989"/>
    <cellStyle name="Comma 3 5 5 3 2" xfId="26958"/>
    <cellStyle name="Comma 3 5 5 4" xfId="4990"/>
    <cellStyle name="Comma 3 5 5 4 2" xfId="26959"/>
    <cellStyle name="Comma 3 5 5 5" xfId="26955"/>
    <cellStyle name="Comma 3 5 6" xfId="4991"/>
    <cellStyle name="Comma 3 5 6 2" xfId="4992"/>
    <cellStyle name="Comma 3 5 6 2 2" xfId="26961"/>
    <cellStyle name="Comma 3 5 6 3" xfId="26960"/>
    <cellStyle name="Comma 3 5 7" xfId="4993"/>
    <cellStyle name="Comma 3 5 7 2" xfId="26962"/>
    <cellStyle name="Comma 3 5 8" xfId="4994"/>
    <cellStyle name="Comma 3 5 8 2" xfId="26963"/>
    <cellStyle name="Comma 3 5 9" xfId="26907"/>
    <cellStyle name="Comma 3 6" xfId="4995"/>
    <cellStyle name="Comma 3 6 2" xfId="4996"/>
    <cellStyle name="Comma 3 6 2 2" xfId="4997"/>
    <cellStyle name="Comma 3 6 2 2 2" xfId="4998"/>
    <cellStyle name="Comma 3 6 2 2 2 2" xfId="4999"/>
    <cellStyle name="Comma 3 6 2 2 2 2 2" xfId="26968"/>
    <cellStyle name="Comma 3 6 2 2 2 3" xfId="5000"/>
    <cellStyle name="Comma 3 6 2 2 2 3 2" xfId="26969"/>
    <cellStyle name="Comma 3 6 2 2 2 4" xfId="26967"/>
    <cellStyle name="Comma 3 6 2 2 3" xfId="5001"/>
    <cellStyle name="Comma 3 6 2 2 3 2" xfId="26970"/>
    <cellStyle name="Comma 3 6 2 2 4" xfId="5002"/>
    <cellStyle name="Comma 3 6 2 2 4 2" xfId="26971"/>
    <cellStyle name="Comma 3 6 2 2 5" xfId="26966"/>
    <cellStyle name="Comma 3 6 2 3" xfId="5003"/>
    <cellStyle name="Comma 3 6 2 3 2" xfId="5004"/>
    <cellStyle name="Comma 3 6 2 3 2 2" xfId="5005"/>
    <cellStyle name="Comma 3 6 2 3 2 2 2" xfId="26974"/>
    <cellStyle name="Comma 3 6 2 3 2 3" xfId="26973"/>
    <cellStyle name="Comma 3 6 2 3 3" xfId="5006"/>
    <cellStyle name="Comma 3 6 2 3 3 2" xfId="26975"/>
    <cellStyle name="Comma 3 6 2 3 4" xfId="5007"/>
    <cellStyle name="Comma 3 6 2 3 4 2" xfId="26976"/>
    <cellStyle name="Comma 3 6 2 3 5" xfId="26972"/>
    <cellStyle name="Comma 3 6 2 4" xfId="5008"/>
    <cellStyle name="Comma 3 6 2 4 2" xfId="5009"/>
    <cellStyle name="Comma 3 6 2 4 2 2" xfId="26978"/>
    <cellStyle name="Comma 3 6 2 4 3" xfId="5010"/>
    <cellStyle name="Comma 3 6 2 4 3 2" xfId="26979"/>
    <cellStyle name="Comma 3 6 2 4 4" xfId="26977"/>
    <cellStyle name="Comma 3 6 2 5" xfId="5011"/>
    <cellStyle name="Comma 3 6 2 5 2" xfId="26980"/>
    <cellStyle name="Comma 3 6 2 6" xfId="5012"/>
    <cellStyle name="Comma 3 6 2 6 2" xfId="26981"/>
    <cellStyle name="Comma 3 6 2 7" xfId="26965"/>
    <cellStyle name="Comma 3 6 3" xfId="5013"/>
    <cellStyle name="Comma 3 6 3 2" xfId="5014"/>
    <cellStyle name="Comma 3 6 3 2 2" xfId="5015"/>
    <cellStyle name="Comma 3 6 3 2 2 2" xfId="26984"/>
    <cellStyle name="Comma 3 6 3 2 3" xfId="5016"/>
    <cellStyle name="Comma 3 6 3 2 3 2" xfId="26985"/>
    <cellStyle name="Comma 3 6 3 2 4" xfId="26983"/>
    <cellStyle name="Comma 3 6 3 3" xfId="5017"/>
    <cellStyle name="Comma 3 6 3 3 2" xfId="26986"/>
    <cellStyle name="Comma 3 6 3 4" xfId="5018"/>
    <cellStyle name="Comma 3 6 3 4 2" xfId="26987"/>
    <cellStyle name="Comma 3 6 3 5" xfId="26982"/>
    <cellStyle name="Comma 3 6 4" xfId="5019"/>
    <cellStyle name="Comma 3 6 4 2" xfId="5020"/>
    <cellStyle name="Comma 3 6 4 2 2" xfId="5021"/>
    <cellStyle name="Comma 3 6 4 2 2 2" xfId="26990"/>
    <cellStyle name="Comma 3 6 4 2 3" xfId="26989"/>
    <cellStyle name="Comma 3 6 4 3" xfId="5022"/>
    <cellStyle name="Comma 3 6 4 3 2" xfId="26991"/>
    <cellStyle name="Comma 3 6 4 4" xfId="5023"/>
    <cellStyle name="Comma 3 6 4 4 2" xfId="26992"/>
    <cellStyle name="Comma 3 6 4 5" xfId="26988"/>
    <cellStyle name="Comma 3 6 5" xfId="5024"/>
    <cellStyle name="Comma 3 6 5 2" xfId="5025"/>
    <cellStyle name="Comma 3 6 5 2 2" xfId="26994"/>
    <cellStyle name="Comma 3 6 5 3" xfId="5026"/>
    <cellStyle name="Comma 3 6 5 3 2" xfId="26995"/>
    <cellStyle name="Comma 3 6 5 4" xfId="26993"/>
    <cellStyle name="Comma 3 6 6" xfId="5027"/>
    <cellStyle name="Comma 3 6 6 2" xfId="26996"/>
    <cellStyle name="Comma 3 6 7" xfId="5028"/>
    <cellStyle name="Comma 3 6 7 2" xfId="26997"/>
    <cellStyle name="Comma 3 6 8" xfId="26964"/>
    <cellStyle name="Comma 3 7" xfId="5029"/>
    <cellStyle name="Comma 3 7 2" xfId="5030"/>
    <cellStyle name="Comma 3 7 2 2" xfId="5031"/>
    <cellStyle name="Comma 3 7 2 2 2" xfId="5032"/>
    <cellStyle name="Comma 3 7 2 2 2 2" xfId="27001"/>
    <cellStyle name="Comma 3 7 2 2 3" xfId="5033"/>
    <cellStyle name="Comma 3 7 2 2 3 2" xfId="27002"/>
    <cellStyle name="Comma 3 7 2 2 4" xfId="5034"/>
    <cellStyle name="Comma 3 7 2 2 4 2" xfId="27003"/>
    <cellStyle name="Comma 3 7 2 2 5" xfId="27000"/>
    <cellStyle name="Comma 3 7 2 3" xfId="5035"/>
    <cellStyle name="Comma 3 7 2 3 2" xfId="27004"/>
    <cellStyle name="Comma 3 7 2 4" xfId="5036"/>
    <cellStyle name="Comma 3 7 2 4 2" xfId="27005"/>
    <cellStyle name="Comma 3 7 2 5" xfId="5037"/>
    <cellStyle name="Comma 3 7 2 5 2" xfId="27006"/>
    <cellStyle name="Comma 3 7 2 6" xfId="26999"/>
    <cellStyle name="Comma 3 7 3" xfId="5038"/>
    <cellStyle name="Comma 3 7 3 2" xfId="5039"/>
    <cellStyle name="Comma 3 7 3 2 2" xfId="5040"/>
    <cellStyle name="Comma 3 7 3 2 2 2" xfId="27009"/>
    <cellStyle name="Comma 3 7 3 2 3" xfId="5041"/>
    <cellStyle name="Comma 3 7 3 2 3 2" xfId="27010"/>
    <cellStyle name="Comma 3 7 3 2 4" xfId="27008"/>
    <cellStyle name="Comma 3 7 3 3" xfId="5042"/>
    <cellStyle name="Comma 3 7 3 3 2" xfId="27011"/>
    <cellStyle name="Comma 3 7 3 4" xfId="5043"/>
    <cellStyle name="Comma 3 7 3 4 2" xfId="27012"/>
    <cellStyle name="Comma 3 7 3 5" xfId="27007"/>
    <cellStyle name="Comma 3 7 4" xfId="5044"/>
    <cellStyle name="Comma 3 7 4 2" xfId="5045"/>
    <cellStyle name="Comma 3 7 4 2 2" xfId="27014"/>
    <cellStyle name="Comma 3 7 4 3" xfId="5046"/>
    <cellStyle name="Comma 3 7 4 3 2" xfId="27015"/>
    <cellStyle name="Comma 3 7 4 4" xfId="27013"/>
    <cellStyle name="Comma 3 7 5" xfId="5047"/>
    <cellStyle name="Comma 3 7 5 2" xfId="27016"/>
    <cellStyle name="Comma 3 7 6" xfId="5048"/>
    <cellStyle name="Comma 3 7 6 2" xfId="27017"/>
    <cellStyle name="Comma 3 7 7" xfId="5049"/>
    <cellStyle name="Comma 3 7 7 2" xfId="27018"/>
    <cellStyle name="Comma 3 7 8" xfId="26998"/>
    <cellStyle name="Comma 3 8" xfId="5050"/>
    <cellStyle name="Comma 3 8 2" xfId="5051"/>
    <cellStyle name="Comma 3 8 2 2" xfId="5052"/>
    <cellStyle name="Comma 3 8 2 2 2" xfId="27021"/>
    <cellStyle name="Comma 3 8 2 3" xfId="5053"/>
    <cellStyle name="Comma 3 8 2 3 2" xfId="27022"/>
    <cellStyle name="Comma 3 8 2 4" xfId="5054"/>
    <cellStyle name="Comma 3 8 2 4 2" xfId="27023"/>
    <cellStyle name="Comma 3 8 2 5" xfId="27020"/>
    <cellStyle name="Comma 3 8 3" xfId="5055"/>
    <cellStyle name="Comma 3 8 3 2" xfId="27024"/>
    <cellStyle name="Comma 3 8 4" xfId="5056"/>
    <cellStyle name="Comma 3 8 4 2" xfId="27025"/>
    <cellStyle name="Comma 3 8 5" xfId="5057"/>
    <cellStyle name="Comma 3 8 5 2" xfId="27026"/>
    <cellStyle name="Comma 3 8 6" xfId="27019"/>
    <cellStyle name="Comma 3 9" xfId="5058"/>
    <cellStyle name="Comma 3 9 2" xfId="5059"/>
    <cellStyle name="Comma 3 9 2 2" xfId="5060"/>
    <cellStyle name="Comma 3 9 2 2 2" xfId="27029"/>
    <cellStyle name="Comma 3 9 2 3" xfId="5061"/>
    <cellStyle name="Comma 3 9 2 3 2" xfId="27030"/>
    <cellStyle name="Comma 3 9 2 4" xfId="27028"/>
    <cellStyle name="Comma 3 9 3" xfId="5062"/>
    <cellStyle name="Comma 3 9 3 2" xfId="27031"/>
    <cellStyle name="Comma 3 9 4" xfId="5063"/>
    <cellStyle name="Comma 3 9 4 2" xfId="27032"/>
    <cellStyle name="Comma 3 9 5" xfId="27027"/>
    <cellStyle name="Comma 30" xfId="5064"/>
    <cellStyle name="Comma 30 2" xfId="5065"/>
    <cellStyle name="Comma 30 2 2" xfId="5066"/>
    <cellStyle name="Comma 30 2 2 2" xfId="5067"/>
    <cellStyle name="Comma 30 2 2 2 2" xfId="27036"/>
    <cellStyle name="Comma 30 2 2 3" xfId="27035"/>
    <cellStyle name="Comma 30 2 3" xfId="5068"/>
    <cellStyle name="Comma 30 2 3 2" xfId="27037"/>
    <cellStyle name="Comma 30 2 4" xfId="27034"/>
    <cellStyle name="Comma 30 3" xfId="5069"/>
    <cellStyle name="Comma 30 3 2" xfId="5070"/>
    <cellStyle name="Comma 30 3 2 2" xfId="27039"/>
    <cellStyle name="Comma 30 3 3" xfId="27038"/>
    <cellStyle name="Comma 30 4" xfId="5071"/>
    <cellStyle name="Comma 30 4 2" xfId="27040"/>
    <cellStyle name="Comma 30 5" xfId="27033"/>
    <cellStyle name="Comma 31" xfId="5072"/>
    <cellStyle name="Comma 31 2" xfId="5073"/>
    <cellStyle name="Comma 31 2 2" xfId="5074"/>
    <cellStyle name="Comma 31 2 2 2" xfId="5075"/>
    <cellStyle name="Comma 31 2 2 2 2" xfId="27044"/>
    <cellStyle name="Comma 31 2 2 3" xfId="27043"/>
    <cellStyle name="Comma 31 2 3" xfId="5076"/>
    <cellStyle name="Comma 31 2 3 2" xfId="27045"/>
    <cellStyle name="Comma 31 2 4" xfId="27042"/>
    <cellStyle name="Comma 31 3" xfId="5077"/>
    <cellStyle name="Comma 31 3 2" xfId="5078"/>
    <cellStyle name="Comma 31 3 2 2" xfId="27047"/>
    <cellStyle name="Comma 31 3 3" xfId="27046"/>
    <cellStyle name="Comma 31 4" xfId="5079"/>
    <cellStyle name="Comma 31 4 2" xfId="27048"/>
    <cellStyle name="Comma 31 5" xfId="27041"/>
    <cellStyle name="Comma 32" xfId="5080"/>
    <cellStyle name="Comma 32 2" xfId="5081"/>
    <cellStyle name="Comma 32 2 2" xfId="5082"/>
    <cellStyle name="Comma 32 2 2 2" xfId="5083"/>
    <cellStyle name="Comma 32 2 2 2 2" xfId="27052"/>
    <cellStyle name="Comma 32 2 2 3" xfId="27051"/>
    <cellStyle name="Comma 32 2 3" xfId="5084"/>
    <cellStyle name="Comma 32 2 3 2" xfId="27053"/>
    <cellStyle name="Comma 32 2 4" xfId="27050"/>
    <cellStyle name="Comma 32 3" xfId="5085"/>
    <cellStyle name="Comma 32 3 2" xfId="5086"/>
    <cellStyle name="Comma 32 3 2 2" xfId="27055"/>
    <cellStyle name="Comma 32 3 3" xfId="27054"/>
    <cellStyle name="Comma 32 4" xfId="5087"/>
    <cellStyle name="Comma 32 4 2" xfId="27056"/>
    <cellStyle name="Comma 32 5" xfId="27049"/>
    <cellStyle name="Comma 33" xfId="5088"/>
    <cellStyle name="Comma 33 2" xfId="5089"/>
    <cellStyle name="Comma 33 2 2" xfId="5090"/>
    <cellStyle name="Comma 33 2 2 2" xfId="5091"/>
    <cellStyle name="Comma 33 2 2 2 2" xfId="27060"/>
    <cellStyle name="Comma 33 2 2 3" xfId="27059"/>
    <cellStyle name="Comma 33 2 3" xfId="5092"/>
    <cellStyle name="Comma 33 2 3 2" xfId="27061"/>
    <cellStyle name="Comma 33 2 4" xfId="27058"/>
    <cellStyle name="Comma 33 3" xfId="5093"/>
    <cellStyle name="Comma 33 3 2" xfId="5094"/>
    <cellStyle name="Comma 33 3 2 2" xfId="27063"/>
    <cellStyle name="Comma 33 3 3" xfId="27062"/>
    <cellStyle name="Comma 33 4" xfId="5095"/>
    <cellStyle name="Comma 33 4 2" xfId="27064"/>
    <cellStyle name="Comma 33 5" xfId="27057"/>
    <cellStyle name="Comma 34" xfId="5096"/>
    <cellStyle name="Comma 34 2" xfId="5097"/>
    <cellStyle name="Comma 34 2 2" xfId="5098"/>
    <cellStyle name="Comma 34 2 2 2" xfId="5099"/>
    <cellStyle name="Comma 34 2 2 2 2" xfId="27068"/>
    <cellStyle name="Comma 34 2 2 3" xfId="27067"/>
    <cellStyle name="Comma 34 2 3" xfId="5100"/>
    <cellStyle name="Comma 34 2 3 2" xfId="27069"/>
    <cellStyle name="Comma 34 2 4" xfId="27066"/>
    <cellStyle name="Comma 34 3" xfId="5101"/>
    <cellStyle name="Comma 34 3 2" xfId="5102"/>
    <cellStyle name="Comma 34 3 2 2" xfId="27071"/>
    <cellStyle name="Comma 34 3 3" xfId="27070"/>
    <cellStyle name="Comma 34 4" xfId="5103"/>
    <cellStyle name="Comma 34 4 2" xfId="27072"/>
    <cellStyle name="Comma 34 5" xfId="27065"/>
    <cellStyle name="Comma 35" xfId="5104"/>
    <cellStyle name="Comma 35 2" xfId="5105"/>
    <cellStyle name="Comma 35 2 2" xfId="5106"/>
    <cellStyle name="Comma 35 2 2 2" xfId="5107"/>
    <cellStyle name="Comma 35 2 2 2 2" xfId="27076"/>
    <cellStyle name="Comma 35 2 2 3" xfId="27075"/>
    <cellStyle name="Comma 35 2 3" xfId="5108"/>
    <cellStyle name="Comma 35 2 3 2" xfId="27077"/>
    <cellStyle name="Comma 35 2 4" xfId="27074"/>
    <cellStyle name="Comma 35 3" xfId="5109"/>
    <cellStyle name="Comma 35 3 2" xfId="5110"/>
    <cellStyle name="Comma 35 3 2 2" xfId="27079"/>
    <cellStyle name="Comma 35 3 3" xfId="27078"/>
    <cellStyle name="Comma 35 4" xfId="5111"/>
    <cellStyle name="Comma 35 4 2" xfId="27080"/>
    <cellStyle name="Comma 35 5" xfId="27073"/>
    <cellStyle name="Comma 36" xfId="5112"/>
    <cellStyle name="Comma 36 2" xfId="5113"/>
    <cellStyle name="Comma 36 2 2" xfId="5114"/>
    <cellStyle name="Comma 36 2 2 2" xfId="5115"/>
    <cellStyle name="Comma 36 2 2 2 2" xfId="27084"/>
    <cellStyle name="Comma 36 2 2 3" xfId="27083"/>
    <cellStyle name="Comma 36 2 3" xfId="5116"/>
    <cellStyle name="Comma 36 2 3 2" xfId="27085"/>
    <cellStyle name="Comma 36 2 4" xfId="27082"/>
    <cellStyle name="Comma 36 3" xfId="5117"/>
    <cellStyle name="Comma 36 3 2" xfId="5118"/>
    <cellStyle name="Comma 36 3 2 2" xfId="27087"/>
    <cellStyle name="Comma 36 3 3" xfId="27086"/>
    <cellStyle name="Comma 36 4" xfId="5119"/>
    <cellStyle name="Comma 36 4 2" xfId="27088"/>
    <cellStyle name="Comma 36 5" xfId="27081"/>
    <cellStyle name="Comma 37" xfId="5120"/>
    <cellStyle name="Comma 37 2" xfId="5121"/>
    <cellStyle name="Comma 37 2 2" xfId="5122"/>
    <cellStyle name="Comma 37 2 2 2" xfId="5123"/>
    <cellStyle name="Comma 37 2 2 2 2" xfId="27092"/>
    <cellStyle name="Comma 37 2 2 3" xfId="27091"/>
    <cellStyle name="Comma 37 2 3" xfId="5124"/>
    <cellStyle name="Comma 37 2 3 2" xfId="27093"/>
    <cellStyle name="Comma 37 2 4" xfId="27090"/>
    <cellStyle name="Comma 37 3" xfId="5125"/>
    <cellStyle name="Comma 37 3 2" xfId="5126"/>
    <cellStyle name="Comma 37 3 2 2" xfId="27095"/>
    <cellStyle name="Comma 37 3 3" xfId="27094"/>
    <cellStyle name="Comma 37 4" xfId="5127"/>
    <cellStyle name="Comma 37 4 2" xfId="27096"/>
    <cellStyle name="Comma 37 5" xfId="27089"/>
    <cellStyle name="Comma 38" xfId="5128"/>
    <cellStyle name="Comma 38 2" xfId="5129"/>
    <cellStyle name="Comma 38 2 2" xfId="5130"/>
    <cellStyle name="Comma 38 2 2 2" xfId="5131"/>
    <cellStyle name="Comma 38 2 2 2 2" xfId="27100"/>
    <cellStyle name="Comma 38 2 2 3" xfId="27099"/>
    <cellStyle name="Comma 38 2 3" xfId="5132"/>
    <cellStyle name="Comma 38 2 3 2" xfId="27101"/>
    <cellStyle name="Comma 38 2 4" xfId="27098"/>
    <cellStyle name="Comma 38 3" xfId="5133"/>
    <cellStyle name="Comma 38 3 2" xfId="5134"/>
    <cellStyle name="Comma 38 3 2 2" xfId="27103"/>
    <cellStyle name="Comma 38 3 3" xfId="27102"/>
    <cellStyle name="Comma 38 4" xfId="5135"/>
    <cellStyle name="Comma 38 4 2" xfId="27104"/>
    <cellStyle name="Comma 38 5" xfId="27097"/>
    <cellStyle name="Comma 39" xfId="5136"/>
    <cellStyle name="Comma 39 2" xfId="5137"/>
    <cellStyle name="Comma 39 2 2" xfId="5138"/>
    <cellStyle name="Comma 39 2 2 2" xfId="5139"/>
    <cellStyle name="Comma 39 2 2 2 2" xfId="27108"/>
    <cellStyle name="Comma 39 2 2 3" xfId="27107"/>
    <cellStyle name="Comma 39 2 3" xfId="5140"/>
    <cellStyle name="Comma 39 2 3 2" xfId="27109"/>
    <cellStyle name="Comma 39 2 4" xfId="27106"/>
    <cellStyle name="Comma 39 3" xfId="5141"/>
    <cellStyle name="Comma 39 3 2" xfId="5142"/>
    <cellStyle name="Comma 39 3 2 2" xfId="27111"/>
    <cellStyle name="Comma 39 3 3" xfId="27110"/>
    <cellStyle name="Comma 39 4" xfId="5143"/>
    <cellStyle name="Comma 39 4 2" xfId="27112"/>
    <cellStyle name="Comma 39 5" xfId="27105"/>
    <cellStyle name="Comma 4" xfId="5144"/>
    <cellStyle name="Comma 4 10" xfId="5145"/>
    <cellStyle name="Comma 4 10 2" xfId="5146"/>
    <cellStyle name="Comma 4 10 2 2" xfId="27115"/>
    <cellStyle name="Comma 4 10 3" xfId="27114"/>
    <cellStyle name="Comma 4 11" xfId="5147"/>
    <cellStyle name="Comma 4 11 2" xfId="27116"/>
    <cellStyle name="Comma 4 12" xfId="5148"/>
    <cellStyle name="Comma 4 12 2" xfId="27117"/>
    <cellStyle name="Comma 4 13" xfId="27113"/>
    <cellStyle name="Comma 4 2" xfId="5149"/>
    <cellStyle name="Comma 4 2 10" xfId="27118"/>
    <cellStyle name="Comma 4 2 2" xfId="5150"/>
    <cellStyle name="Comma 4 2 2 2" xfId="5151"/>
    <cellStyle name="Comma 4 2 2 2 2" xfId="5152"/>
    <cellStyle name="Comma 4 2 2 2 2 2" xfId="5153"/>
    <cellStyle name="Comma 4 2 2 2 2 2 2" xfId="5154"/>
    <cellStyle name="Comma 4 2 2 2 2 2 2 2" xfId="5155"/>
    <cellStyle name="Comma 4 2 2 2 2 2 2 2 2" xfId="27124"/>
    <cellStyle name="Comma 4 2 2 2 2 2 2 3" xfId="27123"/>
    <cellStyle name="Comma 4 2 2 2 2 2 3" xfId="5156"/>
    <cellStyle name="Comma 4 2 2 2 2 2 3 2" xfId="27125"/>
    <cellStyle name="Comma 4 2 2 2 2 2 4" xfId="27122"/>
    <cellStyle name="Comma 4 2 2 2 2 3" xfId="5157"/>
    <cellStyle name="Comma 4 2 2 2 2 3 2" xfId="5158"/>
    <cellStyle name="Comma 4 2 2 2 2 3 2 2" xfId="5159"/>
    <cellStyle name="Comma 4 2 2 2 2 3 2 2 2" xfId="27128"/>
    <cellStyle name="Comma 4 2 2 2 2 3 2 3" xfId="27127"/>
    <cellStyle name="Comma 4 2 2 2 2 3 3" xfId="5160"/>
    <cellStyle name="Comma 4 2 2 2 2 3 3 2" xfId="27129"/>
    <cellStyle name="Comma 4 2 2 2 2 3 4" xfId="27126"/>
    <cellStyle name="Comma 4 2 2 2 2 4" xfId="5161"/>
    <cellStyle name="Comma 4 2 2 2 2 4 2" xfId="5162"/>
    <cellStyle name="Comma 4 2 2 2 2 4 2 2" xfId="27131"/>
    <cellStyle name="Comma 4 2 2 2 2 4 3" xfId="27130"/>
    <cellStyle name="Comma 4 2 2 2 2 5" xfId="5163"/>
    <cellStyle name="Comma 4 2 2 2 2 5 2" xfId="27132"/>
    <cellStyle name="Comma 4 2 2 2 2 6" xfId="5164"/>
    <cellStyle name="Comma 4 2 2 2 2 6 2" xfId="27133"/>
    <cellStyle name="Comma 4 2 2 2 2 7" xfId="27121"/>
    <cellStyle name="Comma 4 2 2 2 3" xfId="5165"/>
    <cellStyle name="Comma 4 2 2 2 3 2" xfId="5166"/>
    <cellStyle name="Comma 4 2 2 2 3 2 2" xfId="5167"/>
    <cellStyle name="Comma 4 2 2 2 3 2 2 2" xfId="27136"/>
    <cellStyle name="Comma 4 2 2 2 3 2 3" xfId="27135"/>
    <cellStyle name="Comma 4 2 2 2 3 3" xfId="5168"/>
    <cellStyle name="Comma 4 2 2 2 3 3 2" xfId="27137"/>
    <cellStyle name="Comma 4 2 2 2 3 4" xfId="27134"/>
    <cellStyle name="Comma 4 2 2 2 4" xfId="5169"/>
    <cellStyle name="Comma 4 2 2 2 4 2" xfId="5170"/>
    <cellStyle name="Comma 4 2 2 2 4 2 2" xfId="5171"/>
    <cellStyle name="Comma 4 2 2 2 4 2 2 2" xfId="27140"/>
    <cellStyle name="Comma 4 2 2 2 4 2 3" xfId="27139"/>
    <cellStyle name="Comma 4 2 2 2 4 3" xfId="5172"/>
    <cellStyle name="Comma 4 2 2 2 4 3 2" xfId="27141"/>
    <cellStyle name="Comma 4 2 2 2 4 4" xfId="27138"/>
    <cellStyle name="Comma 4 2 2 2 5" xfId="5173"/>
    <cellStyle name="Comma 4 2 2 2 5 2" xfId="5174"/>
    <cellStyle name="Comma 4 2 2 2 5 2 2" xfId="27143"/>
    <cellStyle name="Comma 4 2 2 2 5 3" xfId="27142"/>
    <cellStyle name="Comma 4 2 2 2 6" xfId="5175"/>
    <cellStyle name="Comma 4 2 2 2 6 2" xfId="27144"/>
    <cellStyle name="Comma 4 2 2 2 7" xfId="5176"/>
    <cellStyle name="Comma 4 2 2 2 7 2" xfId="27145"/>
    <cellStyle name="Comma 4 2 2 2 8" xfId="27120"/>
    <cellStyle name="Comma 4 2 2 3" xfId="5177"/>
    <cellStyle name="Comma 4 2 2 3 2" xfId="5178"/>
    <cellStyle name="Comma 4 2 2 3 2 2" xfId="5179"/>
    <cellStyle name="Comma 4 2 2 3 2 2 2" xfId="5180"/>
    <cellStyle name="Comma 4 2 2 3 2 2 2 2" xfId="27149"/>
    <cellStyle name="Comma 4 2 2 3 2 2 3" xfId="27148"/>
    <cellStyle name="Comma 4 2 2 3 2 3" xfId="5181"/>
    <cellStyle name="Comma 4 2 2 3 2 3 2" xfId="27150"/>
    <cellStyle name="Comma 4 2 2 3 2 4" xfId="27147"/>
    <cellStyle name="Comma 4 2 2 3 3" xfId="5182"/>
    <cellStyle name="Comma 4 2 2 3 3 2" xfId="5183"/>
    <cellStyle name="Comma 4 2 2 3 3 2 2" xfId="5184"/>
    <cellStyle name="Comma 4 2 2 3 3 2 2 2" xfId="27153"/>
    <cellStyle name="Comma 4 2 2 3 3 2 3" xfId="27152"/>
    <cellStyle name="Comma 4 2 2 3 3 3" xfId="5185"/>
    <cellStyle name="Comma 4 2 2 3 3 3 2" xfId="27154"/>
    <cellStyle name="Comma 4 2 2 3 3 4" xfId="27151"/>
    <cellStyle name="Comma 4 2 2 3 4" xfId="5186"/>
    <cellStyle name="Comma 4 2 2 3 4 2" xfId="5187"/>
    <cellStyle name="Comma 4 2 2 3 4 2 2" xfId="27156"/>
    <cellStyle name="Comma 4 2 2 3 4 3" xfId="27155"/>
    <cellStyle name="Comma 4 2 2 3 5" xfId="5188"/>
    <cellStyle name="Comma 4 2 2 3 5 2" xfId="27157"/>
    <cellStyle name="Comma 4 2 2 3 6" xfId="5189"/>
    <cellStyle name="Comma 4 2 2 3 6 2" xfId="27158"/>
    <cellStyle name="Comma 4 2 2 3 7" xfId="27146"/>
    <cellStyle name="Comma 4 2 2 4" xfId="5190"/>
    <cellStyle name="Comma 4 2 2 4 2" xfId="5191"/>
    <cellStyle name="Comma 4 2 2 4 2 2" xfId="5192"/>
    <cellStyle name="Comma 4 2 2 4 2 2 2" xfId="27161"/>
    <cellStyle name="Comma 4 2 2 4 2 3" xfId="27160"/>
    <cellStyle name="Comma 4 2 2 4 3" xfId="5193"/>
    <cellStyle name="Comma 4 2 2 4 3 2" xfId="27162"/>
    <cellStyle name="Comma 4 2 2 4 4" xfId="5194"/>
    <cellStyle name="Comma 4 2 2 4 4 2" xfId="27163"/>
    <cellStyle name="Comma 4 2 2 4 5" xfId="27159"/>
    <cellStyle name="Comma 4 2 2 5" xfId="5195"/>
    <cellStyle name="Comma 4 2 2 5 2" xfId="5196"/>
    <cellStyle name="Comma 4 2 2 5 2 2" xfId="5197"/>
    <cellStyle name="Comma 4 2 2 5 2 2 2" xfId="27166"/>
    <cellStyle name="Comma 4 2 2 5 2 3" xfId="27165"/>
    <cellStyle name="Comma 4 2 2 5 3" xfId="5198"/>
    <cellStyle name="Comma 4 2 2 5 3 2" xfId="27167"/>
    <cellStyle name="Comma 4 2 2 5 4" xfId="27164"/>
    <cellStyle name="Comma 4 2 2 6" xfId="5199"/>
    <cellStyle name="Comma 4 2 2 6 2" xfId="5200"/>
    <cellStyle name="Comma 4 2 2 6 2 2" xfId="27169"/>
    <cellStyle name="Comma 4 2 2 6 3" xfId="27168"/>
    <cellStyle name="Comma 4 2 2 7" xfId="5201"/>
    <cellStyle name="Comma 4 2 2 7 2" xfId="27170"/>
    <cellStyle name="Comma 4 2 2 8" xfId="5202"/>
    <cellStyle name="Comma 4 2 2 8 2" xfId="27171"/>
    <cellStyle name="Comma 4 2 2 9" xfId="27119"/>
    <cellStyle name="Comma 4 2 3" xfId="5203"/>
    <cellStyle name="Comma 4 2 3 2" xfId="5204"/>
    <cellStyle name="Comma 4 2 3 2 2" xfId="5205"/>
    <cellStyle name="Comma 4 2 3 2 2 2" xfId="5206"/>
    <cellStyle name="Comma 4 2 3 2 2 2 2" xfId="5207"/>
    <cellStyle name="Comma 4 2 3 2 2 2 2 2" xfId="27176"/>
    <cellStyle name="Comma 4 2 3 2 2 2 3" xfId="27175"/>
    <cellStyle name="Comma 4 2 3 2 2 3" xfId="5208"/>
    <cellStyle name="Comma 4 2 3 2 2 3 2" xfId="27177"/>
    <cellStyle name="Comma 4 2 3 2 2 4" xfId="27174"/>
    <cellStyle name="Comma 4 2 3 2 3" xfId="5209"/>
    <cellStyle name="Comma 4 2 3 2 3 2" xfId="5210"/>
    <cellStyle name="Comma 4 2 3 2 3 2 2" xfId="5211"/>
    <cellStyle name="Comma 4 2 3 2 3 2 2 2" xfId="27180"/>
    <cellStyle name="Comma 4 2 3 2 3 2 3" xfId="27179"/>
    <cellStyle name="Comma 4 2 3 2 3 3" xfId="5212"/>
    <cellStyle name="Comma 4 2 3 2 3 3 2" xfId="27181"/>
    <cellStyle name="Comma 4 2 3 2 3 4" xfId="27178"/>
    <cellStyle name="Comma 4 2 3 2 4" xfId="5213"/>
    <cellStyle name="Comma 4 2 3 2 4 2" xfId="5214"/>
    <cellStyle name="Comma 4 2 3 2 4 2 2" xfId="27183"/>
    <cellStyle name="Comma 4 2 3 2 4 3" xfId="27182"/>
    <cellStyle name="Comma 4 2 3 2 5" xfId="5215"/>
    <cellStyle name="Comma 4 2 3 2 5 2" xfId="27184"/>
    <cellStyle name="Comma 4 2 3 2 6" xfId="5216"/>
    <cellStyle name="Comma 4 2 3 2 6 2" xfId="27185"/>
    <cellStyle name="Comma 4 2 3 2 7" xfId="27173"/>
    <cellStyle name="Comma 4 2 3 3" xfId="5217"/>
    <cellStyle name="Comma 4 2 3 3 2" xfId="5218"/>
    <cellStyle name="Comma 4 2 3 3 2 2" xfId="5219"/>
    <cellStyle name="Comma 4 2 3 3 2 2 2" xfId="27188"/>
    <cellStyle name="Comma 4 2 3 3 2 3" xfId="27187"/>
    <cellStyle name="Comma 4 2 3 3 3" xfId="5220"/>
    <cellStyle name="Comma 4 2 3 3 3 2" xfId="27189"/>
    <cellStyle name="Comma 4 2 3 3 4" xfId="27186"/>
    <cellStyle name="Comma 4 2 3 4" xfId="5221"/>
    <cellStyle name="Comma 4 2 3 4 2" xfId="5222"/>
    <cellStyle name="Comma 4 2 3 4 2 2" xfId="5223"/>
    <cellStyle name="Comma 4 2 3 4 2 2 2" xfId="27192"/>
    <cellStyle name="Comma 4 2 3 4 2 3" xfId="27191"/>
    <cellStyle name="Comma 4 2 3 4 3" xfId="5224"/>
    <cellStyle name="Comma 4 2 3 4 3 2" xfId="27193"/>
    <cellStyle name="Comma 4 2 3 4 4" xfId="27190"/>
    <cellStyle name="Comma 4 2 3 5" xfId="5225"/>
    <cellStyle name="Comma 4 2 3 5 2" xfId="5226"/>
    <cellStyle name="Comma 4 2 3 5 2 2" xfId="27195"/>
    <cellStyle name="Comma 4 2 3 5 3" xfId="27194"/>
    <cellStyle name="Comma 4 2 3 6" xfId="5227"/>
    <cellStyle name="Comma 4 2 3 6 2" xfId="27196"/>
    <cellStyle name="Comma 4 2 3 7" xfId="5228"/>
    <cellStyle name="Comma 4 2 3 7 2" xfId="27197"/>
    <cellStyle name="Comma 4 2 3 8" xfId="27172"/>
    <cellStyle name="Comma 4 2 4" xfId="5229"/>
    <cellStyle name="Comma 4 2 4 2" xfId="5230"/>
    <cellStyle name="Comma 4 2 4 2 2" xfId="5231"/>
    <cellStyle name="Comma 4 2 4 2 2 2" xfId="5232"/>
    <cellStyle name="Comma 4 2 4 2 2 2 2" xfId="27201"/>
    <cellStyle name="Comma 4 2 4 2 2 3" xfId="27200"/>
    <cellStyle name="Comma 4 2 4 2 3" xfId="5233"/>
    <cellStyle name="Comma 4 2 4 2 3 2" xfId="27202"/>
    <cellStyle name="Comma 4 2 4 2 4" xfId="27199"/>
    <cellStyle name="Comma 4 2 4 3" xfId="5234"/>
    <cellStyle name="Comma 4 2 4 3 2" xfId="5235"/>
    <cellStyle name="Comma 4 2 4 3 2 2" xfId="5236"/>
    <cellStyle name="Comma 4 2 4 3 2 2 2" xfId="27205"/>
    <cellStyle name="Comma 4 2 4 3 2 3" xfId="27204"/>
    <cellStyle name="Comma 4 2 4 3 3" xfId="5237"/>
    <cellStyle name="Comma 4 2 4 3 3 2" xfId="27206"/>
    <cellStyle name="Comma 4 2 4 3 4" xfId="27203"/>
    <cellStyle name="Comma 4 2 4 4" xfId="5238"/>
    <cellStyle name="Comma 4 2 4 4 2" xfId="5239"/>
    <cellStyle name="Comma 4 2 4 4 2 2" xfId="27208"/>
    <cellStyle name="Comma 4 2 4 4 3" xfId="27207"/>
    <cellStyle name="Comma 4 2 4 5" xfId="5240"/>
    <cellStyle name="Comma 4 2 4 5 2" xfId="27209"/>
    <cellStyle name="Comma 4 2 4 6" xfId="5241"/>
    <cellStyle name="Comma 4 2 4 6 2" xfId="27210"/>
    <cellStyle name="Comma 4 2 4 7" xfId="27198"/>
    <cellStyle name="Comma 4 2 5" xfId="5242"/>
    <cellStyle name="Comma 4 2 5 2" xfId="5243"/>
    <cellStyle name="Comma 4 2 5 2 2" xfId="5244"/>
    <cellStyle name="Comma 4 2 5 2 2 2" xfId="27213"/>
    <cellStyle name="Comma 4 2 5 2 3" xfId="27212"/>
    <cellStyle name="Comma 4 2 5 3" xfId="5245"/>
    <cellStyle name="Comma 4 2 5 3 2" xfId="27214"/>
    <cellStyle name="Comma 4 2 5 4" xfId="5246"/>
    <cellStyle name="Comma 4 2 5 4 2" xfId="27215"/>
    <cellStyle name="Comma 4 2 5 5" xfId="27211"/>
    <cellStyle name="Comma 4 2 6" xfId="5247"/>
    <cellStyle name="Comma 4 2 6 2" xfId="5248"/>
    <cellStyle name="Comma 4 2 6 2 2" xfId="5249"/>
    <cellStyle name="Comma 4 2 6 2 2 2" xfId="27218"/>
    <cellStyle name="Comma 4 2 6 2 3" xfId="27217"/>
    <cellStyle name="Comma 4 2 6 3" xfId="5250"/>
    <cellStyle name="Comma 4 2 6 3 2" xfId="27219"/>
    <cellStyle name="Comma 4 2 6 4" xfId="27216"/>
    <cellStyle name="Comma 4 2 7" xfId="5251"/>
    <cellStyle name="Comma 4 2 7 2" xfId="5252"/>
    <cellStyle name="Comma 4 2 7 2 2" xfId="27221"/>
    <cellStyle name="Comma 4 2 7 3" xfId="27220"/>
    <cellStyle name="Comma 4 2 8" xfId="5253"/>
    <cellStyle name="Comma 4 2 8 2" xfId="27222"/>
    <cellStyle name="Comma 4 2 9" xfId="5254"/>
    <cellStyle name="Comma 4 2 9 2" xfId="27223"/>
    <cellStyle name="Comma 4 3" xfId="5255"/>
    <cellStyle name="Comma 4 3 10" xfId="27224"/>
    <cellStyle name="Comma 4 3 2" xfId="5256"/>
    <cellStyle name="Comma 4 3 2 2" xfId="5257"/>
    <cellStyle name="Comma 4 3 2 2 2" xfId="5258"/>
    <cellStyle name="Comma 4 3 2 2 2 2" xfId="5259"/>
    <cellStyle name="Comma 4 3 2 2 2 2 2" xfId="5260"/>
    <cellStyle name="Comma 4 3 2 2 2 2 2 2" xfId="5261"/>
    <cellStyle name="Comma 4 3 2 2 2 2 2 2 2" xfId="27230"/>
    <cellStyle name="Comma 4 3 2 2 2 2 2 3" xfId="27229"/>
    <cellStyle name="Comma 4 3 2 2 2 2 3" xfId="5262"/>
    <cellStyle name="Comma 4 3 2 2 2 2 3 2" xfId="27231"/>
    <cellStyle name="Comma 4 3 2 2 2 2 4" xfId="27228"/>
    <cellStyle name="Comma 4 3 2 2 2 3" xfId="5263"/>
    <cellStyle name="Comma 4 3 2 2 2 3 2" xfId="5264"/>
    <cellStyle name="Comma 4 3 2 2 2 3 2 2" xfId="5265"/>
    <cellStyle name="Comma 4 3 2 2 2 3 2 2 2" xfId="27234"/>
    <cellStyle name="Comma 4 3 2 2 2 3 2 3" xfId="27233"/>
    <cellStyle name="Comma 4 3 2 2 2 3 3" xfId="5266"/>
    <cellStyle name="Comma 4 3 2 2 2 3 3 2" xfId="27235"/>
    <cellStyle name="Comma 4 3 2 2 2 3 4" xfId="27232"/>
    <cellStyle name="Comma 4 3 2 2 2 4" xfId="5267"/>
    <cellStyle name="Comma 4 3 2 2 2 4 2" xfId="5268"/>
    <cellStyle name="Comma 4 3 2 2 2 4 2 2" xfId="27237"/>
    <cellStyle name="Comma 4 3 2 2 2 4 3" xfId="27236"/>
    <cellStyle name="Comma 4 3 2 2 2 5" xfId="5269"/>
    <cellStyle name="Comma 4 3 2 2 2 5 2" xfId="27238"/>
    <cellStyle name="Comma 4 3 2 2 2 6" xfId="5270"/>
    <cellStyle name="Comma 4 3 2 2 2 6 2" xfId="27239"/>
    <cellStyle name="Comma 4 3 2 2 2 7" xfId="27227"/>
    <cellStyle name="Comma 4 3 2 2 3" xfId="5271"/>
    <cellStyle name="Comma 4 3 2 2 3 2" xfId="5272"/>
    <cellStyle name="Comma 4 3 2 2 3 2 2" xfId="5273"/>
    <cellStyle name="Comma 4 3 2 2 3 2 2 2" xfId="27242"/>
    <cellStyle name="Comma 4 3 2 2 3 2 3" xfId="27241"/>
    <cellStyle name="Comma 4 3 2 2 3 3" xfId="5274"/>
    <cellStyle name="Comma 4 3 2 2 3 3 2" xfId="27243"/>
    <cellStyle name="Comma 4 3 2 2 3 4" xfId="27240"/>
    <cellStyle name="Comma 4 3 2 2 4" xfId="5275"/>
    <cellStyle name="Comma 4 3 2 2 4 2" xfId="5276"/>
    <cellStyle name="Comma 4 3 2 2 4 2 2" xfId="5277"/>
    <cellStyle name="Comma 4 3 2 2 4 2 2 2" xfId="27246"/>
    <cellStyle name="Comma 4 3 2 2 4 2 3" xfId="27245"/>
    <cellStyle name="Comma 4 3 2 2 4 3" xfId="5278"/>
    <cellStyle name="Comma 4 3 2 2 4 3 2" xfId="27247"/>
    <cellStyle name="Comma 4 3 2 2 4 4" xfId="27244"/>
    <cellStyle name="Comma 4 3 2 2 5" xfId="5279"/>
    <cellStyle name="Comma 4 3 2 2 5 2" xfId="5280"/>
    <cellStyle name="Comma 4 3 2 2 5 2 2" xfId="27249"/>
    <cellStyle name="Comma 4 3 2 2 5 3" xfId="27248"/>
    <cellStyle name="Comma 4 3 2 2 6" xfId="5281"/>
    <cellStyle name="Comma 4 3 2 2 6 2" xfId="27250"/>
    <cellStyle name="Comma 4 3 2 2 7" xfId="5282"/>
    <cellStyle name="Comma 4 3 2 2 7 2" xfId="27251"/>
    <cellStyle name="Comma 4 3 2 2 8" xfId="27226"/>
    <cellStyle name="Comma 4 3 2 3" xfId="5283"/>
    <cellStyle name="Comma 4 3 2 3 2" xfId="5284"/>
    <cellStyle name="Comma 4 3 2 3 2 2" xfId="5285"/>
    <cellStyle name="Comma 4 3 2 3 2 2 2" xfId="5286"/>
    <cellStyle name="Comma 4 3 2 3 2 2 2 2" xfId="27255"/>
    <cellStyle name="Comma 4 3 2 3 2 2 3" xfId="27254"/>
    <cellStyle name="Comma 4 3 2 3 2 3" xfId="5287"/>
    <cellStyle name="Comma 4 3 2 3 2 3 2" xfId="27256"/>
    <cellStyle name="Comma 4 3 2 3 2 4" xfId="27253"/>
    <cellStyle name="Comma 4 3 2 3 3" xfId="5288"/>
    <cellStyle name="Comma 4 3 2 3 3 2" xfId="5289"/>
    <cellStyle name="Comma 4 3 2 3 3 2 2" xfId="5290"/>
    <cellStyle name="Comma 4 3 2 3 3 2 2 2" xfId="27259"/>
    <cellStyle name="Comma 4 3 2 3 3 2 3" xfId="27258"/>
    <cellStyle name="Comma 4 3 2 3 3 3" xfId="5291"/>
    <cellStyle name="Comma 4 3 2 3 3 3 2" xfId="27260"/>
    <cellStyle name="Comma 4 3 2 3 3 4" xfId="27257"/>
    <cellStyle name="Comma 4 3 2 3 4" xfId="5292"/>
    <cellStyle name="Comma 4 3 2 3 4 2" xfId="5293"/>
    <cellStyle name="Comma 4 3 2 3 4 2 2" xfId="27262"/>
    <cellStyle name="Comma 4 3 2 3 4 3" xfId="27261"/>
    <cellStyle name="Comma 4 3 2 3 5" xfId="5294"/>
    <cellStyle name="Comma 4 3 2 3 5 2" xfId="27263"/>
    <cellStyle name="Comma 4 3 2 3 6" xfId="5295"/>
    <cellStyle name="Comma 4 3 2 3 6 2" xfId="27264"/>
    <cellStyle name="Comma 4 3 2 3 7" xfId="27252"/>
    <cellStyle name="Comma 4 3 2 4" xfId="5296"/>
    <cellStyle name="Comma 4 3 2 4 2" xfId="5297"/>
    <cellStyle name="Comma 4 3 2 4 2 2" xfId="5298"/>
    <cellStyle name="Comma 4 3 2 4 2 2 2" xfId="27267"/>
    <cellStyle name="Comma 4 3 2 4 2 3" xfId="27266"/>
    <cellStyle name="Comma 4 3 2 4 3" xfId="5299"/>
    <cellStyle name="Comma 4 3 2 4 3 2" xfId="27268"/>
    <cellStyle name="Comma 4 3 2 4 4" xfId="5300"/>
    <cellStyle name="Comma 4 3 2 4 4 2" xfId="27269"/>
    <cellStyle name="Comma 4 3 2 4 5" xfId="27265"/>
    <cellStyle name="Comma 4 3 2 5" xfId="5301"/>
    <cellStyle name="Comma 4 3 2 5 2" xfId="5302"/>
    <cellStyle name="Comma 4 3 2 5 2 2" xfId="5303"/>
    <cellStyle name="Comma 4 3 2 5 2 2 2" xfId="27272"/>
    <cellStyle name="Comma 4 3 2 5 2 3" xfId="27271"/>
    <cellStyle name="Comma 4 3 2 5 3" xfId="5304"/>
    <cellStyle name="Comma 4 3 2 5 3 2" xfId="27273"/>
    <cellStyle name="Comma 4 3 2 5 4" xfId="27270"/>
    <cellStyle name="Comma 4 3 2 6" xfId="5305"/>
    <cellStyle name="Comma 4 3 2 6 2" xfId="5306"/>
    <cellStyle name="Comma 4 3 2 6 2 2" xfId="27275"/>
    <cellStyle name="Comma 4 3 2 6 3" xfId="27274"/>
    <cellStyle name="Comma 4 3 2 7" xfId="5307"/>
    <cellStyle name="Comma 4 3 2 7 2" xfId="27276"/>
    <cellStyle name="Comma 4 3 2 8" xfId="5308"/>
    <cellStyle name="Comma 4 3 2 8 2" xfId="27277"/>
    <cellStyle name="Comma 4 3 2 9" xfId="27225"/>
    <cellStyle name="Comma 4 3 3" xfId="5309"/>
    <cellStyle name="Comma 4 3 3 2" xfId="5310"/>
    <cellStyle name="Comma 4 3 3 2 2" xfId="5311"/>
    <cellStyle name="Comma 4 3 3 2 2 2" xfId="5312"/>
    <cellStyle name="Comma 4 3 3 2 2 2 2" xfId="5313"/>
    <cellStyle name="Comma 4 3 3 2 2 2 2 2" xfId="27282"/>
    <cellStyle name="Comma 4 3 3 2 2 2 3" xfId="27281"/>
    <cellStyle name="Comma 4 3 3 2 2 3" xfId="5314"/>
    <cellStyle name="Comma 4 3 3 2 2 3 2" xfId="27283"/>
    <cellStyle name="Comma 4 3 3 2 2 4" xfId="27280"/>
    <cellStyle name="Comma 4 3 3 2 3" xfId="5315"/>
    <cellStyle name="Comma 4 3 3 2 3 2" xfId="5316"/>
    <cellStyle name="Comma 4 3 3 2 3 2 2" xfId="5317"/>
    <cellStyle name="Comma 4 3 3 2 3 2 2 2" xfId="27286"/>
    <cellStyle name="Comma 4 3 3 2 3 2 3" xfId="27285"/>
    <cellStyle name="Comma 4 3 3 2 3 3" xfId="5318"/>
    <cellStyle name="Comma 4 3 3 2 3 3 2" xfId="27287"/>
    <cellStyle name="Comma 4 3 3 2 3 4" xfId="27284"/>
    <cellStyle name="Comma 4 3 3 2 4" xfId="5319"/>
    <cellStyle name="Comma 4 3 3 2 4 2" xfId="5320"/>
    <cellStyle name="Comma 4 3 3 2 4 2 2" xfId="27289"/>
    <cellStyle name="Comma 4 3 3 2 4 3" xfId="27288"/>
    <cellStyle name="Comma 4 3 3 2 5" xfId="5321"/>
    <cellStyle name="Comma 4 3 3 2 5 2" xfId="27290"/>
    <cellStyle name="Comma 4 3 3 2 6" xfId="5322"/>
    <cellStyle name="Comma 4 3 3 2 6 2" xfId="27291"/>
    <cellStyle name="Comma 4 3 3 2 7" xfId="27279"/>
    <cellStyle name="Comma 4 3 3 3" xfId="5323"/>
    <cellStyle name="Comma 4 3 3 3 2" xfId="5324"/>
    <cellStyle name="Comma 4 3 3 3 2 2" xfId="5325"/>
    <cellStyle name="Comma 4 3 3 3 2 2 2" xfId="27294"/>
    <cellStyle name="Comma 4 3 3 3 2 3" xfId="27293"/>
    <cellStyle name="Comma 4 3 3 3 3" xfId="5326"/>
    <cellStyle name="Comma 4 3 3 3 3 2" xfId="27295"/>
    <cellStyle name="Comma 4 3 3 3 4" xfId="27292"/>
    <cellStyle name="Comma 4 3 3 4" xfId="5327"/>
    <cellStyle name="Comma 4 3 3 4 2" xfId="5328"/>
    <cellStyle name="Comma 4 3 3 4 2 2" xfId="5329"/>
    <cellStyle name="Comma 4 3 3 4 2 2 2" xfId="27298"/>
    <cellStyle name="Comma 4 3 3 4 2 3" xfId="27297"/>
    <cellStyle name="Comma 4 3 3 4 3" xfId="5330"/>
    <cellStyle name="Comma 4 3 3 4 3 2" xfId="27299"/>
    <cellStyle name="Comma 4 3 3 4 4" xfId="27296"/>
    <cellStyle name="Comma 4 3 3 5" xfId="5331"/>
    <cellStyle name="Comma 4 3 3 5 2" xfId="5332"/>
    <cellStyle name="Comma 4 3 3 5 2 2" xfId="27301"/>
    <cellStyle name="Comma 4 3 3 5 3" xfId="27300"/>
    <cellStyle name="Comma 4 3 3 6" xfId="5333"/>
    <cellStyle name="Comma 4 3 3 6 2" xfId="27302"/>
    <cellStyle name="Comma 4 3 3 7" xfId="5334"/>
    <cellStyle name="Comma 4 3 3 7 2" xfId="27303"/>
    <cellStyle name="Comma 4 3 3 8" xfId="27278"/>
    <cellStyle name="Comma 4 3 4" xfId="5335"/>
    <cellStyle name="Comma 4 3 4 2" xfId="5336"/>
    <cellStyle name="Comma 4 3 4 2 2" xfId="5337"/>
    <cellStyle name="Comma 4 3 4 2 2 2" xfId="5338"/>
    <cellStyle name="Comma 4 3 4 2 2 2 2" xfId="27307"/>
    <cellStyle name="Comma 4 3 4 2 2 3" xfId="27306"/>
    <cellStyle name="Comma 4 3 4 2 3" xfId="5339"/>
    <cellStyle name="Comma 4 3 4 2 3 2" xfId="27308"/>
    <cellStyle name="Comma 4 3 4 2 4" xfId="27305"/>
    <cellStyle name="Comma 4 3 4 3" xfId="5340"/>
    <cellStyle name="Comma 4 3 4 3 2" xfId="5341"/>
    <cellStyle name="Comma 4 3 4 3 2 2" xfId="5342"/>
    <cellStyle name="Comma 4 3 4 3 2 2 2" xfId="27311"/>
    <cellStyle name="Comma 4 3 4 3 2 3" xfId="27310"/>
    <cellStyle name="Comma 4 3 4 3 3" xfId="5343"/>
    <cellStyle name="Comma 4 3 4 3 3 2" xfId="27312"/>
    <cellStyle name="Comma 4 3 4 3 4" xfId="27309"/>
    <cellStyle name="Comma 4 3 4 4" xfId="5344"/>
    <cellStyle name="Comma 4 3 4 4 2" xfId="5345"/>
    <cellStyle name="Comma 4 3 4 4 2 2" xfId="27314"/>
    <cellStyle name="Comma 4 3 4 4 3" xfId="27313"/>
    <cellStyle name="Comma 4 3 4 5" xfId="5346"/>
    <cellStyle name="Comma 4 3 4 5 2" xfId="27315"/>
    <cellStyle name="Comma 4 3 4 6" xfId="5347"/>
    <cellStyle name="Comma 4 3 4 6 2" xfId="27316"/>
    <cellStyle name="Comma 4 3 4 7" xfId="27304"/>
    <cellStyle name="Comma 4 3 5" xfId="5348"/>
    <cellStyle name="Comma 4 3 5 2" xfId="5349"/>
    <cellStyle name="Comma 4 3 5 2 2" xfId="5350"/>
    <cellStyle name="Comma 4 3 5 2 2 2" xfId="27319"/>
    <cellStyle name="Comma 4 3 5 2 3" xfId="27318"/>
    <cellStyle name="Comma 4 3 5 3" xfId="5351"/>
    <cellStyle name="Comma 4 3 5 3 2" xfId="27320"/>
    <cellStyle name="Comma 4 3 5 4" xfId="5352"/>
    <cellStyle name="Comma 4 3 5 4 2" xfId="27321"/>
    <cellStyle name="Comma 4 3 5 5" xfId="27317"/>
    <cellStyle name="Comma 4 3 6" xfId="5353"/>
    <cellStyle name="Comma 4 3 6 2" xfId="5354"/>
    <cellStyle name="Comma 4 3 6 2 2" xfId="5355"/>
    <cellStyle name="Comma 4 3 6 2 2 2" xfId="27324"/>
    <cellStyle name="Comma 4 3 6 2 3" xfId="27323"/>
    <cellStyle name="Comma 4 3 6 3" xfId="5356"/>
    <cellStyle name="Comma 4 3 6 3 2" xfId="27325"/>
    <cellStyle name="Comma 4 3 6 4" xfId="27322"/>
    <cellStyle name="Comma 4 3 7" xfId="5357"/>
    <cellStyle name="Comma 4 3 7 2" xfId="5358"/>
    <cellStyle name="Comma 4 3 7 2 2" xfId="27327"/>
    <cellStyle name="Comma 4 3 7 3" xfId="27326"/>
    <cellStyle name="Comma 4 3 8" xfId="5359"/>
    <cellStyle name="Comma 4 3 8 2" xfId="27328"/>
    <cellStyle name="Comma 4 3 9" xfId="5360"/>
    <cellStyle name="Comma 4 3 9 2" xfId="27329"/>
    <cellStyle name="Comma 4 4" xfId="5361"/>
    <cellStyle name="Comma 4 4 10" xfId="27330"/>
    <cellStyle name="Comma 4 4 2" xfId="5362"/>
    <cellStyle name="Comma 4 4 2 2" xfId="5363"/>
    <cellStyle name="Comma 4 4 2 2 2" xfId="5364"/>
    <cellStyle name="Comma 4 4 2 2 2 2" xfId="5365"/>
    <cellStyle name="Comma 4 4 2 2 2 2 2" xfId="5366"/>
    <cellStyle name="Comma 4 4 2 2 2 2 2 2" xfId="5367"/>
    <cellStyle name="Comma 4 4 2 2 2 2 2 2 2" xfId="27336"/>
    <cellStyle name="Comma 4 4 2 2 2 2 2 3" xfId="27335"/>
    <cellStyle name="Comma 4 4 2 2 2 2 3" xfId="5368"/>
    <cellStyle name="Comma 4 4 2 2 2 2 3 2" xfId="27337"/>
    <cellStyle name="Comma 4 4 2 2 2 2 4" xfId="27334"/>
    <cellStyle name="Comma 4 4 2 2 2 3" xfId="5369"/>
    <cellStyle name="Comma 4 4 2 2 2 3 2" xfId="5370"/>
    <cellStyle name="Comma 4 4 2 2 2 3 2 2" xfId="5371"/>
    <cellStyle name="Comma 4 4 2 2 2 3 2 2 2" xfId="27340"/>
    <cellStyle name="Comma 4 4 2 2 2 3 2 3" xfId="27339"/>
    <cellStyle name="Comma 4 4 2 2 2 3 3" xfId="5372"/>
    <cellStyle name="Comma 4 4 2 2 2 3 3 2" xfId="27341"/>
    <cellStyle name="Comma 4 4 2 2 2 3 4" xfId="27338"/>
    <cellStyle name="Comma 4 4 2 2 2 4" xfId="5373"/>
    <cellStyle name="Comma 4 4 2 2 2 4 2" xfId="5374"/>
    <cellStyle name="Comma 4 4 2 2 2 4 2 2" xfId="27343"/>
    <cellStyle name="Comma 4 4 2 2 2 4 3" xfId="27342"/>
    <cellStyle name="Comma 4 4 2 2 2 5" xfId="5375"/>
    <cellStyle name="Comma 4 4 2 2 2 5 2" xfId="27344"/>
    <cellStyle name="Comma 4 4 2 2 2 6" xfId="27333"/>
    <cellStyle name="Comma 4 4 2 2 3" xfId="5376"/>
    <cellStyle name="Comma 4 4 2 2 3 2" xfId="5377"/>
    <cellStyle name="Comma 4 4 2 2 3 2 2" xfId="5378"/>
    <cellStyle name="Comma 4 4 2 2 3 2 2 2" xfId="27347"/>
    <cellStyle name="Comma 4 4 2 2 3 2 3" xfId="27346"/>
    <cellStyle name="Comma 4 4 2 2 3 3" xfId="5379"/>
    <cellStyle name="Comma 4 4 2 2 3 3 2" xfId="27348"/>
    <cellStyle name="Comma 4 4 2 2 3 4" xfId="27345"/>
    <cellStyle name="Comma 4 4 2 2 4" xfId="5380"/>
    <cellStyle name="Comma 4 4 2 2 4 2" xfId="5381"/>
    <cellStyle name="Comma 4 4 2 2 4 2 2" xfId="5382"/>
    <cellStyle name="Comma 4 4 2 2 4 2 2 2" xfId="27351"/>
    <cellStyle name="Comma 4 4 2 2 4 2 3" xfId="27350"/>
    <cellStyle name="Comma 4 4 2 2 4 3" xfId="5383"/>
    <cellStyle name="Comma 4 4 2 2 4 3 2" xfId="27352"/>
    <cellStyle name="Comma 4 4 2 2 4 4" xfId="27349"/>
    <cellStyle name="Comma 4 4 2 2 5" xfId="5384"/>
    <cellStyle name="Comma 4 4 2 2 5 2" xfId="5385"/>
    <cellStyle name="Comma 4 4 2 2 5 2 2" xfId="27354"/>
    <cellStyle name="Comma 4 4 2 2 5 3" xfId="27353"/>
    <cellStyle name="Comma 4 4 2 2 6" xfId="5386"/>
    <cellStyle name="Comma 4 4 2 2 6 2" xfId="27355"/>
    <cellStyle name="Comma 4 4 2 2 7" xfId="5387"/>
    <cellStyle name="Comma 4 4 2 2 7 2" xfId="27356"/>
    <cellStyle name="Comma 4 4 2 2 8" xfId="27332"/>
    <cellStyle name="Comma 4 4 2 3" xfId="5388"/>
    <cellStyle name="Comma 4 4 2 3 2" xfId="5389"/>
    <cellStyle name="Comma 4 4 2 3 2 2" xfId="5390"/>
    <cellStyle name="Comma 4 4 2 3 2 2 2" xfId="5391"/>
    <cellStyle name="Comma 4 4 2 3 2 2 2 2" xfId="27360"/>
    <cellStyle name="Comma 4 4 2 3 2 2 3" xfId="27359"/>
    <cellStyle name="Comma 4 4 2 3 2 3" xfId="5392"/>
    <cellStyle name="Comma 4 4 2 3 2 3 2" xfId="27361"/>
    <cellStyle name="Comma 4 4 2 3 2 4" xfId="27358"/>
    <cellStyle name="Comma 4 4 2 3 3" xfId="5393"/>
    <cellStyle name="Comma 4 4 2 3 3 2" xfId="5394"/>
    <cellStyle name="Comma 4 4 2 3 3 2 2" xfId="5395"/>
    <cellStyle name="Comma 4 4 2 3 3 2 2 2" xfId="27364"/>
    <cellStyle name="Comma 4 4 2 3 3 2 3" xfId="27363"/>
    <cellStyle name="Comma 4 4 2 3 3 3" xfId="5396"/>
    <cellStyle name="Comma 4 4 2 3 3 3 2" xfId="27365"/>
    <cellStyle name="Comma 4 4 2 3 3 4" xfId="27362"/>
    <cellStyle name="Comma 4 4 2 3 4" xfId="5397"/>
    <cellStyle name="Comma 4 4 2 3 4 2" xfId="5398"/>
    <cellStyle name="Comma 4 4 2 3 4 2 2" xfId="27367"/>
    <cellStyle name="Comma 4 4 2 3 4 3" xfId="27366"/>
    <cellStyle name="Comma 4 4 2 3 5" xfId="5399"/>
    <cellStyle name="Comma 4 4 2 3 5 2" xfId="27368"/>
    <cellStyle name="Comma 4 4 2 3 6" xfId="27357"/>
    <cellStyle name="Comma 4 4 2 4" xfId="5400"/>
    <cellStyle name="Comma 4 4 2 4 2" xfId="5401"/>
    <cellStyle name="Comma 4 4 2 4 2 2" xfId="5402"/>
    <cellStyle name="Comma 4 4 2 4 2 2 2" xfId="27371"/>
    <cellStyle name="Comma 4 4 2 4 2 3" xfId="27370"/>
    <cellStyle name="Comma 4 4 2 4 3" xfId="5403"/>
    <cellStyle name="Comma 4 4 2 4 3 2" xfId="27372"/>
    <cellStyle name="Comma 4 4 2 4 4" xfId="5404"/>
    <cellStyle name="Comma 4 4 2 4 4 2" xfId="27373"/>
    <cellStyle name="Comma 4 4 2 4 5" xfId="27369"/>
    <cellStyle name="Comma 4 4 2 5" xfId="5405"/>
    <cellStyle name="Comma 4 4 2 5 2" xfId="5406"/>
    <cellStyle name="Comma 4 4 2 5 2 2" xfId="5407"/>
    <cellStyle name="Comma 4 4 2 5 2 2 2" xfId="27376"/>
    <cellStyle name="Comma 4 4 2 5 2 3" xfId="27375"/>
    <cellStyle name="Comma 4 4 2 5 3" xfId="5408"/>
    <cellStyle name="Comma 4 4 2 5 3 2" xfId="27377"/>
    <cellStyle name="Comma 4 4 2 5 4" xfId="27374"/>
    <cellStyle name="Comma 4 4 2 6" xfId="5409"/>
    <cellStyle name="Comma 4 4 2 6 2" xfId="5410"/>
    <cellStyle name="Comma 4 4 2 6 2 2" xfId="27379"/>
    <cellStyle name="Comma 4 4 2 6 3" xfId="27378"/>
    <cellStyle name="Comma 4 4 2 7" xfId="5411"/>
    <cellStyle name="Comma 4 4 2 7 2" xfId="27380"/>
    <cellStyle name="Comma 4 4 2 8" xfId="5412"/>
    <cellStyle name="Comma 4 4 2 8 2" xfId="27381"/>
    <cellStyle name="Comma 4 4 2 9" xfId="27331"/>
    <cellStyle name="Comma 4 4 3" xfId="5413"/>
    <cellStyle name="Comma 4 4 3 2" xfId="5414"/>
    <cellStyle name="Comma 4 4 3 2 2" xfId="5415"/>
    <cellStyle name="Comma 4 4 3 2 2 2" xfId="5416"/>
    <cellStyle name="Comma 4 4 3 2 2 2 2" xfId="5417"/>
    <cellStyle name="Comma 4 4 3 2 2 2 2 2" xfId="27386"/>
    <cellStyle name="Comma 4 4 3 2 2 2 3" xfId="27385"/>
    <cellStyle name="Comma 4 4 3 2 2 3" xfId="5418"/>
    <cellStyle name="Comma 4 4 3 2 2 3 2" xfId="27387"/>
    <cellStyle name="Comma 4 4 3 2 2 4" xfId="27384"/>
    <cellStyle name="Comma 4 4 3 2 3" xfId="5419"/>
    <cellStyle name="Comma 4 4 3 2 3 2" xfId="5420"/>
    <cellStyle name="Comma 4 4 3 2 3 2 2" xfId="5421"/>
    <cellStyle name="Comma 4 4 3 2 3 2 2 2" xfId="27390"/>
    <cellStyle name="Comma 4 4 3 2 3 2 3" xfId="27389"/>
    <cellStyle name="Comma 4 4 3 2 3 3" xfId="5422"/>
    <cellStyle name="Comma 4 4 3 2 3 3 2" xfId="27391"/>
    <cellStyle name="Comma 4 4 3 2 3 4" xfId="27388"/>
    <cellStyle name="Comma 4 4 3 2 4" xfId="5423"/>
    <cellStyle name="Comma 4 4 3 2 4 2" xfId="5424"/>
    <cellStyle name="Comma 4 4 3 2 4 2 2" xfId="27393"/>
    <cellStyle name="Comma 4 4 3 2 4 3" xfId="27392"/>
    <cellStyle name="Comma 4 4 3 2 5" xfId="5425"/>
    <cellStyle name="Comma 4 4 3 2 5 2" xfId="27394"/>
    <cellStyle name="Comma 4 4 3 2 6" xfId="27383"/>
    <cellStyle name="Comma 4 4 3 3" xfId="5426"/>
    <cellStyle name="Comma 4 4 3 3 2" xfId="5427"/>
    <cellStyle name="Comma 4 4 3 3 2 2" xfId="5428"/>
    <cellStyle name="Comma 4 4 3 3 2 2 2" xfId="27397"/>
    <cellStyle name="Comma 4 4 3 3 2 3" xfId="27396"/>
    <cellStyle name="Comma 4 4 3 3 3" xfId="5429"/>
    <cellStyle name="Comma 4 4 3 3 3 2" xfId="27398"/>
    <cellStyle name="Comma 4 4 3 3 4" xfId="27395"/>
    <cellStyle name="Comma 4 4 3 4" xfId="5430"/>
    <cellStyle name="Comma 4 4 3 4 2" xfId="5431"/>
    <cellStyle name="Comma 4 4 3 4 2 2" xfId="5432"/>
    <cellStyle name="Comma 4 4 3 4 2 2 2" xfId="27401"/>
    <cellStyle name="Comma 4 4 3 4 2 3" xfId="27400"/>
    <cellStyle name="Comma 4 4 3 4 3" xfId="5433"/>
    <cellStyle name="Comma 4 4 3 4 3 2" xfId="27402"/>
    <cellStyle name="Comma 4 4 3 4 4" xfId="27399"/>
    <cellStyle name="Comma 4 4 3 5" xfId="5434"/>
    <cellStyle name="Comma 4 4 3 5 2" xfId="5435"/>
    <cellStyle name="Comma 4 4 3 5 2 2" xfId="27404"/>
    <cellStyle name="Comma 4 4 3 5 3" xfId="27403"/>
    <cellStyle name="Comma 4 4 3 6" xfId="5436"/>
    <cellStyle name="Comma 4 4 3 6 2" xfId="27405"/>
    <cellStyle name="Comma 4 4 3 7" xfId="5437"/>
    <cellStyle name="Comma 4 4 3 7 2" xfId="27406"/>
    <cellStyle name="Comma 4 4 3 8" xfId="27382"/>
    <cellStyle name="Comma 4 4 4" xfId="5438"/>
    <cellStyle name="Comma 4 4 4 2" xfId="5439"/>
    <cellStyle name="Comma 4 4 4 2 2" xfId="5440"/>
    <cellStyle name="Comma 4 4 4 2 2 2" xfId="5441"/>
    <cellStyle name="Comma 4 4 4 2 2 2 2" xfId="27410"/>
    <cellStyle name="Comma 4 4 4 2 2 3" xfId="27409"/>
    <cellStyle name="Comma 4 4 4 2 3" xfId="5442"/>
    <cellStyle name="Comma 4 4 4 2 3 2" xfId="27411"/>
    <cellStyle name="Comma 4 4 4 2 4" xfId="27408"/>
    <cellStyle name="Comma 4 4 4 3" xfId="5443"/>
    <cellStyle name="Comma 4 4 4 3 2" xfId="5444"/>
    <cellStyle name="Comma 4 4 4 3 2 2" xfId="5445"/>
    <cellStyle name="Comma 4 4 4 3 2 2 2" xfId="27414"/>
    <cellStyle name="Comma 4 4 4 3 2 3" xfId="27413"/>
    <cellStyle name="Comma 4 4 4 3 3" xfId="5446"/>
    <cellStyle name="Comma 4 4 4 3 3 2" xfId="27415"/>
    <cellStyle name="Comma 4 4 4 3 4" xfId="27412"/>
    <cellStyle name="Comma 4 4 4 4" xfId="5447"/>
    <cellStyle name="Comma 4 4 4 4 2" xfId="5448"/>
    <cellStyle name="Comma 4 4 4 4 2 2" xfId="27417"/>
    <cellStyle name="Comma 4 4 4 4 3" xfId="27416"/>
    <cellStyle name="Comma 4 4 4 5" xfId="5449"/>
    <cellStyle name="Comma 4 4 4 5 2" xfId="27418"/>
    <cellStyle name="Comma 4 4 4 6" xfId="27407"/>
    <cellStyle name="Comma 4 4 5" xfId="5450"/>
    <cellStyle name="Comma 4 4 5 2" xfId="5451"/>
    <cellStyle name="Comma 4 4 5 2 2" xfId="5452"/>
    <cellStyle name="Comma 4 4 5 2 2 2" xfId="27421"/>
    <cellStyle name="Comma 4 4 5 2 3" xfId="27420"/>
    <cellStyle name="Comma 4 4 5 3" xfId="5453"/>
    <cellStyle name="Comma 4 4 5 3 2" xfId="27422"/>
    <cellStyle name="Comma 4 4 5 4" xfId="5454"/>
    <cellStyle name="Comma 4 4 5 4 2" xfId="27423"/>
    <cellStyle name="Comma 4 4 5 5" xfId="27419"/>
    <cellStyle name="Comma 4 4 6" xfId="5455"/>
    <cellStyle name="Comma 4 4 6 2" xfId="5456"/>
    <cellStyle name="Comma 4 4 6 2 2" xfId="5457"/>
    <cellStyle name="Comma 4 4 6 2 2 2" xfId="27426"/>
    <cellStyle name="Comma 4 4 6 2 3" xfId="27425"/>
    <cellStyle name="Comma 4 4 6 3" xfId="5458"/>
    <cellStyle name="Comma 4 4 6 3 2" xfId="27427"/>
    <cellStyle name="Comma 4 4 6 4" xfId="27424"/>
    <cellStyle name="Comma 4 4 7" xfId="5459"/>
    <cellStyle name="Comma 4 4 7 2" xfId="5460"/>
    <cellStyle name="Comma 4 4 7 2 2" xfId="27429"/>
    <cellStyle name="Comma 4 4 7 3" xfId="27428"/>
    <cellStyle name="Comma 4 4 8" xfId="5461"/>
    <cellStyle name="Comma 4 4 8 2" xfId="27430"/>
    <cellStyle name="Comma 4 4 9" xfId="5462"/>
    <cellStyle name="Comma 4 4 9 2" xfId="27431"/>
    <cellStyle name="Comma 4 5" xfId="5463"/>
    <cellStyle name="Comma 4 5 2" xfId="5464"/>
    <cellStyle name="Comma 4 5 2 2" xfId="5465"/>
    <cellStyle name="Comma 4 5 2 2 2" xfId="5466"/>
    <cellStyle name="Comma 4 5 2 2 2 2" xfId="5467"/>
    <cellStyle name="Comma 4 5 2 2 2 2 2" xfId="5468"/>
    <cellStyle name="Comma 4 5 2 2 2 2 2 2" xfId="27437"/>
    <cellStyle name="Comma 4 5 2 2 2 2 3" xfId="27436"/>
    <cellStyle name="Comma 4 5 2 2 2 3" xfId="5469"/>
    <cellStyle name="Comma 4 5 2 2 2 3 2" xfId="27438"/>
    <cellStyle name="Comma 4 5 2 2 2 4" xfId="27435"/>
    <cellStyle name="Comma 4 5 2 2 3" xfId="5470"/>
    <cellStyle name="Comma 4 5 2 2 3 2" xfId="5471"/>
    <cellStyle name="Comma 4 5 2 2 3 2 2" xfId="5472"/>
    <cellStyle name="Comma 4 5 2 2 3 2 2 2" xfId="27441"/>
    <cellStyle name="Comma 4 5 2 2 3 2 3" xfId="27440"/>
    <cellStyle name="Comma 4 5 2 2 3 3" xfId="5473"/>
    <cellStyle name="Comma 4 5 2 2 3 3 2" xfId="27442"/>
    <cellStyle name="Comma 4 5 2 2 3 4" xfId="27439"/>
    <cellStyle name="Comma 4 5 2 2 4" xfId="5474"/>
    <cellStyle name="Comma 4 5 2 2 4 2" xfId="5475"/>
    <cellStyle name="Comma 4 5 2 2 4 2 2" xfId="27444"/>
    <cellStyle name="Comma 4 5 2 2 4 3" xfId="27443"/>
    <cellStyle name="Comma 4 5 2 2 5" xfId="5476"/>
    <cellStyle name="Comma 4 5 2 2 5 2" xfId="27445"/>
    <cellStyle name="Comma 4 5 2 2 6" xfId="27434"/>
    <cellStyle name="Comma 4 5 2 3" xfId="5477"/>
    <cellStyle name="Comma 4 5 2 3 2" xfId="5478"/>
    <cellStyle name="Comma 4 5 2 3 2 2" xfId="5479"/>
    <cellStyle name="Comma 4 5 2 3 2 2 2" xfId="27448"/>
    <cellStyle name="Comma 4 5 2 3 2 3" xfId="27447"/>
    <cellStyle name="Comma 4 5 2 3 3" xfId="5480"/>
    <cellStyle name="Comma 4 5 2 3 3 2" xfId="27449"/>
    <cellStyle name="Comma 4 5 2 3 4" xfId="27446"/>
    <cellStyle name="Comma 4 5 2 4" xfId="5481"/>
    <cellStyle name="Comma 4 5 2 4 2" xfId="5482"/>
    <cellStyle name="Comma 4 5 2 4 2 2" xfId="5483"/>
    <cellStyle name="Comma 4 5 2 4 2 2 2" xfId="27452"/>
    <cellStyle name="Comma 4 5 2 4 2 3" xfId="27451"/>
    <cellStyle name="Comma 4 5 2 4 3" xfId="5484"/>
    <cellStyle name="Comma 4 5 2 4 3 2" xfId="27453"/>
    <cellStyle name="Comma 4 5 2 4 4" xfId="27450"/>
    <cellStyle name="Comma 4 5 2 5" xfId="5485"/>
    <cellStyle name="Comma 4 5 2 5 2" xfId="5486"/>
    <cellStyle name="Comma 4 5 2 5 2 2" xfId="27455"/>
    <cellStyle name="Comma 4 5 2 5 3" xfId="27454"/>
    <cellStyle name="Comma 4 5 2 6" xfId="5487"/>
    <cellStyle name="Comma 4 5 2 6 2" xfId="27456"/>
    <cellStyle name="Comma 4 5 2 7" xfId="5488"/>
    <cellStyle name="Comma 4 5 2 7 2" xfId="27457"/>
    <cellStyle name="Comma 4 5 2 8" xfId="27433"/>
    <cellStyle name="Comma 4 5 3" xfId="5489"/>
    <cellStyle name="Comma 4 5 3 2" xfId="5490"/>
    <cellStyle name="Comma 4 5 3 2 2" xfId="5491"/>
    <cellStyle name="Comma 4 5 3 2 2 2" xfId="5492"/>
    <cellStyle name="Comma 4 5 3 2 2 2 2" xfId="27461"/>
    <cellStyle name="Comma 4 5 3 2 2 3" xfId="27460"/>
    <cellStyle name="Comma 4 5 3 2 3" xfId="5493"/>
    <cellStyle name="Comma 4 5 3 2 3 2" xfId="27462"/>
    <cellStyle name="Comma 4 5 3 2 4" xfId="27459"/>
    <cellStyle name="Comma 4 5 3 3" xfId="5494"/>
    <cellStyle name="Comma 4 5 3 3 2" xfId="5495"/>
    <cellStyle name="Comma 4 5 3 3 2 2" xfId="5496"/>
    <cellStyle name="Comma 4 5 3 3 2 2 2" xfId="27465"/>
    <cellStyle name="Comma 4 5 3 3 2 3" xfId="27464"/>
    <cellStyle name="Comma 4 5 3 3 3" xfId="5497"/>
    <cellStyle name="Comma 4 5 3 3 3 2" xfId="27466"/>
    <cellStyle name="Comma 4 5 3 3 4" xfId="27463"/>
    <cellStyle name="Comma 4 5 3 4" xfId="5498"/>
    <cellStyle name="Comma 4 5 3 4 2" xfId="5499"/>
    <cellStyle name="Comma 4 5 3 4 2 2" xfId="27468"/>
    <cellStyle name="Comma 4 5 3 4 3" xfId="27467"/>
    <cellStyle name="Comma 4 5 3 5" xfId="5500"/>
    <cellStyle name="Comma 4 5 3 5 2" xfId="27469"/>
    <cellStyle name="Comma 4 5 3 6" xfId="27458"/>
    <cellStyle name="Comma 4 5 4" xfId="5501"/>
    <cellStyle name="Comma 4 5 4 2" xfId="5502"/>
    <cellStyle name="Comma 4 5 4 2 2" xfId="5503"/>
    <cellStyle name="Comma 4 5 4 2 2 2" xfId="27472"/>
    <cellStyle name="Comma 4 5 4 2 3" xfId="27471"/>
    <cellStyle name="Comma 4 5 4 3" xfId="5504"/>
    <cellStyle name="Comma 4 5 4 3 2" xfId="27473"/>
    <cellStyle name="Comma 4 5 4 4" xfId="5505"/>
    <cellStyle name="Comma 4 5 4 4 2" xfId="27474"/>
    <cellStyle name="Comma 4 5 4 5" xfId="27470"/>
    <cellStyle name="Comma 4 5 5" xfId="5506"/>
    <cellStyle name="Comma 4 5 5 2" xfId="5507"/>
    <cellStyle name="Comma 4 5 5 2 2" xfId="5508"/>
    <cellStyle name="Comma 4 5 5 2 2 2" xfId="27477"/>
    <cellStyle name="Comma 4 5 5 2 3" xfId="27476"/>
    <cellStyle name="Comma 4 5 5 3" xfId="5509"/>
    <cellStyle name="Comma 4 5 5 3 2" xfId="27478"/>
    <cellStyle name="Comma 4 5 5 4" xfId="27475"/>
    <cellStyle name="Comma 4 5 6" xfId="5510"/>
    <cellStyle name="Comma 4 5 6 2" xfId="5511"/>
    <cellStyle name="Comma 4 5 6 2 2" xfId="27480"/>
    <cellStyle name="Comma 4 5 6 3" xfId="27479"/>
    <cellStyle name="Comma 4 5 7" xfId="5512"/>
    <cellStyle name="Comma 4 5 7 2" xfId="27481"/>
    <cellStyle name="Comma 4 5 8" xfId="5513"/>
    <cellStyle name="Comma 4 5 8 2" xfId="27482"/>
    <cellStyle name="Comma 4 5 9" xfId="27432"/>
    <cellStyle name="Comma 4 6" xfId="5514"/>
    <cellStyle name="Comma 4 6 2" xfId="5515"/>
    <cellStyle name="Comma 4 6 2 2" xfId="5516"/>
    <cellStyle name="Comma 4 6 2 2 2" xfId="5517"/>
    <cellStyle name="Comma 4 6 2 2 2 2" xfId="5518"/>
    <cellStyle name="Comma 4 6 2 2 2 2 2" xfId="27487"/>
    <cellStyle name="Comma 4 6 2 2 2 3" xfId="27486"/>
    <cellStyle name="Comma 4 6 2 2 3" xfId="5519"/>
    <cellStyle name="Comma 4 6 2 2 3 2" xfId="27488"/>
    <cellStyle name="Comma 4 6 2 2 4" xfId="27485"/>
    <cellStyle name="Comma 4 6 2 3" xfId="5520"/>
    <cellStyle name="Comma 4 6 2 3 2" xfId="5521"/>
    <cellStyle name="Comma 4 6 2 3 2 2" xfId="5522"/>
    <cellStyle name="Comma 4 6 2 3 2 2 2" xfId="27491"/>
    <cellStyle name="Comma 4 6 2 3 2 3" xfId="27490"/>
    <cellStyle name="Comma 4 6 2 3 3" xfId="5523"/>
    <cellStyle name="Comma 4 6 2 3 3 2" xfId="27492"/>
    <cellStyle name="Comma 4 6 2 3 4" xfId="27489"/>
    <cellStyle name="Comma 4 6 2 4" xfId="5524"/>
    <cellStyle name="Comma 4 6 2 4 2" xfId="5525"/>
    <cellStyle name="Comma 4 6 2 4 2 2" xfId="27494"/>
    <cellStyle name="Comma 4 6 2 4 3" xfId="27493"/>
    <cellStyle name="Comma 4 6 2 5" xfId="5526"/>
    <cellStyle name="Comma 4 6 2 5 2" xfId="27495"/>
    <cellStyle name="Comma 4 6 2 6" xfId="27484"/>
    <cellStyle name="Comma 4 6 3" xfId="5527"/>
    <cellStyle name="Comma 4 6 3 2" xfId="5528"/>
    <cellStyle name="Comma 4 6 3 2 2" xfId="5529"/>
    <cellStyle name="Comma 4 6 3 2 2 2" xfId="27498"/>
    <cellStyle name="Comma 4 6 3 2 3" xfId="27497"/>
    <cellStyle name="Comma 4 6 3 3" xfId="5530"/>
    <cellStyle name="Comma 4 6 3 3 2" xfId="27499"/>
    <cellStyle name="Comma 4 6 3 4" xfId="27496"/>
    <cellStyle name="Comma 4 6 4" xfId="5531"/>
    <cellStyle name="Comma 4 6 4 2" xfId="5532"/>
    <cellStyle name="Comma 4 6 4 2 2" xfId="5533"/>
    <cellStyle name="Comma 4 6 4 2 2 2" xfId="27502"/>
    <cellStyle name="Comma 4 6 4 2 3" xfId="27501"/>
    <cellStyle name="Comma 4 6 4 3" xfId="5534"/>
    <cellStyle name="Comma 4 6 4 3 2" xfId="27503"/>
    <cellStyle name="Comma 4 6 4 4" xfId="27500"/>
    <cellStyle name="Comma 4 6 5" xfId="5535"/>
    <cellStyle name="Comma 4 6 5 2" xfId="5536"/>
    <cellStyle name="Comma 4 6 5 2 2" xfId="27505"/>
    <cellStyle name="Comma 4 6 5 3" xfId="27504"/>
    <cellStyle name="Comma 4 6 6" xfId="5537"/>
    <cellStyle name="Comma 4 6 6 2" xfId="27506"/>
    <cellStyle name="Comma 4 6 7" xfId="5538"/>
    <cellStyle name="Comma 4 6 7 2" xfId="27507"/>
    <cellStyle name="Comma 4 6 8" xfId="27483"/>
    <cellStyle name="Comma 4 7" xfId="5539"/>
    <cellStyle name="Comma 4 7 2" xfId="5540"/>
    <cellStyle name="Comma 4 7 2 2" xfId="5541"/>
    <cellStyle name="Comma 4 7 2 2 2" xfId="5542"/>
    <cellStyle name="Comma 4 7 2 2 2 2" xfId="27511"/>
    <cellStyle name="Comma 4 7 2 2 3" xfId="27510"/>
    <cellStyle name="Comma 4 7 2 3" xfId="5543"/>
    <cellStyle name="Comma 4 7 2 3 2" xfId="27512"/>
    <cellStyle name="Comma 4 7 2 4" xfId="27509"/>
    <cellStyle name="Comma 4 7 3" xfId="5544"/>
    <cellStyle name="Comma 4 7 3 2" xfId="5545"/>
    <cellStyle name="Comma 4 7 3 2 2" xfId="5546"/>
    <cellStyle name="Comma 4 7 3 2 2 2" xfId="27515"/>
    <cellStyle name="Comma 4 7 3 2 3" xfId="27514"/>
    <cellStyle name="Comma 4 7 3 3" xfId="5547"/>
    <cellStyle name="Comma 4 7 3 3 2" xfId="27516"/>
    <cellStyle name="Comma 4 7 3 4" xfId="27513"/>
    <cellStyle name="Comma 4 7 4" xfId="5548"/>
    <cellStyle name="Comma 4 7 4 2" xfId="5549"/>
    <cellStyle name="Comma 4 7 4 2 2" xfId="27518"/>
    <cellStyle name="Comma 4 7 4 3" xfId="27517"/>
    <cellStyle name="Comma 4 7 5" xfId="5550"/>
    <cellStyle name="Comma 4 7 5 2" xfId="27519"/>
    <cellStyle name="Comma 4 7 6" xfId="27508"/>
    <cellStyle name="Comma 4 8" xfId="5551"/>
    <cellStyle name="Comma 4 8 2" xfId="5552"/>
    <cellStyle name="Comma 4 8 2 2" xfId="5553"/>
    <cellStyle name="Comma 4 8 2 2 2" xfId="27522"/>
    <cellStyle name="Comma 4 8 2 3" xfId="27521"/>
    <cellStyle name="Comma 4 8 3" xfId="5554"/>
    <cellStyle name="Comma 4 8 3 2" xfId="27523"/>
    <cellStyle name="Comma 4 8 4" xfId="5555"/>
    <cellStyle name="Comma 4 8 4 2" xfId="27524"/>
    <cellStyle name="Comma 4 8 5" xfId="27520"/>
    <cellStyle name="Comma 4 9" xfId="5556"/>
    <cellStyle name="Comma 4 9 2" xfId="5557"/>
    <cellStyle name="Comma 4 9 2 2" xfId="5558"/>
    <cellStyle name="Comma 4 9 2 2 2" xfId="27527"/>
    <cellStyle name="Comma 4 9 2 3" xfId="27526"/>
    <cellStyle name="Comma 4 9 3" xfId="5559"/>
    <cellStyle name="Comma 4 9 3 2" xfId="27528"/>
    <cellStyle name="Comma 4 9 4" xfId="27525"/>
    <cellStyle name="Comma 40" xfId="5560"/>
    <cellStyle name="Comma 40 2" xfId="5561"/>
    <cellStyle name="Comma 40 2 2" xfId="5562"/>
    <cellStyle name="Comma 40 2 2 2" xfId="5563"/>
    <cellStyle name="Comma 40 2 2 2 2" xfId="27532"/>
    <cellStyle name="Comma 40 2 2 3" xfId="27531"/>
    <cellStyle name="Comma 40 2 3" xfId="5564"/>
    <cellStyle name="Comma 40 2 3 2" xfId="27533"/>
    <cellStyle name="Comma 40 2 4" xfId="27530"/>
    <cellStyle name="Comma 40 3" xfId="5565"/>
    <cellStyle name="Comma 40 3 2" xfId="5566"/>
    <cellStyle name="Comma 40 3 2 2" xfId="27535"/>
    <cellStyle name="Comma 40 3 3" xfId="27534"/>
    <cellStyle name="Comma 40 4" xfId="5567"/>
    <cellStyle name="Comma 40 4 2" xfId="27536"/>
    <cellStyle name="Comma 40 5" xfId="27529"/>
    <cellStyle name="Comma 41" xfId="5568"/>
    <cellStyle name="Comma 41 2" xfId="5569"/>
    <cellStyle name="Comma 41 2 2" xfId="5570"/>
    <cellStyle name="Comma 41 2 2 2" xfId="5571"/>
    <cellStyle name="Comma 41 2 2 2 2" xfId="27540"/>
    <cellStyle name="Comma 41 2 2 3" xfId="27539"/>
    <cellStyle name="Comma 41 2 3" xfId="5572"/>
    <cellStyle name="Comma 41 2 3 2" xfId="27541"/>
    <cellStyle name="Comma 41 2 4" xfId="27538"/>
    <cellStyle name="Comma 41 3" xfId="5573"/>
    <cellStyle name="Comma 41 3 2" xfId="5574"/>
    <cellStyle name="Comma 41 3 2 2" xfId="27543"/>
    <cellStyle name="Comma 41 3 3" xfId="27542"/>
    <cellStyle name="Comma 41 4" xfId="5575"/>
    <cellStyle name="Comma 41 4 2" xfId="27544"/>
    <cellStyle name="Comma 41 5" xfId="27537"/>
    <cellStyle name="Comma 42" xfId="5576"/>
    <cellStyle name="Comma 42 2" xfId="5577"/>
    <cellStyle name="Comma 42 2 2" xfId="5578"/>
    <cellStyle name="Comma 42 2 2 2" xfId="5579"/>
    <cellStyle name="Comma 42 2 2 2 2" xfId="27548"/>
    <cellStyle name="Comma 42 2 2 3" xfId="27547"/>
    <cellStyle name="Comma 42 2 3" xfId="5580"/>
    <cellStyle name="Comma 42 2 3 2" xfId="27549"/>
    <cellStyle name="Comma 42 2 4" xfId="27546"/>
    <cellStyle name="Comma 42 3" xfId="5581"/>
    <cellStyle name="Comma 42 3 2" xfId="5582"/>
    <cellStyle name="Comma 42 3 2 2" xfId="27551"/>
    <cellStyle name="Comma 42 3 3" xfId="27550"/>
    <cellStyle name="Comma 42 4" xfId="5583"/>
    <cellStyle name="Comma 42 4 2" xfId="27552"/>
    <cellStyle name="Comma 42 5" xfId="27545"/>
    <cellStyle name="Comma 43" xfId="5584"/>
    <cellStyle name="Comma 43 2" xfId="5585"/>
    <cellStyle name="Comma 43 2 2" xfId="5586"/>
    <cellStyle name="Comma 43 2 2 2" xfId="5587"/>
    <cellStyle name="Comma 43 2 2 2 2" xfId="27556"/>
    <cellStyle name="Comma 43 2 2 3" xfId="27555"/>
    <cellStyle name="Comma 43 2 3" xfId="5588"/>
    <cellStyle name="Comma 43 2 3 2" xfId="27557"/>
    <cellStyle name="Comma 43 2 4" xfId="27554"/>
    <cellStyle name="Comma 43 3" xfId="5589"/>
    <cellStyle name="Comma 43 3 2" xfId="5590"/>
    <cellStyle name="Comma 43 3 2 2" xfId="27559"/>
    <cellStyle name="Comma 43 3 3" xfId="27558"/>
    <cellStyle name="Comma 43 4" xfId="5591"/>
    <cellStyle name="Comma 43 4 2" xfId="27560"/>
    <cellStyle name="Comma 43 5" xfId="27553"/>
    <cellStyle name="Comma 44" xfId="5592"/>
    <cellStyle name="Comma 44 2" xfId="5593"/>
    <cellStyle name="Comma 44 2 2" xfId="5594"/>
    <cellStyle name="Comma 44 2 2 2" xfId="5595"/>
    <cellStyle name="Comma 44 2 2 2 2" xfId="27564"/>
    <cellStyle name="Comma 44 2 2 3" xfId="27563"/>
    <cellStyle name="Comma 44 2 3" xfId="5596"/>
    <cellStyle name="Comma 44 2 3 2" xfId="27565"/>
    <cellStyle name="Comma 44 2 4" xfId="27562"/>
    <cellStyle name="Comma 44 3" xfId="5597"/>
    <cellStyle name="Comma 44 3 2" xfId="5598"/>
    <cellStyle name="Comma 44 3 2 2" xfId="27567"/>
    <cellStyle name="Comma 44 3 3" xfId="27566"/>
    <cellStyle name="Comma 44 4" xfId="5599"/>
    <cellStyle name="Comma 44 4 2" xfId="27568"/>
    <cellStyle name="Comma 44 5" xfId="27561"/>
    <cellStyle name="Comma 45" xfId="5600"/>
    <cellStyle name="Comma 45 2" xfId="5601"/>
    <cellStyle name="Comma 45 2 2" xfId="5602"/>
    <cellStyle name="Comma 45 2 2 2" xfId="5603"/>
    <cellStyle name="Comma 45 2 2 2 2" xfId="27572"/>
    <cellStyle name="Comma 45 2 2 3" xfId="27571"/>
    <cellStyle name="Comma 45 2 3" xfId="5604"/>
    <cellStyle name="Comma 45 2 3 2" xfId="27573"/>
    <cellStyle name="Comma 45 2 4" xfId="27570"/>
    <cellStyle name="Comma 45 3" xfId="5605"/>
    <cellStyle name="Comma 45 3 2" xfId="5606"/>
    <cellStyle name="Comma 45 3 2 2" xfId="27575"/>
    <cellStyle name="Comma 45 3 3" xfId="27574"/>
    <cellStyle name="Comma 45 4" xfId="5607"/>
    <cellStyle name="Comma 45 4 2" xfId="27576"/>
    <cellStyle name="Comma 45 5" xfId="27569"/>
    <cellStyle name="Comma 46" xfId="5608"/>
    <cellStyle name="Comma 46 2" xfId="5609"/>
    <cellStyle name="Comma 46 2 2" xfId="5610"/>
    <cellStyle name="Comma 46 2 2 2" xfId="5611"/>
    <cellStyle name="Comma 46 2 2 2 2" xfId="27580"/>
    <cellStyle name="Comma 46 2 2 3" xfId="27579"/>
    <cellStyle name="Comma 46 2 3" xfId="5612"/>
    <cellStyle name="Comma 46 2 3 2" xfId="27581"/>
    <cellStyle name="Comma 46 2 4" xfId="27578"/>
    <cellStyle name="Comma 46 3" xfId="5613"/>
    <cellStyle name="Comma 46 3 2" xfId="5614"/>
    <cellStyle name="Comma 46 3 2 2" xfId="27583"/>
    <cellStyle name="Comma 46 3 3" xfId="27582"/>
    <cellStyle name="Comma 46 4" xfId="5615"/>
    <cellStyle name="Comma 46 4 2" xfId="27584"/>
    <cellStyle name="Comma 46 5" xfId="27577"/>
    <cellStyle name="Comma 47" xfId="5616"/>
    <cellStyle name="Comma 47 2" xfId="5617"/>
    <cellStyle name="Comma 47 2 2" xfId="5618"/>
    <cellStyle name="Comma 47 2 2 2" xfId="5619"/>
    <cellStyle name="Comma 47 2 2 2 2" xfId="27588"/>
    <cellStyle name="Comma 47 2 2 3" xfId="27587"/>
    <cellStyle name="Comma 47 2 3" xfId="5620"/>
    <cellStyle name="Comma 47 2 3 2" xfId="27589"/>
    <cellStyle name="Comma 47 2 4" xfId="27586"/>
    <cellStyle name="Comma 47 3" xfId="5621"/>
    <cellStyle name="Comma 47 3 2" xfId="5622"/>
    <cellStyle name="Comma 47 3 2 2" xfId="27591"/>
    <cellStyle name="Comma 47 3 3" xfId="27590"/>
    <cellStyle name="Comma 47 4" xfId="5623"/>
    <cellStyle name="Comma 47 4 2" xfId="27592"/>
    <cellStyle name="Comma 47 5" xfId="27585"/>
    <cellStyle name="Comma 48" xfId="5624"/>
    <cellStyle name="Comma 48 2" xfId="5625"/>
    <cellStyle name="Comma 48 2 2" xfId="5626"/>
    <cellStyle name="Comma 48 2 2 2" xfId="5627"/>
    <cellStyle name="Comma 48 2 2 2 2" xfId="27596"/>
    <cellStyle name="Comma 48 2 2 3" xfId="27595"/>
    <cellStyle name="Comma 48 2 3" xfId="5628"/>
    <cellStyle name="Comma 48 2 3 2" xfId="27597"/>
    <cellStyle name="Comma 48 2 4" xfId="27594"/>
    <cellStyle name="Comma 48 3" xfId="5629"/>
    <cellStyle name="Comma 48 3 2" xfId="5630"/>
    <cellStyle name="Comma 48 3 2 2" xfId="27599"/>
    <cellStyle name="Comma 48 3 3" xfId="27598"/>
    <cellStyle name="Comma 48 4" xfId="5631"/>
    <cellStyle name="Comma 48 4 2" xfId="27600"/>
    <cellStyle name="Comma 48 5" xfId="27593"/>
    <cellStyle name="Comma 49" xfId="5632"/>
    <cellStyle name="Comma 49 2" xfId="5633"/>
    <cellStyle name="Comma 49 2 2" xfId="5634"/>
    <cellStyle name="Comma 49 2 2 2" xfId="5635"/>
    <cellStyle name="Comma 49 2 2 2 2" xfId="27604"/>
    <cellStyle name="Comma 49 2 2 3" xfId="27603"/>
    <cellStyle name="Comma 49 2 3" xfId="5636"/>
    <cellStyle name="Comma 49 2 3 2" xfId="27605"/>
    <cellStyle name="Comma 49 2 4" xfId="27602"/>
    <cellStyle name="Comma 49 3" xfId="5637"/>
    <cellStyle name="Comma 49 3 2" xfId="5638"/>
    <cellStyle name="Comma 49 3 2 2" xfId="27607"/>
    <cellStyle name="Comma 49 3 3" xfId="27606"/>
    <cellStyle name="Comma 49 4" xfId="5639"/>
    <cellStyle name="Comma 49 4 2" xfId="27608"/>
    <cellStyle name="Comma 49 5" xfId="27601"/>
    <cellStyle name="Comma 5" xfId="5640"/>
    <cellStyle name="Comma 5 10" xfId="5641"/>
    <cellStyle name="Comma 5 10 2" xfId="5642"/>
    <cellStyle name="Comma 5 10 2 2" xfId="27611"/>
    <cellStyle name="Comma 5 10 3" xfId="27610"/>
    <cellStyle name="Comma 5 11" xfId="5643"/>
    <cellStyle name="Comma 5 11 2" xfId="27612"/>
    <cellStyle name="Comma 5 12" xfId="5644"/>
    <cellStyle name="Comma 5 12 2" xfId="27613"/>
    <cellStyle name="Comma 5 13" xfId="27609"/>
    <cellStyle name="Comma 5 2" xfId="5645"/>
    <cellStyle name="Comma 5 2 10" xfId="27614"/>
    <cellStyle name="Comma 5 2 2" xfId="5646"/>
    <cellStyle name="Comma 5 2 2 2" xfId="5647"/>
    <cellStyle name="Comma 5 2 2 2 2" xfId="5648"/>
    <cellStyle name="Comma 5 2 2 2 2 2" xfId="5649"/>
    <cellStyle name="Comma 5 2 2 2 2 2 2" xfId="5650"/>
    <cellStyle name="Comma 5 2 2 2 2 2 2 2" xfId="5651"/>
    <cellStyle name="Comma 5 2 2 2 2 2 2 2 2" xfId="27620"/>
    <cellStyle name="Comma 5 2 2 2 2 2 2 3" xfId="27619"/>
    <cellStyle name="Comma 5 2 2 2 2 2 3" xfId="5652"/>
    <cellStyle name="Comma 5 2 2 2 2 2 3 2" xfId="27621"/>
    <cellStyle name="Comma 5 2 2 2 2 2 4" xfId="5653"/>
    <cellStyle name="Comma 5 2 2 2 2 2 4 2" xfId="27622"/>
    <cellStyle name="Comma 5 2 2 2 2 2 5" xfId="27618"/>
    <cellStyle name="Comma 5 2 2 2 2 3" xfId="5654"/>
    <cellStyle name="Comma 5 2 2 2 2 3 2" xfId="5655"/>
    <cellStyle name="Comma 5 2 2 2 2 3 2 2" xfId="5656"/>
    <cellStyle name="Comma 5 2 2 2 2 3 2 2 2" xfId="27625"/>
    <cellStyle name="Comma 5 2 2 2 2 3 2 3" xfId="27624"/>
    <cellStyle name="Comma 5 2 2 2 2 3 3" xfId="5657"/>
    <cellStyle name="Comma 5 2 2 2 2 3 3 2" xfId="27626"/>
    <cellStyle name="Comma 5 2 2 2 2 3 4" xfId="27623"/>
    <cellStyle name="Comma 5 2 2 2 2 4" xfId="5658"/>
    <cellStyle name="Comma 5 2 2 2 2 4 2" xfId="5659"/>
    <cellStyle name="Comma 5 2 2 2 2 4 2 2" xfId="27628"/>
    <cellStyle name="Comma 5 2 2 2 2 4 3" xfId="27627"/>
    <cellStyle name="Comma 5 2 2 2 2 5" xfId="5660"/>
    <cellStyle name="Comma 5 2 2 2 2 5 2" xfId="27629"/>
    <cellStyle name="Comma 5 2 2 2 2 6" xfId="5661"/>
    <cellStyle name="Comma 5 2 2 2 2 6 2" xfId="27630"/>
    <cellStyle name="Comma 5 2 2 2 2 7" xfId="27617"/>
    <cellStyle name="Comma 5 2 2 2 3" xfId="5662"/>
    <cellStyle name="Comma 5 2 2 2 3 2" xfId="5663"/>
    <cellStyle name="Comma 5 2 2 2 3 2 2" xfId="5664"/>
    <cellStyle name="Comma 5 2 2 2 3 2 2 2" xfId="27633"/>
    <cellStyle name="Comma 5 2 2 2 3 2 3" xfId="27632"/>
    <cellStyle name="Comma 5 2 2 2 3 3" xfId="5665"/>
    <cellStyle name="Comma 5 2 2 2 3 3 2" xfId="27634"/>
    <cellStyle name="Comma 5 2 2 2 3 4" xfId="5666"/>
    <cellStyle name="Comma 5 2 2 2 3 4 2" xfId="27635"/>
    <cellStyle name="Comma 5 2 2 2 3 5" xfId="27631"/>
    <cellStyle name="Comma 5 2 2 2 4" xfId="5667"/>
    <cellStyle name="Comma 5 2 2 2 4 2" xfId="5668"/>
    <cellStyle name="Comma 5 2 2 2 4 2 2" xfId="5669"/>
    <cellStyle name="Comma 5 2 2 2 4 2 2 2" xfId="27638"/>
    <cellStyle name="Comma 5 2 2 2 4 2 3" xfId="27637"/>
    <cellStyle name="Comma 5 2 2 2 4 3" xfId="5670"/>
    <cellStyle name="Comma 5 2 2 2 4 3 2" xfId="27639"/>
    <cellStyle name="Comma 5 2 2 2 4 4" xfId="27636"/>
    <cellStyle name="Comma 5 2 2 2 5" xfId="5671"/>
    <cellStyle name="Comma 5 2 2 2 5 2" xfId="5672"/>
    <cellStyle name="Comma 5 2 2 2 5 2 2" xfId="27641"/>
    <cellStyle name="Comma 5 2 2 2 5 3" xfId="27640"/>
    <cellStyle name="Comma 5 2 2 2 6" xfId="5673"/>
    <cellStyle name="Comma 5 2 2 2 6 2" xfId="27642"/>
    <cellStyle name="Comma 5 2 2 2 7" xfId="5674"/>
    <cellStyle name="Comma 5 2 2 2 7 2" xfId="27643"/>
    <cellStyle name="Comma 5 2 2 2 8" xfId="27616"/>
    <cellStyle name="Comma 5 2 2 3" xfId="5675"/>
    <cellStyle name="Comma 5 2 2 3 2" xfId="5676"/>
    <cellStyle name="Comma 5 2 2 3 2 2" xfId="5677"/>
    <cellStyle name="Comma 5 2 2 3 2 2 2" xfId="5678"/>
    <cellStyle name="Comma 5 2 2 3 2 2 2 2" xfId="27647"/>
    <cellStyle name="Comma 5 2 2 3 2 2 3" xfId="27646"/>
    <cellStyle name="Comma 5 2 2 3 2 3" xfId="5679"/>
    <cellStyle name="Comma 5 2 2 3 2 3 2" xfId="27648"/>
    <cellStyle name="Comma 5 2 2 3 2 4" xfId="5680"/>
    <cellStyle name="Comma 5 2 2 3 2 4 2" xfId="27649"/>
    <cellStyle name="Comma 5 2 2 3 2 5" xfId="27645"/>
    <cellStyle name="Comma 5 2 2 3 3" xfId="5681"/>
    <cellStyle name="Comma 5 2 2 3 3 2" xfId="5682"/>
    <cellStyle name="Comma 5 2 2 3 3 2 2" xfId="5683"/>
    <cellStyle name="Comma 5 2 2 3 3 2 2 2" xfId="27652"/>
    <cellStyle name="Comma 5 2 2 3 3 2 3" xfId="27651"/>
    <cellStyle name="Comma 5 2 2 3 3 3" xfId="5684"/>
    <cellStyle name="Comma 5 2 2 3 3 3 2" xfId="27653"/>
    <cellStyle name="Comma 5 2 2 3 3 4" xfId="27650"/>
    <cellStyle name="Comma 5 2 2 3 4" xfId="5685"/>
    <cellStyle name="Comma 5 2 2 3 4 2" xfId="5686"/>
    <cellStyle name="Comma 5 2 2 3 4 2 2" xfId="27655"/>
    <cellStyle name="Comma 5 2 2 3 4 3" xfId="27654"/>
    <cellStyle name="Comma 5 2 2 3 5" xfId="5687"/>
    <cellStyle name="Comma 5 2 2 3 5 2" xfId="27656"/>
    <cellStyle name="Comma 5 2 2 3 6" xfId="5688"/>
    <cellStyle name="Comma 5 2 2 3 6 2" xfId="27657"/>
    <cellStyle name="Comma 5 2 2 3 7" xfId="27644"/>
    <cellStyle name="Comma 5 2 2 4" xfId="5689"/>
    <cellStyle name="Comma 5 2 2 4 2" xfId="5690"/>
    <cellStyle name="Comma 5 2 2 4 2 2" xfId="5691"/>
    <cellStyle name="Comma 5 2 2 4 2 2 2" xfId="27660"/>
    <cellStyle name="Comma 5 2 2 4 2 3" xfId="27659"/>
    <cellStyle name="Comma 5 2 2 4 3" xfId="5692"/>
    <cellStyle name="Comma 5 2 2 4 3 2" xfId="27661"/>
    <cellStyle name="Comma 5 2 2 4 4" xfId="5693"/>
    <cellStyle name="Comma 5 2 2 4 4 2" xfId="27662"/>
    <cellStyle name="Comma 5 2 2 4 5" xfId="27658"/>
    <cellStyle name="Comma 5 2 2 5" xfId="5694"/>
    <cellStyle name="Comma 5 2 2 5 2" xfId="5695"/>
    <cellStyle name="Comma 5 2 2 5 2 2" xfId="5696"/>
    <cellStyle name="Comma 5 2 2 5 2 2 2" xfId="27665"/>
    <cellStyle name="Comma 5 2 2 5 2 3" xfId="27664"/>
    <cellStyle name="Comma 5 2 2 5 3" xfId="5697"/>
    <cellStyle name="Comma 5 2 2 5 3 2" xfId="27666"/>
    <cellStyle name="Comma 5 2 2 5 4" xfId="5698"/>
    <cellStyle name="Comma 5 2 2 5 4 2" xfId="27667"/>
    <cellStyle name="Comma 5 2 2 5 5" xfId="27663"/>
    <cellStyle name="Comma 5 2 2 6" xfId="5699"/>
    <cellStyle name="Comma 5 2 2 6 2" xfId="5700"/>
    <cellStyle name="Comma 5 2 2 6 2 2" xfId="27669"/>
    <cellStyle name="Comma 5 2 2 6 3" xfId="27668"/>
    <cellStyle name="Comma 5 2 2 7" xfId="5701"/>
    <cellStyle name="Comma 5 2 2 7 2" xfId="27670"/>
    <cellStyle name="Comma 5 2 2 8" xfId="5702"/>
    <cellStyle name="Comma 5 2 2 8 2" xfId="27671"/>
    <cellStyle name="Comma 5 2 2 9" xfId="27615"/>
    <cellStyle name="Comma 5 2 3" xfId="5703"/>
    <cellStyle name="Comma 5 2 3 2" xfId="5704"/>
    <cellStyle name="Comma 5 2 3 2 2" xfId="5705"/>
    <cellStyle name="Comma 5 2 3 2 2 2" xfId="5706"/>
    <cellStyle name="Comma 5 2 3 2 2 2 2" xfId="5707"/>
    <cellStyle name="Comma 5 2 3 2 2 2 2 2" xfId="27676"/>
    <cellStyle name="Comma 5 2 3 2 2 2 3" xfId="5708"/>
    <cellStyle name="Comma 5 2 3 2 2 2 3 2" xfId="27677"/>
    <cellStyle name="Comma 5 2 3 2 2 2 4" xfId="27675"/>
    <cellStyle name="Comma 5 2 3 2 2 3" xfId="5709"/>
    <cellStyle name="Comma 5 2 3 2 2 3 2" xfId="27678"/>
    <cellStyle name="Comma 5 2 3 2 2 4" xfId="5710"/>
    <cellStyle name="Comma 5 2 3 2 2 4 2" xfId="27679"/>
    <cellStyle name="Comma 5 2 3 2 2 5" xfId="27674"/>
    <cellStyle name="Comma 5 2 3 2 3" xfId="5711"/>
    <cellStyle name="Comma 5 2 3 2 3 2" xfId="5712"/>
    <cellStyle name="Comma 5 2 3 2 3 2 2" xfId="5713"/>
    <cellStyle name="Comma 5 2 3 2 3 2 2 2" xfId="27682"/>
    <cellStyle name="Comma 5 2 3 2 3 2 3" xfId="27681"/>
    <cellStyle name="Comma 5 2 3 2 3 3" xfId="5714"/>
    <cellStyle name="Comma 5 2 3 2 3 3 2" xfId="27683"/>
    <cellStyle name="Comma 5 2 3 2 3 4" xfId="5715"/>
    <cellStyle name="Comma 5 2 3 2 3 4 2" xfId="27684"/>
    <cellStyle name="Comma 5 2 3 2 3 5" xfId="27680"/>
    <cellStyle name="Comma 5 2 3 2 4" xfId="5716"/>
    <cellStyle name="Comma 5 2 3 2 4 2" xfId="5717"/>
    <cellStyle name="Comma 5 2 3 2 4 2 2" xfId="27686"/>
    <cellStyle name="Comma 5 2 3 2 4 3" xfId="27685"/>
    <cellStyle name="Comma 5 2 3 2 5" xfId="5718"/>
    <cellStyle name="Comma 5 2 3 2 5 2" xfId="27687"/>
    <cellStyle name="Comma 5 2 3 2 6" xfId="5719"/>
    <cellStyle name="Comma 5 2 3 2 6 2" xfId="27688"/>
    <cellStyle name="Comma 5 2 3 2 7" xfId="27673"/>
    <cellStyle name="Comma 5 2 3 3" xfId="5720"/>
    <cellStyle name="Comma 5 2 3 3 2" xfId="5721"/>
    <cellStyle name="Comma 5 2 3 3 2 2" xfId="5722"/>
    <cellStyle name="Comma 5 2 3 3 2 2 2" xfId="27691"/>
    <cellStyle name="Comma 5 2 3 3 2 3" xfId="5723"/>
    <cellStyle name="Comma 5 2 3 3 2 3 2" xfId="27692"/>
    <cellStyle name="Comma 5 2 3 3 2 4" xfId="27690"/>
    <cellStyle name="Comma 5 2 3 3 3" xfId="5724"/>
    <cellStyle name="Comma 5 2 3 3 3 2" xfId="27693"/>
    <cellStyle name="Comma 5 2 3 3 4" xfId="5725"/>
    <cellStyle name="Comma 5 2 3 3 4 2" xfId="27694"/>
    <cellStyle name="Comma 5 2 3 3 5" xfId="27689"/>
    <cellStyle name="Comma 5 2 3 4" xfId="5726"/>
    <cellStyle name="Comma 5 2 3 4 2" xfId="5727"/>
    <cellStyle name="Comma 5 2 3 4 2 2" xfId="5728"/>
    <cellStyle name="Comma 5 2 3 4 2 2 2" xfId="27697"/>
    <cellStyle name="Comma 5 2 3 4 2 3" xfId="27696"/>
    <cellStyle name="Comma 5 2 3 4 3" xfId="5729"/>
    <cellStyle name="Comma 5 2 3 4 3 2" xfId="27698"/>
    <cellStyle name="Comma 5 2 3 4 4" xfId="5730"/>
    <cellStyle name="Comma 5 2 3 4 4 2" xfId="27699"/>
    <cellStyle name="Comma 5 2 3 4 5" xfId="27695"/>
    <cellStyle name="Comma 5 2 3 5" xfId="5731"/>
    <cellStyle name="Comma 5 2 3 5 2" xfId="5732"/>
    <cellStyle name="Comma 5 2 3 5 2 2" xfId="27701"/>
    <cellStyle name="Comma 5 2 3 5 3" xfId="27700"/>
    <cellStyle name="Comma 5 2 3 6" xfId="5733"/>
    <cellStyle name="Comma 5 2 3 6 2" xfId="27702"/>
    <cellStyle name="Comma 5 2 3 7" xfId="5734"/>
    <cellStyle name="Comma 5 2 3 7 2" xfId="27703"/>
    <cellStyle name="Comma 5 2 3 8" xfId="27672"/>
    <cellStyle name="Comma 5 2 4" xfId="5735"/>
    <cellStyle name="Comma 5 2 4 2" xfId="5736"/>
    <cellStyle name="Comma 5 2 4 2 2" xfId="5737"/>
    <cellStyle name="Comma 5 2 4 2 2 2" xfId="5738"/>
    <cellStyle name="Comma 5 2 4 2 2 2 2" xfId="27707"/>
    <cellStyle name="Comma 5 2 4 2 2 3" xfId="5739"/>
    <cellStyle name="Comma 5 2 4 2 2 3 2" xfId="27708"/>
    <cellStyle name="Comma 5 2 4 2 2 4" xfId="27706"/>
    <cellStyle name="Comma 5 2 4 2 3" xfId="5740"/>
    <cellStyle name="Comma 5 2 4 2 3 2" xfId="27709"/>
    <cellStyle name="Comma 5 2 4 2 4" xfId="5741"/>
    <cellStyle name="Comma 5 2 4 2 4 2" xfId="27710"/>
    <cellStyle name="Comma 5 2 4 2 5" xfId="27705"/>
    <cellStyle name="Comma 5 2 4 3" xfId="5742"/>
    <cellStyle name="Comma 5 2 4 3 2" xfId="5743"/>
    <cellStyle name="Comma 5 2 4 3 2 2" xfId="5744"/>
    <cellStyle name="Comma 5 2 4 3 2 2 2" xfId="27713"/>
    <cellStyle name="Comma 5 2 4 3 2 3" xfId="27712"/>
    <cellStyle name="Comma 5 2 4 3 3" xfId="5745"/>
    <cellStyle name="Comma 5 2 4 3 3 2" xfId="27714"/>
    <cellStyle name="Comma 5 2 4 3 4" xfId="5746"/>
    <cellStyle name="Comma 5 2 4 3 4 2" xfId="27715"/>
    <cellStyle name="Comma 5 2 4 3 5" xfId="27711"/>
    <cellStyle name="Comma 5 2 4 4" xfId="5747"/>
    <cellStyle name="Comma 5 2 4 4 2" xfId="5748"/>
    <cellStyle name="Comma 5 2 4 4 2 2" xfId="27717"/>
    <cellStyle name="Comma 5 2 4 4 3" xfId="27716"/>
    <cellStyle name="Comma 5 2 4 5" xfId="5749"/>
    <cellStyle name="Comma 5 2 4 5 2" xfId="27718"/>
    <cellStyle name="Comma 5 2 4 6" xfId="5750"/>
    <cellStyle name="Comma 5 2 4 6 2" xfId="27719"/>
    <cellStyle name="Comma 5 2 4 7" xfId="27704"/>
    <cellStyle name="Comma 5 2 5" xfId="5751"/>
    <cellStyle name="Comma 5 2 5 2" xfId="5752"/>
    <cellStyle name="Comma 5 2 5 2 2" xfId="5753"/>
    <cellStyle name="Comma 5 2 5 2 2 2" xfId="27722"/>
    <cellStyle name="Comma 5 2 5 2 3" xfId="5754"/>
    <cellStyle name="Comma 5 2 5 2 3 2" xfId="27723"/>
    <cellStyle name="Comma 5 2 5 2 4" xfId="27721"/>
    <cellStyle name="Comma 5 2 5 3" xfId="5755"/>
    <cellStyle name="Comma 5 2 5 3 2" xfId="27724"/>
    <cellStyle name="Comma 5 2 5 4" xfId="5756"/>
    <cellStyle name="Comma 5 2 5 4 2" xfId="27725"/>
    <cellStyle name="Comma 5 2 5 5" xfId="27720"/>
    <cellStyle name="Comma 5 2 6" xfId="5757"/>
    <cellStyle name="Comma 5 2 6 2" xfId="5758"/>
    <cellStyle name="Comma 5 2 6 2 2" xfId="5759"/>
    <cellStyle name="Comma 5 2 6 2 2 2" xfId="27728"/>
    <cellStyle name="Comma 5 2 6 2 3" xfId="27727"/>
    <cellStyle name="Comma 5 2 6 3" xfId="5760"/>
    <cellStyle name="Comma 5 2 6 3 2" xfId="27729"/>
    <cellStyle name="Comma 5 2 6 4" xfId="5761"/>
    <cellStyle name="Comma 5 2 6 4 2" xfId="27730"/>
    <cellStyle name="Comma 5 2 6 5" xfId="27726"/>
    <cellStyle name="Comma 5 2 7" xfId="5762"/>
    <cellStyle name="Comma 5 2 7 2" xfId="5763"/>
    <cellStyle name="Comma 5 2 7 2 2" xfId="27732"/>
    <cellStyle name="Comma 5 2 7 3" xfId="5764"/>
    <cellStyle name="Comma 5 2 7 3 2" xfId="27733"/>
    <cellStyle name="Comma 5 2 7 4" xfId="27731"/>
    <cellStyle name="Comma 5 2 8" xfId="5765"/>
    <cellStyle name="Comma 5 2 8 2" xfId="27734"/>
    <cellStyle name="Comma 5 2 9" xfId="5766"/>
    <cellStyle name="Comma 5 2 9 2" xfId="27735"/>
    <cellStyle name="Comma 5 3" xfId="5767"/>
    <cellStyle name="Comma 5 3 10" xfId="27736"/>
    <cellStyle name="Comma 5 3 2" xfId="5768"/>
    <cellStyle name="Comma 5 3 2 2" xfId="5769"/>
    <cellStyle name="Comma 5 3 2 2 2" xfId="5770"/>
    <cellStyle name="Comma 5 3 2 2 2 2" xfId="5771"/>
    <cellStyle name="Comma 5 3 2 2 2 2 2" xfId="5772"/>
    <cellStyle name="Comma 5 3 2 2 2 2 2 2" xfId="5773"/>
    <cellStyle name="Comma 5 3 2 2 2 2 2 2 2" xfId="27742"/>
    <cellStyle name="Comma 5 3 2 2 2 2 2 3" xfId="27741"/>
    <cellStyle name="Comma 5 3 2 2 2 2 3" xfId="5774"/>
    <cellStyle name="Comma 5 3 2 2 2 2 3 2" xfId="27743"/>
    <cellStyle name="Comma 5 3 2 2 2 2 4" xfId="27740"/>
    <cellStyle name="Comma 5 3 2 2 2 3" xfId="5775"/>
    <cellStyle name="Comma 5 3 2 2 2 3 2" xfId="5776"/>
    <cellStyle name="Comma 5 3 2 2 2 3 2 2" xfId="5777"/>
    <cellStyle name="Comma 5 3 2 2 2 3 2 2 2" xfId="27746"/>
    <cellStyle name="Comma 5 3 2 2 2 3 2 3" xfId="27745"/>
    <cellStyle name="Comma 5 3 2 2 2 3 3" xfId="5778"/>
    <cellStyle name="Comma 5 3 2 2 2 3 3 2" xfId="27747"/>
    <cellStyle name="Comma 5 3 2 2 2 3 4" xfId="27744"/>
    <cellStyle name="Comma 5 3 2 2 2 4" xfId="5779"/>
    <cellStyle name="Comma 5 3 2 2 2 4 2" xfId="5780"/>
    <cellStyle name="Comma 5 3 2 2 2 4 2 2" xfId="27749"/>
    <cellStyle name="Comma 5 3 2 2 2 4 3" xfId="27748"/>
    <cellStyle name="Comma 5 3 2 2 2 5" xfId="5781"/>
    <cellStyle name="Comma 5 3 2 2 2 5 2" xfId="27750"/>
    <cellStyle name="Comma 5 3 2 2 2 6" xfId="5782"/>
    <cellStyle name="Comma 5 3 2 2 2 6 2" xfId="27751"/>
    <cellStyle name="Comma 5 3 2 2 2 7" xfId="27739"/>
    <cellStyle name="Comma 5 3 2 2 3" xfId="5783"/>
    <cellStyle name="Comma 5 3 2 2 3 2" xfId="5784"/>
    <cellStyle name="Comma 5 3 2 2 3 2 2" xfId="5785"/>
    <cellStyle name="Comma 5 3 2 2 3 2 2 2" xfId="27754"/>
    <cellStyle name="Comma 5 3 2 2 3 2 3" xfId="27753"/>
    <cellStyle name="Comma 5 3 2 2 3 3" xfId="5786"/>
    <cellStyle name="Comma 5 3 2 2 3 3 2" xfId="27755"/>
    <cellStyle name="Comma 5 3 2 2 3 4" xfId="27752"/>
    <cellStyle name="Comma 5 3 2 2 4" xfId="5787"/>
    <cellStyle name="Comma 5 3 2 2 4 2" xfId="5788"/>
    <cellStyle name="Comma 5 3 2 2 4 2 2" xfId="5789"/>
    <cellStyle name="Comma 5 3 2 2 4 2 2 2" xfId="27758"/>
    <cellStyle name="Comma 5 3 2 2 4 2 3" xfId="27757"/>
    <cellStyle name="Comma 5 3 2 2 4 3" xfId="5790"/>
    <cellStyle name="Comma 5 3 2 2 4 3 2" xfId="27759"/>
    <cellStyle name="Comma 5 3 2 2 4 4" xfId="27756"/>
    <cellStyle name="Comma 5 3 2 2 5" xfId="5791"/>
    <cellStyle name="Comma 5 3 2 2 5 2" xfId="5792"/>
    <cellStyle name="Comma 5 3 2 2 5 2 2" xfId="27761"/>
    <cellStyle name="Comma 5 3 2 2 5 3" xfId="27760"/>
    <cellStyle name="Comma 5 3 2 2 6" xfId="5793"/>
    <cellStyle name="Comma 5 3 2 2 6 2" xfId="27762"/>
    <cellStyle name="Comma 5 3 2 2 7" xfId="5794"/>
    <cellStyle name="Comma 5 3 2 2 7 2" xfId="27763"/>
    <cellStyle name="Comma 5 3 2 2 8" xfId="27738"/>
    <cellStyle name="Comma 5 3 2 3" xfId="5795"/>
    <cellStyle name="Comma 5 3 2 3 2" xfId="5796"/>
    <cellStyle name="Comma 5 3 2 3 2 2" xfId="5797"/>
    <cellStyle name="Comma 5 3 2 3 2 2 2" xfId="5798"/>
    <cellStyle name="Comma 5 3 2 3 2 2 2 2" xfId="27767"/>
    <cellStyle name="Comma 5 3 2 3 2 2 3" xfId="27766"/>
    <cellStyle name="Comma 5 3 2 3 2 3" xfId="5799"/>
    <cellStyle name="Comma 5 3 2 3 2 3 2" xfId="27768"/>
    <cellStyle name="Comma 5 3 2 3 2 4" xfId="27765"/>
    <cellStyle name="Comma 5 3 2 3 3" xfId="5800"/>
    <cellStyle name="Comma 5 3 2 3 3 2" xfId="5801"/>
    <cellStyle name="Comma 5 3 2 3 3 2 2" xfId="5802"/>
    <cellStyle name="Comma 5 3 2 3 3 2 2 2" xfId="27771"/>
    <cellStyle name="Comma 5 3 2 3 3 2 3" xfId="27770"/>
    <cellStyle name="Comma 5 3 2 3 3 3" xfId="5803"/>
    <cellStyle name="Comma 5 3 2 3 3 3 2" xfId="27772"/>
    <cellStyle name="Comma 5 3 2 3 3 4" xfId="27769"/>
    <cellStyle name="Comma 5 3 2 3 4" xfId="5804"/>
    <cellStyle name="Comma 5 3 2 3 4 2" xfId="5805"/>
    <cellStyle name="Comma 5 3 2 3 4 2 2" xfId="27774"/>
    <cellStyle name="Comma 5 3 2 3 4 3" xfId="27773"/>
    <cellStyle name="Comma 5 3 2 3 5" xfId="5806"/>
    <cellStyle name="Comma 5 3 2 3 5 2" xfId="27775"/>
    <cellStyle name="Comma 5 3 2 3 6" xfId="5807"/>
    <cellStyle name="Comma 5 3 2 3 6 2" xfId="27776"/>
    <cellStyle name="Comma 5 3 2 3 7" xfId="27764"/>
    <cellStyle name="Comma 5 3 2 4" xfId="5808"/>
    <cellStyle name="Comma 5 3 2 4 2" xfId="5809"/>
    <cellStyle name="Comma 5 3 2 4 2 2" xfId="5810"/>
    <cellStyle name="Comma 5 3 2 4 2 2 2" xfId="27779"/>
    <cellStyle name="Comma 5 3 2 4 2 3" xfId="27778"/>
    <cellStyle name="Comma 5 3 2 4 3" xfId="5811"/>
    <cellStyle name="Comma 5 3 2 4 3 2" xfId="27780"/>
    <cellStyle name="Comma 5 3 2 4 4" xfId="5812"/>
    <cellStyle name="Comma 5 3 2 4 4 2" xfId="27781"/>
    <cellStyle name="Comma 5 3 2 4 5" xfId="27777"/>
    <cellStyle name="Comma 5 3 2 5" xfId="5813"/>
    <cellStyle name="Comma 5 3 2 5 2" xfId="5814"/>
    <cellStyle name="Comma 5 3 2 5 2 2" xfId="5815"/>
    <cellStyle name="Comma 5 3 2 5 2 2 2" xfId="27784"/>
    <cellStyle name="Comma 5 3 2 5 2 3" xfId="27783"/>
    <cellStyle name="Comma 5 3 2 5 3" xfId="5816"/>
    <cellStyle name="Comma 5 3 2 5 3 2" xfId="27785"/>
    <cellStyle name="Comma 5 3 2 5 4" xfId="27782"/>
    <cellStyle name="Comma 5 3 2 6" xfId="5817"/>
    <cellStyle name="Comma 5 3 2 6 2" xfId="5818"/>
    <cellStyle name="Comma 5 3 2 6 2 2" xfId="27787"/>
    <cellStyle name="Comma 5 3 2 6 3" xfId="27786"/>
    <cellStyle name="Comma 5 3 2 7" xfId="5819"/>
    <cellStyle name="Comma 5 3 2 7 2" xfId="27788"/>
    <cellStyle name="Comma 5 3 2 8" xfId="5820"/>
    <cellStyle name="Comma 5 3 2 8 2" xfId="27789"/>
    <cellStyle name="Comma 5 3 2 9" xfId="27737"/>
    <cellStyle name="Comma 5 3 3" xfId="5821"/>
    <cellStyle name="Comma 5 3 3 2" xfId="5822"/>
    <cellStyle name="Comma 5 3 3 2 2" xfId="5823"/>
    <cellStyle name="Comma 5 3 3 2 2 2" xfId="5824"/>
    <cellStyle name="Comma 5 3 3 2 2 2 2" xfId="5825"/>
    <cellStyle name="Comma 5 3 3 2 2 2 2 2" xfId="27794"/>
    <cellStyle name="Comma 5 3 3 2 2 2 3" xfId="27793"/>
    <cellStyle name="Comma 5 3 3 2 2 3" xfId="5826"/>
    <cellStyle name="Comma 5 3 3 2 2 3 2" xfId="27795"/>
    <cellStyle name="Comma 5 3 3 2 2 4" xfId="27792"/>
    <cellStyle name="Comma 5 3 3 2 3" xfId="5827"/>
    <cellStyle name="Comma 5 3 3 2 3 2" xfId="5828"/>
    <cellStyle name="Comma 5 3 3 2 3 2 2" xfId="5829"/>
    <cellStyle name="Comma 5 3 3 2 3 2 2 2" xfId="27798"/>
    <cellStyle name="Comma 5 3 3 2 3 2 3" xfId="27797"/>
    <cellStyle name="Comma 5 3 3 2 3 3" xfId="5830"/>
    <cellStyle name="Comma 5 3 3 2 3 3 2" xfId="27799"/>
    <cellStyle name="Comma 5 3 3 2 3 4" xfId="27796"/>
    <cellStyle name="Comma 5 3 3 2 4" xfId="5831"/>
    <cellStyle name="Comma 5 3 3 2 4 2" xfId="5832"/>
    <cellStyle name="Comma 5 3 3 2 4 2 2" xfId="27801"/>
    <cellStyle name="Comma 5 3 3 2 4 3" xfId="27800"/>
    <cellStyle name="Comma 5 3 3 2 5" xfId="5833"/>
    <cellStyle name="Comma 5 3 3 2 5 2" xfId="27802"/>
    <cellStyle name="Comma 5 3 3 2 6" xfId="5834"/>
    <cellStyle name="Comma 5 3 3 2 6 2" xfId="27803"/>
    <cellStyle name="Comma 5 3 3 2 7" xfId="27791"/>
    <cellStyle name="Comma 5 3 3 3" xfId="5835"/>
    <cellStyle name="Comma 5 3 3 3 2" xfId="5836"/>
    <cellStyle name="Comma 5 3 3 3 2 2" xfId="5837"/>
    <cellStyle name="Comma 5 3 3 3 2 2 2" xfId="27806"/>
    <cellStyle name="Comma 5 3 3 3 2 3" xfId="27805"/>
    <cellStyle name="Comma 5 3 3 3 3" xfId="5838"/>
    <cellStyle name="Comma 5 3 3 3 3 2" xfId="27807"/>
    <cellStyle name="Comma 5 3 3 3 4" xfId="27804"/>
    <cellStyle name="Comma 5 3 3 4" xfId="5839"/>
    <cellStyle name="Comma 5 3 3 4 2" xfId="5840"/>
    <cellStyle name="Comma 5 3 3 4 2 2" xfId="5841"/>
    <cellStyle name="Comma 5 3 3 4 2 2 2" xfId="27810"/>
    <cellStyle name="Comma 5 3 3 4 2 3" xfId="27809"/>
    <cellStyle name="Comma 5 3 3 4 3" xfId="5842"/>
    <cellStyle name="Comma 5 3 3 4 3 2" xfId="27811"/>
    <cellStyle name="Comma 5 3 3 4 4" xfId="27808"/>
    <cellStyle name="Comma 5 3 3 5" xfId="5843"/>
    <cellStyle name="Comma 5 3 3 5 2" xfId="5844"/>
    <cellStyle name="Comma 5 3 3 5 2 2" xfId="27813"/>
    <cellStyle name="Comma 5 3 3 5 3" xfId="27812"/>
    <cellStyle name="Comma 5 3 3 6" xfId="5845"/>
    <cellStyle name="Comma 5 3 3 6 2" xfId="27814"/>
    <cellStyle name="Comma 5 3 3 7" xfId="5846"/>
    <cellStyle name="Comma 5 3 3 7 2" xfId="27815"/>
    <cellStyle name="Comma 5 3 3 8" xfId="27790"/>
    <cellStyle name="Comma 5 3 4" xfId="5847"/>
    <cellStyle name="Comma 5 3 4 2" xfId="5848"/>
    <cellStyle name="Comma 5 3 4 2 2" xfId="5849"/>
    <cellStyle name="Comma 5 3 4 2 2 2" xfId="5850"/>
    <cellStyle name="Comma 5 3 4 2 2 2 2" xfId="27819"/>
    <cellStyle name="Comma 5 3 4 2 2 3" xfId="27818"/>
    <cellStyle name="Comma 5 3 4 2 3" xfId="5851"/>
    <cellStyle name="Comma 5 3 4 2 3 2" xfId="27820"/>
    <cellStyle name="Comma 5 3 4 2 4" xfId="27817"/>
    <cellStyle name="Comma 5 3 4 3" xfId="5852"/>
    <cellStyle name="Comma 5 3 4 3 2" xfId="5853"/>
    <cellStyle name="Comma 5 3 4 3 2 2" xfId="5854"/>
    <cellStyle name="Comma 5 3 4 3 2 2 2" xfId="27823"/>
    <cellStyle name="Comma 5 3 4 3 2 3" xfId="27822"/>
    <cellStyle name="Comma 5 3 4 3 3" xfId="5855"/>
    <cellStyle name="Comma 5 3 4 3 3 2" xfId="27824"/>
    <cellStyle name="Comma 5 3 4 3 4" xfId="27821"/>
    <cellStyle name="Comma 5 3 4 4" xfId="5856"/>
    <cellStyle name="Comma 5 3 4 4 2" xfId="5857"/>
    <cellStyle name="Comma 5 3 4 4 2 2" xfId="27826"/>
    <cellStyle name="Comma 5 3 4 4 3" xfId="27825"/>
    <cellStyle name="Comma 5 3 4 5" xfId="5858"/>
    <cellStyle name="Comma 5 3 4 5 2" xfId="27827"/>
    <cellStyle name="Comma 5 3 4 6" xfId="5859"/>
    <cellStyle name="Comma 5 3 4 6 2" xfId="27828"/>
    <cellStyle name="Comma 5 3 4 7" xfId="27816"/>
    <cellStyle name="Comma 5 3 5" xfId="5860"/>
    <cellStyle name="Comma 5 3 5 2" xfId="5861"/>
    <cellStyle name="Comma 5 3 5 2 2" xfId="5862"/>
    <cellStyle name="Comma 5 3 5 2 2 2" xfId="27831"/>
    <cellStyle name="Comma 5 3 5 2 3" xfId="27830"/>
    <cellStyle name="Comma 5 3 5 3" xfId="5863"/>
    <cellStyle name="Comma 5 3 5 3 2" xfId="27832"/>
    <cellStyle name="Comma 5 3 5 4" xfId="5864"/>
    <cellStyle name="Comma 5 3 5 4 2" xfId="27833"/>
    <cellStyle name="Comma 5 3 5 5" xfId="27829"/>
    <cellStyle name="Comma 5 3 6" xfId="5865"/>
    <cellStyle name="Comma 5 3 6 2" xfId="5866"/>
    <cellStyle name="Comma 5 3 6 2 2" xfId="5867"/>
    <cellStyle name="Comma 5 3 6 2 2 2" xfId="27836"/>
    <cellStyle name="Comma 5 3 6 2 3" xfId="27835"/>
    <cellStyle name="Comma 5 3 6 3" xfId="5868"/>
    <cellStyle name="Comma 5 3 6 3 2" xfId="27837"/>
    <cellStyle name="Comma 5 3 6 4" xfId="27834"/>
    <cellStyle name="Comma 5 3 7" xfId="5869"/>
    <cellStyle name="Comma 5 3 7 2" xfId="5870"/>
    <cellStyle name="Comma 5 3 7 2 2" xfId="27839"/>
    <cellStyle name="Comma 5 3 7 3" xfId="27838"/>
    <cellStyle name="Comma 5 3 8" xfId="5871"/>
    <cellStyle name="Comma 5 3 8 2" xfId="27840"/>
    <cellStyle name="Comma 5 3 9" xfId="5872"/>
    <cellStyle name="Comma 5 3 9 2" xfId="27841"/>
    <cellStyle name="Comma 5 4" xfId="5873"/>
    <cellStyle name="Comma 5 4 10" xfId="27842"/>
    <cellStyle name="Comma 5 4 2" xfId="5874"/>
    <cellStyle name="Comma 5 4 2 2" xfId="5875"/>
    <cellStyle name="Comma 5 4 2 2 2" xfId="5876"/>
    <cellStyle name="Comma 5 4 2 2 2 2" xfId="5877"/>
    <cellStyle name="Comma 5 4 2 2 2 2 2" xfId="5878"/>
    <cellStyle name="Comma 5 4 2 2 2 2 2 2" xfId="5879"/>
    <cellStyle name="Comma 5 4 2 2 2 2 2 2 2" xfId="27848"/>
    <cellStyle name="Comma 5 4 2 2 2 2 2 3" xfId="27847"/>
    <cellStyle name="Comma 5 4 2 2 2 2 3" xfId="5880"/>
    <cellStyle name="Comma 5 4 2 2 2 2 3 2" xfId="27849"/>
    <cellStyle name="Comma 5 4 2 2 2 2 4" xfId="27846"/>
    <cellStyle name="Comma 5 4 2 2 2 3" xfId="5881"/>
    <cellStyle name="Comma 5 4 2 2 2 3 2" xfId="5882"/>
    <cellStyle name="Comma 5 4 2 2 2 3 2 2" xfId="5883"/>
    <cellStyle name="Comma 5 4 2 2 2 3 2 2 2" xfId="27852"/>
    <cellStyle name="Comma 5 4 2 2 2 3 2 3" xfId="27851"/>
    <cellStyle name="Comma 5 4 2 2 2 3 3" xfId="5884"/>
    <cellStyle name="Comma 5 4 2 2 2 3 3 2" xfId="27853"/>
    <cellStyle name="Comma 5 4 2 2 2 3 4" xfId="27850"/>
    <cellStyle name="Comma 5 4 2 2 2 4" xfId="5885"/>
    <cellStyle name="Comma 5 4 2 2 2 4 2" xfId="5886"/>
    <cellStyle name="Comma 5 4 2 2 2 4 2 2" xfId="27855"/>
    <cellStyle name="Comma 5 4 2 2 2 4 3" xfId="27854"/>
    <cellStyle name="Comma 5 4 2 2 2 5" xfId="5887"/>
    <cellStyle name="Comma 5 4 2 2 2 5 2" xfId="27856"/>
    <cellStyle name="Comma 5 4 2 2 2 6" xfId="5888"/>
    <cellStyle name="Comma 5 4 2 2 2 6 2" xfId="27857"/>
    <cellStyle name="Comma 5 4 2 2 2 7" xfId="27845"/>
    <cellStyle name="Comma 5 4 2 2 3" xfId="5889"/>
    <cellStyle name="Comma 5 4 2 2 3 2" xfId="5890"/>
    <cellStyle name="Comma 5 4 2 2 3 2 2" xfId="5891"/>
    <cellStyle name="Comma 5 4 2 2 3 2 2 2" xfId="27860"/>
    <cellStyle name="Comma 5 4 2 2 3 2 3" xfId="27859"/>
    <cellStyle name="Comma 5 4 2 2 3 3" xfId="5892"/>
    <cellStyle name="Comma 5 4 2 2 3 3 2" xfId="27861"/>
    <cellStyle name="Comma 5 4 2 2 3 4" xfId="27858"/>
    <cellStyle name="Comma 5 4 2 2 4" xfId="5893"/>
    <cellStyle name="Comma 5 4 2 2 4 2" xfId="5894"/>
    <cellStyle name="Comma 5 4 2 2 4 2 2" xfId="5895"/>
    <cellStyle name="Comma 5 4 2 2 4 2 2 2" xfId="27864"/>
    <cellStyle name="Comma 5 4 2 2 4 2 3" xfId="27863"/>
    <cellStyle name="Comma 5 4 2 2 4 3" xfId="5896"/>
    <cellStyle name="Comma 5 4 2 2 4 3 2" xfId="27865"/>
    <cellStyle name="Comma 5 4 2 2 4 4" xfId="27862"/>
    <cellStyle name="Comma 5 4 2 2 5" xfId="5897"/>
    <cellStyle name="Comma 5 4 2 2 5 2" xfId="5898"/>
    <cellStyle name="Comma 5 4 2 2 5 2 2" xfId="27867"/>
    <cellStyle name="Comma 5 4 2 2 5 3" xfId="27866"/>
    <cellStyle name="Comma 5 4 2 2 6" xfId="5899"/>
    <cellStyle name="Comma 5 4 2 2 6 2" xfId="27868"/>
    <cellStyle name="Comma 5 4 2 2 7" xfId="5900"/>
    <cellStyle name="Comma 5 4 2 2 7 2" xfId="27869"/>
    <cellStyle name="Comma 5 4 2 2 8" xfId="27844"/>
    <cellStyle name="Comma 5 4 2 3" xfId="5901"/>
    <cellStyle name="Comma 5 4 2 3 2" xfId="5902"/>
    <cellStyle name="Comma 5 4 2 3 2 2" xfId="5903"/>
    <cellStyle name="Comma 5 4 2 3 2 2 2" xfId="5904"/>
    <cellStyle name="Comma 5 4 2 3 2 2 2 2" xfId="27873"/>
    <cellStyle name="Comma 5 4 2 3 2 2 3" xfId="27872"/>
    <cellStyle name="Comma 5 4 2 3 2 3" xfId="5905"/>
    <cellStyle name="Comma 5 4 2 3 2 3 2" xfId="27874"/>
    <cellStyle name="Comma 5 4 2 3 2 4" xfId="27871"/>
    <cellStyle name="Comma 5 4 2 3 3" xfId="5906"/>
    <cellStyle name="Comma 5 4 2 3 3 2" xfId="5907"/>
    <cellStyle name="Comma 5 4 2 3 3 2 2" xfId="5908"/>
    <cellStyle name="Comma 5 4 2 3 3 2 2 2" xfId="27877"/>
    <cellStyle name="Comma 5 4 2 3 3 2 3" xfId="27876"/>
    <cellStyle name="Comma 5 4 2 3 3 3" xfId="5909"/>
    <cellStyle name="Comma 5 4 2 3 3 3 2" xfId="27878"/>
    <cellStyle name="Comma 5 4 2 3 3 4" xfId="27875"/>
    <cellStyle name="Comma 5 4 2 3 4" xfId="5910"/>
    <cellStyle name="Comma 5 4 2 3 4 2" xfId="5911"/>
    <cellStyle name="Comma 5 4 2 3 4 2 2" xfId="27880"/>
    <cellStyle name="Comma 5 4 2 3 4 3" xfId="27879"/>
    <cellStyle name="Comma 5 4 2 3 5" xfId="5912"/>
    <cellStyle name="Comma 5 4 2 3 5 2" xfId="27881"/>
    <cellStyle name="Comma 5 4 2 3 6" xfId="5913"/>
    <cellStyle name="Comma 5 4 2 3 6 2" xfId="27882"/>
    <cellStyle name="Comma 5 4 2 3 7" xfId="27870"/>
    <cellStyle name="Comma 5 4 2 4" xfId="5914"/>
    <cellStyle name="Comma 5 4 2 4 2" xfId="5915"/>
    <cellStyle name="Comma 5 4 2 4 2 2" xfId="5916"/>
    <cellStyle name="Comma 5 4 2 4 2 2 2" xfId="27885"/>
    <cellStyle name="Comma 5 4 2 4 2 3" xfId="27884"/>
    <cellStyle name="Comma 5 4 2 4 3" xfId="5917"/>
    <cellStyle name="Comma 5 4 2 4 3 2" xfId="27886"/>
    <cellStyle name="Comma 5 4 2 4 4" xfId="5918"/>
    <cellStyle name="Comma 5 4 2 4 4 2" xfId="27887"/>
    <cellStyle name="Comma 5 4 2 4 5" xfId="27883"/>
    <cellStyle name="Comma 5 4 2 5" xfId="5919"/>
    <cellStyle name="Comma 5 4 2 5 2" xfId="5920"/>
    <cellStyle name="Comma 5 4 2 5 2 2" xfId="5921"/>
    <cellStyle name="Comma 5 4 2 5 2 2 2" xfId="27890"/>
    <cellStyle name="Comma 5 4 2 5 2 3" xfId="27889"/>
    <cellStyle name="Comma 5 4 2 5 3" xfId="5922"/>
    <cellStyle name="Comma 5 4 2 5 3 2" xfId="27891"/>
    <cellStyle name="Comma 5 4 2 5 4" xfId="27888"/>
    <cellStyle name="Comma 5 4 2 6" xfId="5923"/>
    <cellStyle name="Comma 5 4 2 6 2" xfId="5924"/>
    <cellStyle name="Comma 5 4 2 6 2 2" xfId="27893"/>
    <cellStyle name="Comma 5 4 2 6 3" xfId="27892"/>
    <cellStyle name="Comma 5 4 2 7" xfId="5925"/>
    <cellStyle name="Comma 5 4 2 7 2" xfId="27894"/>
    <cellStyle name="Comma 5 4 2 8" xfId="5926"/>
    <cellStyle name="Comma 5 4 2 8 2" xfId="27895"/>
    <cellStyle name="Comma 5 4 2 9" xfId="27843"/>
    <cellStyle name="Comma 5 4 3" xfId="5927"/>
    <cellStyle name="Comma 5 4 3 2" xfId="5928"/>
    <cellStyle name="Comma 5 4 3 2 2" xfId="5929"/>
    <cellStyle name="Comma 5 4 3 2 2 2" xfId="5930"/>
    <cellStyle name="Comma 5 4 3 2 2 2 2" xfId="5931"/>
    <cellStyle name="Comma 5 4 3 2 2 2 2 2" xfId="27900"/>
    <cellStyle name="Comma 5 4 3 2 2 2 3" xfId="27899"/>
    <cellStyle name="Comma 5 4 3 2 2 3" xfId="5932"/>
    <cellStyle name="Comma 5 4 3 2 2 3 2" xfId="27901"/>
    <cellStyle name="Comma 5 4 3 2 2 4" xfId="27898"/>
    <cellStyle name="Comma 5 4 3 2 3" xfId="5933"/>
    <cellStyle name="Comma 5 4 3 2 3 2" xfId="5934"/>
    <cellStyle name="Comma 5 4 3 2 3 2 2" xfId="5935"/>
    <cellStyle name="Comma 5 4 3 2 3 2 2 2" xfId="27904"/>
    <cellStyle name="Comma 5 4 3 2 3 2 3" xfId="27903"/>
    <cellStyle name="Comma 5 4 3 2 3 3" xfId="5936"/>
    <cellStyle name="Comma 5 4 3 2 3 3 2" xfId="27905"/>
    <cellStyle name="Comma 5 4 3 2 3 4" xfId="27902"/>
    <cellStyle name="Comma 5 4 3 2 4" xfId="5937"/>
    <cellStyle name="Comma 5 4 3 2 4 2" xfId="5938"/>
    <cellStyle name="Comma 5 4 3 2 4 2 2" xfId="27907"/>
    <cellStyle name="Comma 5 4 3 2 4 3" xfId="27906"/>
    <cellStyle name="Comma 5 4 3 2 5" xfId="5939"/>
    <cellStyle name="Comma 5 4 3 2 5 2" xfId="27908"/>
    <cellStyle name="Comma 5 4 3 2 6" xfId="5940"/>
    <cellStyle name="Comma 5 4 3 2 6 2" xfId="27909"/>
    <cellStyle name="Comma 5 4 3 2 7" xfId="27897"/>
    <cellStyle name="Comma 5 4 3 3" xfId="5941"/>
    <cellStyle name="Comma 5 4 3 3 2" xfId="5942"/>
    <cellStyle name="Comma 5 4 3 3 2 2" xfId="5943"/>
    <cellStyle name="Comma 5 4 3 3 2 2 2" xfId="27912"/>
    <cellStyle name="Comma 5 4 3 3 2 3" xfId="27911"/>
    <cellStyle name="Comma 5 4 3 3 3" xfId="5944"/>
    <cellStyle name="Comma 5 4 3 3 3 2" xfId="27913"/>
    <cellStyle name="Comma 5 4 3 3 4" xfId="27910"/>
    <cellStyle name="Comma 5 4 3 4" xfId="5945"/>
    <cellStyle name="Comma 5 4 3 4 2" xfId="5946"/>
    <cellStyle name="Comma 5 4 3 4 2 2" xfId="5947"/>
    <cellStyle name="Comma 5 4 3 4 2 2 2" xfId="27916"/>
    <cellStyle name="Comma 5 4 3 4 2 3" xfId="27915"/>
    <cellStyle name="Comma 5 4 3 4 3" xfId="5948"/>
    <cellStyle name="Comma 5 4 3 4 3 2" xfId="27917"/>
    <cellStyle name="Comma 5 4 3 4 4" xfId="27914"/>
    <cellStyle name="Comma 5 4 3 5" xfId="5949"/>
    <cellStyle name="Comma 5 4 3 5 2" xfId="5950"/>
    <cellStyle name="Comma 5 4 3 5 2 2" xfId="27919"/>
    <cellStyle name="Comma 5 4 3 5 3" xfId="27918"/>
    <cellStyle name="Comma 5 4 3 6" xfId="5951"/>
    <cellStyle name="Comma 5 4 3 6 2" xfId="27920"/>
    <cellStyle name="Comma 5 4 3 7" xfId="5952"/>
    <cellStyle name="Comma 5 4 3 7 2" xfId="27921"/>
    <cellStyle name="Comma 5 4 3 8" xfId="27896"/>
    <cellStyle name="Comma 5 4 4" xfId="5953"/>
    <cellStyle name="Comma 5 4 4 2" xfId="5954"/>
    <cellStyle name="Comma 5 4 4 2 2" xfId="5955"/>
    <cellStyle name="Comma 5 4 4 2 2 2" xfId="5956"/>
    <cellStyle name="Comma 5 4 4 2 2 2 2" xfId="27925"/>
    <cellStyle name="Comma 5 4 4 2 2 3" xfId="27924"/>
    <cellStyle name="Comma 5 4 4 2 3" xfId="5957"/>
    <cellStyle name="Comma 5 4 4 2 3 2" xfId="27926"/>
    <cellStyle name="Comma 5 4 4 2 4" xfId="27923"/>
    <cellStyle name="Comma 5 4 4 3" xfId="5958"/>
    <cellStyle name="Comma 5 4 4 3 2" xfId="5959"/>
    <cellStyle name="Comma 5 4 4 3 2 2" xfId="5960"/>
    <cellStyle name="Comma 5 4 4 3 2 2 2" xfId="27929"/>
    <cellStyle name="Comma 5 4 4 3 2 3" xfId="27928"/>
    <cellStyle name="Comma 5 4 4 3 3" xfId="5961"/>
    <cellStyle name="Comma 5 4 4 3 3 2" xfId="27930"/>
    <cellStyle name="Comma 5 4 4 3 4" xfId="27927"/>
    <cellStyle name="Comma 5 4 4 4" xfId="5962"/>
    <cellStyle name="Comma 5 4 4 4 2" xfId="5963"/>
    <cellStyle name="Comma 5 4 4 4 2 2" xfId="27932"/>
    <cellStyle name="Comma 5 4 4 4 3" xfId="27931"/>
    <cellStyle name="Comma 5 4 4 5" xfId="5964"/>
    <cellStyle name="Comma 5 4 4 5 2" xfId="27933"/>
    <cellStyle name="Comma 5 4 4 6" xfId="5965"/>
    <cellStyle name="Comma 5 4 4 6 2" xfId="27934"/>
    <cellStyle name="Comma 5 4 4 7" xfId="27922"/>
    <cellStyle name="Comma 5 4 5" xfId="5966"/>
    <cellStyle name="Comma 5 4 5 2" xfId="5967"/>
    <cellStyle name="Comma 5 4 5 2 2" xfId="5968"/>
    <cellStyle name="Comma 5 4 5 2 2 2" xfId="27937"/>
    <cellStyle name="Comma 5 4 5 2 3" xfId="27936"/>
    <cellStyle name="Comma 5 4 5 3" xfId="5969"/>
    <cellStyle name="Comma 5 4 5 3 2" xfId="27938"/>
    <cellStyle name="Comma 5 4 5 4" xfId="5970"/>
    <cellStyle name="Comma 5 4 5 4 2" xfId="27939"/>
    <cellStyle name="Comma 5 4 5 5" xfId="27935"/>
    <cellStyle name="Comma 5 4 6" xfId="5971"/>
    <cellStyle name="Comma 5 4 6 2" xfId="5972"/>
    <cellStyle name="Comma 5 4 6 2 2" xfId="5973"/>
    <cellStyle name="Comma 5 4 6 2 2 2" xfId="27942"/>
    <cellStyle name="Comma 5 4 6 2 3" xfId="27941"/>
    <cellStyle name="Comma 5 4 6 3" xfId="5974"/>
    <cellStyle name="Comma 5 4 6 3 2" xfId="27943"/>
    <cellStyle name="Comma 5 4 6 4" xfId="27940"/>
    <cellStyle name="Comma 5 4 7" xfId="5975"/>
    <cellStyle name="Comma 5 4 7 2" xfId="5976"/>
    <cellStyle name="Comma 5 4 7 2 2" xfId="27945"/>
    <cellStyle name="Comma 5 4 7 3" xfId="27944"/>
    <cellStyle name="Comma 5 4 8" xfId="5977"/>
    <cellStyle name="Comma 5 4 8 2" xfId="27946"/>
    <cellStyle name="Comma 5 4 9" xfId="5978"/>
    <cellStyle name="Comma 5 4 9 2" xfId="27947"/>
    <cellStyle name="Comma 5 5" xfId="5979"/>
    <cellStyle name="Comma 5 5 2" xfId="5980"/>
    <cellStyle name="Comma 5 5 2 2" xfId="5981"/>
    <cellStyle name="Comma 5 5 2 2 2" xfId="5982"/>
    <cellStyle name="Comma 5 5 2 2 2 2" xfId="5983"/>
    <cellStyle name="Comma 5 5 2 2 2 2 2" xfId="5984"/>
    <cellStyle name="Comma 5 5 2 2 2 2 2 2" xfId="27953"/>
    <cellStyle name="Comma 5 5 2 2 2 2 3" xfId="27952"/>
    <cellStyle name="Comma 5 5 2 2 2 3" xfId="5985"/>
    <cellStyle name="Comma 5 5 2 2 2 3 2" xfId="27954"/>
    <cellStyle name="Comma 5 5 2 2 2 4" xfId="27951"/>
    <cellStyle name="Comma 5 5 2 2 3" xfId="5986"/>
    <cellStyle name="Comma 5 5 2 2 3 2" xfId="5987"/>
    <cellStyle name="Comma 5 5 2 2 3 2 2" xfId="5988"/>
    <cellStyle name="Comma 5 5 2 2 3 2 2 2" xfId="27957"/>
    <cellStyle name="Comma 5 5 2 2 3 2 3" xfId="27956"/>
    <cellStyle name="Comma 5 5 2 2 3 3" xfId="5989"/>
    <cellStyle name="Comma 5 5 2 2 3 3 2" xfId="27958"/>
    <cellStyle name="Comma 5 5 2 2 3 4" xfId="27955"/>
    <cellStyle name="Comma 5 5 2 2 4" xfId="5990"/>
    <cellStyle name="Comma 5 5 2 2 4 2" xfId="5991"/>
    <cellStyle name="Comma 5 5 2 2 4 2 2" xfId="27960"/>
    <cellStyle name="Comma 5 5 2 2 4 3" xfId="27959"/>
    <cellStyle name="Comma 5 5 2 2 5" xfId="5992"/>
    <cellStyle name="Comma 5 5 2 2 5 2" xfId="27961"/>
    <cellStyle name="Comma 5 5 2 2 6" xfId="5993"/>
    <cellStyle name="Comma 5 5 2 2 6 2" xfId="27962"/>
    <cellStyle name="Comma 5 5 2 2 7" xfId="27950"/>
    <cellStyle name="Comma 5 5 2 3" xfId="5994"/>
    <cellStyle name="Comma 5 5 2 3 2" xfId="5995"/>
    <cellStyle name="Comma 5 5 2 3 2 2" xfId="5996"/>
    <cellStyle name="Comma 5 5 2 3 2 2 2" xfId="27965"/>
    <cellStyle name="Comma 5 5 2 3 2 3" xfId="27964"/>
    <cellStyle name="Comma 5 5 2 3 3" xfId="5997"/>
    <cellStyle name="Comma 5 5 2 3 3 2" xfId="27966"/>
    <cellStyle name="Comma 5 5 2 3 4" xfId="27963"/>
    <cellStyle name="Comma 5 5 2 4" xfId="5998"/>
    <cellStyle name="Comma 5 5 2 4 2" xfId="5999"/>
    <cellStyle name="Comma 5 5 2 4 2 2" xfId="6000"/>
    <cellStyle name="Comma 5 5 2 4 2 2 2" xfId="27969"/>
    <cellStyle name="Comma 5 5 2 4 2 3" xfId="27968"/>
    <cellStyle name="Comma 5 5 2 4 3" xfId="6001"/>
    <cellStyle name="Comma 5 5 2 4 3 2" xfId="27970"/>
    <cellStyle name="Comma 5 5 2 4 4" xfId="27967"/>
    <cellStyle name="Comma 5 5 2 5" xfId="6002"/>
    <cellStyle name="Comma 5 5 2 5 2" xfId="6003"/>
    <cellStyle name="Comma 5 5 2 5 2 2" xfId="27972"/>
    <cellStyle name="Comma 5 5 2 5 3" xfId="27971"/>
    <cellStyle name="Comma 5 5 2 6" xfId="6004"/>
    <cellStyle name="Comma 5 5 2 6 2" xfId="27973"/>
    <cellStyle name="Comma 5 5 2 7" xfId="6005"/>
    <cellStyle name="Comma 5 5 2 7 2" xfId="27974"/>
    <cellStyle name="Comma 5 5 2 8" xfId="27949"/>
    <cellStyle name="Comma 5 5 3" xfId="6006"/>
    <cellStyle name="Comma 5 5 3 2" xfId="6007"/>
    <cellStyle name="Comma 5 5 3 2 2" xfId="6008"/>
    <cellStyle name="Comma 5 5 3 2 2 2" xfId="6009"/>
    <cellStyle name="Comma 5 5 3 2 2 2 2" xfId="27978"/>
    <cellStyle name="Comma 5 5 3 2 2 3" xfId="27977"/>
    <cellStyle name="Comma 5 5 3 2 3" xfId="6010"/>
    <cellStyle name="Comma 5 5 3 2 3 2" xfId="27979"/>
    <cellStyle name="Comma 5 5 3 2 4" xfId="27976"/>
    <cellStyle name="Comma 5 5 3 3" xfId="6011"/>
    <cellStyle name="Comma 5 5 3 3 2" xfId="6012"/>
    <cellStyle name="Comma 5 5 3 3 2 2" xfId="6013"/>
    <cellStyle name="Comma 5 5 3 3 2 2 2" xfId="27982"/>
    <cellStyle name="Comma 5 5 3 3 2 3" xfId="27981"/>
    <cellStyle name="Comma 5 5 3 3 3" xfId="6014"/>
    <cellStyle name="Comma 5 5 3 3 3 2" xfId="27983"/>
    <cellStyle name="Comma 5 5 3 3 4" xfId="27980"/>
    <cellStyle name="Comma 5 5 3 4" xfId="6015"/>
    <cellStyle name="Comma 5 5 3 4 2" xfId="6016"/>
    <cellStyle name="Comma 5 5 3 4 2 2" xfId="27985"/>
    <cellStyle name="Comma 5 5 3 4 3" xfId="27984"/>
    <cellStyle name="Comma 5 5 3 5" xfId="6017"/>
    <cellStyle name="Comma 5 5 3 5 2" xfId="27986"/>
    <cellStyle name="Comma 5 5 3 6" xfId="6018"/>
    <cellStyle name="Comma 5 5 3 6 2" xfId="27987"/>
    <cellStyle name="Comma 5 5 3 7" xfId="27975"/>
    <cellStyle name="Comma 5 5 4" xfId="6019"/>
    <cellStyle name="Comma 5 5 4 2" xfId="6020"/>
    <cellStyle name="Comma 5 5 4 2 2" xfId="6021"/>
    <cellStyle name="Comma 5 5 4 2 2 2" xfId="27990"/>
    <cellStyle name="Comma 5 5 4 2 3" xfId="27989"/>
    <cellStyle name="Comma 5 5 4 3" xfId="6022"/>
    <cellStyle name="Comma 5 5 4 3 2" xfId="27991"/>
    <cellStyle name="Comma 5 5 4 4" xfId="6023"/>
    <cellStyle name="Comma 5 5 4 4 2" xfId="27992"/>
    <cellStyle name="Comma 5 5 4 5" xfId="27988"/>
    <cellStyle name="Comma 5 5 5" xfId="6024"/>
    <cellStyle name="Comma 5 5 5 2" xfId="6025"/>
    <cellStyle name="Comma 5 5 5 2 2" xfId="6026"/>
    <cellStyle name="Comma 5 5 5 2 2 2" xfId="27995"/>
    <cellStyle name="Comma 5 5 5 2 3" xfId="27994"/>
    <cellStyle name="Comma 5 5 5 3" xfId="6027"/>
    <cellStyle name="Comma 5 5 5 3 2" xfId="27996"/>
    <cellStyle name="Comma 5 5 5 4" xfId="27993"/>
    <cellStyle name="Comma 5 5 6" xfId="6028"/>
    <cellStyle name="Comma 5 5 6 2" xfId="6029"/>
    <cellStyle name="Comma 5 5 6 2 2" xfId="27998"/>
    <cellStyle name="Comma 5 5 6 3" xfId="27997"/>
    <cellStyle name="Comma 5 5 7" xfId="6030"/>
    <cellStyle name="Comma 5 5 7 2" xfId="27999"/>
    <cellStyle name="Comma 5 5 8" xfId="6031"/>
    <cellStyle name="Comma 5 5 8 2" xfId="28000"/>
    <cellStyle name="Comma 5 5 9" xfId="27948"/>
    <cellStyle name="Comma 5 6" xfId="6032"/>
    <cellStyle name="Comma 5 6 2" xfId="6033"/>
    <cellStyle name="Comma 5 6 2 2" xfId="6034"/>
    <cellStyle name="Comma 5 6 2 2 2" xfId="6035"/>
    <cellStyle name="Comma 5 6 2 2 2 2" xfId="6036"/>
    <cellStyle name="Comma 5 6 2 2 2 2 2" xfId="28005"/>
    <cellStyle name="Comma 5 6 2 2 2 3" xfId="28004"/>
    <cellStyle name="Comma 5 6 2 2 3" xfId="6037"/>
    <cellStyle name="Comma 5 6 2 2 3 2" xfId="28006"/>
    <cellStyle name="Comma 5 6 2 2 4" xfId="28003"/>
    <cellStyle name="Comma 5 6 2 3" xfId="6038"/>
    <cellStyle name="Comma 5 6 2 3 2" xfId="6039"/>
    <cellStyle name="Comma 5 6 2 3 2 2" xfId="6040"/>
    <cellStyle name="Comma 5 6 2 3 2 2 2" xfId="28009"/>
    <cellStyle name="Comma 5 6 2 3 2 3" xfId="28008"/>
    <cellStyle name="Comma 5 6 2 3 3" xfId="6041"/>
    <cellStyle name="Comma 5 6 2 3 3 2" xfId="28010"/>
    <cellStyle name="Comma 5 6 2 3 4" xfId="28007"/>
    <cellStyle name="Comma 5 6 2 4" xfId="6042"/>
    <cellStyle name="Comma 5 6 2 4 2" xfId="6043"/>
    <cellStyle name="Comma 5 6 2 4 2 2" xfId="28012"/>
    <cellStyle name="Comma 5 6 2 4 3" xfId="28011"/>
    <cellStyle name="Comma 5 6 2 5" xfId="6044"/>
    <cellStyle name="Comma 5 6 2 5 2" xfId="28013"/>
    <cellStyle name="Comma 5 6 2 6" xfId="6045"/>
    <cellStyle name="Comma 5 6 2 6 2" xfId="28014"/>
    <cellStyle name="Comma 5 6 2 7" xfId="28002"/>
    <cellStyle name="Comma 5 6 3" xfId="6046"/>
    <cellStyle name="Comma 5 6 3 2" xfId="6047"/>
    <cellStyle name="Comma 5 6 3 2 2" xfId="6048"/>
    <cellStyle name="Comma 5 6 3 2 2 2" xfId="28017"/>
    <cellStyle name="Comma 5 6 3 2 3" xfId="28016"/>
    <cellStyle name="Comma 5 6 3 3" xfId="6049"/>
    <cellStyle name="Comma 5 6 3 3 2" xfId="28018"/>
    <cellStyle name="Comma 5 6 3 4" xfId="28015"/>
    <cellStyle name="Comma 5 6 4" xfId="6050"/>
    <cellStyle name="Comma 5 6 4 2" xfId="6051"/>
    <cellStyle name="Comma 5 6 4 2 2" xfId="6052"/>
    <cellStyle name="Comma 5 6 4 2 2 2" xfId="28021"/>
    <cellStyle name="Comma 5 6 4 2 3" xfId="28020"/>
    <cellStyle name="Comma 5 6 4 3" xfId="6053"/>
    <cellStyle name="Comma 5 6 4 3 2" xfId="28022"/>
    <cellStyle name="Comma 5 6 4 4" xfId="28019"/>
    <cellStyle name="Comma 5 6 5" xfId="6054"/>
    <cellStyle name="Comma 5 6 5 2" xfId="6055"/>
    <cellStyle name="Comma 5 6 5 2 2" xfId="28024"/>
    <cellStyle name="Comma 5 6 5 3" xfId="28023"/>
    <cellStyle name="Comma 5 6 6" xfId="6056"/>
    <cellStyle name="Comma 5 6 6 2" xfId="28025"/>
    <cellStyle name="Comma 5 6 7" xfId="6057"/>
    <cellStyle name="Comma 5 6 7 2" xfId="28026"/>
    <cellStyle name="Comma 5 6 8" xfId="28001"/>
    <cellStyle name="Comma 5 7" xfId="6058"/>
    <cellStyle name="Comma 5 7 2" xfId="6059"/>
    <cellStyle name="Comma 5 7 2 2" xfId="6060"/>
    <cellStyle name="Comma 5 7 2 2 2" xfId="6061"/>
    <cellStyle name="Comma 5 7 2 2 2 2" xfId="28030"/>
    <cellStyle name="Comma 5 7 2 2 3" xfId="28029"/>
    <cellStyle name="Comma 5 7 2 3" xfId="6062"/>
    <cellStyle name="Comma 5 7 2 3 2" xfId="28031"/>
    <cellStyle name="Comma 5 7 2 4" xfId="28028"/>
    <cellStyle name="Comma 5 7 3" xfId="6063"/>
    <cellStyle name="Comma 5 7 3 2" xfId="6064"/>
    <cellStyle name="Comma 5 7 3 2 2" xfId="6065"/>
    <cellStyle name="Comma 5 7 3 2 2 2" xfId="28034"/>
    <cellStyle name="Comma 5 7 3 2 3" xfId="28033"/>
    <cellStyle name="Comma 5 7 3 3" xfId="6066"/>
    <cellStyle name="Comma 5 7 3 3 2" xfId="28035"/>
    <cellStyle name="Comma 5 7 3 4" xfId="28032"/>
    <cellStyle name="Comma 5 7 4" xfId="6067"/>
    <cellStyle name="Comma 5 7 4 2" xfId="6068"/>
    <cellStyle name="Comma 5 7 4 2 2" xfId="28037"/>
    <cellStyle name="Comma 5 7 4 3" xfId="28036"/>
    <cellStyle name="Comma 5 7 5" xfId="6069"/>
    <cellStyle name="Comma 5 7 5 2" xfId="28038"/>
    <cellStyle name="Comma 5 7 6" xfId="6070"/>
    <cellStyle name="Comma 5 7 6 2" xfId="28039"/>
    <cellStyle name="Comma 5 7 7" xfId="28027"/>
    <cellStyle name="Comma 5 8" xfId="6071"/>
    <cellStyle name="Comma 5 8 2" xfId="6072"/>
    <cellStyle name="Comma 5 8 2 2" xfId="6073"/>
    <cellStyle name="Comma 5 8 2 2 2" xfId="28042"/>
    <cellStyle name="Comma 5 8 2 3" xfId="28041"/>
    <cellStyle name="Comma 5 8 3" xfId="6074"/>
    <cellStyle name="Comma 5 8 3 2" xfId="28043"/>
    <cellStyle name="Comma 5 8 4" xfId="6075"/>
    <cellStyle name="Comma 5 8 4 2" xfId="28044"/>
    <cellStyle name="Comma 5 8 5" xfId="28040"/>
    <cellStyle name="Comma 5 9" xfId="6076"/>
    <cellStyle name="Comma 5 9 2" xfId="6077"/>
    <cellStyle name="Comma 5 9 2 2" xfId="6078"/>
    <cellStyle name="Comma 5 9 2 2 2" xfId="28047"/>
    <cellStyle name="Comma 5 9 2 3" xfId="28046"/>
    <cellStyle name="Comma 5 9 3" xfId="6079"/>
    <cellStyle name="Comma 5 9 3 2" xfId="28048"/>
    <cellStyle name="Comma 5 9 4" xfId="28045"/>
    <cellStyle name="Comma 50" xfId="6080"/>
    <cellStyle name="Comma 50 2" xfId="6081"/>
    <cellStyle name="Comma 50 2 2" xfId="6082"/>
    <cellStyle name="Comma 50 2 2 2" xfId="6083"/>
    <cellStyle name="Comma 50 2 2 2 2" xfId="28052"/>
    <cellStyle name="Comma 50 2 2 3" xfId="28051"/>
    <cellStyle name="Comma 50 2 3" xfId="6084"/>
    <cellStyle name="Comma 50 2 3 2" xfId="28053"/>
    <cellStyle name="Comma 50 2 4" xfId="28050"/>
    <cellStyle name="Comma 50 3" xfId="6085"/>
    <cellStyle name="Comma 50 3 2" xfId="6086"/>
    <cellStyle name="Comma 50 3 2 2" xfId="28055"/>
    <cellStyle name="Comma 50 3 3" xfId="28054"/>
    <cellStyle name="Comma 50 4" xfId="6087"/>
    <cellStyle name="Comma 50 4 2" xfId="28056"/>
    <cellStyle name="Comma 50 5" xfId="28049"/>
    <cellStyle name="Comma 51" xfId="6088"/>
    <cellStyle name="Comma 51 2" xfId="6089"/>
    <cellStyle name="Comma 51 2 2" xfId="6090"/>
    <cellStyle name="Comma 51 2 2 2" xfId="6091"/>
    <cellStyle name="Comma 51 2 2 2 2" xfId="28060"/>
    <cellStyle name="Comma 51 2 2 3" xfId="28059"/>
    <cellStyle name="Comma 51 2 3" xfId="6092"/>
    <cellStyle name="Comma 51 2 3 2" xfId="28061"/>
    <cellStyle name="Comma 51 2 4" xfId="28058"/>
    <cellStyle name="Comma 51 3" xfId="6093"/>
    <cellStyle name="Comma 51 3 2" xfId="6094"/>
    <cellStyle name="Comma 51 3 2 2" xfId="28063"/>
    <cellStyle name="Comma 51 3 3" xfId="28062"/>
    <cellStyle name="Comma 51 4" xfId="6095"/>
    <cellStyle name="Comma 51 4 2" xfId="28064"/>
    <cellStyle name="Comma 51 5" xfId="28057"/>
    <cellStyle name="Comma 52" xfId="6096"/>
    <cellStyle name="Comma 52 2" xfId="6097"/>
    <cellStyle name="Comma 52 2 2" xfId="6098"/>
    <cellStyle name="Comma 52 2 2 2" xfId="6099"/>
    <cellStyle name="Comma 52 2 2 2 2" xfId="28068"/>
    <cellStyle name="Comma 52 2 2 3" xfId="28067"/>
    <cellStyle name="Comma 52 2 3" xfId="6100"/>
    <cellStyle name="Comma 52 2 3 2" xfId="28069"/>
    <cellStyle name="Comma 52 2 4" xfId="28066"/>
    <cellStyle name="Comma 52 3" xfId="6101"/>
    <cellStyle name="Comma 52 3 2" xfId="6102"/>
    <cellStyle name="Comma 52 3 2 2" xfId="28071"/>
    <cellStyle name="Comma 52 3 3" xfId="28070"/>
    <cellStyle name="Comma 52 4" xfId="6103"/>
    <cellStyle name="Comma 52 4 2" xfId="28072"/>
    <cellStyle name="Comma 52 5" xfId="28065"/>
    <cellStyle name="Comma 53" xfId="6104"/>
    <cellStyle name="Comma 53 2" xfId="6105"/>
    <cellStyle name="Comma 53 2 2" xfId="6106"/>
    <cellStyle name="Comma 53 2 2 2" xfId="6107"/>
    <cellStyle name="Comma 53 2 2 2 2" xfId="28076"/>
    <cellStyle name="Comma 53 2 2 3" xfId="28075"/>
    <cellStyle name="Comma 53 2 3" xfId="6108"/>
    <cellStyle name="Comma 53 2 3 2" xfId="28077"/>
    <cellStyle name="Comma 53 2 4" xfId="28074"/>
    <cellStyle name="Comma 53 3" xfId="6109"/>
    <cellStyle name="Comma 53 3 2" xfId="6110"/>
    <cellStyle name="Comma 53 3 2 2" xfId="28079"/>
    <cellStyle name="Comma 53 3 3" xfId="28078"/>
    <cellStyle name="Comma 53 4" xfId="6111"/>
    <cellStyle name="Comma 53 4 2" xfId="28080"/>
    <cellStyle name="Comma 53 5" xfId="28073"/>
    <cellStyle name="Comma 54" xfId="6112"/>
    <cellStyle name="Comma 54 2" xfId="6113"/>
    <cellStyle name="Comma 54 2 2" xfId="6114"/>
    <cellStyle name="Comma 54 2 2 2" xfId="6115"/>
    <cellStyle name="Comma 54 2 2 2 2" xfId="28084"/>
    <cellStyle name="Comma 54 2 2 3" xfId="28083"/>
    <cellStyle name="Comma 54 2 3" xfId="6116"/>
    <cellStyle name="Comma 54 2 3 2" xfId="28085"/>
    <cellStyle name="Comma 54 2 4" xfId="28082"/>
    <cellStyle name="Comma 54 3" xfId="6117"/>
    <cellStyle name="Comma 54 3 2" xfId="6118"/>
    <cellStyle name="Comma 54 3 2 2" xfId="28087"/>
    <cellStyle name="Comma 54 3 3" xfId="28086"/>
    <cellStyle name="Comma 54 4" xfId="6119"/>
    <cellStyle name="Comma 54 4 2" xfId="28088"/>
    <cellStyle name="Comma 54 5" xfId="28081"/>
    <cellStyle name="Comma 55" xfId="6120"/>
    <cellStyle name="Comma 55 2" xfId="6121"/>
    <cellStyle name="Comma 55 2 2" xfId="6122"/>
    <cellStyle name="Comma 55 2 2 2" xfId="6123"/>
    <cellStyle name="Comma 55 2 2 2 2" xfId="28092"/>
    <cellStyle name="Comma 55 2 2 3" xfId="28091"/>
    <cellStyle name="Comma 55 2 3" xfId="6124"/>
    <cellStyle name="Comma 55 2 3 2" xfId="28093"/>
    <cellStyle name="Comma 55 2 4" xfId="28090"/>
    <cellStyle name="Comma 55 3" xfId="6125"/>
    <cellStyle name="Comma 55 3 2" xfId="6126"/>
    <cellStyle name="Comma 55 3 2 2" xfId="28095"/>
    <cellStyle name="Comma 55 3 3" xfId="28094"/>
    <cellStyle name="Comma 55 4" xfId="6127"/>
    <cellStyle name="Comma 55 4 2" xfId="28096"/>
    <cellStyle name="Comma 55 5" xfId="28089"/>
    <cellStyle name="Comma 56" xfId="6128"/>
    <cellStyle name="Comma 56 2" xfId="6129"/>
    <cellStyle name="Comma 56 2 2" xfId="6130"/>
    <cellStyle name="Comma 56 2 2 2" xfId="6131"/>
    <cellStyle name="Comma 56 2 2 2 2" xfId="28100"/>
    <cellStyle name="Comma 56 2 2 3" xfId="28099"/>
    <cellStyle name="Comma 56 2 3" xfId="6132"/>
    <cellStyle name="Comma 56 2 3 2" xfId="28101"/>
    <cellStyle name="Comma 56 2 4" xfId="28098"/>
    <cellStyle name="Comma 56 3" xfId="6133"/>
    <cellStyle name="Comma 56 3 2" xfId="6134"/>
    <cellStyle name="Comma 56 3 2 2" xfId="28103"/>
    <cellStyle name="Comma 56 3 3" xfId="28102"/>
    <cellStyle name="Comma 56 4" xfId="6135"/>
    <cellStyle name="Comma 56 4 2" xfId="28104"/>
    <cellStyle name="Comma 56 5" xfId="28097"/>
    <cellStyle name="Comma 57" xfId="6136"/>
    <cellStyle name="Comma 57 2" xfId="6137"/>
    <cellStyle name="Comma 57 2 2" xfId="6138"/>
    <cellStyle name="Comma 57 2 2 2" xfId="6139"/>
    <cellStyle name="Comma 57 2 2 2 2" xfId="28108"/>
    <cellStyle name="Comma 57 2 2 3" xfId="28107"/>
    <cellStyle name="Comma 57 2 3" xfId="6140"/>
    <cellStyle name="Comma 57 2 3 2" xfId="28109"/>
    <cellStyle name="Comma 57 2 4" xfId="28106"/>
    <cellStyle name="Comma 57 3" xfId="6141"/>
    <cellStyle name="Comma 57 3 2" xfId="6142"/>
    <cellStyle name="Comma 57 3 2 2" xfId="28111"/>
    <cellStyle name="Comma 57 3 3" xfId="28110"/>
    <cellStyle name="Comma 57 4" xfId="6143"/>
    <cellStyle name="Comma 57 4 2" xfId="28112"/>
    <cellStyle name="Comma 57 5" xfId="28105"/>
    <cellStyle name="Comma 58" xfId="6144"/>
    <cellStyle name="Comma 58 2" xfId="28113"/>
    <cellStyle name="Comma 59" xfId="6145"/>
    <cellStyle name="Comma 59 2" xfId="28114"/>
    <cellStyle name="Comma 6" xfId="6146"/>
    <cellStyle name="Comma 6 10" xfId="6147"/>
    <cellStyle name="Comma 6 10 2" xfId="6148"/>
    <cellStyle name="Comma 6 10 2 2" xfId="6149"/>
    <cellStyle name="Comma 6 10 2 2 2" xfId="28118"/>
    <cellStyle name="Comma 6 10 2 3" xfId="28117"/>
    <cellStyle name="Comma 6 10 3" xfId="6150"/>
    <cellStyle name="Comma 6 10 3 2" xfId="28119"/>
    <cellStyle name="Comma 6 10 4" xfId="28116"/>
    <cellStyle name="Comma 6 11" xfId="6151"/>
    <cellStyle name="Comma 6 11 2" xfId="6152"/>
    <cellStyle name="Comma 6 11 2 2" xfId="28121"/>
    <cellStyle name="Comma 6 11 3" xfId="28120"/>
    <cellStyle name="Comma 6 12" xfId="6153"/>
    <cellStyle name="Comma 6 12 2" xfId="28122"/>
    <cellStyle name="Comma 6 13" xfId="6154"/>
    <cellStyle name="Comma 6 13 2" xfId="28123"/>
    <cellStyle name="Comma 6 14" xfId="28115"/>
    <cellStyle name="Comma 6 2" xfId="6155"/>
    <cellStyle name="Comma 6 2 10" xfId="6156"/>
    <cellStyle name="Comma 6 2 10 2" xfId="6157"/>
    <cellStyle name="Comma 6 2 10 2 2" xfId="28126"/>
    <cellStyle name="Comma 6 2 10 3" xfId="28125"/>
    <cellStyle name="Comma 6 2 11" xfId="6158"/>
    <cellStyle name="Comma 6 2 11 2" xfId="28127"/>
    <cellStyle name="Comma 6 2 12" xfId="6159"/>
    <cellStyle name="Comma 6 2 12 2" xfId="28128"/>
    <cellStyle name="Comma 6 2 13" xfId="28124"/>
    <cellStyle name="Comma 6 2 2" xfId="6160"/>
    <cellStyle name="Comma 6 2 2 10" xfId="28129"/>
    <cellStyle name="Comma 6 2 2 2" xfId="6161"/>
    <cellStyle name="Comma 6 2 2 2 2" xfId="6162"/>
    <cellStyle name="Comma 6 2 2 2 2 2" xfId="6163"/>
    <cellStyle name="Comma 6 2 2 2 2 2 2" xfId="6164"/>
    <cellStyle name="Comma 6 2 2 2 2 2 2 2" xfId="6165"/>
    <cellStyle name="Comma 6 2 2 2 2 2 2 2 2" xfId="6166"/>
    <cellStyle name="Comma 6 2 2 2 2 2 2 2 2 2" xfId="28135"/>
    <cellStyle name="Comma 6 2 2 2 2 2 2 2 3" xfId="28134"/>
    <cellStyle name="Comma 6 2 2 2 2 2 2 3" xfId="6167"/>
    <cellStyle name="Comma 6 2 2 2 2 2 2 3 2" xfId="28136"/>
    <cellStyle name="Comma 6 2 2 2 2 2 2 4" xfId="28133"/>
    <cellStyle name="Comma 6 2 2 2 2 2 3" xfId="6168"/>
    <cellStyle name="Comma 6 2 2 2 2 2 3 2" xfId="6169"/>
    <cellStyle name="Comma 6 2 2 2 2 2 3 2 2" xfId="6170"/>
    <cellStyle name="Comma 6 2 2 2 2 2 3 2 2 2" xfId="28139"/>
    <cellStyle name="Comma 6 2 2 2 2 2 3 2 3" xfId="28138"/>
    <cellStyle name="Comma 6 2 2 2 2 2 3 3" xfId="6171"/>
    <cellStyle name="Comma 6 2 2 2 2 2 3 3 2" xfId="28140"/>
    <cellStyle name="Comma 6 2 2 2 2 2 3 4" xfId="28137"/>
    <cellStyle name="Comma 6 2 2 2 2 2 4" xfId="6172"/>
    <cellStyle name="Comma 6 2 2 2 2 2 4 2" xfId="6173"/>
    <cellStyle name="Comma 6 2 2 2 2 2 4 2 2" xfId="28142"/>
    <cellStyle name="Comma 6 2 2 2 2 2 4 3" xfId="28141"/>
    <cellStyle name="Comma 6 2 2 2 2 2 5" xfId="6174"/>
    <cellStyle name="Comma 6 2 2 2 2 2 5 2" xfId="28143"/>
    <cellStyle name="Comma 6 2 2 2 2 2 6" xfId="6175"/>
    <cellStyle name="Comma 6 2 2 2 2 2 6 2" xfId="28144"/>
    <cellStyle name="Comma 6 2 2 2 2 2 7" xfId="28132"/>
    <cellStyle name="Comma 6 2 2 2 2 3" xfId="6176"/>
    <cellStyle name="Comma 6 2 2 2 2 3 2" xfId="6177"/>
    <cellStyle name="Comma 6 2 2 2 2 3 2 2" xfId="6178"/>
    <cellStyle name="Comma 6 2 2 2 2 3 2 2 2" xfId="28147"/>
    <cellStyle name="Comma 6 2 2 2 2 3 2 3" xfId="28146"/>
    <cellStyle name="Comma 6 2 2 2 2 3 3" xfId="6179"/>
    <cellStyle name="Comma 6 2 2 2 2 3 3 2" xfId="28148"/>
    <cellStyle name="Comma 6 2 2 2 2 3 4" xfId="28145"/>
    <cellStyle name="Comma 6 2 2 2 2 4" xfId="6180"/>
    <cellStyle name="Comma 6 2 2 2 2 4 2" xfId="6181"/>
    <cellStyle name="Comma 6 2 2 2 2 4 2 2" xfId="6182"/>
    <cellStyle name="Comma 6 2 2 2 2 4 2 2 2" xfId="28151"/>
    <cellStyle name="Comma 6 2 2 2 2 4 2 3" xfId="28150"/>
    <cellStyle name="Comma 6 2 2 2 2 4 3" xfId="6183"/>
    <cellStyle name="Comma 6 2 2 2 2 4 3 2" xfId="28152"/>
    <cellStyle name="Comma 6 2 2 2 2 4 4" xfId="28149"/>
    <cellStyle name="Comma 6 2 2 2 2 5" xfId="6184"/>
    <cellStyle name="Comma 6 2 2 2 2 5 2" xfId="6185"/>
    <cellStyle name="Comma 6 2 2 2 2 5 2 2" xfId="28154"/>
    <cellStyle name="Comma 6 2 2 2 2 5 3" xfId="28153"/>
    <cellStyle name="Comma 6 2 2 2 2 6" xfId="6186"/>
    <cellStyle name="Comma 6 2 2 2 2 6 2" xfId="28155"/>
    <cellStyle name="Comma 6 2 2 2 2 7" xfId="6187"/>
    <cellStyle name="Comma 6 2 2 2 2 7 2" xfId="28156"/>
    <cellStyle name="Comma 6 2 2 2 2 8" xfId="28131"/>
    <cellStyle name="Comma 6 2 2 2 3" xfId="6188"/>
    <cellStyle name="Comma 6 2 2 2 3 2" xfId="6189"/>
    <cellStyle name="Comma 6 2 2 2 3 2 2" xfId="6190"/>
    <cellStyle name="Comma 6 2 2 2 3 2 2 2" xfId="6191"/>
    <cellStyle name="Comma 6 2 2 2 3 2 2 2 2" xfId="28160"/>
    <cellStyle name="Comma 6 2 2 2 3 2 2 3" xfId="28159"/>
    <cellStyle name="Comma 6 2 2 2 3 2 3" xfId="6192"/>
    <cellStyle name="Comma 6 2 2 2 3 2 3 2" xfId="28161"/>
    <cellStyle name="Comma 6 2 2 2 3 2 4" xfId="28158"/>
    <cellStyle name="Comma 6 2 2 2 3 3" xfId="6193"/>
    <cellStyle name="Comma 6 2 2 2 3 3 2" xfId="6194"/>
    <cellStyle name="Comma 6 2 2 2 3 3 2 2" xfId="6195"/>
    <cellStyle name="Comma 6 2 2 2 3 3 2 2 2" xfId="28164"/>
    <cellStyle name="Comma 6 2 2 2 3 3 2 3" xfId="28163"/>
    <cellStyle name="Comma 6 2 2 2 3 3 3" xfId="6196"/>
    <cellStyle name="Comma 6 2 2 2 3 3 3 2" xfId="28165"/>
    <cellStyle name="Comma 6 2 2 2 3 3 4" xfId="28162"/>
    <cellStyle name="Comma 6 2 2 2 3 4" xfId="6197"/>
    <cellStyle name="Comma 6 2 2 2 3 4 2" xfId="6198"/>
    <cellStyle name="Comma 6 2 2 2 3 4 2 2" xfId="28167"/>
    <cellStyle name="Comma 6 2 2 2 3 4 3" xfId="28166"/>
    <cellStyle name="Comma 6 2 2 2 3 5" xfId="6199"/>
    <cellStyle name="Comma 6 2 2 2 3 5 2" xfId="28168"/>
    <cellStyle name="Comma 6 2 2 2 3 6" xfId="6200"/>
    <cellStyle name="Comma 6 2 2 2 3 6 2" xfId="28169"/>
    <cellStyle name="Comma 6 2 2 2 3 7" xfId="28157"/>
    <cellStyle name="Comma 6 2 2 2 4" xfId="6201"/>
    <cellStyle name="Comma 6 2 2 2 4 2" xfId="6202"/>
    <cellStyle name="Comma 6 2 2 2 4 2 2" xfId="6203"/>
    <cellStyle name="Comma 6 2 2 2 4 2 2 2" xfId="28172"/>
    <cellStyle name="Comma 6 2 2 2 4 2 3" xfId="28171"/>
    <cellStyle name="Comma 6 2 2 2 4 3" xfId="6204"/>
    <cellStyle name="Comma 6 2 2 2 4 3 2" xfId="28173"/>
    <cellStyle name="Comma 6 2 2 2 4 4" xfId="6205"/>
    <cellStyle name="Comma 6 2 2 2 4 4 2" xfId="28174"/>
    <cellStyle name="Comma 6 2 2 2 4 5" xfId="28170"/>
    <cellStyle name="Comma 6 2 2 2 5" xfId="6206"/>
    <cellStyle name="Comma 6 2 2 2 5 2" xfId="6207"/>
    <cellStyle name="Comma 6 2 2 2 5 2 2" xfId="6208"/>
    <cellStyle name="Comma 6 2 2 2 5 2 2 2" xfId="28177"/>
    <cellStyle name="Comma 6 2 2 2 5 2 3" xfId="28176"/>
    <cellStyle name="Comma 6 2 2 2 5 3" xfId="6209"/>
    <cellStyle name="Comma 6 2 2 2 5 3 2" xfId="28178"/>
    <cellStyle name="Comma 6 2 2 2 5 4" xfId="28175"/>
    <cellStyle name="Comma 6 2 2 2 6" xfId="6210"/>
    <cellStyle name="Comma 6 2 2 2 6 2" xfId="6211"/>
    <cellStyle name="Comma 6 2 2 2 6 2 2" xfId="28180"/>
    <cellStyle name="Comma 6 2 2 2 6 3" xfId="28179"/>
    <cellStyle name="Comma 6 2 2 2 7" xfId="6212"/>
    <cellStyle name="Comma 6 2 2 2 7 2" xfId="28181"/>
    <cellStyle name="Comma 6 2 2 2 8" xfId="6213"/>
    <cellStyle name="Comma 6 2 2 2 8 2" xfId="28182"/>
    <cellStyle name="Comma 6 2 2 2 9" xfId="28130"/>
    <cellStyle name="Comma 6 2 2 3" xfId="6214"/>
    <cellStyle name="Comma 6 2 2 3 2" xfId="6215"/>
    <cellStyle name="Comma 6 2 2 3 2 2" xfId="6216"/>
    <cellStyle name="Comma 6 2 2 3 2 2 2" xfId="6217"/>
    <cellStyle name="Comma 6 2 2 3 2 2 2 2" xfId="6218"/>
    <cellStyle name="Comma 6 2 2 3 2 2 2 2 2" xfId="28187"/>
    <cellStyle name="Comma 6 2 2 3 2 2 2 3" xfId="28186"/>
    <cellStyle name="Comma 6 2 2 3 2 2 3" xfId="6219"/>
    <cellStyle name="Comma 6 2 2 3 2 2 3 2" xfId="28188"/>
    <cellStyle name="Comma 6 2 2 3 2 2 4" xfId="28185"/>
    <cellStyle name="Comma 6 2 2 3 2 3" xfId="6220"/>
    <cellStyle name="Comma 6 2 2 3 2 3 2" xfId="6221"/>
    <cellStyle name="Comma 6 2 2 3 2 3 2 2" xfId="6222"/>
    <cellStyle name="Comma 6 2 2 3 2 3 2 2 2" xfId="28191"/>
    <cellStyle name="Comma 6 2 2 3 2 3 2 3" xfId="28190"/>
    <cellStyle name="Comma 6 2 2 3 2 3 3" xfId="6223"/>
    <cellStyle name="Comma 6 2 2 3 2 3 3 2" xfId="28192"/>
    <cellStyle name="Comma 6 2 2 3 2 3 4" xfId="28189"/>
    <cellStyle name="Comma 6 2 2 3 2 4" xfId="6224"/>
    <cellStyle name="Comma 6 2 2 3 2 4 2" xfId="6225"/>
    <cellStyle name="Comma 6 2 2 3 2 4 2 2" xfId="28194"/>
    <cellStyle name="Comma 6 2 2 3 2 4 3" xfId="28193"/>
    <cellStyle name="Comma 6 2 2 3 2 5" xfId="6226"/>
    <cellStyle name="Comma 6 2 2 3 2 5 2" xfId="28195"/>
    <cellStyle name="Comma 6 2 2 3 2 6" xfId="6227"/>
    <cellStyle name="Comma 6 2 2 3 2 6 2" xfId="28196"/>
    <cellStyle name="Comma 6 2 2 3 2 7" xfId="28184"/>
    <cellStyle name="Comma 6 2 2 3 3" xfId="6228"/>
    <cellStyle name="Comma 6 2 2 3 3 2" xfId="6229"/>
    <cellStyle name="Comma 6 2 2 3 3 2 2" xfId="6230"/>
    <cellStyle name="Comma 6 2 2 3 3 2 2 2" xfId="28199"/>
    <cellStyle name="Comma 6 2 2 3 3 2 3" xfId="28198"/>
    <cellStyle name="Comma 6 2 2 3 3 3" xfId="6231"/>
    <cellStyle name="Comma 6 2 2 3 3 3 2" xfId="28200"/>
    <cellStyle name="Comma 6 2 2 3 3 4" xfId="28197"/>
    <cellStyle name="Comma 6 2 2 3 4" xfId="6232"/>
    <cellStyle name="Comma 6 2 2 3 4 2" xfId="6233"/>
    <cellStyle name="Comma 6 2 2 3 4 2 2" xfId="6234"/>
    <cellStyle name="Comma 6 2 2 3 4 2 2 2" xfId="28203"/>
    <cellStyle name="Comma 6 2 2 3 4 2 3" xfId="28202"/>
    <cellStyle name="Comma 6 2 2 3 4 3" xfId="6235"/>
    <cellStyle name="Comma 6 2 2 3 4 3 2" xfId="28204"/>
    <cellStyle name="Comma 6 2 2 3 4 4" xfId="28201"/>
    <cellStyle name="Comma 6 2 2 3 5" xfId="6236"/>
    <cellStyle name="Comma 6 2 2 3 5 2" xfId="6237"/>
    <cellStyle name="Comma 6 2 2 3 5 2 2" xfId="28206"/>
    <cellStyle name="Comma 6 2 2 3 5 3" xfId="28205"/>
    <cellStyle name="Comma 6 2 2 3 6" xfId="6238"/>
    <cellStyle name="Comma 6 2 2 3 6 2" xfId="28207"/>
    <cellStyle name="Comma 6 2 2 3 7" xfId="6239"/>
    <cellStyle name="Comma 6 2 2 3 7 2" xfId="28208"/>
    <cellStyle name="Comma 6 2 2 3 8" xfId="28183"/>
    <cellStyle name="Comma 6 2 2 4" xfId="6240"/>
    <cellStyle name="Comma 6 2 2 4 2" xfId="6241"/>
    <cellStyle name="Comma 6 2 2 4 2 2" xfId="6242"/>
    <cellStyle name="Comma 6 2 2 4 2 2 2" xfId="6243"/>
    <cellStyle name="Comma 6 2 2 4 2 2 2 2" xfId="28212"/>
    <cellStyle name="Comma 6 2 2 4 2 2 3" xfId="28211"/>
    <cellStyle name="Comma 6 2 2 4 2 3" xfId="6244"/>
    <cellStyle name="Comma 6 2 2 4 2 3 2" xfId="28213"/>
    <cellStyle name="Comma 6 2 2 4 2 4" xfId="28210"/>
    <cellStyle name="Comma 6 2 2 4 3" xfId="6245"/>
    <cellStyle name="Comma 6 2 2 4 3 2" xfId="6246"/>
    <cellStyle name="Comma 6 2 2 4 3 2 2" xfId="6247"/>
    <cellStyle name="Comma 6 2 2 4 3 2 2 2" xfId="28216"/>
    <cellStyle name="Comma 6 2 2 4 3 2 3" xfId="28215"/>
    <cellStyle name="Comma 6 2 2 4 3 3" xfId="6248"/>
    <cellStyle name="Comma 6 2 2 4 3 3 2" xfId="28217"/>
    <cellStyle name="Comma 6 2 2 4 3 4" xfId="28214"/>
    <cellStyle name="Comma 6 2 2 4 4" xfId="6249"/>
    <cellStyle name="Comma 6 2 2 4 4 2" xfId="6250"/>
    <cellStyle name="Comma 6 2 2 4 4 2 2" xfId="28219"/>
    <cellStyle name="Comma 6 2 2 4 4 3" xfId="28218"/>
    <cellStyle name="Comma 6 2 2 4 5" xfId="6251"/>
    <cellStyle name="Comma 6 2 2 4 5 2" xfId="28220"/>
    <cellStyle name="Comma 6 2 2 4 6" xfId="6252"/>
    <cellStyle name="Comma 6 2 2 4 6 2" xfId="28221"/>
    <cellStyle name="Comma 6 2 2 4 7" xfId="28209"/>
    <cellStyle name="Comma 6 2 2 5" xfId="6253"/>
    <cellStyle name="Comma 6 2 2 5 2" xfId="6254"/>
    <cellStyle name="Comma 6 2 2 5 2 2" xfId="6255"/>
    <cellStyle name="Comma 6 2 2 5 2 2 2" xfId="28224"/>
    <cellStyle name="Comma 6 2 2 5 2 3" xfId="28223"/>
    <cellStyle name="Comma 6 2 2 5 3" xfId="6256"/>
    <cellStyle name="Comma 6 2 2 5 3 2" xfId="28225"/>
    <cellStyle name="Comma 6 2 2 5 4" xfId="6257"/>
    <cellStyle name="Comma 6 2 2 5 4 2" xfId="28226"/>
    <cellStyle name="Comma 6 2 2 5 5" xfId="28222"/>
    <cellStyle name="Comma 6 2 2 6" xfId="6258"/>
    <cellStyle name="Comma 6 2 2 6 2" xfId="6259"/>
    <cellStyle name="Comma 6 2 2 6 2 2" xfId="6260"/>
    <cellStyle name="Comma 6 2 2 6 2 2 2" xfId="28229"/>
    <cellStyle name="Comma 6 2 2 6 2 3" xfId="28228"/>
    <cellStyle name="Comma 6 2 2 6 3" xfId="6261"/>
    <cellStyle name="Comma 6 2 2 6 3 2" xfId="28230"/>
    <cellStyle name="Comma 6 2 2 6 4" xfId="28227"/>
    <cellStyle name="Comma 6 2 2 7" xfId="6262"/>
    <cellStyle name="Comma 6 2 2 7 2" xfId="6263"/>
    <cellStyle name="Comma 6 2 2 7 2 2" xfId="28232"/>
    <cellStyle name="Comma 6 2 2 7 3" xfId="28231"/>
    <cellStyle name="Comma 6 2 2 8" xfId="6264"/>
    <cellStyle name="Comma 6 2 2 8 2" xfId="28233"/>
    <cellStyle name="Comma 6 2 2 9" xfId="6265"/>
    <cellStyle name="Comma 6 2 2 9 2" xfId="28234"/>
    <cellStyle name="Comma 6 2 3" xfId="6266"/>
    <cellStyle name="Comma 6 2 3 10" xfId="28235"/>
    <cellStyle name="Comma 6 2 3 2" xfId="6267"/>
    <cellStyle name="Comma 6 2 3 2 2" xfId="6268"/>
    <cellStyle name="Comma 6 2 3 2 2 2" xfId="6269"/>
    <cellStyle name="Comma 6 2 3 2 2 2 2" xfId="6270"/>
    <cellStyle name="Comma 6 2 3 2 2 2 2 2" xfId="6271"/>
    <cellStyle name="Comma 6 2 3 2 2 2 2 2 2" xfId="6272"/>
    <cellStyle name="Comma 6 2 3 2 2 2 2 2 2 2" xfId="28241"/>
    <cellStyle name="Comma 6 2 3 2 2 2 2 2 3" xfId="28240"/>
    <cellStyle name="Comma 6 2 3 2 2 2 2 3" xfId="6273"/>
    <cellStyle name="Comma 6 2 3 2 2 2 2 3 2" xfId="28242"/>
    <cellStyle name="Comma 6 2 3 2 2 2 2 4" xfId="28239"/>
    <cellStyle name="Comma 6 2 3 2 2 2 3" xfId="6274"/>
    <cellStyle name="Comma 6 2 3 2 2 2 3 2" xfId="6275"/>
    <cellStyle name="Comma 6 2 3 2 2 2 3 2 2" xfId="6276"/>
    <cellStyle name="Comma 6 2 3 2 2 2 3 2 2 2" xfId="28245"/>
    <cellStyle name="Comma 6 2 3 2 2 2 3 2 3" xfId="28244"/>
    <cellStyle name="Comma 6 2 3 2 2 2 3 3" xfId="6277"/>
    <cellStyle name="Comma 6 2 3 2 2 2 3 3 2" xfId="28246"/>
    <cellStyle name="Comma 6 2 3 2 2 2 3 4" xfId="28243"/>
    <cellStyle name="Comma 6 2 3 2 2 2 4" xfId="6278"/>
    <cellStyle name="Comma 6 2 3 2 2 2 4 2" xfId="6279"/>
    <cellStyle name="Comma 6 2 3 2 2 2 4 2 2" xfId="28248"/>
    <cellStyle name="Comma 6 2 3 2 2 2 4 3" xfId="28247"/>
    <cellStyle name="Comma 6 2 3 2 2 2 5" xfId="6280"/>
    <cellStyle name="Comma 6 2 3 2 2 2 5 2" xfId="28249"/>
    <cellStyle name="Comma 6 2 3 2 2 2 6" xfId="6281"/>
    <cellStyle name="Comma 6 2 3 2 2 2 6 2" xfId="28250"/>
    <cellStyle name="Comma 6 2 3 2 2 2 7" xfId="28238"/>
    <cellStyle name="Comma 6 2 3 2 2 3" xfId="6282"/>
    <cellStyle name="Comma 6 2 3 2 2 3 2" xfId="6283"/>
    <cellStyle name="Comma 6 2 3 2 2 3 2 2" xfId="6284"/>
    <cellStyle name="Comma 6 2 3 2 2 3 2 2 2" xfId="28253"/>
    <cellStyle name="Comma 6 2 3 2 2 3 2 3" xfId="28252"/>
    <cellStyle name="Comma 6 2 3 2 2 3 3" xfId="6285"/>
    <cellStyle name="Comma 6 2 3 2 2 3 3 2" xfId="28254"/>
    <cellStyle name="Comma 6 2 3 2 2 3 4" xfId="28251"/>
    <cellStyle name="Comma 6 2 3 2 2 4" xfId="6286"/>
    <cellStyle name="Comma 6 2 3 2 2 4 2" xfId="6287"/>
    <cellStyle name="Comma 6 2 3 2 2 4 2 2" xfId="6288"/>
    <cellStyle name="Comma 6 2 3 2 2 4 2 2 2" xfId="28257"/>
    <cellStyle name="Comma 6 2 3 2 2 4 2 3" xfId="28256"/>
    <cellStyle name="Comma 6 2 3 2 2 4 3" xfId="6289"/>
    <cellStyle name="Comma 6 2 3 2 2 4 3 2" xfId="28258"/>
    <cellStyle name="Comma 6 2 3 2 2 4 4" xfId="28255"/>
    <cellStyle name="Comma 6 2 3 2 2 5" xfId="6290"/>
    <cellStyle name="Comma 6 2 3 2 2 5 2" xfId="6291"/>
    <cellStyle name="Comma 6 2 3 2 2 5 2 2" xfId="28260"/>
    <cellStyle name="Comma 6 2 3 2 2 5 3" xfId="28259"/>
    <cellStyle name="Comma 6 2 3 2 2 6" xfId="6292"/>
    <cellStyle name="Comma 6 2 3 2 2 6 2" xfId="28261"/>
    <cellStyle name="Comma 6 2 3 2 2 7" xfId="6293"/>
    <cellStyle name="Comma 6 2 3 2 2 7 2" xfId="28262"/>
    <cellStyle name="Comma 6 2 3 2 2 8" xfId="28237"/>
    <cellStyle name="Comma 6 2 3 2 3" xfId="6294"/>
    <cellStyle name="Comma 6 2 3 2 3 2" xfId="6295"/>
    <cellStyle name="Comma 6 2 3 2 3 2 2" xfId="6296"/>
    <cellStyle name="Comma 6 2 3 2 3 2 2 2" xfId="6297"/>
    <cellStyle name="Comma 6 2 3 2 3 2 2 2 2" xfId="28266"/>
    <cellStyle name="Comma 6 2 3 2 3 2 2 3" xfId="28265"/>
    <cellStyle name="Comma 6 2 3 2 3 2 3" xfId="6298"/>
    <cellStyle name="Comma 6 2 3 2 3 2 3 2" xfId="28267"/>
    <cellStyle name="Comma 6 2 3 2 3 2 4" xfId="28264"/>
    <cellStyle name="Comma 6 2 3 2 3 3" xfId="6299"/>
    <cellStyle name="Comma 6 2 3 2 3 3 2" xfId="6300"/>
    <cellStyle name="Comma 6 2 3 2 3 3 2 2" xfId="6301"/>
    <cellStyle name="Comma 6 2 3 2 3 3 2 2 2" xfId="28270"/>
    <cellStyle name="Comma 6 2 3 2 3 3 2 3" xfId="28269"/>
    <cellStyle name="Comma 6 2 3 2 3 3 3" xfId="6302"/>
    <cellStyle name="Comma 6 2 3 2 3 3 3 2" xfId="28271"/>
    <cellStyle name="Comma 6 2 3 2 3 3 4" xfId="28268"/>
    <cellStyle name="Comma 6 2 3 2 3 4" xfId="6303"/>
    <cellStyle name="Comma 6 2 3 2 3 4 2" xfId="6304"/>
    <cellStyle name="Comma 6 2 3 2 3 4 2 2" xfId="28273"/>
    <cellStyle name="Comma 6 2 3 2 3 4 3" xfId="28272"/>
    <cellStyle name="Comma 6 2 3 2 3 5" xfId="6305"/>
    <cellStyle name="Comma 6 2 3 2 3 5 2" xfId="28274"/>
    <cellStyle name="Comma 6 2 3 2 3 6" xfId="6306"/>
    <cellStyle name="Comma 6 2 3 2 3 6 2" xfId="28275"/>
    <cellStyle name="Comma 6 2 3 2 3 7" xfId="28263"/>
    <cellStyle name="Comma 6 2 3 2 4" xfId="6307"/>
    <cellStyle name="Comma 6 2 3 2 4 2" xfId="6308"/>
    <cellStyle name="Comma 6 2 3 2 4 2 2" xfId="6309"/>
    <cellStyle name="Comma 6 2 3 2 4 2 2 2" xfId="28278"/>
    <cellStyle name="Comma 6 2 3 2 4 2 3" xfId="28277"/>
    <cellStyle name="Comma 6 2 3 2 4 3" xfId="6310"/>
    <cellStyle name="Comma 6 2 3 2 4 3 2" xfId="28279"/>
    <cellStyle name="Comma 6 2 3 2 4 4" xfId="6311"/>
    <cellStyle name="Comma 6 2 3 2 4 4 2" xfId="28280"/>
    <cellStyle name="Comma 6 2 3 2 4 5" xfId="28276"/>
    <cellStyle name="Comma 6 2 3 2 5" xfId="6312"/>
    <cellStyle name="Comma 6 2 3 2 5 2" xfId="6313"/>
    <cellStyle name="Comma 6 2 3 2 5 2 2" xfId="6314"/>
    <cellStyle name="Comma 6 2 3 2 5 2 2 2" xfId="28283"/>
    <cellStyle name="Comma 6 2 3 2 5 2 3" xfId="28282"/>
    <cellStyle name="Comma 6 2 3 2 5 3" xfId="6315"/>
    <cellStyle name="Comma 6 2 3 2 5 3 2" xfId="28284"/>
    <cellStyle name="Comma 6 2 3 2 5 4" xfId="28281"/>
    <cellStyle name="Comma 6 2 3 2 6" xfId="6316"/>
    <cellStyle name="Comma 6 2 3 2 6 2" xfId="6317"/>
    <cellStyle name="Comma 6 2 3 2 6 2 2" xfId="28286"/>
    <cellStyle name="Comma 6 2 3 2 6 3" xfId="28285"/>
    <cellStyle name="Comma 6 2 3 2 7" xfId="6318"/>
    <cellStyle name="Comma 6 2 3 2 7 2" xfId="28287"/>
    <cellStyle name="Comma 6 2 3 2 8" xfId="6319"/>
    <cellStyle name="Comma 6 2 3 2 8 2" xfId="28288"/>
    <cellStyle name="Comma 6 2 3 2 9" xfId="28236"/>
    <cellStyle name="Comma 6 2 3 3" xfId="6320"/>
    <cellStyle name="Comma 6 2 3 3 2" xfId="6321"/>
    <cellStyle name="Comma 6 2 3 3 2 2" xfId="6322"/>
    <cellStyle name="Comma 6 2 3 3 2 2 2" xfId="6323"/>
    <cellStyle name="Comma 6 2 3 3 2 2 2 2" xfId="6324"/>
    <cellStyle name="Comma 6 2 3 3 2 2 2 2 2" xfId="28293"/>
    <cellStyle name="Comma 6 2 3 3 2 2 2 3" xfId="28292"/>
    <cellStyle name="Comma 6 2 3 3 2 2 3" xfId="6325"/>
    <cellStyle name="Comma 6 2 3 3 2 2 3 2" xfId="28294"/>
    <cellStyle name="Comma 6 2 3 3 2 2 4" xfId="28291"/>
    <cellStyle name="Comma 6 2 3 3 2 3" xfId="6326"/>
    <cellStyle name="Comma 6 2 3 3 2 3 2" xfId="6327"/>
    <cellStyle name="Comma 6 2 3 3 2 3 2 2" xfId="6328"/>
    <cellStyle name="Comma 6 2 3 3 2 3 2 2 2" xfId="28297"/>
    <cellStyle name="Comma 6 2 3 3 2 3 2 3" xfId="28296"/>
    <cellStyle name="Comma 6 2 3 3 2 3 3" xfId="6329"/>
    <cellStyle name="Comma 6 2 3 3 2 3 3 2" xfId="28298"/>
    <cellStyle name="Comma 6 2 3 3 2 3 4" xfId="28295"/>
    <cellStyle name="Comma 6 2 3 3 2 4" xfId="6330"/>
    <cellStyle name="Comma 6 2 3 3 2 4 2" xfId="6331"/>
    <cellStyle name="Comma 6 2 3 3 2 4 2 2" xfId="28300"/>
    <cellStyle name="Comma 6 2 3 3 2 4 3" xfId="28299"/>
    <cellStyle name="Comma 6 2 3 3 2 5" xfId="6332"/>
    <cellStyle name="Comma 6 2 3 3 2 5 2" xfId="28301"/>
    <cellStyle name="Comma 6 2 3 3 2 6" xfId="6333"/>
    <cellStyle name="Comma 6 2 3 3 2 6 2" xfId="28302"/>
    <cellStyle name="Comma 6 2 3 3 2 7" xfId="28290"/>
    <cellStyle name="Comma 6 2 3 3 3" xfId="6334"/>
    <cellStyle name="Comma 6 2 3 3 3 2" xfId="6335"/>
    <cellStyle name="Comma 6 2 3 3 3 2 2" xfId="6336"/>
    <cellStyle name="Comma 6 2 3 3 3 2 2 2" xfId="28305"/>
    <cellStyle name="Comma 6 2 3 3 3 2 3" xfId="28304"/>
    <cellStyle name="Comma 6 2 3 3 3 3" xfId="6337"/>
    <cellStyle name="Comma 6 2 3 3 3 3 2" xfId="28306"/>
    <cellStyle name="Comma 6 2 3 3 3 4" xfId="28303"/>
    <cellStyle name="Comma 6 2 3 3 4" xfId="6338"/>
    <cellStyle name="Comma 6 2 3 3 4 2" xfId="6339"/>
    <cellStyle name="Comma 6 2 3 3 4 2 2" xfId="6340"/>
    <cellStyle name="Comma 6 2 3 3 4 2 2 2" xfId="28309"/>
    <cellStyle name="Comma 6 2 3 3 4 2 3" xfId="28308"/>
    <cellStyle name="Comma 6 2 3 3 4 3" xfId="6341"/>
    <cellStyle name="Comma 6 2 3 3 4 3 2" xfId="28310"/>
    <cellStyle name="Comma 6 2 3 3 4 4" xfId="28307"/>
    <cellStyle name="Comma 6 2 3 3 5" xfId="6342"/>
    <cellStyle name="Comma 6 2 3 3 5 2" xfId="6343"/>
    <cellStyle name="Comma 6 2 3 3 5 2 2" xfId="28312"/>
    <cellStyle name="Comma 6 2 3 3 5 3" xfId="28311"/>
    <cellStyle name="Comma 6 2 3 3 6" xfId="6344"/>
    <cellStyle name="Comma 6 2 3 3 6 2" xfId="28313"/>
    <cellStyle name="Comma 6 2 3 3 7" xfId="6345"/>
    <cellStyle name="Comma 6 2 3 3 7 2" xfId="28314"/>
    <cellStyle name="Comma 6 2 3 3 8" xfId="28289"/>
    <cellStyle name="Comma 6 2 3 4" xfId="6346"/>
    <cellStyle name="Comma 6 2 3 4 2" xfId="6347"/>
    <cellStyle name="Comma 6 2 3 4 2 2" xfId="6348"/>
    <cellStyle name="Comma 6 2 3 4 2 2 2" xfId="6349"/>
    <cellStyle name="Comma 6 2 3 4 2 2 2 2" xfId="28318"/>
    <cellStyle name="Comma 6 2 3 4 2 2 3" xfId="28317"/>
    <cellStyle name="Comma 6 2 3 4 2 3" xfId="6350"/>
    <cellStyle name="Comma 6 2 3 4 2 3 2" xfId="28319"/>
    <cellStyle name="Comma 6 2 3 4 2 4" xfId="28316"/>
    <cellStyle name="Comma 6 2 3 4 3" xfId="6351"/>
    <cellStyle name="Comma 6 2 3 4 3 2" xfId="6352"/>
    <cellStyle name="Comma 6 2 3 4 3 2 2" xfId="6353"/>
    <cellStyle name="Comma 6 2 3 4 3 2 2 2" xfId="28322"/>
    <cellStyle name="Comma 6 2 3 4 3 2 3" xfId="28321"/>
    <cellStyle name="Comma 6 2 3 4 3 3" xfId="6354"/>
    <cellStyle name="Comma 6 2 3 4 3 3 2" xfId="28323"/>
    <cellStyle name="Comma 6 2 3 4 3 4" xfId="28320"/>
    <cellStyle name="Comma 6 2 3 4 4" xfId="6355"/>
    <cellStyle name="Comma 6 2 3 4 4 2" xfId="6356"/>
    <cellStyle name="Comma 6 2 3 4 4 2 2" xfId="28325"/>
    <cellStyle name="Comma 6 2 3 4 4 3" xfId="28324"/>
    <cellStyle name="Comma 6 2 3 4 5" xfId="6357"/>
    <cellStyle name="Comma 6 2 3 4 5 2" xfId="28326"/>
    <cellStyle name="Comma 6 2 3 4 6" xfId="6358"/>
    <cellStyle name="Comma 6 2 3 4 6 2" xfId="28327"/>
    <cellStyle name="Comma 6 2 3 4 7" xfId="28315"/>
    <cellStyle name="Comma 6 2 3 5" xfId="6359"/>
    <cellStyle name="Comma 6 2 3 5 2" xfId="6360"/>
    <cellStyle name="Comma 6 2 3 5 2 2" xfId="6361"/>
    <cellStyle name="Comma 6 2 3 5 2 2 2" xfId="28330"/>
    <cellStyle name="Comma 6 2 3 5 2 3" xfId="28329"/>
    <cellStyle name="Comma 6 2 3 5 3" xfId="6362"/>
    <cellStyle name="Comma 6 2 3 5 3 2" xfId="28331"/>
    <cellStyle name="Comma 6 2 3 5 4" xfId="6363"/>
    <cellStyle name="Comma 6 2 3 5 4 2" xfId="28332"/>
    <cellStyle name="Comma 6 2 3 5 5" xfId="28328"/>
    <cellStyle name="Comma 6 2 3 6" xfId="6364"/>
    <cellStyle name="Comma 6 2 3 6 2" xfId="6365"/>
    <cellStyle name="Comma 6 2 3 6 2 2" xfId="6366"/>
    <cellStyle name="Comma 6 2 3 6 2 2 2" xfId="28335"/>
    <cellStyle name="Comma 6 2 3 6 2 3" xfId="28334"/>
    <cellStyle name="Comma 6 2 3 6 3" xfId="6367"/>
    <cellStyle name="Comma 6 2 3 6 3 2" xfId="28336"/>
    <cellStyle name="Comma 6 2 3 6 4" xfId="28333"/>
    <cellStyle name="Comma 6 2 3 7" xfId="6368"/>
    <cellStyle name="Comma 6 2 3 7 2" xfId="6369"/>
    <cellStyle name="Comma 6 2 3 7 2 2" xfId="28338"/>
    <cellStyle name="Comma 6 2 3 7 3" xfId="28337"/>
    <cellStyle name="Comma 6 2 3 8" xfId="6370"/>
    <cellStyle name="Comma 6 2 3 8 2" xfId="28339"/>
    <cellStyle name="Comma 6 2 3 9" xfId="6371"/>
    <cellStyle name="Comma 6 2 3 9 2" xfId="28340"/>
    <cellStyle name="Comma 6 2 4" xfId="6372"/>
    <cellStyle name="Comma 6 2 4 10" xfId="28341"/>
    <cellStyle name="Comma 6 2 4 2" xfId="6373"/>
    <cellStyle name="Comma 6 2 4 2 2" xfId="6374"/>
    <cellStyle name="Comma 6 2 4 2 2 2" xfId="6375"/>
    <cellStyle name="Comma 6 2 4 2 2 2 2" xfId="6376"/>
    <cellStyle name="Comma 6 2 4 2 2 2 2 2" xfId="6377"/>
    <cellStyle name="Comma 6 2 4 2 2 2 2 2 2" xfId="6378"/>
    <cellStyle name="Comma 6 2 4 2 2 2 2 2 2 2" xfId="28347"/>
    <cellStyle name="Comma 6 2 4 2 2 2 2 2 3" xfId="28346"/>
    <cellStyle name="Comma 6 2 4 2 2 2 2 3" xfId="6379"/>
    <cellStyle name="Comma 6 2 4 2 2 2 2 3 2" xfId="28348"/>
    <cellStyle name="Comma 6 2 4 2 2 2 2 4" xfId="28345"/>
    <cellStyle name="Comma 6 2 4 2 2 2 3" xfId="6380"/>
    <cellStyle name="Comma 6 2 4 2 2 2 3 2" xfId="6381"/>
    <cellStyle name="Comma 6 2 4 2 2 2 3 2 2" xfId="6382"/>
    <cellStyle name="Comma 6 2 4 2 2 2 3 2 2 2" xfId="28351"/>
    <cellStyle name="Comma 6 2 4 2 2 2 3 2 3" xfId="28350"/>
    <cellStyle name="Comma 6 2 4 2 2 2 3 3" xfId="6383"/>
    <cellStyle name="Comma 6 2 4 2 2 2 3 3 2" xfId="28352"/>
    <cellStyle name="Comma 6 2 4 2 2 2 3 4" xfId="28349"/>
    <cellStyle name="Comma 6 2 4 2 2 2 4" xfId="6384"/>
    <cellStyle name="Comma 6 2 4 2 2 2 4 2" xfId="6385"/>
    <cellStyle name="Comma 6 2 4 2 2 2 4 2 2" xfId="28354"/>
    <cellStyle name="Comma 6 2 4 2 2 2 4 3" xfId="28353"/>
    <cellStyle name="Comma 6 2 4 2 2 2 5" xfId="6386"/>
    <cellStyle name="Comma 6 2 4 2 2 2 5 2" xfId="28355"/>
    <cellStyle name="Comma 6 2 4 2 2 2 6" xfId="28344"/>
    <cellStyle name="Comma 6 2 4 2 2 3" xfId="6387"/>
    <cellStyle name="Comma 6 2 4 2 2 3 2" xfId="6388"/>
    <cellStyle name="Comma 6 2 4 2 2 3 2 2" xfId="6389"/>
    <cellStyle name="Comma 6 2 4 2 2 3 2 2 2" xfId="28358"/>
    <cellStyle name="Comma 6 2 4 2 2 3 2 3" xfId="28357"/>
    <cellStyle name="Comma 6 2 4 2 2 3 3" xfId="6390"/>
    <cellStyle name="Comma 6 2 4 2 2 3 3 2" xfId="28359"/>
    <cellStyle name="Comma 6 2 4 2 2 3 4" xfId="28356"/>
    <cellStyle name="Comma 6 2 4 2 2 4" xfId="6391"/>
    <cellStyle name="Comma 6 2 4 2 2 4 2" xfId="6392"/>
    <cellStyle name="Comma 6 2 4 2 2 4 2 2" xfId="6393"/>
    <cellStyle name="Comma 6 2 4 2 2 4 2 2 2" xfId="28362"/>
    <cellStyle name="Comma 6 2 4 2 2 4 2 3" xfId="28361"/>
    <cellStyle name="Comma 6 2 4 2 2 4 3" xfId="6394"/>
    <cellStyle name="Comma 6 2 4 2 2 4 3 2" xfId="28363"/>
    <cellStyle name="Comma 6 2 4 2 2 4 4" xfId="28360"/>
    <cellStyle name="Comma 6 2 4 2 2 5" xfId="6395"/>
    <cellStyle name="Comma 6 2 4 2 2 5 2" xfId="6396"/>
    <cellStyle name="Comma 6 2 4 2 2 5 2 2" xfId="28365"/>
    <cellStyle name="Comma 6 2 4 2 2 5 3" xfId="28364"/>
    <cellStyle name="Comma 6 2 4 2 2 6" xfId="6397"/>
    <cellStyle name="Comma 6 2 4 2 2 6 2" xfId="28366"/>
    <cellStyle name="Comma 6 2 4 2 2 7" xfId="6398"/>
    <cellStyle name="Comma 6 2 4 2 2 7 2" xfId="28367"/>
    <cellStyle name="Comma 6 2 4 2 2 8" xfId="28343"/>
    <cellStyle name="Comma 6 2 4 2 3" xfId="6399"/>
    <cellStyle name="Comma 6 2 4 2 3 2" xfId="6400"/>
    <cellStyle name="Comma 6 2 4 2 3 2 2" xfId="6401"/>
    <cellStyle name="Comma 6 2 4 2 3 2 2 2" xfId="6402"/>
    <cellStyle name="Comma 6 2 4 2 3 2 2 2 2" xfId="28371"/>
    <cellStyle name="Comma 6 2 4 2 3 2 2 3" xfId="28370"/>
    <cellStyle name="Comma 6 2 4 2 3 2 3" xfId="6403"/>
    <cellStyle name="Comma 6 2 4 2 3 2 3 2" xfId="28372"/>
    <cellStyle name="Comma 6 2 4 2 3 2 4" xfId="28369"/>
    <cellStyle name="Comma 6 2 4 2 3 3" xfId="6404"/>
    <cellStyle name="Comma 6 2 4 2 3 3 2" xfId="6405"/>
    <cellStyle name="Comma 6 2 4 2 3 3 2 2" xfId="6406"/>
    <cellStyle name="Comma 6 2 4 2 3 3 2 2 2" xfId="28375"/>
    <cellStyle name="Comma 6 2 4 2 3 3 2 3" xfId="28374"/>
    <cellStyle name="Comma 6 2 4 2 3 3 3" xfId="6407"/>
    <cellStyle name="Comma 6 2 4 2 3 3 3 2" xfId="28376"/>
    <cellStyle name="Comma 6 2 4 2 3 3 4" xfId="28373"/>
    <cellStyle name="Comma 6 2 4 2 3 4" xfId="6408"/>
    <cellStyle name="Comma 6 2 4 2 3 4 2" xfId="6409"/>
    <cellStyle name="Comma 6 2 4 2 3 4 2 2" xfId="28378"/>
    <cellStyle name="Comma 6 2 4 2 3 4 3" xfId="28377"/>
    <cellStyle name="Comma 6 2 4 2 3 5" xfId="6410"/>
    <cellStyle name="Comma 6 2 4 2 3 5 2" xfId="28379"/>
    <cellStyle name="Comma 6 2 4 2 3 6" xfId="28368"/>
    <cellStyle name="Comma 6 2 4 2 4" xfId="6411"/>
    <cellStyle name="Comma 6 2 4 2 4 2" xfId="6412"/>
    <cellStyle name="Comma 6 2 4 2 4 2 2" xfId="6413"/>
    <cellStyle name="Comma 6 2 4 2 4 2 2 2" xfId="28382"/>
    <cellStyle name="Comma 6 2 4 2 4 2 3" xfId="28381"/>
    <cellStyle name="Comma 6 2 4 2 4 3" xfId="6414"/>
    <cellStyle name="Comma 6 2 4 2 4 3 2" xfId="28383"/>
    <cellStyle name="Comma 6 2 4 2 4 4" xfId="6415"/>
    <cellStyle name="Comma 6 2 4 2 4 4 2" xfId="28384"/>
    <cellStyle name="Comma 6 2 4 2 4 5" xfId="28380"/>
    <cellStyle name="Comma 6 2 4 2 5" xfId="6416"/>
    <cellStyle name="Comma 6 2 4 2 5 2" xfId="6417"/>
    <cellStyle name="Comma 6 2 4 2 5 2 2" xfId="6418"/>
    <cellStyle name="Comma 6 2 4 2 5 2 2 2" xfId="28387"/>
    <cellStyle name="Comma 6 2 4 2 5 2 3" xfId="28386"/>
    <cellStyle name="Comma 6 2 4 2 5 3" xfId="6419"/>
    <cellStyle name="Comma 6 2 4 2 5 3 2" xfId="28388"/>
    <cellStyle name="Comma 6 2 4 2 5 4" xfId="28385"/>
    <cellStyle name="Comma 6 2 4 2 6" xfId="6420"/>
    <cellStyle name="Comma 6 2 4 2 6 2" xfId="6421"/>
    <cellStyle name="Comma 6 2 4 2 6 2 2" xfId="28390"/>
    <cellStyle name="Comma 6 2 4 2 6 3" xfId="28389"/>
    <cellStyle name="Comma 6 2 4 2 7" xfId="6422"/>
    <cellStyle name="Comma 6 2 4 2 7 2" xfId="28391"/>
    <cellStyle name="Comma 6 2 4 2 8" xfId="6423"/>
    <cellStyle name="Comma 6 2 4 2 8 2" xfId="28392"/>
    <cellStyle name="Comma 6 2 4 2 9" xfId="28342"/>
    <cellStyle name="Comma 6 2 4 3" xfId="6424"/>
    <cellStyle name="Comma 6 2 4 3 2" xfId="6425"/>
    <cellStyle name="Comma 6 2 4 3 2 2" xfId="6426"/>
    <cellStyle name="Comma 6 2 4 3 2 2 2" xfId="6427"/>
    <cellStyle name="Comma 6 2 4 3 2 2 2 2" xfId="6428"/>
    <cellStyle name="Comma 6 2 4 3 2 2 2 2 2" xfId="28397"/>
    <cellStyle name="Comma 6 2 4 3 2 2 2 3" xfId="28396"/>
    <cellStyle name="Comma 6 2 4 3 2 2 3" xfId="6429"/>
    <cellStyle name="Comma 6 2 4 3 2 2 3 2" xfId="28398"/>
    <cellStyle name="Comma 6 2 4 3 2 2 4" xfId="28395"/>
    <cellStyle name="Comma 6 2 4 3 2 3" xfId="6430"/>
    <cellStyle name="Comma 6 2 4 3 2 3 2" xfId="6431"/>
    <cellStyle name="Comma 6 2 4 3 2 3 2 2" xfId="6432"/>
    <cellStyle name="Comma 6 2 4 3 2 3 2 2 2" xfId="28401"/>
    <cellStyle name="Comma 6 2 4 3 2 3 2 3" xfId="28400"/>
    <cellStyle name="Comma 6 2 4 3 2 3 3" xfId="6433"/>
    <cellStyle name="Comma 6 2 4 3 2 3 3 2" xfId="28402"/>
    <cellStyle name="Comma 6 2 4 3 2 3 4" xfId="28399"/>
    <cellStyle name="Comma 6 2 4 3 2 4" xfId="6434"/>
    <cellStyle name="Comma 6 2 4 3 2 4 2" xfId="6435"/>
    <cellStyle name="Comma 6 2 4 3 2 4 2 2" xfId="28404"/>
    <cellStyle name="Comma 6 2 4 3 2 4 3" xfId="28403"/>
    <cellStyle name="Comma 6 2 4 3 2 5" xfId="6436"/>
    <cellStyle name="Comma 6 2 4 3 2 5 2" xfId="28405"/>
    <cellStyle name="Comma 6 2 4 3 2 6" xfId="28394"/>
    <cellStyle name="Comma 6 2 4 3 3" xfId="6437"/>
    <cellStyle name="Comma 6 2 4 3 3 2" xfId="6438"/>
    <cellStyle name="Comma 6 2 4 3 3 2 2" xfId="6439"/>
    <cellStyle name="Comma 6 2 4 3 3 2 2 2" xfId="28408"/>
    <cellStyle name="Comma 6 2 4 3 3 2 3" xfId="28407"/>
    <cellStyle name="Comma 6 2 4 3 3 3" xfId="6440"/>
    <cellStyle name="Comma 6 2 4 3 3 3 2" xfId="28409"/>
    <cellStyle name="Comma 6 2 4 3 3 4" xfId="28406"/>
    <cellStyle name="Comma 6 2 4 3 4" xfId="6441"/>
    <cellStyle name="Comma 6 2 4 3 4 2" xfId="6442"/>
    <cellStyle name="Comma 6 2 4 3 4 2 2" xfId="6443"/>
    <cellStyle name="Comma 6 2 4 3 4 2 2 2" xfId="28412"/>
    <cellStyle name="Comma 6 2 4 3 4 2 3" xfId="28411"/>
    <cellStyle name="Comma 6 2 4 3 4 3" xfId="6444"/>
    <cellStyle name="Comma 6 2 4 3 4 3 2" xfId="28413"/>
    <cellStyle name="Comma 6 2 4 3 4 4" xfId="28410"/>
    <cellStyle name="Comma 6 2 4 3 5" xfId="6445"/>
    <cellStyle name="Comma 6 2 4 3 5 2" xfId="6446"/>
    <cellStyle name="Comma 6 2 4 3 5 2 2" xfId="28415"/>
    <cellStyle name="Comma 6 2 4 3 5 3" xfId="28414"/>
    <cellStyle name="Comma 6 2 4 3 6" xfId="6447"/>
    <cellStyle name="Comma 6 2 4 3 6 2" xfId="28416"/>
    <cellStyle name="Comma 6 2 4 3 7" xfId="6448"/>
    <cellStyle name="Comma 6 2 4 3 7 2" xfId="28417"/>
    <cellStyle name="Comma 6 2 4 3 8" xfId="28393"/>
    <cellStyle name="Comma 6 2 4 4" xfId="6449"/>
    <cellStyle name="Comma 6 2 4 4 2" xfId="6450"/>
    <cellStyle name="Comma 6 2 4 4 2 2" xfId="6451"/>
    <cellStyle name="Comma 6 2 4 4 2 2 2" xfId="6452"/>
    <cellStyle name="Comma 6 2 4 4 2 2 2 2" xfId="28421"/>
    <cellStyle name="Comma 6 2 4 4 2 2 3" xfId="28420"/>
    <cellStyle name="Comma 6 2 4 4 2 3" xfId="6453"/>
    <cellStyle name="Comma 6 2 4 4 2 3 2" xfId="28422"/>
    <cellStyle name="Comma 6 2 4 4 2 4" xfId="28419"/>
    <cellStyle name="Comma 6 2 4 4 3" xfId="6454"/>
    <cellStyle name="Comma 6 2 4 4 3 2" xfId="6455"/>
    <cellStyle name="Comma 6 2 4 4 3 2 2" xfId="6456"/>
    <cellStyle name="Comma 6 2 4 4 3 2 2 2" xfId="28425"/>
    <cellStyle name="Comma 6 2 4 4 3 2 3" xfId="28424"/>
    <cellStyle name="Comma 6 2 4 4 3 3" xfId="6457"/>
    <cellStyle name="Comma 6 2 4 4 3 3 2" xfId="28426"/>
    <cellStyle name="Comma 6 2 4 4 3 4" xfId="28423"/>
    <cellStyle name="Comma 6 2 4 4 4" xfId="6458"/>
    <cellStyle name="Comma 6 2 4 4 4 2" xfId="6459"/>
    <cellStyle name="Comma 6 2 4 4 4 2 2" xfId="28428"/>
    <cellStyle name="Comma 6 2 4 4 4 3" xfId="28427"/>
    <cellStyle name="Comma 6 2 4 4 5" xfId="6460"/>
    <cellStyle name="Comma 6 2 4 4 5 2" xfId="28429"/>
    <cellStyle name="Comma 6 2 4 4 6" xfId="28418"/>
    <cellStyle name="Comma 6 2 4 5" xfId="6461"/>
    <cellStyle name="Comma 6 2 4 5 2" xfId="6462"/>
    <cellStyle name="Comma 6 2 4 5 2 2" xfId="6463"/>
    <cellStyle name="Comma 6 2 4 5 2 2 2" xfId="28432"/>
    <cellStyle name="Comma 6 2 4 5 2 3" xfId="28431"/>
    <cellStyle name="Comma 6 2 4 5 3" xfId="6464"/>
    <cellStyle name="Comma 6 2 4 5 3 2" xfId="28433"/>
    <cellStyle name="Comma 6 2 4 5 4" xfId="6465"/>
    <cellStyle name="Comma 6 2 4 5 4 2" xfId="28434"/>
    <cellStyle name="Comma 6 2 4 5 5" xfId="28430"/>
    <cellStyle name="Comma 6 2 4 6" xfId="6466"/>
    <cellStyle name="Comma 6 2 4 6 2" xfId="6467"/>
    <cellStyle name="Comma 6 2 4 6 2 2" xfId="6468"/>
    <cellStyle name="Comma 6 2 4 6 2 2 2" xfId="28437"/>
    <cellStyle name="Comma 6 2 4 6 2 3" xfId="28436"/>
    <cellStyle name="Comma 6 2 4 6 3" xfId="6469"/>
    <cellStyle name="Comma 6 2 4 6 3 2" xfId="28438"/>
    <cellStyle name="Comma 6 2 4 6 4" xfId="28435"/>
    <cellStyle name="Comma 6 2 4 7" xfId="6470"/>
    <cellStyle name="Comma 6 2 4 7 2" xfId="6471"/>
    <cellStyle name="Comma 6 2 4 7 2 2" xfId="28440"/>
    <cellStyle name="Comma 6 2 4 7 3" xfId="28439"/>
    <cellStyle name="Comma 6 2 4 8" xfId="6472"/>
    <cellStyle name="Comma 6 2 4 8 2" xfId="28441"/>
    <cellStyle name="Comma 6 2 4 9" xfId="6473"/>
    <cellStyle name="Comma 6 2 4 9 2" xfId="28442"/>
    <cellStyle name="Comma 6 2 5" xfId="6474"/>
    <cellStyle name="Comma 6 2 5 2" xfId="6475"/>
    <cellStyle name="Comma 6 2 5 2 2" xfId="6476"/>
    <cellStyle name="Comma 6 2 5 2 2 2" xfId="6477"/>
    <cellStyle name="Comma 6 2 5 2 2 2 2" xfId="6478"/>
    <cellStyle name="Comma 6 2 5 2 2 2 2 2" xfId="6479"/>
    <cellStyle name="Comma 6 2 5 2 2 2 2 2 2" xfId="28448"/>
    <cellStyle name="Comma 6 2 5 2 2 2 2 3" xfId="28447"/>
    <cellStyle name="Comma 6 2 5 2 2 2 3" xfId="6480"/>
    <cellStyle name="Comma 6 2 5 2 2 2 3 2" xfId="28449"/>
    <cellStyle name="Comma 6 2 5 2 2 2 4" xfId="28446"/>
    <cellStyle name="Comma 6 2 5 2 2 3" xfId="6481"/>
    <cellStyle name="Comma 6 2 5 2 2 3 2" xfId="6482"/>
    <cellStyle name="Comma 6 2 5 2 2 3 2 2" xfId="6483"/>
    <cellStyle name="Comma 6 2 5 2 2 3 2 2 2" xfId="28452"/>
    <cellStyle name="Comma 6 2 5 2 2 3 2 3" xfId="28451"/>
    <cellStyle name="Comma 6 2 5 2 2 3 3" xfId="6484"/>
    <cellStyle name="Comma 6 2 5 2 2 3 3 2" xfId="28453"/>
    <cellStyle name="Comma 6 2 5 2 2 3 4" xfId="28450"/>
    <cellStyle name="Comma 6 2 5 2 2 4" xfId="6485"/>
    <cellStyle name="Comma 6 2 5 2 2 4 2" xfId="6486"/>
    <cellStyle name="Comma 6 2 5 2 2 4 2 2" xfId="28455"/>
    <cellStyle name="Comma 6 2 5 2 2 4 3" xfId="28454"/>
    <cellStyle name="Comma 6 2 5 2 2 5" xfId="6487"/>
    <cellStyle name="Comma 6 2 5 2 2 5 2" xfId="28456"/>
    <cellStyle name="Comma 6 2 5 2 2 6" xfId="28445"/>
    <cellStyle name="Comma 6 2 5 2 3" xfId="6488"/>
    <cellStyle name="Comma 6 2 5 2 3 2" xfId="6489"/>
    <cellStyle name="Comma 6 2 5 2 3 2 2" xfId="6490"/>
    <cellStyle name="Comma 6 2 5 2 3 2 2 2" xfId="28459"/>
    <cellStyle name="Comma 6 2 5 2 3 2 3" xfId="28458"/>
    <cellStyle name="Comma 6 2 5 2 3 3" xfId="6491"/>
    <cellStyle name="Comma 6 2 5 2 3 3 2" xfId="28460"/>
    <cellStyle name="Comma 6 2 5 2 3 4" xfId="28457"/>
    <cellStyle name="Comma 6 2 5 2 4" xfId="6492"/>
    <cellStyle name="Comma 6 2 5 2 4 2" xfId="6493"/>
    <cellStyle name="Comma 6 2 5 2 4 2 2" xfId="6494"/>
    <cellStyle name="Comma 6 2 5 2 4 2 2 2" xfId="28463"/>
    <cellStyle name="Comma 6 2 5 2 4 2 3" xfId="28462"/>
    <cellStyle name="Comma 6 2 5 2 4 3" xfId="6495"/>
    <cellStyle name="Comma 6 2 5 2 4 3 2" xfId="28464"/>
    <cellStyle name="Comma 6 2 5 2 4 4" xfId="28461"/>
    <cellStyle name="Comma 6 2 5 2 5" xfId="6496"/>
    <cellStyle name="Comma 6 2 5 2 5 2" xfId="6497"/>
    <cellStyle name="Comma 6 2 5 2 5 2 2" xfId="28466"/>
    <cellStyle name="Comma 6 2 5 2 5 3" xfId="28465"/>
    <cellStyle name="Comma 6 2 5 2 6" xfId="6498"/>
    <cellStyle name="Comma 6 2 5 2 6 2" xfId="28467"/>
    <cellStyle name="Comma 6 2 5 2 7" xfId="6499"/>
    <cellStyle name="Comma 6 2 5 2 7 2" xfId="28468"/>
    <cellStyle name="Comma 6 2 5 2 8" xfId="28444"/>
    <cellStyle name="Comma 6 2 5 3" xfId="6500"/>
    <cellStyle name="Comma 6 2 5 3 2" xfId="6501"/>
    <cellStyle name="Comma 6 2 5 3 2 2" xfId="6502"/>
    <cellStyle name="Comma 6 2 5 3 2 2 2" xfId="6503"/>
    <cellStyle name="Comma 6 2 5 3 2 2 2 2" xfId="28472"/>
    <cellStyle name="Comma 6 2 5 3 2 2 3" xfId="28471"/>
    <cellStyle name="Comma 6 2 5 3 2 3" xfId="6504"/>
    <cellStyle name="Comma 6 2 5 3 2 3 2" xfId="28473"/>
    <cellStyle name="Comma 6 2 5 3 2 4" xfId="28470"/>
    <cellStyle name="Comma 6 2 5 3 3" xfId="6505"/>
    <cellStyle name="Comma 6 2 5 3 3 2" xfId="6506"/>
    <cellStyle name="Comma 6 2 5 3 3 2 2" xfId="6507"/>
    <cellStyle name="Comma 6 2 5 3 3 2 2 2" xfId="28476"/>
    <cellStyle name="Comma 6 2 5 3 3 2 3" xfId="28475"/>
    <cellStyle name="Comma 6 2 5 3 3 3" xfId="6508"/>
    <cellStyle name="Comma 6 2 5 3 3 3 2" xfId="28477"/>
    <cellStyle name="Comma 6 2 5 3 3 4" xfId="28474"/>
    <cellStyle name="Comma 6 2 5 3 4" xfId="6509"/>
    <cellStyle name="Comma 6 2 5 3 4 2" xfId="6510"/>
    <cellStyle name="Comma 6 2 5 3 4 2 2" xfId="28479"/>
    <cellStyle name="Comma 6 2 5 3 4 3" xfId="28478"/>
    <cellStyle name="Comma 6 2 5 3 5" xfId="6511"/>
    <cellStyle name="Comma 6 2 5 3 5 2" xfId="28480"/>
    <cellStyle name="Comma 6 2 5 3 6" xfId="28469"/>
    <cellStyle name="Comma 6 2 5 4" xfId="6512"/>
    <cellStyle name="Comma 6 2 5 4 2" xfId="6513"/>
    <cellStyle name="Comma 6 2 5 4 2 2" xfId="6514"/>
    <cellStyle name="Comma 6 2 5 4 2 2 2" xfId="28483"/>
    <cellStyle name="Comma 6 2 5 4 2 3" xfId="28482"/>
    <cellStyle name="Comma 6 2 5 4 3" xfId="6515"/>
    <cellStyle name="Comma 6 2 5 4 3 2" xfId="28484"/>
    <cellStyle name="Comma 6 2 5 4 4" xfId="6516"/>
    <cellStyle name="Comma 6 2 5 4 4 2" xfId="28485"/>
    <cellStyle name="Comma 6 2 5 4 5" xfId="28481"/>
    <cellStyle name="Comma 6 2 5 5" xfId="6517"/>
    <cellStyle name="Comma 6 2 5 5 2" xfId="6518"/>
    <cellStyle name="Comma 6 2 5 5 2 2" xfId="6519"/>
    <cellStyle name="Comma 6 2 5 5 2 2 2" xfId="28488"/>
    <cellStyle name="Comma 6 2 5 5 2 3" xfId="28487"/>
    <cellStyle name="Comma 6 2 5 5 3" xfId="6520"/>
    <cellStyle name="Comma 6 2 5 5 3 2" xfId="28489"/>
    <cellStyle name="Comma 6 2 5 5 4" xfId="28486"/>
    <cellStyle name="Comma 6 2 5 6" xfId="6521"/>
    <cellStyle name="Comma 6 2 5 6 2" xfId="6522"/>
    <cellStyle name="Comma 6 2 5 6 2 2" xfId="28491"/>
    <cellStyle name="Comma 6 2 5 6 3" xfId="28490"/>
    <cellStyle name="Comma 6 2 5 7" xfId="6523"/>
    <cellStyle name="Comma 6 2 5 7 2" xfId="28492"/>
    <cellStyle name="Comma 6 2 5 8" xfId="6524"/>
    <cellStyle name="Comma 6 2 5 8 2" xfId="28493"/>
    <cellStyle name="Comma 6 2 5 9" xfId="28443"/>
    <cellStyle name="Comma 6 2 6" xfId="6525"/>
    <cellStyle name="Comma 6 2 6 2" xfId="6526"/>
    <cellStyle name="Comma 6 2 6 2 2" xfId="6527"/>
    <cellStyle name="Comma 6 2 6 2 2 2" xfId="6528"/>
    <cellStyle name="Comma 6 2 6 2 2 2 2" xfId="6529"/>
    <cellStyle name="Comma 6 2 6 2 2 2 2 2" xfId="28498"/>
    <cellStyle name="Comma 6 2 6 2 2 2 3" xfId="28497"/>
    <cellStyle name="Comma 6 2 6 2 2 3" xfId="6530"/>
    <cellStyle name="Comma 6 2 6 2 2 3 2" xfId="28499"/>
    <cellStyle name="Comma 6 2 6 2 2 4" xfId="28496"/>
    <cellStyle name="Comma 6 2 6 2 3" xfId="6531"/>
    <cellStyle name="Comma 6 2 6 2 3 2" xfId="6532"/>
    <cellStyle name="Comma 6 2 6 2 3 2 2" xfId="6533"/>
    <cellStyle name="Comma 6 2 6 2 3 2 2 2" xfId="28502"/>
    <cellStyle name="Comma 6 2 6 2 3 2 3" xfId="28501"/>
    <cellStyle name="Comma 6 2 6 2 3 3" xfId="6534"/>
    <cellStyle name="Comma 6 2 6 2 3 3 2" xfId="28503"/>
    <cellStyle name="Comma 6 2 6 2 3 4" xfId="28500"/>
    <cellStyle name="Comma 6 2 6 2 4" xfId="6535"/>
    <cellStyle name="Comma 6 2 6 2 4 2" xfId="6536"/>
    <cellStyle name="Comma 6 2 6 2 4 2 2" xfId="28505"/>
    <cellStyle name="Comma 6 2 6 2 4 3" xfId="28504"/>
    <cellStyle name="Comma 6 2 6 2 5" xfId="6537"/>
    <cellStyle name="Comma 6 2 6 2 5 2" xfId="28506"/>
    <cellStyle name="Comma 6 2 6 2 6" xfId="28495"/>
    <cellStyle name="Comma 6 2 6 3" xfId="6538"/>
    <cellStyle name="Comma 6 2 6 3 2" xfId="6539"/>
    <cellStyle name="Comma 6 2 6 3 2 2" xfId="6540"/>
    <cellStyle name="Comma 6 2 6 3 2 2 2" xfId="28509"/>
    <cellStyle name="Comma 6 2 6 3 2 3" xfId="28508"/>
    <cellStyle name="Comma 6 2 6 3 3" xfId="6541"/>
    <cellStyle name="Comma 6 2 6 3 3 2" xfId="28510"/>
    <cellStyle name="Comma 6 2 6 3 4" xfId="28507"/>
    <cellStyle name="Comma 6 2 6 4" xfId="6542"/>
    <cellStyle name="Comma 6 2 6 4 2" xfId="6543"/>
    <cellStyle name="Comma 6 2 6 4 2 2" xfId="6544"/>
    <cellStyle name="Comma 6 2 6 4 2 2 2" xfId="28513"/>
    <cellStyle name="Comma 6 2 6 4 2 3" xfId="28512"/>
    <cellStyle name="Comma 6 2 6 4 3" xfId="6545"/>
    <cellStyle name="Comma 6 2 6 4 3 2" xfId="28514"/>
    <cellStyle name="Comma 6 2 6 4 4" xfId="28511"/>
    <cellStyle name="Comma 6 2 6 5" xfId="6546"/>
    <cellStyle name="Comma 6 2 6 5 2" xfId="6547"/>
    <cellStyle name="Comma 6 2 6 5 2 2" xfId="28516"/>
    <cellStyle name="Comma 6 2 6 5 3" xfId="28515"/>
    <cellStyle name="Comma 6 2 6 6" xfId="6548"/>
    <cellStyle name="Comma 6 2 6 6 2" xfId="28517"/>
    <cellStyle name="Comma 6 2 6 7" xfId="6549"/>
    <cellStyle name="Comma 6 2 6 7 2" xfId="28518"/>
    <cellStyle name="Comma 6 2 6 8" xfId="28494"/>
    <cellStyle name="Comma 6 2 7" xfId="6550"/>
    <cellStyle name="Comma 6 2 7 2" xfId="6551"/>
    <cellStyle name="Comma 6 2 7 2 2" xfId="6552"/>
    <cellStyle name="Comma 6 2 7 2 2 2" xfId="6553"/>
    <cellStyle name="Comma 6 2 7 2 2 2 2" xfId="28522"/>
    <cellStyle name="Comma 6 2 7 2 2 3" xfId="28521"/>
    <cellStyle name="Comma 6 2 7 2 3" xfId="6554"/>
    <cellStyle name="Comma 6 2 7 2 3 2" xfId="28523"/>
    <cellStyle name="Comma 6 2 7 2 4" xfId="28520"/>
    <cellStyle name="Comma 6 2 7 3" xfId="6555"/>
    <cellStyle name="Comma 6 2 7 3 2" xfId="6556"/>
    <cellStyle name="Comma 6 2 7 3 2 2" xfId="6557"/>
    <cellStyle name="Comma 6 2 7 3 2 2 2" xfId="28526"/>
    <cellStyle name="Comma 6 2 7 3 2 3" xfId="28525"/>
    <cellStyle name="Comma 6 2 7 3 3" xfId="6558"/>
    <cellStyle name="Comma 6 2 7 3 3 2" xfId="28527"/>
    <cellStyle name="Comma 6 2 7 3 4" xfId="28524"/>
    <cellStyle name="Comma 6 2 7 4" xfId="6559"/>
    <cellStyle name="Comma 6 2 7 4 2" xfId="6560"/>
    <cellStyle name="Comma 6 2 7 4 2 2" xfId="28529"/>
    <cellStyle name="Comma 6 2 7 4 3" xfId="28528"/>
    <cellStyle name="Comma 6 2 7 5" xfId="6561"/>
    <cellStyle name="Comma 6 2 7 5 2" xfId="28530"/>
    <cellStyle name="Comma 6 2 7 6" xfId="28519"/>
    <cellStyle name="Comma 6 2 8" xfId="6562"/>
    <cellStyle name="Comma 6 2 8 2" xfId="6563"/>
    <cellStyle name="Comma 6 2 8 2 2" xfId="6564"/>
    <cellStyle name="Comma 6 2 8 2 2 2" xfId="28533"/>
    <cellStyle name="Comma 6 2 8 2 3" xfId="28532"/>
    <cellStyle name="Comma 6 2 8 3" xfId="6565"/>
    <cellStyle name="Comma 6 2 8 3 2" xfId="28534"/>
    <cellStyle name="Comma 6 2 8 4" xfId="6566"/>
    <cellStyle name="Comma 6 2 8 4 2" xfId="28535"/>
    <cellStyle name="Comma 6 2 8 5" xfId="28531"/>
    <cellStyle name="Comma 6 2 9" xfId="6567"/>
    <cellStyle name="Comma 6 2 9 2" xfId="6568"/>
    <cellStyle name="Comma 6 2 9 2 2" xfId="6569"/>
    <cellStyle name="Comma 6 2 9 2 2 2" xfId="28538"/>
    <cellStyle name="Comma 6 2 9 2 3" xfId="28537"/>
    <cellStyle name="Comma 6 2 9 3" xfId="6570"/>
    <cellStyle name="Comma 6 2 9 3 2" xfId="28539"/>
    <cellStyle name="Comma 6 2 9 4" xfId="28536"/>
    <cellStyle name="Comma 6 3" xfId="6571"/>
    <cellStyle name="Comma 6 3 10" xfId="28540"/>
    <cellStyle name="Comma 6 3 2" xfId="6572"/>
    <cellStyle name="Comma 6 3 2 2" xfId="6573"/>
    <cellStyle name="Comma 6 3 2 2 2" xfId="6574"/>
    <cellStyle name="Comma 6 3 2 2 2 2" xfId="6575"/>
    <cellStyle name="Comma 6 3 2 2 2 2 2" xfId="6576"/>
    <cellStyle name="Comma 6 3 2 2 2 2 2 2" xfId="6577"/>
    <cellStyle name="Comma 6 3 2 2 2 2 2 2 2" xfId="28546"/>
    <cellStyle name="Comma 6 3 2 2 2 2 2 3" xfId="28545"/>
    <cellStyle name="Comma 6 3 2 2 2 2 3" xfId="6578"/>
    <cellStyle name="Comma 6 3 2 2 2 2 3 2" xfId="28547"/>
    <cellStyle name="Comma 6 3 2 2 2 2 4" xfId="28544"/>
    <cellStyle name="Comma 6 3 2 2 2 3" xfId="6579"/>
    <cellStyle name="Comma 6 3 2 2 2 3 2" xfId="6580"/>
    <cellStyle name="Comma 6 3 2 2 2 3 2 2" xfId="6581"/>
    <cellStyle name="Comma 6 3 2 2 2 3 2 2 2" xfId="28550"/>
    <cellStyle name="Comma 6 3 2 2 2 3 2 3" xfId="28549"/>
    <cellStyle name="Comma 6 3 2 2 2 3 3" xfId="6582"/>
    <cellStyle name="Comma 6 3 2 2 2 3 3 2" xfId="28551"/>
    <cellStyle name="Comma 6 3 2 2 2 3 4" xfId="28548"/>
    <cellStyle name="Comma 6 3 2 2 2 4" xfId="6583"/>
    <cellStyle name="Comma 6 3 2 2 2 4 2" xfId="6584"/>
    <cellStyle name="Comma 6 3 2 2 2 4 2 2" xfId="28553"/>
    <cellStyle name="Comma 6 3 2 2 2 4 3" xfId="28552"/>
    <cellStyle name="Comma 6 3 2 2 2 5" xfId="6585"/>
    <cellStyle name="Comma 6 3 2 2 2 5 2" xfId="28554"/>
    <cellStyle name="Comma 6 3 2 2 2 6" xfId="6586"/>
    <cellStyle name="Comma 6 3 2 2 2 6 2" xfId="28555"/>
    <cellStyle name="Comma 6 3 2 2 2 7" xfId="28543"/>
    <cellStyle name="Comma 6 3 2 2 3" xfId="6587"/>
    <cellStyle name="Comma 6 3 2 2 3 2" xfId="6588"/>
    <cellStyle name="Comma 6 3 2 2 3 2 2" xfId="6589"/>
    <cellStyle name="Comma 6 3 2 2 3 2 2 2" xfId="28558"/>
    <cellStyle name="Comma 6 3 2 2 3 2 3" xfId="28557"/>
    <cellStyle name="Comma 6 3 2 2 3 3" xfId="6590"/>
    <cellStyle name="Comma 6 3 2 2 3 3 2" xfId="28559"/>
    <cellStyle name="Comma 6 3 2 2 3 4" xfId="28556"/>
    <cellStyle name="Comma 6 3 2 2 4" xfId="6591"/>
    <cellStyle name="Comma 6 3 2 2 4 2" xfId="6592"/>
    <cellStyle name="Comma 6 3 2 2 4 2 2" xfId="6593"/>
    <cellStyle name="Comma 6 3 2 2 4 2 2 2" xfId="28562"/>
    <cellStyle name="Comma 6 3 2 2 4 2 3" xfId="28561"/>
    <cellStyle name="Comma 6 3 2 2 4 3" xfId="6594"/>
    <cellStyle name="Comma 6 3 2 2 4 3 2" xfId="28563"/>
    <cellStyle name="Comma 6 3 2 2 4 4" xfId="28560"/>
    <cellStyle name="Comma 6 3 2 2 5" xfId="6595"/>
    <cellStyle name="Comma 6 3 2 2 5 2" xfId="6596"/>
    <cellStyle name="Comma 6 3 2 2 5 2 2" xfId="28565"/>
    <cellStyle name="Comma 6 3 2 2 5 3" xfId="28564"/>
    <cellStyle name="Comma 6 3 2 2 6" xfId="6597"/>
    <cellStyle name="Comma 6 3 2 2 6 2" xfId="28566"/>
    <cellStyle name="Comma 6 3 2 2 7" xfId="6598"/>
    <cellStyle name="Comma 6 3 2 2 7 2" xfId="28567"/>
    <cellStyle name="Comma 6 3 2 2 8" xfId="28542"/>
    <cellStyle name="Comma 6 3 2 3" xfId="6599"/>
    <cellStyle name="Comma 6 3 2 3 2" xfId="6600"/>
    <cellStyle name="Comma 6 3 2 3 2 2" xfId="6601"/>
    <cellStyle name="Comma 6 3 2 3 2 2 2" xfId="6602"/>
    <cellStyle name="Comma 6 3 2 3 2 2 2 2" xfId="28571"/>
    <cellStyle name="Comma 6 3 2 3 2 2 3" xfId="28570"/>
    <cellStyle name="Comma 6 3 2 3 2 3" xfId="6603"/>
    <cellStyle name="Comma 6 3 2 3 2 3 2" xfId="28572"/>
    <cellStyle name="Comma 6 3 2 3 2 4" xfId="28569"/>
    <cellStyle name="Comma 6 3 2 3 3" xfId="6604"/>
    <cellStyle name="Comma 6 3 2 3 3 2" xfId="6605"/>
    <cellStyle name="Comma 6 3 2 3 3 2 2" xfId="6606"/>
    <cellStyle name="Comma 6 3 2 3 3 2 2 2" xfId="28575"/>
    <cellStyle name="Comma 6 3 2 3 3 2 3" xfId="28574"/>
    <cellStyle name="Comma 6 3 2 3 3 3" xfId="6607"/>
    <cellStyle name="Comma 6 3 2 3 3 3 2" xfId="28576"/>
    <cellStyle name="Comma 6 3 2 3 3 4" xfId="28573"/>
    <cellStyle name="Comma 6 3 2 3 4" xfId="6608"/>
    <cellStyle name="Comma 6 3 2 3 4 2" xfId="6609"/>
    <cellStyle name="Comma 6 3 2 3 4 2 2" xfId="28578"/>
    <cellStyle name="Comma 6 3 2 3 4 3" xfId="28577"/>
    <cellStyle name="Comma 6 3 2 3 5" xfId="6610"/>
    <cellStyle name="Comma 6 3 2 3 5 2" xfId="28579"/>
    <cellStyle name="Comma 6 3 2 3 6" xfId="6611"/>
    <cellStyle name="Comma 6 3 2 3 6 2" xfId="28580"/>
    <cellStyle name="Comma 6 3 2 3 7" xfId="28568"/>
    <cellStyle name="Comma 6 3 2 4" xfId="6612"/>
    <cellStyle name="Comma 6 3 2 4 2" xfId="6613"/>
    <cellStyle name="Comma 6 3 2 4 2 2" xfId="6614"/>
    <cellStyle name="Comma 6 3 2 4 2 2 2" xfId="28583"/>
    <cellStyle name="Comma 6 3 2 4 2 3" xfId="28582"/>
    <cellStyle name="Comma 6 3 2 4 3" xfId="6615"/>
    <cellStyle name="Comma 6 3 2 4 3 2" xfId="28584"/>
    <cellStyle name="Comma 6 3 2 4 4" xfId="6616"/>
    <cellStyle name="Comma 6 3 2 4 4 2" xfId="28585"/>
    <cellStyle name="Comma 6 3 2 4 5" xfId="28581"/>
    <cellStyle name="Comma 6 3 2 5" xfId="6617"/>
    <cellStyle name="Comma 6 3 2 5 2" xfId="6618"/>
    <cellStyle name="Comma 6 3 2 5 2 2" xfId="6619"/>
    <cellStyle name="Comma 6 3 2 5 2 2 2" xfId="28588"/>
    <cellStyle name="Comma 6 3 2 5 2 3" xfId="28587"/>
    <cellStyle name="Comma 6 3 2 5 3" xfId="6620"/>
    <cellStyle name="Comma 6 3 2 5 3 2" xfId="28589"/>
    <cellStyle name="Comma 6 3 2 5 4" xfId="28586"/>
    <cellStyle name="Comma 6 3 2 6" xfId="6621"/>
    <cellStyle name="Comma 6 3 2 6 2" xfId="6622"/>
    <cellStyle name="Comma 6 3 2 6 2 2" xfId="28591"/>
    <cellStyle name="Comma 6 3 2 6 3" xfId="28590"/>
    <cellStyle name="Comma 6 3 2 7" xfId="6623"/>
    <cellStyle name="Comma 6 3 2 7 2" xfId="28592"/>
    <cellStyle name="Comma 6 3 2 8" xfId="6624"/>
    <cellStyle name="Comma 6 3 2 8 2" xfId="28593"/>
    <cellStyle name="Comma 6 3 2 9" xfId="28541"/>
    <cellStyle name="Comma 6 3 3" xfId="6625"/>
    <cellStyle name="Comma 6 3 3 2" xfId="6626"/>
    <cellStyle name="Comma 6 3 3 2 2" xfId="6627"/>
    <cellStyle name="Comma 6 3 3 2 2 2" xfId="6628"/>
    <cellStyle name="Comma 6 3 3 2 2 2 2" xfId="6629"/>
    <cellStyle name="Comma 6 3 3 2 2 2 2 2" xfId="28598"/>
    <cellStyle name="Comma 6 3 3 2 2 2 3" xfId="28597"/>
    <cellStyle name="Comma 6 3 3 2 2 3" xfId="6630"/>
    <cellStyle name="Comma 6 3 3 2 2 3 2" xfId="28599"/>
    <cellStyle name="Comma 6 3 3 2 2 4" xfId="28596"/>
    <cellStyle name="Comma 6 3 3 2 3" xfId="6631"/>
    <cellStyle name="Comma 6 3 3 2 3 2" xfId="6632"/>
    <cellStyle name="Comma 6 3 3 2 3 2 2" xfId="6633"/>
    <cellStyle name="Comma 6 3 3 2 3 2 2 2" xfId="28602"/>
    <cellStyle name="Comma 6 3 3 2 3 2 3" xfId="28601"/>
    <cellStyle name="Comma 6 3 3 2 3 3" xfId="6634"/>
    <cellStyle name="Comma 6 3 3 2 3 3 2" xfId="28603"/>
    <cellStyle name="Comma 6 3 3 2 3 4" xfId="28600"/>
    <cellStyle name="Comma 6 3 3 2 4" xfId="6635"/>
    <cellStyle name="Comma 6 3 3 2 4 2" xfId="6636"/>
    <cellStyle name="Comma 6 3 3 2 4 2 2" xfId="28605"/>
    <cellStyle name="Comma 6 3 3 2 4 3" xfId="28604"/>
    <cellStyle name="Comma 6 3 3 2 5" xfId="6637"/>
    <cellStyle name="Comma 6 3 3 2 5 2" xfId="28606"/>
    <cellStyle name="Comma 6 3 3 2 6" xfId="6638"/>
    <cellStyle name="Comma 6 3 3 2 6 2" xfId="28607"/>
    <cellStyle name="Comma 6 3 3 2 7" xfId="28595"/>
    <cellStyle name="Comma 6 3 3 3" xfId="6639"/>
    <cellStyle name="Comma 6 3 3 3 2" xfId="6640"/>
    <cellStyle name="Comma 6 3 3 3 2 2" xfId="6641"/>
    <cellStyle name="Comma 6 3 3 3 2 2 2" xfId="28610"/>
    <cellStyle name="Comma 6 3 3 3 2 3" xfId="28609"/>
    <cellStyle name="Comma 6 3 3 3 3" xfId="6642"/>
    <cellStyle name="Comma 6 3 3 3 3 2" xfId="28611"/>
    <cellStyle name="Comma 6 3 3 3 4" xfId="28608"/>
    <cellStyle name="Comma 6 3 3 4" xfId="6643"/>
    <cellStyle name="Comma 6 3 3 4 2" xfId="6644"/>
    <cellStyle name="Comma 6 3 3 4 2 2" xfId="6645"/>
    <cellStyle name="Comma 6 3 3 4 2 2 2" xfId="28614"/>
    <cellStyle name="Comma 6 3 3 4 2 3" xfId="28613"/>
    <cellStyle name="Comma 6 3 3 4 3" xfId="6646"/>
    <cellStyle name="Comma 6 3 3 4 3 2" xfId="28615"/>
    <cellStyle name="Comma 6 3 3 4 4" xfId="28612"/>
    <cellStyle name="Comma 6 3 3 5" xfId="6647"/>
    <cellStyle name="Comma 6 3 3 5 2" xfId="6648"/>
    <cellStyle name="Comma 6 3 3 5 2 2" xfId="28617"/>
    <cellStyle name="Comma 6 3 3 5 3" xfId="28616"/>
    <cellStyle name="Comma 6 3 3 6" xfId="6649"/>
    <cellStyle name="Comma 6 3 3 6 2" xfId="28618"/>
    <cellStyle name="Comma 6 3 3 7" xfId="6650"/>
    <cellStyle name="Comma 6 3 3 7 2" xfId="28619"/>
    <cellStyle name="Comma 6 3 3 8" xfId="28594"/>
    <cellStyle name="Comma 6 3 4" xfId="6651"/>
    <cellStyle name="Comma 6 3 4 2" xfId="6652"/>
    <cellStyle name="Comma 6 3 4 2 2" xfId="6653"/>
    <cellStyle name="Comma 6 3 4 2 2 2" xfId="6654"/>
    <cellStyle name="Comma 6 3 4 2 2 2 2" xfId="28623"/>
    <cellStyle name="Comma 6 3 4 2 2 3" xfId="28622"/>
    <cellStyle name="Comma 6 3 4 2 3" xfId="6655"/>
    <cellStyle name="Comma 6 3 4 2 3 2" xfId="28624"/>
    <cellStyle name="Comma 6 3 4 2 4" xfId="28621"/>
    <cellStyle name="Comma 6 3 4 3" xfId="6656"/>
    <cellStyle name="Comma 6 3 4 3 2" xfId="6657"/>
    <cellStyle name="Comma 6 3 4 3 2 2" xfId="6658"/>
    <cellStyle name="Comma 6 3 4 3 2 2 2" xfId="28627"/>
    <cellStyle name="Comma 6 3 4 3 2 3" xfId="28626"/>
    <cellStyle name="Comma 6 3 4 3 3" xfId="6659"/>
    <cellStyle name="Comma 6 3 4 3 3 2" xfId="28628"/>
    <cellStyle name="Comma 6 3 4 3 4" xfId="28625"/>
    <cellStyle name="Comma 6 3 4 4" xfId="6660"/>
    <cellStyle name="Comma 6 3 4 4 2" xfId="6661"/>
    <cellStyle name="Comma 6 3 4 4 2 2" xfId="28630"/>
    <cellStyle name="Comma 6 3 4 4 3" xfId="28629"/>
    <cellStyle name="Comma 6 3 4 5" xfId="6662"/>
    <cellStyle name="Comma 6 3 4 5 2" xfId="28631"/>
    <cellStyle name="Comma 6 3 4 6" xfId="6663"/>
    <cellStyle name="Comma 6 3 4 6 2" xfId="28632"/>
    <cellStyle name="Comma 6 3 4 7" xfId="28620"/>
    <cellStyle name="Comma 6 3 5" xfId="6664"/>
    <cellStyle name="Comma 6 3 5 2" xfId="6665"/>
    <cellStyle name="Comma 6 3 5 2 2" xfId="6666"/>
    <cellStyle name="Comma 6 3 5 2 2 2" xfId="28635"/>
    <cellStyle name="Comma 6 3 5 2 3" xfId="28634"/>
    <cellStyle name="Comma 6 3 5 3" xfId="6667"/>
    <cellStyle name="Comma 6 3 5 3 2" xfId="28636"/>
    <cellStyle name="Comma 6 3 5 4" xfId="6668"/>
    <cellStyle name="Comma 6 3 5 4 2" xfId="28637"/>
    <cellStyle name="Comma 6 3 5 5" xfId="28633"/>
    <cellStyle name="Comma 6 3 6" xfId="6669"/>
    <cellStyle name="Comma 6 3 6 2" xfId="6670"/>
    <cellStyle name="Comma 6 3 6 2 2" xfId="6671"/>
    <cellStyle name="Comma 6 3 6 2 2 2" xfId="28640"/>
    <cellStyle name="Comma 6 3 6 2 3" xfId="28639"/>
    <cellStyle name="Comma 6 3 6 3" xfId="6672"/>
    <cellStyle name="Comma 6 3 6 3 2" xfId="28641"/>
    <cellStyle name="Comma 6 3 6 4" xfId="28638"/>
    <cellStyle name="Comma 6 3 7" xfId="6673"/>
    <cellStyle name="Comma 6 3 7 2" xfId="6674"/>
    <cellStyle name="Comma 6 3 7 2 2" xfId="28643"/>
    <cellStyle name="Comma 6 3 7 3" xfId="28642"/>
    <cellStyle name="Comma 6 3 8" xfId="6675"/>
    <cellStyle name="Comma 6 3 8 2" xfId="28644"/>
    <cellStyle name="Comma 6 3 9" xfId="6676"/>
    <cellStyle name="Comma 6 3 9 2" xfId="28645"/>
    <cellStyle name="Comma 6 4" xfId="6677"/>
    <cellStyle name="Comma 6 4 10" xfId="28646"/>
    <cellStyle name="Comma 6 4 2" xfId="6678"/>
    <cellStyle name="Comma 6 4 2 2" xfId="6679"/>
    <cellStyle name="Comma 6 4 2 2 2" xfId="6680"/>
    <cellStyle name="Comma 6 4 2 2 2 2" xfId="6681"/>
    <cellStyle name="Comma 6 4 2 2 2 2 2" xfId="6682"/>
    <cellStyle name="Comma 6 4 2 2 2 2 2 2" xfId="6683"/>
    <cellStyle name="Comma 6 4 2 2 2 2 2 2 2" xfId="28652"/>
    <cellStyle name="Comma 6 4 2 2 2 2 2 3" xfId="28651"/>
    <cellStyle name="Comma 6 4 2 2 2 2 3" xfId="6684"/>
    <cellStyle name="Comma 6 4 2 2 2 2 3 2" xfId="28653"/>
    <cellStyle name="Comma 6 4 2 2 2 2 4" xfId="28650"/>
    <cellStyle name="Comma 6 4 2 2 2 3" xfId="6685"/>
    <cellStyle name="Comma 6 4 2 2 2 3 2" xfId="6686"/>
    <cellStyle name="Comma 6 4 2 2 2 3 2 2" xfId="6687"/>
    <cellStyle name="Comma 6 4 2 2 2 3 2 2 2" xfId="28656"/>
    <cellStyle name="Comma 6 4 2 2 2 3 2 3" xfId="28655"/>
    <cellStyle name="Comma 6 4 2 2 2 3 3" xfId="6688"/>
    <cellStyle name="Comma 6 4 2 2 2 3 3 2" xfId="28657"/>
    <cellStyle name="Comma 6 4 2 2 2 3 4" xfId="28654"/>
    <cellStyle name="Comma 6 4 2 2 2 4" xfId="6689"/>
    <cellStyle name="Comma 6 4 2 2 2 4 2" xfId="6690"/>
    <cellStyle name="Comma 6 4 2 2 2 4 2 2" xfId="28659"/>
    <cellStyle name="Comma 6 4 2 2 2 4 3" xfId="28658"/>
    <cellStyle name="Comma 6 4 2 2 2 5" xfId="6691"/>
    <cellStyle name="Comma 6 4 2 2 2 5 2" xfId="28660"/>
    <cellStyle name="Comma 6 4 2 2 2 6" xfId="6692"/>
    <cellStyle name="Comma 6 4 2 2 2 6 2" xfId="28661"/>
    <cellStyle name="Comma 6 4 2 2 2 7" xfId="28649"/>
    <cellStyle name="Comma 6 4 2 2 3" xfId="6693"/>
    <cellStyle name="Comma 6 4 2 2 3 2" xfId="6694"/>
    <cellStyle name="Comma 6 4 2 2 3 2 2" xfId="6695"/>
    <cellStyle name="Comma 6 4 2 2 3 2 2 2" xfId="28664"/>
    <cellStyle name="Comma 6 4 2 2 3 2 3" xfId="28663"/>
    <cellStyle name="Comma 6 4 2 2 3 3" xfId="6696"/>
    <cellStyle name="Comma 6 4 2 2 3 3 2" xfId="28665"/>
    <cellStyle name="Comma 6 4 2 2 3 4" xfId="28662"/>
    <cellStyle name="Comma 6 4 2 2 4" xfId="6697"/>
    <cellStyle name="Comma 6 4 2 2 4 2" xfId="6698"/>
    <cellStyle name="Comma 6 4 2 2 4 2 2" xfId="6699"/>
    <cellStyle name="Comma 6 4 2 2 4 2 2 2" xfId="28668"/>
    <cellStyle name="Comma 6 4 2 2 4 2 3" xfId="28667"/>
    <cellStyle name="Comma 6 4 2 2 4 3" xfId="6700"/>
    <cellStyle name="Comma 6 4 2 2 4 3 2" xfId="28669"/>
    <cellStyle name="Comma 6 4 2 2 4 4" xfId="28666"/>
    <cellStyle name="Comma 6 4 2 2 5" xfId="6701"/>
    <cellStyle name="Comma 6 4 2 2 5 2" xfId="6702"/>
    <cellStyle name="Comma 6 4 2 2 5 2 2" xfId="28671"/>
    <cellStyle name="Comma 6 4 2 2 5 3" xfId="28670"/>
    <cellStyle name="Comma 6 4 2 2 6" xfId="6703"/>
    <cellStyle name="Comma 6 4 2 2 6 2" xfId="28672"/>
    <cellStyle name="Comma 6 4 2 2 7" xfId="6704"/>
    <cellStyle name="Comma 6 4 2 2 7 2" xfId="28673"/>
    <cellStyle name="Comma 6 4 2 2 8" xfId="28648"/>
    <cellStyle name="Comma 6 4 2 3" xfId="6705"/>
    <cellStyle name="Comma 6 4 2 3 2" xfId="6706"/>
    <cellStyle name="Comma 6 4 2 3 2 2" xfId="6707"/>
    <cellStyle name="Comma 6 4 2 3 2 2 2" xfId="6708"/>
    <cellStyle name="Comma 6 4 2 3 2 2 2 2" xfId="28677"/>
    <cellStyle name="Comma 6 4 2 3 2 2 3" xfId="28676"/>
    <cellStyle name="Comma 6 4 2 3 2 3" xfId="6709"/>
    <cellStyle name="Comma 6 4 2 3 2 3 2" xfId="28678"/>
    <cellStyle name="Comma 6 4 2 3 2 4" xfId="28675"/>
    <cellStyle name="Comma 6 4 2 3 3" xfId="6710"/>
    <cellStyle name="Comma 6 4 2 3 3 2" xfId="6711"/>
    <cellStyle name="Comma 6 4 2 3 3 2 2" xfId="6712"/>
    <cellStyle name="Comma 6 4 2 3 3 2 2 2" xfId="28681"/>
    <cellStyle name="Comma 6 4 2 3 3 2 3" xfId="28680"/>
    <cellStyle name="Comma 6 4 2 3 3 3" xfId="6713"/>
    <cellStyle name="Comma 6 4 2 3 3 3 2" xfId="28682"/>
    <cellStyle name="Comma 6 4 2 3 3 4" xfId="28679"/>
    <cellStyle name="Comma 6 4 2 3 4" xfId="6714"/>
    <cellStyle name="Comma 6 4 2 3 4 2" xfId="6715"/>
    <cellStyle name="Comma 6 4 2 3 4 2 2" xfId="28684"/>
    <cellStyle name="Comma 6 4 2 3 4 3" xfId="28683"/>
    <cellStyle name="Comma 6 4 2 3 5" xfId="6716"/>
    <cellStyle name="Comma 6 4 2 3 5 2" xfId="28685"/>
    <cellStyle name="Comma 6 4 2 3 6" xfId="6717"/>
    <cellStyle name="Comma 6 4 2 3 6 2" xfId="28686"/>
    <cellStyle name="Comma 6 4 2 3 7" xfId="28674"/>
    <cellStyle name="Comma 6 4 2 4" xfId="6718"/>
    <cellStyle name="Comma 6 4 2 4 2" xfId="6719"/>
    <cellStyle name="Comma 6 4 2 4 2 2" xfId="6720"/>
    <cellStyle name="Comma 6 4 2 4 2 2 2" xfId="28689"/>
    <cellStyle name="Comma 6 4 2 4 2 3" xfId="28688"/>
    <cellStyle name="Comma 6 4 2 4 3" xfId="6721"/>
    <cellStyle name="Comma 6 4 2 4 3 2" xfId="28690"/>
    <cellStyle name="Comma 6 4 2 4 4" xfId="6722"/>
    <cellStyle name="Comma 6 4 2 4 4 2" xfId="28691"/>
    <cellStyle name="Comma 6 4 2 4 5" xfId="28687"/>
    <cellStyle name="Comma 6 4 2 5" xfId="6723"/>
    <cellStyle name="Comma 6 4 2 5 2" xfId="6724"/>
    <cellStyle name="Comma 6 4 2 5 2 2" xfId="6725"/>
    <cellStyle name="Comma 6 4 2 5 2 2 2" xfId="28694"/>
    <cellStyle name="Comma 6 4 2 5 2 3" xfId="28693"/>
    <cellStyle name="Comma 6 4 2 5 3" xfId="6726"/>
    <cellStyle name="Comma 6 4 2 5 3 2" xfId="28695"/>
    <cellStyle name="Comma 6 4 2 5 4" xfId="28692"/>
    <cellStyle name="Comma 6 4 2 6" xfId="6727"/>
    <cellStyle name="Comma 6 4 2 6 2" xfId="6728"/>
    <cellStyle name="Comma 6 4 2 6 2 2" xfId="28697"/>
    <cellStyle name="Comma 6 4 2 6 3" xfId="28696"/>
    <cellStyle name="Comma 6 4 2 7" xfId="6729"/>
    <cellStyle name="Comma 6 4 2 7 2" xfId="28698"/>
    <cellStyle name="Comma 6 4 2 8" xfId="6730"/>
    <cellStyle name="Comma 6 4 2 8 2" xfId="28699"/>
    <cellStyle name="Comma 6 4 2 9" xfId="28647"/>
    <cellStyle name="Comma 6 4 3" xfId="6731"/>
    <cellStyle name="Comma 6 4 3 2" xfId="6732"/>
    <cellStyle name="Comma 6 4 3 2 2" xfId="6733"/>
    <cellStyle name="Comma 6 4 3 2 2 2" xfId="6734"/>
    <cellStyle name="Comma 6 4 3 2 2 2 2" xfId="6735"/>
    <cellStyle name="Comma 6 4 3 2 2 2 2 2" xfId="28704"/>
    <cellStyle name="Comma 6 4 3 2 2 2 3" xfId="28703"/>
    <cellStyle name="Comma 6 4 3 2 2 3" xfId="6736"/>
    <cellStyle name="Comma 6 4 3 2 2 3 2" xfId="28705"/>
    <cellStyle name="Comma 6 4 3 2 2 4" xfId="28702"/>
    <cellStyle name="Comma 6 4 3 2 3" xfId="6737"/>
    <cellStyle name="Comma 6 4 3 2 3 2" xfId="6738"/>
    <cellStyle name="Comma 6 4 3 2 3 2 2" xfId="6739"/>
    <cellStyle name="Comma 6 4 3 2 3 2 2 2" xfId="28708"/>
    <cellStyle name="Comma 6 4 3 2 3 2 3" xfId="28707"/>
    <cellStyle name="Comma 6 4 3 2 3 3" xfId="6740"/>
    <cellStyle name="Comma 6 4 3 2 3 3 2" xfId="28709"/>
    <cellStyle name="Comma 6 4 3 2 3 4" xfId="28706"/>
    <cellStyle name="Comma 6 4 3 2 4" xfId="6741"/>
    <cellStyle name="Comma 6 4 3 2 4 2" xfId="6742"/>
    <cellStyle name="Comma 6 4 3 2 4 2 2" xfId="28711"/>
    <cellStyle name="Comma 6 4 3 2 4 3" xfId="28710"/>
    <cellStyle name="Comma 6 4 3 2 5" xfId="6743"/>
    <cellStyle name="Comma 6 4 3 2 5 2" xfId="28712"/>
    <cellStyle name="Comma 6 4 3 2 6" xfId="6744"/>
    <cellStyle name="Comma 6 4 3 2 6 2" xfId="28713"/>
    <cellStyle name="Comma 6 4 3 2 7" xfId="28701"/>
    <cellStyle name="Comma 6 4 3 3" xfId="6745"/>
    <cellStyle name="Comma 6 4 3 3 2" xfId="6746"/>
    <cellStyle name="Comma 6 4 3 3 2 2" xfId="6747"/>
    <cellStyle name="Comma 6 4 3 3 2 2 2" xfId="28716"/>
    <cellStyle name="Comma 6 4 3 3 2 3" xfId="28715"/>
    <cellStyle name="Comma 6 4 3 3 3" xfId="6748"/>
    <cellStyle name="Comma 6 4 3 3 3 2" xfId="28717"/>
    <cellStyle name="Comma 6 4 3 3 4" xfId="28714"/>
    <cellStyle name="Comma 6 4 3 4" xfId="6749"/>
    <cellStyle name="Comma 6 4 3 4 2" xfId="6750"/>
    <cellStyle name="Comma 6 4 3 4 2 2" xfId="6751"/>
    <cellStyle name="Comma 6 4 3 4 2 2 2" xfId="28720"/>
    <cellStyle name="Comma 6 4 3 4 2 3" xfId="28719"/>
    <cellStyle name="Comma 6 4 3 4 3" xfId="6752"/>
    <cellStyle name="Comma 6 4 3 4 3 2" xfId="28721"/>
    <cellStyle name="Comma 6 4 3 4 4" xfId="28718"/>
    <cellStyle name="Comma 6 4 3 5" xfId="6753"/>
    <cellStyle name="Comma 6 4 3 5 2" xfId="6754"/>
    <cellStyle name="Comma 6 4 3 5 2 2" xfId="28723"/>
    <cellStyle name="Comma 6 4 3 5 3" xfId="28722"/>
    <cellStyle name="Comma 6 4 3 6" xfId="6755"/>
    <cellStyle name="Comma 6 4 3 6 2" xfId="28724"/>
    <cellStyle name="Comma 6 4 3 7" xfId="6756"/>
    <cellStyle name="Comma 6 4 3 7 2" xfId="28725"/>
    <cellStyle name="Comma 6 4 3 8" xfId="28700"/>
    <cellStyle name="Comma 6 4 4" xfId="6757"/>
    <cellStyle name="Comma 6 4 4 2" xfId="6758"/>
    <cellStyle name="Comma 6 4 4 2 2" xfId="6759"/>
    <cellStyle name="Comma 6 4 4 2 2 2" xfId="6760"/>
    <cellStyle name="Comma 6 4 4 2 2 2 2" xfId="28729"/>
    <cellStyle name="Comma 6 4 4 2 2 3" xfId="28728"/>
    <cellStyle name="Comma 6 4 4 2 3" xfId="6761"/>
    <cellStyle name="Comma 6 4 4 2 3 2" xfId="28730"/>
    <cellStyle name="Comma 6 4 4 2 4" xfId="28727"/>
    <cellStyle name="Comma 6 4 4 3" xfId="6762"/>
    <cellStyle name="Comma 6 4 4 3 2" xfId="6763"/>
    <cellStyle name="Comma 6 4 4 3 2 2" xfId="6764"/>
    <cellStyle name="Comma 6 4 4 3 2 2 2" xfId="28733"/>
    <cellStyle name="Comma 6 4 4 3 2 3" xfId="28732"/>
    <cellStyle name="Comma 6 4 4 3 3" xfId="6765"/>
    <cellStyle name="Comma 6 4 4 3 3 2" xfId="28734"/>
    <cellStyle name="Comma 6 4 4 3 4" xfId="28731"/>
    <cellStyle name="Comma 6 4 4 4" xfId="6766"/>
    <cellStyle name="Comma 6 4 4 4 2" xfId="6767"/>
    <cellStyle name="Comma 6 4 4 4 2 2" xfId="28736"/>
    <cellStyle name="Comma 6 4 4 4 3" xfId="28735"/>
    <cellStyle name="Comma 6 4 4 5" xfId="6768"/>
    <cellStyle name="Comma 6 4 4 5 2" xfId="28737"/>
    <cellStyle name="Comma 6 4 4 6" xfId="6769"/>
    <cellStyle name="Comma 6 4 4 6 2" xfId="28738"/>
    <cellStyle name="Comma 6 4 4 7" xfId="28726"/>
    <cellStyle name="Comma 6 4 5" xfId="6770"/>
    <cellStyle name="Comma 6 4 5 2" xfId="6771"/>
    <cellStyle name="Comma 6 4 5 2 2" xfId="6772"/>
    <cellStyle name="Comma 6 4 5 2 2 2" xfId="28741"/>
    <cellStyle name="Comma 6 4 5 2 3" xfId="28740"/>
    <cellStyle name="Comma 6 4 5 3" xfId="6773"/>
    <cellStyle name="Comma 6 4 5 3 2" xfId="28742"/>
    <cellStyle name="Comma 6 4 5 4" xfId="6774"/>
    <cellStyle name="Comma 6 4 5 4 2" xfId="28743"/>
    <cellStyle name="Comma 6 4 5 5" xfId="28739"/>
    <cellStyle name="Comma 6 4 6" xfId="6775"/>
    <cellStyle name="Comma 6 4 6 2" xfId="6776"/>
    <cellStyle name="Comma 6 4 6 2 2" xfId="6777"/>
    <cellStyle name="Comma 6 4 6 2 2 2" xfId="28746"/>
    <cellStyle name="Comma 6 4 6 2 3" xfId="28745"/>
    <cellStyle name="Comma 6 4 6 3" xfId="6778"/>
    <cellStyle name="Comma 6 4 6 3 2" xfId="28747"/>
    <cellStyle name="Comma 6 4 6 4" xfId="28744"/>
    <cellStyle name="Comma 6 4 7" xfId="6779"/>
    <cellStyle name="Comma 6 4 7 2" xfId="6780"/>
    <cellStyle name="Comma 6 4 7 2 2" xfId="28749"/>
    <cellStyle name="Comma 6 4 7 3" xfId="28748"/>
    <cellStyle name="Comma 6 4 8" xfId="6781"/>
    <cellStyle name="Comma 6 4 8 2" xfId="28750"/>
    <cellStyle name="Comma 6 4 9" xfId="6782"/>
    <cellStyle name="Comma 6 4 9 2" xfId="28751"/>
    <cellStyle name="Comma 6 5" xfId="6783"/>
    <cellStyle name="Comma 6 5 10" xfId="28752"/>
    <cellStyle name="Comma 6 5 2" xfId="6784"/>
    <cellStyle name="Comma 6 5 2 2" xfId="6785"/>
    <cellStyle name="Comma 6 5 2 2 2" xfId="6786"/>
    <cellStyle name="Comma 6 5 2 2 2 2" xfId="6787"/>
    <cellStyle name="Comma 6 5 2 2 2 2 2" xfId="6788"/>
    <cellStyle name="Comma 6 5 2 2 2 2 2 2" xfId="6789"/>
    <cellStyle name="Comma 6 5 2 2 2 2 2 2 2" xfId="28758"/>
    <cellStyle name="Comma 6 5 2 2 2 2 2 3" xfId="28757"/>
    <cellStyle name="Comma 6 5 2 2 2 2 3" xfId="6790"/>
    <cellStyle name="Comma 6 5 2 2 2 2 3 2" xfId="28759"/>
    <cellStyle name="Comma 6 5 2 2 2 2 4" xfId="28756"/>
    <cellStyle name="Comma 6 5 2 2 2 3" xfId="6791"/>
    <cellStyle name="Comma 6 5 2 2 2 3 2" xfId="6792"/>
    <cellStyle name="Comma 6 5 2 2 2 3 2 2" xfId="6793"/>
    <cellStyle name="Comma 6 5 2 2 2 3 2 2 2" xfId="28762"/>
    <cellStyle name="Comma 6 5 2 2 2 3 2 3" xfId="28761"/>
    <cellStyle name="Comma 6 5 2 2 2 3 3" xfId="6794"/>
    <cellStyle name="Comma 6 5 2 2 2 3 3 2" xfId="28763"/>
    <cellStyle name="Comma 6 5 2 2 2 3 4" xfId="28760"/>
    <cellStyle name="Comma 6 5 2 2 2 4" xfId="6795"/>
    <cellStyle name="Comma 6 5 2 2 2 4 2" xfId="6796"/>
    <cellStyle name="Comma 6 5 2 2 2 4 2 2" xfId="28765"/>
    <cellStyle name="Comma 6 5 2 2 2 4 3" xfId="28764"/>
    <cellStyle name="Comma 6 5 2 2 2 5" xfId="6797"/>
    <cellStyle name="Comma 6 5 2 2 2 5 2" xfId="28766"/>
    <cellStyle name="Comma 6 5 2 2 2 6" xfId="28755"/>
    <cellStyle name="Comma 6 5 2 2 3" xfId="6798"/>
    <cellStyle name="Comma 6 5 2 2 3 2" xfId="6799"/>
    <cellStyle name="Comma 6 5 2 2 3 2 2" xfId="6800"/>
    <cellStyle name="Comma 6 5 2 2 3 2 2 2" xfId="28769"/>
    <cellStyle name="Comma 6 5 2 2 3 2 3" xfId="28768"/>
    <cellStyle name="Comma 6 5 2 2 3 3" xfId="6801"/>
    <cellStyle name="Comma 6 5 2 2 3 3 2" xfId="28770"/>
    <cellStyle name="Comma 6 5 2 2 3 4" xfId="28767"/>
    <cellStyle name="Comma 6 5 2 2 4" xfId="6802"/>
    <cellStyle name="Comma 6 5 2 2 4 2" xfId="6803"/>
    <cellStyle name="Comma 6 5 2 2 4 2 2" xfId="6804"/>
    <cellStyle name="Comma 6 5 2 2 4 2 2 2" xfId="28773"/>
    <cellStyle name="Comma 6 5 2 2 4 2 3" xfId="28772"/>
    <cellStyle name="Comma 6 5 2 2 4 3" xfId="6805"/>
    <cellStyle name="Comma 6 5 2 2 4 3 2" xfId="28774"/>
    <cellStyle name="Comma 6 5 2 2 4 4" xfId="28771"/>
    <cellStyle name="Comma 6 5 2 2 5" xfId="6806"/>
    <cellStyle name="Comma 6 5 2 2 5 2" xfId="6807"/>
    <cellStyle name="Comma 6 5 2 2 5 2 2" xfId="28776"/>
    <cellStyle name="Comma 6 5 2 2 5 3" xfId="28775"/>
    <cellStyle name="Comma 6 5 2 2 6" xfId="6808"/>
    <cellStyle name="Comma 6 5 2 2 6 2" xfId="28777"/>
    <cellStyle name="Comma 6 5 2 2 7" xfId="6809"/>
    <cellStyle name="Comma 6 5 2 2 7 2" xfId="28778"/>
    <cellStyle name="Comma 6 5 2 2 8" xfId="28754"/>
    <cellStyle name="Comma 6 5 2 3" xfId="6810"/>
    <cellStyle name="Comma 6 5 2 3 2" xfId="6811"/>
    <cellStyle name="Comma 6 5 2 3 2 2" xfId="6812"/>
    <cellStyle name="Comma 6 5 2 3 2 2 2" xfId="6813"/>
    <cellStyle name="Comma 6 5 2 3 2 2 2 2" xfId="28782"/>
    <cellStyle name="Comma 6 5 2 3 2 2 3" xfId="28781"/>
    <cellStyle name="Comma 6 5 2 3 2 3" xfId="6814"/>
    <cellStyle name="Comma 6 5 2 3 2 3 2" xfId="28783"/>
    <cellStyle name="Comma 6 5 2 3 2 4" xfId="28780"/>
    <cellStyle name="Comma 6 5 2 3 3" xfId="6815"/>
    <cellStyle name="Comma 6 5 2 3 3 2" xfId="6816"/>
    <cellStyle name="Comma 6 5 2 3 3 2 2" xfId="6817"/>
    <cellStyle name="Comma 6 5 2 3 3 2 2 2" xfId="28786"/>
    <cellStyle name="Comma 6 5 2 3 3 2 3" xfId="28785"/>
    <cellStyle name="Comma 6 5 2 3 3 3" xfId="6818"/>
    <cellStyle name="Comma 6 5 2 3 3 3 2" xfId="28787"/>
    <cellStyle name="Comma 6 5 2 3 3 4" xfId="28784"/>
    <cellStyle name="Comma 6 5 2 3 4" xfId="6819"/>
    <cellStyle name="Comma 6 5 2 3 4 2" xfId="6820"/>
    <cellStyle name="Comma 6 5 2 3 4 2 2" xfId="28789"/>
    <cellStyle name="Comma 6 5 2 3 4 3" xfId="28788"/>
    <cellStyle name="Comma 6 5 2 3 5" xfId="6821"/>
    <cellStyle name="Comma 6 5 2 3 5 2" xfId="28790"/>
    <cellStyle name="Comma 6 5 2 3 6" xfId="28779"/>
    <cellStyle name="Comma 6 5 2 4" xfId="6822"/>
    <cellStyle name="Comma 6 5 2 4 2" xfId="6823"/>
    <cellStyle name="Comma 6 5 2 4 2 2" xfId="6824"/>
    <cellStyle name="Comma 6 5 2 4 2 2 2" xfId="28793"/>
    <cellStyle name="Comma 6 5 2 4 2 3" xfId="28792"/>
    <cellStyle name="Comma 6 5 2 4 3" xfId="6825"/>
    <cellStyle name="Comma 6 5 2 4 3 2" xfId="28794"/>
    <cellStyle name="Comma 6 5 2 4 4" xfId="6826"/>
    <cellStyle name="Comma 6 5 2 4 4 2" xfId="28795"/>
    <cellStyle name="Comma 6 5 2 4 5" xfId="28791"/>
    <cellStyle name="Comma 6 5 2 5" xfId="6827"/>
    <cellStyle name="Comma 6 5 2 5 2" xfId="6828"/>
    <cellStyle name="Comma 6 5 2 5 2 2" xfId="6829"/>
    <cellStyle name="Comma 6 5 2 5 2 2 2" xfId="28798"/>
    <cellStyle name="Comma 6 5 2 5 2 3" xfId="28797"/>
    <cellStyle name="Comma 6 5 2 5 3" xfId="6830"/>
    <cellStyle name="Comma 6 5 2 5 3 2" xfId="28799"/>
    <cellStyle name="Comma 6 5 2 5 4" xfId="28796"/>
    <cellStyle name="Comma 6 5 2 6" xfId="6831"/>
    <cellStyle name="Comma 6 5 2 6 2" xfId="6832"/>
    <cellStyle name="Comma 6 5 2 6 2 2" xfId="28801"/>
    <cellStyle name="Comma 6 5 2 6 3" xfId="28800"/>
    <cellStyle name="Comma 6 5 2 7" xfId="6833"/>
    <cellStyle name="Comma 6 5 2 7 2" xfId="28802"/>
    <cellStyle name="Comma 6 5 2 8" xfId="6834"/>
    <cellStyle name="Comma 6 5 2 8 2" xfId="28803"/>
    <cellStyle name="Comma 6 5 2 9" xfId="28753"/>
    <cellStyle name="Comma 6 5 3" xfId="6835"/>
    <cellStyle name="Comma 6 5 3 2" xfId="6836"/>
    <cellStyle name="Comma 6 5 3 2 2" xfId="6837"/>
    <cellStyle name="Comma 6 5 3 2 2 2" xfId="6838"/>
    <cellStyle name="Comma 6 5 3 2 2 2 2" xfId="6839"/>
    <cellStyle name="Comma 6 5 3 2 2 2 2 2" xfId="28808"/>
    <cellStyle name="Comma 6 5 3 2 2 2 3" xfId="28807"/>
    <cellStyle name="Comma 6 5 3 2 2 3" xfId="6840"/>
    <cellStyle name="Comma 6 5 3 2 2 3 2" xfId="28809"/>
    <cellStyle name="Comma 6 5 3 2 2 4" xfId="28806"/>
    <cellStyle name="Comma 6 5 3 2 3" xfId="6841"/>
    <cellStyle name="Comma 6 5 3 2 3 2" xfId="6842"/>
    <cellStyle name="Comma 6 5 3 2 3 2 2" xfId="6843"/>
    <cellStyle name="Comma 6 5 3 2 3 2 2 2" xfId="28812"/>
    <cellStyle name="Comma 6 5 3 2 3 2 3" xfId="28811"/>
    <cellStyle name="Comma 6 5 3 2 3 3" xfId="6844"/>
    <cellStyle name="Comma 6 5 3 2 3 3 2" xfId="28813"/>
    <cellStyle name="Comma 6 5 3 2 3 4" xfId="28810"/>
    <cellStyle name="Comma 6 5 3 2 4" xfId="6845"/>
    <cellStyle name="Comma 6 5 3 2 4 2" xfId="6846"/>
    <cellStyle name="Comma 6 5 3 2 4 2 2" xfId="28815"/>
    <cellStyle name="Comma 6 5 3 2 4 3" xfId="28814"/>
    <cellStyle name="Comma 6 5 3 2 5" xfId="6847"/>
    <cellStyle name="Comma 6 5 3 2 5 2" xfId="28816"/>
    <cellStyle name="Comma 6 5 3 2 6" xfId="28805"/>
    <cellStyle name="Comma 6 5 3 3" xfId="6848"/>
    <cellStyle name="Comma 6 5 3 3 2" xfId="6849"/>
    <cellStyle name="Comma 6 5 3 3 2 2" xfId="6850"/>
    <cellStyle name="Comma 6 5 3 3 2 2 2" xfId="28819"/>
    <cellStyle name="Comma 6 5 3 3 2 3" xfId="28818"/>
    <cellStyle name="Comma 6 5 3 3 3" xfId="6851"/>
    <cellStyle name="Comma 6 5 3 3 3 2" xfId="28820"/>
    <cellStyle name="Comma 6 5 3 3 4" xfId="28817"/>
    <cellStyle name="Comma 6 5 3 4" xfId="6852"/>
    <cellStyle name="Comma 6 5 3 4 2" xfId="6853"/>
    <cellStyle name="Comma 6 5 3 4 2 2" xfId="6854"/>
    <cellStyle name="Comma 6 5 3 4 2 2 2" xfId="28823"/>
    <cellStyle name="Comma 6 5 3 4 2 3" xfId="28822"/>
    <cellStyle name="Comma 6 5 3 4 3" xfId="6855"/>
    <cellStyle name="Comma 6 5 3 4 3 2" xfId="28824"/>
    <cellStyle name="Comma 6 5 3 4 4" xfId="28821"/>
    <cellStyle name="Comma 6 5 3 5" xfId="6856"/>
    <cellStyle name="Comma 6 5 3 5 2" xfId="6857"/>
    <cellStyle name="Comma 6 5 3 5 2 2" xfId="28826"/>
    <cellStyle name="Comma 6 5 3 5 3" xfId="28825"/>
    <cellStyle name="Comma 6 5 3 6" xfId="6858"/>
    <cellStyle name="Comma 6 5 3 6 2" xfId="28827"/>
    <cellStyle name="Comma 6 5 3 7" xfId="6859"/>
    <cellStyle name="Comma 6 5 3 7 2" xfId="28828"/>
    <cellStyle name="Comma 6 5 3 8" xfId="28804"/>
    <cellStyle name="Comma 6 5 4" xfId="6860"/>
    <cellStyle name="Comma 6 5 4 2" xfId="6861"/>
    <cellStyle name="Comma 6 5 4 2 2" xfId="6862"/>
    <cellStyle name="Comma 6 5 4 2 2 2" xfId="6863"/>
    <cellStyle name="Comma 6 5 4 2 2 2 2" xfId="28832"/>
    <cellStyle name="Comma 6 5 4 2 2 3" xfId="28831"/>
    <cellStyle name="Comma 6 5 4 2 3" xfId="6864"/>
    <cellStyle name="Comma 6 5 4 2 3 2" xfId="28833"/>
    <cellStyle name="Comma 6 5 4 2 4" xfId="28830"/>
    <cellStyle name="Comma 6 5 4 3" xfId="6865"/>
    <cellStyle name="Comma 6 5 4 3 2" xfId="6866"/>
    <cellStyle name="Comma 6 5 4 3 2 2" xfId="6867"/>
    <cellStyle name="Comma 6 5 4 3 2 2 2" xfId="28836"/>
    <cellStyle name="Comma 6 5 4 3 2 3" xfId="28835"/>
    <cellStyle name="Comma 6 5 4 3 3" xfId="6868"/>
    <cellStyle name="Comma 6 5 4 3 3 2" xfId="28837"/>
    <cellStyle name="Comma 6 5 4 3 4" xfId="28834"/>
    <cellStyle name="Comma 6 5 4 4" xfId="6869"/>
    <cellStyle name="Comma 6 5 4 4 2" xfId="6870"/>
    <cellStyle name="Comma 6 5 4 4 2 2" xfId="28839"/>
    <cellStyle name="Comma 6 5 4 4 3" xfId="28838"/>
    <cellStyle name="Comma 6 5 4 5" xfId="6871"/>
    <cellStyle name="Comma 6 5 4 5 2" xfId="28840"/>
    <cellStyle name="Comma 6 5 4 6" xfId="28829"/>
    <cellStyle name="Comma 6 5 5" xfId="6872"/>
    <cellStyle name="Comma 6 5 5 2" xfId="6873"/>
    <cellStyle name="Comma 6 5 5 2 2" xfId="6874"/>
    <cellStyle name="Comma 6 5 5 2 2 2" xfId="28843"/>
    <cellStyle name="Comma 6 5 5 2 3" xfId="28842"/>
    <cellStyle name="Comma 6 5 5 3" xfId="6875"/>
    <cellStyle name="Comma 6 5 5 3 2" xfId="28844"/>
    <cellStyle name="Comma 6 5 5 4" xfId="6876"/>
    <cellStyle name="Comma 6 5 5 4 2" xfId="28845"/>
    <cellStyle name="Comma 6 5 5 5" xfId="28841"/>
    <cellStyle name="Comma 6 5 6" xfId="6877"/>
    <cellStyle name="Comma 6 5 6 2" xfId="6878"/>
    <cellStyle name="Comma 6 5 6 2 2" xfId="6879"/>
    <cellStyle name="Comma 6 5 6 2 2 2" xfId="28848"/>
    <cellStyle name="Comma 6 5 6 2 3" xfId="28847"/>
    <cellStyle name="Comma 6 5 6 3" xfId="6880"/>
    <cellStyle name="Comma 6 5 6 3 2" xfId="28849"/>
    <cellStyle name="Comma 6 5 6 4" xfId="28846"/>
    <cellStyle name="Comma 6 5 7" xfId="6881"/>
    <cellStyle name="Comma 6 5 7 2" xfId="6882"/>
    <cellStyle name="Comma 6 5 7 2 2" xfId="28851"/>
    <cellStyle name="Comma 6 5 7 3" xfId="28850"/>
    <cellStyle name="Comma 6 5 8" xfId="6883"/>
    <cellStyle name="Comma 6 5 8 2" xfId="28852"/>
    <cellStyle name="Comma 6 5 9" xfId="6884"/>
    <cellStyle name="Comma 6 5 9 2" xfId="28853"/>
    <cellStyle name="Comma 6 6" xfId="6885"/>
    <cellStyle name="Comma 6 6 2" xfId="6886"/>
    <cellStyle name="Comma 6 6 2 2" xfId="6887"/>
    <cellStyle name="Comma 6 6 2 2 2" xfId="6888"/>
    <cellStyle name="Comma 6 6 2 2 2 2" xfId="6889"/>
    <cellStyle name="Comma 6 6 2 2 2 2 2" xfId="6890"/>
    <cellStyle name="Comma 6 6 2 2 2 2 2 2" xfId="28859"/>
    <cellStyle name="Comma 6 6 2 2 2 2 3" xfId="28858"/>
    <cellStyle name="Comma 6 6 2 2 2 3" xfId="6891"/>
    <cellStyle name="Comma 6 6 2 2 2 3 2" xfId="28860"/>
    <cellStyle name="Comma 6 6 2 2 2 4" xfId="28857"/>
    <cellStyle name="Comma 6 6 2 2 3" xfId="6892"/>
    <cellStyle name="Comma 6 6 2 2 3 2" xfId="6893"/>
    <cellStyle name="Comma 6 6 2 2 3 2 2" xfId="6894"/>
    <cellStyle name="Comma 6 6 2 2 3 2 2 2" xfId="28863"/>
    <cellStyle name="Comma 6 6 2 2 3 2 3" xfId="28862"/>
    <cellStyle name="Comma 6 6 2 2 3 3" xfId="6895"/>
    <cellStyle name="Comma 6 6 2 2 3 3 2" xfId="28864"/>
    <cellStyle name="Comma 6 6 2 2 3 4" xfId="28861"/>
    <cellStyle name="Comma 6 6 2 2 4" xfId="6896"/>
    <cellStyle name="Comma 6 6 2 2 4 2" xfId="6897"/>
    <cellStyle name="Comma 6 6 2 2 4 2 2" xfId="28866"/>
    <cellStyle name="Comma 6 6 2 2 4 3" xfId="28865"/>
    <cellStyle name="Comma 6 6 2 2 5" xfId="6898"/>
    <cellStyle name="Comma 6 6 2 2 5 2" xfId="28867"/>
    <cellStyle name="Comma 6 6 2 2 6" xfId="28856"/>
    <cellStyle name="Comma 6 6 2 3" xfId="6899"/>
    <cellStyle name="Comma 6 6 2 3 2" xfId="6900"/>
    <cellStyle name="Comma 6 6 2 3 2 2" xfId="6901"/>
    <cellStyle name="Comma 6 6 2 3 2 2 2" xfId="28870"/>
    <cellStyle name="Comma 6 6 2 3 2 3" xfId="28869"/>
    <cellStyle name="Comma 6 6 2 3 3" xfId="6902"/>
    <cellStyle name="Comma 6 6 2 3 3 2" xfId="28871"/>
    <cellStyle name="Comma 6 6 2 3 4" xfId="28868"/>
    <cellStyle name="Comma 6 6 2 4" xfId="6903"/>
    <cellStyle name="Comma 6 6 2 4 2" xfId="6904"/>
    <cellStyle name="Comma 6 6 2 4 2 2" xfId="6905"/>
    <cellStyle name="Comma 6 6 2 4 2 2 2" xfId="28874"/>
    <cellStyle name="Comma 6 6 2 4 2 3" xfId="28873"/>
    <cellStyle name="Comma 6 6 2 4 3" xfId="6906"/>
    <cellStyle name="Comma 6 6 2 4 3 2" xfId="28875"/>
    <cellStyle name="Comma 6 6 2 4 4" xfId="28872"/>
    <cellStyle name="Comma 6 6 2 5" xfId="6907"/>
    <cellStyle name="Comma 6 6 2 5 2" xfId="6908"/>
    <cellStyle name="Comma 6 6 2 5 2 2" xfId="28877"/>
    <cellStyle name="Comma 6 6 2 5 3" xfId="28876"/>
    <cellStyle name="Comma 6 6 2 6" xfId="6909"/>
    <cellStyle name="Comma 6 6 2 6 2" xfId="28878"/>
    <cellStyle name="Comma 6 6 2 7" xfId="6910"/>
    <cellStyle name="Comma 6 6 2 7 2" xfId="28879"/>
    <cellStyle name="Comma 6 6 2 8" xfId="28855"/>
    <cellStyle name="Comma 6 6 3" xfId="6911"/>
    <cellStyle name="Comma 6 6 3 2" xfId="6912"/>
    <cellStyle name="Comma 6 6 3 2 2" xfId="6913"/>
    <cellStyle name="Comma 6 6 3 2 2 2" xfId="6914"/>
    <cellStyle name="Comma 6 6 3 2 2 2 2" xfId="28883"/>
    <cellStyle name="Comma 6 6 3 2 2 3" xfId="28882"/>
    <cellStyle name="Comma 6 6 3 2 3" xfId="6915"/>
    <cellStyle name="Comma 6 6 3 2 3 2" xfId="28884"/>
    <cellStyle name="Comma 6 6 3 2 4" xfId="28881"/>
    <cellStyle name="Comma 6 6 3 3" xfId="6916"/>
    <cellStyle name="Comma 6 6 3 3 2" xfId="6917"/>
    <cellStyle name="Comma 6 6 3 3 2 2" xfId="6918"/>
    <cellStyle name="Comma 6 6 3 3 2 2 2" xfId="28887"/>
    <cellStyle name="Comma 6 6 3 3 2 3" xfId="28886"/>
    <cellStyle name="Comma 6 6 3 3 3" xfId="6919"/>
    <cellStyle name="Comma 6 6 3 3 3 2" xfId="28888"/>
    <cellStyle name="Comma 6 6 3 3 4" xfId="28885"/>
    <cellStyle name="Comma 6 6 3 4" xfId="6920"/>
    <cellStyle name="Comma 6 6 3 4 2" xfId="6921"/>
    <cellStyle name="Comma 6 6 3 4 2 2" xfId="28890"/>
    <cellStyle name="Comma 6 6 3 4 3" xfId="28889"/>
    <cellStyle name="Comma 6 6 3 5" xfId="6922"/>
    <cellStyle name="Comma 6 6 3 5 2" xfId="28891"/>
    <cellStyle name="Comma 6 6 3 6" xfId="28880"/>
    <cellStyle name="Comma 6 6 4" xfId="6923"/>
    <cellStyle name="Comma 6 6 4 2" xfId="6924"/>
    <cellStyle name="Comma 6 6 4 2 2" xfId="6925"/>
    <cellStyle name="Comma 6 6 4 2 2 2" xfId="28894"/>
    <cellStyle name="Comma 6 6 4 2 3" xfId="28893"/>
    <cellStyle name="Comma 6 6 4 3" xfId="6926"/>
    <cellStyle name="Comma 6 6 4 3 2" xfId="28895"/>
    <cellStyle name="Comma 6 6 4 4" xfId="6927"/>
    <cellStyle name="Comma 6 6 4 4 2" xfId="28896"/>
    <cellStyle name="Comma 6 6 4 5" xfId="28892"/>
    <cellStyle name="Comma 6 6 5" xfId="6928"/>
    <cellStyle name="Comma 6 6 5 2" xfId="6929"/>
    <cellStyle name="Comma 6 6 5 2 2" xfId="6930"/>
    <cellStyle name="Comma 6 6 5 2 2 2" xfId="28899"/>
    <cellStyle name="Comma 6 6 5 2 3" xfId="28898"/>
    <cellStyle name="Comma 6 6 5 3" xfId="6931"/>
    <cellStyle name="Comma 6 6 5 3 2" xfId="28900"/>
    <cellStyle name="Comma 6 6 5 4" xfId="28897"/>
    <cellStyle name="Comma 6 6 6" xfId="6932"/>
    <cellStyle name="Comma 6 6 6 2" xfId="6933"/>
    <cellStyle name="Comma 6 6 6 2 2" xfId="28902"/>
    <cellStyle name="Comma 6 6 6 3" xfId="28901"/>
    <cellStyle name="Comma 6 6 7" xfId="6934"/>
    <cellStyle name="Comma 6 6 7 2" xfId="28903"/>
    <cellStyle name="Comma 6 6 8" xfId="6935"/>
    <cellStyle name="Comma 6 6 8 2" xfId="28904"/>
    <cellStyle name="Comma 6 6 9" xfId="28854"/>
    <cellStyle name="Comma 6 7" xfId="6936"/>
    <cellStyle name="Comma 6 7 2" xfId="6937"/>
    <cellStyle name="Comma 6 7 2 2" xfId="6938"/>
    <cellStyle name="Comma 6 7 2 2 2" xfId="6939"/>
    <cellStyle name="Comma 6 7 2 2 2 2" xfId="6940"/>
    <cellStyle name="Comma 6 7 2 2 2 2 2" xfId="28909"/>
    <cellStyle name="Comma 6 7 2 2 2 3" xfId="28908"/>
    <cellStyle name="Comma 6 7 2 2 3" xfId="6941"/>
    <cellStyle name="Comma 6 7 2 2 3 2" xfId="28910"/>
    <cellStyle name="Comma 6 7 2 2 4" xfId="28907"/>
    <cellStyle name="Comma 6 7 2 3" xfId="6942"/>
    <cellStyle name="Comma 6 7 2 3 2" xfId="6943"/>
    <cellStyle name="Comma 6 7 2 3 2 2" xfId="6944"/>
    <cellStyle name="Comma 6 7 2 3 2 2 2" xfId="28913"/>
    <cellStyle name="Comma 6 7 2 3 2 3" xfId="28912"/>
    <cellStyle name="Comma 6 7 2 3 3" xfId="6945"/>
    <cellStyle name="Comma 6 7 2 3 3 2" xfId="28914"/>
    <cellStyle name="Comma 6 7 2 3 4" xfId="28911"/>
    <cellStyle name="Comma 6 7 2 4" xfId="6946"/>
    <cellStyle name="Comma 6 7 2 4 2" xfId="6947"/>
    <cellStyle name="Comma 6 7 2 4 2 2" xfId="28916"/>
    <cellStyle name="Comma 6 7 2 4 3" xfId="28915"/>
    <cellStyle name="Comma 6 7 2 5" xfId="6948"/>
    <cellStyle name="Comma 6 7 2 5 2" xfId="28917"/>
    <cellStyle name="Comma 6 7 2 6" xfId="28906"/>
    <cellStyle name="Comma 6 7 3" xfId="6949"/>
    <cellStyle name="Comma 6 7 3 2" xfId="6950"/>
    <cellStyle name="Comma 6 7 3 2 2" xfId="6951"/>
    <cellStyle name="Comma 6 7 3 2 2 2" xfId="28920"/>
    <cellStyle name="Comma 6 7 3 2 3" xfId="28919"/>
    <cellStyle name="Comma 6 7 3 3" xfId="6952"/>
    <cellStyle name="Comma 6 7 3 3 2" xfId="28921"/>
    <cellStyle name="Comma 6 7 3 4" xfId="28918"/>
    <cellStyle name="Comma 6 7 4" xfId="6953"/>
    <cellStyle name="Comma 6 7 4 2" xfId="6954"/>
    <cellStyle name="Comma 6 7 4 2 2" xfId="6955"/>
    <cellStyle name="Comma 6 7 4 2 2 2" xfId="28924"/>
    <cellStyle name="Comma 6 7 4 2 3" xfId="28923"/>
    <cellStyle name="Comma 6 7 4 3" xfId="6956"/>
    <cellStyle name="Comma 6 7 4 3 2" xfId="28925"/>
    <cellStyle name="Comma 6 7 4 4" xfId="28922"/>
    <cellStyle name="Comma 6 7 5" xfId="6957"/>
    <cellStyle name="Comma 6 7 5 2" xfId="6958"/>
    <cellStyle name="Comma 6 7 5 2 2" xfId="28927"/>
    <cellStyle name="Comma 6 7 5 3" xfId="28926"/>
    <cellStyle name="Comma 6 7 6" xfId="6959"/>
    <cellStyle name="Comma 6 7 6 2" xfId="28928"/>
    <cellStyle name="Comma 6 7 7" xfId="6960"/>
    <cellStyle name="Comma 6 7 7 2" xfId="28929"/>
    <cellStyle name="Comma 6 7 8" xfId="28905"/>
    <cellStyle name="Comma 6 8" xfId="6961"/>
    <cellStyle name="Comma 6 8 2" xfId="6962"/>
    <cellStyle name="Comma 6 8 2 2" xfId="6963"/>
    <cellStyle name="Comma 6 8 2 2 2" xfId="6964"/>
    <cellStyle name="Comma 6 8 2 2 2 2" xfId="28933"/>
    <cellStyle name="Comma 6 8 2 2 3" xfId="28932"/>
    <cellStyle name="Comma 6 8 2 3" xfId="6965"/>
    <cellStyle name="Comma 6 8 2 3 2" xfId="28934"/>
    <cellStyle name="Comma 6 8 2 4" xfId="28931"/>
    <cellStyle name="Comma 6 8 3" xfId="6966"/>
    <cellStyle name="Comma 6 8 3 2" xfId="6967"/>
    <cellStyle name="Comma 6 8 3 2 2" xfId="6968"/>
    <cellStyle name="Comma 6 8 3 2 2 2" xfId="28937"/>
    <cellStyle name="Comma 6 8 3 2 3" xfId="28936"/>
    <cellStyle name="Comma 6 8 3 3" xfId="6969"/>
    <cellStyle name="Comma 6 8 3 3 2" xfId="28938"/>
    <cellStyle name="Comma 6 8 3 4" xfId="28935"/>
    <cellStyle name="Comma 6 8 4" xfId="6970"/>
    <cellStyle name="Comma 6 8 4 2" xfId="6971"/>
    <cellStyle name="Comma 6 8 4 2 2" xfId="28940"/>
    <cellStyle name="Comma 6 8 4 3" xfId="28939"/>
    <cellStyle name="Comma 6 8 5" xfId="6972"/>
    <cellStyle name="Comma 6 8 5 2" xfId="28941"/>
    <cellStyle name="Comma 6 8 6" xfId="28930"/>
    <cellStyle name="Comma 6 9" xfId="6973"/>
    <cellStyle name="Comma 6 9 2" xfId="6974"/>
    <cellStyle name="Comma 6 9 2 2" xfId="6975"/>
    <cellStyle name="Comma 6 9 2 2 2" xfId="28944"/>
    <cellStyle name="Comma 6 9 2 3" xfId="28943"/>
    <cellStyle name="Comma 6 9 3" xfId="6976"/>
    <cellStyle name="Comma 6 9 3 2" xfId="28945"/>
    <cellStyle name="Comma 6 9 4" xfId="6977"/>
    <cellStyle name="Comma 6 9 4 2" xfId="28946"/>
    <cellStyle name="Comma 6 9 5" xfId="28942"/>
    <cellStyle name="Comma 60" xfId="6978"/>
    <cellStyle name="Comma 60 2" xfId="28947"/>
    <cellStyle name="Comma 61" xfId="6979"/>
    <cellStyle name="Comma 61 2" xfId="28948"/>
    <cellStyle name="Comma 62" xfId="6980"/>
    <cellStyle name="Comma 62 2" xfId="28949"/>
    <cellStyle name="Comma 63" xfId="6981"/>
    <cellStyle name="Comma 63 2" xfId="28950"/>
    <cellStyle name="Comma 64" xfId="6982"/>
    <cellStyle name="Comma 64 2" xfId="28951"/>
    <cellStyle name="Comma 65" xfId="6983"/>
    <cellStyle name="Comma 65 2" xfId="28952"/>
    <cellStyle name="Comma 66" xfId="6984"/>
    <cellStyle name="Comma 66 2" xfId="28953"/>
    <cellStyle name="Comma 67" xfId="6985"/>
    <cellStyle name="Comma 67 2" xfId="28954"/>
    <cellStyle name="Comma 68" xfId="6986"/>
    <cellStyle name="Comma 68 2" xfId="28955"/>
    <cellStyle name="Comma 69" xfId="6987"/>
    <cellStyle name="Comma 69 2" xfId="28956"/>
    <cellStyle name="Comma 7" xfId="6988"/>
    <cellStyle name="Comma 7 10" xfId="6989"/>
    <cellStyle name="Comma 7 10 2" xfId="6990"/>
    <cellStyle name="Comma 7 10 2 2" xfId="6991"/>
    <cellStyle name="Comma 7 10 2 2 2" xfId="28960"/>
    <cellStyle name="Comma 7 10 2 3" xfId="28959"/>
    <cellStyle name="Comma 7 10 3" xfId="6992"/>
    <cellStyle name="Comma 7 10 3 2" xfId="28961"/>
    <cellStyle name="Comma 7 10 4" xfId="28958"/>
    <cellStyle name="Comma 7 11" xfId="6993"/>
    <cellStyle name="Comma 7 11 2" xfId="6994"/>
    <cellStyle name="Comma 7 11 2 2" xfId="28963"/>
    <cellStyle name="Comma 7 11 3" xfId="28962"/>
    <cellStyle name="Comma 7 12" xfId="6995"/>
    <cellStyle name="Comma 7 12 2" xfId="28964"/>
    <cellStyle name="Comma 7 13" xfId="6996"/>
    <cellStyle name="Comma 7 13 2" xfId="28965"/>
    <cellStyle name="Comma 7 14" xfId="28957"/>
    <cellStyle name="Comma 7 2" xfId="6997"/>
    <cellStyle name="Comma 7 2 10" xfId="6998"/>
    <cellStyle name="Comma 7 2 10 2" xfId="6999"/>
    <cellStyle name="Comma 7 2 10 2 2" xfId="28968"/>
    <cellStyle name="Comma 7 2 10 3" xfId="28967"/>
    <cellStyle name="Comma 7 2 11" xfId="7000"/>
    <cellStyle name="Comma 7 2 11 2" xfId="28969"/>
    <cellStyle name="Comma 7 2 12" xfId="7001"/>
    <cellStyle name="Comma 7 2 12 2" xfId="28970"/>
    <cellStyle name="Comma 7 2 13" xfId="28966"/>
    <cellStyle name="Comma 7 2 2" xfId="7002"/>
    <cellStyle name="Comma 7 2 2 10" xfId="28971"/>
    <cellStyle name="Comma 7 2 2 2" xfId="7003"/>
    <cellStyle name="Comma 7 2 2 2 2" xfId="7004"/>
    <cellStyle name="Comma 7 2 2 2 2 2" xfId="7005"/>
    <cellStyle name="Comma 7 2 2 2 2 2 2" xfId="7006"/>
    <cellStyle name="Comma 7 2 2 2 2 2 2 2" xfId="7007"/>
    <cellStyle name="Comma 7 2 2 2 2 2 2 2 2" xfId="7008"/>
    <cellStyle name="Comma 7 2 2 2 2 2 2 2 2 2" xfId="28977"/>
    <cellStyle name="Comma 7 2 2 2 2 2 2 2 3" xfId="28976"/>
    <cellStyle name="Comma 7 2 2 2 2 2 2 3" xfId="7009"/>
    <cellStyle name="Comma 7 2 2 2 2 2 2 3 2" xfId="28978"/>
    <cellStyle name="Comma 7 2 2 2 2 2 2 4" xfId="28975"/>
    <cellStyle name="Comma 7 2 2 2 2 2 3" xfId="7010"/>
    <cellStyle name="Comma 7 2 2 2 2 2 3 2" xfId="7011"/>
    <cellStyle name="Comma 7 2 2 2 2 2 3 2 2" xfId="7012"/>
    <cellStyle name="Comma 7 2 2 2 2 2 3 2 2 2" xfId="28981"/>
    <cellStyle name="Comma 7 2 2 2 2 2 3 2 3" xfId="28980"/>
    <cellStyle name="Comma 7 2 2 2 2 2 3 3" xfId="7013"/>
    <cellStyle name="Comma 7 2 2 2 2 2 3 3 2" xfId="28982"/>
    <cellStyle name="Comma 7 2 2 2 2 2 3 4" xfId="28979"/>
    <cellStyle name="Comma 7 2 2 2 2 2 4" xfId="7014"/>
    <cellStyle name="Comma 7 2 2 2 2 2 4 2" xfId="7015"/>
    <cellStyle name="Comma 7 2 2 2 2 2 4 2 2" xfId="28984"/>
    <cellStyle name="Comma 7 2 2 2 2 2 4 3" xfId="28983"/>
    <cellStyle name="Comma 7 2 2 2 2 2 5" xfId="7016"/>
    <cellStyle name="Comma 7 2 2 2 2 2 5 2" xfId="28985"/>
    <cellStyle name="Comma 7 2 2 2 2 2 6" xfId="28974"/>
    <cellStyle name="Comma 7 2 2 2 2 3" xfId="7017"/>
    <cellStyle name="Comma 7 2 2 2 2 3 2" xfId="7018"/>
    <cellStyle name="Comma 7 2 2 2 2 3 2 2" xfId="7019"/>
    <cellStyle name="Comma 7 2 2 2 2 3 2 2 2" xfId="28988"/>
    <cellStyle name="Comma 7 2 2 2 2 3 2 3" xfId="28987"/>
    <cellStyle name="Comma 7 2 2 2 2 3 3" xfId="7020"/>
    <cellStyle name="Comma 7 2 2 2 2 3 3 2" xfId="28989"/>
    <cellStyle name="Comma 7 2 2 2 2 3 4" xfId="28986"/>
    <cellStyle name="Comma 7 2 2 2 2 4" xfId="7021"/>
    <cellStyle name="Comma 7 2 2 2 2 4 2" xfId="7022"/>
    <cellStyle name="Comma 7 2 2 2 2 4 2 2" xfId="7023"/>
    <cellStyle name="Comma 7 2 2 2 2 4 2 2 2" xfId="28992"/>
    <cellStyle name="Comma 7 2 2 2 2 4 2 3" xfId="28991"/>
    <cellStyle name="Comma 7 2 2 2 2 4 3" xfId="7024"/>
    <cellStyle name="Comma 7 2 2 2 2 4 3 2" xfId="28993"/>
    <cellStyle name="Comma 7 2 2 2 2 4 4" xfId="28990"/>
    <cellStyle name="Comma 7 2 2 2 2 5" xfId="7025"/>
    <cellStyle name="Comma 7 2 2 2 2 5 2" xfId="7026"/>
    <cellStyle name="Comma 7 2 2 2 2 5 2 2" xfId="28995"/>
    <cellStyle name="Comma 7 2 2 2 2 5 3" xfId="28994"/>
    <cellStyle name="Comma 7 2 2 2 2 6" xfId="7027"/>
    <cellStyle name="Comma 7 2 2 2 2 6 2" xfId="28996"/>
    <cellStyle name="Comma 7 2 2 2 2 7" xfId="7028"/>
    <cellStyle name="Comma 7 2 2 2 2 7 2" xfId="28997"/>
    <cellStyle name="Comma 7 2 2 2 2 8" xfId="28973"/>
    <cellStyle name="Comma 7 2 2 2 3" xfId="7029"/>
    <cellStyle name="Comma 7 2 2 2 3 2" xfId="7030"/>
    <cellStyle name="Comma 7 2 2 2 3 2 2" xfId="7031"/>
    <cellStyle name="Comma 7 2 2 2 3 2 2 2" xfId="7032"/>
    <cellStyle name="Comma 7 2 2 2 3 2 2 2 2" xfId="29001"/>
    <cellStyle name="Comma 7 2 2 2 3 2 2 3" xfId="29000"/>
    <cellStyle name="Comma 7 2 2 2 3 2 3" xfId="7033"/>
    <cellStyle name="Comma 7 2 2 2 3 2 3 2" xfId="29002"/>
    <cellStyle name="Comma 7 2 2 2 3 2 4" xfId="28999"/>
    <cellStyle name="Comma 7 2 2 2 3 3" xfId="7034"/>
    <cellStyle name="Comma 7 2 2 2 3 3 2" xfId="7035"/>
    <cellStyle name="Comma 7 2 2 2 3 3 2 2" xfId="7036"/>
    <cellStyle name="Comma 7 2 2 2 3 3 2 2 2" xfId="29005"/>
    <cellStyle name="Comma 7 2 2 2 3 3 2 3" xfId="29004"/>
    <cellStyle name="Comma 7 2 2 2 3 3 3" xfId="7037"/>
    <cellStyle name="Comma 7 2 2 2 3 3 3 2" xfId="29006"/>
    <cellStyle name="Comma 7 2 2 2 3 3 4" xfId="29003"/>
    <cellStyle name="Comma 7 2 2 2 3 4" xfId="7038"/>
    <cellStyle name="Comma 7 2 2 2 3 4 2" xfId="7039"/>
    <cellStyle name="Comma 7 2 2 2 3 4 2 2" xfId="29008"/>
    <cellStyle name="Comma 7 2 2 2 3 4 3" xfId="29007"/>
    <cellStyle name="Comma 7 2 2 2 3 5" xfId="7040"/>
    <cellStyle name="Comma 7 2 2 2 3 5 2" xfId="29009"/>
    <cellStyle name="Comma 7 2 2 2 3 6" xfId="28998"/>
    <cellStyle name="Comma 7 2 2 2 4" xfId="7041"/>
    <cellStyle name="Comma 7 2 2 2 4 2" xfId="7042"/>
    <cellStyle name="Comma 7 2 2 2 4 2 2" xfId="7043"/>
    <cellStyle name="Comma 7 2 2 2 4 2 2 2" xfId="29012"/>
    <cellStyle name="Comma 7 2 2 2 4 2 3" xfId="29011"/>
    <cellStyle name="Comma 7 2 2 2 4 3" xfId="7044"/>
    <cellStyle name="Comma 7 2 2 2 4 3 2" xfId="29013"/>
    <cellStyle name="Comma 7 2 2 2 4 4" xfId="7045"/>
    <cellStyle name="Comma 7 2 2 2 4 4 2" xfId="29014"/>
    <cellStyle name="Comma 7 2 2 2 4 5" xfId="29010"/>
    <cellStyle name="Comma 7 2 2 2 5" xfId="7046"/>
    <cellStyle name="Comma 7 2 2 2 5 2" xfId="7047"/>
    <cellStyle name="Comma 7 2 2 2 5 2 2" xfId="7048"/>
    <cellStyle name="Comma 7 2 2 2 5 2 2 2" xfId="29017"/>
    <cellStyle name="Comma 7 2 2 2 5 2 3" xfId="29016"/>
    <cellStyle name="Comma 7 2 2 2 5 3" xfId="7049"/>
    <cellStyle name="Comma 7 2 2 2 5 3 2" xfId="29018"/>
    <cellStyle name="Comma 7 2 2 2 5 4" xfId="29015"/>
    <cellStyle name="Comma 7 2 2 2 6" xfId="7050"/>
    <cellStyle name="Comma 7 2 2 2 6 2" xfId="7051"/>
    <cellStyle name="Comma 7 2 2 2 6 2 2" xfId="29020"/>
    <cellStyle name="Comma 7 2 2 2 6 3" xfId="29019"/>
    <cellStyle name="Comma 7 2 2 2 7" xfId="7052"/>
    <cellStyle name="Comma 7 2 2 2 7 2" xfId="29021"/>
    <cellStyle name="Comma 7 2 2 2 8" xfId="7053"/>
    <cellStyle name="Comma 7 2 2 2 8 2" xfId="29022"/>
    <cellStyle name="Comma 7 2 2 2 9" xfId="28972"/>
    <cellStyle name="Comma 7 2 2 3" xfId="7054"/>
    <cellStyle name="Comma 7 2 2 3 2" xfId="7055"/>
    <cellStyle name="Comma 7 2 2 3 2 2" xfId="7056"/>
    <cellStyle name="Comma 7 2 2 3 2 2 2" xfId="7057"/>
    <cellStyle name="Comma 7 2 2 3 2 2 2 2" xfId="7058"/>
    <cellStyle name="Comma 7 2 2 3 2 2 2 2 2" xfId="29027"/>
    <cellStyle name="Comma 7 2 2 3 2 2 2 3" xfId="29026"/>
    <cellStyle name="Comma 7 2 2 3 2 2 3" xfId="7059"/>
    <cellStyle name="Comma 7 2 2 3 2 2 3 2" xfId="29028"/>
    <cellStyle name="Comma 7 2 2 3 2 2 4" xfId="29025"/>
    <cellStyle name="Comma 7 2 2 3 2 3" xfId="7060"/>
    <cellStyle name="Comma 7 2 2 3 2 3 2" xfId="7061"/>
    <cellStyle name="Comma 7 2 2 3 2 3 2 2" xfId="7062"/>
    <cellStyle name="Comma 7 2 2 3 2 3 2 2 2" xfId="29031"/>
    <cellStyle name="Comma 7 2 2 3 2 3 2 3" xfId="29030"/>
    <cellStyle name="Comma 7 2 2 3 2 3 3" xfId="7063"/>
    <cellStyle name="Comma 7 2 2 3 2 3 3 2" xfId="29032"/>
    <cellStyle name="Comma 7 2 2 3 2 3 4" xfId="29029"/>
    <cellStyle name="Comma 7 2 2 3 2 4" xfId="7064"/>
    <cellStyle name="Comma 7 2 2 3 2 4 2" xfId="7065"/>
    <cellStyle name="Comma 7 2 2 3 2 4 2 2" xfId="29034"/>
    <cellStyle name="Comma 7 2 2 3 2 4 3" xfId="29033"/>
    <cellStyle name="Comma 7 2 2 3 2 5" xfId="7066"/>
    <cellStyle name="Comma 7 2 2 3 2 5 2" xfId="29035"/>
    <cellStyle name="Comma 7 2 2 3 2 6" xfId="29024"/>
    <cellStyle name="Comma 7 2 2 3 3" xfId="7067"/>
    <cellStyle name="Comma 7 2 2 3 3 2" xfId="7068"/>
    <cellStyle name="Comma 7 2 2 3 3 2 2" xfId="7069"/>
    <cellStyle name="Comma 7 2 2 3 3 2 2 2" xfId="29038"/>
    <cellStyle name="Comma 7 2 2 3 3 2 3" xfId="29037"/>
    <cellStyle name="Comma 7 2 2 3 3 3" xfId="7070"/>
    <cellStyle name="Comma 7 2 2 3 3 3 2" xfId="29039"/>
    <cellStyle name="Comma 7 2 2 3 3 4" xfId="29036"/>
    <cellStyle name="Comma 7 2 2 3 4" xfId="7071"/>
    <cellStyle name="Comma 7 2 2 3 4 2" xfId="7072"/>
    <cellStyle name="Comma 7 2 2 3 4 2 2" xfId="7073"/>
    <cellStyle name="Comma 7 2 2 3 4 2 2 2" xfId="29042"/>
    <cellStyle name="Comma 7 2 2 3 4 2 3" xfId="29041"/>
    <cellStyle name="Comma 7 2 2 3 4 3" xfId="7074"/>
    <cellStyle name="Comma 7 2 2 3 4 3 2" xfId="29043"/>
    <cellStyle name="Comma 7 2 2 3 4 4" xfId="29040"/>
    <cellStyle name="Comma 7 2 2 3 5" xfId="7075"/>
    <cellStyle name="Comma 7 2 2 3 5 2" xfId="7076"/>
    <cellStyle name="Comma 7 2 2 3 5 2 2" xfId="29045"/>
    <cellStyle name="Comma 7 2 2 3 5 3" xfId="29044"/>
    <cellStyle name="Comma 7 2 2 3 6" xfId="7077"/>
    <cellStyle name="Comma 7 2 2 3 6 2" xfId="29046"/>
    <cellStyle name="Comma 7 2 2 3 7" xfId="7078"/>
    <cellStyle name="Comma 7 2 2 3 7 2" xfId="29047"/>
    <cellStyle name="Comma 7 2 2 3 8" xfId="29023"/>
    <cellStyle name="Comma 7 2 2 4" xfId="7079"/>
    <cellStyle name="Comma 7 2 2 4 2" xfId="7080"/>
    <cellStyle name="Comma 7 2 2 4 2 2" xfId="7081"/>
    <cellStyle name="Comma 7 2 2 4 2 2 2" xfId="7082"/>
    <cellStyle name="Comma 7 2 2 4 2 2 2 2" xfId="29051"/>
    <cellStyle name="Comma 7 2 2 4 2 2 3" xfId="29050"/>
    <cellStyle name="Comma 7 2 2 4 2 3" xfId="7083"/>
    <cellStyle name="Comma 7 2 2 4 2 3 2" xfId="29052"/>
    <cellStyle name="Comma 7 2 2 4 2 4" xfId="29049"/>
    <cellStyle name="Comma 7 2 2 4 3" xfId="7084"/>
    <cellStyle name="Comma 7 2 2 4 3 2" xfId="7085"/>
    <cellStyle name="Comma 7 2 2 4 3 2 2" xfId="7086"/>
    <cellStyle name="Comma 7 2 2 4 3 2 2 2" xfId="29055"/>
    <cellStyle name="Comma 7 2 2 4 3 2 3" xfId="29054"/>
    <cellStyle name="Comma 7 2 2 4 3 3" xfId="7087"/>
    <cellStyle name="Comma 7 2 2 4 3 3 2" xfId="29056"/>
    <cellStyle name="Comma 7 2 2 4 3 4" xfId="29053"/>
    <cellStyle name="Comma 7 2 2 4 4" xfId="7088"/>
    <cellStyle name="Comma 7 2 2 4 4 2" xfId="7089"/>
    <cellStyle name="Comma 7 2 2 4 4 2 2" xfId="29058"/>
    <cellStyle name="Comma 7 2 2 4 4 3" xfId="29057"/>
    <cellStyle name="Comma 7 2 2 4 5" xfId="7090"/>
    <cellStyle name="Comma 7 2 2 4 5 2" xfId="29059"/>
    <cellStyle name="Comma 7 2 2 4 6" xfId="29048"/>
    <cellStyle name="Comma 7 2 2 5" xfId="7091"/>
    <cellStyle name="Comma 7 2 2 5 2" xfId="7092"/>
    <cellStyle name="Comma 7 2 2 5 2 2" xfId="7093"/>
    <cellStyle name="Comma 7 2 2 5 2 2 2" xfId="29062"/>
    <cellStyle name="Comma 7 2 2 5 2 3" xfId="29061"/>
    <cellStyle name="Comma 7 2 2 5 3" xfId="7094"/>
    <cellStyle name="Comma 7 2 2 5 3 2" xfId="29063"/>
    <cellStyle name="Comma 7 2 2 5 4" xfId="7095"/>
    <cellStyle name="Comma 7 2 2 5 4 2" xfId="29064"/>
    <cellStyle name="Comma 7 2 2 5 5" xfId="29060"/>
    <cellStyle name="Comma 7 2 2 6" xfId="7096"/>
    <cellStyle name="Comma 7 2 2 6 2" xfId="7097"/>
    <cellStyle name="Comma 7 2 2 6 2 2" xfId="7098"/>
    <cellStyle name="Comma 7 2 2 6 2 2 2" xfId="29067"/>
    <cellStyle name="Comma 7 2 2 6 2 3" xfId="29066"/>
    <cellStyle name="Comma 7 2 2 6 3" xfId="7099"/>
    <cellStyle name="Comma 7 2 2 6 3 2" xfId="29068"/>
    <cellStyle name="Comma 7 2 2 6 4" xfId="29065"/>
    <cellStyle name="Comma 7 2 2 7" xfId="7100"/>
    <cellStyle name="Comma 7 2 2 7 2" xfId="7101"/>
    <cellStyle name="Comma 7 2 2 7 2 2" xfId="29070"/>
    <cellStyle name="Comma 7 2 2 7 3" xfId="29069"/>
    <cellStyle name="Comma 7 2 2 8" xfId="7102"/>
    <cellStyle name="Comma 7 2 2 8 2" xfId="29071"/>
    <cellStyle name="Comma 7 2 2 9" xfId="7103"/>
    <cellStyle name="Comma 7 2 2 9 2" xfId="29072"/>
    <cellStyle name="Comma 7 2 3" xfId="7104"/>
    <cellStyle name="Comma 7 2 3 10" xfId="29073"/>
    <cellStyle name="Comma 7 2 3 2" xfId="7105"/>
    <cellStyle name="Comma 7 2 3 2 2" xfId="7106"/>
    <cellStyle name="Comma 7 2 3 2 2 2" xfId="7107"/>
    <cellStyle name="Comma 7 2 3 2 2 2 2" xfId="7108"/>
    <cellStyle name="Comma 7 2 3 2 2 2 2 2" xfId="7109"/>
    <cellStyle name="Comma 7 2 3 2 2 2 2 2 2" xfId="7110"/>
    <cellStyle name="Comma 7 2 3 2 2 2 2 2 2 2" xfId="29079"/>
    <cellStyle name="Comma 7 2 3 2 2 2 2 2 3" xfId="29078"/>
    <cellStyle name="Comma 7 2 3 2 2 2 2 3" xfId="7111"/>
    <cellStyle name="Comma 7 2 3 2 2 2 2 3 2" xfId="29080"/>
    <cellStyle name="Comma 7 2 3 2 2 2 2 4" xfId="29077"/>
    <cellStyle name="Comma 7 2 3 2 2 2 3" xfId="7112"/>
    <cellStyle name="Comma 7 2 3 2 2 2 3 2" xfId="7113"/>
    <cellStyle name="Comma 7 2 3 2 2 2 3 2 2" xfId="7114"/>
    <cellStyle name="Comma 7 2 3 2 2 2 3 2 2 2" xfId="29083"/>
    <cellStyle name="Comma 7 2 3 2 2 2 3 2 3" xfId="29082"/>
    <cellStyle name="Comma 7 2 3 2 2 2 3 3" xfId="7115"/>
    <cellStyle name="Comma 7 2 3 2 2 2 3 3 2" xfId="29084"/>
    <cellStyle name="Comma 7 2 3 2 2 2 3 4" xfId="29081"/>
    <cellStyle name="Comma 7 2 3 2 2 2 4" xfId="7116"/>
    <cellStyle name="Comma 7 2 3 2 2 2 4 2" xfId="7117"/>
    <cellStyle name="Comma 7 2 3 2 2 2 4 2 2" xfId="29086"/>
    <cellStyle name="Comma 7 2 3 2 2 2 4 3" xfId="29085"/>
    <cellStyle name="Comma 7 2 3 2 2 2 5" xfId="7118"/>
    <cellStyle name="Comma 7 2 3 2 2 2 5 2" xfId="29087"/>
    <cellStyle name="Comma 7 2 3 2 2 2 6" xfId="29076"/>
    <cellStyle name="Comma 7 2 3 2 2 3" xfId="7119"/>
    <cellStyle name="Comma 7 2 3 2 2 3 2" xfId="7120"/>
    <cellStyle name="Comma 7 2 3 2 2 3 2 2" xfId="7121"/>
    <cellStyle name="Comma 7 2 3 2 2 3 2 2 2" xfId="29090"/>
    <cellStyle name="Comma 7 2 3 2 2 3 2 3" xfId="29089"/>
    <cellStyle name="Comma 7 2 3 2 2 3 3" xfId="7122"/>
    <cellStyle name="Comma 7 2 3 2 2 3 3 2" xfId="29091"/>
    <cellStyle name="Comma 7 2 3 2 2 3 4" xfId="29088"/>
    <cellStyle name="Comma 7 2 3 2 2 4" xfId="7123"/>
    <cellStyle name="Comma 7 2 3 2 2 4 2" xfId="7124"/>
    <cellStyle name="Comma 7 2 3 2 2 4 2 2" xfId="7125"/>
    <cellStyle name="Comma 7 2 3 2 2 4 2 2 2" xfId="29094"/>
    <cellStyle name="Comma 7 2 3 2 2 4 2 3" xfId="29093"/>
    <cellStyle name="Comma 7 2 3 2 2 4 3" xfId="7126"/>
    <cellStyle name="Comma 7 2 3 2 2 4 3 2" xfId="29095"/>
    <cellStyle name="Comma 7 2 3 2 2 4 4" xfId="29092"/>
    <cellStyle name="Comma 7 2 3 2 2 5" xfId="7127"/>
    <cellStyle name="Comma 7 2 3 2 2 5 2" xfId="7128"/>
    <cellStyle name="Comma 7 2 3 2 2 5 2 2" xfId="29097"/>
    <cellStyle name="Comma 7 2 3 2 2 5 3" xfId="29096"/>
    <cellStyle name="Comma 7 2 3 2 2 6" xfId="7129"/>
    <cellStyle name="Comma 7 2 3 2 2 6 2" xfId="29098"/>
    <cellStyle name="Comma 7 2 3 2 2 7" xfId="29075"/>
    <cellStyle name="Comma 7 2 3 2 3" xfId="7130"/>
    <cellStyle name="Comma 7 2 3 2 3 2" xfId="7131"/>
    <cellStyle name="Comma 7 2 3 2 3 2 2" xfId="7132"/>
    <cellStyle name="Comma 7 2 3 2 3 2 2 2" xfId="7133"/>
    <cellStyle name="Comma 7 2 3 2 3 2 2 2 2" xfId="29102"/>
    <cellStyle name="Comma 7 2 3 2 3 2 2 3" xfId="29101"/>
    <cellStyle name="Comma 7 2 3 2 3 2 3" xfId="7134"/>
    <cellStyle name="Comma 7 2 3 2 3 2 3 2" xfId="29103"/>
    <cellStyle name="Comma 7 2 3 2 3 2 4" xfId="29100"/>
    <cellStyle name="Comma 7 2 3 2 3 3" xfId="7135"/>
    <cellStyle name="Comma 7 2 3 2 3 3 2" xfId="7136"/>
    <cellStyle name="Comma 7 2 3 2 3 3 2 2" xfId="7137"/>
    <cellStyle name="Comma 7 2 3 2 3 3 2 2 2" xfId="29106"/>
    <cellStyle name="Comma 7 2 3 2 3 3 2 3" xfId="29105"/>
    <cellStyle name="Comma 7 2 3 2 3 3 3" xfId="7138"/>
    <cellStyle name="Comma 7 2 3 2 3 3 3 2" xfId="29107"/>
    <cellStyle name="Comma 7 2 3 2 3 3 4" xfId="29104"/>
    <cellStyle name="Comma 7 2 3 2 3 4" xfId="7139"/>
    <cellStyle name="Comma 7 2 3 2 3 4 2" xfId="7140"/>
    <cellStyle name="Comma 7 2 3 2 3 4 2 2" xfId="29109"/>
    <cellStyle name="Comma 7 2 3 2 3 4 3" xfId="29108"/>
    <cellStyle name="Comma 7 2 3 2 3 5" xfId="7141"/>
    <cellStyle name="Comma 7 2 3 2 3 5 2" xfId="29110"/>
    <cellStyle name="Comma 7 2 3 2 3 6" xfId="29099"/>
    <cellStyle name="Comma 7 2 3 2 4" xfId="7142"/>
    <cellStyle name="Comma 7 2 3 2 4 2" xfId="7143"/>
    <cellStyle name="Comma 7 2 3 2 4 2 2" xfId="7144"/>
    <cellStyle name="Comma 7 2 3 2 4 2 2 2" xfId="29113"/>
    <cellStyle name="Comma 7 2 3 2 4 2 3" xfId="29112"/>
    <cellStyle name="Comma 7 2 3 2 4 3" xfId="7145"/>
    <cellStyle name="Comma 7 2 3 2 4 3 2" xfId="29114"/>
    <cellStyle name="Comma 7 2 3 2 4 4" xfId="7146"/>
    <cellStyle name="Comma 7 2 3 2 4 4 2" xfId="29115"/>
    <cellStyle name="Comma 7 2 3 2 4 5" xfId="29111"/>
    <cellStyle name="Comma 7 2 3 2 5" xfId="7147"/>
    <cellStyle name="Comma 7 2 3 2 5 2" xfId="7148"/>
    <cellStyle name="Comma 7 2 3 2 5 2 2" xfId="7149"/>
    <cellStyle name="Comma 7 2 3 2 5 2 2 2" xfId="29118"/>
    <cellStyle name="Comma 7 2 3 2 5 2 3" xfId="29117"/>
    <cellStyle name="Comma 7 2 3 2 5 3" xfId="7150"/>
    <cellStyle name="Comma 7 2 3 2 5 3 2" xfId="29119"/>
    <cellStyle name="Comma 7 2 3 2 5 4" xfId="29116"/>
    <cellStyle name="Comma 7 2 3 2 6" xfId="7151"/>
    <cellStyle name="Comma 7 2 3 2 6 2" xfId="7152"/>
    <cellStyle name="Comma 7 2 3 2 6 2 2" xfId="29121"/>
    <cellStyle name="Comma 7 2 3 2 6 3" xfId="29120"/>
    <cellStyle name="Comma 7 2 3 2 7" xfId="7153"/>
    <cellStyle name="Comma 7 2 3 2 7 2" xfId="29122"/>
    <cellStyle name="Comma 7 2 3 2 8" xfId="7154"/>
    <cellStyle name="Comma 7 2 3 2 8 2" xfId="29123"/>
    <cellStyle name="Comma 7 2 3 2 9" xfId="29074"/>
    <cellStyle name="Comma 7 2 3 3" xfId="7155"/>
    <cellStyle name="Comma 7 2 3 3 2" xfId="7156"/>
    <cellStyle name="Comma 7 2 3 3 2 2" xfId="7157"/>
    <cellStyle name="Comma 7 2 3 3 2 2 2" xfId="7158"/>
    <cellStyle name="Comma 7 2 3 3 2 2 2 2" xfId="7159"/>
    <cellStyle name="Comma 7 2 3 3 2 2 2 2 2" xfId="29128"/>
    <cellStyle name="Comma 7 2 3 3 2 2 2 3" xfId="29127"/>
    <cellStyle name="Comma 7 2 3 3 2 2 3" xfId="7160"/>
    <cellStyle name="Comma 7 2 3 3 2 2 3 2" xfId="29129"/>
    <cellStyle name="Comma 7 2 3 3 2 2 4" xfId="29126"/>
    <cellStyle name="Comma 7 2 3 3 2 3" xfId="7161"/>
    <cellStyle name="Comma 7 2 3 3 2 3 2" xfId="7162"/>
    <cellStyle name="Comma 7 2 3 3 2 3 2 2" xfId="7163"/>
    <cellStyle name="Comma 7 2 3 3 2 3 2 2 2" xfId="29132"/>
    <cellStyle name="Comma 7 2 3 3 2 3 2 3" xfId="29131"/>
    <cellStyle name="Comma 7 2 3 3 2 3 3" xfId="7164"/>
    <cellStyle name="Comma 7 2 3 3 2 3 3 2" xfId="29133"/>
    <cellStyle name="Comma 7 2 3 3 2 3 4" xfId="29130"/>
    <cellStyle name="Comma 7 2 3 3 2 4" xfId="7165"/>
    <cellStyle name="Comma 7 2 3 3 2 4 2" xfId="7166"/>
    <cellStyle name="Comma 7 2 3 3 2 4 2 2" xfId="29135"/>
    <cellStyle name="Comma 7 2 3 3 2 4 3" xfId="29134"/>
    <cellStyle name="Comma 7 2 3 3 2 5" xfId="7167"/>
    <cellStyle name="Comma 7 2 3 3 2 5 2" xfId="29136"/>
    <cellStyle name="Comma 7 2 3 3 2 6" xfId="29125"/>
    <cellStyle name="Comma 7 2 3 3 3" xfId="7168"/>
    <cellStyle name="Comma 7 2 3 3 3 2" xfId="7169"/>
    <cellStyle name="Comma 7 2 3 3 3 2 2" xfId="7170"/>
    <cellStyle name="Comma 7 2 3 3 3 2 2 2" xfId="29139"/>
    <cellStyle name="Comma 7 2 3 3 3 2 3" xfId="29138"/>
    <cellStyle name="Comma 7 2 3 3 3 3" xfId="7171"/>
    <cellStyle name="Comma 7 2 3 3 3 3 2" xfId="29140"/>
    <cellStyle name="Comma 7 2 3 3 3 4" xfId="29137"/>
    <cellStyle name="Comma 7 2 3 3 4" xfId="7172"/>
    <cellStyle name="Comma 7 2 3 3 4 2" xfId="7173"/>
    <cellStyle name="Comma 7 2 3 3 4 2 2" xfId="7174"/>
    <cellStyle name="Comma 7 2 3 3 4 2 2 2" xfId="29143"/>
    <cellStyle name="Comma 7 2 3 3 4 2 3" xfId="29142"/>
    <cellStyle name="Comma 7 2 3 3 4 3" xfId="7175"/>
    <cellStyle name="Comma 7 2 3 3 4 3 2" xfId="29144"/>
    <cellStyle name="Comma 7 2 3 3 4 4" xfId="29141"/>
    <cellStyle name="Comma 7 2 3 3 5" xfId="7176"/>
    <cellStyle name="Comma 7 2 3 3 5 2" xfId="7177"/>
    <cellStyle name="Comma 7 2 3 3 5 2 2" xfId="29146"/>
    <cellStyle name="Comma 7 2 3 3 5 3" xfId="29145"/>
    <cellStyle name="Comma 7 2 3 3 6" xfId="7178"/>
    <cellStyle name="Comma 7 2 3 3 6 2" xfId="29147"/>
    <cellStyle name="Comma 7 2 3 3 7" xfId="29124"/>
    <cellStyle name="Comma 7 2 3 4" xfId="7179"/>
    <cellStyle name="Comma 7 2 3 4 2" xfId="7180"/>
    <cellStyle name="Comma 7 2 3 4 2 2" xfId="7181"/>
    <cellStyle name="Comma 7 2 3 4 2 2 2" xfId="7182"/>
    <cellStyle name="Comma 7 2 3 4 2 2 2 2" xfId="29151"/>
    <cellStyle name="Comma 7 2 3 4 2 2 3" xfId="29150"/>
    <cellStyle name="Comma 7 2 3 4 2 3" xfId="7183"/>
    <cellStyle name="Comma 7 2 3 4 2 3 2" xfId="29152"/>
    <cellStyle name="Comma 7 2 3 4 2 4" xfId="29149"/>
    <cellStyle name="Comma 7 2 3 4 3" xfId="7184"/>
    <cellStyle name="Comma 7 2 3 4 3 2" xfId="7185"/>
    <cellStyle name="Comma 7 2 3 4 3 2 2" xfId="7186"/>
    <cellStyle name="Comma 7 2 3 4 3 2 2 2" xfId="29155"/>
    <cellStyle name="Comma 7 2 3 4 3 2 3" xfId="29154"/>
    <cellStyle name="Comma 7 2 3 4 3 3" xfId="7187"/>
    <cellStyle name="Comma 7 2 3 4 3 3 2" xfId="29156"/>
    <cellStyle name="Comma 7 2 3 4 3 4" xfId="29153"/>
    <cellStyle name="Comma 7 2 3 4 4" xfId="7188"/>
    <cellStyle name="Comma 7 2 3 4 4 2" xfId="7189"/>
    <cellStyle name="Comma 7 2 3 4 4 2 2" xfId="29158"/>
    <cellStyle name="Comma 7 2 3 4 4 3" xfId="29157"/>
    <cellStyle name="Comma 7 2 3 4 5" xfId="7190"/>
    <cellStyle name="Comma 7 2 3 4 5 2" xfId="29159"/>
    <cellStyle name="Comma 7 2 3 4 6" xfId="29148"/>
    <cellStyle name="Comma 7 2 3 5" xfId="7191"/>
    <cellStyle name="Comma 7 2 3 5 2" xfId="7192"/>
    <cellStyle name="Comma 7 2 3 5 2 2" xfId="7193"/>
    <cellStyle name="Comma 7 2 3 5 2 2 2" xfId="29162"/>
    <cellStyle name="Comma 7 2 3 5 2 3" xfId="29161"/>
    <cellStyle name="Comma 7 2 3 5 3" xfId="7194"/>
    <cellStyle name="Comma 7 2 3 5 3 2" xfId="29163"/>
    <cellStyle name="Comma 7 2 3 5 4" xfId="7195"/>
    <cellStyle name="Comma 7 2 3 5 4 2" xfId="29164"/>
    <cellStyle name="Comma 7 2 3 5 5" xfId="29160"/>
    <cellStyle name="Comma 7 2 3 6" xfId="7196"/>
    <cellStyle name="Comma 7 2 3 6 2" xfId="7197"/>
    <cellStyle name="Comma 7 2 3 6 2 2" xfId="7198"/>
    <cellStyle name="Comma 7 2 3 6 2 2 2" xfId="29167"/>
    <cellStyle name="Comma 7 2 3 6 2 3" xfId="29166"/>
    <cellStyle name="Comma 7 2 3 6 3" xfId="7199"/>
    <cellStyle name="Comma 7 2 3 6 3 2" xfId="29168"/>
    <cellStyle name="Comma 7 2 3 6 4" xfId="29165"/>
    <cellStyle name="Comma 7 2 3 7" xfId="7200"/>
    <cellStyle name="Comma 7 2 3 7 2" xfId="7201"/>
    <cellStyle name="Comma 7 2 3 7 2 2" xfId="29170"/>
    <cellStyle name="Comma 7 2 3 7 3" xfId="29169"/>
    <cellStyle name="Comma 7 2 3 8" xfId="7202"/>
    <cellStyle name="Comma 7 2 3 8 2" xfId="29171"/>
    <cellStyle name="Comma 7 2 3 9" xfId="7203"/>
    <cellStyle name="Comma 7 2 3 9 2" xfId="29172"/>
    <cellStyle name="Comma 7 2 4" xfId="7204"/>
    <cellStyle name="Comma 7 2 4 10" xfId="29173"/>
    <cellStyle name="Comma 7 2 4 2" xfId="7205"/>
    <cellStyle name="Comma 7 2 4 2 2" xfId="7206"/>
    <cellStyle name="Comma 7 2 4 2 2 2" xfId="7207"/>
    <cellStyle name="Comma 7 2 4 2 2 2 2" xfId="7208"/>
    <cellStyle name="Comma 7 2 4 2 2 2 2 2" xfId="7209"/>
    <cellStyle name="Comma 7 2 4 2 2 2 2 2 2" xfId="7210"/>
    <cellStyle name="Comma 7 2 4 2 2 2 2 2 2 2" xfId="29179"/>
    <cellStyle name="Comma 7 2 4 2 2 2 2 2 3" xfId="29178"/>
    <cellStyle name="Comma 7 2 4 2 2 2 2 3" xfId="7211"/>
    <cellStyle name="Comma 7 2 4 2 2 2 2 3 2" xfId="29180"/>
    <cellStyle name="Comma 7 2 4 2 2 2 2 4" xfId="29177"/>
    <cellStyle name="Comma 7 2 4 2 2 2 3" xfId="7212"/>
    <cellStyle name="Comma 7 2 4 2 2 2 3 2" xfId="7213"/>
    <cellStyle name="Comma 7 2 4 2 2 2 3 2 2" xfId="7214"/>
    <cellStyle name="Comma 7 2 4 2 2 2 3 2 2 2" xfId="29183"/>
    <cellStyle name="Comma 7 2 4 2 2 2 3 2 3" xfId="29182"/>
    <cellStyle name="Comma 7 2 4 2 2 2 3 3" xfId="7215"/>
    <cellStyle name="Comma 7 2 4 2 2 2 3 3 2" xfId="29184"/>
    <cellStyle name="Comma 7 2 4 2 2 2 3 4" xfId="29181"/>
    <cellStyle name="Comma 7 2 4 2 2 2 4" xfId="7216"/>
    <cellStyle name="Comma 7 2 4 2 2 2 4 2" xfId="7217"/>
    <cellStyle name="Comma 7 2 4 2 2 2 4 2 2" xfId="29186"/>
    <cellStyle name="Comma 7 2 4 2 2 2 4 3" xfId="29185"/>
    <cellStyle name="Comma 7 2 4 2 2 2 5" xfId="7218"/>
    <cellStyle name="Comma 7 2 4 2 2 2 5 2" xfId="29187"/>
    <cellStyle name="Comma 7 2 4 2 2 2 6" xfId="29176"/>
    <cellStyle name="Comma 7 2 4 2 2 3" xfId="7219"/>
    <cellStyle name="Comma 7 2 4 2 2 3 2" xfId="7220"/>
    <cellStyle name="Comma 7 2 4 2 2 3 2 2" xfId="7221"/>
    <cellStyle name="Comma 7 2 4 2 2 3 2 2 2" xfId="29190"/>
    <cellStyle name="Comma 7 2 4 2 2 3 2 3" xfId="29189"/>
    <cellStyle name="Comma 7 2 4 2 2 3 3" xfId="7222"/>
    <cellStyle name="Comma 7 2 4 2 2 3 3 2" xfId="29191"/>
    <cellStyle name="Comma 7 2 4 2 2 3 4" xfId="29188"/>
    <cellStyle name="Comma 7 2 4 2 2 4" xfId="7223"/>
    <cellStyle name="Comma 7 2 4 2 2 4 2" xfId="7224"/>
    <cellStyle name="Comma 7 2 4 2 2 4 2 2" xfId="7225"/>
    <cellStyle name="Comma 7 2 4 2 2 4 2 2 2" xfId="29194"/>
    <cellStyle name="Comma 7 2 4 2 2 4 2 3" xfId="29193"/>
    <cellStyle name="Comma 7 2 4 2 2 4 3" xfId="7226"/>
    <cellStyle name="Comma 7 2 4 2 2 4 3 2" xfId="29195"/>
    <cellStyle name="Comma 7 2 4 2 2 4 4" xfId="29192"/>
    <cellStyle name="Comma 7 2 4 2 2 5" xfId="7227"/>
    <cellStyle name="Comma 7 2 4 2 2 5 2" xfId="7228"/>
    <cellStyle name="Comma 7 2 4 2 2 5 2 2" xfId="29197"/>
    <cellStyle name="Comma 7 2 4 2 2 5 3" xfId="29196"/>
    <cellStyle name="Comma 7 2 4 2 2 6" xfId="7229"/>
    <cellStyle name="Comma 7 2 4 2 2 6 2" xfId="29198"/>
    <cellStyle name="Comma 7 2 4 2 2 7" xfId="29175"/>
    <cellStyle name="Comma 7 2 4 2 3" xfId="7230"/>
    <cellStyle name="Comma 7 2 4 2 3 2" xfId="7231"/>
    <cellStyle name="Comma 7 2 4 2 3 2 2" xfId="7232"/>
    <cellStyle name="Comma 7 2 4 2 3 2 2 2" xfId="7233"/>
    <cellStyle name="Comma 7 2 4 2 3 2 2 2 2" xfId="29202"/>
    <cellStyle name="Comma 7 2 4 2 3 2 2 3" xfId="29201"/>
    <cellStyle name="Comma 7 2 4 2 3 2 3" xfId="7234"/>
    <cellStyle name="Comma 7 2 4 2 3 2 3 2" xfId="29203"/>
    <cellStyle name="Comma 7 2 4 2 3 2 4" xfId="29200"/>
    <cellStyle name="Comma 7 2 4 2 3 3" xfId="7235"/>
    <cellStyle name="Comma 7 2 4 2 3 3 2" xfId="7236"/>
    <cellStyle name="Comma 7 2 4 2 3 3 2 2" xfId="7237"/>
    <cellStyle name="Comma 7 2 4 2 3 3 2 2 2" xfId="29206"/>
    <cellStyle name="Comma 7 2 4 2 3 3 2 3" xfId="29205"/>
    <cellStyle name="Comma 7 2 4 2 3 3 3" xfId="7238"/>
    <cellStyle name="Comma 7 2 4 2 3 3 3 2" xfId="29207"/>
    <cellStyle name="Comma 7 2 4 2 3 3 4" xfId="29204"/>
    <cellStyle name="Comma 7 2 4 2 3 4" xfId="7239"/>
    <cellStyle name="Comma 7 2 4 2 3 4 2" xfId="7240"/>
    <cellStyle name="Comma 7 2 4 2 3 4 2 2" xfId="29209"/>
    <cellStyle name="Comma 7 2 4 2 3 4 3" xfId="29208"/>
    <cellStyle name="Comma 7 2 4 2 3 5" xfId="7241"/>
    <cellStyle name="Comma 7 2 4 2 3 5 2" xfId="29210"/>
    <cellStyle name="Comma 7 2 4 2 3 6" xfId="29199"/>
    <cellStyle name="Comma 7 2 4 2 4" xfId="7242"/>
    <cellStyle name="Comma 7 2 4 2 4 2" xfId="7243"/>
    <cellStyle name="Comma 7 2 4 2 4 2 2" xfId="7244"/>
    <cellStyle name="Comma 7 2 4 2 4 2 2 2" xfId="29213"/>
    <cellStyle name="Comma 7 2 4 2 4 2 3" xfId="29212"/>
    <cellStyle name="Comma 7 2 4 2 4 3" xfId="7245"/>
    <cellStyle name="Comma 7 2 4 2 4 3 2" xfId="29214"/>
    <cellStyle name="Comma 7 2 4 2 4 4" xfId="7246"/>
    <cellStyle name="Comma 7 2 4 2 4 4 2" xfId="29215"/>
    <cellStyle name="Comma 7 2 4 2 4 5" xfId="29211"/>
    <cellStyle name="Comma 7 2 4 2 5" xfId="7247"/>
    <cellStyle name="Comma 7 2 4 2 5 2" xfId="7248"/>
    <cellStyle name="Comma 7 2 4 2 5 2 2" xfId="7249"/>
    <cellStyle name="Comma 7 2 4 2 5 2 2 2" xfId="29218"/>
    <cellStyle name="Comma 7 2 4 2 5 2 3" xfId="29217"/>
    <cellStyle name="Comma 7 2 4 2 5 3" xfId="7250"/>
    <cellStyle name="Comma 7 2 4 2 5 3 2" xfId="29219"/>
    <cellStyle name="Comma 7 2 4 2 5 4" xfId="29216"/>
    <cellStyle name="Comma 7 2 4 2 6" xfId="7251"/>
    <cellStyle name="Comma 7 2 4 2 6 2" xfId="7252"/>
    <cellStyle name="Comma 7 2 4 2 6 2 2" xfId="29221"/>
    <cellStyle name="Comma 7 2 4 2 6 3" xfId="29220"/>
    <cellStyle name="Comma 7 2 4 2 7" xfId="7253"/>
    <cellStyle name="Comma 7 2 4 2 7 2" xfId="29222"/>
    <cellStyle name="Comma 7 2 4 2 8" xfId="7254"/>
    <cellStyle name="Comma 7 2 4 2 8 2" xfId="29223"/>
    <cellStyle name="Comma 7 2 4 2 9" xfId="29174"/>
    <cellStyle name="Comma 7 2 4 3" xfId="7255"/>
    <cellStyle name="Comma 7 2 4 3 2" xfId="7256"/>
    <cellStyle name="Comma 7 2 4 3 2 2" xfId="7257"/>
    <cellStyle name="Comma 7 2 4 3 2 2 2" xfId="7258"/>
    <cellStyle name="Comma 7 2 4 3 2 2 2 2" xfId="7259"/>
    <cellStyle name="Comma 7 2 4 3 2 2 2 2 2" xfId="29228"/>
    <cellStyle name="Comma 7 2 4 3 2 2 2 3" xfId="29227"/>
    <cellStyle name="Comma 7 2 4 3 2 2 3" xfId="7260"/>
    <cellStyle name="Comma 7 2 4 3 2 2 3 2" xfId="29229"/>
    <cellStyle name="Comma 7 2 4 3 2 2 4" xfId="29226"/>
    <cellStyle name="Comma 7 2 4 3 2 3" xfId="7261"/>
    <cellStyle name="Comma 7 2 4 3 2 3 2" xfId="7262"/>
    <cellStyle name="Comma 7 2 4 3 2 3 2 2" xfId="7263"/>
    <cellStyle name="Comma 7 2 4 3 2 3 2 2 2" xfId="29232"/>
    <cellStyle name="Comma 7 2 4 3 2 3 2 3" xfId="29231"/>
    <cellStyle name="Comma 7 2 4 3 2 3 3" xfId="7264"/>
    <cellStyle name="Comma 7 2 4 3 2 3 3 2" xfId="29233"/>
    <cellStyle name="Comma 7 2 4 3 2 3 4" xfId="29230"/>
    <cellStyle name="Comma 7 2 4 3 2 4" xfId="7265"/>
    <cellStyle name="Comma 7 2 4 3 2 4 2" xfId="7266"/>
    <cellStyle name="Comma 7 2 4 3 2 4 2 2" xfId="29235"/>
    <cellStyle name="Comma 7 2 4 3 2 4 3" xfId="29234"/>
    <cellStyle name="Comma 7 2 4 3 2 5" xfId="7267"/>
    <cellStyle name="Comma 7 2 4 3 2 5 2" xfId="29236"/>
    <cellStyle name="Comma 7 2 4 3 2 6" xfId="29225"/>
    <cellStyle name="Comma 7 2 4 3 3" xfId="7268"/>
    <cellStyle name="Comma 7 2 4 3 3 2" xfId="7269"/>
    <cellStyle name="Comma 7 2 4 3 3 2 2" xfId="7270"/>
    <cellStyle name="Comma 7 2 4 3 3 2 2 2" xfId="29239"/>
    <cellStyle name="Comma 7 2 4 3 3 2 3" xfId="29238"/>
    <cellStyle name="Comma 7 2 4 3 3 3" xfId="7271"/>
    <cellStyle name="Comma 7 2 4 3 3 3 2" xfId="29240"/>
    <cellStyle name="Comma 7 2 4 3 3 4" xfId="29237"/>
    <cellStyle name="Comma 7 2 4 3 4" xfId="7272"/>
    <cellStyle name="Comma 7 2 4 3 4 2" xfId="7273"/>
    <cellStyle name="Comma 7 2 4 3 4 2 2" xfId="7274"/>
    <cellStyle name="Comma 7 2 4 3 4 2 2 2" xfId="29243"/>
    <cellStyle name="Comma 7 2 4 3 4 2 3" xfId="29242"/>
    <cellStyle name="Comma 7 2 4 3 4 3" xfId="7275"/>
    <cellStyle name="Comma 7 2 4 3 4 3 2" xfId="29244"/>
    <cellStyle name="Comma 7 2 4 3 4 4" xfId="29241"/>
    <cellStyle name="Comma 7 2 4 3 5" xfId="7276"/>
    <cellStyle name="Comma 7 2 4 3 5 2" xfId="7277"/>
    <cellStyle name="Comma 7 2 4 3 5 2 2" xfId="29246"/>
    <cellStyle name="Comma 7 2 4 3 5 3" xfId="29245"/>
    <cellStyle name="Comma 7 2 4 3 6" xfId="7278"/>
    <cellStyle name="Comma 7 2 4 3 6 2" xfId="29247"/>
    <cellStyle name="Comma 7 2 4 3 7" xfId="29224"/>
    <cellStyle name="Comma 7 2 4 4" xfId="7279"/>
    <cellStyle name="Comma 7 2 4 4 2" xfId="7280"/>
    <cellStyle name="Comma 7 2 4 4 2 2" xfId="7281"/>
    <cellStyle name="Comma 7 2 4 4 2 2 2" xfId="7282"/>
    <cellStyle name="Comma 7 2 4 4 2 2 2 2" xfId="29251"/>
    <cellStyle name="Comma 7 2 4 4 2 2 3" xfId="29250"/>
    <cellStyle name="Comma 7 2 4 4 2 3" xfId="7283"/>
    <cellStyle name="Comma 7 2 4 4 2 3 2" xfId="29252"/>
    <cellStyle name="Comma 7 2 4 4 2 4" xfId="29249"/>
    <cellStyle name="Comma 7 2 4 4 3" xfId="7284"/>
    <cellStyle name="Comma 7 2 4 4 3 2" xfId="7285"/>
    <cellStyle name="Comma 7 2 4 4 3 2 2" xfId="7286"/>
    <cellStyle name="Comma 7 2 4 4 3 2 2 2" xfId="29255"/>
    <cellStyle name="Comma 7 2 4 4 3 2 3" xfId="29254"/>
    <cellStyle name="Comma 7 2 4 4 3 3" xfId="7287"/>
    <cellStyle name="Comma 7 2 4 4 3 3 2" xfId="29256"/>
    <cellStyle name="Comma 7 2 4 4 3 4" xfId="29253"/>
    <cellStyle name="Comma 7 2 4 4 4" xfId="7288"/>
    <cellStyle name="Comma 7 2 4 4 4 2" xfId="7289"/>
    <cellStyle name="Comma 7 2 4 4 4 2 2" xfId="29258"/>
    <cellStyle name="Comma 7 2 4 4 4 3" xfId="29257"/>
    <cellStyle name="Comma 7 2 4 4 5" xfId="7290"/>
    <cellStyle name="Comma 7 2 4 4 5 2" xfId="29259"/>
    <cellStyle name="Comma 7 2 4 4 6" xfId="29248"/>
    <cellStyle name="Comma 7 2 4 5" xfId="7291"/>
    <cellStyle name="Comma 7 2 4 5 2" xfId="7292"/>
    <cellStyle name="Comma 7 2 4 5 2 2" xfId="7293"/>
    <cellStyle name="Comma 7 2 4 5 2 2 2" xfId="29262"/>
    <cellStyle name="Comma 7 2 4 5 2 3" xfId="29261"/>
    <cellStyle name="Comma 7 2 4 5 3" xfId="7294"/>
    <cellStyle name="Comma 7 2 4 5 3 2" xfId="29263"/>
    <cellStyle name="Comma 7 2 4 5 4" xfId="7295"/>
    <cellStyle name="Comma 7 2 4 5 4 2" xfId="29264"/>
    <cellStyle name="Comma 7 2 4 5 5" xfId="29260"/>
    <cellStyle name="Comma 7 2 4 6" xfId="7296"/>
    <cellStyle name="Comma 7 2 4 6 2" xfId="7297"/>
    <cellStyle name="Comma 7 2 4 6 2 2" xfId="7298"/>
    <cellStyle name="Comma 7 2 4 6 2 2 2" xfId="29267"/>
    <cellStyle name="Comma 7 2 4 6 2 3" xfId="29266"/>
    <cellStyle name="Comma 7 2 4 6 3" xfId="7299"/>
    <cellStyle name="Comma 7 2 4 6 3 2" xfId="29268"/>
    <cellStyle name="Comma 7 2 4 6 4" xfId="29265"/>
    <cellStyle name="Comma 7 2 4 7" xfId="7300"/>
    <cellStyle name="Comma 7 2 4 7 2" xfId="7301"/>
    <cellStyle name="Comma 7 2 4 7 2 2" xfId="29270"/>
    <cellStyle name="Comma 7 2 4 7 3" xfId="29269"/>
    <cellStyle name="Comma 7 2 4 8" xfId="7302"/>
    <cellStyle name="Comma 7 2 4 8 2" xfId="29271"/>
    <cellStyle name="Comma 7 2 4 9" xfId="7303"/>
    <cellStyle name="Comma 7 2 4 9 2" xfId="29272"/>
    <cellStyle name="Comma 7 2 5" xfId="7304"/>
    <cellStyle name="Comma 7 2 5 2" xfId="7305"/>
    <cellStyle name="Comma 7 2 5 2 2" xfId="7306"/>
    <cellStyle name="Comma 7 2 5 2 2 2" xfId="7307"/>
    <cellStyle name="Comma 7 2 5 2 2 2 2" xfId="7308"/>
    <cellStyle name="Comma 7 2 5 2 2 2 2 2" xfId="7309"/>
    <cellStyle name="Comma 7 2 5 2 2 2 2 2 2" xfId="29278"/>
    <cellStyle name="Comma 7 2 5 2 2 2 2 3" xfId="29277"/>
    <cellStyle name="Comma 7 2 5 2 2 2 3" xfId="7310"/>
    <cellStyle name="Comma 7 2 5 2 2 2 3 2" xfId="29279"/>
    <cellStyle name="Comma 7 2 5 2 2 2 4" xfId="29276"/>
    <cellStyle name="Comma 7 2 5 2 2 3" xfId="7311"/>
    <cellStyle name="Comma 7 2 5 2 2 3 2" xfId="7312"/>
    <cellStyle name="Comma 7 2 5 2 2 3 2 2" xfId="7313"/>
    <cellStyle name="Comma 7 2 5 2 2 3 2 2 2" xfId="29282"/>
    <cellStyle name="Comma 7 2 5 2 2 3 2 3" xfId="29281"/>
    <cellStyle name="Comma 7 2 5 2 2 3 3" xfId="7314"/>
    <cellStyle name="Comma 7 2 5 2 2 3 3 2" xfId="29283"/>
    <cellStyle name="Comma 7 2 5 2 2 3 4" xfId="29280"/>
    <cellStyle name="Comma 7 2 5 2 2 4" xfId="7315"/>
    <cellStyle name="Comma 7 2 5 2 2 4 2" xfId="7316"/>
    <cellStyle name="Comma 7 2 5 2 2 4 2 2" xfId="29285"/>
    <cellStyle name="Comma 7 2 5 2 2 4 3" xfId="29284"/>
    <cellStyle name="Comma 7 2 5 2 2 5" xfId="7317"/>
    <cellStyle name="Comma 7 2 5 2 2 5 2" xfId="29286"/>
    <cellStyle name="Comma 7 2 5 2 2 6" xfId="29275"/>
    <cellStyle name="Comma 7 2 5 2 3" xfId="7318"/>
    <cellStyle name="Comma 7 2 5 2 3 2" xfId="7319"/>
    <cellStyle name="Comma 7 2 5 2 3 2 2" xfId="7320"/>
    <cellStyle name="Comma 7 2 5 2 3 2 2 2" xfId="29289"/>
    <cellStyle name="Comma 7 2 5 2 3 2 3" xfId="29288"/>
    <cellStyle name="Comma 7 2 5 2 3 3" xfId="7321"/>
    <cellStyle name="Comma 7 2 5 2 3 3 2" xfId="29290"/>
    <cellStyle name="Comma 7 2 5 2 3 4" xfId="29287"/>
    <cellStyle name="Comma 7 2 5 2 4" xfId="7322"/>
    <cellStyle name="Comma 7 2 5 2 4 2" xfId="7323"/>
    <cellStyle name="Comma 7 2 5 2 4 2 2" xfId="7324"/>
    <cellStyle name="Comma 7 2 5 2 4 2 2 2" xfId="29293"/>
    <cellStyle name="Comma 7 2 5 2 4 2 3" xfId="29292"/>
    <cellStyle name="Comma 7 2 5 2 4 3" xfId="7325"/>
    <cellStyle name="Comma 7 2 5 2 4 3 2" xfId="29294"/>
    <cellStyle name="Comma 7 2 5 2 4 4" xfId="29291"/>
    <cellStyle name="Comma 7 2 5 2 5" xfId="7326"/>
    <cellStyle name="Comma 7 2 5 2 5 2" xfId="7327"/>
    <cellStyle name="Comma 7 2 5 2 5 2 2" xfId="29296"/>
    <cellStyle name="Comma 7 2 5 2 5 3" xfId="29295"/>
    <cellStyle name="Comma 7 2 5 2 6" xfId="7328"/>
    <cellStyle name="Comma 7 2 5 2 6 2" xfId="29297"/>
    <cellStyle name="Comma 7 2 5 2 7" xfId="29274"/>
    <cellStyle name="Comma 7 2 5 3" xfId="7329"/>
    <cellStyle name="Comma 7 2 5 3 2" xfId="7330"/>
    <cellStyle name="Comma 7 2 5 3 2 2" xfId="7331"/>
    <cellStyle name="Comma 7 2 5 3 2 2 2" xfId="7332"/>
    <cellStyle name="Comma 7 2 5 3 2 2 2 2" xfId="29301"/>
    <cellStyle name="Comma 7 2 5 3 2 2 3" xfId="29300"/>
    <cellStyle name="Comma 7 2 5 3 2 3" xfId="7333"/>
    <cellStyle name="Comma 7 2 5 3 2 3 2" xfId="29302"/>
    <cellStyle name="Comma 7 2 5 3 2 4" xfId="29299"/>
    <cellStyle name="Comma 7 2 5 3 3" xfId="7334"/>
    <cellStyle name="Comma 7 2 5 3 3 2" xfId="7335"/>
    <cellStyle name="Comma 7 2 5 3 3 2 2" xfId="7336"/>
    <cellStyle name="Comma 7 2 5 3 3 2 2 2" xfId="29305"/>
    <cellStyle name="Comma 7 2 5 3 3 2 3" xfId="29304"/>
    <cellStyle name="Comma 7 2 5 3 3 3" xfId="7337"/>
    <cellStyle name="Comma 7 2 5 3 3 3 2" xfId="29306"/>
    <cellStyle name="Comma 7 2 5 3 3 4" xfId="29303"/>
    <cellStyle name="Comma 7 2 5 3 4" xfId="7338"/>
    <cellStyle name="Comma 7 2 5 3 4 2" xfId="7339"/>
    <cellStyle name="Comma 7 2 5 3 4 2 2" xfId="29308"/>
    <cellStyle name="Comma 7 2 5 3 4 3" xfId="29307"/>
    <cellStyle name="Comma 7 2 5 3 5" xfId="7340"/>
    <cellStyle name="Comma 7 2 5 3 5 2" xfId="29309"/>
    <cellStyle name="Comma 7 2 5 3 6" xfId="29298"/>
    <cellStyle name="Comma 7 2 5 4" xfId="7341"/>
    <cellStyle name="Comma 7 2 5 4 2" xfId="7342"/>
    <cellStyle name="Comma 7 2 5 4 2 2" xfId="7343"/>
    <cellStyle name="Comma 7 2 5 4 2 2 2" xfId="29312"/>
    <cellStyle name="Comma 7 2 5 4 2 3" xfId="29311"/>
    <cellStyle name="Comma 7 2 5 4 3" xfId="7344"/>
    <cellStyle name="Comma 7 2 5 4 3 2" xfId="29313"/>
    <cellStyle name="Comma 7 2 5 4 4" xfId="7345"/>
    <cellStyle name="Comma 7 2 5 4 4 2" xfId="29314"/>
    <cellStyle name="Comma 7 2 5 4 5" xfId="29310"/>
    <cellStyle name="Comma 7 2 5 5" xfId="7346"/>
    <cellStyle name="Comma 7 2 5 5 2" xfId="7347"/>
    <cellStyle name="Comma 7 2 5 5 2 2" xfId="7348"/>
    <cellStyle name="Comma 7 2 5 5 2 2 2" xfId="29317"/>
    <cellStyle name="Comma 7 2 5 5 2 3" xfId="29316"/>
    <cellStyle name="Comma 7 2 5 5 3" xfId="7349"/>
    <cellStyle name="Comma 7 2 5 5 3 2" xfId="29318"/>
    <cellStyle name="Comma 7 2 5 5 4" xfId="29315"/>
    <cellStyle name="Comma 7 2 5 6" xfId="7350"/>
    <cellStyle name="Comma 7 2 5 6 2" xfId="7351"/>
    <cellStyle name="Comma 7 2 5 6 2 2" xfId="29320"/>
    <cellStyle name="Comma 7 2 5 6 3" xfId="29319"/>
    <cellStyle name="Comma 7 2 5 7" xfId="7352"/>
    <cellStyle name="Comma 7 2 5 7 2" xfId="29321"/>
    <cellStyle name="Comma 7 2 5 8" xfId="7353"/>
    <cellStyle name="Comma 7 2 5 8 2" xfId="29322"/>
    <cellStyle name="Comma 7 2 5 9" xfId="29273"/>
    <cellStyle name="Comma 7 2 6" xfId="7354"/>
    <cellStyle name="Comma 7 2 6 2" xfId="7355"/>
    <cellStyle name="Comma 7 2 6 2 2" xfId="7356"/>
    <cellStyle name="Comma 7 2 6 2 2 2" xfId="7357"/>
    <cellStyle name="Comma 7 2 6 2 2 2 2" xfId="7358"/>
    <cellStyle name="Comma 7 2 6 2 2 2 2 2" xfId="29327"/>
    <cellStyle name="Comma 7 2 6 2 2 2 3" xfId="29326"/>
    <cellStyle name="Comma 7 2 6 2 2 3" xfId="7359"/>
    <cellStyle name="Comma 7 2 6 2 2 3 2" xfId="29328"/>
    <cellStyle name="Comma 7 2 6 2 2 4" xfId="29325"/>
    <cellStyle name="Comma 7 2 6 2 3" xfId="7360"/>
    <cellStyle name="Comma 7 2 6 2 3 2" xfId="7361"/>
    <cellStyle name="Comma 7 2 6 2 3 2 2" xfId="7362"/>
    <cellStyle name="Comma 7 2 6 2 3 2 2 2" xfId="29331"/>
    <cellStyle name="Comma 7 2 6 2 3 2 3" xfId="29330"/>
    <cellStyle name="Comma 7 2 6 2 3 3" xfId="7363"/>
    <cellStyle name="Comma 7 2 6 2 3 3 2" xfId="29332"/>
    <cellStyle name="Comma 7 2 6 2 3 4" xfId="29329"/>
    <cellStyle name="Comma 7 2 6 2 4" xfId="7364"/>
    <cellStyle name="Comma 7 2 6 2 4 2" xfId="7365"/>
    <cellStyle name="Comma 7 2 6 2 4 2 2" xfId="29334"/>
    <cellStyle name="Comma 7 2 6 2 4 3" xfId="29333"/>
    <cellStyle name="Comma 7 2 6 2 5" xfId="7366"/>
    <cellStyle name="Comma 7 2 6 2 5 2" xfId="29335"/>
    <cellStyle name="Comma 7 2 6 2 6" xfId="29324"/>
    <cellStyle name="Comma 7 2 6 3" xfId="7367"/>
    <cellStyle name="Comma 7 2 6 3 2" xfId="7368"/>
    <cellStyle name="Comma 7 2 6 3 2 2" xfId="7369"/>
    <cellStyle name="Comma 7 2 6 3 2 2 2" xfId="29338"/>
    <cellStyle name="Comma 7 2 6 3 2 3" xfId="29337"/>
    <cellStyle name="Comma 7 2 6 3 3" xfId="7370"/>
    <cellStyle name="Comma 7 2 6 3 3 2" xfId="29339"/>
    <cellStyle name="Comma 7 2 6 3 4" xfId="29336"/>
    <cellStyle name="Comma 7 2 6 4" xfId="7371"/>
    <cellStyle name="Comma 7 2 6 4 2" xfId="7372"/>
    <cellStyle name="Comma 7 2 6 4 2 2" xfId="7373"/>
    <cellStyle name="Comma 7 2 6 4 2 2 2" xfId="29342"/>
    <cellStyle name="Comma 7 2 6 4 2 3" xfId="29341"/>
    <cellStyle name="Comma 7 2 6 4 3" xfId="7374"/>
    <cellStyle name="Comma 7 2 6 4 3 2" xfId="29343"/>
    <cellStyle name="Comma 7 2 6 4 4" xfId="29340"/>
    <cellStyle name="Comma 7 2 6 5" xfId="7375"/>
    <cellStyle name="Comma 7 2 6 5 2" xfId="7376"/>
    <cellStyle name="Comma 7 2 6 5 2 2" xfId="29345"/>
    <cellStyle name="Comma 7 2 6 5 3" xfId="29344"/>
    <cellStyle name="Comma 7 2 6 6" xfId="7377"/>
    <cellStyle name="Comma 7 2 6 6 2" xfId="29346"/>
    <cellStyle name="Comma 7 2 6 7" xfId="29323"/>
    <cellStyle name="Comma 7 2 7" xfId="7378"/>
    <cellStyle name="Comma 7 2 7 2" xfId="7379"/>
    <cellStyle name="Comma 7 2 7 2 2" xfId="7380"/>
    <cellStyle name="Comma 7 2 7 2 2 2" xfId="7381"/>
    <cellStyle name="Comma 7 2 7 2 2 2 2" xfId="29350"/>
    <cellStyle name="Comma 7 2 7 2 2 3" xfId="29349"/>
    <cellStyle name="Comma 7 2 7 2 3" xfId="7382"/>
    <cellStyle name="Comma 7 2 7 2 3 2" xfId="29351"/>
    <cellStyle name="Comma 7 2 7 2 4" xfId="29348"/>
    <cellStyle name="Comma 7 2 7 3" xfId="7383"/>
    <cellStyle name="Comma 7 2 7 3 2" xfId="7384"/>
    <cellStyle name="Comma 7 2 7 3 2 2" xfId="7385"/>
    <cellStyle name="Comma 7 2 7 3 2 2 2" xfId="29354"/>
    <cellStyle name="Comma 7 2 7 3 2 3" xfId="29353"/>
    <cellStyle name="Comma 7 2 7 3 3" xfId="7386"/>
    <cellStyle name="Comma 7 2 7 3 3 2" xfId="29355"/>
    <cellStyle name="Comma 7 2 7 3 4" xfId="29352"/>
    <cellStyle name="Comma 7 2 7 4" xfId="7387"/>
    <cellStyle name="Comma 7 2 7 4 2" xfId="7388"/>
    <cellStyle name="Comma 7 2 7 4 2 2" xfId="29357"/>
    <cellStyle name="Comma 7 2 7 4 3" xfId="29356"/>
    <cellStyle name="Comma 7 2 7 5" xfId="7389"/>
    <cellStyle name="Comma 7 2 7 5 2" xfId="29358"/>
    <cellStyle name="Comma 7 2 7 6" xfId="29347"/>
    <cellStyle name="Comma 7 2 8" xfId="7390"/>
    <cellStyle name="Comma 7 2 8 2" xfId="7391"/>
    <cellStyle name="Comma 7 2 8 2 2" xfId="7392"/>
    <cellStyle name="Comma 7 2 8 2 2 2" xfId="29361"/>
    <cellStyle name="Comma 7 2 8 2 3" xfId="29360"/>
    <cellStyle name="Comma 7 2 8 3" xfId="7393"/>
    <cellStyle name="Comma 7 2 8 3 2" xfId="29362"/>
    <cellStyle name="Comma 7 2 8 4" xfId="7394"/>
    <cellStyle name="Comma 7 2 8 4 2" xfId="29363"/>
    <cellStyle name="Comma 7 2 8 5" xfId="29359"/>
    <cellStyle name="Comma 7 2 9" xfId="7395"/>
    <cellStyle name="Comma 7 2 9 2" xfId="7396"/>
    <cellStyle name="Comma 7 2 9 2 2" xfId="7397"/>
    <cellStyle name="Comma 7 2 9 2 2 2" xfId="29366"/>
    <cellStyle name="Comma 7 2 9 2 3" xfId="29365"/>
    <cellStyle name="Comma 7 2 9 3" xfId="7398"/>
    <cellStyle name="Comma 7 2 9 3 2" xfId="29367"/>
    <cellStyle name="Comma 7 2 9 4" xfId="29364"/>
    <cellStyle name="Comma 7 3" xfId="7399"/>
    <cellStyle name="Comma 7 3 10" xfId="29368"/>
    <cellStyle name="Comma 7 3 2" xfId="7400"/>
    <cellStyle name="Comma 7 3 2 2" xfId="7401"/>
    <cellStyle name="Comma 7 3 2 2 2" xfId="7402"/>
    <cellStyle name="Comma 7 3 2 2 2 2" xfId="7403"/>
    <cellStyle name="Comma 7 3 2 2 2 2 2" xfId="7404"/>
    <cellStyle name="Comma 7 3 2 2 2 2 2 2" xfId="7405"/>
    <cellStyle name="Comma 7 3 2 2 2 2 2 2 2" xfId="29374"/>
    <cellStyle name="Comma 7 3 2 2 2 2 2 3" xfId="29373"/>
    <cellStyle name="Comma 7 3 2 2 2 2 3" xfId="7406"/>
    <cellStyle name="Comma 7 3 2 2 2 2 3 2" xfId="29375"/>
    <cellStyle name="Comma 7 3 2 2 2 2 4" xfId="29372"/>
    <cellStyle name="Comma 7 3 2 2 2 3" xfId="7407"/>
    <cellStyle name="Comma 7 3 2 2 2 3 2" xfId="7408"/>
    <cellStyle name="Comma 7 3 2 2 2 3 2 2" xfId="7409"/>
    <cellStyle name="Comma 7 3 2 2 2 3 2 2 2" xfId="29378"/>
    <cellStyle name="Comma 7 3 2 2 2 3 2 3" xfId="29377"/>
    <cellStyle name="Comma 7 3 2 2 2 3 3" xfId="7410"/>
    <cellStyle name="Comma 7 3 2 2 2 3 3 2" xfId="29379"/>
    <cellStyle name="Comma 7 3 2 2 2 3 4" xfId="29376"/>
    <cellStyle name="Comma 7 3 2 2 2 4" xfId="7411"/>
    <cellStyle name="Comma 7 3 2 2 2 4 2" xfId="7412"/>
    <cellStyle name="Comma 7 3 2 2 2 4 2 2" xfId="29381"/>
    <cellStyle name="Comma 7 3 2 2 2 4 3" xfId="29380"/>
    <cellStyle name="Comma 7 3 2 2 2 5" xfId="7413"/>
    <cellStyle name="Comma 7 3 2 2 2 5 2" xfId="29382"/>
    <cellStyle name="Comma 7 3 2 2 2 6" xfId="7414"/>
    <cellStyle name="Comma 7 3 2 2 2 6 2" xfId="29383"/>
    <cellStyle name="Comma 7 3 2 2 2 7" xfId="29371"/>
    <cellStyle name="Comma 7 3 2 2 3" xfId="7415"/>
    <cellStyle name="Comma 7 3 2 2 3 2" xfId="7416"/>
    <cellStyle name="Comma 7 3 2 2 3 2 2" xfId="7417"/>
    <cellStyle name="Comma 7 3 2 2 3 2 2 2" xfId="29386"/>
    <cellStyle name="Comma 7 3 2 2 3 2 3" xfId="29385"/>
    <cellStyle name="Comma 7 3 2 2 3 3" xfId="7418"/>
    <cellStyle name="Comma 7 3 2 2 3 3 2" xfId="29387"/>
    <cellStyle name="Comma 7 3 2 2 3 4" xfId="29384"/>
    <cellStyle name="Comma 7 3 2 2 4" xfId="7419"/>
    <cellStyle name="Comma 7 3 2 2 4 2" xfId="7420"/>
    <cellStyle name="Comma 7 3 2 2 4 2 2" xfId="7421"/>
    <cellStyle name="Comma 7 3 2 2 4 2 2 2" xfId="29390"/>
    <cellStyle name="Comma 7 3 2 2 4 2 3" xfId="29389"/>
    <cellStyle name="Comma 7 3 2 2 4 3" xfId="7422"/>
    <cellStyle name="Comma 7 3 2 2 4 3 2" xfId="29391"/>
    <cellStyle name="Comma 7 3 2 2 4 4" xfId="29388"/>
    <cellStyle name="Comma 7 3 2 2 5" xfId="7423"/>
    <cellStyle name="Comma 7 3 2 2 5 2" xfId="7424"/>
    <cellStyle name="Comma 7 3 2 2 5 2 2" xfId="29393"/>
    <cellStyle name="Comma 7 3 2 2 5 3" xfId="29392"/>
    <cellStyle name="Comma 7 3 2 2 6" xfId="7425"/>
    <cellStyle name="Comma 7 3 2 2 6 2" xfId="29394"/>
    <cellStyle name="Comma 7 3 2 2 7" xfId="7426"/>
    <cellStyle name="Comma 7 3 2 2 7 2" xfId="29395"/>
    <cellStyle name="Comma 7 3 2 2 8" xfId="29370"/>
    <cellStyle name="Comma 7 3 2 3" xfId="7427"/>
    <cellStyle name="Comma 7 3 2 3 2" xfId="7428"/>
    <cellStyle name="Comma 7 3 2 3 2 2" xfId="7429"/>
    <cellStyle name="Comma 7 3 2 3 2 2 2" xfId="7430"/>
    <cellStyle name="Comma 7 3 2 3 2 2 2 2" xfId="29399"/>
    <cellStyle name="Comma 7 3 2 3 2 2 3" xfId="29398"/>
    <cellStyle name="Comma 7 3 2 3 2 3" xfId="7431"/>
    <cellStyle name="Comma 7 3 2 3 2 3 2" xfId="29400"/>
    <cellStyle name="Comma 7 3 2 3 2 4" xfId="29397"/>
    <cellStyle name="Comma 7 3 2 3 3" xfId="7432"/>
    <cellStyle name="Comma 7 3 2 3 3 2" xfId="7433"/>
    <cellStyle name="Comma 7 3 2 3 3 2 2" xfId="7434"/>
    <cellStyle name="Comma 7 3 2 3 3 2 2 2" xfId="29403"/>
    <cellStyle name="Comma 7 3 2 3 3 2 3" xfId="29402"/>
    <cellStyle name="Comma 7 3 2 3 3 3" xfId="7435"/>
    <cellStyle name="Comma 7 3 2 3 3 3 2" xfId="29404"/>
    <cellStyle name="Comma 7 3 2 3 3 4" xfId="29401"/>
    <cellStyle name="Comma 7 3 2 3 4" xfId="7436"/>
    <cellStyle name="Comma 7 3 2 3 4 2" xfId="7437"/>
    <cellStyle name="Comma 7 3 2 3 4 2 2" xfId="29406"/>
    <cellStyle name="Comma 7 3 2 3 4 3" xfId="29405"/>
    <cellStyle name="Comma 7 3 2 3 5" xfId="7438"/>
    <cellStyle name="Comma 7 3 2 3 5 2" xfId="29407"/>
    <cellStyle name="Comma 7 3 2 3 6" xfId="7439"/>
    <cellStyle name="Comma 7 3 2 3 6 2" xfId="29408"/>
    <cellStyle name="Comma 7 3 2 3 7" xfId="29396"/>
    <cellStyle name="Comma 7 3 2 4" xfId="7440"/>
    <cellStyle name="Comma 7 3 2 4 2" xfId="7441"/>
    <cellStyle name="Comma 7 3 2 4 2 2" xfId="7442"/>
    <cellStyle name="Comma 7 3 2 4 2 2 2" xfId="29411"/>
    <cellStyle name="Comma 7 3 2 4 2 3" xfId="29410"/>
    <cellStyle name="Comma 7 3 2 4 3" xfId="7443"/>
    <cellStyle name="Comma 7 3 2 4 3 2" xfId="29412"/>
    <cellStyle name="Comma 7 3 2 4 4" xfId="7444"/>
    <cellStyle name="Comma 7 3 2 4 4 2" xfId="29413"/>
    <cellStyle name="Comma 7 3 2 4 5" xfId="29409"/>
    <cellStyle name="Comma 7 3 2 5" xfId="7445"/>
    <cellStyle name="Comma 7 3 2 5 2" xfId="7446"/>
    <cellStyle name="Comma 7 3 2 5 2 2" xfId="7447"/>
    <cellStyle name="Comma 7 3 2 5 2 2 2" xfId="29416"/>
    <cellStyle name="Comma 7 3 2 5 2 3" xfId="29415"/>
    <cellStyle name="Comma 7 3 2 5 3" xfId="7448"/>
    <cellStyle name="Comma 7 3 2 5 3 2" xfId="29417"/>
    <cellStyle name="Comma 7 3 2 5 4" xfId="29414"/>
    <cellStyle name="Comma 7 3 2 6" xfId="7449"/>
    <cellStyle name="Comma 7 3 2 6 2" xfId="7450"/>
    <cellStyle name="Comma 7 3 2 6 2 2" xfId="29419"/>
    <cellStyle name="Comma 7 3 2 6 3" xfId="29418"/>
    <cellStyle name="Comma 7 3 2 7" xfId="7451"/>
    <cellStyle name="Comma 7 3 2 7 2" xfId="29420"/>
    <cellStyle name="Comma 7 3 2 8" xfId="7452"/>
    <cellStyle name="Comma 7 3 2 8 2" xfId="29421"/>
    <cellStyle name="Comma 7 3 2 9" xfId="29369"/>
    <cellStyle name="Comma 7 3 3" xfId="7453"/>
    <cellStyle name="Comma 7 3 3 2" xfId="7454"/>
    <cellStyle name="Comma 7 3 3 2 2" xfId="7455"/>
    <cellStyle name="Comma 7 3 3 2 2 2" xfId="7456"/>
    <cellStyle name="Comma 7 3 3 2 2 2 2" xfId="7457"/>
    <cellStyle name="Comma 7 3 3 2 2 2 2 2" xfId="29426"/>
    <cellStyle name="Comma 7 3 3 2 2 2 3" xfId="29425"/>
    <cellStyle name="Comma 7 3 3 2 2 3" xfId="7458"/>
    <cellStyle name="Comma 7 3 3 2 2 3 2" xfId="29427"/>
    <cellStyle name="Comma 7 3 3 2 2 4" xfId="29424"/>
    <cellStyle name="Comma 7 3 3 2 3" xfId="7459"/>
    <cellStyle name="Comma 7 3 3 2 3 2" xfId="7460"/>
    <cellStyle name="Comma 7 3 3 2 3 2 2" xfId="7461"/>
    <cellStyle name="Comma 7 3 3 2 3 2 2 2" xfId="29430"/>
    <cellStyle name="Comma 7 3 3 2 3 2 3" xfId="29429"/>
    <cellStyle name="Comma 7 3 3 2 3 3" xfId="7462"/>
    <cellStyle name="Comma 7 3 3 2 3 3 2" xfId="29431"/>
    <cellStyle name="Comma 7 3 3 2 3 4" xfId="29428"/>
    <cellStyle name="Comma 7 3 3 2 4" xfId="7463"/>
    <cellStyle name="Comma 7 3 3 2 4 2" xfId="7464"/>
    <cellStyle name="Comma 7 3 3 2 4 2 2" xfId="29433"/>
    <cellStyle name="Comma 7 3 3 2 4 3" xfId="29432"/>
    <cellStyle name="Comma 7 3 3 2 5" xfId="7465"/>
    <cellStyle name="Comma 7 3 3 2 5 2" xfId="29434"/>
    <cellStyle name="Comma 7 3 3 2 6" xfId="7466"/>
    <cellStyle name="Comma 7 3 3 2 6 2" xfId="29435"/>
    <cellStyle name="Comma 7 3 3 2 7" xfId="29423"/>
    <cellStyle name="Comma 7 3 3 3" xfId="7467"/>
    <cellStyle name="Comma 7 3 3 3 2" xfId="7468"/>
    <cellStyle name="Comma 7 3 3 3 2 2" xfId="7469"/>
    <cellStyle name="Comma 7 3 3 3 2 2 2" xfId="29438"/>
    <cellStyle name="Comma 7 3 3 3 2 3" xfId="29437"/>
    <cellStyle name="Comma 7 3 3 3 3" xfId="7470"/>
    <cellStyle name="Comma 7 3 3 3 3 2" xfId="29439"/>
    <cellStyle name="Comma 7 3 3 3 4" xfId="29436"/>
    <cellStyle name="Comma 7 3 3 4" xfId="7471"/>
    <cellStyle name="Comma 7 3 3 4 2" xfId="7472"/>
    <cellStyle name="Comma 7 3 3 4 2 2" xfId="7473"/>
    <cellStyle name="Comma 7 3 3 4 2 2 2" xfId="29442"/>
    <cellStyle name="Comma 7 3 3 4 2 3" xfId="29441"/>
    <cellStyle name="Comma 7 3 3 4 3" xfId="7474"/>
    <cellStyle name="Comma 7 3 3 4 3 2" xfId="29443"/>
    <cellStyle name="Comma 7 3 3 4 4" xfId="29440"/>
    <cellStyle name="Comma 7 3 3 5" xfId="7475"/>
    <cellStyle name="Comma 7 3 3 5 2" xfId="7476"/>
    <cellStyle name="Comma 7 3 3 5 2 2" xfId="29445"/>
    <cellStyle name="Comma 7 3 3 5 3" xfId="29444"/>
    <cellStyle name="Comma 7 3 3 6" xfId="7477"/>
    <cellStyle name="Comma 7 3 3 6 2" xfId="29446"/>
    <cellStyle name="Comma 7 3 3 7" xfId="7478"/>
    <cellStyle name="Comma 7 3 3 7 2" xfId="29447"/>
    <cellStyle name="Comma 7 3 3 8" xfId="29422"/>
    <cellStyle name="Comma 7 3 4" xfId="7479"/>
    <cellStyle name="Comma 7 3 4 2" xfId="7480"/>
    <cellStyle name="Comma 7 3 4 2 2" xfId="7481"/>
    <cellStyle name="Comma 7 3 4 2 2 2" xfId="7482"/>
    <cellStyle name="Comma 7 3 4 2 2 2 2" xfId="29451"/>
    <cellStyle name="Comma 7 3 4 2 2 3" xfId="29450"/>
    <cellStyle name="Comma 7 3 4 2 3" xfId="7483"/>
    <cellStyle name="Comma 7 3 4 2 3 2" xfId="29452"/>
    <cellStyle name="Comma 7 3 4 2 4" xfId="29449"/>
    <cellStyle name="Comma 7 3 4 3" xfId="7484"/>
    <cellStyle name="Comma 7 3 4 3 2" xfId="7485"/>
    <cellStyle name="Comma 7 3 4 3 2 2" xfId="7486"/>
    <cellStyle name="Comma 7 3 4 3 2 2 2" xfId="29455"/>
    <cellStyle name="Comma 7 3 4 3 2 3" xfId="29454"/>
    <cellStyle name="Comma 7 3 4 3 3" xfId="7487"/>
    <cellStyle name="Comma 7 3 4 3 3 2" xfId="29456"/>
    <cellStyle name="Comma 7 3 4 3 4" xfId="29453"/>
    <cellStyle name="Comma 7 3 4 4" xfId="7488"/>
    <cellStyle name="Comma 7 3 4 4 2" xfId="7489"/>
    <cellStyle name="Comma 7 3 4 4 2 2" xfId="29458"/>
    <cellStyle name="Comma 7 3 4 4 3" xfId="29457"/>
    <cellStyle name="Comma 7 3 4 5" xfId="7490"/>
    <cellStyle name="Comma 7 3 4 5 2" xfId="29459"/>
    <cellStyle name="Comma 7 3 4 6" xfId="7491"/>
    <cellStyle name="Comma 7 3 4 6 2" xfId="29460"/>
    <cellStyle name="Comma 7 3 4 7" xfId="29448"/>
    <cellStyle name="Comma 7 3 5" xfId="7492"/>
    <cellStyle name="Comma 7 3 5 2" xfId="7493"/>
    <cellStyle name="Comma 7 3 5 2 2" xfId="7494"/>
    <cellStyle name="Comma 7 3 5 2 2 2" xfId="29463"/>
    <cellStyle name="Comma 7 3 5 2 3" xfId="29462"/>
    <cellStyle name="Comma 7 3 5 3" xfId="7495"/>
    <cellStyle name="Comma 7 3 5 3 2" xfId="29464"/>
    <cellStyle name="Comma 7 3 5 4" xfId="7496"/>
    <cellStyle name="Comma 7 3 5 4 2" xfId="29465"/>
    <cellStyle name="Comma 7 3 5 5" xfId="29461"/>
    <cellStyle name="Comma 7 3 6" xfId="7497"/>
    <cellStyle name="Comma 7 3 6 2" xfId="7498"/>
    <cellStyle name="Comma 7 3 6 2 2" xfId="7499"/>
    <cellStyle name="Comma 7 3 6 2 2 2" xfId="29468"/>
    <cellStyle name="Comma 7 3 6 2 3" xfId="29467"/>
    <cellStyle name="Comma 7 3 6 3" xfId="7500"/>
    <cellStyle name="Comma 7 3 6 3 2" xfId="29469"/>
    <cellStyle name="Comma 7 3 6 4" xfId="29466"/>
    <cellStyle name="Comma 7 3 7" xfId="7501"/>
    <cellStyle name="Comma 7 3 7 2" xfId="7502"/>
    <cellStyle name="Comma 7 3 7 2 2" xfId="29471"/>
    <cellStyle name="Comma 7 3 7 3" xfId="29470"/>
    <cellStyle name="Comma 7 3 8" xfId="7503"/>
    <cellStyle name="Comma 7 3 8 2" xfId="29472"/>
    <cellStyle name="Comma 7 3 9" xfId="7504"/>
    <cellStyle name="Comma 7 3 9 2" xfId="29473"/>
    <cellStyle name="Comma 7 4" xfId="7505"/>
    <cellStyle name="Comma 7 4 10" xfId="29474"/>
    <cellStyle name="Comma 7 4 2" xfId="7506"/>
    <cellStyle name="Comma 7 4 2 2" xfId="7507"/>
    <cellStyle name="Comma 7 4 2 2 2" xfId="7508"/>
    <cellStyle name="Comma 7 4 2 2 2 2" xfId="7509"/>
    <cellStyle name="Comma 7 4 2 2 2 2 2" xfId="7510"/>
    <cellStyle name="Comma 7 4 2 2 2 2 2 2" xfId="7511"/>
    <cellStyle name="Comma 7 4 2 2 2 2 2 2 2" xfId="29480"/>
    <cellStyle name="Comma 7 4 2 2 2 2 2 3" xfId="29479"/>
    <cellStyle name="Comma 7 4 2 2 2 2 3" xfId="7512"/>
    <cellStyle name="Comma 7 4 2 2 2 2 3 2" xfId="29481"/>
    <cellStyle name="Comma 7 4 2 2 2 2 4" xfId="29478"/>
    <cellStyle name="Comma 7 4 2 2 2 3" xfId="7513"/>
    <cellStyle name="Comma 7 4 2 2 2 3 2" xfId="7514"/>
    <cellStyle name="Comma 7 4 2 2 2 3 2 2" xfId="7515"/>
    <cellStyle name="Comma 7 4 2 2 2 3 2 2 2" xfId="29484"/>
    <cellStyle name="Comma 7 4 2 2 2 3 2 3" xfId="29483"/>
    <cellStyle name="Comma 7 4 2 2 2 3 3" xfId="7516"/>
    <cellStyle name="Comma 7 4 2 2 2 3 3 2" xfId="29485"/>
    <cellStyle name="Comma 7 4 2 2 2 3 4" xfId="29482"/>
    <cellStyle name="Comma 7 4 2 2 2 4" xfId="7517"/>
    <cellStyle name="Comma 7 4 2 2 2 4 2" xfId="7518"/>
    <cellStyle name="Comma 7 4 2 2 2 4 2 2" xfId="29487"/>
    <cellStyle name="Comma 7 4 2 2 2 4 3" xfId="29486"/>
    <cellStyle name="Comma 7 4 2 2 2 5" xfId="7519"/>
    <cellStyle name="Comma 7 4 2 2 2 5 2" xfId="29488"/>
    <cellStyle name="Comma 7 4 2 2 2 6" xfId="29477"/>
    <cellStyle name="Comma 7 4 2 2 3" xfId="7520"/>
    <cellStyle name="Comma 7 4 2 2 3 2" xfId="7521"/>
    <cellStyle name="Comma 7 4 2 2 3 2 2" xfId="7522"/>
    <cellStyle name="Comma 7 4 2 2 3 2 2 2" xfId="29491"/>
    <cellStyle name="Comma 7 4 2 2 3 2 3" xfId="29490"/>
    <cellStyle name="Comma 7 4 2 2 3 3" xfId="7523"/>
    <cellStyle name="Comma 7 4 2 2 3 3 2" xfId="29492"/>
    <cellStyle name="Comma 7 4 2 2 3 4" xfId="29489"/>
    <cellStyle name="Comma 7 4 2 2 4" xfId="7524"/>
    <cellStyle name="Comma 7 4 2 2 4 2" xfId="7525"/>
    <cellStyle name="Comma 7 4 2 2 4 2 2" xfId="7526"/>
    <cellStyle name="Comma 7 4 2 2 4 2 2 2" xfId="29495"/>
    <cellStyle name="Comma 7 4 2 2 4 2 3" xfId="29494"/>
    <cellStyle name="Comma 7 4 2 2 4 3" xfId="7527"/>
    <cellStyle name="Comma 7 4 2 2 4 3 2" xfId="29496"/>
    <cellStyle name="Comma 7 4 2 2 4 4" xfId="29493"/>
    <cellStyle name="Comma 7 4 2 2 5" xfId="7528"/>
    <cellStyle name="Comma 7 4 2 2 5 2" xfId="7529"/>
    <cellStyle name="Comma 7 4 2 2 5 2 2" xfId="29498"/>
    <cellStyle name="Comma 7 4 2 2 5 3" xfId="29497"/>
    <cellStyle name="Comma 7 4 2 2 6" xfId="7530"/>
    <cellStyle name="Comma 7 4 2 2 6 2" xfId="29499"/>
    <cellStyle name="Comma 7 4 2 2 7" xfId="7531"/>
    <cellStyle name="Comma 7 4 2 2 7 2" xfId="29500"/>
    <cellStyle name="Comma 7 4 2 2 8" xfId="29476"/>
    <cellStyle name="Comma 7 4 2 3" xfId="7532"/>
    <cellStyle name="Comma 7 4 2 3 2" xfId="7533"/>
    <cellStyle name="Comma 7 4 2 3 2 2" xfId="7534"/>
    <cellStyle name="Comma 7 4 2 3 2 2 2" xfId="7535"/>
    <cellStyle name="Comma 7 4 2 3 2 2 2 2" xfId="29504"/>
    <cellStyle name="Comma 7 4 2 3 2 2 3" xfId="29503"/>
    <cellStyle name="Comma 7 4 2 3 2 3" xfId="7536"/>
    <cellStyle name="Comma 7 4 2 3 2 3 2" xfId="29505"/>
    <cellStyle name="Comma 7 4 2 3 2 4" xfId="29502"/>
    <cellStyle name="Comma 7 4 2 3 3" xfId="7537"/>
    <cellStyle name="Comma 7 4 2 3 3 2" xfId="7538"/>
    <cellStyle name="Comma 7 4 2 3 3 2 2" xfId="7539"/>
    <cellStyle name="Comma 7 4 2 3 3 2 2 2" xfId="29508"/>
    <cellStyle name="Comma 7 4 2 3 3 2 3" xfId="29507"/>
    <cellStyle name="Comma 7 4 2 3 3 3" xfId="7540"/>
    <cellStyle name="Comma 7 4 2 3 3 3 2" xfId="29509"/>
    <cellStyle name="Comma 7 4 2 3 3 4" xfId="29506"/>
    <cellStyle name="Comma 7 4 2 3 4" xfId="7541"/>
    <cellStyle name="Comma 7 4 2 3 4 2" xfId="7542"/>
    <cellStyle name="Comma 7 4 2 3 4 2 2" xfId="29511"/>
    <cellStyle name="Comma 7 4 2 3 4 3" xfId="29510"/>
    <cellStyle name="Comma 7 4 2 3 5" xfId="7543"/>
    <cellStyle name="Comma 7 4 2 3 5 2" xfId="29512"/>
    <cellStyle name="Comma 7 4 2 3 6" xfId="29501"/>
    <cellStyle name="Comma 7 4 2 4" xfId="7544"/>
    <cellStyle name="Comma 7 4 2 4 2" xfId="7545"/>
    <cellStyle name="Comma 7 4 2 4 2 2" xfId="7546"/>
    <cellStyle name="Comma 7 4 2 4 2 2 2" xfId="29515"/>
    <cellStyle name="Comma 7 4 2 4 2 3" xfId="29514"/>
    <cellStyle name="Comma 7 4 2 4 3" xfId="7547"/>
    <cellStyle name="Comma 7 4 2 4 3 2" xfId="29516"/>
    <cellStyle name="Comma 7 4 2 4 4" xfId="7548"/>
    <cellStyle name="Comma 7 4 2 4 4 2" xfId="29517"/>
    <cellStyle name="Comma 7 4 2 4 5" xfId="29513"/>
    <cellStyle name="Comma 7 4 2 5" xfId="7549"/>
    <cellStyle name="Comma 7 4 2 5 2" xfId="7550"/>
    <cellStyle name="Comma 7 4 2 5 2 2" xfId="7551"/>
    <cellStyle name="Comma 7 4 2 5 2 2 2" xfId="29520"/>
    <cellStyle name="Comma 7 4 2 5 2 3" xfId="29519"/>
    <cellStyle name="Comma 7 4 2 5 3" xfId="7552"/>
    <cellStyle name="Comma 7 4 2 5 3 2" xfId="29521"/>
    <cellStyle name="Comma 7 4 2 5 4" xfId="29518"/>
    <cellStyle name="Comma 7 4 2 6" xfId="7553"/>
    <cellStyle name="Comma 7 4 2 6 2" xfId="7554"/>
    <cellStyle name="Comma 7 4 2 6 2 2" xfId="29523"/>
    <cellStyle name="Comma 7 4 2 6 3" xfId="29522"/>
    <cellStyle name="Comma 7 4 2 7" xfId="7555"/>
    <cellStyle name="Comma 7 4 2 7 2" xfId="29524"/>
    <cellStyle name="Comma 7 4 2 8" xfId="7556"/>
    <cellStyle name="Comma 7 4 2 8 2" xfId="29525"/>
    <cellStyle name="Comma 7 4 2 9" xfId="29475"/>
    <cellStyle name="Comma 7 4 3" xfId="7557"/>
    <cellStyle name="Comma 7 4 3 2" xfId="7558"/>
    <cellStyle name="Comma 7 4 3 2 2" xfId="7559"/>
    <cellStyle name="Comma 7 4 3 2 2 2" xfId="7560"/>
    <cellStyle name="Comma 7 4 3 2 2 2 2" xfId="7561"/>
    <cellStyle name="Comma 7 4 3 2 2 2 2 2" xfId="29530"/>
    <cellStyle name="Comma 7 4 3 2 2 2 3" xfId="29529"/>
    <cellStyle name="Comma 7 4 3 2 2 3" xfId="7562"/>
    <cellStyle name="Comma 7 4 3 2 2 3 2" xfId="29531"/>
    <cellStyle name="Comma 7 4 3 2 2 4" xfId="29528"/>
    <cellStyle name="Comma 7 4 3 2 3" xfId="7563"/>
    <cellStyle name="Comma 7 4 3 2 3 2" xfId="7564"/>
    <cellStyle name="Comma 7 4 3 2 3 2 2" xfId="7565"/>
    <cellStyle name="Comma 7 4 3 2 3 2 2 2" xfId="29534"/>
    <cellStyle name="Comma 7 4 3 2 3 2 3" xfId="29533"/>
    <cellStyle name="Comma 7 4 3 2 3 3" xfId="7566"/>
    <cellStyle name="Comma 7 4 3 2 3 3 2" xfId="29535"/>
    <cellStyle name="Comma 7 4 3 2 3 4" xfId="29532"/>
    <cellStyle name="Comma 7 4 3 2 4" xfId="7567"/>
    <cellStyle name="Comma 7 4 3 2 4 2" xfId="7568"/>
    <cellStyle name="Comma 7 4 3 2 4 2 2" xfId="29537"/>
    <cellStyle name="Comma 7 4 3 2 4 3" xfId="29536"/>
    <cellStyle name="Comma 7 4 3 2 5" xfId="7569"/>
    <cellStyle name="Comma 7 4 3 2 5 2" xfId="29538"/>
    <cellStyle name="Comma 7 4 3 2 6" xfId="29527"/>
    <cellStyle name="Comma 7 4 3 3" xfId="7570"/>
    <cellStyle name="Comma 7 4 3 3 2" xfId="7571"/>
    <cellStyle name="Comma 7 4 3 3 2 2" xfId="7572"/>
    <cellStyle name="Comma 7 4 3 3 2 2 2" xfId="29541"/>
    <cellStyle name="Comma 7 4 3 3 2 3" xfId="29540"/>
    <cellStyle name="Comma 7 4 3 3 3" xfId="7573"/>
    <cellStyle name="Comma 7 4 3 3 3 2" xfId="29542"/>
    <cellStyle name="Comma 7 4 3 3 4" xfId="29539"/>
    <cellStyle name="Comma 7 4 3 4" xfId="7574"/>
    <cellStyle name="Comma 7 4 3 4 2" xfId="7575"/>
    <cellStyle name="Comma 7 4 3 4 2 2" xfId="7576"/>
    <cellStyle name="Comma 7 4 3 4 2 2 2" xfId="29545"/>
    <cellStyle name="Comma 7 4 3 4 2 3" xfId="29544"/>
    <cellStyle name="Comma 7 4 3 4 3" xfId="7577"/>
    <cellStyle name="Comma 7 4 3 4 3 2" xfId="29546"/>
    <cellStyle name="Comma 7 4 3 4 4" xfId="29543"/>
    <cellStyle name="Comma 7 4 3 5" xfId="7578"/>
    <cellStyle name="Comma 7 4 3 5 2" xfId="7579"/>
    <cellStyle name="Comma 7 4 3 5 2 2" xfId="29548"/>
    <cellStyle name="Comma 7 4 3 5 3" xfId="29547"/>
    <cellStyle name="Comma 7 4 3 6" xfId="7580"/>
    <cellStyle name="Comma 7 4 3 6 2" xfId="29549"/>
    <cellStyle name="Comma 7 4 3 7" xfId="7581"/>
    <cellStyle name="Comma 7 4 3 7 2" xfId="29550"/>
    <cellStyle name="Comma 7 4 3 8" xfId="29526"/>
    <cellStyle name="Comma 7 4 4" xfId="7582"/>
    <cellStyle name="Comma 7 4 4 2" xfId="7583"/>
    <cellStyle name="Comma 7 4 4 2 2" xfId="7584"/>
    <cellStyle name="Comma 7 4 4 2 2 2" xfId="7585"/>
    <cellStyle name="Comma 7 4 4 2 2 2 2" xfId="29554"/>
    <cellStyle name="Comma 7 4 4 2 2 3" xfId="29553"/>
    <cellStyle name="Comma 7 4 4 2 3" xfId="7586"/>
    <cellStyle name="Comma 7 4 4 2 3 2" xfId="29555"/>
    <cellStyle name="Comma 7 4 4 2 4" xfId="29552"/>
    <cellStyle name="Comma 7 4 4 3" xfId="7587"/>
    <cellStyle name="Comma 7 4 4 3 2" xfId="7588"/>
    <cellStyle name="Comma 7 4 4 3 2 2" xfId="7589"/>
    <cellStyle name="Comma 7 4 4 3 2 2 2" xfId="29558"/>
    <cellStyle name="Comma 7 4 4 3 2 3" xfId="29557"/>
    <cellStyle name="Comma 7 4 4 3 3" xfId="7590"/>
    <cellStyle name="Comma 7 4 4 3 3 2" xfId="29559"/>
    <cellStyle name="Comma 7 4 4 3 4" xfId="29556"/>
    <cellStyle name="Comma 7 4 4 4" xfId="7591"/>
    <cellStyle name="Comma 7 4 4 4 2" xfId="7592"/>
    <cellStyle name="Comma 7 4 4 4 2 2" xfId="29561"/>
    <cellStyle name="Comma 7 4 4 4 3" xfId="29560"/>
    <cellStyle name="Comma 7 4 4 5" xfId="7593"/>
    <cellStyle name="Comma 7 4 4 5 2" xfId="29562"/>
    <cellStyle name="Comma 7 4 4 6" xfId="29551"/>
    <cellStyle name="Comma 7 4 5" xfId="7594"/>
    <cellStyle name="Comma 7 4 5 2" xfId="7595"/>
    <cellStyle name="Comma 7 4 5 2 2" xfId="7596"/>
    <cellStyle name="Comma 7 4 5 2 2 2" xfId="29565"/>
    <cellStyle name="Comma 7 4 5 2 3" xfId="29564"/>
    <cellStyle name="Comma 7 4 5 3" xfId="7597"/>
    <cellStyle name="Comma 7 4 5 3 2" xfId="29566"/>
    <cellStyle name="Comma 7 4 5 4" xfId="7598"/>
    <cellStyle name="Comma 7 4 5 4 2" xfId="29567"/>
    <cellStyle name="Comma 7 4 5 5" xfId="29563"/>
    <cellStyle name="Comma 7 4 6" xfId="7599"/>
    <cellStyle name="Comma 7 4 6 2" xfId="7600"/>
    <cellStyle name="Comma 7 4 6 2 2" xfId="7601"/>
    <cellStyle name="Comma 7 4 6 2 2 2" xfId="29570"/>
    <cellStyle name="Comma 7 4 6 2 3" xfId="29569"/>
    <cellStyle name="Comma 7 4 6 3" xfId="7602"/>
    <cellStyle name="Comma 7 4 6 3 2" xfId="29571"/>
    <cellStyle name="Comma 7 4 6 4" xfId="29568"/>
    <cellStyle name="Comma 7 4 7" xfId="7603"/>
    <cellStyle name="Comma 7 4 7 2" xfId="7604"/>
    <cellStyle name="Comma 7 4 7 2 2" xfId="29573"/>
    <cellStyle name="Comma 7 4 7 3" xfId="29572"/>
    <cellStyle name="Comma 7 4 8" xfId="7605"/>
    <cellStyle name="Comma 7 4 8 2" xfId="29574"/>
    <cellStyle name="Comma 7 4 9" xfId="7606"/>
    <cellStyle name="Comma 7 4 9 2" xfId="29575"/>
    <cellStyle name="Comma 7 5" xfId="7607"/>
    <cellStyle name="Comma 7 5 10" xfId="29576"/>
    <cellStyle name="Comma 7 5 2" xfId="7608"/>
    <cellStyle name="Comma 7 5 2 2" xfId="7609"/>
    <cellStyle name="Comma 7 5 2 2 2" xfId="7610"/>
    <cellStyle name="Comma 7 5 2 2 2 2" xfId="7611"/>
    <cellStyle name="Comma 7 5 2 2 2 2 2" xfId="7612"/>
    <cellStyle name="Comma 7 5 2 2 2 2 2 2" xfId="7613"/>
    <cellStyle name="Comma 7 5 2 2 2 2 2 2 2" xfId="29582"/>
    <cellStyle name="Comma 7 5 2 2 2 2 2 3" xfId="29581"/>
    <cellStyle name="Comma 7 5 2 2 2 2 3" xfId="7614"/>
    <cellStyle name="Comma 7 5 2 2 2 2 3 2" xfId="29583"/>
    <cellStyle name="Comma 7 5 2 2 2 2 4" xfId="29580"/>
    <cellStyle name="Comma 7 5 2 2 2 3" xfId="7615"/>
    <cellStyle name="Comma 7 5 2 2 2 3 2" xfId="7616"/>
    <cellStyle name="Comma 7 5 2 2 2 3 2 2" xfId="7617"/>
    <cellStyle name="Comma 7 5 2 2 2 3 2 2 2" xfId="29586"/>
    <cellStyle name="Comma 7 5 2 2 2 3 2 3" xfId="29585"/>
    <cellStyle name="Comma 7 5 2 2 2 3 3" xfId="7618"/>
    <cellStyle name="Comma 7 5 2 2 2 3 3 2" xfId="29587"/>
    <cellStyle name="Comma 7 5 2 2 2 3 4" xfId="29584"/>
    <cellStyle name="Comma 7 5 2 2 2 4" xfId="7619"/>
    <cellStyle name="Comma 7 5 2 2 2 4 2" xfId="7620"/>
    <cellStyle name="Comma 7 5 2 2 2 4 2 2" xfId="29589"/>
    <cellStyle name="Comma 7 5 2 2 2 4 3" xfId="29588"/>
    <cellStyle name="Comma 7 5 2 2 2 5" xfId="7621"/>
    <cellStyle name="Comma 7 5 2 2 2 5 2" xfId="29590"/>
    <cellStyle name="Comma 7 5 2 2 2 6" xfId="29579"/>
    <cellStyle name="Comma 7 5 2 2 3" xfId="7622"/>
    <cellStyle name="Comma 7 5 2 2 3 2" xfId="7623"/>
    <cellStyle name="Comma 7 5 2 2 3 2 2" xfId="7624"/>
    <cellStyle name="Comma 7 5 2 2 3 2 2 2" xfId="29593"/>
    <cellStyle name="Comma 7 5 2 2 3 2 3" xfId="29592"/>
    <cellStyle name="Comma 7 5 2 2 3 3" xfId="7625"/>
    <cellStyle name="Comma 7 5 2 2 3 3 2" xfId="29594"/>
    <cellStyle name="Comma 7 5 2 2 3 4" xfId="29591"/>
    <cellStyle name="Comma 7 5 2 2 4" xfId="7626"/>
    <cellStyle name="Comma 7 5 2 2 4 2" xfId="7627"/>
    <cellStyle name="Comma 7 5 2 2 4 2 2" xfId="7628"/>
    <cellStyle name="Comma 7 5 2 2 4 2 2 2" xfId="29597"/>
    <cellStyle name="Comma 7 5 2 2 4 2 3" xfId="29596"/>
    <cellStyle name="Comma 7 5 2 2 4 3" xfId="7629"/>
    <cellStyle name="Comma 7 5 2 2 4 3 2" xfId="29598"/>
    <cellStyle name="Comma 7 5 2 2 4 4" xfId="29595"/>
    <cellStyle name="Comma 7 5 2 2 5" xfId="7630"/>
    <cellStyle name="Comma 7 5 2 2 5 2" xfId="7631"/>
    <cellStyle name="Comma 7 5 2 2 5 2 2" xfId="29600"/>
    <cellStyle name="Comma 7 5 2 2 5 3" xfId="29599"/>
    <cellStyle name="Comma 7 5 2 2 6" xfId="7632"/>
    <cellStyle name="Comma 7 5 2 2 6 2" xfId="29601"/>
    <cellStyle name="Comma 7 5 2 2 7" xfId="29578"/>
    <cellStyle name="Comma 7 5 2 3" xfId="7633"/>
    <cellStyle name="Comma 7 5 2 3 2" xfId="7634"/>
    <cellStyle name="Comma 7 5 2 3 2 2" xfId="7635"/>
    <cellStyle name="Comma 7 5 2 3 2 2 2" xfId="7636"/>
    <cellStyle name="Comma 7 5 2 3 2 2 2 2" xfId="29605"/>
    <cellStyle name="Comma 7 5 2 3 2 2 3" xfId="29604"/>
    <cellStyle name="Comma 7 5 2 3 2 3" xfId="7637"/>
    <cellStyle name="Comma 7 5 2 3 2 3 2" xfId="29606"/>
    <cellStyle name="Comma 7 5 2 3 2 4" xfId="29603"/>
    <cellStyle name="Comma 7 5 2 3 3" xfId="7638"/>
    <cellStyle name="Comma 7 5 2 3 3 2" xfId="7639"/>
    <cellStyle name="Comma 7 5 2 3 3 2 2" xfId="7640"/>
    <cellStyle name="Comma 7 5 2 3 3 2 2 2" xfId="29609"/>
    <cellStyle name="Comma 7 5 2 3 3 2 3" xfId="29608"/>
    <cellStyle name="Comma 7 5 2 3 3 3" xfId="7641"/>
    <cellStyle name="Comma 7 5 2 3 3 3 2" xfId="29610"/>
    <cellStyle name="Comma 7 5 2 3 3 4" xfId="29607"/>
    <cellStyle name="Comma 7 5 2 3 4" xfId="7642"/>
    <cellStyle name="Comma 7 5 2 3 4 2" xfId="7643"/>
    <cellStyle name="Comma 7 5 2 3 4 2 2" xfId="29612"/>
    <cellStyle name="Comma 7 5 2 3 4 3" xfId="29611"/>
    <cellStyle name="Comma 7 5 2 3 5" xfId="7644"/>
    <cellStyle name="Comma 7 5 2 3 5 2" xfId="29613"/>
    <cellStyle name="Comma 7 5 2 3 6" xfId="29602"/>
    <cellStyle name="Comma 7 5 2 4" xfId="7645"/>
    <cellStyle name="Comma 7 5 2 4 2" xfId="7646"/>
    <cellStyle name="Comma 7 5 2 4 2 2" xfId="7647"/>
    <cellStyle name="Comma 7 5 2 4 2 2 2" xfId="29616"/>
    <cellStyle name="Comma 7 5 2 4 2 3" xfId="29615"/>
    <cellStyle name="Comma 7 5 2 4 3" xfId="7648"/>
    <cellStyle name="Comma 7 5 2 4 3 2" xfId="29617"/>
    <cellStyle name="Comma 7 5 2 4 4" xfId="7649"/>
    <cellStyle name="Comma 7 5 2 4 4 2" xfId="29618"/>
    <cellStyle name="Comma 7 5 2 4 5" xfId="29614"/>
    <cellStyle name="Comma 7 5 2 5" xfId="7650"/>
    <cellStyle name="Comma 7 5 2 5 2" xfId="7651"/>
    <cellStyle name="Comma 7 5 2 5 2 2" xfId="7652"/>
    <cellStyle name="Comma 7 5 2 5 2 2 2" xfId="29621"/>
    <cellStyle name="Comma 7 5 2 5 2 3" xfId="29620"/>
    <cellStyle name="Comma 7 5 2 5 3" xfId="7653"/>
    <cellStyle name="Comma 7 5 2 5 3 2" xfId="29622"/>
    <cellStyle name="Comma 7 5 2 5 4" xfId="29619"/>
    <cellStyle name="Comma 7 5 2 6" xfId="7654"/>
    <cellStyle name="Comma 7 5 2 6 2" xfId="7655"/>
    <cellStyle name="Comma 7 5 2 6 2 2" xfId="29624"/>
    <cellStyle name="Comma 7 5 2 6 3" xfId="29623"/>
    <cellStyle name="Comma 7 5 2 7" xfId="7656"/>
    <cellStyle name="Comma 7 5 2 7 2" xfId="29625"/>
    <cellStyle name="Comma 7 5 2 8" xfId="7657"/>
    <cellStyle name="Comma 7 5 2 8 2" xfId="29626"/>
    <cellStyle name="Comma 7 5 2 9" xfId="29577"/>
    <cellStyle name="Comma 7 5 3" xfId="7658"/>
    <cellStyle name="Comma 7 5 3 2" xfId="7659"/>
    <cellStyle name="Comma 7 5 3 2 2" xfId="7660"/>
    <cellStyle name="Comma 7 5 3 2 2 2" xfId="7661"/>
    <cellStyle name="Comma 7 5 3 2 2 2 2" xfId="7662"/>
    <cellStyle name="Comma 7 5 3 2 2 2 2 2" xfId="29631"/>
    <cellStyle name="Comma 7 5 3 2 2 2 3" xfId="29630"/>
    <cellStyle name="Comma 7 5 3 2 2 3" xfId="7663"/>
    <cellStyle name="Comma 7 5 3 2 2 3 2" xfId="29632"/>
    <cellStyle name="Comma 7 5 3 2 2 4" xfId="29629"/>
    <cellStyle name="Comma 7 5 3 2 3" xfId="7664"/>
    <cellStyle name="Comma 7 5 3 2 3 2" xfId="7665"/>
    <cellStyle name="Comma 7 5 3 2 3 2 2" xfId="7666"/>
    <cellStyle name="Comma 7 5 3 2 3 2 2 2" xfId="29635"/>
    <cellStyle name="Comma 7 5 3 2 3 2 3" xfId="29634"/>
    <cellStyle name="Comma 7 5 3 2 3 3" xfId="7667"/>
    <cellStyle name="Comma 7 5 3 2 3 3 2" xfId="29636"/>
    <cellStyle name="Comma 7 5 3 2 3 4" xfId="29633"/>
    <cellStyle name="Comma 7 5 3 2 4" xfId="7668"/>
    <cellStyle name="Comma 7 5 3 2 4 2" xfId="7669"/>
    <cellStyle name="Comma 7 5 3 2 4 2 2" xfId="29638"/>
    <cellStyle name="Comma 7 5 3 2 4 3" xfId="29637"/>
    <cellStyle name="Comma 7 5 3 2 5" xfId="7670"/>
    <cellStyle name="Comma 7 5 3 2 5 2" xfId="29639"/>
    <cellStyle name="Comma 7 5 3 2 6" xfId="29628"/>
    <cellStyle name="Comma 7 5 3 3" xfId="7671"/>
    <cellStyle name="Comma 7 5 3 3 2" xfId="7672"/>
    <cellStyle name="Comma 7 5 3 3 2 2" xfId="7673"/>
    <cellStyle name="Comma 7 5 3 3 2 2 2" xfId="29642"/>
    <cellStyle name="Comma 7 5 3 3 2 3" xfId="29641"/>
    <cellStyle name="Comma 7 5 3 3 3" xfId="7674"/>
    <cellStyle name="Comma 7 5 3 3 3 2" xfId="29643"/>
    <cellStyle name="Comma 7 5 3 3 4" xfId="29640"/>
    <cellStyle name="Comma 7 5 3 4" xfId="7675"/>
    <cellStyle name="Comma 7 5 3 4 2" xfId="7676"/>
    <cellStyle name="Comma 7 5 3 4 2 2" xfId="7677"/>
    <cellStyle name="Comma 7 5 3 4 2 2 2" xfId="29646"/>
    <cellStyle name="Comma 7 5 3 4 2 3" xfId="29645"/>
    <cellStyle name="Comma 7 5 3 4 3" xfId="7678"/>
    <cellStyle name="Comma 7 5 3 4 3 2" xfId="29647"/>
    <cellStyle name="Comma 7 5 3 4 4" xfId="29644"/>
    <cellStyle name="Comma 7 5 3 5" xfId="7679"/>
    <cellStyle name="Comma 7 5 3 5 2" xfId="7680"/>
    <cellStyle name="Comma 7 5 3 5 2 2" xfId="29649"/>
    <cellStyle name="Comma 7 5 3 5 3" xfId="29648"/>
    <cellStyle name="Comma 7 5 3 6" xfId="7681"/>
    <cellStyle name="Comma 7 5 3 6 2" xfId="29650"/>
    <cellStyle name="Comma 7 5 3 7" xfId="29627"/>
    <cellStyle name="Comma 7 5 4" xfId="7682"/>
    <cellStyle name="Comma 7 5 4 2" xfId="7683"/>
    <cellStyle name="Comma 7 5 4 2 2" xfId="7684"/>
    <cellStyle name="Comma 7 5 4 2 2 2" xfId="7685"/>
    <cellStyle name="Comma 7 5 4 2 2 2 2" xfId="29654"/>
    <cellStyle name="Comma 7 5 4 2 2 3" xfId="29653"/>
    <cellStyle name="Comma 7 5 4 2 3" xfId="7686"/>
    <cellStyle name="Comma 7 5 4 2 3 2" xfId="29655"/>
    <cellStyle name="Comma 7 5 4 2 4" xfId="29652"/>
    <cellStyle name="Comma 7 5 4 3" xfId="7687"/>
    <cellStyle name="Comma 7 5 4 3 2" xfId="7688"/>
    <cellStyle name="Comma 7 5 4 3 2 2" xfId="7689"/>
    <cellStyle name="Comma 7 5 4 3 2 2 2" xfId="29658"/>
    <cellStyle name="Comma 7 5 4 3 2 3" xfId="29657"/>
    <cellStyle name="Comma 7 5 4 3 3" xfId="7690"/>
    <cellStyle name="Comma 7 5 4 3 3 2" xfId="29659"/>
    <cellStyle name="Comma 7 5 4 3 4" xfId="29656"/>
    <cellStyle name="Comma 7 5 4 4" xfId="7691"/>
    <cellStyle name="Comma 7 5 4 4 2" xfId="7692"/>
    <cellStyle name="Comma 7 5 4 4 2 2" xfId="29661"/>
    <cellStyle name="Comma 7 5 4 4 3" xfId="29660"/>
    <cellStyle name="Comma 7 5 4 5" xfId="7693"/>
    <cellStyle name="Comma 7 5 4 5 2" xfId="29662"/>
    <cellStyle name="Comma 7 5 4 6" xfId="29651"/>
    <cellStyle name="Comma 7 5 5" xfId="7694"/>
    <cellStyle name="Comma 7 5 5 2" xfId="7695"/>
    <cellStyle name="Comma 7 5 5 2 2" xfId="7696"/>
    <cellStyle name="Comma 7 5 5 2 2 2" xfId="29665"/>
    <cellStyle name="Comma 7 5 5 2 3" xfId="29664"/>
    <cellStyle name="Comma 7 5 5 3" xfId="7697"/>
    <cellStyle name="Comma 7 5 5 3 2" xfId="29666"/>
    <cellStyle name="Comma 7 5 5 4" xfId="7698"/>
    <cellStyle name="Comma 7 5 5 4 2" xfId="29667"/>
    <cellStyle name="Comma 7 5 5 5" xfId="29663"/>
    <cellStyle name="Comma 7 5 6" xfId="7699"/>
    <cellStyle name="Comma 7 5 6 2" xfId="7700"/>
    <cellStyle name="Comma 7 5 6 2 2" xfId="7701"/>
    <cellStyle name="Comma 7 5 6 2 2 2" xfId="29670"/>
    <cellStyle name="Comma 7 5 6 2 3" xfId="29669"/>
    <cellStyle name="Comma 7 5 6 3" xfId="7702"/>
    <cellStyle name="Comma 7 5 6 3 2" xfId="29671"/>
    <cellStyle name="Comma 7 5 6 4" xfId="29668"/>
    <cellStyle name="Comma 7 5 7" xfId="7703"/>
    <cellStyle name="Comma 7 5 7 2" xfId="7704"/>
    <cellStyle name="Comma 7 5 7 2 2" xfId="29673"/>
    <cellStyle name="Comma 7 5 7 3" xfId="29672"/>
    <cellStyle name="Comma 7 5 8" xfId="7705"/>
    <cellStyle name="Comma 7 5 8 2" xfId="29674"/>
    <cellStyle name="Comma 7 5 9" xfId="7706"/>
    <cellStyle name="Comma 7 5 9 2" xfId="29675"/>
    <cellStyle name="Comma 7 6" xfId="7707"/>
    <cellStyle name="Comma 7 6 2" xfId="7708"/>
    <cellStyle name="Comma 7 6 2 2" xfId="7709"/>
    <cellStyle name="Comma 7 6 2 2 2" xfId="7710"/>
    <cellStyle name="Comma 7 6 2 2 2 2" xfId="7711"/>
    <cellStyle name="Comma 7 6 2 2 2 2 2" xfId="7712"/>
    <cellStyle name="Comma 7 6 2 2 2 2 2 2" xfId="29681"/>
    <cellStyle name="Comma 7 6 2 2 2 2 3" xfId="29680"/>
    <cellStyle name="Comma 7 6 2 2 2 3" xfId="7713"/>
    <cellStyle name="Comma 7 6 2 2 2 3 2" xfId="29682"/>
    <cellStyle name="Comma 7 6 2 2 2 4" xfId="29679"/>
    <cellStyle name="Comma 7 6 2 2 3" xfId="7714"/>
    <cellStyle name="Comma 7 6 2 2 3 2" xfId="7715"/>
    <cellStyle name="Comma 7 6 2 2 3 2 2" xfId="7716"/>
    <cellStyle name="Comma 7 6 2 2 3 2 2 2" xfId="29685"/>
    <cellStyle name="Comma 7 6 2 2 3 2 3" xfId="29684"/>
    <cellStyle name="Comma 7 6 2 2 3 3" xfId="7717"/>
    <cellStyle name="Comma 7 6 2 2 3 3 2" xfId="29686"/>
    <cellStyle name="Comma 7 6 2 2 3 4" xfId="29683"/>
    <cellStyle name="Comma 7 6 2 2 4" xfId="7718"/>
    <cellStyle name="Comma 7 6 2 2 4 2" xfId="7719"/>
    <cellStyle name="Comma 7 6 2 2 4 2 2" xfId="29688"/>
    <cellStyle name="Comma 7 6 2 2 4 3" xfId="29687"/>
    <cellStyle name="Comma 7 6 2 2 5" xfId="7720"/>
    <cellStyle name="Comma 7 6 2 2 5 2" xfId="29689"/>
    <cellStyle name="Comma 7 6 2 2 6" xfId="29678"/>
    <cellStyle name="Comma 7 6 2 3" xfId="7721"/>
    <cellStyle name="Comma 7 6 2 3 2" xfId="7722"/>
    <cellStyle name="Comma 7 6 2 3 2 2" xfId="7723"/>
    <cellStyle name="Comma 7 6 2 3 2 2 2" xfId="29692"/>
    <cellStyle name="Comma 7 6 2 3 2 3" xfId="29691"/>
    <cellStyle name="Comma 7 6 2 3 3" xfId="7724"/>
    <cellStyle name="Comma 7 6 2 3 3 2" xfId="29693"/>
    <cellStyle name="Comma 7 6 2 3 4" xfId="29690"/>
    <cellStyle name="Comma 7 6 2 4" xfId="7725"/>
    <cellStyle name="Comma 7 6 2 4 2" xfId="7726"/>
    <cellStyle name="Comma 7 6 2 4 2 2" xfId="7727"/>
    <cellStyle name="Comma 7 6 2 4 2 2 2" xfId="29696"/>
    <cellStyle name="Comma 7 6 2 4 2 3" xfId="29695"/>
    <cellStyle name="Comma 7 6 2 4 3" xfId="7728"/>
    <cellStyle name="Comma 7 6 2 4 3 2" xfId="29697"/>
    <cellStyle name="Comma 7 6 2 4 4" xfId="29694"/>
    <cellStyle name="Comma 7 6 2 5" xfId="7729"/>
    <cellStyle name="Comma 7 6 2 5 2" xfId="7730"/>
    <cellStyle name="Comma 7 6 2 5 2 2" xfId="29699"/>
    <cellStyle name="Comma 7 6 2 5 3" xfId="29698"/>
    <cellStyle name="Comma 7 6 2 6" xfId="7731"/>
    <cellStyle name="Comma 7 6 2 6 2" xfId="29700"/>
    <cellStyle name="Comma 7 6 2 7" xfId="29677"/>
    <cellStyle name="Comma 7 6 3" xfId="7732"/>
    <cellStyle name="Comma 7 6 3 2" xfId="7733"/>
    <cellStyle name="Comma 7 6 3 2 2" xfId="7734"/>
    <cellStyle name="Comma 7 6 3 2 2 2" xfId="7735"/>
    <cellStyle name="Comma 7 6 3 2 2 2 2" xfId="29704"/>
    <cellStyle name="Comma 7 6 3 2 2 3" xfId="29703"/>
    <cellStyle name="Comma 7 6 3 2 3" xfId="7736"/>
    <cellStyle name="Comma 7 6 3 2 3 2" xfId="29705"/>
    <cellStyle name="Comma 7 6 3 2 4" xfId="29702"/>
    <cellStyle name="Comma 7 6 3 3" xfId="7737"/>
    <cellStyle name="Comma 7 6 3 3 2" xfId="7738"/>
    <cellStyle name="Comma 7 6 3 3 2 2" xfId="7739"/>
    <cellStyle name="Comma 7 6 3 3 2 2 2" xfId="29708"/>
    <cellStyle name="Comma 7 6 3 3 2 3" xfId="29707"/>
    <cellStyle name="Comma 7 6 3 3 3" xfId="7740"/>
    <cellStyle name="Comma 7 6 3 3 3 2" xfId="29709"/>
    <cellStyle name="Comma 7 6 3 3 4" xfId="29706"/>
    <cellStyle name="Comma 7 6 3 4" xfId="7741"/>
    <cellStyle name="Comma 7 6 3 4 2" xfId="7742"/>
    <cellStyle name="Comma 7 6 3 4 2 2" xfId="29711"/>
    <cellStyle name="Comma 7 6 3 4 3" xfId="29710"/>
    <cellStyle name="Comma 7 6 3 5" xfId="7743"/>
    <cellStyle name="Comma 7 6 3 5 2" xfId="29712"/>
    <cellStyle name="Comma 7 6 3 6" xfId="29701"/>
    <cellStyle name="Comma 7 6 4" xfId="7744"/>
    <cellStyle name="Comma 7 6 4 2" xfId="7745"/>
    <cellStyle name="Comma 7 6 4 2 2" xfId="7746"/>
    <cellStyle name="Comma 7 6 4 2 2 2" xfId="29715"/>
    <cellStyle name="Comma 7 6 4 2 3" xfId="29714"/>
    <cellStyle name="Comma 7 6 4 3" xfId="7747"/>
    <cellStyle name="Comma 7 6 4 3 2" xfId="29716"/>
    <cellStyle name="Comma 7 6 4 4" xfId="7748"/>
    <cellStyle name="Comma 7 6 4 4 2" xfId="29717"/>
    <cellStyle name="Comma 7 6 4 5" xfId="29713"/>
    <cellStyle name="Comma 7 6 5" xfId="7749"/>
    <cellStyle name="Comma 7 6 5 2" xfId="7750"/>
    <cellStyle name="Comma 7 6 5 2 2" xfId="7751"/>
    <cellStyle name="Comma 7 6 5 2 2 2" xfId="29720"/>
    <cellStyle name="Comma 7 6 5 2 3" xfId="29719"/>
    <cellStyle name="Comma 7 6 5 3" xfId="7752"/>
    <cellStyle name="Comma 7 6 5 3 2" xfId="29721"/>
    <cellStyle name="Comma 7 6 5 4" xfId="29718"/>
    <cellStyle name="Comma 7 6 6" xfId="7753"/>
    <cellStyle name="Comma 7 6 6 2" xfId="7754"/>
    <cellStyle name="Comma 7 6 6 2 2" xfId="29723"/>
    <cellStyle name="Comma 7 6 6 3" xfId="29722"/>
    <cellStyle name="Comma 7 6 7" xfId="7755"/>
    <cellStyle name="Comma 7 6 7 2" xfId="29724"/>
    <cellStyle name="Comma 7 6 8" xfId="7756"/>
    <cellStyle name="Comma 7 6 8 2" xfId="29725"/>
    <cellStyle name="Comma 7 6 9" xfId="29676"/>
    <cellStyle name="Comma 7 7" xfId="7757"/>
    <cellStyle name="Comma 7 7 2" xfId="7758"/>
    <cellStyle name="Comma 7 7 2 2" xfId="7759"/>
    <cellStyle name="Comma 7 7 2 2 2" xfId="7760"/>
    <cellStyle name="Comma 7 7 2 2 2 2" xfId="7761"/>
    <cellStyle name="Comma 7 7 2 2 2 2 2" xfId="29730"/>
    <cellStyle name="Comma 7 7 2 2 2 3" xfId="29729"/>
    <cellStyle name="Comma 7 7 2 2 3" xfId="7762"/>
    <cellStyle name="Comma 7 7 2 2 3 2" xfId="29731"/>
    <cellStyle name="Comma 7 7 2 2 4" xfId="29728"/>
    <cellStyle name="Comma 7 7 2 3" xfId="7763"/>
    <cellStyle name="Comma 7 7 2 3 2" xfId="7764"/>
    <cellStyle name="Comma 7 7 2 3 2 2" xfId="7765"/>
    <cellStyle name="Comma 7 7 2 3 2 2 2" xfId="29734"/>
    <cellStyle name="Comma 7 7 2 3 2 3" xfId="29733"/>
    <cellStyle name="Comma 7 7 2 3 3" xfId="7766"/>
    <cellStyle name="Comma 7 7 2 3 3 2" xfId="29735"/>
    <cellStyle name="Comma 7 7 2 3 4" xfId="29732"/>
    <cellStyle name="Comma 7 7 2 4" xfId="7767"/>
    <cellStyle name="Comma 7 7 2 4 2" xfId="7768"/>
    <cellStyle name="Comma 7 7 2 4 2 2" xfId="29737"/>
    <cellStyle name="Comma 7 7 2 4 3" xfId="29736"/>
    <cellStyle name="Comma 7 7 2 5" xfId="7769"/>
    <cellStyle name="Comma 7 7 2 5 2" xfId="29738"/>
    <cellStyle name="Comma 7 7 2 6" xfId="29727"/>
    <cellStyle name="Comma 7 7 3" xfId="7770"/>
    <cellStyle name="Comma 7 7 3 2" xfId="7771"/>
    <cellStyle name="Comma 7 7 3 2 2" xfId="7772"/>
    <cellStyle name="Comma 7 7 3 2 2 2" xfId="29741"/>
    <cellStyle name="Comma 7 7 3 2 3" xfId="29740"/>
    <cellStyle name="Comma 7 7 3 3" xfId="7773"/>
    <cellStyle name="Comma 7 7 3 3 2" xfId="29742"/>
    <cellStyle name="Comma 7 7 3 4" xfId="7774"/>
    <cellStyle name="Comma 7 7 3 4 2" xfId="29743"/>
    <cellStyle name="Comma 7 7 3 5" xfId="29739"/>
    <cellStyle name="Comma 7 7 4" xfId="7775"/>
    <cellStyle name="Comma 7 7 4 2" xfId="7776"/>
    <cellStyle name="Comma 7 7 4 2 2" xfId="7777"/>
    <cellStyle name="Comma 7 7 4 2 2 2" xfId="29746"/>
    <cellStyle name="Comma 7 7 4 2 3" xfId="29745"/>
    <cellStyle name="Comma 7 7 4 3" xfId="7778"/>
    <cellStyle name="Comma 7 7 4 3 2" xfId="29747"/>
    <cellStyle name="Comma 7 7 4 4" xfId="29744"/>
    <cellStyle name="Comma 7 7 5" xfId="7779"/>
    <cellStyle name="Comma 7 7 5 2" xfId="7780"/>
    <cellStyle name="Comma 7 7 5 2 2" xfId="29749"/>
    <cellStyle name="Comma 7 7 5 3" xfId="29748"/>
    <cellStyle name="Comma 7 7 6" xfId="7781"/>
    <cellStyle name="Comma 7 7 6 2" xfId="29750"/>
    <cellStyle name="Comma 7 7 7" xfId="7782"/>
    <cellStyle name="Comma 7 7 7 2" xfId="29751"/>
    <cellStyle name="Comma 7 7 8" xfId="29726"/>
    <cellStyle name="Comma 7 8" xfId="7783"/>
    <cellStyle name="Comma 7 8 2" xfId="7784"/>
    <cellStyle name="Comma 7 8 2 2" xfId="7785"/>
    <cellStyle name="Comma 7 8 2 2 2" xfId="7786"/>
    <cellStyle name="Comma 7 8 2 2 2 2" xfId="29755"/>
    <cellStyle name="Comma 7 8 2 2 3" xfId="29754"/>
    <cellStyle name="Comma 7 8 2 3" xfId="7787"/>
    <cellStyle name="Comma 7 8 2 3 2" xfId="29756"/>
    <cellStyle name="Comma 7 8 2 4" xfId="29753"/>
    <cellStyle name="Comma 7 8 3" xfId="7788"/>
    <cellStyle name="Comma 7 8 3 2" xfId="7789"/>
    <cellStyle name="Comma 7 8 3 2 2" xfId="7790"/>
    <cellStyle name="Comma 7 8 3 2 2 2" xfId="29759"/>
    <cellStyle name="Comma 7 8 3 2 3" xfId="29758"/>
    <cellStyle name="Comma 7 8 3 3" xfId="7791"/>
    <cellStyle name="Comma 7 8 3 3 2" xfId="29760"/>
    <cellStyle name="Comma 7 8 3 4" xfId="29757"/>
    <cellStyle name="Comma 7 8 4" xfId="7792"/>
    <cellStyle name="Comma 7 8 4 2" xfId="7793"/>
    <cellStyle name="Comma 7 8 4 2 2" xfId="29762"/>
    <cellStyle name="Comma 7 8 4 3" xfId="29761"/>
    <cellStyle name="Comma 7 8 5" xfId="7794"/>
    <cellStyle name="Comma 7 8 5 2" xfId="29763"/>
    <cellStyle name="Comma 7 8 6" xfId="7795"/>
    <cellStyle name="Comma 7 8 6 2" xfId="29764"/>
    <cellStyle name="Comma 7 8 7" xfId="29752"/>
    <cellStyle name="Comma 7 9" xfId="7796"/>
    <cellStyle name="Comma 7 9 2" xfId="7797"/>
    <cellStyle name="Comma 7 9 2 2" xfId="7798"/>
    <cellStyle name="Comma 7 9 2 2 2" xfId="29767"/>
    <cellStyle name="Comma 7 9 2 3" xfId="29766"/>
    <cellStyle name="Comma 7 9 3" xfId="7799"/>
    <cellStyle name="Comma 7 9 3 2" xfId="29768"/>
    <cellStyle name="Comma 7 9 4" xfId="7800"/>
    <cellStyle name="Comma 7 9 4 2" xfId="29769"/>
    <cellStyle name="Comma 7 9 5" xfId="29765"/>
    <cellStyle name="Comma 70" xfId="7801"/>
    <cellStyle name="Comma 70 2" xfId="29770"/>
    <cellStyle name="Comma 71" xfId="7802"/>
    <cellStyle name="Comma 71 2" xfId="29771"/>
    <cellStyle name="Comma 72" xfId="7803"/>
    <cellStyle name="Comma 72 2" xfId="29772"/>
    <cellStyle name="Comma 73" xfId="7804"/>
    <cellStyle name="Comma 73 2" xfId="29773"/>
    <cellStyle name="Comma 74" xfId="7805"/>
    <cellStyle name="Comma 74 2" xfId="29774"/>
    <cellStyle name="Comma 75" xfId="7806"/>
    <cellStyle name="Comma 75 2" xfId="29775"/>
    <cellStyle name="Comma 76" xfId="7807"/>
    <cellStyle name="Comma 76 2" xfId="29776"/>
    <cellStyle name="Comma 77" xfId="7808"/>
    <cellStyle name="Comma 77 2" xfId="29777"/>
    <cellStyle name="Comma 78" xfId="7809"/>
    <cellStyle name="Comma 78 2" xfId="29778"/>
    <cellStyle name="Comma 79" xfId="7810"/>
    <cellStyle name="Comma 79 2" xfId="29779"/>
    <cellStyle name="Comma 8" xfId="7811"/>
    <cellStyle name="Comma 8 10" xfId="29780"/>
    <cellStyle name="Comma 8 2" xfId="7812"/>
    <cellStyle name="Comma 8 2 2" xfId="7813"/>
    <cellStyle name="Comma 8 2 2 2" xfId="29782"/>
    <cellStyle name="Comma 8 2 3" xfId="7814"/>
    <cellStyle name="Comma 8 2 3 2" xfId="29783"/>
    <cellStyle name="Comma 8 2 4" xfId="7815"/>
    <cellStyle name="Comma 8 2 4 2" xfId="29784"/>
    <cellStyle name="Comma 8 2 5" xfId="7816"/>
    <cellStyle name="Comma 8 2 5 2" xfId="29785"/>
    <cellStyle name="Comma 8 2 6" xfId="29781"/>
    <cellStyle name="Comma 8 3" xfId="7817"/>
    <cellStyle name="Comma 8 3 2" xfId="7818"/>
    <cellStyle name="Comma 8 3 2 2" xfId="7819"/>
    <cellStyle name="Comma 8 3 2 2 2" xfId="7820"/>
    <cellStyle name="Comma 8 3 2 2 2 2" xfId="29789"/>
    <cellStyle name="Comma 8 3 2 2 3" xfId="29788"/>
    <cellStyle name="Comma 8 3 2 3" xfId="7821"/>
    <cellStyle name="Comma 8 3 2 3 2" xfId="29790"/>
    <cellStyle name="Comma 8 3 2 4" xfId="29787"/>
    <cellStyle name="Comma 8 3 3" xfId="7822"/>
    <cellStyle name="Comma 8 3 3 2" xfId="7823"/>
    <cellStyle name="Comma 8 3 3 2 2" xfId="29792"/>
    <cellStyle name="Comma 8 3 3 3" xfId="29791"/>
    <cellStyle name="Comma 8 3 4" xfId="7824"/>
    <cellStyle name="Comma 8 3 4 2" xfId="29793"/>
    <cellStyle name="Comma 8 3 5" xfId="29786"/>
    <cellStyle name="Comma 8 4" xfId="7825"/>
    <cellStyle name="Comma 8 4 2" xfId="7826"/>
    <cellStyle name="Comma 8 4 2 2" xfId="7827"/>
    <cellStyle name="Comma 8 4 2 2 2" xfId="29796"/>
    <cellStyle name="Comma 8 4 2 3" xfId="29795"/>
    <cellStyle name="Comma 8 4 3" xfId="7828"/>
    <cellStyle name="Comma 8 4 3 2" xfId="29797"/>
    <cellStyle name="Comma 8 4 4" xfId="29794"/>
    <cellStyle name="Comma 8 5" xfId="7829"/>
    <cellStyle name="Comma 8 5 2" xfId="7830"/>
    <cellStyle name="Comma 8 5 2 2" xfId="29799"/>
    <cellStyle name="Comma 8 5 3" xfId="29798"/>
    <cellStyle name="Comma 8 6" xfId="7831"/>
    <cellStyle name="Comma 8 6 2" xfId="29800"/>
    <cellStyle name="Comma 8 7" xfId="7832"/>
    <cellStyle name="Comma 8 7 2" xfId="29801"/>
    <cellStyle name="Comma 8 8" xfId="7833"/>
    <cellStyle name="Comma 8 8 2" xfId="29802"/>
    <cellStyle name="Comma 8 9" xfId="7834"/>
    <cellStyle name="Comma 8 9 2" xfId="29803"/>
    <cellStyle name="Comma 80" xfId="7835"/>
    <cellStyle name="Comma 80 2" xfId="29804"/>
    <cellStyle name="Comma 81" xfId="7836"/>
    <cellStyle name="Comma 81 2" xfId="29805"/>
    <cellStyle name="Comma 82" xfId="7837"/>
    <cellStyle name="Comma 82 2" xfId="29806"/>
    <cellStyle name="Comma 83" xfId="7838"/>
    <cellStyle name="Comma 83 2" xfId="29807"/>
    <cellStyle name="Comma 84" xfId="7839"/>
    <cellStyle name="Comma 84 2" xfId="29808"/>
    <cellStyle name="Comma 85" xfId="7840"/>
    <cellStyle name="Comma 85 2" xfId="29809"/>
    <cellStyle name="Comma 86" xfId="7841"/>
    <cellStyle name="Comma 86 2" xfId="29810"/>
    <cellStyle name="Comma 87" xfId="7842"/>
    <cellStyle name="Comma 87 2" xfId="29811"/>
    <cellStyle name="Comma 88" xfId="7843"/>
    <cellStyle name="Comma 88 2" xfId="29812"/>
    <cellStyle name="Comma 89" xfId="7844"/>
    <cellStyle name="Comma 89 2" xfId="29813"/>
    <cellStyle name="Comma 9" xfId="7845"/>
    <cellStyle name="Comma 9 10" xfId="7846"/>
    <cellStyle name="Comma 9 10 2" xfId="29815"/>
    <cellStyle name="Comma 9 11" xfId="29814"/>
    <cellStyle name="Comma 9 2" xfId="7847"/>
    <cellStyle name="Comma 9 2 10" xfId="29816"/>
    <cellStyle name="Comma 9 2 2" xfId="7848"/>
    <cellStyle name="Comma 9 2 2 2" xfId="7849"/>
    <cellStyle name="Comma 9 2 2 2 2" xfId="7850"/>
    <cellStyle name="Comma 9 2 2 2 2 2" xfId="7851"/>
    <cellStyle name="Comma 9 2 2 2 2 2 2" xfId="7852"/>
    <cellStyle name="Comma 9 2 2 2 2 2 2 2" xfId="29821"/>
    <cellStyle name="Comma 9 2 2 2 2 2 3" xfId="7853"/>
    <cellStyle name="Comma 9 2 2 2 2 2 3 2" xfId="29822"/>
    <cellStyle name="Comma 9 2 2 2 2 2 4" xfId="29820"/>
    <cellStyle name="Comma 9 2 2 2 2 3" xfId="7854"/>
    <cellStyle name="Comma 9 2 2 2 2 3 2" xfId="29823"/>
    <cellStyle name="Comma 9 2 2 2 2 4" xfId="7855"/>
    <cellStyle name="Comma 9 2 2 2 2 4 2" xfId="29824"/>
    <cellStyle name="Comma 9 2 2 2 2 5" xfId="29819"/>
    <cellStyle name="Comma 9 2 2 2 3" xfId="7856"/>
    <cellStyle name="Comma 9 2 2 2 3 2" xfId="7857"/>
    <cellStyle name="Comma 9 2 2 2 3 2 2" xfId="7858"/>
    <cellStyle name="Comma 9 2 2 2 3 2 2 2" xfId="29827"/>
    <cellStyle name="Comma 9 2 2 2 3 2 3" xfId="29826"/>
    <cellStyle name="Comma 9 2 2 2 3 3" xfId="7859"/>
    <cellStyle name="Comma 9 2 2 2 3 3 2" xfId="29828"/>
    <cellStyle name="Comma 9 2 2 2 3 4" xfId="7860"/>
    <cellStyle name="Comma 9 2 2 2 3 4 2" xfId="29829"/>
    <cellStyle name="Comma 9 2 2 2 3 5" xfId="29825"/>
    <cellStyle name="Comma 9 2 2 2 4" xfId="7861"/>
    <cellStyle name="Comma 9 2 2 2 4 2" xfId="7862"/>
    <cellStyle name="Comma 9 2 2 2 4 2 2" xfId="29831"/>
    <cellStyle name="Comma 9 2 2 2 4 3" xfId="29830"/>
    <cellStyle name="Comma 9 2 2 2 5" xfId="7863"/>
    <cellStyle name="Comma 9 2 2 2 5 2" xfId="29832"/>
    <cellStyle name="Comma 9 2 2 2 6" xfId="7864"/>
    <cellStyle name="Comma 9 2 2 2 6 2" xfId="29833"/>
    <cellStyle name="Comma 9 2 2 2 7" xfId="29818"/>
    <cellStyle name="Comma 9 2 2 3" xfId="7865"/>
    <cellStyle name="Comma 9 2 2 3 2" xfId="7866"/>
    <cellStyle name="Comma 9 2 2 3 2 2" xfId="7867"/>
    <cellStyle name="Comma 9 2 2 3 2 2 2" xfId="29836"/>
    <cellStyle name="Comma 9 2 2 3 2 3" xfId="7868"/>
    <cellStyle name="Comma 9 2 2 3 2 3 2" xfId="29837"/>
    <cellStyle name="Comma 9 2 2 3 2 4" xfId="29835"/>
    <cellStyle name="Comma 9 2 2 3 3" xfId="7869"/>
    <cellStyle name="Comma 9 2 2 3 3 2" xfId="29838"/>
    <cellStyle name="Comma 9 2 2 3 4" xfId="7870"/>
    <cellStyle name="Comma 9 2 2 3 4 2" xfId="29839"/>
    <cellStyle name="Comma 9 2 2 3 5" xfId="29834"/>
    <cellStyle name="Comma 9 2 2 4" xfId="7871"/>
    <cellStyle name="Comma 9 2 2 4 2" xfId="7872"/>
    <cellStyle name="Comma 9 2 2 4 2 2" xfId="7873"/>
    <cellStyle name="Comma 9 2 2 4 2 2 2" xfId="29842"/>
    <cellStyle name="Comma 9 2 2 4 2 3" xfId="29841"/>
    <cellStyle name="Comma 9 2 2 4 3" xfId="7874"/>
    <cellStyle name="Comma 9 2 2 4 3 2" xfId="29843"/>
    <cellStyle name="Comma 9 2 2 4 4" xfId="7875"/>
    <cellStyle name="Comma 9 2 2 4 4 2" xfId="29844"/>
    <cellStyle name="Comma 9 2 2 4 5" xfId="29840"/>
    <cellStyle name="Comma 9 2 2 5" xfId="7876"/>
    <cellStyle name="Comma 9 2 2 5 2" xfId="7877"/>
    <cellStyle name="Comma 9 2 2 5 2 2" xfId="29846"/>
    <cellStyle name="Comma 9 2 2 5 3" xfId="29845"/>
    <cellStyle name="Comma 9 2 2 6" xfId="7878"/>
    <cellStyle name="Comma 9 2 2 6 2" xfId="29847"/>
    <cellStyle name="Comma 9 2 2 7" xfId="7879"/>
    <cellStyle name="Comma 9 2 2 7 2" xfId="29848"/>
    <cellStyle name="Comma 9 2 2 8" xfId="29817"/>
    <cellStyle name="Comma 9 2 3" xfId="7880"/>
    <cellStyle name="Comma 9 2 3 2" xfId="7881"/>
    <cellStyle name="Comma 9 2 3 2 2" xfId="7882"/>
    <cellStyle name="Comma 9 2 3 2 2 2" xfId="7883"/>
    <cellStyle name="Comma 9 2 3 2 2 2 2" xfId="29852"/>
    <cellStyle name="Comma 9 2 3 2 2 3" xfId="7884"/>
    <cellStyle name="Comma 9 2 3 2 2 3 2" xfId="29853"/>
    <cellStyle name="Comma 9 2 3 2 2 4" xfId="7885"/>
    <cellStyle name="Comma 9 2 3 2 2 4 2" xfId="29854"/>
    <cellStyle name="Comma 9 2 3 2 2 5" xfId="29851"/>
    <cellStyle name="Comma 9 2 3 2 3" xfId="7886"/>
    <cellStyle name="Comma 9 2 3 2 3 2" xfId="29855"/>
    <cellStyle name="Comma 9 2 3 2 4" xfId="7887"/>
    <cellStyle name="Comma 9 2 3 2 4 2" xfId="29856"/>
    <cellStyle name="Comma 9 2 3 2 5" xfId="7888"/>
    <cellStyle name="Comma 9 2 3 2 5 2" xfId="29857"/>
    <cellStyle name="Comma 9 2 3 2 6" xfId="29850"/>
    <cellStyle name="Comma 9 2 3 3" xfId="7889"/>
    <cellStyle name="Comma 9 2 3 3 2" xfId="7890"/>
    <cellStyle name="Comma 9 2 3 3 2 2" xfId="7891"/>
    <cellStyle name="Comma 9 2 3 3 2 2 2" xfId="29860"/>
    <cellStyle name="Comma 9 2 3 3 2 3" xfId="7892"/>
    <cellStyle name="Comma 9 2 3 3 2 3 2" xfId="29861"/>
    <cellStyle name="Comma 9 2 3 3 2 4" xfId="29859"/>
    <cellStyle name="Comma 9 2 3 3 3" xfId="7893"/>
    <cellStyle name="Comma 9 2 3 3 3 2" xfId="29862"/>
    <cellStyle name="Comma 9 2 3 3 4" xfId="7894"/>
    <cellStyle name="Comma 9 2 3 3 4 2" xfId="29863"/>
    <cellStyle name="Comma 9 2 3 3 5" xfId="29858"/>
    <cellStyle name="Comma 9 2 3 4" xfId="7895"/>
    <cellStyle name="Comma 9 2 3 4 2" xfId="7896"/>
    <cellStyle name="Comma 9 2 3 4 2 2" xfId="29865"/>
    <cellStyle name="Comma 9 2 3 4 3" xfId="7897"/>
    <cellStyle name="Comma 9 2 3 4 3 2" xfId="29866"/>
    <cellStyle name="Comma 9 2 3 4 4" xfId="29864"/>
    <cellStyle name="Comma 9 2 3 5" xfId="7898"/>
    <cellStyle name="Comma 9 2 3 5 2" xfId="29867"/>
    <cellStyle name="Comma 9 2 3 6" xfId="7899"/>
    <cellStyle name="Comma 9 2 3 6 2" xfId="29868"/>
    <cellStyle name="Comma 9 2 3 7" xfId="7900"/>
    <cellStyle name="Comma 9 2 3 7 2" xfId="29869"/>
    <cellStyle name="Comma 9 2 3 8" xfId="29849"/>
    <cellStyle name="Comma 9 2 4" xfId="7901"/>
    <cellStyle name="Comma 9 2 4 2" xfId="7902"/>
    <cellStyle name="Comma 9 2 4 2 2" xfId="7903"/>
    <cellStyle name="Comma 9 2 4 2 2 2" xfId="29872"/>
    <cellStyle name="Comma 9 2 4 2 3" xfId="7904"/>
    <cellStyle name="Comma 9 2 4 2 3 2" xfId="29873"/>
    <cellStyle name="Comma 9 2 4 2 4" xfId="7905"/>
    <cellStyle name="Comma 9 2 4 2 4 2" xfId="29874"/>
    <cellStyle name="Comma 9 2 4 2 5" xfId="29871"/>
    <cellStyle name="Comma 9 2 4 3" xfId="7906"/>
    <cellStyle name="Comma 9 2 4 3 2" xfId="29875"/>
    <cellStyle name="Comma 9 2 4 4" xfId="7907"/>
    <cellStyle name="Comma 9 2 4 4 2" xfId="29876"/>
    <cellStyle name="Comma 9 2 4 5" xfId="7908"/>
    <cellStyle name="Comma 9 2 4 5 2" xfId="29877"/>
    <cellStyle name="Comma 9 2 4 6" xfId="29870"/>
    <cellStyle name="Comma 9 2 5" xfId="7909"/>
    <cellStyle name="Comma 9 2 5 2" xfId="7910"/>
    <cellStyle name="Comma 9 2 5 2 2" xfId="7911"/>
    <cellStyle name="Comma 9 2 5 2 2 2" xfId="29880"/>
    <cellStyle name="Comma 9 2 5 2 3" xfId="7912"/>
    <cellStyle name="Comma 9 2 5 2 3 2" xfId="29881"/>
    <cellStyle name="Comma 9 2 5 2 4" xfId="29879"/>
    <cellStyle name="Comma 9 2 5 3" xfId="7913"/>
    <cellStyle name="Comma 9 2 5 3 2" xfId="29882"/>
    <cellStyle name="Comma 9 2 5 4" xfId="7914"/>
    <cellStyle name="Comma 9 2 5 4 2" xfId="29883"/>
    <cellStyle name="Comma 9 2 5 5" xfId="29878"/>
    <cellStyle name="Comma 9 2 6" xfId="7915"/>
    <cellStyle name="Comma 9 2 6 2" xfId="7916"/>
    <cellStyle name="Comma 9 2 6 2 2" xfId="29885"/>
    <cellStyle name="Comma 9 2 6 3" xfId="7917"/>
    <cellStyle name="Comma 9 2 6 3 2" xfId="29886"/>
    <cellStyle name="Comma 9 2 6 4" xfId="29884"/>
    <cellStyle name="Comma 9 2 7" xfId="7918"/>
    <cellStyle name="Comma 9 2 7 2" xfId="29887"/>
    <cellStyle name="Comma 9 2 8" xfId="7919"/>
    <cellStyle name="Comma 9 2 8 2" xfId="29888"/>
    <cellStyle name="Comma 9 2 9" xfId="7920"/>
    <cellStyle name="Comma 9 2 9 2" xfId="29889"/>
    <cellStyle name="Comma 9 3" xfId="7921"/>
    <cellStyle name="Comma 9 3 2" xfId="7922"/>
    <cellStyle name="Comma 9 3 2 2" xfId="7923"/>
    <cellStyle name="Comma 9 3 2 2 2" xfId="7924"/>
    <cellStyle name="Comma 9 3 2 2 2 2" xfId="7925"/>
    <cellStyle name="Comma 9 3 2 2 2 2 2" xfId="29894"/>
    <cellStyle name="Comma 9 3 2 2 2 3" xfId="7926"/>
    <cellStyle name="Comma 9 3 2 2 2 3 2" xfId="29895"/>
    <cellStyle name="Comma 9 3 2 2 2 4" xfId="29893"/>
    <cellStyle name="Comma 9 3 2 2 3" xfId="7927"/>
    <cellStyle name="Comma 9 3 2 2 3 2" xfId="29896"/>
    <cellStyle name="Comma 9 3 2 2 4" xfId="7928"/>
    <cellStyle name="Comma 9 3 2 2 4 2" xfId="29897"/>
    <cellStyle name="Comma 9 3 2 2 5" xfId="29892"/>
    <cellStyle name="Comma 9 3 2 3" xfId="7929"/>
    <cellStyle name="Comma 9 3 2 3 2" xfId="7930"/>
    <cellStyle name="Comma 9 3 2 3 2 2" xfId="7931"/>
    <cellStyle name="Comma 9 3 2 3 2 2 2" xfId="29900"/>
    <cellStyle name="Comma 9 3 2 3 2 3" xfId="29899"/>
    <cellStyle name="Comma 9 3 2 3 3" xfId="7932"/>
    <cellStyle name="Comma 9 3 2 3 3 2" xfId="29901"/>
    <cellStyle name="Comma 9 3 2 3 4" xfId="7933"/>
    <cellStyle name="Comma 9 3 2 3 4 2" xfId="29902"/>
    <cellStyle name="Comma 9 3 2 3 5" xfId="29898"/>
    <cellStyle name="Comma 9 3 2 4" xfId="7934"/>
    <cellStyle name="Comma 9 3 2 4 2" xfId="7935"/>
    <cellStyle name="Comma 9 3 2 4 2 2" xfId="29904"/>
    <cellStyle name="Comma 9 3 2 4 3" xfId="29903"/>
    <cellStyle name="Comma 9 3 2 5" xfId="7936"/>
    <cellStyle name="Comma 9 3 2 5 2" xfId="29905"/>
    <cellStyle name="Comma 9 3 2 6" xfId="7937"/>
    <cellStyle name="Comma 9 3 2 6 2" xfId="29906"/>
    <cellStyle name="Comma 9 3 2 7" xfId="29891"/>
    <cellStyle name="Comma 9 3 3" xfId="7938"/>
    <cellStyle name="Comma 9 3 3 2" xfId="7939"/>
    <cellStyle name="Comma 9 3 3 2 2" xfId="7940"/>
    <cellStyle name="Comma 9 3 3 2 2 2" xfId="29909"/>
    <cellStyle name="Comma 9 3 3 2 3" xfId="7941"/>
    <cellStyle name="Comma 9 3 3 2 3 2" xfId="29910"/>
    <cellStyle name="Comma 9 3 3 2 4" xfId="29908"/>
    <cellStyle name="Comma 9 3 3 3" xfId="7942"/>
    <cellStyle name="Comma 9 3 3 3 2" xfId="29911"/>
    <cellStyle name="Comma 9 3 3 4" xfId="7943"/>
    <cellStyle name="Comma 9 3 3 4 2" xfId="29912"/>
    <cellStyle name="Comma 9 3 3 5" xfId="29907"/>
    <cellStyle name="Comma 9 3 4" xfId="7944"/>
    <cellStyle name="Comma 9 3 4 2" xfId="7945"/>
    <cellStyle name="Comma 9 3 4 2 2" xfId="7946"/>
    <cellStyle name="Comma 9 3 4 2 2 2" xfId="29915"/>
    <cellStyle name="Comma 9 3 4 2 3" xfId="29914"/>
    <cellStyle name="Comma 9 3 4 3" xfId="7947"/>
    <cellStyle name="Comma 9 3 4 3 2" xfId="29916"/>
    <cellStyle name="Comma 9 3 4 4" xfId="7948"/>
    <cellStyle name="Comma 9 3 4 4 2" xfId="29917"/>
    <cellStyle name="Comma 9 3 4 5" xfId="29913"/>
    <cellStyle name="Comma 9 3 5" xfId="7949"/>
    <cellStyle name="Comma 9 3 5 2" xfId="7950"/>
    <cellStyle name="Comma 9 3 5 2 2" xfId="29919"/>
    <cellStyle name="Comma 9 3 5 3" xfId="29918"/>
    <cellStyle name="Comma 9 3 6" xfId="7951"/>
    <cellStyle name="Comma 9 3 6 2" xfId="29920"/>
    <cellStyle name="Comma 9 3 7" xfId="7952"/>
    <cellStyle name="Comma 9 3 7 2" xfId="29921"/>
    <cellStyle name="Comma 9 3 8" xfId="29890"/>
    <cellStyle name="Comma 9 4" xfId="7953"/>
    <cellStyle name="Comma 9 4 2" xfId="7954"/>
    <cellStyle name="Comma 9 4 2 2" xfId="7955"/>
    <cellStyle name="Comma 9 4 2 2 2" xfId="7956"/>
    <cellStyle name="Comma 9 4 2 2 2 2" xfId="29925"/>
    <cellStyle name="Comma 9 4 2 2 3" xfId="7957"/>
    <cellStyle name="Comma 9 4 2 2 3 2" xfId="29926"/>
    <cellStyle name="Comma 9 4 2 2 4" xfId="7958"/>
    <cellStyle name="Comma 9 4 2 2 4 2" xfId="29927"/>
    <cellStyle name="Comma 9 4 2 2 5" xfId="29924"/>
    <cellStyle name="Comma 9 4 2 3" xfId="7959"/>
    <cellStyle name="Comma 9 4 2 3 2" xfId="29928"/>
    <cellStyle name="Comma 9 4 2 4" xfId="7960"/>
    <cellStyle name="Comma 9 4 2 4 2" xfId="29929"/>
    <cellStyle name="Comma 9 4 2 5" xfId="7961"/>
    <cellStyle name="Comma 9 4 2 5 2" xfId="29930"/>
    <cellStyle name="Comma 9 4 2 6" xfId="29923"/>
    <cellStyle name="Comma 9 4 3" xfId="7962"/>
    <cellStyle name="Comma 9 4 3 2" xfId="7963"/>
    <cellStyle name="Comma 9 4 3 2 2" xfId="7964"/>
    <cellStyle name="Comma 9 4 3 2 2 2" xfId="29933"/>
    <cellStyle name="Comma 9 4 3 2 3" xfId="7965"/>
    <cellStyle name="Comma 9 4 3 2 3 2" xfId="29934"/>
    <cellStyle name="Comma 9 4 3 2 4" xfId="29932"/>
    <cellStyle name="Comma 9 4 3 3" xfId="7966"/>
    <cellStyle name="Comma 9 4 3 3 2" xfId="29935"/>
    <cellStyle name="Comma 9 4 3 4" xfId="7967"/>
    <cellStyle name="Comma 9 4 3 4 2" xfId="29936"/>
    <cellStyle name="Comma 9 4 3 5" xfId="29931"/>
    <cellStyle name="Comma 9 4 4" xfId="7968"/>
    <cellStyle name="Comma 9 4 4 2" xfId="7969"/>
    <cellStyle name="Comma 9 4 4 2 2" xfId="29938"/>
    <cellStyle name="Comma 9 4 4 3" xfId="7970"/>
    <cellStyle name="Comma 9 4 4 3 2" xfId="29939"/>
    <cellStyle name="Comma 9 4 4 4" xfId="29937"/>
    <cellStyle name="Comma 9 4 5" xfId="7971"/>
    <cellStyle name="Comma 9 4 5 2" xfId="29940"/>
    <cellStyle name="Comma 9 4 6" xfId="7972"/>
    <cellStyle name="Comma 9 4 6 2" xfId="29941"/>
    <cellStyle name="Comma 9 4 7" xfId="7973"/>
    <cellStyle name="Comma 9 4 7 2" xfId="29942"/>
    <cellStyle name="Comma 9 4 8" xfId="29922"/>
    <cellStyle name="Comma 9 5" xfId="7974"/>
    <cellStyle name="Comma 9 5 2" xfId="7975"/>
    <cellStyle name="Comma 9 5 2 2" xfId="7976"/>
    <cellStyle name="Comma 9 5 2 2 2" xfId="29945"/>
    <cellStyle name="Comma 9 5 2 3" xfId="7977"/>
    <cellStyle name="Comma 9 5 2 3 2" xfId="29946"/>
    <cellStyle name="Comma 9 5 2 4" xfId="7978"/>
    <cellStyle name="Comma 9 5 2 4 2" xfId="29947"/>
    <cellStyle name="Comma 9 5 2 5" xfId="29944"/>
    <cellStyle name="Comma 9 5 3" xfId="7979"/>
    <cellStyle name="Comma 9 5 3 2" xfId="29948"/>
    <cellStyle name="Comma 9 5 4" xfId="7980"/>
    <cellStyle name="Comma 9 5 4 2" xfId="29949"/>
    <cellStyle name="Comma 9 5 5" xfId="7981"/>
    <cellStyle name="Comma 9 5 5 2" xfId="29950"/>
    <cellStyle name="Comma 9 5 6" xfId="29943"/>
    <cellStyle name="Comma 9 6" xfId="7982"/>
    <cellStyle name="Comma 9 6 2" xfId="7983"/>
    <cellStyle name="Comma 9 6 2 2" xfId="7984"/>
    <cellStyle name="Comma 9 6 2 2 2" xfId="29953"/>
    <cellStyle name="Comma 9 6 2 3" xfId="7985"/>
    <cellStyle name="Comma 9 6 2 3 2" xfId="29954"/>
    <cellStyle name="Comma 9 6 2 4" xfId="29952"/>
    <cellStyle name="Comma 9 6 3" xfId="7986"/>
    <cellStyle name="Comma 9 6 3 2" xfId="29955"/>
    <cellStyle name="Comma 9 6 4" xfId="7987"/>
    <cellStyle name="Comma 9 6 4 2" xfId="29956"/>
    <cellStyle name="Comma 9 6 5" xfId="29951"/>
    <cellStyle name="Comma 9 7" xfId="7988"/>
    <cellStyle name="Comma 9 7 2" xfId="7989"/>
    <cellStyle name="Comma 9 7 2 2" xfId="29958"/>
    <cellStyle name="Comma 9 7 3" xfId="7990"/>
    <cellStyle name="Comma 9 7 3 2" xfId="29959"/>
    <cellStyle name="Comma 9 7 4" xfId="29957"/>
    <cellStyle name="Comma 9 8" xfId="7991"/>
    <cellStyle name="Comma 9 8 2" xfId="29960"/>
    <cellStyle name="Comma 9 9" xfId="7992"/>
    <cellStyle name="Comma 9 9 2" xfId="29961"/>
    <cellStyle name="Comma 90" xfId="7993"/>
    <cellStyle name="Comma 90 2" xfId="29962"/>
    <cellStyle name="Comma 91" xfId="7994"/>
    <cellStyle name="Comma 91 2" xfId="29963"/>
    <cellStyle name="Comma 92" xfId="7995"/>
    <cellStyle name="Comma 92 2" xfId="29964"/>
    <cellStyle name="Comma 93" xfId="7996"/>
    <cellStyle name="Comma 93 2" xfId="29965"/>
    <cellStyle name="Comma 94" xfId="7997"/>
    <cellStyle name="Comma 94 2" xfId="29966"/>
    <cellStyle name="Comma 95" xfId="7998"/>
    <cellStyle name="Comma 95 2" xfId="29967"/>
    <cellStyle name="Comma 96" xfId="7999"/>
    <cellStyle name="Comma 96 2" xfId="29968"/>
    <cellStyle name="Comma 98" xfId="8000"/>
    <cellStyle name="Comma 98 2" xfId="29969"/>
    <cellStyle name="Comma(0)" xfId="8001"/>
    <cellStyle name="comma(1)" xfId="8002"/>
    <cellStyle name="Comma(3)" xfId="8003"/>
    <cellStyle name="Comma[0]" xfId="8004"/>
    <cellStyle name="Comma[1]" xfId="8005"/>
    <cellStyle name="Comma[2]__" xfId="8006"/>
    <cellStyle name="Comma[3]" xfId="8007"/>
    <cellStyle name="Comma0" xfId="8008"/>
    <cellStyle name="Commentaire 2" xfId="8009"/>
    <cellStyle name="Commentaire 2 2" xfId="8010"/>
    <cellStyle name="Commentaire 2 2 2" xfId="8011"/>
    <cellStyle name="Commentaire 2 2 2 2" xfId="8012"/>
    <cellStyle name="Commentaire 2 2 2 2 2" xfId="8013"/>
    <cellStyle name="Commentaire 2 2 2 2 2 2" xfId="29973"/>
    <cellStyle name="Commentaire 2 2 2 2 3" xfId="29972"/>
    <cellStyle name="Commentaire 2 2 2 3" xfId="8014"/>
    <cellStyle name="Commentaire 2 2 2 3 2" xfId="8015"/>
    <cellStyle name="Commentaire 2 2 2 3 2 2" xfId="29975"/>
    <cellStyle name="Commentaire 2 2 2 3 3" xfId="29974"/>
    <cellStyle name="Commentaire 2 2 2 4" xfId="29971"/>
    <cellStyle name="Commentaire 2 2 3" xfId="8016"/>
    <cellStyle name="Commentaire 2 2 3 2" xfId="8017"/>
    <cellStyle name="Commentaire 2 2 3 2 2" xfId="8018"/>
    <cellStyle name="Commentaire 2 2 3 2 2 2" xfId="29978"/>
    <cellStyle name="Commentaire 2 2 3 2 3" xfId="29977"/>
    <cellStyle name="Commentaire 2 2 3 3" xfId="8019"/>
    <cellStyle name="Commentaire 2 2 3 3 2" xfId="8020"/>
    <cellStyle name="Commentaire 2 2 3 3 2 2" xfId="29980"/>
    <cellStyle name="Commentaire 2 2 3 3 3" xfId="29979"/>
    <cellStyle name="Commentaire 2 2 3 4" xfId="29976"/>
    <cellStyle name="Commentaire 2 2 4" xfId="8021"/>
    <cellStyle name="Commentaire 2 2 4 2" xfId="8022"/>
    <cellStyle name="Commentaire 2 2 4 2 2" xfId="8023"/>
    <cellStyle name="Commentaire 2 2 4 2 2 2" xfId="29983"/>
    <cellStyle name="Commentaire 2 2 4 2 3" xfId="29982"/>
    <cellStyle name="Commentaire 2 2 4 3" xfId="8024"/>
    <cellStyle name="Commentaire 2 2 4 3 2" xfId="8025"/>
    <cellStyle name="Commentaire 2 2 4 3 2 2" xfId="29985"/>
    <cellStyle name="Commentaire 2 2 4 3 3" xfId="29984"/>
    <cellStyle name="Commentaire 2 2 4 4" xfId="29981"/>
    <cellStyle name="Commentaire 2 2 5" xfId="8026"/>
    <cellStyle name="Commentaire 2 2 5 2" xfId="8027"/>
    <cellStyle name="Commentaire 2 2 5 2 2" xfId="29987"/>
    <cellStyle name="Commentaire 2 2 5 3" xfId="29986"/>
    <cellStyle name="Commentaire 2 2 6" xfId="29970"/>
    <cellStyle name="Commentaire 2 3" xfId="8028"/>
    <cellStyle name="Commentaire 2 3 2" xfId="8029"/>
    <cellStyle name="Commentaire 2 3 2 2" xfId="8030"/>
    <cellStyle name="Commentaire 2 3 2 2 2" xfId="8031"/>
    <cellStyle name="Commentaire 2 3 2 2 2 2" xfId="29991"/>
    <cellStyle name="Commentaire 2 3 2 2 3" xfId="29990"/>
    <cellStyle name="Commentaire 2 3 2 3" xfId="8032"/>
    <cellStyle name="Commentaire 2 3 2 3 2" xfId="8033"/>
    <cellStyle name="Commentaire 2 3 2 3 2 2" xfId="29993"/>
    <cellStyle name="Commentaire 2 3 2 3 3" xfId="29992"/>
    <cellStyle name="Commentaire 2 3 2 4" xfId="29989"/>
    <cellStyle name="Commentaire 2 3 3" xfId="8034"/>
    <cellStyle name="Commentaire 2 3 3 2" xfId="8035"/>
    <cellStyle name="Commentaire 2 3 3 2 2" xfId="8036"/>
    <cellStyle name="Commentaire 2 3 3 2 2 2" xfId="29996"/>
    <cellStyle name="Commentaire 2 3 3 2 3" xfId="29995"/>
    <cellStyle name="Commentaire 2 3 3 3" xfId="8037"/>
    <cellStyle name="Commentaire 2 3 3 3 2" xfId="8038"/>
    <cellStyle name="Commentaire 2 3 3 3 2 2" xfId="29998"/>
    <cellStyle name="Commentaire 2 3 3 3 3" xfId="29997"/>
    <cellStyle name="Commentaire 2 3 3 4" xfId="29994"/>
    <cellStyle name="Commentaire 2 3 4" xfId="8039"/>
    <cellStyle name="Commentaire 2 3 4 2" xfId="8040"/>
    <cellStyle name="Commentaire 2 3 4 2 2" xfId="8041"/>
    <cellStyle name="Commentaire 2 3 4 2 2 2" xfId="30001"/>
    <cellStyle name="Commentaire 2 3 4 2 3" xfId="30000"/>
    <cellStyle name="Commentaire 2 3 4 3" xfId="8042"/>
    <cellStyle name="Commentaire 2 3 4 3 2" xfId="8043"/>
    <cellStyle name="Commentaire 2 3 4 3 2 2" xfId="30003"/>
    <cellStyle name="Commentaire 2 3 4 3 3" xfId="30002"/>
    <cellStyle name="Commentaire 2 3 4 4" xfId="29999"/>
    <cellStyle name="Commentaire 2 3 5" xfId="8044"/>
    <cellStyle name="Commentaire 2 3 5 2" xfId="8045"/>
    <cellStyle name="Commentaire 2 3 5 2 2" xfId="30005"/>
    <cellStyle name="Commentaire 2 3 5 3" xfId="30004"/>
    <cellStyle name="Commentaire 2 3 6" xfId="29988"/>
    <cellStyle name="Commentaire 2 4" xfId="8046"/>
    <cellStyle name="Commentaire 2 4 2" xfId="8047"/>
    <cellStyle name="Commentaire 2 4 2 2" xfId="8048"/>
    <cellStyle name="Commentaire 2 4 2 2 2" xfId="8049"/>
    <cellStyle name="Commentaire 2 4 2 2 2 2" xfId="30009"/>
    <cellStyle name="Commentaire 2 4 2 2 3" xfId="30008"/>
    <cellStyle name="Commentaire 2 4 2 3" xfId="8050"/>
    <cellStyle name="Commentaire 2 4 2 3 2" xfId="8051"/>
    <cellStyle name="Commentaire 2 4 2 3 2 2" xfId="30011"/>
    <cellStyle name="Commentaire 2 4 2 3 3" xfId="30010"/>
    <cellStyle name="Commentaire 2 4 2 4" xfId="30007"/>
    <cellStyle name="Commentaire 2 4 3" xfId="8052"/>
    <cellStyle name="Commentaire 2 4 3 2" xfId="8053"/>
    <cellStyle name="Commentaire 2 4 3 2 2" xfId="8054"/>
    <cellStyle name="Commentaire 2 4 3 2 2 2" xfId="30014"/>
    <cellStyle name="Commentaire 2 4 3 2 3" xfId="30013"/>
    <cellStyle name="Commentaire 2 4 3 3" xfId="8055"/>
    <cellStyle name="Commentaire 2 4 3 3 2" xfId="8056"/>
    <cellStyle name="Commentaire 2 4 3 3 2 2" xfId="30016"/>
    <cellStyle name="Commentaire 2 4 3 3 3" xfId="30015"/>
    <cellStyle name="Commentaire 2 4 3 4" xfId="30012"/>
    <cellStyle name="Commentaire 2 4 4" xfId="8057"/>
    <cellStyle name="Commentaire 2 4 4 2" xfId="8058"/>
    <cellStyle name="Commentaire 2 4 4 2 2" xfId="8059"/>
    <cellStyle name="Commentaire 2 4 4 2 2 2" xfId="30019"/>
    <cellStyle name="Commentaire 2 4 4 2 3" xfId="30018"/>
    <cellStyle name="Commentaire 2 4 4 3" xfId="8060"/>
    <cellStyle name="Commentaire 2 4 4 3 2" xfId="8061"/>
    <cellStyle name="Commentaire 2 4 4 3 2 2" xfId="30021"/>
    <cellStyle name="Commentaire 2 4 4 3 3" xfId="30020"/>
    <cellStyle name="Commentaire 2 4 4 4" xfId="30017"/>
    <cellStyle name="Commentaire 2 4 5" xfId="8062"/>
    <cellStyle name="Commentaire 2 4 5 2" xfId="8063"/>
    <cellStyle name="Commentaire 2 4 5 2 2" xfId="30023"/>
    <cellStyle name="Commentaire 2 4 5 3" xfId="30022"/>
    <cellStyle name="Commentaire 2 4 6" xfId="30006"/>
    <cellStyle name="Commentaire 2 5" xfId="8064"/>
    <cellStyle name="Commentaire 2 5 2" xfId="8065"/>
    <cellStyle name="Commentaire 2 6" xfId="8066"/>
    <cellStyle name="Commentaire 2 7" xfId="8067"/>
    <cellStyle name="Commentaire 3" xfId="8068"/>
    <cellStyle name="Commentaire 3 2" xfId="8069"/>
    <cellStyle name="Commentaire 3 2 2" xfId="8070"/>
    <cellStyle name="Commentaire 3 2 2 2" xfId="8071"/>
    <cellStyle name="Commentaire 3 2 2 2 2" xfId="30027"/>
    <cellStyle name="Commentaire 3 2 2 3" xfId="30026"/>
    <cellStyle name="Commentaire 3 2 3" xfId="8072"/>
    <cellStyle name="Commentaire 3 2 3 2" xfId="8073"/>
    <cellStyle name="Commentaire 3 2 3 2 2" xfId="30029"/>
    <cellStyle name="Commentaire 3 2 3 3" xfId="30028"/>
    <cellStyle name="Commentaire 3 2 4" xfId="8074"/>
    <cellStyle name="Commentaire 3 2 4 2" xfId="8075"/>
    <cellStyle name="Commentaire 3 2 4 2 2" xfId="30031"/>
    <cellStyle name="Commentaire 3 2 4 3" xfId="30030"/>
    <cellStyle name="Commentaire 3 2 5" xfId="8076"/>
    <cellStyle name="Commentaire 3 2 5 2" xfId="30032"/>
    <cellStyle name="Commentaire 3 2 6" xfId="30025"/>
    <cellStyle name="Commentaire 3 3" xfId="8077"/>
    <cellStyle name="Commentaire 3 3 2" xfId="8078"/>
    <cellStyle name="Commentaire 3 3 2 2" xfId="8079"/>
    <cellStyle name="Commentaire 3 3 2 2 2" xfId="30035"/>
    <cellStyle name="Commentaire 3 3 2 3" xfId="30034"/>
    <cellStyle name="Commentaire 3 3 3" xfId="8080"/>
    <cellStyle name="Commentaire 3 3 3 2" xfId="8081"/>
    <cellStyle name="Commentaire 3 3 3 2 2" xfId="30037"/>
    <cellStyle name="Commentaire 3 3 3 3" xfId="30036"/>
    <cellStyle name="Commentaire 3 3 4" xfId="8082"/>
    <cellStyle name="Commentaire 3 3 4 2" xfId="8083"/>
    <cellStyle name="Commentaire 3 3 4 2 2" xfId="30039"/>
    <cellStyle name="Commentaire 3 3 4 3" xfId="30038"/>
    <cellStyle name="Commentaire 3 3 5" xfId="8084"/>
    <cellStyle name="Commentaire 3 3 5 2" xfId="30040"/>
    <cellStyle name="Commentaire 3 3 6" xfId="30033"/>
    <cellStyle name="Commentaire 3 4" xfId="8085"/>
    <cellStyle name="Commentaire 3 4 2" xfId="8086"/>
    <cellStyle name="Commentaire 3 4 2 2" xfId="30042"/>
    <cellStyle name="Commentaire 3 4 3" xfId="30041"/>
    <cellStyle name="Commentaire 3 5" xfId="8087"/>
    <cellStyle name="Commentaire 3 5 2" xfId="8088"/>
    <cellStyle name="Commentaire 3 5 2 2" xfId="30044"/>
    <cellStyle name="Commentaire 3 5 3" xfId="30043"/>
    <cellStyle name="Commentaire 3 6" xfId="8089"/>
    <cellStyle name="Commentaire 3 6 2" xfId="8090"/>
    <cellStyle name="Commentaire 3 6 2 2" xfId="30046"/>
    <cellStyle name="Commentaire 3 6 3" xfId="30045"/>
    <cellStyle name="Commentaire 3 7" xfId="8091"/>
    <cellStyle name="Commentaire 3 7 2" xfId="8092"/>
    <cellStyle name="Commentaire 3 7 2 2" xfId="30048"/>
    <cellStyle name="Commentaire 3 7 3" xfId="30047"/>
    <cellStyle name="Commentaire 3 8" xfId="8093"/>
    <cellStyle name="Commentaire 3 8 2" xfId="30049"/>
    <cellStyle name="Commentaire 3 9" xfId="30024"/>
    <cellStyle name="Currency [0] 2" xfId="8094"/>
    <cellStyle name="Currency [0] 2 2" xfId="30050"/>
    <cellStyle name="Currency 2" xfId="8095"/>
    <cellStyle name="Currency0" xfId="8096"/>
    <cellStyle name="DataEntryCells" xfId="8097"/>
    <cellStyle name="DataEntryCells 2" xfId="8098"/>
    <cellStyle name="DataEntryCells 3" xfId="8099"/>
    <cellStyle name="DataEntryCells 4" xfId="8100"/>
    <cellStyle name="Date" xfId="8101"/>
    <cellStyle name="Default" xfId="8102"/>
    <cellStyle name="DEFINITION" xfId="8103"/>
    <cellStyle name="Dezimal [0]_DIAGRAM" xfId="8104"/>
    <cellStyle name="Dezimal_DIAGRAM" xfId="8105"/>
    <cellStyle name="Didier" xfId="8106"/>
    <cellStyle name="Didier - Title" xfId="8107"/>
    <cellStyle name="Didier - Title 2" xfId="8108"/>
    <cellStyle name="Didier - Title 3" xfId="8109"/>
    <cellStyle name="Didier - Title 4" xfId="8110"/>
    <cellStyle name="Didier subtitles" xfId="8111"/>
    <cellStyle name="Didier subtitles 2" xfId="8112"/>
    <cellStyle name="Didier subtitles 3" xfId="8113"/>
    <cellStyle name="Didier subtitles 4" xfId="8114"/>
    <cellStyle name="données" xfId="8115"/>
    <cellStyle name="donnéesbord" xfId="8116"/>
    <cellStyle name="donnéesbord 2" xfId="8117"/>
    <cellStyle name="èárky [0]_CZLFS0X0" xfId="8118"/>
    <cellStyle name="èárky_CZLFS0X0" xfId="8119"/>
    <cellStyle name="Encadr" xfId="8120"/>
    <cellStyle name="Encadr 2" xfId="8121"/>
    <cellStyle name="Encadr 2 2" xfId="30052"/>
    <cellStyle name="Encadr 3" xfId="8122"/>
    <cellStyle name="Encadr 3 2" xfId="30053"/>
    <cellStyle name="Encadr 4" xfId="30051"/>
    <cellStyle name="Entrée 2" xfId="8123"/>
    <cellStyle name="Entrée 2 2" xfId="8124"/>
    <cellStyle name="Entrée 2 2 2" xfId="8125"/>
    <cellStyle name="Entrée 2 2 2 2" xfId="8126"/>
    <cellStyle name="Entrée 2 2 2 2 2" xfId="8127"/>
    <cellStyle name="Entrée 2 2 2 2 2 2" xfId="30057"/>
    <cellStyle name="Entrée 2 2 2 2 3" xfId="30056"/>
    <cellStyle name="Entrée 2 2 2 3" xfId="8128"/>
    <cellStyle name="Entrée 2 2 2 3 2" xfId="8129"/>
    <cellStyle name="Entrée 2 2 2 3 2 2" xfId="30059"/>
    <cellStyle name="Entrée 2 2 2 3 3" xfId="30058"/>
    <cellStyle name="Entrée 2 2 2 4" xfId="30055"/>
    <cellStyle name="Entrée 2 2 3" xfId="8130"/>
    <cellStyle name="Entrée 2 2 3 2" xfId="8131"/>
    <cellStyle name="Entrée 2 2 3 2 2" xfId="8132"/>
    <cellStyle name="Entrée 2 2 3 2 2 2" xfId="30062"/>
    <cellStyle name="Entrée 2 2 3 2 3" xfId="30061"/>
    <cellStyle name="Entrée 2 2 3 3" xfId="8133"/>
    <cellStyle name="Entrée 2 2 3 3 2" xfId="8134"/>
    <cellStyle name="Entrée 2 2 3 3 2 2" xfId="30064"/>
    <cellStyle name="Entrée 2 2 3 3 3" xfId="30063"/>
    <cellStyle name="Entrée 2 2 3 4" xfId="30060"/>
    <cellStyle name="Entrée 2 2 4" xfId="8135"/>
    <cellStyle name="Entrée 2 2 4 2" xfId="8136"/>
    <cellStyle name="Entrée 2 2 4 2 2" xfId="8137"/>
    <cellStyle name="Entrée 2 2 4 2 2 2" xfId="30067"/>
    <cellStyle name="Entrée 2 2 4 2 3" xfId="30066"/>
    <cellStyle name="Entrée 2 2 4 3" xfId="8138"/>
    <cellStyle name="Entrée 2 2 4 3 2" xfId="8139"/>
    <cellStyle name="Entrée 2 2 4 3 2 2" xfId="30069"/>
    <cellStyle name="Entrée 2 2 4 3 3" xfId="30068"/>
    <cellStyle name="Entrée 2 2 4 4" xfId="30065"/>
    <cellStyle name="Entrée 2 2 5" xfId="8140"/>
    <cellStyle name="Entrée 2 2 5 2" xfId="8141"/>
    <cellStyle name="Entrée 2 2 5 2 2" xfId="30071"/>
    <cellStyle name="Entrée 2 2 5 3" xfId="30070"/>
    <cellStyle name="Entrée 2 2 6" xfId="30054"/>
    <cellStyle name="Entrée 2 3" xfId="8142"/>
    <cellStyle name="Entrée 2 3 2" xfId="8143"/>
    <cellStyle name="Entrée 2 3 2 2" xfId="8144"/>
    <cellStyle name="Entrée 2 3 2 2 2" xfId="8145"/>
    <cellStyle name="Entrée 2 3 2 2 2 2" xfId="30075"/>
    <cellStyle name="Entrée 2 3 2 2 3" xfId="30074"/>
    <cellStyle name="Entrée 2 3 2 3" xfId="8146"/>
    <cellStyle name="Entrée 2 3 2 3 2" xfId="8147"/>
    <cellStyle name="Entrée 2 3 2 3 2 2" xfId="30077"/>
    <cellStyle name="Entrée 2 3 2 3 3" xfId="30076"/>
    <cellStyle name="Entrée 2 3 2 4" xfId="30073"/>
    <cellStyle name="Entrée 2 3 3" xfId="8148"/>
    <cellStyle name="Entrée 2 3 3 2" xfId="8149"/>
    <cellStyle name="Entrée 2 3 3 2 2" xfId="8150"/>
    <cellStyle name="Entrée 2 3 3 2 2 2" xfId="30080"/>
    <cellStyle name="Entrée 2 3 3 2 3" xfId="30079"/>
    <cellStyle name="Entrée 2 3 3 3" xfId="8151"/>
    <cellStyle name="Entrée 2 3 3 3 2" xfId="8152"/>
    <cellStyle name="Entrée 2 3 3 3 2 2" xfId="30082"/>
    <cellStyle name="Entrée 2 3 3 3 3" xfId="30081"/>
    <cellStyle name="Entrée 2 3 3 4" xfId="30078"/>
    <cellStyle name="Entrée 2 3 4" xfId="8153"/>
    <cellStyle name="Entrée 2 3 4 2" xfId="8154"/>
    <cellStyle name="Entrée 2 3 4 2 2" xfId="8155"/>
    <cellStyle name="Entrée 2 3 4 2 2 2" xfId="30085"/>
    <cellStyle name="Entrée 2 3 4 2 3" xfId="30084"/>
    <cellStyle name="Entrée 2 3 4 3" xfId="8156"/>
    <cellStyle name="Entrée 2 3 4 3 2" xfId="8157"/>
    <cellStyle name="Entrée 2 3 4 3 2 2" xfId="30087"/>
    <cellStyle name="Entrée 2 3 4 3 3" xfId="30086"/>
    <cellStyle name="Entrée 2 3 4 4" xfId="30083"/>
    <cellStyle name="Entrée 2 3 5" xfId="8158"/>
    <cellStyle name="Entrée 2 3 5 2" xfId="8159"/>
    <cellStyle name="Entrée 2 3 5 2 2" xfId="30089"/>
    <cellStyle name="Entrée 2 3 5 3" xfId="30088"/>
    <cellStyle name="Entrée 2 3 6" xfId="30072"/>
    <cellStyle name="Entrée 2 4" xfId="8160"/>
    <cellStyle name="Entrée 2 4 2" xfId="8161"/>
    <cellStyle name="Entrée 2 4 2 2" xfId="8162"/>
    <cellStyle name="Entrée 2 4 2 2 2" xfId="8163"/>
    <cellStyle name="Entrée 2 4 2 2 2 2" xfId="30093"/>
    <cellStyle name="Entrée 2 4 2 2 3" xfId="30092"/>
    <cellStyle name="Entrée 2 4 2 3" xfId="8164"/>
    <cellStyle name="Entrée 2 4 2 3 2" xfId="8165"/>
    <cellStyle name="Entrée 2 4 2 3 2 2" xfId="30095"/>
    <cellStyle name="Entrée 2 4 2 3 3" xfId="30094"/>
    <cellStyle name="Entrée 2 4 2 4" xfId="30091"/>
    <cellStyle name="Entrée 2 4 3" xfId="8166"/>
    <cellStyle name="Entrée 2 4 3 2" xfId="8167"/>
    <cellStyle name="Entrée 2 4 3 2 2" xfId="8168"/>
    <cellStyle name="Entrée 2 4 3 2 2 2" xfId="30098"/>
    <cellStyle name="Entrée 2 4 3 2 3" xfId="30097"/>
    <cellStyle name="Entrée 2 4 3 3" xfId="8169"/>
    <cellStyle name="Entrée 2 4 3 3 2" xfId="8170"/>
    <cellStyle name="Entrée 2 4 3 3 2 2" xfId="30100"/>
    <cellStyle name="Entrée 2 4 3 3 3" xfId="30099"/>
    <cellStyle name="Entrée 2 4 3 4" xfId="30096"/>
    <cellStyle name="Entrée 2 4 4" xfId="8171"/>
    <cellStyle name="Entrée 2 4 4 2" xfId="8172"/>
    <cellStyle name="Entrée 2 4 4 2 2" xfId="8173"/>
    <cellStyle name="Entrée 2 4 4 2 2 2" xfId="30103"/>
    <cellStyle name="Entrée 2 4 4 2 3" xfId="30102"/>
    <cellStyle name="Entrée 2 4 4 3" xfId="8174"/>
    <cellStyle name="Entrée 2 4 4 3 2" xfId="8175"/>
    <cellStyle name="Entrée 2 4 4 3 2 2" xfId="30105"/>
    <cellStyle name="Entrée 2 4 4 3 3" xfId="30104"/>
    <cellStyle name="Entrée 2 4 4 4" xfId="30101"/>
    <cellStyle name="Entrée 2 4 5" xfId="8176"/>
    <cellStyle name="Entrée 2 4 5 2" xfId="8177"/>
    <cellStyle name="Entrée 2 4 5 2 2" xfId="30107"/>
    <cellStyle name="Entrée 2 4 5 3" xfId="30106"/>
    <cellStyle name="Entrée 2 4 6" xfId="30090"/>
    <cellStyle name="Entrée 2 5" xfId="8178"/>
    <cellStyle name="Entrée 2 6" xfId="8179"/>
    <cellStyle name="Entrée 2 6 2" xfId="30108"/>
    <cellStyle name="Entrée 3" xfId="8180"/>
    <cellStyle name="ErrRpt_DataEntryCells" xfId="8181"/>
    <cellStyle name="ErrRpt-DataEntryCells" xfId="8182"/>
    <cellStyle name="ErrRpt-DataEntryCells 2" xfId="8183"/>
    <cellStyle name="ErrRpt-DataEntryCells 2 2" xfId="8184"/>
    <cellStyle name="ErrRpt-DataEntryCells 2 2 2" xfId="8185"/>
    <cellStyle name="ErrRpt-DataEntryCells 2 2 2 2" xfId="30112"/>
    <cellStyle name="ErrRpt-DataEntryCells 2 2 3" xfId="30111"/>
    <cellStyle name="ErrRpt-DataEntryCells 2 3" xfId="8186"/>
    <cellStyle name="ErrRpt-DataEntryCells 2 3 2" xfId="30113"/>
    <cellStyle name="ErrRpt-DataEntryCells 2 4" xfId="30110"/>
    <cellStyle name="ErrRpt-DataEntryCells 3" xfId="8187"/>
    <cellStyle name="ErrRpt-DataEntryCells 3 2" xfId="8188"/>
    <cellStyle name="ErrRpt-DataEntryCells 3 2 2" xfId="8189"/>
    <cellStyle name="ErrRpt-DataEntryCells 3 2 2 2" xfId="30116"/>
    <cellStyle name="ErrRpt-DataEntryCells 3 2 3" xfId="30115"/>
    <cellStyle name="ErrRpt-DataEntryCells 3 3" xfId="8190"/>
    <cellStyle name="ErrRpt-DataEntryCells 3 3 2" xfId="8191"/>
    <cellStyle name="ErrRpt-DataEntryCells 3 3 2 2" xfId="30118"/>
    <cellStyle name="ErrRpt-DataEntryCells 3 3 3" xfId="30117"/>
    <cellStyle name="ErrRpt-DataEntryCells 3 4" xfId="8192"/>
    <cellStyle name="ErrRpt-DataEntryCells 3 4 2" xfId="30119"/>
    <cellStyle name="ErrRpt-DataEntryCells 3 5" xfId="30114"/>
    <cellStyle name="ErrRpt-DataEntryCells 4" xfId="8193"/>
    <cellStyle name="ErrRpt-DataEntryCells 4 2" xfId="8194"/>
    <cellStyle name="ErrRpt-DataEntryCells 4 2 2" xfId="8195"/>
    <cellStyle name="ErrRpt-DataEntryCells 4 2 2 2" xfId="30122"/>
    <cellStyle name="ErrRpt-DataEntryCells 4 2 3" xfId="30121"/>
    <cellStyle name="ErrRpt-DataEntryCells 4 3" xfId="8196"/>
    <cellStyle name="ErrRpt-DataEntryCells 4 3 2" xfId="8197"/>
    <cellStyle name="ErrRpt-DataEntryCells 4 3 2 2" xfId="30124"/>
    <cellStyle name="ErrRpt-DataEntryCells 4 3 3" xfId="30123"/>
    <cellStyle name="ErrRpt-DataEntryCells 4 4" xfId="8198"/>
    <cellStyle name="ErrRpt-DataEntryCells 4 4 2" xfId="30125"/>
    <cellStyle name="ErrRpt-DataEntryCells 4 5" xfId="30120"/>
    <cellStyle name="ErrRpt-DataEntryCells 5" xfId="8199"/>
    <cellStyle name="ErrRpt-DataEntryCells 5 2" xfId="8200"/>
    <cellStyle name="ErrRpt-DataEntryCells 5 2 2" xfId="30127"/>
    <cellStyle name="ErrRpt-DataEntryCells 5 3" xfId="30126"/>
    <cellStyle name="ErrRpt-DataEntryCells 6" xfId="8201"/>
    <cellStyle name="ErrRpt-DataEntryCells 6 2" xfId="8202"/>
    <cellStyle name="ErrRpt-DataEntryCells 6 2 2" xfId="30129"/>
    <cellStyle name="ErrRpt-DataEntryCells 6 3" xfId="30128"/>
    <cellStyle name="ErrRpt-DataEntryCells 7" xfId="8203"/>
    <cellStyle name="ErrRpt-DataEntryCells 7 2" xfId="30130"/>
    <cellStyle name="ErrRpt-DataEntryCells 8" xfId="30109"/>
    <cellStyle name="ErrRpt-GreyBackground" xfId="8204"/>
    <cellStyle name="ErrRpt-GreyBackground 2" xfId="8205"/>
    <cellStyle name="ErrRpt-GreyBackground 3" xfId="8206"/>
    <cellStyle name="Euro" xfId="8207"/>
    <cellStyle name="Euro 2" xfId="8208"/>
    <cellStyle name="Euro 2 2" xfId="8209"/>
    <cellStyle name="Euro 3" xfId="8210"/>
    <cellStyle name="Euro 3 2" xfId="8211"/>
    <cellStyle name="Euro 3 2 2" xfId="8212"/>
    <cellStyle name="Euro 4" xfId="8213"/>
    <cellStyle name="Euro 4 2" xfId="8214"/>
    <cellStyle name="Euro 5" xfId="8215"/>
    <cellStyle name="Excel Built-in Comma" xfId="8216"/>
    <cellStyle name="Excel_BuiltIn_Comma" xfId="8217"/>
    <cellStyle name="Explanatory Text" xfId="8218"/>
    <cellStyle name="Explanatory Text 2" xfId="8219"/>
    <cellStyle name="Explanatory Text 2 2" xfId="8220"/>
    <cellStyle name="Explanatory Text 2 3" xfId="8221"/>
    <cellStyle name="Explanatory Text 3" xfId="8222"/>
    <cellStyle name="FILET_HAUT" xfId="8223"/>
    <cellStyle name="Fixed" xfId="8224"/>
    <cellStyle name="formula" xfId="8225"/>
    <cellStyle name="formula 2" xfId="8226"/>
    <cellStyle name="formula 2 2" xfId="8227"/>
    <cellStyle name="formula 2 2 2" xfId="8228"/>
    <cellStyle name="formula 2 2 2 2" xfId="30134"/>
    <cellStyle name="formula 2 2 3" xfId="30133"/>
    <cellStyle name="formula 2 3" xfId="8229"/>
    <cellStyle name="formula 2 3 2" xfId="30135"/>
    <cellStyle name="formula 2 4" xfId="30132"/>
    <cellStyle name="formula 3" xfId="8230"/>
    <cellStyle name="formula 3 2" xfId="8231"/>
    <cellStyle name="formula 3 2 2" xfId="8232"/>
    <cellStyle name="formula 3 2 2 2" xfId="30138"/>
    <cellStyle name="formula 3 2 3" xfId="30137"/>
    <cellStyle name="formula 3 3" xfId="8233"/>
    <cellStyle name="formula 3 3 2" xfId="8234"/>
    <cellStyle name="formula 3 3 2 2" xfId="30140"/>
    <cellStyle name="formula 3 3 3" xfId="30139"/>
    <cellStyle name="formula 3 4" xfId="8235"/>
    <cellStyle name="formula 3 4 2" xfId="30141"/>
    <cellStyle name="formula 3 5" xfId="30136"/>
    <cellStyle name="formula 4" xfId="8236"/>
    <cellStyle name="formula 4 2" xfId="8237"/>
    <cellStyle name="formula 4 2 2" xfId="8238"/>
    <cellStyle name="formula 4 2 2 2" xfId="30144"/>
    <cellStyle name="formula 4 2 3" xfId="30143"/>
    <cellStyle name="formula 4 3" xfId="8239"/>
    <cellStyle name="formula 4 3 2" xfId="8240"/>
    <cellStyle name="formula 4 3 2 2" xfId="30146"/>
    <cellStyle name="formula 4 3 3" xfId="30145"/>
    <cellStyle name="formula 4 4" xfId="8241"/>
    <cellStyle name="formula 4 4 2" xfId="30147"/>
    <cellStyle name="formula 4 5" xfId="30142"/>
    <cellStyle name="formula 5" xfId="8242"/>
    <cellStyle name="formula 5 2" xfId="8243"/>
    <cellStyle name="formula 5 2 2" xfId="30149"/>
    <cellStyle name="formula 5 3" xfId="30148"/>
    <cellStyle name="formula 6" xfId="8244"/>
    <cellStyle name="formula 6 2" xfId="8245"/>
    <cellStyle name="formula 6 2 2" xfId="30151"/>
    <cellStyle name="formula 6 3" xfId="30150"/>
    <cellStyle name="formula 7" xfId="8246"/>
    <cellStyle name="formula 7 2" xfId="30152"/>
    <cellStyle name="formula 8" xfId="30131"/>
    <cellStyle name="gap" xfId="8247"/>
    <cellStyle name="gap 2" xfId="8248"/>
    <cellStyle name="gap 2 2" xfId="8249"/>
    <cellStyle name="gap 2 2 2" xfId="8250"/>
    <cellStyle name="gap 2 2 2 2" xfId="8251"/>
    <cellStyle name="gap 2 2 2 2 2" xfId="8252"/>
    <cellStyle name="gap 2 2 2 2 2 2" xfId="8253"/>
    <cellStyle name="gap 2 2 2 2 3" xfId="8254"/>
    <cellStyle name="gap 2 2 2 3" xfId="8255"/>
    <cellStyle name="gap 2 2 2 3 2" xfId="8256"/>
    <cellStyle name="gap 2 2 2 4" xfId="8257"/>
    <cellStyle name="gap 2 2 3" xfId="8258"/>
    <cellStyle name="gap 2 2 3 2" xfId="8259"/>
    <cellStyle name="gap 2 2 3 2 2" xfId="8260"/>
    <cellStyle name="gap 2 2 3 3" xfId="8261"/>
    <cellStyle name="gap 2 2 4" xfId="8262"/>
    <cellStyle name="gap 2 2 4 2" xfId="8263"/>
    <cellStyle name="gap 2 2 5" xfId="8264"/>
    <cellStyle name="gap 2 2 6" xfId="8265"/>
    <cellStyle name="gap 2 3" xfId="8266"/>
    <cellStyle name="gap 2 4" xfId="8267"/>
    <cellStyle name="gap 3" xfId="8268"/>
    <cellStyle name="gap 3 2" xfId="8269"/>
    <cellStyle name="gap 3 2 2" xfId="8270"/>
    <cellStyle name="gap 3 2 2 2" xfId="8271"/>
    <cellStyle name="gap 3 2 3" xfId="8272"/>
    <cellStyle name="gap 3 3" xfId="8273"/>
    <cellStyle name="gap 3 3 2" xfId="8274"/>
    <cellStyle name="gap 3 4" xfId="8275"/>
    <cellStyle name="gap 4" xfId="8276"/>
    <cellStyle name="gap 4 2" xfId="8277"/>
    <cellStyle name="gap 4 2 2" xfId="8278"/>
    <cellStyle name="gap 4 3" xfId="8279"/>
    <cellStyle name="gap 5" xfId="8280"/>
    <cellStyle name="gap 5 2" xfId="8281"/>
    <cellStyle name="gap 6" xfId="8282"/>
    <cellStyle name="Good" xfId="8283"/>
    <cellStyle name="Good 2" xfId="8284"/>
    <cellStyle name="Good 2 2" xfId="8285"/>
    <cellStyle name="Good 2 3" xfId="8286"/>
    <cellStyle name="Good 2 4" xfId="8287"/>
    <cellStyle name="Good 3" xfId="8288"/>
    <cellStyle name="Good 3 2" xfId="8289"/>
    <cellStyle name="Good 4" xfId="8290"/>
    <cellStyle name="Grey" xfId="8291"/>
    <cellStyle name="GreyBackground" xfId="8292"/>
    <cellStyle name="GreyBackground 2" xfId="8293"/>
    <cellStyle name="GreyBackground 2 2" xfId="8294"/>
    <cellStyle name="GreyBackground 2 3" xfId="8295"/>
    <cellStyle name="GreyBackground 3" xfId="8296"/>
    <cellStyle name="GreyBackground 3 2" xfId="8297"/>
    <cellStyle name="GreyBackground 3 3" xfId="8298"/>
    <cellStyle name="GreyBackground 4" xfId="8299"/>
    <cellStyle name="GreyBackground 4 2" xfId="8300"/>
    <cellStyle name="GreyBackground 4 3" xfId="8301"/>
    <cellStyle name="GreyBackground 5" xfId="8302"/>
    <cellStyle name="GreyBackground 6" xfId="8303"/>
    <cellStyle name="Header1" xfId="8304"/>
    <cellStyle name="Header2" xfId="8305"/>
    <cellStyle name="Header2 2" xfId="8306"/>
    <cellStyle name="Header2 2 2" xfId="8307"/>
    <cellStyle name="Header2 2 2 2" xfId="30155"/>
    <cellStyle name="Header2 2 3" xfId="8308"/>
    <cellStyle name="Header2 2 3 2" xfId="30156"/>
    <cellStyle name="Header2 2 4" xfId="30154"/>
    <cellStyle name="Header2 3" xfId="8309"/>
    <cellStyle name="Header2 3 2" xfId="30157"/>
    <cellStyle name="Header2 4" xfId="8310"/>
    <cellStyle name="Header2 4 2" xfId="30158"/>
    <cellStyle name="Header2 5" xfId="30153"/>
    <cellStyle name="Heading" xfId="8311"/>
    <cellStyle name="Heading 1" xfId="8312"/>
    <cellStyle name="Heading 1 2" xfId="8313"/>
    <cellStyle name="Heading 1 2 2" xfId="8314"/>
    <cellStyle name="Heading 1 2 3" xfId="8315"/>
    <cellStyle name="Heading 1 3" xfId="8316"/>
    <cellStyle name="Heading 2" xfId="8317"/>
    <cellStyle name="Heading 2 2" xfId="8318"/>
    <cellStyle name="Heading 2 2 2" xfId="8319"/>
    <cellStyle name="Heading 2 2 3" xfId="8320"/>
    <cellStyle name="Heading 2 3" xfId="8321"/>
    <cellStyle name="Heading 3" xfId="8322"/>
    <cellStyle name="Heading 3 2" xfId="8323"/>
    <cellStyle name="Heading 3 2 2" xfId="8324"/>
    <cellStyle name="Heading 3 2 3" xfId="8325"/>
    <cellStyle name="Heading 3 2 4" xfId="8326"/>
    <cellStyle name="Heading 3 3" xfId="8327"/>
    <cellStyle name="Heading 4" xfId="8328"/>
    <cellStyle name="Heading 4 2" xfId="8329"/>
    <cellStyle name="Heading 4 2 2" xfId="8330"/>
    <cellStyle name="Heading 4 2 3" xfId="8331"/>
    <cellStyle name="Heading 4 3" xfId="8332"/>
    <cellStyle name="Heading1" xfId="8333"/>
    <cellStyle name="Heading2" xfId="8334"/>
    <cellStyle name="Hipervínculo" xfId="8335"/>
    <cellStyle name="Hipervínculo 2" xfId="8336"/>
    <cellStyle name="Hipervínculo 3" xfId="8337"/>
    <cellStyle name="Hipervínculo 4" xfId="8338"/>
    <cellStyle name="Hipervínculo 5" xfId="8339"/>
    <cellStyle name="Hipervínculo visitado" xfId="8340"/>
    <cellStyle name="Hipervínculo visitado 2" xfId="8341"/>
    <cellStyle name="Hipervínculo visitado 3" xfId="8342"/>
    <cellStyle name="Hipervínculo visitado 4" xfId="8343"/>
    <cellStyle name="Huomautus 2" xfId="8344"/>
    <cellStyle name="Huomautus 2 10" xfId="8345"/>
    <cellStyle name="Huomautus 2 10 2" xfId="30160"/>
    <cellStyle name="Huomautus 2 11" xfId="8346"/>
    <cellStyle name="Huomautus 2 11 2" xfId="30161"/>
    <cellStyle name="Huomautus 2 12" xfId="8347"/>
    <cellStyle name="Huomautus 2 12 2" xfId="30162"/>
    <cellStyle name="Huomautus 2 13" xfId="30159"/>
    <cellStyle name="Huomautus 2 2" xfId="8348"/>
    <cellStyle name="Huomautus 2 2 2" xfId="8349"/>
    <cellStyle name="Huomautus 2 2 2 2" xfId="8350"/>
    <cellStyle name="Huomautus 2 2 2 2 2" xfId="8351"/>
    <cellStyle name="Huomautus 2 2 2 2 2 2" xfId="8352"/>
    <cellStyle name="Huomautus 2 2 2 2 2 2 2" xfId="8353"/>
    <cellStyle name="Huomautus 2 2 2 2 2 2 2 2" xfId="30166"/>
    <cellStyle name="Huomautus 2 2 2 2 2 2 3" xfId="30165"/>
    <cellStyle name="Huomautus 2 2 2 2 2 3" xfId="8354"/>
    <cellStyle name="Huomautus 2 2 2 2 2 3 2" xfId="8355"/>
    <cellStyle name="Huomautus 2 2 2 2 2 3 2 2" xfId="30168"/>
    <cellStyle name="Huomautus 2 2 2 2 2 3 3" xfId="30167"/>
    <cellStyle name="Huomautus 2 2 2 2 2 4" xfId="8356"/>
    <cellStyle name="Huomautus 2 2 2 2 2 4 2" xfId="30169"/>
    <cellStyle name="Huomautus 2 2 2 2 2 5" xfId="8357"/>
    <cellStyle name="Huomautus 2 2 2 2 2 5 2" xfId="30170"/>
    <cellStyle name="Huomautus 2 2 2 2 2 6" xfId="8358"/>
    <cellStyle name="Huomautus 2 2 2 2 2 6 2" xfId="30171"/>
    <cellStyle name="Huomautus 2 2 2 2 2 7" xfId="30164"/>
    <cellStyle name="Huomautus 2 2 2 2 3" xfId="8359"/>
    <cellStyle name="Huomautus 2 2 2 2 3 2" xfId="8360"/>
    <cellStyle name="Huomautus 2 2 2 2 3 2 2" xfId="30173"/>
    <cellStyle name="Huomautus 2 2 2 2 3 3" xfId="30172"/>
    <cellStyle name="Huomautus 2 2 2 2 4" xfId="8361"/>
    <cellStyle name="Huomautus 2 2 2 2 4 2" xfId="8362"/>
    <cellStyle name="Huomautus 2 2 2 2 4 2 2" xfId="30175"/>
    <cellStyle name="Huomautus 2 2 2 2 4 3" xfId="30174"/>
    <cellStyle name="Huomautus 2 2 2 2 5" xfId="8363"/>
    <cellStyle name="Huomautus 2 2 2 2 5 2" xfId="30176"/>
    <cellStyle name="Huomautus 2 2 2 2 6" xfId="8364"/>
    <cellStyle name="Huomautus 2 2 2 2 6 2" xfId="30177"/>
    <cellStyle name="Huomautus 2 2 2 2 7" xfId="8365"/>
    <cellStyle name="Huomautus 2 2 2 2 7 2" xfId="30178"/>
    <cellStyle name="Huomautus 2 2 2 2 8" xfId="30163"/>
    <cellStyle name="Huomautus 2 2 2 3" xfId="8366"/>
    <cellStyle name="Huomautus 2 2 2 3 2" xfId="8367"/>
    <cellStyle name="Huomautus 2 2 2 3 2 2" xfId="8368"/>
    <cellStyle name="Huomautus 2 2 2 3 2 2 2" xfId="30181"/>
    <cellStyle name="Huomautus 2 2 2 3 2 3" xfId="30180"/>
    <cellStyle name="Huomautus 2 2 2 3 3" xfId="8369"/>
    <cellStyle name="Huomautus 2 2 2 3 3 2" xfId="8370"/>
    <cellStyle name="Huomautus 2 2 2 3 3 2 2" xfId="30183"/>
    <cellStyle name="Huomautus 2 2 2 3 3 3" xfId="30182"/>
    <cellStyle name="Huomautus 2 2 2 3 4" xfId="8371"/>
    <cellStyle name="Huomautus 2 2 2 3 4 2" xfId="30184"/>
    <cellStyle name="Huomautus 2 2 2 3 5" xfId="8372"/>
    <cellStyle name="Huomautus 2 2 2 3 5 2" xfId="30185"/>
    <cellStyle name="Huomautus 2 2 2 3 6" xfId="8373"/>
    <cellStyle name="Huomautus 2 2 2 3 6 2" xfId="30186"/>
    <cellStyle name="Huomautus 2 2 2 3 7" xfId="30179"/>
    <cellStyle name="Huomautus 2 2 2 4" xfId="8374"/>
    <cellStyle name="Huomautus 2 2 2 4 2" xfId="8375"/>
    <cellStyle name="Huomautus 2 2 2 4 2 2" xfId="30188"/>
    <cellStyle name="Huomautus 2 2 2 4 3" xfId="8376"/>
    <cellStyle name="Huomautus 2 2 2 4 3 2" xfId="30189"/>
    <cellStyle name="Huomautus 2 2 2 4 4" xfId="8377"/>
    <cellStyle name="Huomautus 2 2 2 4 5" xfId="30187"/>
    <cellStyle name="Huomautus 2 2 2 5" xfId="8378"/>
    <cellStyle name="Huomautus 2 2 2 5 2" xfId="8379"/>
    <cellStyle name="Huomautus 2 2 2 5 2 2" xfId="30191"/>
    <cellStyle name="Huomautus 2 2 2 5 3" xfId="30190"/>
    <cellStyle name="Huomautus 2 2 2 6" xfId="8380"/>
    <cellStyle name="Huomautus 2 2 2 6 2" xfId="30192"/>
    <cellStyle name="Huomautus 2 2 2 7" xfId="8381"/>
    <cellStyle name="Huomautus 2 2 2 7 2" xfId="30193"/>
    <cellStyle name="Huomautus 2 2 2 8" xfId="8382"/>
    <cellStyle name="Huomautus 2 2 2 8 2" xfId="30194"/>
    <cellStyle name="Huomautus 2 2 3" xfId="8383"/>
    <cellStyle name="Huomautus 2 2 3 2" xfId="8384"/>
    <cellStyle name="Huomautus 2 2 3 2 2" xfId="8385"/>
    <cellStyle name="Huomautus 2 2 3 2 2 2" xfId="8386"/>
    <cellStyle name="Huomautus 2 2 3 2 2 2 2" xfId="30198"/>
    <cellStyle name="Huomautus 2 2 3 2 2 3" xfId="30197"/>
    <cellStyle name="Huomautus 2 2 3 2 3" xfId="8387"/>
    <cellStyle name="Huomautus 2 2 3 2 3 2" xfId="8388"/>
    <cellStyle name="Huomautus 2 2 3 2 3 2 2" xfId="30200"/>
    <cellStyle name="Huomautus 2 2 3 2 3 3" xfId="30199"/>
    <cellStyle name="Huomautus 2 2 3 2 4" xfId="8389"/>
    <cellStyle name="Huomautus 2 2 3 2 4 2" xfId="30201"/>
    <cellStyle name="Huomautus 2 2 3 2 5" xfId="8390"/>
    <cellStyle name="Huomautus 2 2 3 2 5 2" xfId="30202"/>
    <cellStyle name="Huomautus 2 2 3 2 6" xfId="8391"/>
    <cellStyle name="Huomautus 2 2 3 2 6 2" xfId="30203"/>
    <cellStyle name="Huomautus 2 2 3 2 7" xfId="30196"/>
    <cellStyle name="Huomautus 2 2 3 3" xfId="8392"/>
    <cellStyle name="Huomautus 2 2 3 3 2" xfId="8393"/>
    <cellStyle name="Huomautus 2 2 3 3 2 2" xfId="30205"/>
    <cellStyle name="Huomautus 2 2 3 3 3" xfId="30204"/>
    <cellStyle name="Huomautus 2 2 3 4" xfId="8394"/>
    <cellStyle name="Huomautus 2 2 3 4 2" xfId="8395"/>
    <cellStyle name="Huomautus 2 2 3 4 2 2" xfId="30207"/>
    <cellStyle name="Huomautus 2 2 3 4 3" xfId="30206"/>
    <cellStyle name="Huomautus 2 2 3 5" xfId="8396"/>
    <cellStyle name="Huomautus 2 2 3 5 2" xfId="30208"/>
    <cellStyle name="Huomautus 2 2 3 6" xfId="8397"/>
    <cellStyle name="Huomautus 2 2 3 6 2" xfId="30209"/>
    <cellStyle name="Huomautus 2 2 3 7" xfId="8398"/>
    <cellStyle name="Huomautus 2 2 3 7 2" xfId="30210"/>
    <cellStyle name="Huomautus 2 2 3 8" xfId="30195"/>
    <cellStyle name="Huomautus 2 2 4" xfId="8399"/>
    <cellStyle name="Huomautus 2 2 4 2" xfId="8400"/>
    <cellStyle name="Huomautus 2 2 4 2 2" xfId="8401"/>
    <cellStyle name="Huomautus 2 2 4 2 2 2" xfId="30213"/>
    <cellStyle name="Huomautus 2 2 4 2 3" xfId="30212"/>
    <cellStyle name="Huomautus 2 2 4 3" xfId="8402"/>
    <cellStyle name="Huomautus 2 2 4 3 2" xfId="8403"/>
    <cellStyle name="Huomautus 2 2 4 3 2 2" xfId="30215"/>
    <cellStyle name="Huomautus 2 2 4 3 3" xfId="30214"/>
    <cellStyle name="Huomautus 2 2 4 4" xfId="8404"/>
    <cellStyle name="Huomautus 2 2 4 4 2" xfId="30216"/>
    <cellStyle name="Huomautus 2 2 4 5" xfId="8405"/>
    <cellStyle name="Huomautus 2 2 4 5 2" xfId="30217"/>
    <cellStyle name="Huomautus 2 2 4 6" xfId="8406"/>
    <cellStyle name="Huomautus 2 2 4 6 2" xfId="30218"/>
    <cellStyle name="Huomautus 2 2 4 7" xfId="30211"/>
    <cellStyle name="Huomautus 2 2 5" xfId="8407"/>
    <cellStyle name="Huomautus 2 2 5 2" xfId="8408"/>
    <cellStyle name="Huomautus 2 2 5 2 2" xfId="30220"/>
    <cellStyle name="Huomautus 2 2 5 3" xfId="8409"/>
    <cellStyle name="Huomautus 2 2 5 3 2" xfId="30221"/>
    <cellStyle name="Huomautus 2 2 5 4" xfId="8410"/>
    <cellStyle name="Huomautus 2 2 5 5" xfId="30219"/>
    <cellStyle name="Huomautus 2 2 6" xfId="8411"/>
    <cellStyle name="Huomautus 2 2 6 2" xfId="8412"/>
    <cellStyle name="Huomautus 2 2 6 2 2" xfId="30223"/>
    <cellStyle name="Huomautus 2 2 6 3" xfId="30222"/>
    <cellStyle name="Huomautus 2 2 7" xfId="8413"/>
    <cellStyle name="Huomautus 2 2 7 2" xfId="30224"/>
    <cellStyle name="Huomautus 2 2 8" xfId="8414"/>
    <cellStyle name="Huomautus 2 2 8 2" xfId="30225"/>
    <cellStyle name="Huomautus 2 2 9" xfId="8415"/>
    <cellStyle name="Huomautus 2 2 9 2" xfId="30226"/>
    <cellStyle name="Huomautus 2 3" xfId="8416"/>
    <cellStyle name="Huomautus 2 3 2" xfId="8417"/>
    <cellStyle name="Huomautus 2 3 2 2" xfId="8418"/>
    <cellStyle name="Huomautus 2 3 2 2 2" xfId="8419"/>
    <cellStyle name="Huomautus 2 3 2 2 2 2" xfId="8420"/>
    <cellStyle name="Huomautus 2 3 2 2 2 2 2" xfId="8421"/>
    <cellStyle name="Huomautus 2 3 2 2 2 2 2 2" xfId="30230"/>
    <cellStyle name="Huomautus 2 3 2 2 2 2 3" xfId="30229"/>
    <cellStyle name="Huomautus 2 3 2 2 2 3" xfId="8422"/>
    <cellStyle name="Huomautus 2 3 2 2 2 3 2" xfId="8423"/>
    <cellStyle name="Huomautus 2 3 2 2 2 3 2 2" xfId="30232"/>
    <cellStyle name="Huomautus 2 3 2 2 2 3 3" xfId="30231"/>
    <cellStyle name="Huomautus 2 3 2 2 2 4" xfId="8424"/>
    <cellStyle name="Huomautus 2 3 2 2 2 4 2" xfId="30233"/>
    <cellStyle name="Huomautus 2 3 2 2 2 5" xfId="8425"/>
    <cellStyle name="Huomautus 2 3 2 2 2 5 2" xfId="30234"/>
    <cellStyle name="Huomautus 2 3 2 2 2 6" xfId="8426"/>
    <cellStyle name="Huomautus 2 3 2 2 2 6 2" xfId="30235"/>
    <cellStyle name="Huomautus 2 3 2 2 2 7" xfId="30228"/>
    <cellStyle name="Huomautus 2 3 2 2 3" xfId="8427"/>
    <cellStyle name="Huomautus 2 3 2 2 3 2" xfId="8428"/>
    <cellStyle name="Huomautus 2 3 2 2 3 2 2" xfId="30237"/>
    <cellStyle name="Huomautus 2 3 2 2 3 3" xfId="30236"/>
    <cellStyle name="Huomautus 2 3 2 2 4" xfId="8429"/>
    <cellStyle name="Huomautus 2 3 2 2 4 2" xfId="8430"/>
    <cellStyle name="Huomautus 2 3 2 2 4 2 2" xfId="30239"/>
    <cellStyle name="Huomautus 2 3 2 2 4 3" xfId="30238"/>
    <cellStyle name="Huomautus 2 3 2 2 5" xfId="8431"/>
    <cellStyle name="Huomautus 2 3 2 2 5 2" xfId="30240"/>
    <cellStyle name="Huomautus 2 3 2 2 6" xfId="8432"/>
    <cellStyle name="Huomautus 2 3 2 2 6 2" xfId="30241"/>
    <cellStyle name="Huomautus 2 3 2 2 7" xfId="8433"/>
    <cellStyle name="Huomautus 2 3 2 2 7 2" xfId="30242"/>
    <cellStyle name="Huomautus 2 3 2 2 8" xfId="30227"/>
    <cellStyle name="Huomautus 2 3 2 3" xfId="8434"/>
    <cellStyle name="Huomautus 2 3 2 3 2" xfId="8435"/>
    <cellStyle name="Huomautus 2 3 2 3 2 2" xfId="8436"/>
    <cellStyle name="Huomautus 2 3 2 3 2 2 2" xfId="30245"/>
    <cellStyle name="Huomautus 2 3 2 3 2 3" xfId="30244"/>
    <cellStyle name="Huomautus 2 3 2 3 3" xfId="8437"/>
    <cellStyle name="Huomautus 2 3 2 3 3 2" xfId="8438"/>
    <cellStyle name="Huomautus 2 3 2 3 3 2 2" xfId="30247"/>
    <cellStyle name="Huomautus 2 3 2 3 3 3" xfId="30246"/>
    <cellStyle name="Huomautus 2 3 2 3 4" xfId="8439"/>
    <cellStyle name="Huomautus 2 3 2 3 4 2" xfId="30248"/>
    <cellStyle name="Huomautus 2 3 2 3 5" xfId="8440"/>
    <cellStyle name="Huomautus 2 3 2 3 5 2" xfId="30249"/>
    <cellStyle name="Huomautus 2 3 2 3 6" xfId="8441"/>
    <cellStyle name="Huomautus 2 3 2 3 6 2" xfId="30250"/>
    <cellStyle name="Huomautus 2 3 2 3 7" xfId="30243"/>
    <cellStyle name="Huomautus 2 3 2 4" xfId="8442"/>
    <cellStyle name="Huomautus 2 3 2 4 2" xfId="8443"/>
    <cellStyle name="Huomautus 2 3 2 4 2 2" xfId="30252"/>
    <cellStyle name="Huomautus 2 3 2 4 3" xfId="8444"/>
    <cellStyle name="Huomautus 2 3 2 4 3 2" xfId="30253"/>
    <cellStyle name="Huomautus 2 3 2 4 4" xfId="8445"/>
    <cellStyle name="Huomautus 2 3 2 4 5" xfId="30251"/>
    <cellStyle name="Huomautus 2 3 2 5" xfId="8446"/>
    <cellStyle name="Huomautus 2 3 2 5 2" xfId="8447"/>
    <cellStyle name="Huomautus 2 3 2 5 2 2" xfId="30255"/>
    <cellStyle name="Huomautus 2 3 2 5 3" xfId="30254"/>
    <cellStyle name="Huomautus 2 3 2 6" xfId="8448"/>
    <cellStyle name="Huomautus 2 3 2 6 2" xfId="30256"/>
    <cellStyle name="Huomautus 2 3 2 7" xfId="8449"/>
    <cellStyle name="Huomautus 2 3 2 7 2" xfId="30257"/>
    <cellStyle name="Huomautus 2 3 2 8" xfId="8450"/>
    <cellStyle name="Huomautus 2 3 2 8 2" xfId="30258"/>
    <cellStyle name="Huomautus 2 3 3" xfId="8451"/>
    <cellStyle name="Huomautus 2 3 3 2" xfId="8452"/>
    <cellStyle name="Huomautus 2 3 3 2 2" xfId="8453"/>
    <cellStyle name="Huomautus 2 3 3 2 2 2" xfId="8454"/>
    <cellStyle name="Huomautus 2 3 3 2 2 2 2" xfId="30262"/>
    <cellStyle name="Huomautus 2 3 3 2 2 3" xfId="30261"/>
    <cellStyle name="Huomautus 2 3 3 2 3" xfId="8455"/>
    <cellStyle name="Huomautus 2 3 3 2 3 2" xfId="8456"/>
    <cellStyle name="Huomautus 2 3 3 2 3 2 2" xfId="30264"/>
    <cellStyle name="Huomautus 2 3 3 2 3 3" xfId="30263"/>
    <cellStyle name="Huomautus 2 3 3 2 4" xfId="8457"/>
    <cellStyle name="Huomautus 2 3 3 2 4 2" xfId="30265"/>
    <cellStyle name="Huomautus 2 3 3 2 5" xfId="8458"/>
    <cellStyle name="Huomautus 2 3 3 2 5 2" xfId="30266"/>
    <cellStyle name="Huomautus 2 3 3 2 6" xfId="8459"/>
    <cellStyle name="Huomautus 2 3 3 2 6 2" xfId="30267"/>
    <cellStyle name="Huomautus 2 3 3 2 7" xfId="30260"/>
    <cellStyle name="Huomautus 2 3 3 3" xfId="8460"/>
    <cellStyle name="Huomautus 2 3 3 3 2" xfId="8461"/>
    <cellStyle name="Huomautus 2 3 3 3 2 2" xfId="30269"/>
    <cellStyle name="Huomautus 2 3 3 3 3" xfId="30268"/>
    <cellStyle name="Huomautus 2 3 3 4" xfId="8462"/>
    <cellStyle name="Huomautus 2 3 3 4 2" xfId="8463"/>
    <cellStyle name="Huomautus 2 3 3 4 2 2" xfId="30271"/>
    <cellStyle name="Huomautus 2 3 3 4 3" xfId="30270"/>
    <cellStyle name="Huomautus 2 3 3 5" xfId="8464"/>
    <cellStyle name="Huomautus 2 3 3 5 2" xfId="30272"/>
    <cellStyle name="Huomautus 2 3 3 6" xfId="8465"/>
    <cellStyle name="Huomautus 2 3 3 6 2" xfId="30273"/>
    <cellStyle name="Huomautus 2 3 3 7" xfId="8466"/>
    <cellStyle name="Huomautus 2 3 3 7 2" xfId="30274"/>
    <cellStyle name="Huomautus 2 3 3 8" xfId="30259"/>
    <cellStyle name="Huomautus 2 3 4" xfId="8467"/>
    <cellStyle name="Huomautus 2 3 4 2" xfId="8468"/>
    <cellStyle name="Huomautus 2 3 4 2 2" xfId="8469"/>
    <cellStyle name="Huomautus 2 3 4 2 2 2" xfId="30277"/>
    <cellStyle name="Huomautus 2 3 4 2 3" xfId="30276"/>
    <cellStyle name="Huomautus 2 3 4 3" xfId="8470"/>
    <cellStyle name="Huomautus 2 3 4 3 2" xfId="8471"/>
    <cellStyle name="Huomautus 2 3 4 3 2 2" xfId="30279"/>
    <cellStyle name="Huomautus 2 3 4 3 3" xfId="30278"/>
    <cellStyle name="Huomautus 2 3 4 4" xfId="8472"/>
    <cellStyle name="Huomautus 2 3 4 4 2" xfId="30280"/>
    <cellStyle name="Huomautus 2 3 4 5" xfId="8473"/>
    <cellStyle name="Huomautus 2 3 4 5 2" xfId="30281"/>
    <cellStyle name="Huomautus 2 3 4 6" xfId="8474"/>
    <cellStyle name="Huomautus 2 3 4 6 2" xfId="30282"/>
    <cellStyle name="Huomautus 2 3 4 7" xfId="30275"/>
    <cellStyle name="Huomautus 2 3 5" xfId="8475"/>
    <cellStyle name="Huomautus 2 3 5 2" xfId="8476"/>
    <cellStyle name="Huomautus 2 3 5 2 2" xfId="30284"/>
    <cellStyle name="Huomautus 2 3 5 3" xfId="8477"/>
    <cellStyle name="Huomautus 2 3 5 3 2" xfId="30285"/>
    <cellStyle name="Huomautus 2 3 5 4" xfId="8478"/>
    <cellStyle name="Huomautus 2 3 5 5" xfId="30283"/>
    <cellStyle name="Huomautus 2 3 6" xfId="8479"/>
    <cellStyle name="Huomautus 2 3 6 2" xfId="8480"/>
    <cellStyle name="Huomautus 2 3 6 2 2" xfId="30287"/>
    <cellStyle name="Huomautus 2 3 6 3" xfId="30286"/>
    <cellStyle name="Huomautus 2 3 7" xfId="8481"/>
    <cellStyle name="Huomautus 2 3 7 2" xfId="30288"/>
    <cellStyle name="Huomautus 2 3 8" xfId="8482"/>
    <cellStyle name="Huomautus 2 3 8 2" xfId="30289"/>
    <cellStyle name="Huomautus 2 3 9" xfId="8483"/>
    <cellStyle name="Huomautus 2 3 9 2" xfId="30290"/>
    <cellStyle name="Huomautus 2 4" xfId="8484"/>
    <cellStyle name="Huomautus 2 4 2" xfId="8485"/>
    <cellStyle name="Huomautus 2 4 2 2" xfId="8486"/>
    <cellStyle name="Huomautus 2 4 2 2 2" xfId="8487"/>
    <cellStyle name="Huomautus 2 4 2 2 2 2" xfId="8488"/>
    <cellStyle name="Huomautus 2 4 2 2 2 2 2" xfId="8489"/>
    <cellStyle name="Huomautus 2 4 2 2 2 2 2 2" xfId="30294"/>
    <cellStyle name="Huomautus 2 4 2 2 2 2 3" xfId="30293"/>
    <cellStyle name="Huomautus 2 4 2 2 2 3" xfId="8490"/>
    <cellStyle name="Huomautus 2 4 2 2 2 3 2" xfId="8491"/>
    <cellStyle name="Huomautus 2 4 2 2 2 3 2 2" xfId="30296"/>
    <cellStyle name="Huomautus 2 4 2 2 2 3 3" xfId="30295"/>
    <cellStyle name="Huomautus 2 4 2 2 2 4" xfId="8492"/>
    <cellStyle name="Huomautus 2 4 2 2 2 4 2" xfId="30297"/>
    <cellStyle name="Huomautus 2 4 2 2 2 5" xfId="8493"/>
    <cellStyle name="Huomautus 2 4 2 2 2 5 2" xfId="30298"/>
    <cellStyle name="Huomautus 2 4 2 2 2 6" xfId="8494"/>
    <cellStyle name="Huomautus 2 4 2 2 2 6 2" xfId="30299"/>
    <cellStyle name="Huomautus 2 4 2 2 2 7" xfId="30292"/>
    <cellStyle name="Huomautus 2 4 2 2 3" xfId="8495"/>
    <cellStyle name="Huomautus 2 4 2 2 3 2" xfId="8496"/>
    <cellStyle name="Huomautus 2 4 2 2 3 2 2" xfId="30301"/>
    <cellStyle name="Huomautus 2 4 2 2 3 3" xfId="30300"/>
    <cellStyle name="Huomautus 2 4 2 2 4" xfId="8497"/>
    <cellStyle name="Huomautus 2 4 2 2 4 2" xfId="8498"/>
    <cellStyle name="Huomautus 2 4 2 2 4 2 2" xfId="30303"/>
    <cellStyle name="Huomautus 2 4 2 2 4 3" xfId="30302"/>
    <cellStyle name="Huomautus 2 4 2 2 5" xfId="8499"/>
    <cellStyle name="Huomautus 2 4 2 2 5 2" xfId="30304"/>
    <cellStyle name="Huomautus 2 4 2 2 6" xfId="8500"/>
    <cellStyle name="Huomautus 2 4 2 2 6 2" xfId="30305"/>
    <cellStyle name="Huomautus 2 4 2 2 7" xfId="8501"/>
    <cellStyle name="Huomautus 2 4 2 2 7 2" xfId="30306"/>
    <cellStyle name="Huomautus 2 4 2 2 8" xfId="30291"/>
    <cellStyle name="Huomautus 2 4 2 3" xfId="8502"/>
    <cellStyle name="Huomautus 2 4 2 3 2" xfId="8503"/>
    <cellStyle name="Huomautus 2 4 2 3 2 2" xfId="8504"/>
    <cellStyle name="Huomautus 2 4 2 3 2 2 2" xfId="30309"/>
    <cellStyle name="Huomautus 2 4 2 3 2 3" xfId="30308"/>
    <cellStyle name="Huomautus 2 4 2 3 3" xfId="8505"/>
    <cellStyle name="Huomautus 2 4 2 3 3 2" xfId="8506"/>
    <cellStyle name="Huomautus 2 4 2 3 3 2 2" xfId="30311"/>
    <cellStyle name="Huomautus 2 4 2 3 3 3" xfId="30310"/>
    <cellStyle name="Huomautus 2 4 2 3 4" xfId="8507"/>
    <cellStyle name="Huomautus 2 4 2 3 4 2" xfId="30312"/>
    <cellStyle name="Huomautus 2 4 2 3 5" xfId="8508"/>
    <cellStyle name="Huomautus 2 4 2 3 5 2" xfId="30313"/>
    <cellStyle name="Huomautus 2 4 2 3 6" xfId="8509"/>
    <cellStyle name="Huomautus 2 4 2 3 6 2" xfId="30314"/>
    <cellStyle name="Huomautus 2 4 2 3 7" xfId="30307"/>
    <cellStyle name="Huomautus 2 4 2 4" xfId="8510"/>
    <cellStyle name="Huomautus 2 4 2 4 2" xfId="8511"/>
    <cellStyle name="Huomautus 2 4 2 4 2 2" xfId="30316"/>
    <cellStyle name="Huomautus 2 4 2 4 3" xfId="8512"/>
    <cellStyle name="Huomautus 2 4 2 4 3 2" xfId="30317"/>
    <cellStyle name="Huomautus 2 4 2 4 4" xfId="8513"/>
    <cellStyle name="Huomautus 2 4 2 4 5" xfId="30315"/>
    <cellStyle name="Huomautus 2 4 2 5" xfId="8514"/>
    <cellStyle name="Huomautus 2 4 2 5 2" xfId="8515"/>
    <cellStyle name="Huomautus 2 4 2 5 2 2" xfId="30319"/>
    <cellStyle name="Huomautus 2 4 2 5 3" xfId="30318"/>
    <cellStyle name="Huomautus 2 4 2 6" xfId="8516"/>
    <cellStyle name="Huomautus 2 4 2 6 2" xfId="30320"/>
    <cellStyle name="Huomautus 2 4 2 7" xfId="8517"/>
    <cellStyle name="Huomautus 2 4 2 7 2" xfId="30321"/>
    <cellStyle name="Huomautus 2 4 2 8" xfId="8518"/>
    <cellStyle name="Huomautus 2 4 2 8 2" xfId="30322"/>
    <cellStyle name="Huomautus 2 4 3" xfId="8519"/>
    <cellStyle name="Huomautus 2 4 3 2" xfId="8520"/>
    <cellStyle name="Huomautus 2 4 3 2 2" xfId="8521"/>
    <cellStyle name="Huomautus 2 4 3 2 2 2" xfId="8522"/>
    <cellStyle name="Huomautus 2 4 3 2 2 2 2" xfId="30326"/>
    <cellStyle name="Huomautus 2 4 3 2 2 3" xfId="30325"/>
    <cellStyle name="Huomautus 2 4 3 2 3" xfId="8523"/>
    <cellStyle name="Huomautus 2 4 3 2 3 2" xfId="8524"/>
    <cellStyle name="Huomautus 2 4 3 2 3 2 2" xfId="30328"/>
    <cellStyle name="Huomautus 2 4 3 2 3 3" xfId="30327"/>
    <cellStyle name="Huomautus 2 4 3 2 4" xfId="8525"/>
    <cellStyle name="Huomautus 2 4 3 2 4 2" xfId="30329"/>
    <cellStyle name="Huomautus 2 4 3 2 5" xfId="8526"/>
    <cellStyle name="Huomautus 2 4 3 2 5 2" xfId="30330"/>
    <cellStyle name="Huomautus 2 4 3 2 6" xfId="8527"/>
    <cellStyle name="Huomautus 2 4 3 2 6 2" xfId="30331"/>
    <cellStyle name="Huomautus 2 4 3 2 7" xfId="30324"/>
    <cellStyle name="Huomautus 2 4 3 3" xfId="8528"/>
    <cellStyle name="Huomautus 2 4 3 3 2" xfId="8529"/>
    <cellStyle name="Huomautus 2 4 3 3 2 2" xfId="30333"/>
    <cellStyle name="Huomautus 2 4 3 3 3" xfId="30332"/>
    <cellStyle name="Huomautus 2 4 3 4" xfId="8530"/>
    <cellStyle name="Huomautus 2 4 3 4 2" xfId="8531"/>
    <cellStyle name="Huomautus 2 4 3 4 2 2" xfId="30335"/>
    <cellStyle name="Huomautus 2 4 3 4 3" xfId="30334"/>
    <cellStyle name="Huomautus 2 4 3 5" xfId="8532"/>
    <cellStyle name="Huomautus 2 4 3 5 2" xfId="30336"/>
    <cellStyle name="Huomautus 2 4 3 6" xfId="8533"/>
    <cellStyle name="Huomautus 2 4 3 6 2" xfId="30337"/>
    <cellStyle name="Huomautus 2 4 3 7" xfId="8534"/>
    <cellStyle name="Huomautus 2 4 3 7 2" xfId="30338"/>
    <cellStyle name="Huomautus 2 4 3 8" xfId="30323"/>
    <cellStyle name="Huomautus 2 4 4" xfId="8535"/>
    <cellStyle name="Huomautus 2 4 4 2" xfId="8536"/>
    <cellStyle name="Huomautus 2 4 4 2 2" xfId="8537"/>
    <cellStyle name="Huomautus 2 4 4 2 2 2" xfId="30341"/>
    <cellStyle name="Huomautus 2 4 4 2 3" xfId="30340"/>
    <cellStyle name="Huomautus 2 4 4 3" xfId="8538"/>
    <cellStyle name="Huomautus 2 4 4 3 2" xfId="8539"/>
    <cellStyle name="Huomautus 2 4 4 3 2 2" xfId="30343"/>
    <cellStyle name="Huomautus 2 4 4 3 3" xfId="30342"/>
    <cellStyle name="Huomautus 2 4 4 4" xfId="8540"/>
    <cellStyle name="Huomautus 2 4 4 4 2" xfId="30344"/>
    <cellStyle name="Huomautus 2 4 4 5" xfId="8541"/>
    <cellStyle name="Huomautus 2 4 4 5 2" xfId="30345"/>
    <cellStyle name="Huomautus 2 4 4 6" xfId="8542"/>
    <cellStyle name="Huomautus 2 4 4 6 2" xfId="30346"/>
    <cellStyle name="Huomautus 2 4 4 7" xfId="30339"/>
    <cellStyle name="Huomautus 2 4 5" xfId="8543"/>
    <cellStyle name="Huomautus 2 4 5 2" xfId="8544"/>
    <cellStyle name="Huomautus 2 4 5 2 2" xfId="30348"/>
    <cellStyle name="Huomautus 2 4 5 3" xfId="8545"/>
    <cellStyle name="Huomautus 2 4 5 3 2" xfId="30349"/>
    <cellStyle name="Huomautus 2 4 5 4" xfId="8546"/>
    <cellStyle name="Huomautus 2 4 5 5" xfId="30347"/>
    <cellStyle name="Huomautus 2 4 6" xfId="8547"/>
    <cellStyle name="Huomautus 2 4 6 2" xfId="8548"/>
    <cellStyle name="Huomautus 2 4 6 2 2" xfId="30351"/>
    <cellStyle name="Huomautus 2 4 6 3" xfId="30350"/>
    <cellStyle name="Huomautus 2 4 7" xfId="8549"/>
    <cellStyle name="Huomautus 2 4 7 2" xfId="30352"/>
    <cellStyle name="Huomautus 2 4 8" xfId="8550"/>
    <cellStyle name="Huomautus 2 4 8 2" xfId="30353"/>
    <cellStyle name="Huomautus 2 4 9" xfId="8551"/>
    <cellStyle name="Huomautus 2 4 9 2" xfId="30354"/>
    <cellStyle name="Huomautus 2 5" xfId="8552"/>
    <cellStyle name="Huomautus 2 5 2" xfId="8553"/>
    <cellStyle name="Huomautus 2 5 2 2" xfId="8554"/>
    <cellStyle name="Huomautus 2 5 2 2 2" xfId="8555"/>
    <cellStyle name="Huomautus 2 5 2 2 2 2" xfId="8556"/>
    <cellStyle name="Huomautus 2 5 2 2 2 2 2" xfId="30358"/>
    <cellStyle name="Huomautus 2 5 2 2 2 3" xfId="30357"/>
    <cellStyle name="Huomautus 2 5 2 2 3" xfId="8557"/>
    <cellStyle name="Huomautus 2 5 2 2 3 2" xfId="8558"/>
    <cellStyle name="Huomautus 2 5 2 2 3 2 2" xfId="30360"/>
    <cellStyle name="Huomautus 2 5 2 2 3 3" xfId="30359"/>
    <cellStyle name="Huomautus 2 5 2 2 4" xfId="8559"/>
    <cellStyle name="Huomautus 2 5 2 2 4 2" xfId="30361"/>
    <cellStyle name="Huomautus 2 5 2 2 5" xfId="8560"/>
    <cellStyle name="Huomautus 2 5 2 2 5 2" xfId="30362"/>
    <cellStyle name="Huomautus 2 5 2 2 6" xfId="8561"/>
    <cellStyle name="Huomautus 2 5 2 2 6 2" xfId="30363"/>
    <cellStyle name="Huomautus 2 5 2 2 7" xfId="30356"/>
    <cellStyle name="Huomautus 2 5 2 3" xfId="8562"/>
    <cellStyle name="Huomautus 2 5 2 3 2" xfId="8563"/>
    <cellStyle name="Huomautus 2 5 2 3 2 2" xfId="30365"/>
    <cellStyle name="Huomautus 2 5 2 3 3" xfId="30364"/>
    <cellStyle name="Huomautus 2 5 2 4" xfId="8564"/>
    <cellStyle name="Huomautus 2 5 2 4 2" xfId="8565"/>
    <cellStyle name="Huomautus 2 5 2 4 2 2" xfId="30367"/>
    <cellStyle name="Huomautus 2 5 2 4 3" xfId="30366"/>
    <cellStyle name="Huomautus 2 5 2 5" xfId="8566"/>
    <cellStyle name="Huomautus 2 5 2 5 2" xfId="30368"/>
    <cellStyle name="Huomautus 2 5 2 6" xfId="8567"/>
    <cellStyle name="Huomautus 2 5 2 6 2" xfId="30369"/>
    <cellStyle name="Huomautus 2 5 2 7" xfId="8568"/>
    <cellStyle name="Huomautus 2 5 2 7 2" xfId="30370"/>
    <cellStyle name="Huomautus 2 5 2 8" xfId="30355"/>
    <cellStyle name="Huomautus 2 5 3" xfId="8569"/>
    <cellStyle name="Huomautus 2 5 3 2" xfId="8570"/>
    <cellStyle name="Huomautus 2 5 3 2 2" xfId="8571"/>
    <cellStyle name="Huomautus 2 5 3 2 2 2" xfId="30373"/>
    <cellStyle name="Huomautus 2 5 3 2 3" xfId="30372"/>
    <cellStyle name="Huomautus 2 5 3 3" xfId="8572"/>
    <cellStyle name="Huomautus 2 5 3 3 2" xfId="8573"/>
    <cellStyle name="Huomautus 2 5 3 3 2 2" xfId="30375"/>
    <cellStyle name="Huomautus 2 5 3 3 3" xfId="30374"/>
    <cellStyle name="Huomautus 2 5 3 4" xfId="8574"/>
    <cellStyle name="Huomautus 2 5 3 4 2" xfId="30376"/>
    <cellStyle name="Huomautus 2 5 3 5" xfId="8575"/>
    <cellStyle name="Huomautus 2 5 3 5 2" xfId="30377"/>
    <cellStyle name="Huomautus 2 5 3 6" xfId="8576"/>
    <cellStyle name="Huomautus 2 5 3 6 2" xfId="30378"/>
    <cellStyle name="Huomautus 2 5 3 7" xfId="30371"/>
    <cellStyle name="Huomautus 2 5 4" xfId="8577"/>
    <cellStyle name="Huomautus 2 5 4 2" xfId="8578"/>
    <cellStyle name="Huomautus 2 5 4 2 2" xfId="30380"/>
    <cellStyle name="Huomautus 2 5 4 3" xfId="8579"/>
    <cellStyle name="Huomautus 2 5 4 3 2" xfId="30381"/>
    <cellStyle name="Huomautus 2 5 4 4" xfId="8580"/>
    <cellStyle name="Huomautus 2 5 4 5" xfId="30379"/>
    <cellStyle name="Huomautus 2 5 5" xfId="8581"/>
    <cellStyle name="Huomautus 2 5 5 2" xfId="8582"/>
    <cellStyle name="Huomautus 2 5 5 2 2" xfId="30383"/>
    <cellStyle name="Huomautus 2 5 5 3" xfId="30382"/>
    <cellStyle name="Huomautus 2 5 6" xfId="8583"/>
    <cellStyle name="Huomautus 2 5 6 2" xfId="30384"/>
    <cellStyle name="Huomautus 2 5 7" xfId="8584"/>
    <cellStyle name="Huomautus 2 5 7 2" xfId="30385"/>
    <cellStyle name="Huomautus 2 5 8" xfId="8585"/>
    <cellStyle name="Huomautus 2 5 8 2" xfId="30386"/>
    <cellStyle name="Huomautus 2 6" xfId="8586"/>
    <cellStyle name="Huomautus 2 6 2" xfId="8587"/>
    <cellStyle name="Huomautus 2 6 2 2" xfId="8588"/>
    <cellStyle name="Huomautus 2 6 2 2 2" xfId="8589"/>
    <cellStyle name="Huomautus 2 6 2 2 2 2" xfId="30389"/>
    <cellStyle name="Huomautus 2 6 2 2 3" xfId="30388"/>
    <cellStyle name="Huomautus 2 6 2 3" xfId="8590"/>
    <cellStyle name="Huomautus 2 6 2 3 2" xfId="8591"/>
    <cellStyle name="Huomautus 2 6 2 3 2 2" xfId="30391"/>
    <cellStyle name="Huomautus 2 6 2 3 3" xfId="30390"/>
    <cellStyle name="Huomautus 2 6 2 4" xfId="8592"/>
    <cellStyle name="Huomautus 2 6 2 4 2" xfId="30392"/>
    <cellStyle name="Huomautus 2 6 2 5" xfId="8593"/>
    <cellStyle name="Huomautus 2 6 2 5 2" xfId="30393"/>
    <cellStyle name="Huomautus 2 6 2 6" xfId="8594"/>
    <cellStyle name="Huomautus 2 6 2 6 2" xfId="30394"/>
    <cellStyle name="Huomautus 2 6 2 7" xfId="30387"/>
    <cellStyle name="Huomautus 2 6 3" xfId="8595"/>
    <cellStyle name="Huomautus 2 6 3 2" xfId="8596"/>
    <cellStyle name="Huomautus 2 6 3 2 2" xfId="30396"/>
    <cellStyle name="Huomautus 2 6 3 3" xfId="30395"/>
    <cellStyle name="Huomautus 2 6 4" xfId="8597"/>
    <cellStyle name="Huomautus 2 6 4 2" xfId="8598"/>
    <cellStyle name="Huomautus 2 6 4 2 2" xfId="30398"/>
    <cellStyle name="Huomautus 2 6 4 3" xfId="30397"/>
    <cellStyle name="Huomautus 2 6 5" xfId="8599"/>
    <cellStyle name="Huomautus 2 6 5 2" xfId="30399"/>
    <cellStyle name="Huomautus 2 6 6" xfId="8600"/>
    <cellStyle name="Huomautus 2 6 6 2" xfId="30400"/>
    <cellStyle name="Huomautus 2 6 7" xfId="8601"/>
    <cellStyle name="Huomautus 2 6 7 2" xfId="30401"/>
    <cellStyle name="Huomautus 2 7" xfId="8602"/>
    <cellStyle name="Huomautus 2 7 2" xfId="8603"/>
    <cellStyle name="Huomautus 2 7 2 2" xfId="8604"/>
    <cellStyle name="Huomautus 2 7 2 2 2" xfId="30404"/>
    <cellStyle name="Huomautus 2 7 2 3" xfId="30403"/>
    <cellStyle name="Huomautus 2 7 3" xfId="8605"/>
    <cellStyle name="Huomautus 2 7 3 2" xfId="8606"/>
    <cellStyle name="Huomautus 2 7 3 2 2" xfId="30406"/>
    <cellStyle name="Huomautus 2 7 3 3" xfId="30405"/>
    <cellStyle name="Huomautus 2 7 4" xfId="8607"/>
    <cellStyle name="Huomautus 2 7 4 2" xfId="30407"/>
    <cellStyle name="Huomautus 2 7 5" xfId="8608"/>
    <cellStyle name="Huomautus 2 7 5 2" xfId="30408"/>
    <cellStyle name="Huomautus 2 7 6" xfId="8609"/>
    <cellStyle name="Huomautus 2 7 6 2" xfId="30409"/>
    <cellStyle name="Huomautus 2 7 7" xfId="30402"/>
    <cellStyle name="Huomautus 2 8" xfId="8610"/>
    <cellStyle name="Huomautus 2 8 2" xfId="8611"/>
    <cellStyle name="Huomautus 2 8 2 2" xfId="30411"/>
    <cellStyle name="Huomautus 2 8 3" xfId="8612"/>
    <cellStyle name="Huomautus 2 8 3 2" xfId="30412"/>
    <cellStyle name="Huomautus 2 8 4" xfId="8613"/>
    <cellStyle name="Huomautus 2 8 5" xfId="30410"/>
    <cellStyle name="Huomautus 2 9" xfId="8614"/>
    <cellStyle name="Huomautus 2 9 2" xfId="8615"/>
    <cellStyle name="Huomautus 2 9 2 2" xfId="30414"/>
    <cellStyle name="Huomautus 2 9 3" xfId="30413"/>
    <cellStyle name="Huomautus 2_T_B1.2" xfId="8616"/>
    <cellStyle name="Huomautus 3" xfId="8617"/>
    <cellStyle name="Huomautus 3 10" xfId="8618"/>
    <cellStyle name="Huomautus 3 10 2" xfId="30416"/>
    <cellStyle name="Huomautus 3 11" xfId="8619"/>
    <cellStyle name="Huomautus 3 11 2" xfId="30417"/>
    <cellStyle name="Huomautus 3 12" xfId="8620"/>
    <cellStyle name="Huomautus 3 12 2" xfId="30418"/>
    <cellStyle name="Huomautus 3 13" xfId="30415"/>
    <cellStyle name="Huomautus 3 2" xfId="8621"/>
    <cellStyle name="Huomautus 3 2 2" xfId="8622"/>
    <cellStyle name="Huomautus 3 2 2 2" xfId="8623"/>
    <cellStyle name="Huomautus 3 2 2 2 2" xfId="8624"/>
    <cellStyle name="Huomautus 3 2 2 2 2 2" xfId="8625"/>
    <cellStyle name="Huomautus 3 2 2 2 2 2 2" xfId="8626"/>
    <cellStyle name="Huomautus 3 2 2 2 2 2 2 2" xfId="30422"/>
    <cellStyle name="Huomautus 3 2 2 2 2 2 3" xfId="30421"/>
    <cellStyle name="Huomautus 3 2 2 2 2 3" xfId="8627"/>
    <cellStyle name="Huomautus 3 2 2 2 2 3 2" xfId="8628"/>
    <cellStyle name="Huomautus 3 2 2 2 2 3 2 2" xfId="30424"/>
    <cellStyle name="Huomautus 3 2 2 2 2 3 3" xfId="30423"/>
    <cellStyle name="Huomautus 3 2 2 2 2 4" xfId="8629"/>
    <cellStyle name="Huomautus 3 2 2 2 2 4 2" xfId="30425"/>
    <cellStyle name="Huomautus 3 2 2 2 2 5" xfId="8630"/>
    <cellStyle name="Huomautus 3 2 2 2 2 5 2" xfId="30426"/>
    <cellStyle name="Huomautus 3 2 2 2 2 6" xfId="8631"/>
    <cellStyle name="Huomautus 3 2 2 2 2 6 2" xfId="30427"/>
    <cellStyle name="Huomautus 3 2 2 2 2 7" xfId="30420"/>
    <cellStyle name="Huomautus 3 2 2 2 3" xfId="8632"/>
    <cellStyle name="Huomautus 3 2 2 2 3 2" xfId="8633"/>
    <cellStyle name="Huomautus 3 2 2 2 3 2 2" xfId="30429"/>
    <cellStyle name="Huomautus 3 2 2 2 3 3" xfId="30428"/>
    <cellStyle name="Huomautus 3 2 2 2 4" xfId="8634"/>
    <cellStyle name="Huomautus 3 2 2 2 4 2" xfId="8635"/>
    <cellStyle name="Huomautus 3 2 2 2 4 2 2" xfId="30431"/>
    <cellStyle name="Huomautus 3 2 2 2 4 3" xfId="30430"/>
    <cellStyle name="Huomautus 3 2 2 2 5" xfId="8636"/>
    <cellStyle name="Huomautus 3 2 2 2 5 2" xfId="30432"/>
    <cellStyle name="Huomautus 3 2 2 2 6" xfId="8637"/>
    <cellStyle name="Huomautus 3 2 2 2 6 2" xfId="30433"/>
    <cellStyle name="Huomautus 3 2 2 2 7" xfId="8638"/>
    <cellStyle name="Huomautus 3 2 2 2 7 2" xfId="30434"/>
    <cellStyle name="Huomautus 3 2 2 2 8" xfId="30419"/>
    <cellStyle name="Huomautus 3 2 2 3" xfId="8639"/>
    <cellStyle name="Huomautus 3 2 2 3 2" xfId="8640"/>
    <cellStyle name="Huomautus 3 2 2 3 2 2" xfId="8641"/>
    <cellStyle name="Huomautus 3 2 2 3 2 2 2" xfId="30437"/>
    <cellStyle name="Huomautus 3 2 2 3 2 3" xfId="30436"/>
    <cellStyle name="Huomautus 3 2 2 3 3" xfId="8642"/>
    <cellStyle name="Huomautus 3 2 2 3 3 2" xfId="8643"/>
    <cellStyle name="Huomautus 3 2 2 3 3 2 2" xfId="30439"/>
    <cellStyle name="Huomautus 3 2 2 3 3 3" xfId="30438"/>
    <cellStyle name="Huomautus 3 2 2 3 4" xfId="8644"/>
    <cellStyle name="Huomautus 3 2 2 3 4 2" xfId="30440"/>
    <cellStyle name="Huomautus 3 2 2 3 5" xfId="8645"/>
    <cellStyle name="Huomautus 3 2 2 3 5 2" xfId="30441"/>
    <cellStyle name="Huomautus 3 2 2 3 6" xfId="8646"/>
    <cellStyle name="Huomautus 3 2 2 3 6 2" xfId="30442"/>
    <cellStyle name="Huomautus 3 2 2 3 7" xfId="30435"/>
    <cellStyle name="Huomautus 3 2 2 4" xfId="8647"/>
    <cellStyle name="Huomautus 3 2 2 4 2" xfId="8648"/>
    <cellStyle name="Huomautus 3 2 2 4 2 2" xfId="30444"/>
    <cellStyle name="Huomautus 3 2 2 4 3" xfId="8649"/>
    <cellStyle name="Huomautus 3 2 2 4 3 2" xfId="30445"/>
    <cellStyle name="Huomautus 3 2 2 4 4" xfId="8650"/>
    <cellStyle name="Huomautus 3 2 2 4 5" xfId="30443"/>
    <cellStyle name="Huomautus 3 2 2 5" xfId="8651"/>
    <cellStyle name="Huomautus 3 2 2 5 2" xfId="8652"/>
    <cellStyle name="Huomautus 3 2 2 5 2 2" xfId="30447"/>
    <cellStyle name="Huomautus 3 2 2 5 3" xfId="30446"/>
    <cellStyle name="Huomautus 3 2 2 6" xfId="8653"/>
    <cellStyle name="Huomautus 3 2 2 6 2" xfId="30448"/>
    <cellStyle name="Huomautus 3 2 2 7" xfId="8654"/>
    <cellStyle name="Huomautus 3 2 2 7 2" xfId="30449"/>
    <cellStyle name="Huomautus 3 2 2 8" xfId="8655"/>
    <cellStyle name="Huomautus 3 2 2 8 2" xfId="30450"/>
    <cellStyle name="Huomautus 3 2 3" xfId="8656"/>
    <cellStyle name="Huomautus 3 2 3 2" xfId="8657"/>
    <cellStyle name="Huomautus 3 2 3 2 2" xfId="8658"/>
    <cellStyle name="Huomautus 3 2 3 2 2 2" xfId="8659"/>
    <cellStyle name="Huomautus 3 2 3 2 2 2 2" xfId="30454"/>
    <cellStyle name="Huomautus 3 2 3 2 2 3" xfId="30453"/>
    <cellStyle name="Huomautus 3 2 3 2 3" xfId="8660"/>
    <cellStyle name="Huomautus 3 2 3 2 3 2" xfId="8661"/>
    <cellStyle name="Huomautus 3 2 3 2 3 2 2" xfId="30456"/>
    <cellStyle name="Huomautus 3 2 3 2 3 3" xfId="30455"/>
    <cellStyle name="Huomautus 3 2 3 2 4" xfId="8662"/>
    <cellStyle name="Huomautus 3 2 3 2 4 2" xfId="30457"/>
    <cellStyle name="Huomautus 3 2 3 2 5" xfId="8663"/>
    <cellStyle name="Huomautus 3 2 3 2 5 2" xfId="30458"/>
    <cellStyle name="Huomautus 3 2 3 2 6" xfId="8664"/>
    <cellStyle name="Huomautus 3 2 3 2 6 2" xfId="30459"/>
    <cellStyle name="Huomautus 3 2 3 2 7" xfId="30452"/>
    <cellStyle name="Huomautus 3 2 3 3" xfId="8665"/>
    <cellStyle name="Huomautus 3 2 3 3 2" xfId="8666"/>
    <cellStyle name="Huomautus 3 2 3 3 2 2" xfId="30461"/>
    <cellStyle name="Huomautus 3 2 3 3 3" xfId="30460"/>
    <cellStyle name="Huomautus 3 2 3 4" xfId="8667"/>
    <cellStyle name="Huomautus 3 2 3 4 2" xfId="8668"/>
    <cellStyle name="Huomautus 3 2 3 4 2 2" xfId="30463"/>
    <cellStyle name="Huomautus 3 2 3 4 3" xfId="30462"/>
    <cellStyle name="Huomautus 3 2 3 5" xfId="8669"/>
    <cellStyle name="Huomautus 3 2 3 5 2" xfId="30464"/>
    <cellStyle name="Huomautus 3 2 3 6" xfId="8670"/>
    <cellStyle name="Huomautus 3 2 3 6 2" xfId="30465"/>
    <cellStyle name="Huomautus 3 2 3 7" xfId="8671"/>
    <cellStyle name="Huomautus 3 2 3 7 2" xfId="30466"/>
    <cellStyle name="Huomautus 3 2 3 8" xfId="30451"/>
    <cellStyle name="Huomautus 3 2 4" xfId="8672"/>
    <cellStyle name="Huomautus 3 2 4 2" xfId="8673"/>
    <cellStyle name="Huomautus 3 2 4 2 2" xfId="8674"/>
    <cellStyle name="Huomautus 3 2 4 2 2 2" xfId="30469"/>
    <cellStyle name="Huomautus 3 2 4 2 3" xfId="30468"/>
    <cellStyle name="Huomautus 3 2 4 3" xfId="8675"/>
    <cellStyle name="Huomautus 3 2 4 3 2" xfId="8676"/>
    <cellStyle name="Huomautus 3 2 4 3 2 2" xfId="30471"/>
    <cellStyle name="Huomautus 3 2 4 3 3" xfId="30470"/>
    <cellStyle name="Huomautus 3 2 4 4" xfId="8677"/>
    <cellStyle name="Huomautus 3 2 4 4 2" xfId="30472"/>
    <cellStyle name="Huomautus 3 2 4 5" xfId="8678"/>
    <cellStyle name="Huomautus 3 2 4 5 2" xfId="30473"/>
    <cellStyle name="Huomautus 3 2 4 6" xfId="8679"/>
    <cellStyle name="Huomautus 3 2 4 6 2" xfId="30474"/>
    <cellStyle name="Huomautus 3 2 4 7" xfId="30467"/>
    <cellStyle name="Huomautus 3 2 5" xfId="8680"/>
    <cellStyle name="Huomautus 3 2 5 2" xfId="8681"/>
    <cellStyle name="Huomautus 3 2 5 2 2" xfId="30476"/>
    <cellStyle name="Huomautus 3 2 5 3" xfId="8682"/>
    <cellStyle name="Huomautus 3 2 5 3 2" xfId="30477"/>
    <cellStyle name="Huomautus 3 2 5 4" xfId="8683"/>
    <cellStyle name="Huomautus 3 2 5 5" xfId="30475"/>
    <cellStyle name="Huomautus 3 2 6" xfId="8684"/>
    <cellStyle name="Huomautus 3 2 6 2" xfId="8685"/>
    <cellStyle name="Huomautus 3 2 6 2 2" xfId="30479"/>
    <cellStyle name="Huomautus 3 2 6 3" xfId="30478"/>
    <cellStyle name="Huomautus 3 2 7" xfId="8686"/>
    <cellStyle name="Huomautus 3 2 7 2" xfId="30480"/>
    <cellStyle name="Huomautus 3 2 8" xfId="8687"/>
    <cellStyle name="Huomautus 3 2 8 2" xfId="30481"/>
    <cellStyle name="Huomautus 3 2 9" xfId="8688"/>
    <cellStyle name="Huomautus 3 2 9 2" xfId="30482"/>
    <cellStyle name="Huomautus 3 3" xfId="8689"/>
    <cellStyle name="Huomautus 3 3 2" xfId="8690"/>
    <cellStyle name="Huomautus 3 3 2 2" xfId="8691"/>
    <cellStyle name="Huomautus 3 3 2 2 2" xfId="8692"/>
    <cellStyle name="Huomautus 3 3 2 2 2 2" xfId="8693"/>
    <cellStyle name="Huomautus 3 3 2 2 2 2 2" xfId="8694"/>
    <cellStyle name="Huomautus 3 3 2 2 2 2 2 2" xfId="30486"/>
    <cellStyle name="Huomautus 3 3 2 2 2 2 3" xfId="30485"/>
    <cellStyle name="Huomautus 3 3 2 2 2 3" xfId="8695"/>
    <cellStyle name="Huomautus 3 3 2 2 2 3 2" xfId="8696"/>
    <cellStyle name="Huomautus 3 3 2 2 2 3 2 2" xfId="30488"/>
    <cellStyle name="Huomautus 3 3 2 2 2 3 3" xfId="30487"/>
    <cellStyle name="Huomautus 3 3 2 2 2 4" xfId="8697"/>
    <cellStyle name="Huomautus 3 3 2 2 2 4 2" xfId="30489"/>
    <cellStyle name="Huomautus 3 3 2 2 2 5" xfId="8698"/>
    <cellStyle name="Huomautus 3 3 2 2 2 5 2" xfId="30490"/>
    <cellStyle name="Huomautus 3 3 2 2 2 6" xfId="8699"/>
    <cellStyle name="Huomautus 3 3 2 2 2 6 2" xfId="30491"/>
    <cellStyle name="Huomautus 3 3 2 2 2 7" xfId="30484"/>
    <cellStyle name="Huomautus 3 3 2 2 3" xfId="8700"/>
    <cellStyle name="Huomautus 3 3 2 2 3 2" xfId="8701"/>
    <cellStyle name="Huomautus 3 3 2 2 3 2 2" xfId="30493"/>
    <cellStyle name="Huomautus 3 3 2 2 3 3" xfId="30492"/>
    <cellStyle name="Huomautus 3 3 2 2 4" xfId="8702"/>
    <cellStyle name="Huomautus 3 3 2 2 4 2" xfId="8703"/>
    <cellStyle name="Huomautus 3 3 2 2 4 2 2" xfId="30495"/>
    <cellStyle name="Huomautus 3 3 2 2 4 3" xfId="30494"/>
    <cellStyle name="Huomautus 3 3 2 2 5" xfId="8704"/>
    <cellStyle name="Huomautus 3 3 2 2 5 2" xfId="30496"/>
    <cellStyle name="Huomautus 3 3 2 2 6" xfId="8705"/>
    <cellStyle name="Huomautus 3 3 2 2 6 2" xfId="30497"/>
    <cellStyle name="Huomautus 3 3 2 2 7" xfId="8706"/>
    <cellStyle name="Huomautus 3 3 2 2 7 2" xfId="30498"/>
    <cellStyle name="Huomautus 3 3 2 2 8" xfId="30483"/>
    <cellStyle name="Huomautus 3 3 2 3" xfId="8707"/>
    <cellStyle name="Huomautus 3 3 2 3 2" xfId="8708"/>
    <cellStyle name="Huomautus 3 3 2 3 2 2" xfId="8709"/>
    <cellStyle name="Huomautus 3 3 2 3 2 2 2" xfId="30501"/>
    <cellStyle name="Huomautus 3 3 2 3 2 3" xfId="30500"/>
    <cellStyle name="Huomautus 3 3 2 3 3" xfId="8710"/>
    <cellStyle name="Huomautus 3 3 2 3 3 2" xfId="8711"/>
    <cellStyle name="Huomautus 3 3 2 3 3 2 2" xfId="30503"/>
    <cellStyle name="Huomautus 3 3 2 3 3 3" xfId="30502"/>
    <cellStyle name="Huomautus 3 3 2 3 4" xfId="8712"/>
    <cellStyle name="Huomautus 3 3 2 3 4 2" xfId="30504"/>
    <cellStyle name="Huomautus 3 3 2 3 5" xfId="8713"/>
    <cellStyle name="Huomautus 3 3 2 3 5 2" xfId="30505"/>
    <cellStyle name="Huomautus 3 3 2 3 6" xfId="8714"/>
    <cellStyle name="Huomautus 3 3 2 3 6 2" xfId="30506"/>
    <cellStyle name="Huomautus 3 3 2 3 7" xfId="30499"/>
    <cellStyle name="Huomautus 3 3 2 4" xfId="8715"/>
    <cellStyle name="Huomautus 3 3 2 4 2" xfId="8716"/>
    <cellStyle name="Huomautus 3 3 2 4 2 2" xfId="30508"/>
    <cellStyle name="Huomautus 3 3 2 4 3" xfId="8717"/>
    <cellStyle name="Huomautus 3 3 2 4 3 2" xfId="30509"/>
    <cellStyle name="Huomautus 3 3 2 4 4" xfId="8718"/>
    <cellStyle name="Huomautus 3 3 2 4 5" xfId="30507"/>
    <cellStyle name="Huomautus 3 3 2 5" xfId="8719"/>
    <cellStyle name="Huomautus 3 3 2 5 2" xfId="8720"/>
    <cellStyle name="Huomautus 3 3 2 5 2 2" xfId="30511"/>
    <cellStyle name="Huomautus 3 3 2 5 3" xfId="30510"/>
    <cellStyle name="Huomautus 3 3 2 6" xfId="8721"/>
    <cellStyle name="Huomautus 3 3 2 6 2" xfId="30512"/>
    <cellStyle name="Huomautus 3 3 2 7" xfId="8722"/>
    <cellStyle name="Huomautus 3 3 2 7 2" xfId="30513"/>
    <cellStyle name="Huomautus 3 3 2 8" xfId="8723"/>
    <cellStyle name="Huomautus 3 3 2 8 2" xfId="30514"/>
    <cellStyle name="Huomautus 3 3 3" xfId="8724"/>
    <cellStyle name="Huomautus 3 3 3 2" xfId="8725"/>
    <cellStyle name="Huomautus 3 3 3 2 2" xfId="8726"/>
    <cellStyle name="Huomautus 3 3 3 2 2 2" xfId="8727"/>
    <cellStyle name="Huomautus 3 3 3 2 2 2 2" xfId="30518"/>
    <cellStyle name="Huomautus 3 3 3 2 2 3" xfId="30517"/>
    <cellStyle name="Huomautus 3 3 3 2 3" xfId="8728"/>
    <cellStyle name="Huomautus 3 3 3 2 3 2" xfId="8729"/>
    <cellStyle name="Huomautus 3 3 3 2 3 2 2" xfId="30520"/>
    <cellStyle name="Huomautus 3 3 3 2 3 3" xfId="30519"/>
    <cellStyle name="Huomautus 3 3 3 2 4" xfId="8730"/>
    <cellStyle name="Huomautus 3 3 3 2 4 2" xfId="30521"/>
    <cellStyle name="Huomautus 3 3 3 2 5" xfId="8731"/>
    <cellStyle name="Huomautus 3 3 3 2 5 2" xfId="30522"/>
    <cellStyle name="Huomautus 3 3 3 2 6" xfId="8732"/>
    <cellStyle name="Huomautus 3 3 3 2 6 2" xfId="30523"/>
    <cellStyle name="Huomautus 3 3 3 2 7" xfId="30516"/>
    <cellStyle name="Huomautus 3 3 3 3" xfId="8733"/>
    <cellStyle name="Huomautus 3 3 3 3 2" xfId="8734"/>
    <cellStyle name="Huomautus 3 3 3 3 2 2" xfId="30525"/>
    <cellStyle name="Huomautus 3 3 3 3 3" xfId="30524"/>
    <cellStyle name="Huomautus 3 3 3 4" xfId="8735"/>
    <cellStyle name="Huomautus 3 3 3 4 2" xfId="8736"/>
    <cellStyle name="Huomautus 3 3 3 4 2 2" xfId="30527"/>
    <cellStyle name="Huomautus 3 3 3 4 3" xfId="30526"/>
    <cellStyle name="Huomautus 3 3 3 5" xfId="8737"/>
    <cellStyle name="Huomautus 3 3 3 5 2" xfId="30528"/>
    <cellStyle name="Huomautus 3 3 3 6" xfId="8738"/>
    <cellStyle name="Huomautus 3 3 3 6 2" xfId="30529"/>
    <cellStyle name="Huomautus 3 3 3 7" xfId="8739"/>
    <cellStyle name="Huomautus 3 3 3 7 2" xfId="30530"/>
    <cellStyle name="Huomautus 3 3 3 8" xfId="30515"/>
    <cellStyle name="Huomautus 3 3 4" xfId="8740"/>
    <cellStyle name="Huomautus 3 3 4 2" xfId="8741"/>
    <cellStyle name="Huomautus 3 3 4 2 2" xfId="8742"/>
    <cellStyle name="Huomautus 3 3 4 2 2 2" xfId="30533"/>
    <cellStyle name="Huomautus 3 3 4 2 3" xfId="30532"/>
    <cellStyle name="Huomautus 3 3 4 3" xfId="8743"/>
    <cellStyle name="Huomautus 3 3 4 3 2" xfId="8744"/>
    <cellStyle name="Huomautus 3 3 4 3 2 2" xfId="30535"/>
    <cellStyle name="Huomautus 3 3 4 3 3" xfId="30534"/>
    <cellStyle name="Huomautus 3 3 4 4" xfId="8745"/>
    <cellStyle name="Huomautus 3 3 4 4 2" xfId="30536"/>
    <cellStyle name="Huomautus 3 3 4 5" xfId="8746"/>
    <cellStyle name="Huomautus 3 3 4 5 2" xfId="30537"/>
    <cellStyle name="Huomautus 3 3 4 6" xfId="8747"/>
    <cellStyle name="Huomautus 3 3 4 6 2" xfId="30538"/>
    <cellStyle name="Huomautus 3 3 4 7" xfId="30531"/>
    <cellStyle name="Huomautus 3 3 5" xfId="8748"/>
    <cellStyle name="Huomautus 3 3 5 2" xfId="8749"/>
    <cellStyle name="Huomautus 3 3 5 2 2" xfId="30540"/>
    <cellStyle name="Huomautus 3 3 5 3" xfId="8750"/>
    <cellStyle name="Huomautus 3 3 5 3 2" xfId="30541"/>
    <cellStyle name="Huomautus 3 3 5 4" xfId="8751"/>
    <cellStyle name="Huomautus 3 3 5 5" xfId="30539"/>
    <cellStyle name="Huomautus 3 3 6" xfId="8752"/>
    <cellStyle name="Huomautus 3 3 6 2" xfId="8753"/>
    <cellStyle name="Huomautus 3 3 6 2 2" xfId="30543"/>
    <cellStyle name="Huomautus 3 3 6 3" xfId="30542"/>
    <cellStyle name="Huomautus 3 3 7" xfId="8754"/>
    <cellStyle name="Huomautus 3 3 7 2" xfId="30544"/>
    <cellStyle name="Huomautus 3 3 8" xfId="8755"/>
    <cellStyle name="Huomautus 3 3 8 2" xfId="30545"/>
    <cellStyle name="Huomautus 3 3 9" xfId="8756"/>
    <cellStyle name="Huomautus 3 3 9 2" xfId="30546"/>
    <cellStyle name="Huomautus 3 4" xfId="8757"/>
    <cellStyle name="Huomautus 3 4 2" xfId="8758"/>
    <cellStyle name="Huomautus 3 4 2 2" xfId="8759"/>
    <cellStyle name="Huomautus 3 4 2 2 2" xfId="8760"/>
    <cellStyle name="Huomautus 3 4 2 2 2 2" xfId="8761"/>
    <cellStyle name="Huomautus 3 4 2 2 2 2 2" xfId="8762"/>
    <cellStyle name="Huomautus 3 4 2 2 2 2 2 2" xfId="30550"/>
    <cellStyle name="Huomautus 3 4 2 2 2 2 3" xfId="30549"/>
    <cellStyle name="Huomautus 3 4 2 2 2 3" xfId="8763"/>
    <cellStyle name="Huomautus 3 4 2 2 2 3 2" xfId="8764"/>
    <cellStyle name="Huomautus 3 4 2 2 2 3 2 2" xfId="30552"/>
    <cellStyle name="Huomautus 3 4 2 2 2 3 3" xfId="30551"/>
    <cellStyle name="Huomautus 3 4 2 2 2 4" xfId="8765"/>
    <cellStyle name="Huomautus 3 4 2 2 2 4 2" xfId="30553"/>
    <cellStyle name="Huomautus 3 4 2 2 2 5" xfId="8766"/>
    <cellStyle name="Huomautus 3 4 2 2 2 5 2" xfId="30554"/>
    <cellStyle name="Huomautus 3 4 2 2 2 6" xfId="8767"/>
    <cellStyle name="Huomautus 3 4 2 2 2 6 2" xfId="30555"/>
    <cellStyle name="Huomautus 3 4 2 2 2 7" xfId="30548"/>
    <cellStyle name="Huomautus 3 4 2 2 3" xfId="8768"/>
    <cellStyle name="Huomautus 3 4 2 2 3 2" xfId="8769"/>
    <cellStyle name="Huomautus 3 4 2 2 3 2 2" xfId="30557"/>
    <cellStyle name="Huomautus 3 4 2 2 3 3" xfId="30556"/>
    <cellStyle name="Huomautus 3 4 2 2 4" xfId="8770"/>
    <cellStyle name="Huomautus 3 4 2 2 4 2" xfId="8771"/>
    <cellStyle name="Huomautus 3 4 2 2 4 2 2" xfId="30559"/>
    <cellStyle name="Huomautus 3 4 2 2 4 3" xfId="30558"/>
    <cellStyle name="Huomautus 3 4 2 2 5" xfId="8772"/>
    <cellStyle name="Huomautus 3 4 2 2 5 2" xfId="30560"/>
    <cellStyle name="Huomautus 3 4 2 2 6" xfId="8773"/>
    <cellStyle name="Huomautus 3 4 2 2 6 2" xfId="30561"/>
    <cellStyle name="Huomautus 3 4 2 2 7" xfId="8774"/>
    <cellStyle name="Huomautus 3 4 2 2 7 2" xfId="30562"/>
    <cellStyle name="Huomautus 3 4 2 2 8" xfId="30547"/>
    <cellStyle name="Huomautus 3 4 2 3" xfId="8775"/>
    <cellStyle name="Huomautus 3 4 2 3 2" xfId="8776"/>
    <cellStyle name="Huomautus 3 4 2 3 2 2" xfId="8777"/>
    <cellStyle name="Huomautus 3 4 2 3 2 2 2" xfId="30565"/>
    <cellStyle name="Huomautus 3 4 2 3 2 3" xfId="30564"/>
    <cellStyle name="Huomautus 3 4 2 3 3" xfId="8778"/>
    <cellStyle name="Huomautus 3 4 2 3 3 2" xfId="8779"/>
    <cellStyle name="Huomautus 3 4 2 3 3 2 2" xfId="30567"/>
    <cellStyle name="Huomautus 3 4 2 3 3 3" xfId="30566"/>
    <cellStyle name="Huomautus 3 4 2 3 4" xfId="8780"/>
    <cellStyle name="Huomautus 3 4 2 3 4 2" xfId="30568"/>
    <cellStyle name="Huomautus 3 4 2 3 5" xfId="8781"/>
    <cellStyle name="Huomautus 3 4 2 3 5 2" xfId="30569"/>
    <cellStyle name="Huomautus 3 4 2 3 6" xfId="8782"/>
    <cellStyle name="Huomautus 3 4 2 3 6 2" xfId="30570"/>
    <cellStyle name="Huomautus 3 4 2 3 7" xfId="30563"/>
    <cellStyle name="Huomautus 3 4 2 4" xfId="8783"/>
    <cellStyle name="Huomautus 3 4 2 4 2" xfId="8784"/>
    <cellStyle name="Huomautus 3 4 2 4 2 2" xfId="30572"/>
    <cellStyle name="Huomautus 3 4 2 4 3" xfId="8785"/>
    <cellStyle name="Huomautus 3 4 2 4 3 2" xfId="30573"/>
    <cellStyle name="Huomautus 3 4 2 4 4" xfId="8786"/>
    <cellStyle name="Huomautus 3 4 2 4 5" xfId="30571"/>
    <cellStyle name="Huomautus 3 4 2 5" xfId="8787"/>
    <cellStyle name="Huomautus 3 4 2 5 2" xfId="8788"/>
    <cellStyle name="Huomautus 3 4 2 5 2 2" xfId="30575"/>
    <cellStyle name="Huomautus 3 4 2 5 3" xfId="30574"/>
    <cellStyle name="Huomautus 3 4 2 6" xfId="8789"/>
    <cellStyle name="Huomautus 3 4 2 6 2" xfId="30576"/>
    <cellStyle name="Huomautus 3 4 2 7" xfId="8790"/>
    <cellStyle name="Huomautus 3 4 2 7 2" xfId="30577"/>
    <cellStyle name="Huomautus 3 4 2 8" xfId="8791"/>
    <cellStyle name="Huomautus 3 4 2 8 2" xfId="30578"/>
    <cellStyle name="Huomautus 3 4 3" xfId="8792"/>
    <cellStyle name="Huomautus 3 4 3 2" xfId="8793"/>
    <cellStyle name="Huomautus 3 4 3 2 2" xfId="8794"/>
    <cellStyle name="Huomautus 3 4 3 2 2 2" xfId="8795"/>
    <cellStyle name="Huomautus 3 4 3 2 2 2 2" xfId="30582"/>
    <cellStyle name="Huomautus 3 4 3 2 2 3" xfId="30581"/>
    <cellStyle name="Huomautus 3 4 3 2 3" xfId="8796"/>
    <cellStyle name="Huomautus 3 4 3 2 3 2" xfId="8797"/>
    <cellStyle name="Huomautus 3 4 3 2 3 2 2" xfId="30584"/>
    <cellStyle name="Huomautus 3 4 3 2 3 3" xfId="30583"/>
    <cellStyle name="Huomautus 3 4 3 2 4" xfId="8798"/>
    <cellStyle name="Huomautus 3 4 3 2 4 2" xfId="30585"/>
    <cellStyle name="Huomautus 3 4 3 2 5" xfId="8799"/>
    <cellStyle name="Huomautus 3 4 3 2 5 2" xfId="30586"/>
    <cellStyle name="Huomautus 3 4 3 2 6" xfId="8800"/>
    <cellStyle name="Huomautus 3 4 3 2 6 2" xfId="30587"/>
    <cellStyle name="Huomautus 3 4 3 2 7" xfId="30580"/>
    <cellStyle name="Huomautus 3 4 3 3" xfId="8801"/>
    <cellStyle name="Huomautus 3 4 3 3 2" xfId="8802"/>
    <cellStyle name="Huomautus 3 4 3 3 2 2" xfId="30589"/>
    <cellStyle name="Huomautus 3 4 3 3 3" xfId="30588"/>
    <cellStyle name="Huomautus 3 4 3 4" xfId="8803"/>
    <cellStyle name="Huomautus 3 4 3 4 2" xfId="8804"/>
    <cellStyle name="Huomautus 3 4 3 4 2 2" xfId="30591"/>
    <cellStyle name="Huomautus 3 4 3 4 3" xfId="30590"/>
    <cellStyle name="Huomautus 3 4 3 5" xfId="8805"/>
    <cellStyle name="Huomautus 3 4 3 5 2" xfId="30592"/>
    <cellStyle name="Huomautus 3 4 3 6" xfId="8806"/>
    <cellStyle name="Huomautus 3 4 3 6 2" xfId="30593"/>
    <cellStyle name="Huomautus 3 4 3 7" xfId="8807"/>
    <cellStyle name="Huomautus 3 4 3 7 2" xfId="30594"/>
    <cellStyle name="Huomautus 3 4 3 8" xfId="30579"/>
    <cellStyle name="Huomautus 3 4 4" xfId="8808"/>
    <cellStyle name="Huomautus 3 4 4 2" xfId="8809"/>
    <cellStyle name="Huomautus 3 4 4 2 2" xfId="8810"/>
    <cellStyle name="Huomautus 3 4 4 2 2 2" xfId="30597"/>
    <cellStyle name="Huomautus 3 4 4 2 3" xfId="30596"/>
    <cellStyle name="Huomautus 3 4 4 3" xfId="8811"/>
    <cellStyle name="Huomautus 3 4 4 3 2" xfId="8812"/>
    <cellStyle name="Huomautus 3 4 4 3 2 2" xfId="30599"/>
    <cellStyle name="Huomautus 3 4 4 3 3" xfId="30598"/>
    <cellStyle name="Huomautus 3 4 4 4" xfId="8813"/>
    <cellStyle name="Huomautus 3 4 4 4 2" xfId="30600"/>
    <cellStyle name="Huomautus 3 4 4 5" xfId="8814"/>
    <cellStyle name="Huomautus 3 4 4 5 2" xfId="30601"/>
    <cellStyle name="Huomautus 3 4 4 6" xfId="8815"/>
    <cellStyle name="Huomautus 3 4 4 6 2" xfId="30602"/>
    <cellStyle name="Huomautus 3 4 4 7" xfId="30595"/>
    <cellStyle name="Huomautus 3 4 5" xfId="8816"/>
    <cellStyle name="Huomautus 3 4 5 2" xfId="8817"/>
    <cellStyle name="Huomautus 3 4 5 2 2" xfId="30604"/>
    <cellStyle name="Huomautus 3 4 5 3" xfId="8818"/>
    <cellStyle name="Huomautus 3 4 5 3 2" xfId="30605"/>
    <cellStyle name="Huomautus 3 4 5 4" xfId="8819"/>
    <cellStyle name="Huomautus 3 4 5 5" xfId="30603"/>
    <cellStyle name="Huomautus 3 4 6" xfId="8820"/>
    <cellStyle name="Huomautus 3 4 6 2" xfId="8821"/>
    <cellStyle name="Huomautus 3 4 6 2 2" xfId="30607"/>
    <cellStyle name="Huomautus 3 4 6 3" xfId="30606"/>
    <cellStyle name="Huomautus 3 4 7" xfId="8822"/>
    <cellStyle name="Huomautus 3 4 7 2" xfId="30608"/>
    <cellStyle name="Huomautus 3 4 8" xfId="8823"/>
    <cellStyle name="Huomautus 3 4 8 2" xfId="30609"/>
    <cellStyle name="Huomautus 3 4 9" xfId="8824"/>
    <cellStyle name="Huomautus 3 4 9 2" xfId="30610"/>
    <cellStyle name="Huomautus 3 5" xfId="8825"/>
    <cellStyle name="Huomautus 3 5 2" xfId="8826"/>
    <cellStyle name="Huomautus 3 5 2 2" xfId="8827"/>
    <cellStyle name="Huomautus 3 5 2 2 2" xfId="8828"/>
    <cellStyle name="Huomautus 3 5 2 2 2 2" xfId="8829"/>
    <cellStyle name="Huomautus 3 5 2 2 2 2 2" xfId="30614"/>
    <cellStyle name="Huomautus 3 5 2 2 2 3" xfId="30613"/>
    <cellStyle name="Huomautus 3 5 2 2 3" xfId="8830"/>
    <cellStyle name="Huomautus 3 5 2 2 3 2" xfId="8831"/>
    <cellStyle name="Huomautus 3 5 2 2 3 2 2" xfId="30616"/>
    <cellStyle name="Huomautus 3 5 2 2 3 3" xfId="30615"/>
    <cellStyle name="Huomautus 3 5 2 2 4" xfId="8832"/>
    <cellStyle name="Huomautus 3 5 2 2 4 2" xfId="30617"/>
    <cellStyle name="Huomautus 3 5 2 2 5" xfId="8833"/>
    <cellStyle name="Huomautus 3 5 2 2 5 2" xfId="30618"/>
    <cellStyle name="Huomautus 3 5 2 2 6" xfId="8834"/>
    <cellStyle name="Huomautus 3 5 2 2 6 2" xfId="30619"/>
    <cellStyle name="Huomautus 3 5 2 2 7" xfId="30612"/>
    <cellStyle name="Huomautus 3 5 2 3" xfId="8835"/>
    <cellStyle name="Huomautus 3 5 2 3 2" xfId="8836"/>
    <cellStyle name="Huomautus 3 5 2 3 2 2" xfId="30621"/>
    <cellStyle name="Huomautus 3 5 2 3 3" xfId="30620"/>
    <cellStyle name="Huomautus 3 5 2 4" xfId="8837"/>
    <cellStyle name="Huomautus 3 5 2 4 2" xfId="8838"/>
    <cellStyle name="Huomautus 3 5 2 4 2 2" xfId="30623"/>
    <cellStyle name="Huomautus 3 5 2 4 3" xfId="30622"/>
    <cellStyle name="Huomautus 3 5 2 5" xfId="8839"/>
    <cellStyle name="Huomautus 3 5 2 5 2" xfId="30624"/>
    <cellStyle name="Huomautus 3 5 2 6" xfId="8840"/>
    <cellStyle name="Huomautus 3 5 2 6 2" xfId="30625"/>
    <cellStyle name="Huomautus 3 5 2 7" xfId="8841"/>
    <cellStyle name="Huomautus 3 5 2 7 2" xfId="30626"/>
    <cellStyle name="Huomautus 3 5 2 8" xfId="30611"/>
    <cellStyle name="Huomautus 3 5 3" xfId="8842"/>
    <cellStyle name="Huomautus 3 5 3 2" xfId="8843"/>
    <cellStyle name="Huomautus 3 5 3 2 2" xfId="8844"/>
    <cellStyle name="Huomautus 3 5 3 2 2 2" xfId="30629"/>
    <cellStyle name="Huomautus 3 5 3 2 3" xfId="30628"/>
    <cellStyle name="Huomautus 3 5 3 3" xfId="8845"/>
    <cellStyle name="Huomautus 3 5 3 3 2" xfId="8846"/>
    <cellStyle name="Huomautus 3 5 3 3 2 2" xfId="30631"/>
    <cellStyle name="Huomautus 3 5 3 3 3" xfId="30630"/>
    <cellStyle name="Huomautus 3 5 3 4" xfId="8847"/>
    <cellStyle name="Huomautus 3 5 3 4 2" xfId="30632"/>
    <cellStyle name="Huomautus 3 5 3 5" xfId="8848"/>
    <cellStyle name="Huomautus 3 5 3 5 2" xfId="30633"/>
    <cellStyle name="Huomautus 3 5 3 6" xfId="8849"/>
    <cellStyle name="Huomautus 3 5 3 6 2" xfId="30634"/>
    <cellStyle name="Huomautus 3 5 3 7" xfId="30627"/>
    <cellStyle name="Huomautus 3 5 4" xfId="8850"/>
    <cellStyle name="Huomautus 3 5 4 2" xfId="8851"/>
    <cellStyle name="Huomautus 3 5 4 2 2" xfId="30636"/>
    <cellStyle name="Huomautus 3 5 4 3" xfId="8852"/>
    <cellStyle name="Huomautus 3 5 4 3 2" xfId="30637"/>
    <cellStyle name="Huomautus 3 5 4 4" xfId="8853"/>
    <cellStyle name="Huomautus 3 5 4 5" xfId="30635"/>
    <cellStyle name="Huomautus 3 5 5" xfId="8854"/>
    <cellStyle name="Huomautus 3 5 5 2" xfId="8855"/>
    <cellStyle name="Huomautus 3 5 5 2 2" xfId="30639"/>
    <cellStyle name="Huomautus 3 5 5 3" xfId="30638"/>
    <cellStyle name="Huomautus 3 5 6" xfId="8856"/>
    <cellStyle name="Huomautus 3 5 6 2" xfId="30640"/>
    <cellStyle name="Huomautus 3 5 7" xfId="8857"/>
    <cellStyle name="Huomautus 3 5 7 2" xfId="30641"/>
    <cellStyle name="Huomautus 3 5 8" xfId="8858"/>
    <cellStyle name="Huomautus 3 5 8 2" xfId="30642"/>
    <cellStyle name="Huomautus 3 6" xfId="8859"/>
    <cellStyle name="Huomautus 3 6 2" xfId="8860"/>
    <cellStyle name="Huomautus 3 6 2 2" xfId="8861"/>
    <cellStyle name="Huomautus 3 6 2 2 2" xfId="8862"/>
    <cellStyle name="Huomautus 3 6 2 2 2 2" xfId="30645"/>
    <cellStyle name="Huomautus 3 6 2 2 3" xfId="30644"/>
    <cellStyle name="Huomautus 3 6 2 3" xfId="8863"/>
    <cellStyle name="Huomautus 3 6 2 3 2" xfId="8864"/>
    <cellStyle name="Huomautus 3 6 2 3 2 2" xfId="30647"/>
    <cellStyle name="Huomautus 3 6 2 3 3" xfId="30646"/>
    <cellStyle name="Huomautus 3 6 2 4" xfId="8865"/>
    <cellStyle name="Huomautus 3 6 2 4 2" xfId="30648"/>
    <cellStyle name="Huomautus 3 6 2 5" xfId="8866"/>
    <cellStyle name="Huomautus 3 6 2 5 2" xfId="30649"/>
    <cellStyle name="Huomautus 3 6 2 6" xfId="8867"/>
    <cellStyle name="Huomautus 3 6 2 6 2" xfId="30650"/>
    <cellStyle name="Huomautus 3 6 2 7" xfId="30643"/>
    <cellStyle name="Huomautus 3 6 3" xfId="8868"/>
    <cellStyle name="Huomautus 3 6 3 2" xfId="8869"/>
    <cellStyle name="Huomautus 3 6 3 2 2" xfId="30652"/>
    <cellStyle name="Huomautus 3 6 3 3" xfId="30651"/>
    <cellStyle name="Huomautus 3 6 4" xfId="8870"/>
    <cellStyle name="Huomautus 3 6 4 2" xfId="8871"/>
    <cellStyle name="Huomautus 3 6 4 2 2" xfId="30654"/>
    <cellStyle name="Huomautus 3 6 4 3" xfId="30653"/>
    <cellStyle name="Huomautus 3 6 5" xfId="8872"/>
    <cellStyle name="Huomautus 3 6 5 2" xfId="30655"/>
    <cellStyle name="Huomautus 3 6 6" xfId="8873"/>
    <cellStyle name="Huomautus 3 6 6 2" xfId="30656"/>
    <cellStyle name="Huomautus 3 6 7" xfId="8874"/>
    <cellStyle name="Huomautus 3 6 7 2" xfId="30657"/>
    <cellStyle name="Huomautus 3 7" xfId="8875"/>
    <cellStyle name="Huomautus 3 7 2" xfId="8876"/>
    <cellStyle name="Huomautus 3 7 2 2" xfId="8877"/>
    <cellStyle name="Huomautus 3 7 2 2 2" xfId="30660"/>
    <cellStyle name="Huomautus 3 7 2 3" xfId="30659"/>
    <cellStyle name="Huomautus 3 7 3" xfId="8878"/>
    <cellStyle name="Huomautus 3 7 3 2" xfId="8879"/>
    <cellStyle name="Huomautus 3 7 3 2 2" xfId="30662"/>
    <cellStyle name="Huomautus 3 7 3 3" xfId="30661"/>
    <cellStyle name="Huomautus 3 7 4" xfId="8880"/>
    <cellStyle name="Huomautus 3 7 4 2" xfId="30663"/>
    <cellStyle name="Huomautus 3 7 5" xfId="8881"/>
    <cellStyle name="Huomautus 3 7 5 2" xfId="30664"/>
    <cellStyle name="Huomautus 3 7 6" xfId="8882"/>
    <cellStyle name="Huomautus 3 7 6 2" xfId="30665"/>
    <cellStyle name="Huomautus 3 7 7" xfId="30658"/>
    <cellStyle name="Huomautus 3 8" xfId="8883"/>
    <cellStyle name="Huomautus 3 8 2" xfId="8884"/>
    <cellStyle name="Huomautus 3 8 2 2" xfId="30667"/>
    <cellStyle name="Huomautus 3 8 3" xfId="8885"/>
    <cellStyle name="Huomautus 3 8 3 2" xfId="30668"/>
    <cellStyle name="Huomautus 3 8 4" xfId="8886"/>
    <cellStyle name="Huomautus 3 8 5" xfId="30666"/>
    <cellStyle name="Huomautus 3 9" xfId="8887"/>
    <cellStyle name="Huomautus 3 9 2" xfId="8888"/>
    <cellStyle name="Huomautus 3 9 2 2" xfId="30670"/>
    <cellStyle name="Huomautus 3 9 3" xfId="30669"/>
    <cellStyle name="Huomautus 3_T_B1.2" xfId="8889"/>
    <cellStyle name="Hyperlink" xfId="8890"/>
    <cellStyle name="Hyperlink 2" xfId="8891"/>
    <cellStyle name="Hyperlink 2 2" xfId="8892"/>
    <cellStyle name="Hyperlink 2 3" xfId="8893"/>
    <cellStyle name="Hyperlink 2 4" xfId="8894"/>
    <cellStyle name="Hyperlink 3" xfId="8895"/>
    <cellStyle name="Hyperlink 3 2" xfId="8896"/>
    <cellStyle name="Hyperlink 3 3" xfId="8897"/>
    <cellStyle name="Hyperlink 4" xfId="8898"/>
    <cellStyle name="Hyperlink 4 2" xfId="8899"/>
    <cellStyle name="Hyperlink 4 3" xfId="8900"/>
    <cellStyle name="Hyperlink 4 4" xfId="8901"/>
    <cellStyle name="Hyperlink 5" xfId="8902"/>
    <cellStyle name="Input" xfId="8903"/>
    <cellStyle name="Input [yellow]" xfId="8904"/>
    <cellStyle name="Input [yellow] 2" xfId="8905"/>
    <cellStyle name="Input [yellow] 2 2" xfId="30673"/>
    <cellStyle name="Input [yellow] 3" xfId="30672"/>
    <cellStyle name="Input 2" xfId="8906"/>
    <cellStyle name="Input 2 2" xfId="8907"/>
    <cellStyle name="Input 2 2 2" xfId="30674"/>
    <cellStyle name="Input 2 3" xfId="8908"/>
    <cellStyle name="Input 2 3 2" xfId="30675"/>
    <cellStyle name="Input 2 4" xfId="8909"/>
    <cellStyle name="Input 2 4 2" xfId="30676"/>
    <cellStyle name="Input 3" xfId="8910"/>
    <cellStyle name="Input 3 2" xfId="8911"/>
    <cellStyle name="Input 3 2 2" xfId="30678"/>
    <cellStyle name="Input 3 3" xfId="30677"/>
    <cellStyle name="Input 4" xfId="8912"/>
    <cellStyle name="Input 4 2" xfId="30679"/>
    <cellStyle name="Input 5" xfId="8913"/>
    <cellStyle name="Input 5 2" xfId="30680"/>
    <cellStyle name="Input 6" xfId="30671"/>
    <cellStyle name="Insatisfaisant 2" xfId="8914"/>
    <cellStyle name="Insatisfaisant 2 2" xfId="8915"/>
    <cellStyle name="Insatisfaisant 3" xfId="8916"/>
    <cellStyle name="ISC" xfId="8917"/>
    <cellStyle name="ISC 10" xfId="8918"/>
    <cellStyle name="ISC 11" xfId="8919"/>
    <cellStyle name="ISC 2" xfId="8920"/>
    <cellStyle name="ISC 3" xfId="8921"/>
    <cellStyle name="ISC 4" xfId="8922"/>
    <cellStyle name="ISC 5" xfId="8923"/>
    <cellStyle name="ISC 6" xfId="8924"/>
    <cellStyle name="ISC 7" xfId="8925"/>
    <cellStyle name="ISC 8" xfId="8926"/>
    <cellStyle name="ISC 9" xfId="8927"/>
    <cellStyle name="isced" xfId="8928"/>
    <cellStyle name="isced 2" xfId="8929"/>
    <cellStyle name="isced 2 2" xfId="8930"/>
    <cellStyle name="isced 2 2 2" xfId="8931"/>
    <cellStyle name="isced 2 2 2 2" xfId="30684"/>
    <cellStyle name="isced 2 2 3" xfId="30683"/>
    <cellStyle name="isced 2 3" xfId="8932"/>
    <cellStyle name="isced 2 3 2" xfId="30685"/>
    <cellStyle name="isced 2 4" xfId="30682"/>
    <cellStyle name="isced 3" xfId="8933"/>
    <cellStyle name="isced 3 2" xfId="8934"/>
    <cellStyle name="isced 3 2 2" xfId="8935"/>
    <cellStyle name="isced 3 2 2 2" xfId="30688"/>
    <cellStyle name="isced 3 2 3" xfId="30687"/>
    <cellStyle name="isced 3 3" xfId="8936"/>
    <cellStyle name="isced 3 3 2" xfId="8937"/>
    <cellStyle name="isced 3 3 2 2" xfId="30690"/>
    <cellStyle name="isced 3 3 3" xfId="30689"/>
    <cellStyle name="isced 3 4" xfId="8938"/>
    <cellStyle name="isced 3 4 2" xfId="30691"/>
    <cellStyle name="isced 3 5" xfId="30686"/>
    <cellStyle name="isced 4" xfId="8939"/>
    <cellStyle name="isced 4 2" xfId="8940"/>
    <cellStyle name="isced 4 2 2" xfId="8941"/>
    <cellStyle name="isced 4 2 2 2" xfId="30694"/>
    <cellStyle name="isced 4 2 3" xfId="30693"/>
    <cellStyle name="isced 4 3" xfId="8942"/>
    <cellStyle name="isced 4 3 2" xfId="8943"/>
    <cellStyle name="isced 4 3 2 2" xfId="30696"/>
    <cellStyle name="isced 4 3 3" xfId="30695"/>
    <cellStyle name="isced 4 4" xfId="8944"/>
    <cellStyle name="isced 4 4 2" xfId="30697"/>
    <cellStyle name="isced 4 5" xfId="30692"/>
    <cellStyle name="isced 5" xfId="8945"/>
    <cellStyle name="isced 5 2" xfId="8946"/>
    <cellStyle name="isced 5 2 2" xfId="30699"/>
    <cellStyle name="isced 5 3" xfId="30698"/>
    <cellStyle name="isced 6" xfId="8947"/>
    <cellStyle name="isced 6 2" xfId="8948"/>
    <cellStyle name="isced 6 2 2" xfId="30701"/>
    <cellStyle name="isced 6 3" xfId="30700"/>
    <cellStyle name="isced 7" xfId="8949"/>
    <cellStyle name="isced 7 2" xfId="30702"/>
    <cellStyle name="isced 8" xfId="30681"/>
    <cellStyle name="ISCED Titles" xfId="8950"/>
    <cellStyle name="isced_8gradk" xfId="8951"/>
    <cellStyle name="Komma 2" xfId="8952"/>
    <cellStyle name="Komma 2 2" xfId="8953"/>
    <cellStyle name="Komma 2 2 2" xfId="8954"/>
    <cellStyle name="Komma 2 2 3" xfId="8955"/>
    <cellStyle name="Komma 2 3" xfId="8956"/>
    <cellStyle name="Komma 2 4" xfId="8957"/>
    <cellStyle name="level1a" xfId="8958"/>
    <cellStyle name="level1a 10" xfId="8959"/>
    <cellStyle name="level1a 10 2" xfId="8960"/>
    <cellStyle name="level1a 10 2 2" xfId="30705"/>
    <cellStyle name="level1a 10 3" xfId="30704"/>
    <cellStyle name="level1a 11" xfId="8961"/>
    <cellStyle name="level1a 11 2" xfId="8962"/>
    <cellStyle name="level1a 11 2 2" xfId="30707"/>
    <cellStyle name="level1a 11 3" xfId="8963"/>
    <cellStyle name="level1a 11 3 2" xfId="30708"/>
    <cellStyle name="level1a 11 4" xfId="30706"/>
    <cellStyle name="level1a 12" xfId="8964"/>
    <cellStyle name="level1a 12 2" xfId="30709"/>
    <cellStyle name="level1a 13" xfId="30703"/>
    <cellStyle name="level1a 2" xfId="8965"/>
    <cellStyle name="level1a 2 10" xfId="8966"/>
    <cellStyle name="level1a 2 10 2" xfId="30711"/>
    <cellStyle name="level1a 2 11" xfId="8967"/>
    <cellStyle name="level1a 2 11 2" xfId="8968"/>
    <cellStyle name="level1a 2 11 2 2" xfId="30713"/>
    <cellStyle name="level1a 2 11 3" xfId="8969"/>
    <cellStyle name="level1a 2 11 3 2" xfId="30714"/>
    <cellStyle name="level1a 2 11 4" xfId="30712"/>
    <cellStyle name="level1a 2 12" xfId="8970"/>
    <cellStyle name="level1a 2 12 2" xfId="30715"/>
    <cellStyle name="level1a 2 13" xfId="30710"/>
    <cellStyle name="level1a 2 2" xfId="8971"/>
    <cellStyle name="level1a 2 2 10" xfId="8972"/>
    <cellStyle name="level1a 2 2 10 2" xfId="30717"/>
    <cellStyle name="level1a 2 2 11" xfId="30716"/>
    <cellStyle name="level1a 2 2 2" xfId="8973"/>
    <cellStyle name="level1a 2 2 2 2" xfId="8974"/>
    <cellStyle name="level1a 2 2 2 2 2" xfId="8975"/>
    <cellStyle name="level1a 2 2 2 2 2 2" xfId="8976"/>
    <cellStyle name="level1a 2 2 2 2 2 2 2" xfId="8977"/>
    <cellStyle name="level1a 2 2 2 2 2 2 2 2" xfId="30722"/>
    <cellStyle name="level1a 2 2 2 2 2 2 3" xfId="8978"/>
    <cellStyle name="level1a 2 2 2 2 2 2 3 2" xfId="30723"/>
    <cellStyle name="level1a 2 2 2 2 2 2 4" xfId="30721"/>
    <cellStyle name="level1a 2 2 2 2 2 3" xfId="8979"/>
    <cellStyle name="level1a 2 2 2 2 2 3 2" xfId="30724"/>
    <cellStyle name="level1a 2 2 2 2 2 4" xfId="30720"/>
    <cellStyle name="level1a 2 2 2 2 3" xfId="8980"/>
    <cellStyle name="level1a 2 2 2 2 3 2" xfId="30725"/>
    <cellStyle name="level1a 2 2 2 2 4" xfId="8981"/>
    <cellStyle name="level1a 2 2 2 2 4 2" xfId="8982"/>
    <cellStyle name="level1a 2 2 2 2 4 2 2" xfId="30727"/>
    <cellStyle name="level1a 2 2 2 2 4 3" xfId="8983"/>
    <cellStyle name="level1a 2 2 2 2 4 3 2" xfId="30728"/>
    <cellStyle name="level1a 2 2 2 2 4 4" xfId="30726"/>
    <cellStyle name="level1a 2 2 2 2 5" xfId="8984"/>
    <cellStyle name="level1a 2 2 2 2 5 2" xfId="30729"/>
    <cellStyle name="level1a 2 2 2 2 6" xfId="30719"/>
    <cellStyle name="level1a 2 2 2 3" xfId="8985"/>
    <cellStyle name="level1a 2 2 2 3 2" xfId="8986"/>
    <cellStyle name="level1a 2 2 2 3 2 2" xfId="8987"/>
    <cellStyle name="level1a 2 2 2 3 2 2 2" xfId="8988"/>
    <cellStyle name="level1a 2 2 2 3 2 2 2 2" xfId="30733"/>
    <cellStyle name="level1a 2 2 2 3 2 2 3" xfId="8989"/>
    <cellStyle name="level1a 2 2 2 3 2 2 3 2" xfId="30734"/>
    <cellStyle name="level1a 2 2 2 3 2 2 4" xfId="30732"/>
    <cellStyle name="level1a 2 2 2 3 2 3" xfId="8990"/>
    <cellStyle name="level1a 2 2 2 3 2 3 2" xfId="30735"/>
    <cellStyle name="level1a 2 2 2 3 2 4" xfId="30731"/>
    <cellStyle name="level1a 2 2 2 3 3" xfId="8991"/>
    <cellStyle name="level1a 2 2 2 3 3 2" xfId="30736"/>
    <cellStyle name="level1a 2 2 2 3 4" xfId="8992"/>
    <cellStyle name="level1a 2 2 2 3 4 2" xfId="8993"/>
    <cellStyle name="level1a 2 2 2 3 4 2 2" xfId="30738"/>
    <cellStyle name="level1a 2 2 2 3 4 3" xfId="8994"/>
    <cellStyle name="level1a 2 2 2 3 4 3 2" xfId="30739"/>
    <cellStyle name="level1a 2 2 2 3 4 4" xfId="30737"/>
    <cellStyle name="level1a 2 2 2 3 5" xfId="8995"/>
    <cellStyle name="level1a 2 2 2 3 5 2" xfId="30740"/>
    <cellStyle name="level1a 2 2 2 3 6" xfId="30730"/>
    <cellStyle name="level1a 2 2 2 4" xfId="8996"/>
    <cellStyle name="level1a 2 2 2 4 2" xfId="8997"/>
    <cellStyle name="level1a 2 2 2 4 2 2" xfId="8998"/>
    <cellStyle name="level1a 2 2 2 4 2 2 2" xfId="30743"/>
    <cellStyle name="level1a 2 2 2 4 2 3" xfId="8999"/>
    <cellStyle name="level1a 2 2 2 4 2 3 2" xfId="30744"/>
    <cellStyle name="level1a 2 2 2 4 2 4" xfId="30742"/>
    <cellStyle name="level1a 2 2 2 4 3" xfId="9000"/>
    <cellStyle name="level1a 2 2 2 4 3 2" xfId="30745"/>
    <cellStyle name="level1a 2 2 2 4 4" xfId="30741"/>
    <cellStyle name="level1a 2 2 2 5" xfId="9001"/>
    <cellStyle name="level1a 2 2 2 5 2" xfId="9002"/>
    <cellStyle name="level1a 2 2 2 5 2 2" xfId="30747"/>
    <cellStyle name="level1a 2 2 2 5 3" xfId="30746"/>
    <cellStyle name="level1a 2 2 2 6" xfId="9003"/>
    <cellStyle name="level1a 2 2 2 6 2" xfId="9004"/>
    <cellStyle name="level1a 2 2 2 6 2 2" xfId="30749"/>
    <cellStyle name="level1a 2 2 2 6 3" xfId="9005"/>
    <cellStyle name="level1a 2 2 2 6 3 2" xfId="30750"/>
    <cellStyle name="level1a 2 2 2 6 4" xfId="30748"/>
    <cellStyle name="level1a 2 2 2 7" xfId="9006"/>
    <cellStyle name="level1a 2 2 2 7 2" xfId="30751"/>
    <cellStyle name="level1a 2 2 2 8" xfId="30718"/>
    <cellStyle name="level1a 2 2 3" xfId="9007"/>
    <cellStyle name="level1a 2 2 3 2" xfId="9008"/>
    <cellStyle name="level1a 2 2 3 2 2" xfId="9009"/>
    <cellStyle name="level1a 2 2 3 2 2 2" xfId="9010"/>
    <cellStyle name="level1a 2 2 3 2 2 2 2" xfId="9011"/>
    <cellStyle name="level1a 2 2 3 2 2 2 2 2" xfId="30756"/>
    <cellStyle name="level1a 2 2 3 2 2 2 3" xfId="9012"/>
    <cellStyle name="level1a 2 2 3 2 2 2 3 2" xfId="30757"/>
    <cellStyle name="level1a 2 2 3 2 2 2 4" xfId="30755"/>
    <cellStyle name="level1a 2 2 3 2 2 3" xfId="9013"/>
    <cellStyle name="level1a 2 2 3 2 2 3 2" xfId="30758"/>
    <cellStyle name="level1a 2 2 3 2 2 4" xfId="30754"/>
    <cellStyle name="level1a 2 2 3 2 3" xfId="9014"/>
    <cellStyle name="level1a 2 2 3 2 3 2" xfId="30759"/>
    <cellStyle name="level1a 2 2 3 2 4" xfId="9015"/>
    <cellStyle name="level1a 2 2 3 2 4 2" xfId="9016"/>
    <cellStyle name="level1a 2 2 3 2 4 2 2" xfId="30761"/>
    <cellStyle name="level1a 2 2 3 2 4 3" xfId="9017"/>
    <cellStyle name="level1a 2 2 3 2 4 3 2" xfId="30762"/>
    <cellStyle name="level1a 2 2 3 2 4 4" xfId="30760"/>
    <cellStyle name="level1a 2 2 3 2 5" xfId="9018"/>
    <cellStyle name="level1a 2 2 3 2 5 2" xfId="30763"/>
    <cellStyle name="level1a 2 2 3 2 6" xfId="30753"/>
    <cellStyle name="level1a 2 2 3 3" xfId="9019"/>
    <cellStyle name="level1a 2 2 3 3 2" xfId="9020"/>
    <cellStyle name="level1a 2 2 3 3 2 2" xfId="9021"/>
    <cellStyle name="level1a 2 2 3 3 2 2 2" xfId="9022"/>
    <cellStyle name="level1a 2 2 3 3 2 2 2 2" xfId="30767"/>
    <cellStyle name="level1a 2 2 3 3 2 2 3" xfId="9023"/>
    <cellStyle name="level1a 2 2 3 3 2 2 3 2" xfId="30768"/>
    <cellStyle name="level1a 2 2 3 3 2 2 4" xfId="30766"/>
    <cellStyle name="level1a 2 2 3 3 2 3" xfId="9024"/>
    <cellStyle name="level1a 2 2 3 3 2 3 2" xfId="30769"/>
    <cellStyle name="level1a 2 2 3 3 2 4" xfId="30765"/>
    <cellStyle name="level1a 2 2 3 3 3" xfId="9025"/>
    <cellStyle name="level1a 2 2 3 3 3 2" xfId="30770"/>
    <cellStyle name="level1a 2 2 3 3 4" xfId="9026"/>
    <cellStyle name="level1a 2 2 3 3 4 2" xfId="9027"/>
    <cellStyle name="level1a 2 2 3 3 4 2 2" xfId="30772"/>
    <cellStyle name="level1a 2 2 3 3 4 3" xfId="9028"/>
    <cellStyle name="level1a 2 2 3 3 4 3 2" xfId="30773"/>
    <cellStyle name="level1a 2 2 3 3 4 4" xfId="30771"/>
    <cellStyle name="level1a 2 2 3 3 5" xfId="9029"/>
    <cellStyle name="level1a 2 2 3 3 5 2" xfId="30774"/>
    <cellStyle name="level1a 2 2 3 3 6" xfId="30764"/>
    <cellStyle name="level1a 2 2 3 4" xfId="9030"/>
    <cellStyle name="level1a 2 2 3 4 2" xfId="9031"/>
    <cellStyle name="level1a 2 2 3 4 2 2" xfId="9032"/>
    <cellStyle name="level1a 2 2 3 4 2 2 2" xfId="9033"/>
    <cellStyle name="level1a 2 2 3 4 2 2 2 2" xfId="30778"/>
    <cellStyle name="level1a 2 2 3 4 2 2 3" xfId="9034"/>
    <cellStyle name="level1a 2 2 3 4 2 2 3 2" xfId="30779"/>
    <cellStyle name="level1a 2 2 3 4 2 2 4" xfId="30777"/>
    <cellStyle name="level1a 2 2 3 4 2 3" xfId="9035"/>
    <cellStyle name="level1a 2 2 3 4 2 3 2" xfId="30780"/>
    <cellStyle name="level1a 2 2 3 4 2 4" xfId="30776"/>
    <cellStyle name="level1a 2 2 3 4 3" xfId="9036"/>
    <cellStyle name="level1a 2 2 3 4 3 2" xfId="30781"/>
    <cellStyle name="level1a 2 2 3 4 4" xfId="9037"/>
    <cellStyle name="level1a 2 2 3 4 4 2" xfId="9038"/>
    <cellStyle name="level1a 2 2 3 4 4 2 2" xfId="30783"/>
    <cellStyle name="level1a 2 2 3 4 4 3" xfId="9039"/>
    <cellStyle name="level1a 2 2 3 4 4 3 2" xfId="30784"/>
    <cellStyle name="level1a 2 2 3 4 4 4" xfId="30782"/>
    <cellStyle name="level1a 2 2 3 4 5" xfId="9040"/>
    <cellStyle name="level1a 2 2 3 4 5 2" xfId="30785"/>
    <cellStyle name="level1a 2 2 3 4 6" xfId="30775"/>
    <cellStyle name="level1a 2 2 3 5" xfId="9041"/>
    <cellStyle name="level1a 2 2 3 5 2" xfId="9042"/>
    <cellStyle name="level1a 2 2 3 5 2 2" xfId="9043"/>
    <cellStyle name="level1a 2 2 3 5 2 2 2" xfId="30788"/>
    <cellStyle name="level1a 2 2 3 5 2 3" xfId="9044"/>
    <cellStyle name="level1a 2 2 3 5 2 3 2" xfId="30789"/>
    <cellStyle name="level1a 2 2 3 5 2 4" xfId="30787"/>
    <cellStyle name="level1a 2 2 3 5 3" xfId="9045"/>
    <cellStyle name="level1a 2 2 3 5 3 2" xfId="30790"/>
    <cellStyle name="level1a 2 2 3 5 4" xfId="30786"/>
    <cellStyle name="level1a 2 2 3 6" xfId="9046"/>
    <cellStyle name="level1a 2 2 3 6 2" xfId="30791"/>
    <cellStyle name="level1a 2 2 3 7" xfId="9047"/>
    <cellStyle name="level1a 2 2 3 7 2" xfId="9048"/>
    <cellStyle name="level1a 2 2 3 7 2 2" xfId="30793"/>
    <cellStyle name="level1a 2 2 3 7 3" xfId="9049"/>
    <cellStyle name="level1a 2 2 3 7 3 2" xfId="30794"/>
    <cellStyle name="level1a 2 2 3 7 4" xfId="30792"/>
    <cellStyle name="level1a 2 2 3 8" xfId="9050"/>
    <cellStyle name="level1a 2 2 3 8 2" xfId="30795"/>
    <cellStyle name="level1a 2 2 3 9" xfId="30752"/>
    <cellStyle name="level1a 2 2 4" xfId="9051"/>
    <cellStyle name="level1a 2 2 4 2" xfId="9052"/>
    <cellStyle name="level1a 2 2 4 2 2" xfId="9053"/>
    <cellStyle name="level1a 2 2 4 2 2 2" xfId="9054"/>
    <cellStyle name="level1a 2 2 4 2 2 2 2" xfId="9055"/>
    <cellStyle name="level1a 2 2 4 2 2 2 2 2" xfId="30800"/>
    <cellStyle name="level1a 2 2 4 2 2 2 3" xfId="9056"/>
    <cellStyle name="level1a 2 2 4 2 2 2 3 2" xfId="30801"/>
    <cellStyle name="level1a 2 2 4 2 2 2 4" xfId="30799"/>
    <cellStyle name="level1a 2 2 4 2 2 3" xfId="9057"/>
    <cellStyle name="level1a 2 2 4 2 2 3 2" xfId="30802"/>
    <cellStyle name="level1a 2 2 4 2 2 4" xfId="30798"/>
    <cellStyle name="level1a 2 2 4 2 3" xfId="9058"/>
    <cellStyle name="level1a 2 2 4 2 3 2" xfId="30803"/>
    <cellStyle name="level1a 2 2 4 2 4" xfId="9059"/>
    <cellStyle name="level1a 2 2 4 2 4 2" xfId="9060"/>
    <cellStyle name="level1a 2 2 4 2 4 2 2" xfId="30805"/>
    <cellStyle name="level1a 2 2 4 2 4 3" xfId="9061"/>
    <cellStyle name="level1a 2 2 4 2 4 3 2" xfId="30806"/>
    <cellStyle name="level1a 2 2 4 2 4 4" xfId="30804"/>
    <cellStyle name="level1a 2 2 4 2 5" xfId="9062"/>
    <cellStyle name="level1a 2 2 4 2 5 2" xfId="30807"/>
    <cellStyle name="level1a 2 2 4 2 6" xfId="30797"/>
    <cellStyle name="level1a 2 2 4 3" xfId="9063"/>
    <cellStyle name="level1a 2 2 4 3 2" xfId="9064"/>
    <cellStyle name="level1a 2 2 4 3 2 2" xfId="9065"/>
    <cellStyle name="level1a 2 2 4 3 2 2 2" xfId="9066"/>
    <cellStyle name="level1a 2 2 4 3 2 2 2 2" xfId="30811"/>
    <cellStyle name="level1a 2 2 4 3 2 2 3" xfId="9067"/>
    <cellStyle name="level1a 2 2 4 3 2 2 3 2" xfId="30812"/>
    <cellStyle name="level1a 2 2 4 3 2 2 4" xfId="30810"/>
    <cellStyle name="level1a 2 2 4 3 2 3" xfId="9068"/>
    <cellStyle name="level1a 2 2 4 3 2 3 2" xfId="30813"/>
    <cellStyle name="level1a 2 2 4 3 2 4" xfId="30809"/>
    <cellStyle name="level1a 2 2 4 3 3" xfId="9069"/>
    <cellStyle name="level1a 2 2 4 3 3 2" xfId="30814"/>
    <cellStyle name="level1a 2 2 4 3 4" xfId="9070"/>
    <cellStyle name="level1a 2 2 4 3 4 2" xfId="9071"/>
    <cellStyle name="level1a 2 2 4 3 4 2 2" xfId="30816"/>
    <cellStyle name="level1a 2 2 4 3 4 3" xfId="9072"/>
    <cellStyle name="level1a 2 2 4 3 4 3 2" xfId="30817"/>
    <cellStyle name="level1a 2 2 4 3 4 4" xfId="30815"/>
    <cellStyle name="level1a 2 2 4 3 5" xfId="9073"/>
    <cellStyle name="level1a 2 2 4 3 5 2" xfId="30818"/>
    <cellStyle name="level1a 2 2 4 3 6" xfId="30808"/>
    <cellStyle name="level1a 2 2 4 4" xfId="9074"/>
    <cellStyle name="level1a 2 2 4 4 2" xfId="9075"/>
    <cellStyle name="level1a 2 2 4 4 2 2" xfId="9076"/>
    <cellStyle name="level1a 2 2 4 4 2 2 2" xfId="9077"/>
    <cellStyle name="level1a 2 2 4 4 2 2 2 2" xfId="30822"/>
    <cellStyle name="level1a 2 2 4 4 2 2 3" xfId="9078"/>
    <cellStyle name="level1a 2 2 4 4 2 2 3 2" xfId="30823"/>
    <cellStyle name="level1a 2 2 4 4 2 2 4" xfId="30821"/>
    <cellStyle name="level1a 2 2 4 4 2 3" xfId="9079"/>
    <cellStyle name="level1a 2 2 4 4 2 3 2" xfId="30824"/>
    <cellStyle name="level1a 2 2 4 4 2 4" xfId="30820"/>
    <cellStyle name="level1a 2 2 4 4 3" xfId="9080"/>
    <cellStyle name="level1a 2 2 4 4 3 2" xfId="30825"/>
    <cellStyle name="level1a 2 2 4 4 4" xfId="9081"/>
    <cellStyle name="level1a 2 2 4 4 4 2" xfId="9082"/>
    <cellStyle name="level1a 2 2 4 4 4 2 2" xfId="30827"/>
    <cellStyle name="level1a 2 2 4 4 4 3" xfId="9083"/>
    <cellStyle name="level1a 2 2 4 4 4 3 2" xfId="30828"/>
    <cellStyle name="level1a 2 2 4 4 4 4" xfId="30826"/>
    <cellStyle name="level1a 2 2 4 4 5" xfId="9084"/>
    <cellStyle name="level1a 2 2 4 4 5 2" xfId="30829"/>
    <cellStyle name="level1a 2 2 4 4 6" xfId="30819"/>
    <cellStyle name="level1a 2 2 4 5" xfId="9085"/>
    <cellStyle name="level1a 2 2 4 5 2" xfId="9086"/>
    <cellStyle name="level1a 2 2 4 5 2 2" xfId="9087"/>
    <cellStyle name="level1a 2 2 4 5 2 2 2" xfId="30832"/>
    <cellStyle name="level1a 2 2 4 5 2 3" xfId="9088"/>
    <cellStyle name="level1a 2 2 4 5 2 3 2" xfId="30833"/>
    <cellStyle name="level1a 2 2 4 5 2 4" xfId="30831"/>
    <cellStyle name="level1a 2 2 4 5 3" xfId="9089"/>
    <cellStyle name="level1a 2 2 4 5 3 2" xfId="30834"/>
    <cellStyle name="level1a 2 2 4 5 4" xfId="30830"/>
    <cellStyle name="level1a 2 2 4 6" xfId="9090"/>
    <cellStyle name="level1a 2 2 4 6 2" xfId="30835"/>
    <cellStyle name="level1a 2 2 4 7" xfId="9091"/>
    <cellStyle name="level1a 2 2 4 7 2" xfId="9092"/>
    <cellStyle name="level1a 2 2 4 7 2 2" xfId="30837"/>
    <cellStyle name="level1a 2 2 4 7 3" xfId="9093"/>
    <cellStyle name="level1a 2 2 4 7 3 2" xfId="30838"/>
    <cellStyle name="level1a 2 2 4 7 4" xfId="30836"/>
    <cellStyle name="level1a 2 2 4 8" xfId="9094"/>
    <cellStyle name="level1a 2 2 4 8 2" xfId="30839"/>
    <cellStyle name="level1a 2 2 4 9" xfId="30796"/>
    <cellStyle name="level1a 2 2 5" xfId="9095"/>
    <cellStyle name="level1a 2 2 5 2" xfId="9096"/>
    <cellStyle name="level1a 2 2 5 2 2" xfId="9097"/>
    <cellStyle name="level1a 2 2 5 2 2 2" xfId="9098"/>
    <cellStyle name="level1a 2 2 5 2 2 2 2" xfId="9099"/>
    <cellStyle name="level1a 2 2 5 2 2 2 2 2" xfId="30844"/>
    <cellStyle name="level1a 2 2 5 2 2 2 3" xfId="9100"/>
    <cellStyle name="level1a 2 2 5 2 2 2 3 2" xfId="30845"/>
    <cellStyle name="level1a 2 2 5 2 2 2 4" xfId="30843"/>
    <cellStyle name="level1a 2 2 5 2 2 3" xfId="9101"/>
    <cellStyle name="level1a 2 2 5 2 2 3 2" xfId="30846"/>
    <cellStyle name="level1a 2 2 5 2 2 4" xfId="30842"/>
    <cellStyle name="level1a 2 2 5 2 3" xfId="9102"/>
    <cellStyle name="level1a 2 2 5 2 3 2" xfId="30847"/>
    <cellStyle name="level1a 2 2 5 2 4" xfId="9103"/>
    <cellStyle name="level1a 2 2 5 2 4 2" xfId="9104"/>
    <cellStyle name="level1a 2 2 5 2 4 2 2" xfId="30849"/>
    <cellStyle name="level1a 2 2 5 2 4 3" xfId="9105"/>
    <cellStyle name="level1a 2 2 5 2 4 3 2" xfId="30850"/>
    <cellStyle name="level1a 2 2 5 2 4 4" xfId="30848"/>
    <cellStyle name="level1a 2 2 5 2 5" xfId="9106"/>
    <cellStyle name="level1a 2 2 5 2 5 2" xfId="30851"/>
    <cellStyle name="level1a 2 2 5 2 6" xfId="30841"/>
    <cellStyle name="level1a 2 2 5 3" xfId="9107"/>
    <cellStyle name="level1a 2 2 5 3 2" xfId="9108"/>
    <cellStyle name="level1a 2 2 5 3 2 2" xfId="9109"/>
    <cellStyle name="level1a 2 2 5 3 2 2 2" xfId="9110"/>
    <cellStyle name="level1a 2 2 5 3 2 2 2 2" xfId="30855"/>
    <cellStyle name="level1a 2 2 5 3 2 2 3" xfId="9111"/>
    <cellStyle name="level1a 2 2 5 3 2 2 3 2" xfId="30856"/>
    <cellStyle name="level1a 2 2 5 3 2 2 4" xfId="30854"/>
    <cellStyle name="level1a 2 2 5 3 2 3" xfId="9112"/>
    <cellStyle name="level1a 2 2 5 3 2 3 2" xfId="30857"/>
    <cellStyle name="level1a 2 2 5 3 2 4" xfId="30853"/>
    <cellStyle name="level1a 2 2 5 3 3" xfId="9113"/>
    <cellStyle name="level1a 2 2 5 3 3 2" xfId="30858"/>
    <cellStyle name="level1a 2 2 5 3 4" xfId="9114"/>
    <cellStyle name="level1a 2 2 5 3 4 2" xfId="9115"/>
    <cellStyle name="level1a 2 2 5 3 4 2 2" xfId="30860"/>
    <cellStyle name="level1a 2 2 5 3 4 3" xfId="9116"/>
    <cellStyle name="level1a 2 2 5 3 4 3 2" xfId="30861"/>
    <cellStyle name="level1a 2 2 5 3 4 4" xfId="30859"/>
    <cellStyle name="level1a 2 2 5 3 5" xfId="9117"/>
    <cellStyle name="level1a 2 2 5 3 5 2" xfId="30862"/>
    <cellStyle name="level1a 2 2 5 3 6" xfId="30852"/>
    <cellStyle name="level1a 2 2 5 4" xfId="9118"/>
    <cellStyle name="level1a 2 2 5 4 2" xfId="9119"/>
    <cellStyle name="level1a 2 2 5 4 2 2" xfId="9120"/>
    <cellStyle name="level1a 2 2 5 4 2 2 2" xfId="9121"/>
    <cellStyle name="level1a 2 2 5 4 2 2 2 2" xfId="30866"/>
    <cellStyle name="level1a 2 2 5 4 2 2 3" xfId="9122"/>
    <cellStyle name="level1a 2 2 5 4 2 2 3 2" xfId="30867"/>
    <cellStyle name="level1a 2 2 5 4 2 2 4" xfId="30865"/>
    <cellStyle name="level1a 2 2 5 4 2 3" xfId="9123"/>
    <cellStyle name="level1a 2 2 5 4 2 3 2" xfId="30868"/>
    <cellStyle name="level1a 2 2 5 4 2 4" xfId="30864"/>
    <cellStyle name="level1a 2 2 5 4 3" xfId="9124"/>
    <cellStyle name="level1a 2 2 5 4 3 2" xfId="30869"/>
    <cellStyle name="level1a 2 2 5 4 4" xfId="9125"/>
    <cellStyle name="level1a 2 2 5 4 4 2" xfId="9126"/>
    <cellStyle name="level1a 2 2 5 4 4 2 2" xfId="30871"/>
    <cellStyle name="level1a 2 2 5 4 4 3" xfId="9127"/>
    <cellStyle name="level1a 2 2 5 4 4 3 2" xfId="30872"/>
    <cellStyle name="level1a 2 2 5 4 4 4" xfId="30870"/>
    <cellStyle name="level1a 2 2 5 4 5" xfId="9128"/>
    <cellStyle name="level1a 2 2 5 4 5 2" xfId="30873"/>
    <cellStyle name="level1a 2 2 5 4 6" xfId="30863"/>
    <cellStyle name="level1a 2 2 5 5" xfId="9129"/>
    <cellStyle name="level1a 2 2 5 5 2" xfId="9130"/>
    <cellStyle name="level1a 2 2 5 5 2 2" xfId="9131"/>
    <cellStyle name="level1a 2 2 5 5 2 2 2" xfId="30876"/>
    <cellStyle name="level1a 2 2 5 5 2 3" xfId="9132"/>
    <cellStyle name="level1a 2 2 5 5 2 3 2" xfId="30877"/>
    <cellStyle name="level1a 2 2 5 5 2 4" xfId="30875"/>
    <cellStyle name="level1a 2 2 5 5 3" xfId="9133"/>
    <cellStyle name="level1a 2 2 5 5 3 2" xfId="30878"/>
    <cellStyle name="level1a 2 2 5 5 4" xfId="30874"/>
    <cellStyle name="level1a 2 2 5 6" xfId="9134"/>
    <cellStyle name="level1a 2 2 5 6 2" xfId="30879"/>
    <cellStyle name="level1a 2 2 5 7" xfId="9135"/>
    <cellStyle name="level1a 2 2 5 7 2" xfId="9136"/>
    <cellStyle name="level1a 2 2 5 7 2 2" xfId="30881"/>
    <cellStyle name="level1a 2 2 5 7 3" xfId="9137"/>
    <cellStyle name="level1a 2 2 5 7 3 2" xfId="30882"/>
    <cellStyle name="level1a 2 2 5 7 4" xfId="30880"/>
    <cellStyle name="level1a 2 2 5 8" xfId="9138"/>
    <cellStyle name="level1a 2 2 5 8 2" xfId="30883"/>
    <cellStyle name="level1a 2 2 5 9" xfId="30840"/>
    <cellStyle name="level1a 2 2 6" xfId="9139"/>
    <cellStyle name="level1a 2 2 6 2" xfId="9140"/>
    <cellStyle name="level1a 2 2 6 2 2" xfId="9141"/>
    <cellStyle name="level1a 2 2 6 2 2 2" xfId="9142"/>
    <cellStyle name="level1a 2 2 6 2 2 2 2" xfId="30887"/>
    <cellStyle name="level1a 2 2 6 2 2 3" xfId="9143"/>
    <cellStyle name="level1a 2 2 6 2 2 3 2" xfId="30888"/>
    <cellStyle name="level1a 2 2 6 2 2 4" xfId="30886"/>
    <cellStyle name="level1a 2 2 6 2 3" xfId="9144"/>
    <cellStyle name="level1a 2 2 6 2 3 2" xfId="30889"/>
    <cellStyle name="level1a 2 2 6 2 4" xfId="30885"/>
    <cellStyle name="level1a 2 2 6 3" xfId="9145"/>
    <cellStyle name="level1a 2 2 6 3 2" xfId="30890"/>
    <cellStyle name="level1a 2 2 6 4" xfId="9146"/>
    <cellStyle name="level1a 2 2 6 4 2" xfId="9147"/>
    <cellStyle name="level1a 2 2 6 4 2 2" xfId="30892"/>
    <cellStyle name="level1a 2 2 6 4 3" xfId="9148"/>
    <cellStyle name="level1a 2 2 6 4 3 2" xfId="30893"/>
    <cellStyle name="level1a 2 2 6 4 4" xfId="30891"/>
    <cellStyle name="level1a 2 2 6 5" xfId="9149"/>
    <cellStyle name="level1a 2 2 6 5 2" xfId="30894"/>
    <cellStyle name="level1a 2 2 6 6" xfId="30884"/>
    <cellStyle name="level1a 2 2 7" xfId="9150"/>
    <cellStyle name="level1a 2 2 7 2" xfId="9151"/>
    <cellStyle name="level1a 2 2 7 2 2" xfId="9152"/>
    <cellStyle name="level1a 2 2 7 2 2 2" xfId="30897"/>
    <cellStyle name="level1a 2 2 7 2 3" xfId="9153"/>
    <cellStyle name="level1a 2 2 7 2 3 2" xfId="30898"/>
    <cellStyle name="level1a 2 2 7 2 4" xfId="30896"/>
    <cellStyle name="level1a 2 2 7 3" xfId="9154"/>
    <cellStyle name="level1a 2 2 7 3 2" xfId="30899"/>
    <cellStyle name="level1a 2 2 7 4" xfId="30895"/>
    <cellStyle name="level1a 2 2 8" xfId="9155"/>
    <cellStyle name="level1a 2 2 8 2" xfId="9156"/>
    <cellStyle name="level1a 2 2 8 2 2" xfId="30901"/>
    <cellStyle name="level1a 2 2 8 3" xfId="30900"/>
    <cellStyle name="level1a 2 2 9" xfId="9157"/>
    <cellStyle name="level1a 2 2 9 2" xfId="9158"/>
    <cellStyle name="level1a 2 2 9 2 2" xfId="30903"/>
    <cellStyle name="level1a 2 2 9 3" xfId="9159"/>
    <cellStyle name="level1a 2 2 9 3 2" xfId="30904"/>
    <cellStyle name="level1a 2 2 9 4" xfId="30902"/>
    <cellStyle name="level1a 2 3" xfId="9160"/>
    <cellStyle name="level1a 2 3 10" xfId="30905"/>
    <cellStyle name="level1a 2 3 2" xfId="9161"/>
    <cellStyle name="level1a 2 3 2 2" xfId="9162"/>
    <cellStyle name="level1a 2 3 2 2 2" xfId="9163"/>
    <cellStyle name="level1a 2 3 2 2 2 2" xfId="9164"/>
    <cellStyle name="level1a 2 3 2 2 2 2 2" xfId="9165"/>
    <cellStyle name="level1a 2 3 2 2 2 2 2 2" xfId="30910"/>
    <cellStyle name="level1a 2 3 2 2 2 2 3" xfId="9166"/>
    <cellStyle name="level1a 2 3 2 2 2 2 3 2" xfId="30911"/>
    <cellStyle name="level1a 2 3 2 2 2 2 4" xfId="30909"/>
    <cellStyle name="level1a 2 3 2 2 2 3" xfId="9167"/>
    <cellStyle name="level1a 2 3 2 2 2 3 2" xfId="30912"/>
    <cellStyle name="level1a 2 3 2 2 2 4" xfId="30908"/>
    <cellStyle name="level1a 2 3 2 2 3" xfId="9168"/>
    <cellStyle name="level1a 2 3 2 2 3 2" xfId="30913"/>
    <cellStyle name="level1a 2 3 2 2 4" xfId="9169"/>
    <cellStyle name="level1a 2 3 2 2 4 2" xfId="9170"/>
    <cellStyle name="level1a 2 3 2 2 4 2 2" xfId="30915"/>
    <cellStyle name="level1a 2 3 2 2 4 3" xfId="9171"/>
    <cellStyle name="level1a 2 3 2 2 4 3 2" xfId="30916"/>
    <cellStyle name="level1a 2 3 2 2 4 4" xfId="30914"/>
    <cellStyle name="level1a 2 3 2 2 5" xfId="9172"/>
    <cellStyle name="level1a 2 3 2 2 5 2" xfId="30917"/>
    <cellStyle name="level1a 2 3 2 2 6" xfId="30907"/>
    <cellStyle name="level1a 2 3 2 3" xfId="9173"/>
    <cellStyle name="level1a 2 3 2 3 2" xfId="9174"/>
    <cellStyle name="level1a 2 3 2 3 2 2" xfId="9175"/>
    <cellStyle name="level1a 2 3 2 3 2 2 2" xfId="9176"/>
    <cellStyle name="level1a 2 3 2 3 2 2 2 2" xfId="30921"/>
    <cellStyle name="level1a 2 3 2 3 2 2 3" xfId="9177"/>
    <cellStyle name="level1a 2 3 2 3 2 2 3 2" xfId="30922"/>
    <cellStyle name="level1a 2 3 2 3 2 2 4" xfId="30920"/>
    <cellStyle name="level1a 2 3 2 3 2 3" xfId="9178"/>
    <cellStyle name="level1a 2 3 2 3 2 3 2" xfId="30923"/>
    <cellStyle name="level1a 2 3 2 3 2 4" xfId="30919"/>
    <cellStyle name="level1a 2 3 2 3 3" xfId="9179"/>
    <cellStyle name="level1a 2 3 2 3 3 2" xfId="30924"/>
    <cellStyle name="level1a 2 3 2 3 4" xfId="9180"/>
    <cellStyle name="level1a 2 3 2 3 4 2" xfId="9181"/>
    <cellStyle name="level1a 2 3 2 3 4 2 2" xfId="30926"/>
    <cellStyle name="level1a 2 3 2 3 4 3" xfId="9182"/>
    <cellStyle name="level1a 2 3 2 3 4 3 2" xfId="30927"/>
    <cellStyle name="level1a 2 3 2 3 4 4" xfId="30925"/>
    <cellStyle name="level1a 2 3 2 3 5" xfId="9183"/>
    <cellStyle name="level1a 2 3 2 3 5 2" xfId="30928"/>
    <cellStyle name="level1a 2 3 2 3 6" xfId="30918"/>
    <cellStyle name="level1a 2 3 2 4" xfId="9184"/>
    <cellStyle name="level1a 2 3 2 4 2" xfId="9185"/>
    <cellStyle name="level1a 2 3 2 4 2 2" xfId="9186"/>
    <cellStyle name="level1a 2 3 2 4 2 2 2" xfId="9187"/>
    <cellStyle name="level1a 2 3 2 4 2 2 2 2" xfId="30932"/>
    <cellStyle name="level1a 2 3 2 4 2 2 3" xfId="9188"/>
    <cellStyle name="level1a 2 3 2 4 2 2 3 2" xfId="30933"/>
    <cellStyle name="level1a 2 3 2 4 2 2 4" xfId="30931"/>
    <cellStyle name="level1a 2 3 2 4 2 3" xfId="9189"/>
    <cellStyle name="level1a 2 3 2 4 2 3 2" xfId="30934"/>
    <cellStyle name="level1a 2 3 2 4 2 4" xfId="30930"/>
    <cellStyle name="level1a 2 3 2 4 3" xfId="9190"/>
    <cellStyle name="level1a 2 3 2 4 3 2" xfId="30935"/>
    <cellStyle name="level1a 2 3 2 4 4" xfId="9191"/>
    <cellStyle name="level1a 2 3 2 4 4 2" xfId="9192"/>
    <cellStyle name="level1a 2 3 2 4 4 2 2" xfId="30937"/>
    <cellStyle name="level1a 2 3 2 4 4 3" xfId="9193"/>
    <cellStyle name="level1a 2 3 2 4 4 3 2" xfId="30938"/>
    <cellStyle name="level1a 2 3 2 4 4 4" xfId="30936"/>
    <cellStyle name="level1a 2 3 2 4 5" xfId="9194"/>
    <cellStyle name="level1a 2 3 2 4 5 2" xfId="30939"/>
    <cellStyle name="level1a 2 3 2 4 6" xfId="30929"/>
    <cellStyle name="level1a 2 3 2 5" xfId="9195"/>
    <cellStyle name="level1a 2 3 2 5 2" xfId="9196"/>
    <cellStyle name="level1a 2 3 2 5 2 2" xfId="9197"/>
    <cellStyle name="level1a 2 3 2 5 2 2 2" xfId="30942"/>
    <cellStyle name="level1a 2 3 2 5 2 3" xfId="9198"/>
    <cellStyle name="level1a 2 3 2 5 2 3 2" xfId="30943"/>
    <cellStyle name="level1a 2 3 2 5 2 4" xfId="30941"/>
    <cellStyle name="level1a 2 3 2 5 3" xfId="9199"/>
    <cellStyle name="level1a 2 3 2 5 3 2" xfId="30944"/>
    <cellStyle name="level1a 2 3 2 5 4" xfId="30940"/>
    <cellStyle name="level1a 2 3 2 6" xfId="9200"/>
    <cellStyle name="level1a 2 3 2 6 2" xfId="30945"/>
    <cellStyle name="level1a 2 3 2 7" xfId="9201"/>
    <cellStyle name="level1a 2 3 2 7 2" xfId="9202"/>
    <cellStyle name="level1a 2 3 2 7 2 2" xfId="30947"/>
    <cellStyle name="level1a 2 3 2 7 3" xfId="9203"/>
    <cellStyle name="level1a 2 3 2 7 3 2" xfId="30948"/>
    <cellStyle name="level1a 2 3 2 7 4" xfId="30946"/>
    <cellStyle name="level1a 2 3 2 8" xfId="9204"/>
    <cellStyle name="level1a 2 3 2 8 2" xfId="30949"/>
    <cellStyle name="level1a 2 3 2 9" xfId="30906"/>
    <cellStyle name="level1a 2 3 3" xfId="9205"/>
    <cellStyle name="level1a 2 3 3 2" xfId="9206"/>
    <cellStyle name="level1a 2 3 3 2 2" xfId="9207"/>
    <cellStyle name="level1a 2 3 3 2 2 2" xfId="9208"/>
    <cellStyle name="level1a 2 3 3 2 2 2 2" xfId="9209"/>
    <cellStyle name="level1a 2 3 3 2 2 2 2 2" xfId="30954"/>
    <cellStyle name="level1a 2 3 3 2 2 2 3" xfId="9210"/>
    <cellStyle name="level1a 2 3 3 2 2 2 3 2" xfId="30955"/>
    <cellStyle name="level1a 2 3 3 2 2 2 4" xfId="30953"/>
    <cellStyle name="level1a 2 3 3 2 2 3" xfId="9211"/>
    <cellStyle name="level1a 2 3 3 2 2 3 2" xfId="30956"/>
    <cellStyle name="level1a 2 3 3 2 2 4" xfId="30952"/>
    <cellStyle name="level1a 2 3 3 2 3" xfId="9212"/>
    <cellStyle name="level1a 2 3 3 2 3 2" xfId="30957"/>
    <cellStyle name="level1a 2 3 3 2 4" xfId="9213"/>
    <cellStyle name="level1a 2 3 3 2 4 2" xfId="9214"/>
    <cellStyle name="level1a 2 3 3 2 4 2 2" xfId="30959"/>
    <cellStyle name="level1a 2 3 3 2 4 3" xfId="9215"/>
    <cellStyle name="level1a 2 3 3 2 4 3 2" xfId="30960"/>
    <cellStyle name="level1a 2 3 3 2 4 4" xfId="30958"/>
    <cellStyle name="level1a 2 3 3 2 5" xfId="9216"/>
    <cellStyle name="level1a 2 3 3 2 5 2" xfId="30961"/>
    <cellStyle name="level1a 2 3 3 2 6" xfId="30951"/>
    <cellStyle name="level1a 2 3 3 3" xfId="9217"/>
    <cellStyle name="level1a 2 3 3 3 2" xfId="9218"/>
    <cellStyle name="level1a 2 3 3 3 2 2" xfId="9219"/>
    <cellStyle name="level1a 2 3 3 3 2 2 2" xfId="9220"/>
    <cellStyle name="level1a 2 3 3 3 2 2 2 2" xfId="30965"/>
    <cellStyle name="level1a 2 3 3 3 2 2 3" xfId="9221"/>
    <cellStyle name="level1a 2 3 3 3 2 2 3 2" xfId="30966"/>
    <cellStyle name="level1a 2 3 3 3 2 2 4" xfId="30964"/>
    <cellStyle name="level1a 2 3 3 3 2 3" xfId="9222"/>
    <cellStyle name="level1a 2 3 3 3 2 3 2" xfId="30967"/>
    <cellStyle name="level1a 2 3 3 3 2 4" xfId="30963"/>
    <cellStyle name="level1a 2 3 3 3 3" xfId="9223"/>
    <cellStyle name="level1a 2 3 3 3 3 2" xfId="30968"/>
    <cellStyle name="level1a 2 3 3 3 4" xfId="9224"/>
    <cellStyle name="level1a 2 3 3 3 4 2" xfId="9225"/>
    <cellStyle name="level1a 2 3 3 3 4 2 2" xfId="30970"/>
    <cellStyle name="level1a 2 3 3 3 4 3" xfId="9226"/>
    <cellStyle name="level1a 2 3 3 3 4 3 2" xfId="30971"/>
    <cellStyle name="level1a 2 3 3 3 4 4" xfId="30969"/>
    <cellStyle name="level1a 2 3 3 3 5" xfId="9227"/>
    <cellStyle name="level1a 2 3 3 3 5 2" xfId="30972"/>
    <cellStyle name="level1a 2 3 3 3 6" xfId="30962"/>
    <cellStyle name="level1a 2 3 3 4" xfId="9228"/>
    <cellStyle name="level1a 2 3 3 4 2" xfId="9229"/>
    <cellStyle name="level1a 2 3 3 4 2 2" xfId="9230"/>
    <cellStyle name="level1a 2 3 3 4 2 2 2" xfId="9231"/>
    <cellStyle name="level1a 2 3 3 4 2 2 2 2" xfId="30976"/>
    <cellStyle name="level1a 2 3 3 4 2 2 3" xfId="9232"/>
    <cellStyle name="level1a 2 3 3 4 2 2 3 2" xfId="30977"/>
    <cellStyle name="level1a 2 3 3 4 2 2 4" xfId="30975"/>
    <cellStyle name="level1a 2 3 3 4 2 3" xfId="9233"/>
    <cellStyle name="level1a 2 3 3 4 2 3 2" xfId="30978"/>
    <cellStyle name="level1a 2 3 3 4 2 4" xfId="30974"/>
    <cellStyle name="level1a 2 3 3 4 3" xfId="9234"/>
    <cellStyle name="level1a 2 3 3 4 3 2" xfId="30979"/>
    <cellStyle name="level1a 2 3 3 4 4" xfId="9235"/>
    <cellStyle name="level1a 2 3 3 4 4 2" xfId="9236"/>
    <cellStyle name="level1a 2 3 3 4 4 2 2" xfId="30981"/>
    <cellStyle name="level1a 2 3 3 4 4 3" xfId="9237"/>
    <cellStyle name="level1a 2 3 3 4 4 3 2" xfId="30982"/>
    <cellStyle name="level1a 2 3 3 4 4 4" xfId="30980"/>
    <cellStyle name="level1a 2 3 3 4 5" xfId="9238"/>
    <cellStyle name="level1a 2 3 3 4 5 2" xfId="30983"/>
    <cellStyle name="level1a 2 3 3 4 6" xfId="30973"/>
    <cellStyle name="level1a 2 3 3 5" xfId="9239"/>
    <cellStyle name="level1a 2 3 3 5 2" xfId="9240"/>
    <cellStyle name="level1a 2 3 3 5 2 2" xfId="9241"/>
    <cellStyle name="level1a 2 3 3 5 2 2 2" xfId="30986"/>
    <cellStyle name="level1a 2 3 3 5 2 3" xfId="9242"/>
    <cellStyle name="level1a 2 3 3 5 2 3 2" xfId="30987"/>
    <cellStyle name="level1a 2 3 3 5 2 4" xfId="30985"/>
    <cellStyle name="level1a 2 3 3 5 3" xfId="9243"/>
    <cellStyle name="level1a 2 3 3 5 3 2" xfId="30988"/>
    <cellStyle name="level1a 2 3 3 5 4" xfId="30984"/>
    <cellStyle name="level1a 2 3 3 6" xfId="9244"/>
    <cellStyle name="level1a 2 3 3 6 2" xfId="30989"/>
    <cellStyle name="level1a 2 3 3 7" xfId="9245"/>
    <cellStyle name="level1a 2 3 3 7 2" xfId="9246"/>
    <cellStyle name="level1a 2 3 3 7 2 2" xfId="30991"/>
    <cellStyle name="level1a 2 3 3 7 3" xfId="9247"/>
    <cellStyle name="level1a 2 3 3 7 3 2" xfId="30992"/>
    <cellStyle name="level1a 2 3 3 7 4" xfId="30990"/>
    <cellStyle name="level1a 2 3 3 8" xfId="9248"/>
    <cellStyle name="level1a 2 3 3 8 2" xfId="30993"/>
    <cellStyle name="level1a 2 3 3 9" xfId="30950"/>
    <cellStyle name="level1a 2 3 4" xfId="9249"/>
    <cellStyle name="level1a 2 3 4 2" xfId="9250"/>
    <cellStyle name="level1a 2 3 4 2 2" xfId="9251"/>
    <cellStyle name="level1a 2 3 4 2 2 2" xfId="9252"/>
    <cellStyle name="level1a 2 3 4 2 2 2 2" xfId="9253"/>
    <cellStyle name="level1a 2 3 4 2 2 2 2 2" xfId="30998"/>
    <cellStyle name="level1a 2 3 4 2 2 2 3" xfId="9254"/>
    <cellStyle name="level1a 2 3 4 2 2 2 3 2" xfId="30999"/>
    <cellStyle name="level1a 2 3 4 2 2 2 4" xfId="30997"/>
    <cellStyle name="level1a 2 3 4 2 2 3" xfId="9255"/>
    <cellStyle name="level1a 2 3 4 2 2 3 2" xfId="31000"/>
    <cellStyle name="level1a 2 3 4 2 2 4" xfId="30996"/>
    <cellStyle name="level1a 2 3 4 2 3" xfId="9256"/>
    <cellStyle name="level1a 2 3 4 2 3 2" xfId="31001"/>
    <cellStyle name="level1a 2 3 4 2 4" xfId="9257"/>
    <cellStyle name="level1a 2 3 4 2 4 2" xfId="9258"/>
    <cellStyle name="level1a 2 3 4 2 4 2 2" xfId="31003"/>
    <cellStyle name="level1a 2 3 4 2 4 3" xfId="9259"/>
    <cellStyle name="level1a 2 3 4 2 4 3 2" xfId="31004"/>
    <cellStyle name="level1a 2 3 4 2 4 4" xfId="31002"/>
    <cellStyle name="level1a 2 3 4 2 5" xfId="9260"/>
    <cellStyle name="level1a 2 3 4 2 5 2" xfId="31005"/>
    <cellStyle name="level1a 2 3 4 2 6" xfId="30995"/>
    <cellStyle name="level1a 2 3 4 3" xfId="9261"/>
    <cellStyle name="level1a 2 3 4 3 2" xfId="9262"/>
    <cellStyle name="level1a 2 3 4 3 2 2" xfId="9263"/>
    <cellStyle name="level1a 2 3 4 3 2 2 2" xfId="9264"/>
    <cellStyle name="level1a 2 3 4 3 2 2 2 2" xfId="31009"/>
    <cellStyle name="level1a 2 3 4 3 2 2 3" xfId="9265"/>
    <cellStyle name="level1a 2 3 4 3 2 2 3 2" xfId="31010"/>
    <cellStyle name="level1a 2 3 4 3 2 2 4" xfId="31008"/>
    <cellStyle name="level1a 2 3 4 3 2 3" xfId="9266"/>
    <cellStyle name="level1a 2 3 4 3 2 3 2" xfId="31011"/>
    <cellStyle name="level1a 2 3 4 3 2 4" xfId="31007"/>
    <cellStyle name="level1a 2 3 4 3 3" xfId="9267"/>
    <cellStyle name="level1a 2 3 4 3 3 2" xfId="31012"/>
    <cellStyle name="level1a 2 3 4 3 4" xfId="9268"/>
    <cellStyle name="level1a 2 3 4 3 4 2" xfId="9269"/>
    <cellStyle name="level1a 2 3 4 3 4 2 2" xfId="31014"/>
    <cellStyle name="level1a 2 3 4 3 4 3" xfId="9270"/>
    <cellStyle name="level1a 2 3 4 3 4 3 2" xfId="31015"/>
    <cellStyle name="level1a 2 3 4 3 4 4" xfId="31013"/>
    <cellStyle name="level1a 2 3 4 3 5" xfId="9271"/>
    <cellStyle name="level1a 2 3 4 3 5 2" xfId="31016"/>
    <cellStyle name="level1a 2 3 4 3 6" xfId="31006"/>
    <cellStyle name="level1a 2 3 4 4" xfId="9272"/>
    <cellStyle name="level1a 2 3 4 4 2" xfId="9273"/>
    <cellStyle name="level1a 2 3 4 4 2 2" xfId="9274"/>
    <cellStyle name="level1a 2 3 4 4 2 2 2" xfId="9275"/>
    <cellStyle name="level1a 2 3 4 4 2 2 2 2" xfId="31020"/>
    <cellStyle name="level1a 2 3 4 4 2 2 3" xfId="9276"/>
    <cellStyle name="level1a 2 3 4 4 2 2 3 2" xfId="31021"/>
    <cellStyle name="level1a 2 3 4 4 2 2 4" xfId="31019"/>
    <cellStyle name="level1a 2 3 4 4 2 3" xfId="9277"/>
    <cellStyle name="level1a 2 3 4 4 2 3 2" xfId="31022"/>
    <cellStyle name="level1a 2 3 4 4 2 4" xfId="31018"/>
    <cellStyle name="level1a 2 3 4 4 3" xfId="9278"/>
    <cellStyle name="level1a 2 3 4 4 3 2" xfId="31023"/>
    <cellStyle name="level1a 2 3 4 4 4" xfId="9279"/>
    <cellStyle name="level1a 2 3 4 4 4 2" xfId="9280"/>
    <cellStyle name="level1a 2 3 4 4 4 2 2" xfId="31025"/>
    <cellStyle name="level1a 2 3 4 4 4 3" xfId="9281"/>
    <cellStyle name="level1a 2 3 4 4 4 3 2" xfId="31026"/>
    <cellStyle name="level1a 2 3 4 4 4 4" xfId="31024"/>
    <cellStyle name="level1a 2 3 4 4 5" xfId="9282"/>
    <cellStyle name="level1a 2 3 4 4 5 2" xfId="31027"/>
    <cellStyle name="level1a 2 3 4 4 6" xfId="31017"/>
    <cellStyle name="level1a 2 3 4 5" xfId="9283"/>
    <cellStyle name="level1a 2 3 4 5 2" xfId="9284"/>
    <cellStyle name="level1a 2 3 4 5 2 2" xfId="9285"/>
    <cellStyle name="level1a 2 3 4 5 2 2 2" xfId="31030"/>
    <cellStyle name="level1a 2 3 4 5 2 3" xfId="9286"/>
    <cellStyle name="level1a 2 3 4 5 2 3 2" xfId="31031"/>
    <cellStyle name="level1a 2 3 4 5 2 4" xfId="31029"/>
    <cellStyle name="level1a 2 3 4 5 3" xfId="9287"/>
    <cellStyle name="level1a 2 3 4 5 3 2" xfId="31032"/>
    <cellStyle name="level1a 2 3 4 5 4" xfId="31028"/>
    <cellStyle name="level1a 2 3 4 6" xfId="9288"/>
    <cellStyle name="level1a 2 3 4 6 2" xfId="31033"/>
    <cellStyle name="level1a 2 3 4 7" xfId="9289"/>
    <cellStyle name="level1a 2 3 4 7 2" xfId="9290"/>
    <cellStyle name="level1a 2 3 4 7 2 2" xfId="31035"/>
    <cellStyle name="level1a 2 3 4 7 3" xfId="9291"/>
    <cellStyle name="level1a 2 3 4 7 3 2" xfId="31036"/>
    <cellStyle name="level1a 2 3 4 7 4" xfId="31034"/>
    <cellStyle name="level1a 2 3 4 8" xfId="9292"/>
    <cellStyle name="level1a 2 3 4 8 2" xfId="31037"/>
    <cellStyle name="level1a 2 3 4 9" xfId="30994"/>
    <cellStyle name="level1a 2 3 5" xfId="9293"/>
    <cellStyle name="level1a 2 3 5 2" xfId="9294"/>
    <cellStyle name="level1a 2 3 5 2 2" xfId="9295"/>
    <cellStyle name="level1a 2 3 5 2 2 2" xfId="9296"/>
    <cellStyle name="level1a 2 3 5 2 2 2 2" xfId="31041"/>
    <cellStyle name="level1a 2 3 5 2 2 3" xfId="9297"/>
    <cellStyle name="level1a 2 3 5 2 2 3 2" xfId="31042"/>
    <cellStyle name="level1a 2 3 5 2 2 4" xfId="31040"/>
    <cellStyle name="level1a 2 3 5 2 3" xfId="9298"/>
    <cellStyle name="level1a 2 3 5 2 3 2" xfId="31043"/>
    <cellStyle name="level1a 2 3 5 2 4" xfId="31039"/>
    <cellStyle name="level1a 2 3 5 3" xfId="9299"/>
    <cellStyle name="level1a 2 3 5 3 2" xfId="31044"/>
    <cellStyle name="level1a 2 3 5 4" xfId="9300"/>
    <cellStyle name="level1a 2 3 5 4 2" xfId="9301"/>
    <cellStyle name="level1a 2 3 5 4 2 2" xfId="31046"/>
    <cellStyle name="level1a 2 3 5 4 3" xfId="9302"/>
    <cellStyle name="level1a 2 3 5 4 3 2" xfId="31047"/>
    <cellStyle name="level1a 2 3 5 4 4" xfId="31045"/>
    <cellStyle name="level1a 2 3 5 5" xfId="9303"/>
    <cellStyle name="level1a 2 3 5 5 2" xfId="31048"/>
    <cellStyle name="level1a 2 3 5 6" xfId="31038"/>
    <cellStyle name="level1a 2 3 6" xfId="9304"/>
    <cellStyle name="level1a 2 3 6 2" xfId="9305"/>
    <cellStyle name="level1a 2 3 6 2 2" xfId="9306"/>
    <cellStyle name="level1a 2 3 6 2 2 2" xfId="31051"/>
    <cellStyle name="level1a 2 3 6 2 3" xfId="9307"/>
    <cellStyle name="level1a 2 3 6 2 3 2" xfId="31052"/>
    <cellStyle name="level1a 2 3 6 2 4" xfId="31050"/>
    <cellStyle name="level1a 2 3 6 3" xfId="9308"/>
    <cellStyle name="level1a 2 3 6 3 2" xfId="31053"/>
    <cellStyle name="level1a 2 3 6 4" xfId="31049"/>
    <cellStyle name="level1a 2 3 7" xfId="9309"/>
    <cellStyle name="level1a 2 3 7 2" xfId="31054"/>
    <cellStyle name="level1a 2 3 8" xfId="9310"/>
    <cellStyle name="level1a 2 3 8 2" xfId="9311"/>
    <cellStyle name="level1a 2 3 8 2 2" xfId="31056"/>
    <cellStyle name="level1a 2 3 8 3" xfId="9312"/>
    <cellStyle name="level1a 2 3 8 3 2" xfId="31057"/>
    <cellStyle name="level1a 2 3 8 4" xfId="31055"/>
    <cellStyle name="level1a 2 3 9" xfId="9313"/>
    <cellStyle name="level1a 2 3 9 2" xfId="31058"/>
    <cellStyle name="level1a 2 4" xfId="9314"/>
    <cellStyle name="level1a 2 4 2" xfId="9315"/>
    <cellStyle name="level1a 2 4 2 2" xfId="9316"/>
    <cellStyle name="level1a 2 4 2 2 2" xfId="9317"/>
    <cellStyle name="level1a 2 4 2 2 2 2" xfId="9318"/>
    <cellStyle name="level1a 2 4 2 2 2 2 2" xfId="31063"/>
    <cellStyle name="level1a 2 4 2 2 2 3" xfId="9319"/>
    <cellStyle name="level1a 2 4 2 2 2 3 2" xfId="31064"/>
    <cellStyle name="level1a 2 4 2 2 2 4" xfId="31062"/>
    <cellStyle name="level1a 2 4 2 2 3" xfId="9320"/>
    <cellStyle name="level1a 2 4 2 2 3 2" xfId="31065"/>
    <cellStyle name="level1a 2 4 2 2 4" xfId="31061"/>
    <cellStyle name="level1a 2 4 2 3" xfId="9321"/>
    <cellStyle name="level1a 2 4 2 3 2" xfId="31066"/>
    <cellStyle name="level1a 2 4 2 4" xfId="9322"/>
    <cellStyle name="level1a 2 4 2 4 2" xfId="9323"/>
    <cellStyle name="level1a 2 4 2 4 2 2" xfId="31068"/>
    <cellStyle name="level1a 2 4 2 4 3" xfId="9324"/>
    <cellStyle name="level1a 2 4 2 4 3 2" xfId="31069"/>
    <cellStyle name="level1a 2 4 2 4 4" xfId="31067"/>
    <cellStyle name="level1a 2 4 2 5" xfId="9325"/>
    <cellStyle name="level1a 2 4 2 5 2" xfId="31070"/>
    <cellStyle name="level1a 2 4 2 6" xfId="31060"/>
    <cellStyle name="level1a 2 4 3" xfId="9326"/>
    <cellStyle name="level1a 2 4 3 2" xfId="9327"/>
    <cellStyle name="level1a 2 4 3 2 2" xfId="9328"/>
    <cellStyle name="level1a 2 4 3 2 2 2" xfId="9329"/>
    <cellStyle name="level1a 2 4 3 2 2 2 2" xfId="31074"/>
    <cellStyle name="level1a 2 4 3 2 2 3" xfId="9330"/>
    <cellStyle name="level1a 2 4 3 2 2 3 2" xfId="31075"/>
    <cellStyle name="level1a 2 4 3 2 2 4" xfId="31073"/>
    <cellStyle name="level1a 2 4 3 2 3" xfId="9331"/>
    <cellStyle name="level1a 2 4 3 2 3 2" xfId="31076"/>
    <cellStyle name="level1a 2 4 3 2 4" xfId="31072"/>
    <cellStyle name="level1a 2 4 3 3" xfId="9332"/>
    <cellStyle name="level1a 2 4 3 3 2" xfId="31077"/>
    <cellStyle name="level1a 2 4 3 4" xfId="9333"/>
    <cellStyle name="level1a 2 4 3 4 2" xfId="9334"/>
    <cellStyle name="level1a 2 4 3 4 2 2" xfId="31079"/>
    <cellStyle name="level1a 2 4 3 4 3" xfId="9335"/>
    <cellStyle name="level1a 2 4 3 4 3 2" xfId="31080"/>
    <cellStyle name="level1a 2 4 3 4 4" xfId="31078"/>
    <cellStyle name="level1a 2 4 3 5" xfId="9336"/>
    <cellStyle name="level1a 2 4 3 5 2" xfId="31081"/>
    <cellStyle name="level1a 2 4 3 6" xfId="31071"/>
    <cellStyle name="level1a 2 4 4" xfId="9337"/>
    <cellStyle name="level1a 2 4 4 2" xfId="9338"/>
    <cellStyle name="level1a 2 4 4 2 2" xfId="9339"/>
    <cellStyle name="level1a 2 4 4 2 2 2" xfId="31084"/>
    <cellStyle name="level1a 2 4 4 2 3" xfId="9340"/>
    <cellStyle name="level1a 2 4 4 2 3 2" xfId="31085"/>
    <cellStyle name="level1a 2 4 4 2 4" xfId="31083"/>
    <cellStyle name="level1a 2 4 4 3" xfId="9341"/>
    <cellStyle name="level1a 2 4 4 3 2" xfId="31086"/>
    <cellStyle name="level1a 2 4 4 4" xfId="31082"/>
    <cellStyle name="level1a 2 4 5" xfId="9342"/>
    <cellStyle name="level1a 2 4 5 2" xfId="31087"/>
    <cellStyle name="level1a 2 4 6" xfId="9343"/>
    <cellStyle name="level1a 2 4 6 2" xfId="9344"/>
    <cellStyle name="level1a 2 4 6 2 2" xfId="31089"/>
    <cellStyle name="level1a 2 4 6 3" xfId="9345"/>
    <cellStyle name="level1a 2 4 6 3 2" xfId="31090"/>
    <cellStyle name="level1a 2 4 6 4" xfId="31088"/>
    <cellStyle name="level1a 2 4 7" xfId="9346"/>
    <cellStyle name="level1a 2 4 7 2" xfId="31091"/>
    <cellStyle name="level1a 2 4 8" xfId="31059"/>
    <cellStyle name="level1a 2 5" xfId="9347"/>
    <cellStyle name="level1a 2 5 2" xfId="9348"/>
    <cellStyle name="level1a 2 5 2 2" xfId="9349"/>
    <cellStyle name="level1a 2 5 2 2 2" xfId="9350"/>
    <cellStyle name="level1a 2 5 2 2 2 2" xfId="31095"/>
    <cellStyle name="level1a 2 5 2 2 3" xfId="9351"/>
    <cellStyle name="level1a 2 5 2 2 3 2" xfId="31096"/>
    <cellStyle name="level1a 2 5 2 2 4" xfId="31094"/>
    <cellStyle name="level1a 2 5 2 3" xfId="9352"/>
    <cellStyle name="level1a 2 5 2 3 2" xfId="31097"/>
    <cellStyle name="level1a 2 5 2 4" xfId="31093"/>
    <cellStyle name="level1a 2 5 3" xfId="9353"/>
    <cellStyle name="level1a 2 5 3 2" xfId="31098"/>
    <cellStyle name="level1a 2 5 4" xfId="9354"/>
    <cellStyle name="level1a 2 5 4 2" xfId="31099"/>
    <cellStyle name="level1a 2 5 5" xfId="9355"/>
    <cellStyle name="level1a 2 5 5 2" xfId="9356"/>
    <cellStyle name="level1a 2 5 5 2 2" xfId="31101"/>
    <cellStyle name="level1a 2 5 5 3" xfId="9357"/>
    <cellStyle name="level1a 2 5 5 3 2" xfId="31102"/>
    <cellStyle name="level1a 2 5 5 4" xfId="31100"/>
    <cellStyle name="level1a 2 5 6" xfId="9358"/>
    <cellStyle name="level1a 2 5 6 2" xfId="31103"/>
    <cellStyle name="level1a 2 5 7" xfId="31092"/>
    <cellStyle name="level1a 2 6" xfId="9359"/>
    <cellStyle name="level1a 2 6 2" xfId="9360"/>
    <cellStyle name="level1a 2 6 2 2" xfId="9361"/>
    <cellStyle name="level1a 2 6 2 2 2" xfId="9362"/>
    <cellStyle name="level1a 2 6 2 2 2 2" xfId="31107"/>
    <cellStyle name="level1a 2 6 2 2 3" xfId="9363"/>
    <cellStyle name="level1a 2 6 2 2 3 2" xfId="31108"/>
    <cellStyle name="level1a 2 6 2 2 4" xfId="31106"/>
    <cellStyle name="level1a 2 6 2 3" xfId="9364"/>
    <cellStyle name="level1a 2 6 2 3 2" xfId="31109"/>
    <cellStyle name="level1a 2 6 2 4" xfId="31105"/>
    <cellStyle name="level1a 2 6 3" xfId="9365"/>
    <cellStyle name="level1a 2 6 3 2" xfId="31110"/>
    <cellStyle name="level1a 2 6 4" xfId="9366"/>
    <cellStyle name="level1a 2 6 4 2" xfId="31111"/>
    <cellStyle name="level1a 2 6 5" xfId="9367"/>
    <cellStyle name="level1a 2 6 5 2" xfId="9368"/>
    <cellStyle name="level1a 2 6 5 2 2" xfId="31113"/>
    <cellStyle name="level1a 2 6 5 3" xfId="9369"/>
    <cellStyle name="level1a 2 6 5 3 2" xfId="31114"/>
    <cellStyle name="level1a 2 6 5 4" xfId="31112"/>
    <cellStyle name="level1a 2 6 6" xfId="9370"/>
    <cellStyle name="level1a 2 6 6 2" xfId="31115"/>
    <cellStyle name="level1a 2 6 7" xfId="31104"/>
    <cellStyle name="level1a 2 7" xfId="9371"/>
    <cellStyle name="level1a 2 7 2" xfId="9372"/>
    <cellStyle name="level1a 2 7 2 2" xfId="9373"/>
    <cellStyle name="level1a 2 7 2 2 2" xfId="31118"/>
    <cellStyle name="level1a 2 7 2 3" xfId="31117"/>
    <cellStyle name="level1a 2 7 3" xfId="9374"/>
    <cellStyle name="level1a 2 7 3 2" xfId="31119"/>
    <cellStyle name="level1a 2 7 4" xfId="9375"/>
    <cellStyle name="level1a 2 7 4 2" xfId="9376"/>
    <cellStyle name="level1a 2 7 4 2 2" xfId="31121"/>
    <cellStyle name="level1a 2 7 4 3" xfId="9377"/>
    <cellStyle name="level1a 2 7 4 3 2" xfId="31122"/>
    <cellStyle name="level1a 2 7 4 4" xfId="31120"/>
    <cellStyle name="level1a 2 7 5" xfId="9378"/>
    <cellStyle name="level1a 2 7 5 2" xfId="31123"/>
    <cellStyle name="level1a 2 7 6" xfId="31116"/>
    <cellStyle name="level1a 2 8" xfId="9379"/>
    <cellStyle name="level1a 2 8 2" xfId="9380"/>
    <cellStyle name="level1a 2 8 2 2" xfId="9381"/>
    <cellStyle name="level1a 2 8 2 2 2" xfId="31126"/>
    <cellStyle name="level1a 2 8 2 3" xfId="31125"/>
    <cellStyle name="level1a 2 8 3" xfId="9382"/>
    <cellStyle name="level1a 2 8 3 2" xfId="31127"/>
    <cellStyle name="level1a 2 8 4" xfId="31124"/>
    <cellStyle name="level1a 2 9" xfId="9383"/>
    <cellStyle name="level1a 2 9 2" xfId="9384"/>
    <cellStyle name="level1a 2 9 2 2" xfId="31129"/>
    <cellStyle name="level1a 2 9 3" xfId="31128"/>
    <cellStyle name="level1a 3" xfId="9385"/>
    <cellStyle name="level1a 3 2" xfId="9386"/>
    <cellStyle name="level1a 3 2 2" xfId="9387"/>
    <cellStyle name="level1a 3 2 2 2" xfId="9388"/>
    <cellStyle name="level1a 3 2 2 2 2" xfId="9389"/>
    <cellStyle name="level1a 3 2 2 2 2 2" xfId="31134"/>
    <cellStyle name="level1a 3 2 2 2 3" xfId="9390"/>
    <cellStyle name="level1a 3 2 2 2 3 2" xfId="31135"/>
    <cellStyle name="level1a 3 2 2 2 4" xfId="31133"/>
    <cellStyle name="level1a 3 2 2 3" xfId="9391"/>
    <cellStyle name="level1a 3 2 2 3 2" xfId="31136"/>
    <cellStyle name="level1a 3 2 2 4" xfId="31132"/>
    <cellStyle name="level1a 3 2 3" xfId="9392"/>
    <cellStyle name="level1a 3 2 3 2" xfId="9393"/>
    <cellStyle name="level1a 3 2 3 2 2" xfId="9394"/>
    <cellStyle name="level1a 3 2 3 2 2 2" xfId="31139"/>
    <cellStyle name="level1a 3 2 3 2 3" xfId="9395"/>
    <cellStyle name="level1a 3 2 3 2 3 2" xfId="31140"/>
    <cellStyle name="level1a 3 2 3 2 4" xfId="31138"/>
    <cellStyle name="level1a 3 2 3 3" xfId="9396"/>
    <cellStyle name="level1a 3 2 3 3 2" xfId="31141"/>
    <cellStyle name="level1a 3 2 3 4" xfId="31137"/>
    <cellStyle name="level1a 3 2 4" xfId="9397"/>
    <cellStyle name="level1a 3 2 4 2" xfId="9398"/>
    <cellStyle name="level1a 3 2 4 2 2" xfId="31143"/>
    <cellStyle name="level1a 3 2 4 3" xfId="9399"/>
    <cellStyle name="level1a 3 2 4 3 2" xfId="31144"/>
    <cellStyle name="level1a 3 2 4 4" xfId="31142"/>
    <cellStyle name="level1a 3 2 5" xfId="9400"/>
    <cellStyle name="level1a 3 2 5 2" xfId="31145"/>
    <cellStyle name="level1a 3 2 6" xfId="31131"/>
    <cellStyle name="level1a 3 3" xfId="9401"/>
    <cellStyle name="level1a 3 3 2" xfId="9402"/>
    <cellStyle name="level1a 3 3 2 2" xfId="9403"/>
    <cellStyle name="level1a 3 3 2 2 2" xfId="9404"/>
    <cellStyle name="level1a 3 3 2 2 2 2" xfId="31149"/>
    <cellStyle name="level1a 3 3 2 2 3" xfId="9405"/>
    <cellStyle name="level1a 3 3 2 2 3 2" xfId="31150"/>
    <cellStyle name="level1a 3 3 2 2 4" xfId="31148"/>
    <cellStyle name="level1a 3 3 2 3" xfId="9406"/>
    <cellStyle name="level1a 3 3 2 3 2" xfId="31151"/>
    <cellStyle name="level1a 3 3 2 4" xfId="31147"/>
    <cellStyle name="level1a 3 3 3" xfId="9407"/>
    <cellStyle name="level1a 3 3 3 2" xfId="9408"/>
    <cellStyle name="level1a 3 3 3 2 2" xfId="9409"/>
    <cellStyle name="level1a 3 3 3 2 2 2" xfId="31154"/>
    <cellStyle name="level1a 3 3 3 2 3" xfId="9410"/>
    <cellStyle name="level1a 3 3 3 2 3 2" xfId="31155"/>
    <cellStyle name="level1a 3 3 3 2 4" xfId="31153"/>
    <cellStyle name="level1a 3 3 3 3" xfId="9411"/>
    <cellStyle name="level1a 3 3 3 3 2" xfId="31156"/>
    <cellStyle name="level1a 3 3 3 4" xfId="31152"/>
    <cellStyle name="level1a 3 3 4" xfId="9412"/>
    <cellStyle name="level1a 3 3 4 2" xfId="9413"/>
    <cellStyle name="level1a 3 3 4 2 2" xfId="9414"/>
    <cellStyle name="level1a 3 3 4 2 2 2" xfId="31159"/>
    <cellStyle name="level1a 3 3 4 2 3" xfId="9415"/>
    <cellStyle name="level1a 3 3 4 2 3 2" xfId="31160"/>
    <cellStyle name="level1a 3 3 4 2 4" xfId="31158"/>
    <cellStyle name="level1a 3 3 4 3" xfId="9416"/>
    <cellStyle name="level1a 3 3 4 3 2" xfId="31161"/>
    <cellStyle name="level1a 3 3 4 4" xfId="31157"/>
    <cellStyle name="level1a 3 3 5" xfId="9417"/>
    <cellStyle name="level1a 3 3 5 2" xfId="9418"/>
    <cellStyle name="level1a 3 3 5 2 2" xfId="31163"/>
    <cellStyle name="level1a 3 3 5 3" xfId="9419"/>
    <cellStyle name="level1a 3 3 5 3 2" xfId="31164"/>
    <cellStyle name="level1a 3 3 5 4" xfId="31162"/>
    <cellStyle name="level1a 3 3 6" xfId="9420"/>
    <cellStyle name="level1a 3 3 6 2" xfId="31165"/>
    <cellStyle name="level1a 3 3 7" xfId="31146"/>
    <cellStyle name="level1a 3 4" xfId="9421"/>
    <cellStyle name="level1a 3 4 2" xfId="9422"/>
    <cellStyle name="level1a 3 4 2 2" xfId="9423"/>
    <cellStyle name="level1a 3 4 2 2 2" xfId="9424"/>
    <cellStyle name="level1a 3 4 2 2 2 2" xfId="31169"/>
    <cellStyle name="level1a 3 4 2 2 3" xfId="9425"/>
    <cellStyle name="level1a 3 4 2 2 3 2" xfId="31170"/>
    <cellStyle name="level1a 3 4 2 2 4" xfId="31168"/>
    <cellStyle name="level1a 3 4 2 3" xfId="9426"/>
    <cellStyle name="level1a 3 4 2 3 2" xfId="31171"/>
    <cellStyle name="level1a 3 4 2 4" xfId="31167"/>
    <cellStyle name="level1a 3 4 3" xfId="9427"/>
    <cellStyle name="level1a 3 4 3 2" xfId="9428"/>
    <cellStyle name="level1a 3 4 3 2 2" xfId="9429"/>
    <cellStyle name="level1a 3 4 3 2 2 2" xfId="31174"/>
    <cellStyle name="level1a 3 4 3 2 3" xfId="9430"/>
    <cellStyle name="level1a 3 4 3 2 3 2" xfId="31175"/>
    <cellStyle name="level1a 3 4 3 2 4" xfId="31173"/>
    <cellStyle name="level1a 3 4 3 3" xfId="9431"/>
    <cellStyle name="level1a 3 4 3 3 2" xfId="31176"/>
    <cellStyle name="level1a 3 4 3 4" xfId="31172"/>
    <cellStyle name="level1a 3 4 4" xfId="9432"/>
    <cellStyle name="level1a 3 4 4 2" xfId="9433"/>
    <cellStyle name="level1a 3 4 4 2 2" xfId="9434"/>
    <cellStyle name="level1a 3 4 4 2 2 2" xfId="31179"/>
    <cellStyle name="level1a 3 4 4 2 3" xfId="9435"/>
    <cellStyle name="level1a 3 4 4 2 3 2" xfId="31180"/>
    <cellStyle name="level1a 3 4 4 2 4" xfId="31178"/>
    <cellStyle name="level1a 3 4 4 3" xfId="9436"/>
    <cellStyle name="level1a 3 4 4 3 2" xfId="31181"/>
    <cellStyle name="level1a 3 4 4 4" xfId="31177"/>
    <cellStyle name="level1a 3 4 5" xfId="9437"/>
    <cellStyle name="level1a 3 4 5 2" xfId="9438"/>
    <cellStyle name="level1a 3 4 5 2 2" xfId="31183"/>
    <cellStyle name="level1a 3 4 5 3" xfId="9439"/>
    <cellStyle name="level1a 3 4 5 3 2" xfId="31184"/>
    <cellStyle name="level1a 3 4 5 4" xfId="31182"/>
    <cellStyle name="level1a 3 4 6" xfId="9440"/>
    <cellStyle name="level1a 3 4 6 2" xfId="31185"/>
    <cellStyle name="level1a 3 4 7" xfId="31166"/>
    <cellStyle name="level1a 3 5" xfId="9441"/>
    <cellStyle name="level1a 3 5 2" xfId="9442"/>
    <cellStyle name="level1a 3 5 2 2" xfId="9443"/>
    <cellStyle name="level1a 3 5 2 2 2" xfId="9444"/>
    <cellStyle name="level1a 3 5 2 2 2 2" xfId="31189"/>
    <cellStyle name="level1a 3 5 2 2 3" xfId="9445"/>
    <cellStyle name="level1a 3 5 2 2 3 2" xfId="31190"/>
    <cellStyle name="level1a 3 5 2 2 4" xfId="31188"/>
    <cellStyle name="level1a 3 5 2 3" xfId="9446"/>
    <cellStyle name="level1a 3 5 2 3 2" xfId="31191"/>
    <cellStyle name="level1a 3 5 2 4" xfId="31187"/>
    <cellStyle name="level1a 3 5 3" xfId="9447"/>
    <cellStyle name="level1a 3 5 3 2" xfId="9448"/>
    <cellStyle name="level1a 3 5 3 2 2" xfId="9449"/>
    <cellStyle name="level1a 3 5 3 2 2 2" xfId="31194"/>
    <cellStyle name="level1a 3 5 3 2 3" xfId="9450"/>
    <cellStyle name="level1a 3 5 3 2 3 2" xfId="31195"/>
    <cellStyle name="level1a 3 5 3 2 4" xfId="31193"/>
    <cellStyle name="level1a 3 5 3 3" xfId="9451"/>
    <cellStyle name="level1a 3 5 3 3 2" xfId="31196"/>
    <cellStyle name="level1a 3 5 3 4" xfId="31192"/>
    <cellStyle name="level1a 3 5 4" xfId="9452"/>
    <cellStyle name="level1a 3 5 4 2" xfId="9453"/>
    <cellStyle name="level1a 3 5 4 2 2" xfId="9454"/>
    <cellStyle name="level1a 3 5 4 2 2 2" xfId="31199"/>
    <cellStyle name="level1a 3 5 4 2 3" xfId="9455"/>
    <cellStyle name="level1a 3 5 4 2 3 2" xfId="31200"/>
    <cellStyle name="level1a 3 5 4 2 4" xfId="31198"/>
    <cellStyle name="level1a 3 5 4 3" xfId="9456"/>
    <cellStyle name="level1a 3 5 4 3 2" xfId="31201"/>
    <cellStyle name="level1a 3 5 4 4" xfId="31197"/>
    <cellStyle name="level1a 3 5 5" xfId="9457"/>
    <cellStyle name="level1a 3 5 5 2" xfId="9458"/>
    <cellStyle name="level1a 3 5 5 2 2" xfId="31203"/>
    <cellStyle name="level1a 3 5 5 3" xfId="9459"/>
    <cellStyle name="level1a 3 5 5 3 2" xfId="31204"/>
    <cellStyle name="level1a 3 5 5 4" xfId="31202"/>
    <cellStyle name="level1a 3 5 6" xfId="9460"/>
    <cellStyle name="level1a 3 5 6 2" xfId="31205"/>
    <cellStyle name="level1a 3 5 7" xfId="31186"/>
    <cellStyle name="level1a 3 6" xfId="9461"/>
    <cellStyle name="level1a 3 6 2" xfId="9462"/>
    <cellStyle name="level1a 3 6 2 2" xfId="9463"/>
    <cellStyle name="level1a 3 6 2 2 2" xfId="31208"/>
    <cellStyle name="level1a 3 6 2 3" xfId="9464"/>
    <cellStyle name="level1a 3 6 2 3 2" xfId="31209"/>
    <cellStyle name="level1a 3 6 2 4" xfId="31207"/>
    <cellStyle name="level1a 3 6 3" xfId="9465"/>
    <cellStyle name="level1a 3 6 3 2" xfId="31210"/>
    <cellStyle name="level1a 3 6 4" xfId="31206"/>
    <cellStyle name="level1a 3 7" xfId="9466"/>
    <cellStyle name="level1a 3 7 2" xfId="9467"/>
    <cellStyle name="level1a 3 7 2 2" xfId="31212"/>
    <cellStyle name="level1a 3 7 3" xfId="9468"/>
    <cellStyle name="level1a 3 7 3 2" xfId="31213"/>
    <cellStyle name="level1a 3 7 4" xfId="31211"/>
    <cellStyle name="level1a 3 8" xfId="9469"/>
    <cellStyle name="level1a 3 8 2" xfId="31214"/>
    <cellStyle name="level1a 3 9" xfId="31130"/>
    <cellStyle name="level1a 4" xfId="9470"/>
    <cellStyle name="level1a 4 2" xfId="9471"/>
    <cellStyle name="level1a 4 2 2" xfId="9472"/>
    <cellStyle name="level1a 4 2 2 2" xfId="9473"/>
    <cellStyle name="level1a 4 2 2 2 2" xfId="9474"/>
    <cellStyle name="level1a 4 2 2 2 2 2" xfId="31219"/>
    <cellStyle name="level1a 4 2 2 2 3" xfId="9475"/>
    <cellStyle name="level1a 4 2 2 2 3 2" xfId="31220"/>
    <cellStyle name="level1a 4 2 2 2 4" xfId="31218"/>
    <cellStyle name="level1a 4 2 2 3" xfId="9476"/>
    <cellStyle name="level1a 4 2 2 3 2" xfId="31221"/>
    <cellStyle name="level1a 4 2 2 4" xfId="31217"/>
    <cellStyle name="level1a 4 2 3" xfId="9477"/>
    <cellStyle name="level1a 4 2 3 2" xfId="9478"/>
    <cellStyle name="level1a 4 2 3 2 2" xfId="9479"/>
    <cellStyle name="level1a 4 2 3 2 2 2" xfId="31224"/>
    <cellStyle name="level1a 4 2 3 2 3" xfId="9480"/>
    <cellStyle name="level1a 4 2 3 2 3 2" xfId="31225"/>
    <cellStyle name="level1a 4 2 3 2 4" xfId="31223"/>
    <cellStyle name="level1a 4 2 3 3" xfId="9481"/>
    <cellStyle name="level1a 4 2 3 3 2" xfId="31226"/>
    <cellStyle name="level1a 4 2 3 4" xfId="31222"/>
    <cellStyle name="level1a 4 2 4" xfId="9482"/>
    <cellStyle name="level1a 4 2 4 2" xfId="9483"/>
    <cellStyle name="level1a 4 2 4 2 2" xfId="9484"/>
    <cellStyle name="level1a 4 2 4 2 2 2" xfId="31229"/>
    <cellStyle name="level1a 4 2 4 2 3" xfId="9485"/>
    <cellStyle name="level1a 4 2 4 2 3 2" xfId="31230"/>
    <cellStyle name="level1a 4 2 4 2 4" xfId="31228"/>
    <cellStyle name="level1a 4 2 4 3" xfId="9486"/>
    <cellStyle name="level1a 4 2 4 3 2" xfId="31231"/>
    <cellStyle name="level1a 4 2 4 4" xfId="31227"/>
    <cellStyle name="level1a 4 2 5" xfId="9487"/>
    <cellStyle name="level1a 4 2 5 2" xfId="9488"/>
    <cellStyle name="level1a 4 2 5 2 2" xfId="31233"/>
    <cellStyle name="level1a 4 2 5 3" xfId="9489"/>
    <cellStyle name="level1a 4 2 5 3 2" xfId="31234"/>
    <cellStyle name="level1a 4 2 5 4" xfId="31232"/>
    <cellStyle name="level1a 4 2 6" xfId="9490"/>
    <cellStyle name="level1a 4 2 6 2" xfId="31235"/>
    <cellStyle name="level1a 4 2 7" xfId="31216"/>
    <cellStyle name="level1a 4 3" xfId="9491"/>
    <cellStyle name="level1a 4 3 2" xfId="9492"/>
    <cellStyle name="level1a 4 3 2 2" xfId="9493"/>
    <cellStyle name="level1a 4 3 2 2 2" xfId="9494"/>
    <cellStyle name="level1a 4 3 2 2 2 2" xfId="31239"/>
    <cellStyle name="level1a 4 3 2 2 3" xfId="9495"/>
    <cellStyle name="level1a 4 3 2 2 3 2" xfId="31240"/>
    <cellStyle name="level1a 4 3 2 2 4" xfId="31238"/>
    <cellStyle name="level1a 4 3 2 3" xfId="9496"/>
    <cellStyle name="level1a 4 3 2 3 2" xfId="31241"/>
    <cellStyle name="level1a 4 3 2 4" xfId="31237"/>
    <cellStyle name="level1a 4 3 3" xfId="9497"/>
    <cellStyle name="level1a 4 3 3 2" xfId="9498"/>
    <cellStyle name="level1a 4 3 3 2 2" xfId="9499"/>
    <cellStyle name="level1a 4 3 3 2 2 2" xfId="31244"/>
    <cellStyle name="level1a 4 3 3 2 3" xfId="9500"/>
    <cellStyle name="level1a 4 3 3 2 3 2" xfId="31245"/>
    <cellStyle name="level1a 4 3 3 2 4" xfId="31243"/>
    <cellStyle name="level1a 4 3 3 3" xfId="9501"/>
    <cellStyle name="level1a 4 3 3 3 2" xfId="31246"/>
    <cellStyle name="level1a 4 3 3 4" xfId="31242"/>
    <cellStyle name="level1a 4 3 4" xfId="9502"/>
    <cellStyle name="level1a 4 3 4 2" xfId="9503"/>
    <cellStyle name="level1a 4 3 4 2 2" xfId="9504"/>
    <cellStyle name="level1a 4 3 4 2 2 2" xfId="31249"/>
    <cellStyle name="level1a 4 3 4 2 3" xfId="9505"/>
    <cellStyle name="level1a 4 3 4 2 3 2" xfId="31250"/>
    <cellStyle name="level1a 4 3 4 2 4" xfId="31248"/>
    <cellStyle name="level1a 4 3 4 3" xfId="9506"/>
    <cellStyle name="level1a 4 3 4 3 2" xfId="31251"/>
    <cellStyle name="level1a 4 3 4 4" xfId="31247"/>
    <cellStyle name="level1a 4 3 5" xfId="9507"/>
    <cellStyle name="level1a 4 3 5 2" xfId="9508"/>
    <cellStyle name="level1a 4 3 5 2 2" xfId="31253"/>
    <cellStyle name="level1a 4 3 5 3" xfId="9509"/>
    <cellStyle name="level1a 4 3 5 3 2" xfId="31254"/>
    <cellStyle name="level1a 4 3 5 4" xfId="31252"/>
    <cellStyle name="level1a 4 3 6" xfId="9510"/>
    <cellStyle name="level1a 4 3 6 2" xfId="31255"/>
    <cellStyle name="level1a 4 3 7" xfId="31236"/>
    <cellStyle name="level1a 4 4" xfId="9511"/>
    <cellStyle name="level1a 4 4 2" xfId="9512"/>
    <cellStyle name="level1a 4 4 2 2" xfId="9513"/>
    <cellStyle name="level1a 4 4 2 2 2" xfId="9514"/>
    <cellStyle name="level1a 4 4 2 2 2 2" xfId="31259"/>
    <cellStyle name="level1a 4 4 2 2 3" xfId="9515"/>
    <cellStyle name="level1a 4 4 2 2 3 2" xfId="31260"/>
    <cellStyle name="level1a 4 4 2 2 4" xfId="31258"/>
    <cellStyle name="level1a 4 4 2 3" xfId="9516"/>
    <cellStyle name="level1a 4 4 2 3 2" xfId="31261"/>
    <cellStyle name="level1a 4 4 2 4" xfId="31257"/>
    <cellStyle name="level1a 4 4 3" xfId="9517"/>
    <cellStyle name="level1a 4 4 3 2" xfId="9518"/>
    <cellStyle name="level1a 4 4 3 2 2" xfId="9519"/>
    <cellStyle name="level1a 4 4 3 2 2 2" xfId="31264"/>
    <cellStyle name="level1a 4 4 3 2 3" xfId="9520"/>
    <cellStyle name="level1a 4 4 3 2 3 2" xfId="31265"/>
    <cellStyle name="level1a 4 4 3 2 4" xfId="31263"/>
    <cellStyle name="level1a 4 4 3 3" xfId="9521"/>
    <cellStyle name="level1a 4 4 3 3 2" xfId="31266"/>
    <cellStyle name="level1a 4 4 3 4" xfId="31262"/>
    <cellStyle name="level1a 4 4 4" xfId="9522"/>
    <cellStyle name="level1a 4 4 4 2" xfId="9523"/>
    <cellStyle name="level1a 4 4 4 2 2" xfId="9524"/>
    <cellStyle name="level1a 4 4 4 2 2 2" xfId="31269"/>
    <cellStyle name="level1a 4 4 4 2 3" xfId="9525"/>
    <cellStyle name="level1a 4 4 4 2 3 2" xfId="31270"/>
    <cellStyle name="level1a 4 4 4 2 4" xfId="31268"/>
    <cellStyle name="level1a 4 4 4 3" xfId="9526"/>
    <cellStyle name="level1a 4 4 4 3 2" xfId="31271"/>
    <cellStyle name="level1a 4 4 4 4" xfId="31267"/>
    <cellStyle name="level1a 4 4 5" xfId="9527"/>
    <cellStyle name="level1a 4 4 5 2" xfId="9528"/>
    <cellStyle name="level1a 4 4 5 2 2" xfId="31273"/>
    <cellStyle name="level1a 4 4 5 3" xfId="9529"/>
    <cellStyle name="level1a 4 4 5 3 2" xfId="31274"/>
    <cellStyle name="level1a 4 4 5 4" xfId="31272"/>
    <cellStyle name="level1a 4 4 6" xfId="9530"/>
    <cellStyle name="level1a 4 4 6 2" xfId="31275"/>
    <cellStyle name="level1a 4 4 7" xfId="31256"/>
    <cellStyle name="level1a 4 5" xfId="9531"/>
    <cellStyle name="level1a 4 5 2" xfId="9532"/>
    <cellStyle name="level1a 4 5 2 2" xfId="9533"/>
    <cellStyle name="level1a 4 5 2 2 2" xfId="31278"/>
    <cellStyle name="level1a 4 5 2 3" xfId="9534"/>
    <cellStyle name="level1a 4 5 2 3 2" xfId="31279"/>
    <cellStyle name="level1a 4 5 2 4" xfId="31277"/>
    <cellStyle name="level1a 4 5 3" xfId="9535"/>
    <cellStyle name="level1a 4 5 3 2" xfId="31280"/>
    <cellStyle name="level1a 4 5 4" xfId="31276"/>
    <cellStyle name="level1a 4 6" xfId="9536"/>
    <cellStyle name="level1a 4 6 2" xfId="9537"/>
    <cellStyle name="level1a 4 6 2 2" xfId="31282"/>
    <cellStyle name="level1a 4 6 3" xfId="9538"/>
    <cellStyle name="level1a 4 6 3 2" xfId="31283"/>
    <cellStyle name="level1a 4 6 4" xfId="31281"/>
    <cellStyle name="level1a 4 7" xfId="9539"/>
    <cellStyle name="level1a 4 7 2" xfId="31284"/>
    <cellStyle name="level1a 4 8" xfId="31215"/>
    <cellStyle name="level1a 5" xfId="9540"/>
    <cellStyle name="level1a 5 2" xfId="9541"/>
    <cellStyle name="level1a 5 2 2" xfId="9542"/>
    <cellStyle name="level1a 5 2 2 2" xfId="9543"/>
    <cellStyle name="level1a 5 2 2 2 2" xfId="31288"/>
    <cellStyle name="level1a 5 2 2 3" xfId="9544"/>
    <cellStyle name="level1a 5 2 2 3 2" xfId="31289"/>
    <cellStyle name="level1a 5 2 2 4" xfId="31287"/>
    <cellStyle name="level1a 5 2 3" xfId="9545"/>
    <cellStyle name="level1a 5 2 3 2" xfId="31290"/>
    <cellStyle name="level1a 5 2 4" xfId="31286"/>
    <cellStyle name="level1a 5 3" xfId="9546"/>
    <cellStyle name="level1a 5 3 2" xfId="9547"/>
    <cellStyle name="level1a 5 3 2 2" xfId="9548"/>
    <cellStyle name="level1a 5 3 2 2 2" xfId="31293"/>
    <cellStyle name="level1a 5 3 2 3" xfId="9549"/>
    <cellStyle name="level1a 5 3 2 3 2" xfId="31294"/>
    <cellStyle name="level1a 5 3 2 4" xfId="31292"/>
    <cellStyle name="level1a 5 3 3" xfId="9550"/>
    <cellStyle name="level1a 5 3 3 2" xfId="31295"/>
    <cellStyle name="level1a 5 3 4" xfId="31291"/>
    <cellStyle name="level1a 5 4" xfId="9551"/>
    <cellStyle name="level1a 5 4 2" xfId="9552"/>
    <cellStyle name="level1a 5 4 2 2" xfId="31297"/>
    <cellStyle name="level1a 5 4 3" xfId="9553"/>
    <cellStyle name="level1a 5 4 3 2" xfId="31298"/>
    <cellStyle name="level1a 5 4 4" xfId="31296"/>
    <cellStyle name="level1a 5 5" xfId="9554"/>
    <cellStyle name="level1a 5 5 2" xfId="31299"/>
    <cellStyle name="level1a 5 6" xfId="31285"/>
    <cellStyle name="level1a 6" xfId="9555"/>
    <cellStyle name="level1a 6 2" xfId="9556"/>
    <cellStyle name="level1a 6 2 2" xfId="9557"/>
    <cellStyle name="level1a 6 2 2 2" xfId="31302"/>
    <cellStyle name="level1a 6 2 3" xfId="31301"/>
    <cellStyle name="level1a 6 3" xfId="9558"/>
    <cellStyle name="level1a 6 3 2" xfId="9559"/>
    <cellStyle name="level1a 6 3 2 2" xfId="31304"/>
    <cellStyle name="level1a 6 3 3" xfId="9560"/>
    <cellStyle name="level1a 6 3 3 2" xfId="31305"/>
    <cellStyle name="level1a 6 3 4" xfId="31303"/>
    <cellStyle name="level1a 6 4" xfId="9561"/>
    <cellStyle name="level1a 6 4 2" xfId="31306"/>
    <cellStyle name="level1a 6 5" xfId="31300"/>
    <cellStyle name="level1a 7" xfId="9562"/>
    <cellStyle name="level1a 7 2" xfId="9563"/>
    <cellStyle name="level1a 7 2 2" xfId="9564"/>
    <cellStyle name="level1a 7 2 2 2" xfId="31309"/>
    <cellStyle name="level1a 7 2 3" xfId="31308"/>
    <cellStyle name="level1a 7 3" xfId="9565"/>
    <cellStyle name="level1a 7 3 2" xfId="9566"/>
    <cellStyle name="level1a 7 3 2 2" xfId="31311"/>
    <cellStyle name="level1a 7 3 3" xfId="9567"/>
    <cellStyle name="level1a 7 3 3 2" xfId="31312"/>
    <cellStyle name="level1a 7 3 4" xfId="31310"/>
    <cellStyle name="level1a 7 4" xfId="9568"/>
    <cellStyle name="level1a 7 4 2" xfId="31313"/>
    <cellStyle name="level1a 7 5" xfId="31307"/>
    <cellStyle name="level1a 8" xfId="9569"/>
    <cellStyle name="level1a 8 2" xfId="9570"/>
    <cellStyle name="level1a 8 2 2" xfId="9571"/>
    <cellStyle name="level1a 8 2 2 2" xfId="31316"/>
    <cellStyle name="level1a 8 2 3" xfId="31315"/>
    <cellStyle name="level1a 8 3" xfId="9572"/>
    <cellStyle name="level1a 8 3 2" xfId="31317"/>
    <cellStyle name="level1a 8 4" xfId="31314"/>
    <cellStyle name="level1a 9" xfId="9573"/>
    <cellStyle name="level1a 9 2" xfId="9574"/>
    <cellStyle name="level1a 9 2 2" xfId="9575"/>
    <cellStyle name="level1a 9 2 2 2" xfId="31320"/>
    <cellStyle name="level1a 9 2 3" xfId="31319"/>
    <cellStyle name="level1a 9 3" xfId="9576"/>
    <cellStyle name="level1a 9 3 2" xfId="31321"/>
    <cellStyle name="level1a 9 4" xfId="31318"/>
    <cellStyle name="level2" xfId="9577"/>
    <cellStyle name="level2 10" xfId="9578"/>
    <cellStyle name="level2 11" xfId="9579"/>
    <cellStyle name="level2 2" xfId="9580"/>
    <cellStyle name="level2 2 2" xfId="9581"/>
    <cellStyle name="level2 2 2 2" xfId="9582"/>
    <cellStyle name="level2 2 2 3" xfId="9583"/>
    <cellStyle name="level2 2 3" xfId="9584"/>
    <cellStyle name="level2 2 3 2" xfId="9585"/>
    <cellStyle name="level2 2 4" xfId="9586"/>
    <cellStyle name="level2 2 4 2" xfId="9587"/>
    <cellStyle name="level2 2 5" xfId="9588"/>
    <cellStyle name="level2 2 5 2" xfId="9589"/>
    <cellStyle name="level2 2 6" xfId="9590"/>
    <cellStyle name="level2 2 6 2" xfId="9591"/>
    <cellStyle name="level2 2 7" xfId="9592"/>
    <cellStyle name="level2 2 7 2" xfId="9593"/>
    <cellStyle name="level2 2 8" xfId="9594"/>
    <cellStyle name="level2 3" xfId="9595"/>
    <cellStyle name="level2 4" xfId="9596"/>
    <cellStyle name="level2 5" xfId="9597"/>
    <cellStyle name="level2 6" xfId="9598"/>
    <cellStyle name="level2 7" xfId="9599"/>
    <cellStyle name="level2 8" xfId="9600"/>
    <cellStyle name="level2 9" xfId="9601"/>
    <cellStyle name="level2a" xfId="9602"/>
    <cellStyle name="level2a 10" xfId="9603"/>
    <cellStyle name="level2a 11" xfId="9604"/>
    <cellStyle name="level2a 2" xfId="9605"/>
    <cellStyle name="level2a 2 2" xfId="9606"/>
    <cellStyle name="level2a 2 2 2" xfId="9607"/>
    <cellStyle name="level2a 2 2 3" xfId="9608"/>
    <cellStyle name="level2a 2 3" xfId="9609"/>
    <cellStyle name="level2a 2 3 2" xfId="9610"/>
    <cellStyle name="level2a 2 4" xfId="9611"/>
    <cellStyle name="level2a 2 4 2" xfId="9612"/>
    <cellStyle name="level2a 2 5" xfId="9613"/>
    <cellStyle name="level2a 2 5 2" xfId="9614"/>
    <cellStyle name="level2a 2 6" xfId="9615"/>
    <cellStyle name="level2a 2 6 2" xfId="9616"/>
    <cellStyle name="level2a 2 7" xfId="9617"/>
    <cellStyle name="level2a 2 7 2" xfId="9618"/>
    <cellStyle name="level2a 2 8" xfId="9619"/>
    <cellStyle name="level2a 3" xfId="9620"/>
    <cellStyle name="level2a 4" xfId="9621"/>
    <cellStyle name="level2a 5" xfId="9622"/>
    <cellStyle name="level2a 6" xfId="9623"/>
    <cellStyle name="level2a 7" xfId="9624"/>
    <cellStyle name="level2a 8" xfId="9625"/>
    <cellStyle name="level2a 9" xfId="9626"/>
    <cellStyle name="level3" xfId="9627"/>
    <cellStyle name="level3 2" xfId="9628"/>
    <cellStyle name="level3 3" xfId="9629"/>
    <cellStyle name="level3 4" xfId="9630"/>
    <cellStyle name="level3 5" xfId="9631"/>
    <cellStyle name="level3 6" xfId="9632"/>
    <cellStyle name="level3 7" xfId="9633"/>
    <cellStyle name="level3 8" xfId="9634"/>
    <cellStyle name="level3 9" xfId="9635"/>
    <cellStyle name="Lien hypertexte" xfId="2" builtinId="8"/>
    <cellStyle name="Lien hypertexte 2" xfId="9636"/>
    <cellStyle name="Lien hypertexte 2 2" xfId="9637"/>
    <cellStyle name="Lien hypertexte 2 2 2" xfId="9638"/>
    <cellStyle name="Lien hypertexte 2 3" xfId="9639"/>
    <cellStyle name="Lien hypertexte 3" xfId="9640"/>
    <cellStyle name="Lien hypertexte 3 2" xfId="9641"/>
    <cellStyle name="Lien hypertexte 3 2 2" xfId="9642"/>
    <cellStyle name="Lien hypertexte 3 3" xfId="9643"/>
    <cellStyle name="Lien hypertexte 4" xfId="9644"/>
    <cellStyle name="Lien hypertexte 4 2" xfId="9645"/>
    <cellStyle name="Lien hypertexte 4 2 2" xfId="9646"/>
    <cellStyle name="Lien hypertexte 4 2 2 2" xfId="9647"/>
    <cellStyle name="Lien hypertexte 4 3" xfId="9648"/>
    <cellStyle name="Lien hypertexte 4 3 2" xfId="9649"/>
    <cellStyle name="Lien hypertexte 5" xfId="9650"/>
    <cellStyle name="Lien hypertexte 5 2" xfId="9651"/>
    <cellStyle name="Lien hypertexte 5 2 2" xfId="9652"/>
    <cellStyle name="Lien hypertexte 6" xfId="9653"/>
    <cellStyle name="Line titles-Rows" xfId="9654"/>
    <cellStyle name="Line titles-Rows 10" xfId="9655"/>
    <cellStyle name="Line titles-Rows 10 2" xfId="9656"/>
    <cellStyle name="Line titles-Rows 10 2 2" xfId="31324"/>
    <cellStyle name="Line titles-Rows 10 3" xfId="31323"/>
    <cellStyle name="Line titles-Rows 11" xfId="31322"/>
    <cellStyle name="Line titles-Rows 2" xfId="9657"/>
    <cellStyle name="Line titles-Rows 2 10" xfId="31325"/>
    <cellStyle name="Line titles-Rows 2 2" xfId="9658"/>
    <cellStyle name="Line titles-Rows 2 2 2" xfId="9659"/>
    <cellStyle name="Line titles-Rows 2 2 2 2" xfId="9660"/>
    <cellStyle name="Line titles-Rows 2 2 2 2 2" xfId="9661"/>
    <cellStyle name="Line titles-Rows 2 2 2 2 2 2" xfId="9662"/>
    <cellStyle name="Line titles-Rows 2 2 2 2 2 2 2" xfId="31330"/>
    <cellStyle name="Line titles-Rows 2 2 2 2 2 3" xfId="31329"/>
    <cellStyle name="Line titles-Rows 2 2 2 2 3" xfId="9663"/>
    <cellStyle name="Line titles-Rows 2 2 2 2 3 2" xfId="9664"/>
    <cellStyle name="Line titles-Rows 2 2 2 2 3 2 2" xfId="31332"/>
    <cellStyle name="Line titles-Rows 2 2 2 2 3 3" xfId="31331"/>
    <cellStyle name="Line titles-Rows 2 2 2 2 4" xfId="31328"/>
    <cellStyle name="Line titles-Rows 2 2 2 3" xfId="9665"/>
    <cellStyle name="Line titles-Rows 2 2 2 3 2" xfId="9666"/>
    <cellStyle name="Line titles-Rows 2 2 2 3 2 2" xfId="9667"/>
    <cellStyle name="Line titles-Rows 2 2 2 3 2 2 2" xfId="31335"/>
    <cellStyle name="Line titles-Rows 2 2 2 3 2 3" xfId="31334"/>
    <cellStyle name="Line titles-Rows 2 2 2 3 3" xfId="9668"/>
    <cellStyle name="Line titles-Rows 2 2 2 3 3 2" xfId="9669"/>
    <cellStyle name="Line titles-Rows 2 2 2 3 3 2 2" xfId="31337"/>
    <cellStyle name="Line titles-Rows 2 2 2 3 3 3" xfId="31336"/>
    <cellStyle name="Line titles-Rows 2 2 2 3 4" xfId="31333"/>
    <cellStyle name="Line titles-Rows 2 2 2 4" xfId="9670"/>
    <cellStyle name="Line titles-Rows 2 2 2 4 2" xfId="9671"/>
    <cellStyle name="Line titles-Rows 2 2 2 4 2 2" xfId="31339"/>
    <cellStyle name="Line titles-Rows 2 2 2 4 3" xfId="31338"/>
    <cellStyle name="Line titles-Rows 2 2 2 5" xfId="31327"/>
    <cellStyle name="Line titles-Rows 2 2 3" xfId="9672"/>
    <cellStyle name="Line titles-Rows 2 2 3 2" xfId="9673"/>
    <cellStyle name="Line titles-Rows 2 2 3 2 2" xfId="9674"/>
    <cellStyle name="Line titles-Rows 2 2 3 2 2 2" xfId="9675"/>
    <cellStyle name="Line titles-Rows 2 2 3 2 2 2 2" xfId="31343"/>
    <cellStyle name="Line titles-Rows 2 2 3 2 2 3" xfId="31342"/>
    <cellStyle name="Line titles-Rows 2 2 3 2 3" xfId="9676"/>
    <cellStyle name="Line titles-Rows 2 2 3 2 3 2" xfId="9677"/>
    <cellStyle name="Line titles-Rows 2 2 3 2 3 2 2" xfId="31345"/>
    <cellStyle name="Line titles-Rows 2 2 3 2 3 3" xfId="31344"/>
    <cellStyle name="Line titles-Rows 2 2 3 2 4" xfId="31341"/>
    <cellStyle name="Line titles-Rows 2 2 3 3" xfId="9678"/>
    <cellStyle name="Line titles-Rows 2 2 3 3 2" xfId="9679"/>
    <cellStyle name="Line titles-Rows 2 2 3 3 2 2" xfId="9680"/>
    <cellStyle name="Line titles-Rows 2 2 3 3 2 2 2" xfId="31348"/>
    <cellStyle name="Line titles-Rows 2 2 3 3 2 3" xfId="31347"/>
    <cellStyle name="Line titles-Rows 2 2 3 3 3" xfId="9681"/>
    <cellStyle name="Line titles-Rows 2 2 3 3 3 2" xfId="9682"/>
    <cellStyle name="Line titles-Rows 2 2 3 3 3 2 2" xfId="31350"/>
    <cellStyle name="Line titles-Rows 2 2 3 3 3 3" xfId="31349"/>
    <cellStyle name="Line titles-Rows 2 2 3 3 4" xfId="31346"/>
    <cellStyle name="Line titles-Rows 2 2 3 4" xfId="9683"/>
    <cellStyle name="Line titles-Rows 2 2 3 4 2" xfId="9684"/>
    <cellStyle name="Line titles-Rows 2 2 3 4 2 2" xfId="31352"/>
    <cellStyle name="Line titles-Rows 2 2 3 4 3" xfId="31351"/>
    <cellStyle name="Line titles-Rows 2 2 3 5" xfId="31340"/>
    <cellStyle name="Line titles-Rows 2 2 4" xfId="9685"/>
    <cellStyle name="Line titles-Rows 2 2 4 2" xfId="9686"/>
    <cellStyle name="Line titles-Rows 2 2 4 2 2" xfId="9687"/>
    <cellStyle name="Line titles-Rows 2 2 4 2 2 2" xfId="31355"/>
    <cellStyle name="Line titles-Rows 2 2 4 2 3" xfId="31354"/>
    <cellStyle name="Line titles-Rows 2 2 4 3" xfId="9688"/>
    <cellStyle name="Line titles-Rows 2 2 4 3 2" xfId="9689"/>
    <cellStyle name="Line titles-Rows 2 2 4 3 2 2" xfId="31357"/>
    <cellStyle name="Line titles-Rows 2 2 4 3 3" xfId="31356"/>
    <cellStyle name="Line titles-Rows 2 2 4 4" xfId="31353"/>
    <cellStyle name="Line titles-Rows 2 2 5" xfId="9690"/>
    <cellStyle name="Line titles-Rows 2 2 5 2" xfId="9691"/>
    <cellStyle name="Line titles-Rows 2 2 5 2 2" xfId="9692"/>
    <cellStyle name="Line titles-Rows 2 2 5 2 2 2" xfId="31360"/>
    <cellStyle name="Line titles-Rows 2 2 5 2 3" xfId="31359"/>
    <cellStyle name="Line titles-Rows 2 2 5 3" xfId="9693"/>
    <cellStyle name="Line titles-Rows 2 2 5 3 2" xfId="9694"/>
    <cellStyle name="Line titles-Rows 2 2 5 3 2 2" xfId="31362"/>
    <cellStyle name="Line titles-Rows 2 2 5 3 3" xfId="31361"/>
    <cellStyle name="Line titles-Rows 2 2 5 4" xfId="31358"/>
    <cellStyle name="Line titles-Rows 2 2 6" xfId="9695"/>
    <cellStyle name="Line titles-Rows 2 2 6 2" xfId="9696"/>
    <cellStyle name="Line titles-Rows 2 2 6 2 2" xfId="31364"/>
    <cellStyle name="Line titles-Rows 2 2 6 3" xfId="31363"/>
    <cellStyle name="Line titles-Rows 2 2 7" xfId="31326"/>
    <cellStyle name="Line titles-Rows 2 3" xfId="9697"/>
    <cellStyle name="Line titles-Rows 2 3 2" xfId="9698"/>
    <cellStyle name="Line titles-Rows 2 3 2 2" xfId="9699"/>
    <cellStyle name="Line titles-Rows 2 3 2 2 2" xfId="9700"/>
    <cellStyle name="Line titles-Rows 2 3 2 2 2 2" xfId="9701"/>
    <cellStyle name="Line titles-Rows 2 3 2 2 2 2 2" xfId="31369"/>
    <cellStyle name="Line titles-Rows 2 3 2 2 2 3" xfId="31368"/>
    <cellStyle name="Line titles-Rows 2 3 2 2 3" xfId="9702"/>
    <cellStyle name="Line titles-Rows 2 3 2 2 3 2" xfId="9703"/>
    <cellStyle name="Line titles-Rows 2 3 2 2 3 2 2" xfId="31371"/>
    <cellStyle name="Line titles-Rows 2 3 2 2 3 3" xfId="31370"/>
    <cellStyle name="Line titles-Rows 2 3 2 2 4" xfId="31367"/>
    <cellStyle name="Line titles-Rows 2 3 2 3" xfId="9704"/>
    <cellStyle name="Line titles-Rows 2 3 2 3 2" xfId="9705"/>
    <cellStyle name="Line titles-Rows 2 3 2 3 2 2" xfId="9706"/>
    <cellStyle name="Line titles-Rows 2 3 2 3 2 2 2" xfId="31374"/>
    <cellStyle name="Line titles-Rows 2 3 2 3 2 3" xfId="31373"/>
    <cellStyle name="Line titles-Rows 2 3 2 3 3" xfId="9707"/>
    <cellStyle name="Line titles-Rows 2 3 2 3 3 2" xfId="9708"/>
    <cellStyle name="Line titles-Rows 2 3 2 3 3 2 2" xfId="31376"/>
    <cellStyle name="Line titles-Rows 2 3 2 3 3 3" xfId="31375"/>
    <cellStyle name="Line titles-Rows 2 3 2 3 4" xfId="31372"/>
    <cellStyle name="Line titles-Rows 2 3 2 4" xfId="9709"/>
    <cellStyle name="Line titles-Rows 2 3 2 4 2" xfId="9710"/>
    <cellStyle name="Line titles-Rows 2 3 2 4 2 2" xfId="31378"/>
    <cellStyle name="Line titles-Rows 2 3 2 4 3" xfId="31377"/>
    <cellStyle name="Line titles-Rows 2 3 2 5" xfId="31366"/>
    <cellStyle name="Line titles-Rows 2 3 3" xfId="9711"/>
    <cellStyle name="Line titles-Rows 2 3 3 2" xfId="9712"/>
    <cellStyle name="Line titles-Rows 2 3 3 2 2" xfId="9713"/>
    <cellStyle name="Line titles-Rows 2 3 3 2 2 2" xfId="9714"/>
    <cellStyle name="Line titles-Rows 2 3 3 2 2 2 2" xfId="31382"/>
    <cellStyle name="Line titles-Rows 2 3 3 2 2 3" xfId="31381"/>
    <cellStyle name="Line titles-Rows 2 3 3 2 3" xfId="9715"/>
    <cellStyle name="Line titles-Rows 2 3 3 2 3 2" xfId="9716"/>
    <cellStyle name="Line titles-Rows 2 3 3 2 3 2 2" xfId="31384"/>
    <cellStyle name="Line titles-Rows 2 3 3 2 3 3" xfId="31383"/>
    <cellStyle name="Line titles-Rows 2 3 3 2 4" xfId="31380"/>
    <cellStyle name="Line titles-Rows 2 3 3 3" xfId="9717"/>
    <cellStyle name="Line titles-Rows 2 3 3 3 2" xfId="9718"/>
    <cellStyle name="Line titles-Rows 2 3 3 3 2 2" xfId="9719"/>
    <cellStyle name="Line titles-Rows 2 3 3 3 2 2 2" xfId="31387"/>
    <cellStyle name="Line titles-Rows 2 3 3 3 2 3" xfId="31386"/>
    <cellStyle name="Line titles-Rows 2 3 3 3 3" xfId="9720"/>
    <cellStyle name="Line titles-Rows 2 3 3 3 3 2" xfId="9721"/>
    <cellStyle name="Line titles-Rows 2 3 3 3 3 2 2" xfId="31389"/>
    <cellStyle name="Line titles-Rows 2 3 3 3 3 3" xfId="31388"/>
    <cellStyle name="Line titles-Rows 2 3 3 3 4" xfId="31385"/>
    <cellStyle name="Line titles-Rows 2 3 3 4" xfId="9722"/>
    <cellStyle name="Line titles-Rows 2 3 3 4 2" xfId="9723"/>
    <cellStyle name="Line titles-Rows 2 3 3 4 2 2" xfId="31391"/>
    <cellStyle name="Line titles-Rows 2 3 3 4 3" xfId="31390"/>
    <cellStyle name="Line titles-Rows 2 3 3 5" xfId="31379"/>
    <cellStyle name="Line titles-Rows 2 3 4" xfId="9724"/>
    <cellStyle name="Line titles-Rows 2 3 4 2" xfId="9725"/>
    <cellStyle name="Line titles-Rows 2 3 4 2 2" xfId="9726"/>
    <cellStyle name="Line titles-Rows 2 3 4 2 2 2" xfId="31394"/>
    <cellStyle name="Line titles-Rows 2 3 4 2 3" xfId="31393"/>
    <cellStyle name="Line titles-Rows 2 3 4 3" xfId="9727"/>
    <cellStyle name="Line titles-Rows 2 3 4 3 2" xfId="9728"/>
    <cellStyle name="Line titles-Rows 2 3 4 3 2 2" xfId="31396"/>
    <cellStyle name="Line titles-Rows 2 3 4 3 3" xfId="31395"/>
    <cellStyle name="Line titles-Rows 2 3 4 4" xfId="31392"/>
    <cellStyle name="Line titles-Rows 2 3 5" xfId="9729"/>
    <cellStyle name="Line titles-Rows 2 3 5 2" xfId="9730"/>
    <cellStyle name="Line titles-Rows 2 3 5 2 2" xfId="9731"/>
    <cellStyle name="Line titles-Rows 2 3 5 2 2 2" xfId="31399"/>
    <cellStyle name="Line titles-Rows 2 3 5 2 3" xfId="31398"/>
    <cellStyle name="Line titles-Rows 2 3 5 3" xfId="9732"/>
    <cellStyle name="Line titles-Rows 2 3 5 3 2" xfId="9733"/>
    <cellStyle name="Line titles-Rows 2 3 5 3 2 2" xfId="31401"/>
    <cellStyle name="Line titles-Rows 2 3 5 3 3" xfId="31400"/>
    <cellStyle name="Line titles-Rows 2 3 5 4" xfId="31397"/>
    <cellStyle name="Line titles-Rows 2 3 6" xfId="9734"/>
    <cellStyle name="Line titles-Rows 2 3 6 2" xfId="9735"/>
    <cellStyle name="Line titles-Rows 2 3 6 2 2" xfId="31403"/>
    <cellStyle name="Line titles-Rows 2 3 6 3" xfId="31402"/>
    <cellStyle name="Line titles-Rows 2 3 7" xfId="31365"/>
    <cellStyle name="Line titles-Rows 2 4" xfId="9736"/>
    <cellStyle name="Line titles-Rows 2 4 2" xfId="9737"/>
    <cellStyle name="Line titles-Rows 2 4 2 2" xfId="9738"/>
    <cellStyle name="Line titles-Rows 2 4 2 2 2" xfId="9739"/>
    <cellStyle name="Line titles-Rows 2 4 2 2 2 2" xfId="9740"/>
    <cellStyle name="Line titles-Rows 2 4 2 2 2 2 2" xfId="31408"/>
    <cellStyle name="Line titles-Rows 2 4 2 2 2 3" xfId="31407"/>
    <cellStyle name="Line titles-Rows 2 4 2 2 3" xfId="9741"/>
    <cellStyle name="Line titles-Rows 2 4 2 2 3 2" xfId="9742"/>
    <cellStyle name="Line titles-Rows 2 4 2 2 3 2 2" xfId="31410"/>
    <cellStyle name="Line titles-Rows 2 4 2 2 3 3" xfId="31409"/>
    <cellStyle name="Line titles-Rows 2 4 2 2 4" xfId="31406"/>
    <cellStyle name="Line titles-Rows 2 4 2 3" xfId="9743"/>
    <cellStyle name="Line titles-Rows 2 4 2 3 2" xfId="9744"/>
    <cellStyle name="Line titles-Rows 2 4 2 3 2 2" xfId="9745"/>
    <cellStyle name="Line titles-Rows 2 4 2 3 2 2 2" xfId="31413"/>
    <cellStyle name="Line titles-Rows 2 4 2 3 2 3" xfId="31412"/>
    <cellStyle name="Line titles-Rows 2 4 2 3 3" xfId="9746"/>
    <cellStyle name="Line titles-Rows 2 4 2 3 3 2" xfId="9747"/>
    <cellStyle name="Line titles-Rows 2 4 2 3 3 2 2" xfId="31415"/>
    <cellStyle name="Line titles-Rows 2 4 2 3 3 3" xfId="31414"/>
    <cellStyle name="Line titles-Rows 2 4 2 3 4" xfId="31411"/>
    <cellStyle name="Line titles-Rows 2 4 2 4" xfId="9748"/>
    <cellStyle name="Line titles-Rows 2 4 2 4 2" xfId="9749"/>
    <cellStyle name="Line titles-Rows 2 4 2 4 2 2" xfId="31417"/>
    <cellStyle name="Line titles-Rows 2 4 2 4 3" xfId="31416"/>
    <cellStyle name="Line titles-Rows 2 4 2 5" xfId="31405"/>
    <cellStyle name="Line titles-Rows 2 4 3" xfId="9750"/>
    <cellStyle name="Line titles-Rows 2 4 3 2" xfId="9751"/>
    <cellStyle name="Line titles-Rows 2 4 3 2 2" xfId="9752"/>
    <cellStyle name="Line titles-Rows 2 4 3 2 2 2" xfId="9753"/>
    <cellStyle name="Line titles-Rows 2 4 3 2 2 2 2" xfId="31421"/>
    <cellStyle name="Line titles-Rows 2 4 3 2 2 3" xfId="31420"/>
    <cellStyle name="Line titles-Rows 2 4 3 2 3" xfId="9754"/>
    <cellStyle name="Line titles-Rows 2 4 3 2 3 2" xfId="9755"/>
    <cellStyle name="Line titles-Rows 2 4 3 2 3 2 2" xfId="31423"/>
    <cellStyle name="Line titles-Rows 2 4 3 2 3 3" xfId="31422"/>
    <cellStyle name="Line titles-Rows 2 4 3 2 4" xfId="31419"/>
    <cellStyle name="Line titles-Rows 2 4 3 3" xfId="9756"/>
    <cellStyle name="Line titles-Rows 2 4 3 3 2" xfId="9757"/>
    <cellStyle name="Line titles-Rows 2 4 3 3 2 2" xfId="9758"/>
    <cellStyle name="Line titles-Rows 2 4 3 3 2 2 2" xfId="31426"/>
    <cellStyle name="Line titles-Rows 2 4 3 3 2 3" xfId="31425"/>
    <cellStyle name="Line titles-Rows 2 4 3 3 3" xfId="9759"/>
    <cellStyle name="Line titles-Rows 2 4 3 3 3 2" xfId="9760"/>
    <cellStyle name="Line titles-Rows 2 4 3 3 3 2 2" xfId="31428"/>
    <cellStyle name="Line titles-Rows 2 4 3 3 3 3" xfId="31427"/>
    <cellStyle name="Line titles-Rows 2 4 3 3 4" xfId="31424"/>
    <cellStyle name="Line titles-Rows 2 4 3 4" xfId="9761"/>
    <cellStyle name="Line titles-Rows 2 4 3 4 2" xfId="9762"/>
    <cellStyle name="Line titles-Rows 2 4 3 4 2 2" xfId="31430"/>
    <cellStyle name="Line titles-Rows 2 4 3 4 3" xfId="31429"/>
    <cellStyle name="Line titles-Rows 2 4 3 5" xfId="31418"/>
    <cellStyle name="Line titles-Rows 2 4 4" xfId="9763"/>
    <cellStyle name="Line titles-Rows 2 4 4 2" xfId="9764"/>
    <cellStyle name="Line titles-Rows 2 4 4 2 2" xfId="9765"/>
    <cellStyle name="Line titles-Rows 2 4 4 2 2 2" xfId="31433"/>
    <cellStyle name="Line titles-Rows 2 4 4 2 3" xfId="31432"/>
    <cellStyle name="Line titles-Rows 2 4 4 3" xfId="9766"/>
    <cellStyle name="Line titles-Rows 2 4 4 3 2" xfId="9767"/>
    <cellStyle name="Line titles-Rows 2 4 4 3 2 2" xfId="31435"/>
    <cellStyle name="Line titles-Rows 2 4 4 3 3" xfId="31434"/>
    <cellStyle name="Line titles-Rows 2 4 4 4" xfId="31431"/>
    <cellStyle name="Line titles-Rows 2 4 5" xfId="9768"/>
    <cellStyle name="Line titles-Rows 2 4 5 2" xfId="9769"/>
    <cellStyle name="Line titles-Rows 2 4 5 2 2" xfId="9770"/>
    <cellStyle name="Line titles-Rows 2 4 5 2 2 2" xfId="31438"/>
    <cellStyle name="Line titles-Rows 2 4 5 2 3" xfId="31437"/>
    <cellStyle name="Line titles-Rows 2 4 5 3" xfId="9771"/>
    <cellStyle name="Line titles-Rows 2 4 5 3 2" xfId="9772"/>
    <cellStyle name="Line titles-Rows 2 4 5 3 2 2" xfId="31440"/>
    <cellStyle name="Line titles-Rows 2 4 5 3 3" xfId="31439"/>
    <cellStyle name="Line titles-Rows 2 4 5 4" xfId="31436"/>
    <cellStyle name="Line titles-Rows 2 4 6" xfId="9773"/>
    <cellStyle name="Line titles-Rows 2 4 6 2" xfId="9774"/>
    <cellStyle name="Line titles-Rows 2 4 6 2 2" xfId="31442"/>
    <cellStyle name="Line titles-Rows 2 4 6 3" xfId="31441"/>
    <cellStyle name="Line titles-Rows 2 4 7" xfId="31404"/>
    <cellStyle name="Line titles-Rows 2 5" xfId="9775"/>
    <cellStyle name="Line titles-Rows 2 5 2" xfId="9776"/>
    <cellStyle name="Line titles-Rows 2 5 2 2" xfId="9777"/>
    <cellStyle name="Line titles-Rows 2 5 2 2 2" xfId="9778"/>
    <cellStyle name="Line titles-Rows 2 5 2 2 2 2" xfId="31446"/>
    <cellStyle name="Line titles-Rows 2 5 2 2 3" xfId="31445"/>
    <cellStyle name="Line titles-Rows 2 5 2 3" xfId="9779"/>
    <cellStyle name="Line titles-Rows 2 5 2 3 2" xfId="9780"/>
    <cellStyle name="Line titles-Rows 2 5 2 3 2 2" xfId="31448"/>
    <cellStyle name="Line titles-Rows 2 5 2 3 3" xfId="31447"/>
    <cellStyle name="Line titles-Rows 2 5 2 4" xfId="31444"/>
    <cellStyle name="Line titles-Rows 2 5 3" xfId="9781"/>
    <cellStyle name="Line titles-Rows 2 5 3 2" xfId="9782"/>
    <cellStyle name="Line titles-Rows 2 5 3 2 2" xfId="9783"/>
    <cellStyle name="Line titles-Rows 2 5 3 2 2 2" xfId="31451"/>
    <cellStyle name="Line titles-Rows 2 5 3 2 3" xfId="31450"/>
    <cellStyle name="Line titles-Rows 2 5 3 3" xfId="9784"/>
    <cellStyle name="Line titles-Rows 2 5 3 3 2" xfId="9785"/>
    <cellStyle name="Line titles-Rows 2 5 3 3 2 2" xfId="31453"/>
    <cellStyle name="Line titles-Rows 2 5 3 3 3" xfId="31452"/>
    <cellStyle name="Line titles-Rows 2 5 3 4" xfId="31449"/>
    <cellStyle name="Line titles-Rows 2 5 4" xfId="9786"/>
    <cellStyle name="Line titles-Rows 2 5 4 2" xfId="9787"/>
    <cellStyle name="Line titles-Rows 2 5 4 2 2" xfId="31455"/>
    <cellStyle name="Line titles-Rows 2 5 4 3" xfId="31454"/>
    <cellStyle name="Line titles-Rows 2 5 5" xfId="31443"/>
    <cellStyle name="Line titles-Rows 2 6" xfId="9788"/>
    <cellStyle name="Line titles-Rows 2 6 2" xfId="9789"/>
    <cellStyle name="Line titles-Rows 2 6 2 2" xfId="9790"/>
    <cellStyle name="Line titles-Rows 2 6 2 2 2" xfId="9791"/>
    <cellStyle name="Line titles-Rows 2 6 2 2 2 2" xfId="31459"/>
    <cellStyle name="Line titles-Rows 2 6 2 2 3" xfId="31458"/>
    <cellStyle name="Line titles-Rows 2 6 2 3" xfId="9792"/>
    <cellStyle name="Line titles-Rows 2 6 2 3 2" xfId="9793"/>
    <cellStyle name="Line titles-Rows 2 6 2 3 2 2" xfId="31461"/>
    <cellStyle name="Line titles-Rows 2 6 2 3 3" xfId="31460"/>
    <cellStyle name="Line titles-Rows 2 6 2 4" xfId="31457"/>
    <cellStyle name="Line titles-Rows 2 6 3" xfId="9794"/>
    <cellStyle name="Line titles-Rows 2 6 3 2" xfId="9795"/>
    <cellStyle name="Line titles-Rows 2 6 3 2 2" xfId="9796"/>
    <cellStyle name="Line titles-Rows 2 6 3 2 2 2" xfId="31464"/>
    <cellStyle name="Line titles-Rows 2 6 3 2 3" xfId="31463"/>
    <cellStyle name="Line titles-Rows 2 6 3 3" xfId="9797"/>
    <cellStyle name="Line titles-Rows 2 6 3 3 2" xfId="9798"/>
    <cellStyle name="Line titles-Rows 2 6 3 3 2 2" xfId="31466"/>
    <cellStyle name="Line titles-Rows 2 6 3 3 3" xfId="31465"/>
    <cellStyle name="Line titles-Rows 2 6 3 4" xfId="31462"/>
    <cellStyle name="Line titles-Rows 2 6 4" xfId="9799"/>
    <cellStyle name="Line titles-Rows 2 6 4 2" xfId="9800"/>
    <cellStyle name="Line titles-Rows 2 6 4 2 2" xfId="31468"/>
    <cellStyle name="Line titles-Rows 2 6 4 3" xfId="31467"/>
    <cellStyle name="Line titles-Rows 2 6 5" xfId="31456"/>
    <cellStyle name="Line titles-Rows 2 7" xfId="9801"/>
    <cellStyle name="Line titles-Rows 2 7 2" xfId="9802"/>
    <cellStyle name="Line titles-Rows 2 7 2 2" xfId="9803"/>
    <cellStyle name="Line titles-Rows 2 7 2 2 2" xfId="31471"/>
    <cellStyle name="Line titles-Rows 2 7 2 3" xfId="31470"/>
    <cellStyle name="Line titles-Rows 2 7 3" xfId="9804"/>
    <cellStyle name="Line titles-Rows 2 7 3 2" xfId="9805"/>
    <cellStyle name="Line titles-Rows 2 7 3 2 2" xfId="31473"/>
    <cellStyle name="Line titles-Rows 2 7 3 3" xfId="31472"/>
    <cellStyle name="Line titles-Rows 2 7 4" xfId="31469"/>
    <cellStyle name="Line titles-Rows 2 8" xfId="9806"/>
    <cellStyle name="Line titles-Rows 2 8 2" xfId="9807"/>
    <cellStyle name="Line titles-Rows 2 8 2 2" xfId="9808"/>
    <cellStyle name="Line titles-Rows 2 8 2 2 2" xfId="31476"/>
    <cellStyle name="Line titles-Rows 2 8 2 3" xfId="31475"/>
    <cellStyle name="Line titles-Rows 2 8 3" xfId="9809"/>
    <cellStyle name="Line titles-Rows 2 8 3 2" xfId="9810"/>
    <cellStyle name="Line titles-Rows 2 8 3 2 2" xfId="31478"/>
    <cellStyle name="Line titles-Rows 2 8 3 3" xfId="31477"/>
    <cellStyle name="Line titles-Rows 2 8 4" xfId="31474"/>
    <cellStyle name="Line titles-Rows 2 9" xfId="9811"/>
    <cellStyle name="Line titles-Rows 2 9 2" xfId="9812"/>
    <cellStyle name="Line titles-Rows 2 9 2 2" xfId="31480"/>
    <cellStyle name="Line titles-Rows 2 9 3" xfId="31479"/>
    <cellStyle name="Line titles-Rows 3" xfId="9813"/>
    <cellStyle name="Line titles-Rows 3 2" xfId="9814"/>
    <cellStyle name="Line titles-Rows 3 2 2" xfId="9815"/>
    <cellStyle name="Line titles-Rows 3 2 2 2" xfId="9816"/>
    <cellStyle name="Line titles-Rows 3 2 2 2 2" xfId="9817"/>
    <cellStyle name="Line titles-Rows 3 2 2 2 2 2" xfId="31485"/>
    <cellStyle name="Line titles-Rows 3 2 2 2 3" xfId="31484"/>
    <cellStyle name="Line titles-Rows 3 2 2 3" xfId="9818"/>
    <cellStyle name="Line titles-Rows 3 2 2 3 2" xfId="9819"/>
    <cellStyle name="Line titles-Rows 3 2 2 3 2 2" xfId="31487"/>
    <cellStyle name="Line titles-Rows 3 2 2 3 3" xfId="31486"/>
    <cellStyle name="Line titles-Rows 3 2 2 4" xfId="31483"/>
    <cellStyle name="Line titles-Rows 3 2 3" xfId="9820"/>
    <cellStyle name="Line titles-Rows 3 2 3 2" xfId="9821"/>
    <cellStyle name="Line titles-Rows 3 2 3 2 2" xfId="9822"/>
    <cellStyle name="Line titles-Rows 3 2 3 2 2 2" xfId="31490"/>
    <cellStyle name="Line titles-Rows 3 2 3 2 3" xfId="31489"/>
    <cellStyle name="Line titles-Rows 3 2 3 3" xfId="9823"/>
    <cellStyle name="Line titles-Rows 3 2 3 3 2" xfId="9824"/>
    <cellStyle name="Line titles-Rows 3 2 3 3 2 2" xfId="31492"/>
    <cellStyle name="Line titles-Rows 3 2 3 3 3" xfId="31491"/>
    <cellStyle name="Line titles-Rows 3 2 3 4" xfId="31488"/>
    <cellStyle name="Line titles-Rows 3 2 4" xfId="9825"/>
    <cellStyle name="Line titles-Rows 3 2 4 2" xfId="9826"/>
    <cellStyle name="Line titles-Rows 3 2 4 2 2" xfId="31494"/>
    <cellStyle name="Line titles-Rows 3 2 4 3" xfId="31493"/>
    <cellStyle name="Line titles-Rows 3 2 5" xfId="31482"/>
    <cellStyle name="Line titles-Rows 3 3" xfId="9827"/>
    <cellStyle name="Line titles-Rows 3 3 2" xfId="9828"/>
    <cellStyle name="Line titles-Rows 3 3 2 2" xfId="9829"/>
    <cellStyle name="Line titles-Rows 3 3 2 2 2" xfId="9830"/>
    <cellStyle name="Line titles-Rows 3 3 2 2 2 2" xfId="31498"/>
    <cellStyle name="Line titles-Rows 3 3 2 2 3" xfId="31497"/>
    <cellStyle name="Line titles-Rows 3 3 2 3" xfId="9831"/>
    <cellStyle name="Line titles-Rows 3 3 2 3 2" xfId="9832"/>
    <cellStyle name="Line titles-Rows 3 3 2 3 2 2" xfId="31500"/>
    <cellStyle name="Line titles-Rows 3 3 2 3 3" xfId="31499"/>
    <cellStyle name="Line titles-Rows 3 3 2 4" xfId="31496"/>
    <cellStyle name="Line titles-Rows 3 3 3" xfId="9833"/>
    <cellStyle name="Line titles-Rows 3 3 3 2" xfId="9834"/>
    <cellStyle name="Line titles-Rows 3 3 3 2 2" xfId="9835"/>
    <cellStyle name="Line titles-Rows 3 3 3 2 2 2" xfId="31503"/>
    <cellStyle name="Line titles-Rows 3 3 3 2 3" xfId="31502"/>
    <cellStyle name="Line titles-Rows 3 3 3 3" xfId="9836"/>
    <cellStyle name="Line titles-Rows 3 3 3 3 2" xfId="9837"/>
    <cellStyle name="Line titles-Rows 3 3 3 3 2 2" xfId="31505"/>
    <cellStyle name="Line titles-Rows 3 3 3 3 3" xfId="31504"/>
    <cellStyle name="Line titles-Rows 3 3 3 4" xfId="31501"/>
    <cellStyle name="Line titles-Rows 3 3 4" xfId="9838"/>
    <cellStyle name="Line titles-Rows 3 3 4 2" xfId="9839"/>
    <cellStyle name="Line titles-Rows 3 3 4 2 2" xfId="31507"/>
    <cellStyle name="Line titles-Rows 3 3 4 3" xfId="31506"/>
    <cellStyle name="Line titles-Rows 3 3 5" xfId="31495"/>
    <cellStyle name="Line titles-Rows 3 4" xfId="9840"/>
    <cellStyle name="Line titles-Rows 3 4 2" xfId="9841"/>
    <cellStyle name="Line titles-Rows 3 4 2 2" xfId="9842"/>
    <cellStyle name="Line titles-Rows 3 4 2 2 2" xfId="31510"/>
    <cellStyle name="Line titles-Rows 3 4 2 3" xfId="31509"/>
    <cellStyle name="Line titles-Rows 3 4 3" xfId="9843"/>
    <cellStyle name="Line titles-Rows 3 4 3 2" xfId="9844"/>
    <cellStyle name="Line titles-Rows 3 4 3 2 2" xfId="31512"/>
    <cellStyle name="Line titles-Rows 3 4 3 3" xfId="31511"/>
    <cellStyle name="Line titles-Rows 3 4 4" xfId="31508"/>
    <cellStyle name="Line titles-Rows 3 5" xfId="9845"/>
    <cellStyle name="Line titles-Rows 3 5 2" xfId="9846"/>
    <cellStyle name="Line titles-Rows 3 5 2 2" xfId="9847"/>
    <cellStyle name="Line titles-Rows 3 5 2 2 2" xfId="31515"/>
    <cellStyle name="Line titles-Rows 3 5 2 3" xfId="31514"/>
    <cellStyle name="Line titles-Rows 3 5 3" xfId="9848"/>
    <cellStyle name="Line titles-Rows 3 5 3 2" xfId="9849"/>
    <cellStyle name="Line titles-Rows 3 5 3 2 2" xfId="31517"/>
    <cellStyle name="Line titles-Rows 3 5 3 3" xfId="31516"/>
    <cellStyle name="Line titles-Rows 3 5 4" xfId="31513"/>
    <cellStyle name="Line titles-Rows 3 6" xfId="9850"/>
    <cellStyle name="Line titles-Rows 3 6 2" xfId="9851"/>
    <cellStyle name="Line titles-Rows 3 6 2 2" xfId="31519"/>
    <cellStyle name="Line titles-Rows 3 6 3" xfId="31518"/>
    <cellStyle name="Line titles-Rows 3 7" xfId="31481"/>
    <cellStyle name="Line titles-Rows 4" xfId="9852"/>
    <cellStyle name="Line titles-Rows 4 2" xfId="9853"/>
    <cellStyle name="Line titles-Rows 4 2 2" xfId="9854"/>
    <cellStyle name="Line titles-Rows 4 2 2 2" xfId="9855"/>
    <cellStyle name="Line titles-Rows 4 2 2 2 2" xfId="9856"/>
    <cellStyle name="Line titles-Rows 4 2 2 2 2 2" xfId="31524"/>
    <cellStyle name="Line titles-Rows 4 2 2 2 3" xfId="31523"/>
    <cellStyle name="Line titles-Rows 4 2 2 3" xfId="9857"/>
    <cellStyle name="Line titles-Rows 4 2 2 3 2" xfId="9858"/>
    <cellStyle name="Line titles-Rows 4 2 2 3 2 2" xfId="31526"/>
    <cellStyle name="Line titles-Rows 4 2 2 3 3" xfId="31525"/>
    <cellStyle name="Line titles-Rows 4 2 2 4" xfId="31522"/>
    <cellStyle name="Line titles-Rows 4 2 3" xfId="9859"/>
    <cellStyle name="Line titles-Rows 4 2 3 2" xfId="9860"/>
    <cellStyle name="Line titles-Rows 4 2 3 2 2" xfId="9861"/>
    <cellStyle name="Line titles-Rows 4 2 3 2 2 2" xfId="31529"/>
    <cellStyle name="Line titles-Rows 4 2 3 2 3" xfId="31528"/>
    <cellStyle name="Line titles-Rows 4 2 3 3" xfId="9862"/>
    <cellStyle name="Line titles-Rows 4 2 3 3 2" xfId="9863"/>
    <cellStyle name="Line titles-Rows 4 2 3 3 2 2" xfId="31531"/>
    <cellStyle name="Line titles-Rows 4 2 3 3 3" xfId="31530"/>
    <cellStyle name="Line titles-Rows 4 2 3 4" xfId="31527"/>
    <cellStyle name="Line titles-Rows 4 2 4" xfId="9864"/>
    <cellStyle name="Line titles-Rows 4 2 4 2" xfId="9865"/>
    <cellStyle name="Line titles-Rows 4 2 4 2 2" xfId="31533"/>
    <cellStyle name="Line titles-Rows 4 2 4 3" xfId="31532"/>
    <cellStyle name="Line titles-Rows 4 2 5" xfId="31521"/>
    <cellStyle name="Line titles-Rows 4 3" xfId="9866"/>
    <cellStyle name="Line titles-Rows 4 3 2" xfId="9867"/>
    <cellStyle name="Line titles-Rows 4 3 2 2" xfId="9868"/>
    <cellStyle name="Line titles-Rows 4 3 2 2 2" xfId="9869"/>
    <cellStyle name="Line titles-Rows 4 3 2 2 2 2" xfId="31537"/>
    <cellStyle name="Line titles-Rows 4 3 2 2 3" xfId="31536"/>
    <cellStyle name="Line titles-Rows 4 3 2 3" xfId="9870"/>
    <cellStyle name="Line titles-Rows 4 3 2 3 2" xfId="9871"/>
    <cellStyle name="Line titles-Rows 4 3 2 3 2 2" xfId="31539"/>
    <cellStyle name="Line titles-Rows 4 3 2 3 3" xfId="31538"/>
    <cellStyle name="Line titles-Rows 4 3 2 4" xfId="31535"/>
    <cellStyle name="Line titles-Rows 4 3 3" xfId="9872"/>
    <cellStyle name="Line titles-Rows 4 3 3 2" xfId="9873"/>
    <cellStyle name="Line titles-Rows 4 3 3 2 2" xfId="9874"/>
    <cellStyle name="Line titles-Rows 4 3 3 2 2 2" xfId="31542"/>
    <cellStyle name="Line titles-Rows 4 3 3 2 3" xfId="31541"/>
    <cellStyle name="Line titles-Rows 4 3 3 3" xfId="9875"/>
    <cellStyle name="Line titles-Rows 4 3 3 3 2" xfId="9876"/>
    <cellStyle name="Line titles-Rows 4 3 3 3 2 2" xfId="31544"/>
    <cellStyle name="Line titles-Rows 4 3 3 3 3" xfId="31543"/>
    <cellStyle name="Line titles-Rows 4 3 3 4" xfId="31540"/>
    <cellStyle name="Line titles-Rows 4 3 4" xfId="9877"/>
    <cellStyle name="Line titles-Rows 4 3 4 2" xfId="9878"/>
    <cellStyle name="Line titles-Rows 4 3 4 2 2" xfId="31546"/>
    <cellStyle name="Line titles-Rows 4 3 4 3" xfId="31545"/>
    <cellStyle name="Line titles-Rows 4 3 5" xfId="31534"/>
    <cellStyle name="Line titles-Rows 4 4" xfId="9879"/>
    <cellStyle name="Line titles-Rows 4 4 2" xfId="9880"/>
    <cellStyle name="Line titles-Rows 4 4 2 2" xfId="9881"/>
    <cellStyle name="Line titles-Rows 4 4 2 2 2" xfId="31549"/>
    <cellStyle name="Line titles-Rows 4 4 2 3" xfId="31548"/>
    <cellStyle name="Line titles-Rows 4 4 3" xfId="9882"/>
    <cellStyle name="Line titles-Rows 4 4 3 2" xfId="9883"/>
    <cellStyle name="Line titles-Rows 4 4 3 2 2" xfId="31551"/>
    <cellStyle name="Line titles-Rows 4 4 3 3" xfId="31550"/>
    <cellStyle name="Line titles-Rows 4 4 4" xfId="31547"/>
    <cellStyle name="Line titles-Rows 4 5" xfId="9884"/>
    <cellStyle name="Line titles-Rows 4 5 2" xfId="9885"/>
    <cellStyle name="Line titles-Rows 4 5 2 2" xfId="9886"/>
    <cellStyle name="Line titles-Rows 4 5 2 2 2" xfId="31554"/>
    <cellStyle name="Line titles-Rows 4 5 2 3" xfId="31553"/>
    <cellStyle name="Line titles-Rows 4 5 3" xfId="9887"/>
    <cellStyle name="Line titles-Rows 4 5 3 2" xfId="9888"/>
    <cellStyle name="Line titles-Rows 4 5 3 2 2" xfId="31556"/>
    <cellStyle name="Line titles-Rows 4 5 3 3" xfId="31555"/>
    <cellStyle name="Line titles-Rows 4 5 4" xfId="31552"/>
    <cellStyle name="Line titles-Rows 4 6" xfId="9889"/>
    <cellStyle name="Line titles-Rows 4 6 2" xfId="9890"/>
    <cellStyle name="Line titles-Rows 4 6 2 2" xfId="31558"/>
    <cellStyle name="Line titles-Rows 4 6 3" xfId="31557"/>
    <cellStyle name="Line titles-Rows 4 7" xfId="31520"/>
    <cellStyle name="Line titles-Rows 5" xfId="9891"/>
    <cellStyle name="Line titles-Rows 5 2" xfId="9892"/>
    <cellStyle name="Line titles-Rows 5 2 2" xfId="9893"/>
    <cellStyle name="Line titles-Rows 5 2 2 2" xfId="9894"/>
    <cellStyle name="Line titles-Rows 5 2 2 2 2" xfId="9895"/>
    <cellStyle name="Line titles-Rows 5 2 2 2 2 2" xfId="31563"/>
    <cellStyle name="Line titles-Rows 5 2 2 2 3" xfId="31562"/>
    <cellStyle name="Line titles-Rows 5 2 2 3" xfId="9896"/>
    <cellStyle name="Line titles-Rows 5 2 2 3 2" xfId="9897"/>
    <cellStyle name="Line titles-Rows 5 2 2 3 2 2" xfId="31565"/>
    <cellStyle name="Line titles-Rows 5 2 2 3 3" xfId="31564"/>
    <cellStyle name="Line titles-Rows 5 2 2 4" xfId="31561"/>
    <cellStyle name="Line titles-Rows 5 2 3" xfId="9898"/>
    <cellStyle name="Line titles-Rows 5 2 3 2" xfId="9899"/>
    <cellStyle name="Line titles-Rows 5 2 3 2 2" xfId="9900"/>
    <cellStyle name="Line titles-Rows 5 2 3 2 2 2" xfId="31568"/>
    <cellStyle name="Line titles-Rows 5 2 3 2 3" xfId="31567"/>
    <cellStyle name="Line titles-Rows 5 2 3 3" xfId="9901"/>
    <cellStyle name="Line titles-Rows 5 2 3 3 2" xfId="9902"/>
    <cellStyle name="Line titles-Rows 5 2 3 3 2 2" xfId="31570"/>
    <cellStyle name="Line titles-Rows 5 2 3 3 3" xfId="31569"/>
    <cellStyle name="Line titles-Rows 5 2 3 4" xfId="31566"/>
    <cellStyle name="Line titles-Rows 5 2 4" xfId="9903"/>
    <cellStyle name="Line titles-Rows 5 2 4 2" xfId="9904"/>
    <cellStyle name="Line titles-Rows 5 2 4 2 2" xfId="31572"/>
    <cellStyle name="Line titles-Rows 5 2 4 3" xfId="31571"/>
    <cellStyle name="Line titles-Rows 5 2 5" xfId="31560"/>
    <cellStyle name="Line titles-Rows 5 3" xfId="9905"/>
    <cellStyle name="Line titles-Rows 5 3 2" xfId="9906"/>
    <cellStyle name="Line titles-Rows 5 3 2 2" xfId="9907"/>
    <cellStyle name="Line titles-Rows 5 3 2 2 2" xfId="9908"/>
    <cellStyle name="Line titles-Rows 5 3 2 2 2 2" xfId="31576"/>
    <cellStyle name="Line titles-Rows 5 3 2 2 3" xfId="31575"/>
    <cellStyle name="Line titles-Rows 5 3 2 3" xfId="9909"/>
    <cellStyle name="Line titles-Rows 5 3 2 3 2" xfId="9910"/>
    <cellStyle name="Line titles-Rows 5 3 2 3 2 2" xfId="31578"/>
    <cellStyle name="Line titles-Rows 5 3 2 3 3" xfId="31577"/>
    <cellStyle name="Line titles-Rows 5 3 2 4" xfId="31574"/>
    <cellStyle name="Line titles-Rows 5 3 3" xfId="9911"/>
    <cellStyle name="Line titles-Rows 5 3 3 2" xfId="9912"/>
    <cellStyle name="Line titles-Rows 5 3 3 2 2" xfId="9913"/>
    <cellStyle name="Line titles-Rows 5 3 3 2 2 2" xfId="31581"/>
    <cellStyle name="Line titles-Rows 5 3 3 2 3" xfId="31580"/>
    <cellStyle name="Line titles-Rows 5 3 3 3" xfId="9914"/>
    <cellStyle name="Line titles-Rows 5 3 3 3 2" xfId="9915"/>
    <cellStyle name="Line titles-Rows 5 3 3 3 2 2" xfId="31583"/>
    <cellStyle name="Line titles-Rows 5 3 3 3 3" xfId="31582"/>
    <cellStyle name="Line titles-Rows 5 3 3 4" xfId="31579"/>
    <cellStyle name="Line titles-Rows 5 3 4" xfId="9916"/>
    <cellStyle name="Line titles-Rows 5 3 4 2" xfId="9917"/>
    <cellStyle name="Line titles-Rows 5 3 4 2 2" xfId="31585"/>
    <cellStyle name="Line titles-Rows 5 3 4 3" xfId="31584"/>
    <cellStyle name="Line titles-Rows 5 3 5" xfId="31573"/>
    <cellStyle name="Line titles-Rows 5 4" xfId="9918"/>
    <cellStyle name="Line titles-Rows 5 4 2" xfId="9919"/>
    <cellStyle name="Line titles-Rows 5 4 2 2" xfId="9920"/>
    <cellStyle name="Line titles-Rows 5 4 2 2 2" xfId="31588"/>
    <cellStyle name="Line titles-Rows 5 4 2 3" xfId="31587"/>
    <cellStyle name="Line titles-Rows 5 4 3" xfId="9921"/>
    <cellStyle name="Line titles-Rows 5 4 3 2" xfId="9922"/>
    <cellStyle name="Line titles-Rows 5 4 3 2 2" xfId="31590"/>
    <cellStyle name="Line titles-Rows 5 4 3 3" xfId="31589"/>
    <cellStyle name="Line titles-Rows 5 4 4" xfId="31586"/>
    <cellStyle name="Line titles-Rows 5 5" xfId="9923"/>
    <cellStyle name="Line titles-Rows 5 5 2" xfId="9924"/>
    <cellStyle name="Line titles-Rows 5 5 2 2" xfId="9925"/>
    <cellStyle name="Line titles-Rows 5 5 2 2 2" xfId="31593"/>
    <cellStyle name="Line titles-Rows 5 5 2 3" xfId="31592"/>
    <cellStyle name="Line titles-Rows 5 5 3" xfId="9926"/>
    <cellStyle name="Line titles-Rows 5 5 3 2" xfId="9927"/>
    <cellStyle name="Line titles-Rows 5 5 3 2 2" xfId="31595"/>
    <cellStyle name="Line titles-Rows 5 5 3 3" xfId="31594"/>
    <cellStyle name="Line titles-Rows 5 5 4" xfId="31591"/>
    <cellStyle name="Line titles-Rows 5 6" xfId="9928"/>
    <cellStyle name="Line titles-Rows 5 6 2" xfId="9929"/>
    <cellStyle name="Line titles-Rows 5 6 2 2" xfId="31597"/>
    <cellStyle name="Line titles-Rows 5 6 3" xfId="31596"/>
    <cellStyle name="Line titles-Rows 5 7" xfId="31559"/>
    <cellStyle name="Line titles-Rows 6" xfId="9930"/>
    <cellStyle name="Line titles-Rows 6 2" xfId="9931"/>
    <cellStyle name="Line titles-Rows 6 2 2" xfId="9932"/>
    <cellStyle name="Line titles-Rows 6 2 2 2" xfId="9933"/>
    <cellStyle name="Line titles-Rows 6 2 2 2 2" xfId="31601"/>
    <cellStyle name="Line titles-Rows 6 2 2 3" xfId="31600"/>
    <cellStyle name="Line titles-Rows 6 2 3" xfId="9934"/>
    <cellStyle name="Line titles-Rows 6 2 3 2" xfId="9935"/>
    <cellStyle name="Line titles-Rows 6 2 3 2 2" xfId="31603"/>
    <cellStyle name="Line titles-Rows 6 2 3 3" xfId="31602"/>
    <cellStyle name="Line titles-Rows 6 2 4" xfId="31599"/>
    <cellStyle name="Line titles-Rows 6 3" xfId="9936"/>
    <cellStyle name="Line titles-Rows 6 3 2" xfId="9937"/>
    <cellStyle name="Line titles-Rows 6 3 2 2" xfId="9938"/>
    <cellStyle name="Line titles-Rows 6 3 2 2 2" xfId="31606"/>
    <cellStyle name="Line titles-Rows 6 3 2 3" xfId="31605"/>
    <cellStyle name="Line titles-Rows 6 3 3" xfId="9939"/>
    <cellStyle name="Line titles-Rows 6 3 3 2" xfId="9940"/>
    <cellStyle name="Line titles-Rows 6 3 3 2 2" xfId="31608"/>
    <cellStyle name="Line titles-Rows 6 3 3 3" xfId="31607"/>
    <cellStyle name="Line titles-Rows 6 3 4" xfId="31604"/>
    <cellStyle name="Line titles-Rows 6 4" xfId="9941"/>
    <cellStyle name="Line titles-Rows 6 4 2" xfId="9942"/>
    <cellStyle name="Line titles-Rows 6 4 2 2" xfId="31610"/>
    <cellStyle name="Line titles-Rows 6 4 3" xfId="31609"/>
    <cellStyle name="Line titles-Rows 6 5" xfId="31598"/>
    <cellStyle name="Line titles-Rows 7" xfId="9943"/>
    <cellStyle name="Line titles-Rows 7 2" xfId="9944"/>
    <cellStyle name="Line titles-Rows 7 2 2" xfId="9945"/>
    <cellStyle name="Line titles-Rows 7 2 2 2" xfId="9946"/>
    <cellStyle name="Line titles-Rows 7 2 2 2 2" xfId="31614"/>
    <cellStyle name="Line titles-Rows 7 2 2 3" xfId="31613"/>
    <cellStyle name="Line titles-Rows 7 2 3" xfId="9947"/>
    <cellStyle name="Line titles-Rows 7 2 3 2" xfId="9948"/>
    <cellStyle name="Line titles-Rows 7 2 3 2 2" xfId="31616"/>
    <cellStyle name="Line titles-Rows 7 2 3 3" xfId="31615"/>
    <cellStyle name="Line titles-Rows 7 2 4" xfId="31612"/>
    <cellStyle name="Line titles-Rows 7 3" xfId="9949"/>
    <cellStyle name="Line titles-Rows 7 3 2" xfId="9950"/>
    <cellStyle name="Line titles-Rows 7 3 2 2" xfId="9951"/>
    <cellStyle name="Line titles-Rows 7 3 2 2 2" xfId="31619"/>
    <cellStyle name="Line titles-Rows 7 3 2 3" xfId="31618"/>
    <cellStyle name="Line titles-Rows 7 3 3" xfId="9952"/>
    <cellStyle name="Line titles-Rows 7 3 3 2" xfId="9953"/>
    <cellStyle name="Line titles-Rows 7 3 3 2 2" xfId="31621"/>
    <cellStyle name="Line titles-Rows 7 3 3 3" xfId="31620"/>
    <cellStyle name="Line titles-Rows 7 3 4" xfId="31617"/>
    <cellStyle name="Line titles-Rows 7 4" xfId="9954"/>
    <cellStyle name="Line titles-Rows 7 4 2" xfId="9955"/>
    <cellStyle name="Line titles-Rows 7 4 2 2" xfId="31623"/>
    <cellStyle name="Line titles-Rows 7 4 3" xfId="31622"/>
    <cellStyle name="Line titles-Rows 7 5" xfId="31611"/>
    <cellStyle name="Line titles-Rows 8" xfId="9956"/>
    <cellStyle name="Line titles-Rows 8 2" xfId="9957"/>
    <cellStyle name="Line titles-Rows 8 2 2" xfId="9958"/>
    <cellStyle name="Line titles-Rows 8 2 2 2" xfId="31626"/>
    <cellStyle name="Line titles-Rows 8 2 3" xfId="31625"/>
    <cellStyle name="Line titles-Rows 8 3" xfId="9959"/>
    <cellStyle name="Line titles-Rows 8 3 2" xfId="9960"/>
    <cellStyle name="Line titles-Rows 8 3 2 2" xfId="31628"/>
    <cellStyle name="Line titles-Rows 8 3 3" xfId="31627"/>
    <cellStyle name="Line titles-Rows 8 4" xfId="31624"/>
    <cellStyle name="Line titles-Rows 9" xfId="9961"/>
    <cellStyle name="Line titles-Rows 9 2" xfId="9962"/>
    <cellStyle name="Line titles-Rows 9 2 2" xfId="9963"/>
    <cellStyle name="Line titles-Rows 9 2 2 2" xfId="31631"/>
    <cellStyle name="Line titles-Rows 9 2 3" xfId="31630"/>
    <cellStyle name="Line titles-Rows 9 3" xfId="9964"/>
    <cellStyle name="Line titles-Rows 9 3 2" xfId="9965"/>
    <cellStyle name="Line titles-Rows 9 3 2 2" xfId="31633"/>
    <cellStyle name="Line titles-Rows 9 3 3" xfId="31632"/>
    <cellStyle name="Line titles-Rows 9 4" xfId="31629"/>
    <cellStyle name="Linked Cell" xfId="9966"/>
    <cellStyle name="Linked Cell 2" xfId="9967"/>
    <cellStyle name="Linked Cell 2 2" xfId="9968"/>
    <cellStyle name="Linked Cell 2 3" xfId="9969"/>
    <cellStyle name="Linked Cell 3" xfId="9970"/>
    <cellStyle name="Migliaia (0)_conti99" xfId="9971"/>
    <cellStyle name="Milliers 10" xfId="9972"/>
    <cellStyle name="Milliers 11" xfId="9973"/>
    <cellStyle name="Milliers 2" xfId="9974"/>
    <cellStyle name="Milliers 2 2" xfId="9975"/>
    <cellStyle name="Milliers 2 2 2" xfId="9976"/>
    <cellStyle name="Milliers 2 3" xfId="9977"/>
    <cellStyle name="Milliers 2 3 2" xfId="9978"/>
    <cellStyle name="Milliers 2 3 2 2" xfId="9979"/>
    <cellStyle name="Milliers 2 4" xfId="9980"/>
    <cellStyle name="Milliers 2 5" xfId="9981"/>
    <cellStyle name="Milliers 3" xfId="9982"/>
    <cellStyle name="Milliers 3 2" xfId="9983"/>
    <cellStyle name="Milliers 3 2 2" xfId="9984"/>
    <cellStyle name="Milliers 4" xfId="9985"/>
    <cellStyle name="Milliers 4 2" xfId="9986"/>
    <cellStyle name="Milliers 5" xfId="9987"/>
    <cellStyle name="Milliers 5 2" xfId="9988"/>
    <cellStyle name="Milliers 5 2 2" xfId="9989"/>
    <cellStyle name="Milliers 6" xfId="9990"/>
    <cellStyle name="Milliers 6 2" xfId="9991"/>
    <cellStyle name="Milliers 7" xfId="9992"/>
    <cellStyle name="Milliers 8" xfId="9993"/>
    <cellStyle name="Milliers 9" xfId="9994"/>
    <cellStyle name="mìny_CZLFS0X0" xfId="9995"/>
    <cellStyle name="Motif" xfId="9996"/>
    <cellStyle name="Neutral" xfId="9997"/>
    <cellStyle name="Neutral 2" xfId="9998"/>
    <cellStyle name="Neutre 2" xfId="9999"/>
    <cellStyle name="Neutre 2 2" xfId="10000"/>
    <cellStyle name="Neutre 3" xfId="10001"/>
    <cellStyle name="Normaali 2" xfId="10002"/>
    <cellStyle name="Normaali 2 10" xfId="10003"/>
    <cellStyle name="Normaali 2 10 2" xfId="31635"/>
    <cellStyle name="Normaali 2 11" xfId="31634"/>
    <cellStyle name="Normaali 2 2" xfId="10004"/>
    <cellStyle name="Normaali 2 2 2" xfId="10005"/>
    <cellStyle name="Normaali 2 2 2 2" xfId="10006"/>
    <cellStyle name="Normaali 2 2 2 2 2" xfId="10007"/>
    <cellStyle name="Normaali 2 2 2 2 2 2" xfId="10008"/>
    <cellStyle name="Normaali 2 2 2 2 2 2 2" xfId="10009"/>
    <cellStyle name="Normaali 2 2 2 2 2 2 2 2" xfId="31641"/>
    <cellStyle name="Normaali 2 2 2 2 2 2 3" xfId="31640"/>
    <cellStyle name="Normaali 2 2 2 2 2 3" xfId="10010"/>
    <cellStyle name="Normaali 2 2 2 2 2 3 2" xfId="10011"/>
    <cellStyle name="Normaali 2 2 2 2 2 3 2 2" xfId="31643"/>
    <cellStyle name="Normaali 2 2 2 2 2 3 3" xfId="31642"/>
    <cellStyle name="Normaali 2 2 2 2 2 4" xfId="10012"/>
    <cellStyle name="Normaali 2 2 2 2 2 4 2" xfId="31644"/>
    <cellStyle name="Normaali 2 2 2 2 2 5" xfId="31639"/>
    <cellStyle name="Normaali 2 2 2 2 3" xfId="10013"/>
    <cellStyle name="Normaali 2 2 2 2 3 2" xfId="10014"/>
    <cellStyle name="Normaali 2 2 2 2 3 2 2" xfId="31646"/>
    <cellStyle name="Normaali 2 2 2 2 3 3" xfId="31645"/>
    <cellStyle name="Normaali 2 2 2 2 4" xfId="10015"/>
    <cellStyle name="Normaali 2 2 2 2 4 2" xfId="10016"/>
    <cellStyle name="Normaali 2 2 2 2 4 2 2" xfId="31648"/>
    <cellStyle name="Normaali 2 2 2 2 4 3" xfId="31647"/>
    <cellStyle name="Normaali 2 2 2 2 5" xfId="10017"/>
    <cellStyle name="Normaali 2 2 2 2 5 2" xfId="31649"/>
    <cellStyle name="Normaali 2 2 2 2 6" xfId="31638"/>
    <cellStyle name="Normaali 2 2 2 3" xfId="10018"/>
    <cellStyle name="Normaali 2 2 2 3 2" xfId="10019"/>
    <cellStyle name="Normaali 2 2 2 3 2 2" xfId="10020"/>
    <cellStyle name="Normaali 2 2 2 3 2 2 2" xfId="31652"/>
    <cellStyle name="Normaali 2 2 2 3 2 3" xfId="31651"/>
    <cellStyle name="Normaali 2 2 2 3 3" xfId="10021"/>
    <cellStyle name="Normaali 2 2 2 3 3 2" xfId="10022"/>
    <cellStyle name="Normaali 2 2 2 3 3 2 2" xfId="31654"/>
    <cellStyle name="Normaali 2 2 2 3 3 3" xfId="31653"/>
    <cellStyle name="Normaali 2 2 2 3 4" xfId="10023"/>
    <cellStyle name="Normaali 2 2 2 3 4 2" xfId="31655"/>
    <cellStyle name="Normaali 2 2 2 3 5" xfId="31650"/>
    <cellStyle name="Normaali 2 2 2 4" xfId="10024"/>
    <cellStyle name="Normaali 2 2 2 4 2" xfId="10025"/>
    <cellStyle name="Normaali 2 2 2 4 2 2" xfId="31657"/>
    <cellStyle name="Normaali 2 2 2 4 3" xfId="31656"/>
    <cellStyle name="Normaali 2 2 2 5" xfId="10026"/>
    <cellStyle name="Normaali 2 2 2 5 2" xfId="10027"/>
    <cellStyle name="Normaali 2 2 2 5 2 2" xfId="31659"/>
    <cellStyle name="Normaali 2 2 2 5 3" xfId="31658"/>
    <cellStyle name="Normaali 2 2 2 6" xfId="10028"/>
    <cellStyle name="Normaali 2 2 2 6 2" xfId="31660"/>
    <cellStyle name="Normaali 2 2 2 7" xfId="31637"/>
    <cellStyle name="Normaali 2 2 3" xfId="10029"/>
    <cellStyle name="Normaali 2 2 3 2" xfId="10030"/>
    <cellStyle name="Normaali 2 2 3 2 2" xfId="10031"/>
    <cellStyle name="Normaali 2 2 3 2 2 2" xfId="10032"/>
    <cellStyle name="Normaali 2 2 3 2 2 2 2" xfId="31664"/>
    <cellStyle name="Normaali 2 2 3 2 2 3" xfId="31663"/>
    <cellStyle name="Normaali 2 2 3 2 3" xfId="10033"/>
    <cellStyle name="Normaali 2 2 3 2 3 2" xfId="10034"/>
    <cellStyle name="Normaali 2 2 3 2 3 2 2" xfId="31666"/>
    <cellStyle name="Normaali 2 2 3 2 3 3" xfId="31665"/>
    <cellStyle name="Normaali 2 2 3 2 4" xfId="10035"/>
    <cellStyle name="Normaali 2 2 3 2 4 2" xfId="31667"/>
    <cellStyle name="Normaali 2 2 3 2 5" xfId="31662"/>
    <cellStyle name="Normaali 2 2 3 3" xfId="10036"/>
    <cellStyle name="Normaali 2 2 3 3 2" xfId="10037"/>
    <cellStyle name="Normaali 2 2 3 3 2 2" xfId="31669"/>
    <cellStyle name="Normaali 2 2 3 3 3" xfId="31668"/>
    <cellStyle name="Normaali 2 2 3 4" xfId="10038"/>
    <cellStyle name="Normaali 2 2 3 4 2" xfId="10039"/>
    <cellStyle name="Normaali 2 2 3 4 2 2" xfId="31671"/>
    <cellStyle name="Normaali 2 2 3 4 3" xfId="31670"/>
    <cellStyle name="Normaali 2 2 3 5" xfId="10040"/>
    <cellStyle name="Normaali 2 2 3 5 2" xfId="31672"/>
    <cellStyle name="Normaali 2 2 3 6" xfId="31661"/>
    <cellStyle name="Normaali 2 2 4" xfId="10041"/>
    <cellStyle name="Normaali 2 2 4 2" xfId="10042"/>
    <cellStyle name="Normaali 2 2 4 2 2" xfId="10043"/>
    <cellStyle name="Normaali 2 2 4 2 2 2" xfId="31675"/>
    <cellStyle name="Normaali 2 2 4 2 3" xfId="31674"/>
    <cellStyle name="Normaali 2 2 4 3" xfId="10044"/>
    <cellStyle name="Normaali 2 2 4 3 2" xfId="10045"/>
    <cellStyle name="Normaali 2 2 4 3 2 2" xfId="31677"/>
    <cellStyle name="Normaali 2 2 4 3 3" xfId="31676"/>
    <cellStyle name="Normaali 2 2 4 4" xfId="10046"/>
    <cellStyle name="Normaali 2 2 4 4 2" xfId="31678"/>
    <cellStyle name="Normaali 2 2 4 5" xfId="31673"/>
    <cellStyle name="Normaali 2 2 5" xfId="10047"/>
    <cellStyle name="Normaali 2 2 5 2" xfId="10048"/>
    <cellStyle name="Normaali 2 2 5 2 2" xfId="31680"/>
    <cellStyle name="Normaali 2 2 5 3" xfId="31679"/>
    <cellStyle name="Normaali 2 2 6" xfId="10049"/>
    <cellStyle name="Normaali 2 2 6 2" xfId="10050"/>
    <cellStyle name="Normaali 2 2 6 2 2" xfId="31682"/>
    <cellStyle name="Normaali 2 2 6 3" xfId="31681"/>
    <cellStyle name="Normaali 2 2 7" xfId="10051"/>
    <cellStyle name="Normaali 2 2 7 2" xfId="31683"/>
    <cellStyle name="Normaali 2 2 8" xfId="31636"/>
    <cellStyle name="Normaali 2 3" xfId="10052"/>
    <cellStyle name="Normaali 2 3 2" xfId="10053"/>
    <cellStyle name="Normaali 2 3 2 2" xfId="10054"/>
    <cellStyle name="Normaali 2 3 2 2 2" xfId="10055"/>
    <cellStyle name="Normaali 2 3 2 2 2 2" xfId="10056"/>
    <cellStyle name="Normaali 2 3 2 2 2 2 2" xfId="10057"/>
    <cellStyle name="Normaali 2 3 2 2 2 2 2 2" xfId="31689"/>
    <cellStyle name="Normaali 2 3 2 2 2 2 3" xfId="31688"/>
    <cellStyle name="Normaali 2 3 2 2 2 3" xfId="10058"/>
    <cellStyle name="Normaali 2 3 2 2 2 3 2" xfId="10059"/>
    <cellStyle name="Normaali 2 3 2 2 2 3 2 2" xfId="31691"/>
    <cellStyle name="Normaali 2 3 2 2 2 3 3" xfId="31690"/>
    <cellStyle name="Normaali 2 3 2 2 2 4" xfId="10060"/>
    <cellStyle name="Normaali 2 3 2 2 2 4 2" xfId="31692"/>
    <cellStyle name="Normaali 2 3 2 2 2 5" xfId="31687"/>
    <cellStyle name="Normaali 2 3 2 2 3" xfId="10061"/>
    <cellStyle name="Normaali 2 3 2 2 3 2" xfId="10062"/>
    <cellStyle name="Normaali 2 3 2 2 3 2 2" xfId="31694"/>
    <cellStyle name="Normaali 2 3 2 2 3 3" xfId="31693"/>
    <cellStyle name="Normaali 2 3 2 2 4" xfId="10063"/>
    <cellStyle name="Normaali 2 3 2 2 4 2" xfId="10064"/>
    <cellStyle name="Normaali 2 3 2 2 4 2 2" xfId="31696"/>
    <cellStyle name="Normaali 2 3 2 2 4 3" xfId="31695"/>
    <cellStyle name="Normaali 2 3 2 2 5" xfId="10065"/>
    <cellStyle name="Normaali 2 3 2 2 5 2" xfId="31697"/>
    <cellStyle name="Normaali 2 3 2 2 6" xfId="31686"/>
    <cellStyle name="Normaali 2 3 2 3" xfId="10066"/>
    <cellStyle name="Normaali 2 3 2 3 2" xfId="10067"/>
    <cellStyle name="Normaali 2 3 2 3 2 2" xfId="10068"/>
    <cellStyle name="Normaali 2 3 2 3 2 2 2" xfId="31700"/>
    <cellStyle name="Normaali 2 3 2 3 2 3" xfId="31699"/>
    <cellStyle name="Normaali 2 3 2 3 3" xfId="10069"/>
    <cellStyle name="Normaali 2 3 2 3 3 2" xfId="10070"/>
    <cellStyle name="Normaali 2 3 2 3 3 2 2" xfId="31702"/>
    <cellStyle name="Normaali 2 3 2 3 3 3" xfId="31701"/>
    <cellStyle name="Normaali 2 3 2 3 4" xfId="10071"/>
    <cellStyle name="Normaali 2 3 2 3 4 2" xfId="31703"/>
    <cellStyle name="Normaali 2 3 2 3 5" xfId="31698"/>
    <cellStyle name="Normaali 2 3 2 4" xfId="10072"/>
    <cellStyle name="Normaali 2 3 2 4 2" xfId="10073"/>
    <cellStyle name="Normaali 2 3 2 4 2 2" xfId="31705"/>
    <cellStyle name="Normaali 2 3 2 4 3" xfId="31704"/>
    <cellStyle name="Normaali 2 3 2 5" xfId="10074"/>
    <cellStyle name="Normaali 2 3 2 5 2" xfId="10075"/>
    <cellStyle name="Normaali 2 3 2 5 2 2" xfId="31707"/>
    <cellStyle name="Normaali 2 3 2 5 3" xfId="31706"/>
    <cellStyle name="Normaali 2 3 2 6" xfId="10076"/>
    <cellStyle name="Normaali 2 3 2 6 2" xfId="31708"/>
    <cellStyle name="Normaali 2 3 2 7" xfId="31685"/>
    <cellStyle name="Normaali 2 3 3" xfId="10077"/>
    <cellStyle name="Normaali 2 3 3 2" xfId="10078"/>
    <cellStyle name="Normaali 2 3 3 2 2" xfId="10079"/>
    <cellStyle name="Normaali 2 3 3 2 2 2" xfId="10080"/>
    <cellStyle name="Normaali 2 3 3 2 2 2 2" xfId="31712"/>
    <cellStyle name="Normaali 2 3 3 2 2 3" xfId="31711"/>
    <cellStyle name="Normaali 2 3 3 2 3" xfId="10081"/>
    <cellStyle name="Normaali 2 3 3 2 3 2" xfId="10082"/>
    <cellStyle name="Normaali 2 3 3 2 3 2 2" xfId="31714"/>
    <cellStyle name="Normaali 2 3 3 2 3 3" xfId="31713"/>
    <cellStyle name="Normaali 2 3 3 2 4" xfId="10083"/>
    <cellStyle name="Normaali 2 3 3 2 4 2" xfId="31715"/>
    <cellStyle name="Normaali 2 3 3 2 5" xfId="31710"/>
    <cellStyle name="Normaali 2 3 3 3" xfId="10084"/>
    <cellStyle name="Normaali 2 3 3 3 2" xfId="10085"/>
    <cellStyle name="Normaali 2 3 3 3 2 2" xfId="31717"/>
    <cellStyle name="Normaali 2 3 3 3 3" xfId="31716"/>
    <cellStyle name="Normaali 2 3 3 4" xfId="10086"/>
    <cellStyle name="Normaali 2 3 3 4 2" xfId="10087"/>
    <cellStyle name="Normaali 2 3 3 4 2 2" xfId="31719"/>
    <cellStyle name="Normaali 2 3 3 4 3" xfId="31718"/>
    <cellStyle name="Normaali 2 3 3 5" xfId="10088"/>
    <cellStyle name="Normaali 2 3 3 5 2" xfId="31720"/>
    <cellStyle name="Normaali 2 3 3 6" xfId="31709"/>
    <cellStyle name="Normaali 2 3 4" xfId="10089"/>
    <cellStyle name="Normaali 2 3 4 2" xfId="10090"/>
    <cellStyle name="Normaali 2 3 4 2 2" xfId="10091"/>
    <cellStyle name="Normaali 2 3 4 2 2 2" xfId="31723"/>
    <cellStyle name="Normaali 2 3 4 2 3" xfId="31722"/>
    <cellStyle name="Normaali 2 3 4 3" xfId="10092"/>
    <cellStyle name="Normaali 2 3 4 3 2" xfId="10093"/>
    <cellStyle name="Normaali 2 3 4 3 2 2" xfId="31725"/>
    <cellStyle name="Normaali 2 3 4 3 3" xfId="31724"/>
    <cellStyle name="Normaali 2 3 4 4" xfId="10094"/>
    <cellStyle name="Normaali 2 3 4 4 2" xfId="31726"/>
    <cellStyle name="Normaali 2 3 4 5" xfId="31721"/>
    <cellStyle name="Normaali 2 3 5" xfId="10095"/>
    <cellStyle name="Normaali 2 3 5 2" xfId="10096"/>
    <cellStyle name="Normaali 2 3 5 2 2" xfId="31728"/>
    <cellStyle name="Normaali 2 3 5 3" xfId="31727"/>
    <cellStyle name="Normaali 2 3 6" xfId="10097"/>
    <cellStyle name="Normaali 2 3 6 2" xfId="10098"/>
    <cellStyle name="Normaali 2 3 6 2 2" xfId="31730"/>
    <cellStyle name="Normaali 2 3 6 3" xfId="31729"/>
    <cellStyle name="Normaali 2 3 7" xfId="10099"/>
    <cellStyle name="Normaali 2 3 7 2" xfId="31731"/>
    <cellStyle name="Normaali 2 3 8" xfId="31684"/>
    <cellStyle name="Normaali 2 4" xfId="10100"/>
    <cellStyle name="Normaali 2 4 2" xfId="10101"/>
    <cellStyle name="Normaali 2 4 2 2" xfId="10102"/>
    <cellStyle name="Normaali 2 4 2 2 2" xfId="10103"/>
    <cellStyle name="Normaali 2 4 2 2 2 2" xfId="10104"/>
    <cellStyle name="Normaali 2 4 2 2 2 2 2" xfId="10105"/>
    <cellStyle name="Normaali 2 4 2 2 2 2 2 2" xfId="31737"/>
    <cellStyle name="Normaali 2 4 2 2 2 2 3" xfId="31736"/>
    <cellStyle name="Normaali 2 4 2 2 2 3" xfId="10106"/>
    <cellStyle name="Normaali 2 4 2 2 2 3 2" xfId="10107"/>
    <cellStyle name="Normaali 2 4 2 2 2 3 2 2" xfId="31739"/>
    <cellStyle name="Normaali 2 4 2 2 2 3 3" xfId="31738"/>
    <cellStyle name="Normaali 2 4 2 2 2 4" xfId="10108"/>
    <cellStyle name="Normaali 2 4 2 2 2 4 2" xfId="31740"/>
    <cellStyle name="Normaali 2 4 2 2 2 5" xfId="31735"/>
    <cellStyle name="Normaali 2 4 2 2 3" xfId="10109"/>
    <cellStyle name="Normaali 2 4 2 2 3 2" xfId="10110"/>
    <cellStyle name="Normaali 2 4 2 2 3 2 2" xfId="31742"/>
    <cellStyle name="Normaali 2 4 2 2 3 3" xfId="31741"/>
    <cellStyle name="Normaali 2 4 2 2 4" xfId="10111"/>
    <cellStyle name="Normaali 2 4 2 2 4 2" xfId="10112"/>
    <cellStyle name="Normaali 2 4 2 2 4 2 2" xfId="31744"/>
    <cellStyle name="Normaali 2 4 2 2 4 3" xfId="31743"/>
    <cellStyle name="Normaali 2 4 2 2 5" xfId="10113"/>
    <cellStyle name="Normaali 2 4 2 2 5 2" xfId="31745"/>
    <cellStyle name="Normaali 2 4 2 2 6" xfId="31734"/>
    <cellStyle name="Normaali 2 4 2 3" xfId="10114"/>
    <cellStyle name="Normaali 2 4 2 3 2" xfId="10115"/>
    <cellStyle name="Normaali 2 4 2 3 2 2" xfId="10116"/>
    <cellStyle name="Normaali 2 4 2 3 2 2 2" xfId="31748"/>
    <cellStyle name="Normaali 2 4 2 3 2 3" xfId="31747"/>
    <cellStyle name="Normaali 2 4 2 3 3" xfId="10117"/>
    <cellStyle name="Normaali 2 4 2 3 3 2" xfId="10118"/>
    <cellStyle name="Normaali 2 4 2 3 3 2 2" xfId="31750"/>
    <cellStyle name="Normaali 2 4 2 3 3 3" xfId="31749"/>
    <cellStyle name="Normaali 2 4 2 3 4" xfId="10119"/>
    <cellStyle name="Normaali 2 4 2 3 4 2" xfId="31751"/>
    <cellStyle name="Normaali 2 4 2 3 5" xfId="31746"/>
    <cellStyle name="Normaali 2 4 2 4" xfId="10120"/>
    <cellStyle name="Normaali 2 4 2 4 2" xfId="10121"/>
    <cellStyle name="Normaali 2 4 2 4 2 2" xfId="31753"/>
    <cellStyle name="Normaali 2 4 2 4 3" xfId="31752"/>
    <cellStyle name="Normaali 2 4 2 5" xfId="10122"/>
    <cellStyle name="Normaali 2 4 2 5 2" xfId="10123"/>
    <cellStyle name="Normaali 2 4 2 5 2 2" xfId="31755"/>
    <cellStyle name="Normaali 2 4 2 5 3" xfId="31754"/>
    <cellStyle name="Normaali 2 4 2 6" xfId="10124"/>
    <cellStyle name="Normaali 2 4 2 6 2" xfId="31756"/>
    <cellStyle name="Normaali 2 4 2 7" xfId="31733"/>
    <cellStyle name="Normaali 2 4 3" xfId="10125"/>
    <cellStyle name="Normaali 2 4 3 2" xfId="10126"/>
    <cellStyle name="Normaali 2 4 3 2 2" xfId="10127"/>
    <cellStyle name="Normaali 2 4 3 2 2 2" xfId="10128"/>
    <cellStyle name="Normaali 2 4 3 2 2 2 2" xfId="31760"/>
    <cellStyle name="Normaali 2 4 3 2 2 3" xfId="31759"/>
    <cellStyle name="Normaali 2 4 3 2 3" xfId="10129"/>
    <cellStyle name="Normaali 2 4 3 2 3 2" xfId="10130"/>
    <cellStyle name="Normaali 2 4 3 2 3 2 2" xfId="31762"/>
    <cellStyle name="Normaali 2 4 3 2 3 3" xfId="31761"/>
    <cellStyle name="Normaali 2 4 3 2 4" xfId="10131"/>
    <cellStyle name="Normaali 2 4 3 2 4 2" xfId="31763"/>
    <cellStyle name="Normaali 2 4 3 2 5" xfId="31758"/>
    <cellStyle name="Normaali 2 4 3 3" xfId="10132"/>
    <cellStyle name="Normaali 2 4 3 3 2" xfId="10133"/>
    <cellStyle name="Normaali 2 4 3 3 2 2" xfId="31765"/>
    <cellStyle name="Normaali 2 4 3 3 3" xfId="31764"/>
    <cellStyle name="Normaali 2 4 3 4" xfId="10134"/>
    <cellStyle name="Normaali 2 4 3 4 2" xfId="10135"/>
    <cellStyle name="Normaali 2 4 3 4 2 2" xfId="31767"/>
    <cellStyle name="Normaali 2 4 3 4 3" xfId="31766"/>
    <cellStyle name="Normaali 2 4 3 5" xfId="10136"/>
    <cellStyle name="Normaali 2 4 3 5 2" xfId="31768"/>
    <cellStyle name="Normaali 2 4 3 6" xfId="31757"/>
    <cellStyle name="Normaali 2 4 4" xfId="10137"/>
    <cellStyle name="Normaali 2 4 4 2" xfId="10138"/>
    <cellStyle name="Normaali 2 4 4 2 2" xfId="10139"/>
    <cellStyle name="Normaali 2 4 4 2 2 2" xfId="31771"/>
    <cellStyle name="Normaali 2 4 4 2 3" xfId="31770"/>
    <cellStyle name="Normaali 2 4 4 3" xfId="10140"/>
    <cellStyle name="Normaali 2 4 4 3 2" xfId="10141"/>
    <cellStyle name="Normaali 2 4 4 3 2 2" xfId="31773"/>
    <cellStyle name="Normaali 2 4 4 3 3" xfId="31772"/>
    <cellStyle name="Normaali 2 4 4 4" xfId="10142"/>
    <cellStyle name="Normaali 2 4 4 4 2" xfId="31774"/>
    <cellStyle name="Normaali 2 4 4 5" xfId="31769"/>
    <cellStyle name="Normaali 2 4 5" xfId="10143"/>
    <cellStyle name="Normaali 2 4 5 2" xfId="10144"/>
    <cellStyle name="Normaali 2 4 5 2 2" xfId="31776"/>
    <cellStyle name="Normaali 2 4 5 3" xfId="31775"/>
    <cellStyle name="Normaali 2 4 6" xfId="10145"/>
    <cellStyle name="Normaali 2 4 6 2" xfId="10146"/>
    <cellStyle name="Normaali 2 4 6 2 2" xfId="31778"/>
    <cellStyle name="Normaali 2 4 6 3" xfId="31777"/>
    <cellStyle name="Normaali 2 4 7" xfId="10147"/>
    <cellStyle name="Normaali 2 4 7 2" xfId="31779"/>
    <cellStyle name="Normaali 2 4 8" xfId="31732"/>
    <cellStyle name="Normaali 2 5" xfId="10148"/>
    <cellStyle name="Normaali 2 5 2" xfId="10149"/>
    <cellStyle name="Normaali 2 5 2 2" xfId="10150"/>
    <cellStyle name="Normaali 2 5 2 2 2" xfId="10151"/>
    <cellStyle name="Normaali 2 5 2 2 2 2" xfId="10152"/>
    <cellStyle name="Normaali 2 5 2 2 2 2 2" xfId="31784"/>
    <cellStyle name="Normaali 2 5 2 2 2 3" xfId="31783"/>
    <cellStyle name="Normaali 2 5 2 2 3" xfId="10153"/>
    <cellStyle name="Normaali 2 5 2 2 3 2" xfId="10154"/>
    <cellStyle name="Normaali 2 5 2 2 3 2 2" xfId="31786"/>
    <cellStyle name="Normaali 2 5 2 2 3 3" xfId="31785"/>
    <cellStyle name="Normaali 2 5 2 2 4" xfId="10155"/>
    <cellStyle name="Normaali 2 5 2 2 4 2" xfId="31787"/>
    <cellStyle name="Normaali 2 5 2 2 5" xfId="31782"/>
    <cellStyle name="Normaali 2 5 2 3" xfId="10156"/>
    <cellStyle name="Normaali 2 5 2 3 2" xfId="10157"/>
    <cellStyle name="Normaali 2 5 2 3 2 2" xfId="31789"/>
    <cellStyle name="Normaali 2 5 2 3 3" xfId="31788"/>
    <cellStyle name="Normaali 2 5 2 4" xfId="10158"/>
    <cellStyle name="Normaali 2 5 2 4 2" xfId="10159"/>
    <cellStyle name="Normaali 2 5 2 4 2 2" xfId="31791"/>
    <cellStyle name="Normaali 2 5 2 4 3" xfId="31790"/>
    <cellStyle name="Normaali 2 5 2 5" xfId="10160"/>
    <cellStyle name="Normaali 2 5 2 5 2" xfId="31792"/>
    <cellStyle name="Normaali 2 5 2 6" xfId="31781"/>
    <cellStyle name="Normaali 2 5 3" xfId="10161"/>
    <cellStyle name="Normaali 2 5 3 2" xfId="10162"/>
    <cellStyle name="Normaali 2 5 3 2 2" xfId="10163"/>
    <cellStyle name="Normaali 2 5 3 2 2 2" xfId="31795"/>
    <cellStyle name="Normaali 2 5 3 2 3" xfId="31794"/>
    <cellStyle name="Normaali 2 5 3 3" xfId="10164"/>
    <cellStyle name="Normaali 2 5 3 3 2" xfId="10165"/>
    <cellStyle name="Normaali 2 5 3 3 2 2" xfId="31797"/>
    <cellStyle name="Normaali 2 5 3 3 3" xfId="31796"/>
    <cellStyle name="Normaali 2 5 3 4" xfId="10166"/>
    <cellStyle name="Normaali 2 5 3 4 2" xfId="31798"/>
    <cellStyle name="Normaali 2 5 3 5" xfId="31793"/>
    <cellStyle name="Normaali 2 5 4" xfId="10167"/>
    <cellStyle name="Normaali 2 5 4 2" xfId="10168"/>
    <cellStyle name="Normaali 2 5 4 2 2" xfId="31800"/>
    <cellStyle name="Normaali 2 5 4 3" xfId="31799"/>
    <cellStyle name="Normaali 2 5 5" xfId="10169"/>
    <cellStyle name="Normaali 2 5 5 2" xfId="10170"/>
    <cellStyle name="Normaali 2 5 5 2 2" xfId="31802"/>
    <cellStyle name="Normaali 2 5 5 3" xfId="31801"/>
    <cellStyle name="Normaali 2 5 6" xfId="10171"/>
    <cellStyle name="Normaali 2 5 6 2" xfId="31803"/>
    <cellStyle name="Normaali 2 5 7" xfId="31780"/>
    <cellStyle name="Normaali 2 6" xfId="10172"/>
    <cellStyle name="Normaali 2 6 2" xfId="10173"/>
    <cellStyle name="Normaali 2 6 2 2" xfId="10174"/>
    <cellStyle name="Normaali 2 6 2 2 2" xfId="10175"/>
    <cellStyle name="Normaali 2 6 2 2 2 2" xfId="31807"/>
    <cellStyle name="Normaali 2 6 2 2 3" xfId="31806"/>
    <cellStyle name="Normaali 2 6 2 3" xfId="10176"/>
    <cellStyle name="Normaali 2 6 2 3 2" xfId="10177"/>
    <cellStyle name="Normaali 2 6 2 3 2 2" xfId="31809"/>
    <cellStyle name="Normaali 2 6 2 3 3" xfId="31808"/>
    <cellStyle name="Normaali 2 6 2 4" xfId="10178"/>
    <cellStyle name="Normaali 2 6 2 4 2" xfId="31810"/>
    <cellStyle name="Normaali 2 6 2 5" xfId="31805"/>
    <cellStyle name="Normaali 2 6 3" xfId="10179"/>
    <cellStyle name="Normaali 2 6 3 2" xfId="10180"/>
    <cellStyle name="Normaali 2 6 3 2 2" xfId="31812"/>
    <cellStyle name="Normaali 2 6 3 3" xfId="31811"/>
    <cellStyle name="Normaali 2 6 4" xfId="10181"/>
    <cellStyle name="Normaali 2 6 4 2" xfId="10182"/>
    <cellStyle name="Normaali 2 6 4 2 2" xfId="31814"/>
    <cellStyle name="Normaali 2 6 4 3" xfId="31813"/>
    <cellStyle name="Normaali 2 6 5" xfId="10183"/>
    <cellStyle name="Normaali 2 6 5 2" xfId="31815"/>
    <cellStyle name="Normaali 2 6 6" xfId="31804"/>
    <cellStyle name="Normaali 2 7" xfId="10184"/>
    <cellStyle name="Normaali 2 7 2" xfId="10185"/>
    <cellStyle name="Normaali 2 7 2 2" xfId="10186"/>
    <cellStyle name="Normaali 2 7 2 2 2" xfId="31818"/>
    <cellStyle name="Normaali 2 7 2 3" xfId="31817"/>
    <cellStyle name="Normaali 2 7 3" xfId="10187"/>
    <cellStyle name="Normaali 2 7 3 2" xfId="10188"/>
    <cellStyle name="Normaali 2 7 3 2 2" xfId="31820"/>
    <cellStyle name="Normaali 2 7 3 3" xfId="31819"/>
    <cellStyle name="Normaali 2 7 4" xfId="10189"/>
    <cellStyle name="Normaali 2 7 4 2" xfId="31821"/>
    <cellStyle name="Normaali 2 7 5" xfId="31816"/>
    <cellStyle name="Normaali 2 8" xfId="10190"/>
    <cellStyle name="Normaali 2 8 2" xfId="10191"/>
    <cellStyle name="Normaali 2 8 2 2" xfId="31823"/>
    <cellStyle name="Normaali 2 8 3" xfId="31822"/>
    <cellStyle name="Normaali 2 9" xfId="10192"/>
    <cellStyle name="Normaali 2 9 2" xfId="10193"/>
    <cellStyle name="Normaali 2 9 2 2" xfId="31825"/>
    <cellStyle name="Normaali 2 9 3" xfId="31824"/>
    <cellStyle name="Normaali 2_T_B1.2" xfId="10194"/>
    <cellStyle name="Normaali 3" xfId="10195"/>
    <cellStyle name="Normaali 3 10" xfId="10196"/>
    <cellStyle name="Normaali 3 10 2" xfId="31827"/>
    <cellStyle name="Normaali 3 11" xfId="31826"/>
    <cellStyle name="Normaali 3 2" xfId="10197"/>
    <cellStyle name="Normaali 3 2 2" xfId="10198"/>
    <cellStyle name="Normaali 3 2 2 2" xfId="10199"/>
    <cellStyle name="Normaali 3 2 2 2 2" xfId="10200"/>
    <cellStyle name="Normaali 3 2 2 2 2 2" xfId="10201"/>
    <cellStyle name="Normaali 3 2 2 2 2 2 2" xfId="10202"/>
    <cellStyle name="Normaali 3 2 2 2 2 2 2 2" xfId="31833"/>
    <cellStyle name="Normaali 3 2 2 2 2 2 3" xfId="31832"/>
    <cellStyle name="Normaali 3 2 2 2 2 3" xfId="10203"/>
    <cellStyle name="Normaali 3 2 2 2 2 3 2" xfId="10204"/>
    <cellStyle name="Normaali 3 2 2 2 2 3 2 2" xfId="31835"/>
    <cellStyle name="Normaali 3 2 2 2 2 3 3" xfId="31834"/>
    <cellStyle name="Normaali 3 2 2 2 2 4" xfId="10205"/>
    <cellStyle name="Normaali 3 2 2 2 2 4 2" xfId="31836"/>
    <cellStyle name="Normaali 3 2 2 2 2 5" xfId="31831"/>
    <cellStyle name="Normaali 3 2 2 2 3" xfId="10206"/>
    <cellStyle name="Normaali 3 2 2 2 3 2" xfId="10207"/>
    <cellStyle name="Normaali 3 2 2 2 3 2 2" xfId="31838"/>
    <cellStyle name="Normaali 3 2 2 2 3 3" xfId="31837"/>
    <cellStyle name="Normaali 3 2 2 2 4" xfId="10208"/>
    <cellStyle name="Normaali 3 2 2 2 4 2" xfId="10209"/>
    <cellStyle name="Normaali 3 2 2 2 4 2 2" xfId="31840"/>
    <cellStyle name="Normaali 3 2 2 2 4 3" xfId="31839"/>
    <cellStyle name="Normaali 3 2 2 2 5" xfId="10210"/>
    <cellStyle name="Normaali 3 2 2 2 5 2" xfId="31841"/>
    <cellStyle name="Normaali 3 2 2 2 6" xfId="31830"/>
    <cellStyle name="Normaali 3 2 2 3" xfId="10211"/>
    <cellStyle name="Normaali 3 2 2 3 2" xfId="10212"/>
    <cellStyle name="Normaali 3 2 2 3 2 2" xfId="10213"/>
    <cellStyle name="Normaali 3 2 2 3 2 2 2" xfId="31844"/>
    <cellStyle name="Normaali 3 2 2 3 2 3" xfId="31843"/>
    <cellStyle name="Normaali 3 2 2 3 3" xfId="10214"/>
    <cellStyle name="Normaali 3 2 2 3 3 2" xfId="10215"/>
    <cellStyle name="Normaali 3 2 2 3 3 2 2" xfId="31846"/>
    <cellStyle name="Normaali 3 2 2 3 3 3" xfId="31845"/>
    <cellStyle name="Normaali 3 2 2 3 4" xfId="10216"/>
    <cellStyle name="Normaali 3 2 2 3 4 2" xfId="31847"/>
    <cellStyle name="Normaali 3 2 2 3 5" xfId="31842"/>
    <cellStyle name="Normaali 3 2 2 4" xfId="10217"/>
    <cellStyle name="Normaali 3 2 2 4 2" xfId="10218"/>
    <cellStyle name="Normaali 3 2 2 4 2 2" xfId="31849"/>
    <cellStyle name="Normaali 3 2 2 4 3" xfId="31848"/>
    <cellStyle name="Normaali 3 2 2 5" xfId="10219"/>
    <cellStyle name="Normaali 3 2 2 5 2" xfId="10220"/>
    <cellStyle name="Normaali 3 2 2 5 2 2" xfId="31851"/>
    <cellStyle name="Normaali 3 2 2 5 3" xfId="31850"/>
    <cellStyle name="Normaali 3 2 2 6" xfId="10221"/>
    <cellStyle name="Normaali 3 2 2 6 2" xfId="31852"/>
    <cellStyle name="Normaali 3 2 2 7" xfId="31829"/>
    <cellStyle name="Normaali 3 2 3" xfId="10222"/>
    <cellStyle name="Normaali 3 2 3 2" xfId="10223"/>
    <cellStyle name="Normaali 3 2 3 2 2" xfId="10224"/>
    <cellStyle name="Normaali 3 2 3 2 2 2" xfId="10225"/>
    <cellStyle name="Normaali 3 2 3 2 2 2 2" xfId="31856"/>
    <cellStyle name="Normaali 3 2 3 2 2 3" xfId="31855"/>
    <cellStyle name="Normaali 3 2 3 2 3" xfId="10226"/>
    <cellStyle name="Normaali 3 2 3 2 3 2" xfId="10227"/>
    <cellStyle name="Normaali 3 2 3 2 3 2 2" xfId="31858"/>
    <cellStyle name="Normaali 3 2 3 2 3 3" xfId="31857"/>
    <cellStyle name="Normaali 3 2 3 2 4" xfId="10228"/>
    <cellStyle name="Normaali 3 2 3 2 4 2" xfId="31859"/>
    <cellStyle name="Normaali 3 2 3 2 5" xfId="31854"/>
    <cellStyle name="Normaali 3 2 3 3" xfId="10229"/>
    <cellStyle name="Normaali 3 2 3 3 2" xfId="10230"/>
    <cellStyle name="Normaali 3 2 3 3 2 2" xfId="31861"/>
    <cellStyle name="Normaali 3 2 3 3 3" xfId="31860"/>
    <cellStyle name="Normaali 3 2 3 4" xfId="10231"/>
    <cellStyle name="Normaali 3 2 3 4 2" xfId="10232"/>
    <cellStyle name="Normaali 3 2 3 4 2 2" xfId="31863"/>
    <cellStyle name="Normaali 3 2 3 4 3" xfId="31862"/>
    <cellStyle name="Normaali 3 2 3 5" xfId="10233"/>
    <cellStyle name="Normaali 3 2 3 5 2" xfId="31864"/>
    <cellStyle name="Normaali 3 2 3 6" xfId="31853"/>
    <cellStyle name="Normaali 3 2 4" xfId="10234"/>
    <cellStyle name="Normaali 3 2 4 2" xfId="10235"/>
    <cellStyle name="Normaali 3 2 4 2 2" xfId="10236"/>
    <cellStyle name="Normaali 3 2 4 2 2 2" xfId="31867"/>
    <cellStyle name="Normaali 3 2 4 2 3" xfId="31866"/>
    <cellStyle name="Normaali 3 2 4 3" xfId="10237"/>
    <cellStyle name="Normaali 3 2 4 3 2" xfId="10238"/>
    <cellStyle name="Normaali 3 2 4 3 2 2" xfId="31869"/>
    <cellStyle name="Normaali 3 2 4 3 3" xfId="31868"/>
    <cellStyle name="Normaali 3 2 4 4" xfId="10239"/>
    <cellStyle name="Normaali 3 2 4 4 2" xfId="31870"/>
    <cellStyle name="Normaali 3 2 4 5" xfId="31865"/>
    <cellStyle name="Normaali 3 2 5" xfId="10240"/>
    <cellStyle name="Normaali 3 2 5 2" xfId="10241"/>
    <cellStyle name="Normaali 3 2 5 2 2" xfId="31872"/>
    <cellStyle name="Normaali 3 2 5 3" xfId="31871"/>
    <cellStyle name="Normaali 3 2 6" xfId="10242"/>
    <cellStyle name="Normaali 3 2 6 2" xfId="10243"/>
    <cellStyle name="Normaali 3 2 6 2 2" xfId="31874"/>
    <cellStyle name="Normaali 3 2 6 3" xfId="31873"/>
    <cellStyle name="Normaali 3 2 7" xfId="10244"/>
    <cellStyle name="Normaali 3 2 7 2" xfId="31875"/>
    <cellStyle name="Normaali 3 2 8" xfId="31828"/>
    <cellStyle name="Normaali 3 3" xfId="10245"/>
    <cellStyle name="Normaali 3 3 2" xfId="10246"/>
    <cellStyle name="Normaali 3 3 2 2" xfId="10247"/>
    <cellStyle name="Normaali 3 3 2 2 2" xfId="10248"/>
    <cellStyle name="Normaali 3 3 2 2 2 2" xfId="10249"/>
    <cellStyle name="Normaali 3 3 2 2 2 2 2" xfId="10250"/>
    <cellStyle name="Normaali 3 3 2 2 2 2 2 2" xfId="31881"/>
    <cellStyle name="Normaali 3 3 2 2 2 2 3" xfId="31880"/>
    <cellStyle name="Normaali 3 3 2 2 2 3" xfId="10251"/>
    <cellStyle name="Normaali 3 3 2 2 2 3 2" xfId="10252"/>
    <cellStyle name="Normaali 3 3 2 2 2 3 2 2" xfId="31883"/>
    <cellStyle name="Normaali 3 3 2 2 2 3 3" xfId="31882"/>
    <cellStyle name="Normaali 3 3 2 2 2 4" xfId="10253"/>
    <cellStyle name="Normaali 3 3 2 2 2 4 2" xfId="31884"/>
    <cellStyle name="Normaali 3 3 2 2 2 5" xfId="31879"/>
    <cellStyle name="Normaali 3 3 2 2 3" xfId="10254"/>
    <cellStyle name="Normaali 3 3 2 2 3 2" xfId="10255"/>
    <cellStyle name="Normaali 3 3 2 2 3 2 2" xfId="31886"/>
    <cellStyle name="Normaali 3 3 2 2 3 3" xfId="31885"/>
    <cellStyle name="Normaali 3 3 2 2 4" xfId="10256"/>
    <cellStyle name="Normaali 3 3 2 2 4 2" xfId="10257"/>
    <cellStyle name="Normaali 3 3 2 2 4 2 2" xfId="31888"/>
    <cellStyle name="Normaali 3 3 2 2 4 3" xfId="31887"/>
    <cellStyle name="Normaali 3 3 2 2 5" xfId="10258"/>
    <cellStyle name="Normaali 3 3 2 2 5 2" xfId="31889"/>
    <cellStyle name="Normaali 3 3 2 2 6" xfId="31878"/>
    <cellStyle name="Normaali 3 3 2 3" xfId="10259"/>
    <cellStyle name="Normaali 3 3 2 3 2" xfId="10260"/>
    <cellStyle name="Normaali 3 3 2 3 2 2" xfId="10261"/>
    <cellStyle name="Normaali 3 3 2 3 2 2 2" xfId="31892"/>
    <cellStyle name="Normaali 3 3 2 3 2 3" xfId="31891"/>
    <cellStyle name="Normaali 3 3 2 3 3" xfId="10262"/>
    <cellStyle name="Normaali 3 3 2 3 3 2" xfId="10263"/>
    <cellStyle name="Normaali 3 3 2 3 3 2 2" xfId="31894"/>
    <cellStyle name="Normaali 3 3 2 3 3 3" xfId="31893"/>
    <cellStyle name="Normaali 3 3 2 3 4" xfId="10264"/>
    <cellStyle name="Normaali 3 3 2 3 4 2" xfId="31895"/>
    <cellStyle name="Normaali 3 3 2 3 5" xfId="31890"/>
    <cellStyle name="Normaali 3 3 2 4" xfId="10265"/>
    <cellStyle name="Normaali 3 3 2 4 2" xfId="10266"/>
    <cellStyle name="Normaali 3 3 2 4 2 2" xfId="31897"/>
    <cellStyle name="Normaali 3 3 2 4 3" xfId="31896"/>
    <cellStyle name="Normaali 3 3 2 5" xfId="10267"/>
    <cellStyle name="Normaali 3 3 2 5 2" xfId="10268"/>
    <cellStyle name="Normaali 3 3 2 5 2 2" xfId="31899"/>
    <cellStyle name="Normaali 3 3 2 5 3" xfId="31898"/>
    <cellStyle name="Normaali 3 3 2 6" xfId="10269"/>
    <cellStyle name="Normaali 3 3 2 6 2" xfId="31900"/>
    <cellStyle name="Normaali 3 3 2 7" xfId="31877"/>
    <cellStyle name="Normaali 3 3 3" xfId="10270"/>
    <cellStyle name="Normaali 3 3 3 2" xfId="10271"/>
    <cellStyle name="Normaali 3 3 3 2 2" xfId="10272"/>
    <cellStyle name="Normaali 3 3 3 2 2 2" xfId="10273"/>
    <cellStyle name="Normaali 3 3 3 2 2 2 2" xfId="31904"/>
    <cellStyle name="Normaali 3 3 3 2 2 3" xfId="31903"/>
    <cellStyle name="Normaali 3 3 3 2 3" xfId="10274"/>
    <cellStyle name="Normaali 3 3 3 2 3 2" xfId="10275"/>
    <cellStyle name="Normaali 3 3 3 2 3 2 2" xfId="31906"/>
    <cellStyle name="Normaali 3 3 3 2 3 3" xfId="31905"/>
    <cellStyle name="Normaali 3 3 3 2 4" xfId="10276"/>
    <cellStyle name="Normaali 3 3 3 2 4 2" xfId="31907"/>
    <cellStyle name="Normaali 3 3 3 2 5" xfId="31902"/>
    <cellStyle name="Normaali 3 3 3 3" xfId="10277"/>
    <cellStyle name="Normaali 3 3 3 3 2" xfId="10278"/>
    <cellStyle name="Normaali 3 3 3 3 2 2" xfId="31909"/>
    <cellStyle name="Normaali 3 3 3 3 3" xfId="31908"/>
    <cellStyle name="Normaali 3 3 3 4" xfId="10279"/>
    <cellStyle name="Normaali 3 3 3 4 2" xfId="10280"/>
    <cellStyle name="Normaali 3 3 3 4 2 2" xfId="31911"/>
    <cellStyle name="Normaali 3 3 3 4 3" xfId="31910"/>
    <cellStyle name="Normaali 3 3 3 5" xfId="10281"/>
    <cellStyle name="Normaali 3 3 3 5 2" xfId="31912"/>
    <cellStyle name="Normaali 3 3 3 6" xfId="31901"/>
    <cellStyle name="Normaali 3 3 4" xfId="10282"/>
    <cellStyle name="Normaali 3 3 4 2" xfId="10283"/>
    <cellStyle name="Normaali 3 3 4 2 2" xfId="10284"/>
    <cellStyle name="Normaali 3 3 4 2 2 2" xfId="31915"/>
    <cellStyle name="Normaali 3 3 4 2 3" xfId="31914"/>
    <cellStyle name="Normaali 3 3 4 3" xfId="10285"/>
    <cellStyle name="Normaali 3 3 4 3 2" xfId="10286"/>
    <cellStyle name="Normaali 3 3 4 3 2 2" xfId="31917"/>
    <cellStyle name="Normaali 3 3 4 3 3" xfId="31916"/>
    <cellStyle name="Normaali 3 3 4 4" xfId="10287"/>
    <cellStyle name="Normaali 3 3 4 4 2" xfId="31918"/>
    <cellStyle name="Normaali 3 3 4 5" xfId="31913"/>
    <cellStyle name="Normaali 3 3 5" xfId="10288"/>
    <cellStyle name="Normaali 3 3 5 2" xfId="10289"/>
    <cellStyle name="Normaali 3 3 5 2 2" xfId="31920"/>
    <cellStyle name="Normaali 3 3 5 3" xfId="31919"/>
    <cellStyle name="Normaali 3 3 6" xfId="10290"/>
    <cellStyle name="Normaali 3 3 6 2" xfId="10291"/>
    <cellStyle name="Normaali 3 3 6 2 2" xfId="31922"/>
    <cellStyle name="Normaali 3 3 6 3" xfId="31921"/>
    <cellStyle name="Normaali 3 3 7" xfId="10292"/>
    <cellStyle name="Normaali 3 3 7 2" xfId="31923"/>
    <cellStyle name="Normaali 3 3 8" xfId="31876"/>
    <cellStyle name="Normaali 3 4" xfId="10293"/>
    <cellStyle name="Normaali 3 4 2" xfId="10294"/>
    <cellStyle name="Normaali 3 4 2 2" xfId="10295"/>
    <cellStyle name="Normaali 3 4 2 2 2" xfId="10296"/>
    <cellStyle name="Normaali 3 4 2 2 2 2" xfId="10297"/>
    <cellStyle name="Normaali 3 4 2 2 2 2 2" xfId="10298"/>
    <cellStyle name="Normaali 3 4 2 2 2 2 2 2" xfId="31929"/>
    <cellStyle name="Normaali 3 4 2 2 2 2 3" xfId="31928"/>
    <cellStyle name="Normaali 3 4 2 2 2 3" xfId="10299"/>
    <cellStyle name="Normaali 3 4 2 2 2 3 2" xfId="10300"/>
    <cellStyle name="Normaali 3 4 2 2 2 3 2 2" xfId="31931"/>
    <cellStyle name="Normaali 3 4 2 2 2 3 3" xfId="31930"/>
    <cellStyle name="Normaali 3 4 2 2 2 4" xfId="10301"/>
    <cellStyle name="Normaali 3 4 2 2 2 4 2" xfId="31932"/>
    <cellStyle name="Normaali 3 4 2 2 2 5" xfId="31927"/>
    <cellStyle name="Normaali 3 4 2 2 3" xfId="10302"/>
    <cellStyle name="Normaali 3 4 2 2 3 2" xfId="10303"/>
    <cellStyle name="Normaali 3 4 2 2 3 2 2" xfId="31934"/>
    <cellStyle name="Normaali 3 4 2 2 3 3" xfId="31933"/>
    <cellStyle name="Normaali 3 4 2 2 4" xfId="10304"/>
    <cellStyle name="Normaali 3 4 2 2 4 2" xfId="10305"/>
    <cellStyle name="Normaali 3 4 2 2 4 2 2" xfId="31936"/>
    <cellStyle name="Normaali 3 4 2 2 4 3" xfId="31935"/>
    <cellStyle name="Normaali 3 4 2 2 5" xfId="10306"/>
    <cellStyle name="Normaali 3 4 2 2 5 2" xfId="31937"/>
    <cellStyle name="Normaali 3 4 2 2 6" xfId="31926"/>
    <cellStyle name="Normaali 3 4 2 3" xfId="10307"/>
    <cellStyle name="Normaali 3 4 2 3 2" xfId="10308"/>
    <cellStyle name="Normaali 3 4 2 3 2 2" xfId="10309"/>
    <cellStyle name="Normaali 3 4 2 3 2 2 2" xfId="31940"/>
    <cellStyle name="Normaali 3 4 2 3 2 3" xfId="31939"/>
    <cellStyle name="Normaali 3 4 2 3 3" xfId="10310"/>
    <cellStyle name="Normaali 3 4 2 3 3 2" xfId="10311"/>
    <cellStyle name="Normaali 3 4 2 3 3 2 2" xfId="31942"/>
    <cellStyle name="Normaali 3 4 2 3 3 3" xfId="31941"/>
    <cellStyle name="Normaali 3 4 2 3 4" xfId="10312"/>
    <cellStyle name="Normaali 3 4 2 3 4 2" xfId="31943"/>
    <cellStyle name="Normaali 3 4 2 3 5" xfId="31938"/>
    <cellStyle name="Normaali 3 4 2 4" xfId="10313"/>
    <cellStyle name="Normaali 3 4 2 4 2" xfId="10314"/>
    <cellStyle name="Normaali 3 4 2 4 2 2" xfId="31945"/>
    <cellStyle name="Normaali 3 4 2 4 3" xfId="31944"/>
    <cellStyle name="Normaali 3 4 2 5" xfId="10315"/>
    <cellStyle name="Normaali 3 4 2 5 2" xfId="10316"/>
    <cellStyle name="Normaali 3 4 2 5 2 2" xfId="31947"/>
    <cellStyle name="Normaali 3 4 2 5 3" xfId="31946"/>
    <cellStyle name="Normaali 3 4 2 6" xfId="10317"/>
    <cellStyle name="Normaali 3 4 2 6 2" xfId="31948"/>
    <cellStyle name="Normaali 3 4 2 7" xfId="31925"/>
    <cellStyle name="Normaali 3 4 3" xfId="10318"/>
    <cellStyle name="Normaali 3 4 3 2" xfId="10319"/>
    <cellStyle name="Normaali 3 4 3 2 2" xfId="10320"/>
    <cellStyle name="Normaali 3 4 3 2 2 2" xfId="10321"/>
    <cellStyle name="Normaali 3 4 3 2 2 2 2" xfId="31952"/>
    <cellStyle name="Normaali 3 4 3 2 2 3" xfId="31951"/>
    <cellStyle name="Normaali 3 4 3 2 3" xfId="10322"/>
    <cellStyle name="Normaali 3 4 3 2 3 2" xfId="10323"/>
    <cellStyle name="Normaali 3 4 3 2 3 2 2" xfId="31954"/>
    <cellStyle name="Normaali 3 4 3 2 3 3" xfId="31953"/>
    <cellStyle name="Normaali 3 4 3 2 4" xfId="10324"/>
    <cellStyle name="Normaali 3 4 3 2 4 2" xfId="31955"/>
    <cellStyle name="Normaali 3 4 3 2 5" xfId="31950"/>
    <cellStyle name="Normaali 3 4 3 3" xfId="10325"/>
    <cellStyle name="Normaali 3 4 3 3 2" xfId="10326"/>
    <cellStyle name="Normaali 3 4 3 3 2 2" xfId="31957"/>
    <cellStyle name="Normaali 3 4 3 3 3" xfId="31956"/>
    <cellStyle name="Normaali 3 4 3 4" xfId="10327"/>
    <cellStyle name="Normaali 3 4 3 4 2" xfId="10328"/>
    <cellStyle name="Normaali 3 4 3 4 2 2" xfId="31959"/>
    <cellStyle name="Normaali 3 4 3 4 3" xfId="31958"/>
    <cellStyle name="Normaali 3 4 3 5" xfId="10329"/>
    <cellStyle name="Normaali 3 4 3 5 2" xfId="31960"/>
    <cellStyle name="Normaali 3 4 3 6" xfId="31949"/>
    <cellStyle name="Normaali 3 4 4" xfId="10330"/>
    <cellStyle name="Normaali 3 4 4 2" xfId="10331"/>
    <cellStyle name="Normaali 3 4 4 2 2" xfId="10332"/>
    <cellStyle name="Normaali 3 4 4 2 2 2" xfId="31963"/>
    <cellStyle name="Normaali 3 4 4 2 3" xfId="31962"/>
    <cellStyle name="Normaali 3 4 4 3" xfId="10333"/>
    <cellStyle name="Normaali 3 4 4 3 2" xfId="10334"/>
    <cellStyle name="Normaali 3 4 4 3 2 2" xfId="31965"/>
    <cellStyle name="Normaali 3 4 4 3 3" xfId="31964"/>
    <cellStyle name="Normaali 3 4 4 4" xfId="10335"/>
    <cellStyle name="Normaali 3 4 4 4 2" xfId="31966"/>
    <cellStyle name="Normaali 3 4 4 5" xfId="31961"/>
    <cellStyle name="Normaali 3 4 5" xfId="10336"/>
    <cellStyle name="Normaali 3 4 5 2" xfId="10337"/>
    <cellStyle name="Normaali 3 4 5 2 2" xfId="31968"/>
    <cellStyle name="Normaali 3 4 5 3" xfId="31967"/>
    <cellStyle name="Normaali 3 4 6" xfId="10338"/>
    <cellStyle name="Normaali 3 4 6 2" xfId="10339"/>
    <cellStyle name="Normaali 3 4 6 2 2" xfId="31970"/>
    <cellStyle name="Normaali 3 4 6 3" xfId="31969"/>
    <cellStyle name="Normaali 3 4 7" xfId="10340"/>
    <cellStyle name="Normaali 3 4 7 2" xfId="31971"/>
    <cellStyle name="Normaali 3 4 8" xfId="31924"/>
    <cellStyle name="Normaali 3 5" xfId="10341"/>
    <cellStyle name="Normaali 3 5 2" xfId="10342"/>
    <cellStyle name="Normaali 3 5 2 2" xfId="10343"/>
    <cellStyle name="Normaali 3 5 2 2 2" xfId="10344"/>
    <cellStyle name="Normaali 3 5 2 2 2 2" xfId="10345"/>
    <cellStyle name="Normaali 3 5 2 2 2 2 2" xfId="31976"/>
    <cellStyle name="Normaali 3 5 2 2 2 3" xfId="31975"/>
    <cellStyle name="Normaali 3 5 2 2 3" xfId="10346"/>
    <cellStyle name="Normaali 3 5 2 2 3 2" xfId="10347"/>
    <cellStyle name="Normaali 3 5 2 2 3 2 2" xfId="31978"/>
    <cellStyle name="Normaali 3 5 2 2 3 3" xfId="31977"/>
    <cellStyle name="Normaali 3 5 2 2 4" xfId="10348"/>
    <cellStyle name="Normaali 3 5 2 2 4 2" xfId="31979"/>
    <cellStyle name="Normaali 3 5 2 2 5" xfId="31974"/>
    <cellStyle name="Normaali 3 5 2 3" xfId="10349"/>
    <cellStyle name="Normaali 3 5 2 3 2" xfId="10350"/>
    <cellStyle name="Normaali 3 5 2 3 2 2" xfId="31981"/>
    <cellStyle name="Normaali 3 5 2 3 3" xfId="31980"/>
    <cellStyle name="Normaali 3 5 2 4" xfId="10351"/>
    <cellStyle name="Normaali 3 5 2 4 2" xfId="10352"/>
    <cellStyle name="Normaali 3 5 2 4 2 2" xfId="31983"/>
    <cellStyle name="Normaali 3 5 2 4 3" xfId="31982"/>
    <cellStyle name="Normaali 3 5 2 5" xfId="10353"/>
    <cellStyle name="Normaali 3 5 2 5 2" xfId="31984"/>
    <cellStyle name="Normaali 3 5 2 6" xfId="31973"/>
    <cellStyle name="Normaali 3 5 3" xfId="10354"/>
    <cellStyle name="Normaali 3 5 3 2" xfId="10355"/>
    <cellStyle name="Normaali 3 5 3 2 2" xfId="10356"/>
    <cellStyle name="Normaali 3 5 3 2 2 2" xfId="31987"/>
    <cellStyle name="Normaali 3 5 3 2 3" xfId="31986"/>
    <cellStyle name="Normaali 3 5 3 3" xfId="10357"/>
    <cellStyle name="Normaali 3 5 3 3 2" xfId="10358"/>
    <cellStyle name="Normaali 3 5 3 3 2 2" xfId="31989"/>
    <cellStyle name="Normaali 3 5 3 3 3" xfId="31988"/>
    <cellStyle name="Normaali 3 5 3 4" xfId="10359"/>
    <cellStyle name="Normaali 3 5 3 4 2" xfId="31990"/>
    <cellStyle name="Normaali 3 5 3 5" xfId="31985"/>
    <cellStyle name="Normaali 3 5 4" xfId="10360"/>
    <cellStyle name="Normaali 3 5 4 2" xfId="10361"/>
    <cellStyle name="Normaali 3 5 4 2 2" xfId="31992"/>
    <cellStyle name="Normaali 3 5 4 3" xfId="31991"/>
    <cellStyle name="Normaali 3 5 5" xfId="10362"/>
    <cellStyle name="Normaali 3 5 5 2" xfId="10363"/>
    <cellStyle name="Normaali 3 5 5 2 2" xfId="31994"/>
    <cellStyle name="Normaali 3 5 5 3" xfId="31993"/>
    <cellStyle name="Normaali 3 5 6" xfId="10364"/>
    <cellStyle name="Normaali 3 5 6 2" xfId="31995"/>
    <cellStyle name="Normaali 3 5 7" xfId="31972"/>
    <cellStyle name="Normaali 3 6" xfId="10365"/>
    <cellStyle name="Normaali 3 6 2" xfId="10366"/>
    <cellStyle name="Normaali 3 6 2 2" xfId="10367"/>
    <cellStyle name="Normaali 3 6 2 2 2" xfId="10368"/>
    <cellStyle name="Normaali 3 6 2 2 2 2" xfId="31999"/>
    <cellStyle name="Normaali 3 6 2 2 3" xfId="31998"/>
    <cellStyle name="Normaali 3 6 2 3" xfId="10369"/>
    <cellStyle name="Normaali 3 6 2 3 2" xfId="10370"/>
    <cellStyle name="Normaali 3 6 2 3 2 2" xfId="32001"/>
    <cellStyle name="Normaali 3 6 2 3 3" xfId="32000"/>
    <cellStyle name="Normaali 3 6 2 4" xfId="10371"/>
    <cellStyle name="Normaali 3 6 2 4 2" xfId="32002"/>
    <cellStyle name="Normaali 3 6 2 5" xfId="31997"/>
    <cellStyle name="Normaali 3 6 3" xfId="10372"/>
    <cellStyle name="Normaali 3 6 3 2" xfId="10373"/>
    <cellStyle name="Normaali 3 6 3 2 2" xfId="32004"/>
    <cellStyle name="Normaali 3 6 3 3" xfId="32003"/>
    <cellStyle name="Normaali 3 6 4" xfId="10374"/>
    <cellStyle name="Normaali 3 6 4 2" xfId="10375"/>
    <cellStyle name="Normaali 3 6 4 2 2" xfId="32006"/>
    <cellStyle name="Normaali 3 6 4 3" xfId="32005"/>
    <cellStyle name="Normaali 3 6 5" xfId="10376"/>
    <cellStyle name="Normaali 3 6 5 2" xfId="32007"/>
    <cellStyle name="Normaali 3 6 6" xfId="31996"/>
    <cellStyle name="Normaali 3 7" xfId="10377"/>
    <cellStyle name="Normaali 3 7 2" xfId="10378"/>
    <cellStyle name="Normaali 3 7 2 2" xfId="10379"/>
    <cellStyle name="Normaali 3 7 2 2 2" xfId="32010"/>
    <cellStyle name="Normaali 3 7 2 3" xfId="32009"/>
    <cellStyle name="Normaali 3 7 3" xfId="10380"/>
    <cellStyle name="Normaali 3 7 3 2" xfId="10381"/>
    <cellStyle name="Normaali 3 7 3 2 2" xfId="32012"/>
    <cellStyle name="Normaali 3 7 3 3" xfId="32011"/>
    <cellStyle name="Normaali 3 7 4" xfId="10382"/>
    <cellStyle name="Normaali 3 7 4 2" xfId="32013"/>
    <cellStyle name="Normaali 3 7 5" xfId="32008"/>
    <cellStyle name="Normaali 3 8" xfId="10383"/>
    <cellStyle name="Normaali 3 8 2" xfId="10384"/>
    <cellStyle name="Normaali 3 8 2 2" xfId="32015"/>
    <cellStyle name="Normaali 3 8 3" xfId="32014"/>
    <cellStyle name="Normaali 3 9" xfId="10385"/>
    <cellStyle name="Normaali 3 9 2" xfId="10386"/>
    <cellStyle name="Normaali 3 9 2 2" xfId="32017"/>
    <cellStyle name="Normaali 3 9 3" xfId="32016"/>
    <cellStyle name="Normaali 3_T_B1.2" xfId="10387"/>
    <cellStyle name="Normal" xfId="0" builtinId="0"/>
    <cellStyle name="Normal - Style1" xfId="10388"/>
    <cellStyle name="Normal 10" xfId="10389"/>
    <cellStyle name="Normal 10 2" xfId="10390"/>
    <cellStyle name="Normal 10 2 2" xfId="10391"/>
    <cellStyle name="Normal 10 2 2 2" xfId="10392"/>
    <cellStyle name="Normal 10 2 2 2 2" xfId="32018"/>
    <cellStyle name="Normal 10 2 3" xfId="10393"/>
    <cellStyle name="Normal 10 2 4" xfId="10394"/>
    <cellStyle name="Normal 10 3" xfId="10395"/>
    <cellStyle name="Normal 10 3 2" xfId="10396"/>
    <cellStyle name="Normal 10 3 2 2" xfId="32019"/>
    <cellStyle name="Normal 10 3 3" xfId="10397"/>
    <cellStyle name="Normal 10 4" xfId="10398"/>
    <cellStyle name="Normal 10 4 2" xfId="32020"/>
    <cellStyle name="Normal 10 5" xfId="10399"/>
    <cellStyle name="Normal 101" xfId="10400"/>
    <cellStyle name="Normal 103" xfId="10401"/>
    <cellStyle name="Normal 107" xfId="10402"/>
    <cellStyle name="Normal 109" xfId="10403"/>
    <cellStyle name="Normal 11" xfId="10404"/>
    <cellStyle name="Normal 11 10" xfId="10405"/>
    <cellStyle name="Normal 11 11" xfId="10406"/>
    <cellStyle name="Normal 11 2" xfId="10407"/>
    <cellStyle name="Normal 11 2 10" xfId="10408"/>
    <cellStyle name="Normal 11 2 10 2" xfId="10409"/>
    <cellStyle name="Normal 11 2 10 2 2" xfId="32022"/>
    <cellStyle name="Normal 11 2 10 3" xfId="32021"/>
    <cellStyle name="Normal 11 2 11" xfId="10410"/>
    <cellStyle name="Normal 11 2 11 2" xfId="10411"/>
    <cellStyle name="Normal 11 2 11 2 2" xfId="32024"/>
    <cellStyle name="Normal 11 2 11 3" xfId="32023"/>
    <cellStyle name="Normal 11 2 12" xfId="10412"/>
    <cellStyle name="Normal 11 2 12 2" xfId="32025"/>
    <cellStyle name="Normal 11 2 13" xfId="10413"/>
    <cellStyle name="Normal 11 2 13 2" xfId="32026"/>
    <cellStyle name="Normal 11 2 2" xfId="10414"/>
    <cellStyle name="Normal 11 2 2 2" xfId="10415"/>
    <cellStyle name="Normal 11 2 2 2 2" xfId="10416"/>
    <cellStyle name="Normal 11 2 2 2 2 2" xfId="10417"/>
    <cellStyle name="Normal 11 2 2 2 2 2 2" xfId="10418"/>
    <cellStyle name="Normal 11 2 2 2 2 2 2 2" xfId="10419"/>
    <cellStyle name="Normal 11 2 2 2 2 2 2 2 2" xfId="32032"/>
    <cellStyle name="Normal 11 2 2 2 2 2 2 3" xfId="32031"/>
    <cellStyle name="Normal 11 2 2 2 2 2 3" xfId="10420"/>
    <cellStyle name="Normal 11 2 2 2 2 2 3 2" xfId="10421"/>
    <cellStyle name="Normal 11 2 2 2 2 2 3 2 2" xfId="32034"/>
    <cellStyle name="Normal 11 2 2 2 2 2 3 3" xfId="32033"/>
    <cellStyle name="Normal 11 2 2 2 2 2 4" xfId="10422"/>
    <cellStyle name="Normal 11 2 2 2 2 2 4 2" xfId="32035"/>
    <cellStyle name="Normal 11 2 2 2 2 2 5" xfId="32030"/>
    <cellStyle name="Normal 11 2 2 2 2 3" xfId="10423"/>
    <cellStyle name="Normal 11 2 2 2 2 3 2" xfId="10424"/>
    <cellStyle name="Normal 11 2 2 2 2 3 2 2" xfId="32037"/>
    <cellStyle name="Normal 11 2 2 2 2 3 3" xfId="32036"/>
    <cellStyle name="Normal 11 2 2 2 2 4" xfId="10425"/>
    <cellStyle name="Normal 11 2 2 2 2 4 2" xfId="10426"/>
    <cellStyle name="Normal 11 2 2 2 2 4 2 2" xfId="32039"/>
    <cellStyle name="Normal 11 2 2 2 2 4 3" xfId="32038"/>
    <cellStyle name="Normal 11 2 2 2 2 5" xfId="10427"/>
    <cellStyle name="Normal 11 2 2 2 2 5 2" xfId="32040"/>
    <cellStyle name="Normal 11 2 2 2 2 6" xfId="32029"/>
    <cellStyle name="Normal 11 2 2 2 3" xfId="10428"/>
    <cellStyle name="Normal 11 2 2 2 3 2" xfId="10429"/>
    <cellStyle name="Normal 11 2 2 2 3 2 2" xfId="10430"/>
    <cellStyle name="Normal 11 2 2 2 3 2 2 2" xfId="32043"/>
    <cellStyle name="Normal 11 2 2 2 3 2 3" xfId="32042"/>
    <cellStyle name="Normal 11 2 2 2 3 3" xfId="10431"/>
    <cellStyle name="Normal 11 2 2 2 3 3 2" xfId="10432"/>
    <cellStyle name="Normal 11 2 2 2 3 3 2 2" xfId="32045"/>
    <cellStyle name="Normal 11 2 2 2 3 3 3" xfId="32044"/>
    <cellStyle name="Normal 11 2 2 2 3 4" xfId="10433"/>
    <cellStyle name="Normal 11 2 2 2 3 4 2" xfId="32046"/>
    <cellStyle name="Normal 11 2 2 2 3 5" xfId="32041"/>
    <cellStyle name="Normal 11 2 2 2 4" xfId="10434"/>
    <cellStyle name="Normal 11 2 2 2 4 2" xfId="10435"/>
    <cellStyle name="Normal 11 2 2 2 4 2 2" xfId="32048"/>
    <cellStyle name="Normal 11 2 2 2 4 3" xfId="32047"/>
    <cellStyle name="Normal 11 2 2 2 5" xfId="10436"/>
    <cellStyle name="Normal 11 2 2 2 5 2" xfId="10437"/>
    <cellStyle name="Normal 11 2 2 2 5 2 2" xfId="32050"/>
    <cellStyle name="Normal 11 2 2 2 5 3" xfId="32049"/>
    <cellStyle name="Normal 11 2 2 2 6" xfId="10438"/>
    <cellStyle name="Normal 11 2 2 2 6 2" xfId="32051"/>
    <cellStyle name="Normal 11 2 2 2 7" xfId="32028"/>
    <cellStyle name="Normal 11 2 2 3" xfId="10439"/>
    <cellStyle name="Normal 11 2 2 3 2" xfId="10440"/>
    <cellStyle name="Normal 11 2 2 3 2 2" xfId="10441"/>
    <cellStyle name="Normal 11 2 2 3 2 2 2" xfId="10442"/>
    <cellStyle name="Normal 11 2 2 3 2 2 2 2" xfId="32055"/>
    <cellStyle name="Normal 11 2 2 3 2 2 3" xfId="32054"/>
    <cellStyle name="Normal 11 2 2 3 2 3" xfId="10443"/>
    <cellStyle name="Normal 11 2 2 3 2 3 2" xfId="10444"/>
    <cellStyle name="Normal 11 2 2 3 2 3 2 2" xfId="32057"/>
    <cellStyle name="Normal 11 2 2 3 2 3 3" xfId="32056"/>
    <cellStyle name="Normal 11 2 2 3 2 4" xfId="10445"/>
    <cellStyle name="Normal 11 2 2 3 2 4 2" xfId="32058"/>
    <cellStyle name="Normal 11 2 2 3 2 5" xfId="32053"/>
    <cellStyle name="Normal 11 2 2 3 3" xfId="10446"/>
    <cellStyle name="Normal 11 2 2 3 3 2" xfId="10447"/>
    <cellStyle name="Normal 11 2 2 3 3 2 2" xfId="32060"/>
    <cellStyle name="Normal 11 2 2 3 3 3" xfId="32059"/>
    <cellStyle name="Normal 11 2 2 3 4" xfId="10448"/>
    <cellStyle name="Normal 11 2 2 3 4 2" xfId="10449"/>
    <cellStyle name="Normal 11 2 2 3 4 2 2" xfId="32062"/>
    <cellStyle name="Normal 11 2 2 3 4 3" xfId="32061"/>
    <cellStyle name="Normal 11 2 2 3 5" xfId="10450"/>
    <cellStyle name="Normal 11 2 2 3 5 2" xfId="32063"/>
    <cellStyle name="Normal 11 2 2 3 6" xfId="32052"/>
    <cellStyle name="Normal 11 2 2 4" xfId="10451"/>
    <cellStyle name="Normal 11 2 2 4 2" xfId="10452"/>
    <cellStyle name="Normal 11 2 2 4 2 2" xfId="10453"/>
    <cellStyle name="Normal 11 2 2 4 2 2 2" xfId="32066"/>
    <cellStyle name="Normal 11 2 2 4 2 3" xfId="32065"/>
    <cellStyle name="Normal 11 2 2 4 3" xfId="10454"/>
    <cellStyle name="Normal 11 2 2 4 3 2" xfId="10455"/>
    <cellStyle name="Normal 11 2 2 4 3 2 2" xfId="32068"/>
    <cellStyle name="Normal 11 2 2 4 3 3" xfId="32067"/>
    <cellStyle name="Normal 11 2 2 4 4" xfId="10456"/>
    <cellStyle name="Normal 11 2 2 4 4 2" xfId="32069"/>
    <cellStyle name="Normal 11 2 2 4 5" xfId="32064"/>
    <cellStyle name="Normal 11 2 2 5" xfId="10457"/>
    <cellStyle name="Normal 11 2 2 5 2" xfId="10458"/>
    <cellStyle name="Normal 11 2 2 5 2 2" xfId="32071"/>
    <cellStyle name="Normal 11 2 2 5 3" xfId="32070"/>
    <cellStyle name="Normal 11 2 2 6" xfId="10459"/>
    <cellStyle name="Normal 11 2 2 6 2" xfId="10460"/>
    <cellStyle name="Normal 11 2 2 6 2 2" xfId="32073"/>
    <cellStyle name="Normal 11 2 2 6 3" xfId="32072"/>
    <cellStyle name="Normal 11 2 2 7" xfId="10461"/>
    <cellStyle name="Normal 11 2 2 7 2" xfId="32074"/>
    <cellStyle name="Normal 11 2 2 8" xfId="32027"/>
    <cellStyle name="Normal 11 2 3" xfId="10462"/>
    <cellStyle name="Normal 11 2 3 2" xfId="10463"/>
    <cellStyle name="Normal 11 2 3 2 2" xfId="10464"/>
    <cellStyle name="Normal 11 2 3 2 2 2" xfId="10465"/>
    <cellStyle name="Normal 11 2 3 2 2 2 2" xfId="10466"/>
    <cellStyle name="Normal 11 2 3 2 2 2 2 2" xfId="10467"/>
    <cellStyle name="Normal 11 2 3 2 2 2 2 2 2" xfId="32080"/>
    <cellStyle name="Normal 11 2 3 2 2 2 2 3" xfId="32079"/>
    <cellStyle name="Normal 11 2 3 2 2 2 3" xfId="10468"/>
    <cellStyle name="Normal 11 2 3 2 2 2 3 2" xfId="10469"/>
    <cellStyle name="Normal 11 2 3 2 2 2 3 2 2" xfId="32082"/>
    <cellStyle name="Normal 11 2 3 2 2 2 3 3" xfId="32081"/>
    <cellStyle name="Normal 11 2 3 2 2 2 4" xfId="10470"/>
    <cellStyle name="Normal 11 2 3 2 2 2 4 2" xfId="32083"/>
    <cellStyle name="Normal 11 2 3 2 2 2 5" xfId="32078"/>
    <cellStyle name="Normal 11 2 3 2 2 3" xfId="10471"/>
    <cellStyle name="Normal 11 2 3 2 2 3 2" xfId="10472"/>
    <cellStyle name="Normal 11 2 3 2 2 3 2 2" xfId="32085"/>
    <cellStyle name="Normal 11 2 3 2 2 3 3" xfId="32084"/>
    <cellStyle name="Normal 11 2 3 2 2 4" xfId="10473"/>
    <cellStyle name="Normal 11 2 3 2 2 4 2" xfId="10474"/>
    <cellStyle name="Normal 11 2 3 2 2 4 2 2" xfId="32087"/>
    <cellStyle name="Normal 11 2 3 2 2 4 3" xfId="32086"/>
    <cellStyle name="Normal 11 2 3 2 2 5" xfId="10475"/>
    <cellStyle name="Normal 11 2 3 2 2 5 2" xfId="32088"/>
    <cellStyle name="Normal 11 2 3 2 2 6" xfId="32077"/>
    <cellStyle name="Normal 11 2 3 2 3" xfId="10476"/>
    <cellStyle name="Normal 11 2 3 2 3 2" xfId="10477"/>
    <cellStyle name="Normal 11 2 3 2 3 2 2" xfId="10478"/>
    <cellStyle name="Normal 11 2 3 2 3 2 2 2" xfId="32091"/>
    <cellStyle name="Normal 11 2 3 2 3 2 3" xfId="32090"/>
    <cellStyle name="Normal 11 2 3 2 3 3" xfId="10479"/>
    <cellStyle name="Normal 11 2 3 2 3 3 2" xfId="10480"/>
    <cellStyle name="Normal 11 2 3 2 3 3 2 2" xfId="32093"/>
    <cellStyle name="Normal 11 2 3 2 3 3 3" xfId="32092"/>
    <cellStyle name="Normal 11 2 3 2 3 4" xfId="10481"/>
    <cellStyle name="Normal 11 2 3 2 3 4 2" xfId="32094"/>
    <cellStyle name="Normal 11 2 3 2 3 5" xfId="32089"/>
    <cellStyle name="Normal 11 2 3 2 4" xfId="10482"/>
    <cellStyle name="Normal 11 2 3 2 4 2" xfId="10483"/>
    <cellStyle name="Normal 11 2 3 2 4 2 2" xfId="32096"/>
    <cellStyle name="Normal 11 2 3 2 4 3" xfId="32095"/>
    <cellStyle name="Normal 11 2 3 2 5" xfId="10484"/>
    <cellStyle name="Normal 11 2 3 2 5 2" xfId="10485"/>
    <cellStyle name="Normal 11 2 3 2 5 2 2" xfId="32098"/>
    <cellStyle name="Normal 11 2 3 2 5 3" xfId="32097"/>
    <cellStyle name="Normal 11 2 3 2 6" xfId="10486"/>
    <cellStyle name="Normal 11 2 3 2 6 2" xfId="32099"/>
    <cellStyle name="Normal 11 2 3 2 7" xfId="32076"/>
    <cellStyle name="Normal 11 2 3 3" xfId="10487"/>
    <cellStyle name="Normal 11 2 3 3 2" xfId="10488"/>
    <cellStyle name="Normal 11 2 3 3 2 2" xfId="10489"/>
    <cellStyle name="Normal 11 2 3 3 2 2 2" xfId="10490"/>
    <cellStyle name="Normal 11 2 3 3 2 2 2 2" xfId="32103"/>
    <cellStyle name="Normal 11 2 3 3 2 2 3" xfId="32102"/>
    <cellStyle name="Normal 11 2 3 3 2 3" xfId="10491"/>
    <cellStyle name="Normal 11 2 3 3 2 3 2" xfId="10492"/>
    <cellStyle name="Normal 11 2 3 3 2 3 2 2" xfId="32105"/>
    <cellStyle name="Normal 11 2 3 3 2 3 3" xfId="32104"/>
    <cellStyle name="Normal 11 2 3 3 2 4" xfId="10493"/>
    <cellStyle name="Normal 11 2 3 3 2 4 2" xfId="32106"/>
    <cellStyle name="Normal 11 2 3 3 2 5" xfId="32101"/>
    <cellStyle name="Normal 11 2 3 3 3" xfId="10494"/>
    <cellStyle name="Normal 11 2 3 3 3 2" xfId="10495"/>
    <cellStyle name="Normal 11 2 3 3 3 2 2" xfId="32108"/>
    <cellStyle name="Normal 11 2 3 3 3 3" xfId="32107"/>
    <cellStyle name="Normal 11 2 3 3 4" xfId="10496"/>
    <cellStyle name="Normal 11 2 3 3 4 2" xfId="10497"/>
    <cellStyle name="Normal 11 2 3 3 4 2 2" xfId="32110"/>
    <cellStyle name="Normal 11 2 3 3 4 3" xfId="32109"/>
    <cellStyle name="Normal 11 2 3 3 5" xfId="10498"/>
    <cellStyle name="Normal 11 2 3 3 5 2" xfId="32111"/>
    <cellStyle name="Normal 11 2 3 3 6" xfId="32100"/>
    <cellStyle name="Normal 11 2 3 4" xfId="10499"/>
    <cellStyle name="Normal 11 2 3 4 2" xfId="10500"/>
    <cellStyle name="Normal 11 2 3 4 2 2" xfId="10501"/>
    <cellStyle name="Normal 11 2 3 4 2 2 2" xfId="32114"/>
    <cellStyle name="Normal 11 2 3 4 2 3" xfId="32113"/>
    <cellStyle name="Normal 11 2 3 4 3" xfId="10502"/>
    <cellStyle name="Normal 11 2 3 4 3 2" xfId="10503"/>
    <cellStyle name="Normal 11 2 3 4 3 2 2" xfId="32116"/>
    <cellStyle name="Normal 11 2 3 4 3 3" xfId="32115"/>
    <cellStyle name="Normal 11 2 3 4 4" xfId="10504"/>
    <cellStyle name="Normal 11 2 3 4 4 2" xfId="32117"/>
    <cellStyle name="Normal 11 2 3 4 5" xfId="32112"/>
    <cellStyle name="Normal 11 2 3 5" xfId="10505"/>
    <cellStyle name="Normal 11 2 3 5 2" xfId="10506"/>
    <cellStyle name="Normal 11 2 3 5 2 2" xfId="32119"/>
    <cellStyle name="Normal 11 2 3 5 3" xfId="32118"/>
    <cellStyle name="Normal 11 2 3 6" xfId="10507"/>
    <cellStyle name="Normal 11 2 3 6 2" xfId="10508"/>
    <cellStyle name="Normal 11 2 3 6 2 2" xfId="32121"/>
    <cellStyle name="Normal 11 2 3 6 3" xfId="32120"/>
    <cellStyle name="Normal 11 2 3 7" xfId="10509"/>
    <cellStyle name="Normal 11 2 3 7 2" xfId="32122"/>
    <cellStyle name="Normal 11 2 3 8" xfId="32075"/>
    <cellStyle name="Normal 11 2 4" xfId="10510"/>
    <cellStyle name="Normal 11 2 4 2" xfId="10511"/>
    <cellStyle name="Normal 11 2 4 2 2" xfId="10512"/>
    <cellStyle name="Normal 11 2 4 2 2 2" xfId="10513"/>
    <cellStyle name="Normal 11 2 4 2 2 2 2" xfId="10514"/>
    <cellStyle name="Normal 11 2 4 2 2 2 2 2" xfId="10515"/>
    <cellStyle name="Normal 11 2 4 2 2 2 2 2 2" xfId="32128"/>
    <cellStyle name="Normal 11 2 4 2 2 2 2 3" xfId="32127"/>
    <cellStyle name="Normal 11 2 4 2 2 2 3" xfId="10516"/>
    <cellStyle name="Normal 11 2 4 2 2 2 3 2" xfId="10517"/>
    <cellStyle name="Normal 11 2 4 2 2 2 3 2 2" xfId="32130"/>
    <cellStyle name="Normal 11 2 4 2 2 2 3 3" xfId="32129"/>
    <cellStyle name="Normal 11 2 4 2 2 2 4" xfId="10518"/>
    <cellStyle name="Normal 11 2 4 2 2 2 4 2" xfId="32131"/>
    <cellStyle name="Normal 11 2 4 2 2 2 5" xfId="32126"/>
    <cellStyle name="Normal 11 2 4 2 2 3" xfId="10519"/>
    <cellStyle name="Normal 11 2 4 2 2 3 2" xfId="10520"/>
    <cellStyle name="Normal 11 2 4 2 2 3 2 2" xfId="32133"/>
    <cellStyle name="Normal 11 2 4 2 2 3 3" xfId="32132"/>
    <cellStyle name="Normal 11 2 4 2 2 4" xfId="10521"/>
    <cellStyle name="Normal 11 2 4 2 2 4 2" xfId="10522"/>
    <cellStyle name="Normal 11 2 4 2 2 4 2 2" xfId="32135"/>
    <cellStyle name="Normal 11 2 4 2 2 4 3" xfId="32134"/>
    <cellStyle name="Normal 11 2 4 2 2 5" xfId="10523"/>
    <cellStyle name="Normal 11 2 4 2 2 5 2" xfId="32136"/>
    <cellStyle name="Normal 11 2 4 2 2 6" xfId="32125"/>
    <cellStyle name="Normal 11 2 4 2 3" xfId="10524"/>
    <cellStyle name="Normal 11 2 4 2 3 2" xfId="10525"/>
    <cellStyle name="Normal 11 2 4 2 3 2 2" xfId="10526"/>
    <cellStyle name="Normal 11 2 4 2 3 2 2 2" xfId="32139"/>
    <cellStyle name="Normal 11 2 4 2 3 2 3" xfId="32138"/>
    <cellStyle name="Normal 11 2 4 2 3 3" xfId="10527"/>
    <cellStyle name="Normal 11 2 4 2 3 3 2" xfId="10528"/>
    <cellStyle name="Normal 11 2 4 2 3 3 2 2" xfId="32141"/>
    <cellStyle name="Normal 11 2 4 2 3 3 3" xfId="32140"/>
    <cellStyle name="Normal 11 2 4 2 3 4" xfId="10529"/>
    <cellStyle name="Normal 11 2 4 2 3 4 2" xfId="32142"/>
    <cellStyle name="Normal 11 2 4 2 3 5" xfId="32137"/>
    <cellStyle name="Normal 11 2 4 2 4" xfId="10530"/>
    <cellStyle name="Normal 11 2 4 2 4 2" xfId="10531"/>
    <cellStyle name="Normal 11 2 4 2 4 2 2" xfId="32144"/>
    <cellStyle name="Normal 11 2 4 2 4 3" xfId="32143"/>
    <cellStyle name="Normal 11 2 4 2 5" xfId="10532"/>
    <cellStyle name="Normal 11 2 4 2 5 2" xfId="10533"/>
    <cellStyle name="Normal 11 2 4 2 5 2 2" xfId="32146"/>
    <cellStyle name="Normal 11 2 4 2 5 3" xfId="32145"/>
    <cellStyle name="Normal 11 2 4 2 6" xfId="10534"/>
    <cellStyle name="Normal 11 2 4 2 6 2" xfId="32147"/>
    <cellStyle name="Normal 11 2 4 2 7" xfId="32124"/>
    <cellStyle name="Normal 11 2 4 3" xfId="10535"/>
    <cellStyle name="Normal 11 2 4 3 2" xfId="10536"/>
    <cellStyle name="Normal 11 2 4 3 2 2" xfId="10537"/>
    <cellStyle name="Normal 11 2 4 3 2 2 2" xfId="10538"/>
    <cellStyle name="Normal 11 2 4 3 2 2 2 2" xfId="32151"/>
    <cellStyle name="Normal 11 2 4 3 2 2 3" xfId="32150"/>
    <cellStyle name="Normal 11 2 4 3 2 3" xfId="10539"/>
    <cellStyle name="Normal 11 2 4 3 2 3 2" xfId="10540"/>
    <cellStyle name="Normal 11 2 4 3 2 3 2 2" xfId="32153"/>
    <cellStyle name="Normal 11 2 4 3 2 3 3" xfId="32152"/>
    <cellStyle name="Normal 11 2 4 3 2 4" xfId="10541"/>
    <cellStyle name="Normal 11 2 4 3 2 4 2" xfId="32154"/>
    <cellStyle name="Normal 11 2 4 3 2 5" xfId="32149"/>
    <cellStyle name="Normal 11 2 4 3 3" xfId="10542"/>
    <cellStyle name="Normal 11 2 4 3 3 2" xfId="10543"/>
    <cellStyle name="Normal 11 2 4 3 3 2 2" xfId="32156"/>
    <cellStyle name="Normal 11 2 4 3 3 3" xfId="32155"/>
    <cellStyle name="Normal 11 2 4 3 4" xfId="10544"/>
    <cellStyle name="Normal 11 2 4 3 4 2" xfId="10545"/>
    <cellStyle name="Normal 11 2 4 3 4 2 2" xfId="32158"/>
    <cellStyle name="Normal 11 2 4 3 4 3" xfId="32157"/>
    <cellStyle name="Normal 11 2 4 3 5" xfId="10546"/>
    <cellStyle name="Normal 11 2 4 3 5 2" xfId="32159"/>
    <cellStyle name="Normal 11 2 4 3 6" xfId="32148"/>
    <cellStyle name="Normal 11 2 4 4" xfId="10547"/>
    <cellStyle name="Normal 11 2 4 4 2" xfId="10548"/>
    <cellStyle name="Normal 11 2 4 4 2 2" xfId="10549"/>
    <cellStyle name="Normal 11 2 4 4 2 2 2" xfId="32162"/>
    <cellStyle name="Normal 11 2 4 4 2 3" xfId="32161"/>
    <cellStyle name="Normal 11 2 4 4 3" xfId="10550"/>
    <cellStyle name="Normal 11 2 4 4 3 2" xfId="10551"/>
    <cellStyle name="Normal 11 2 4 4 3 2 2" xfId="32164"/>
    <cellStyle name="Normal 11 2 4 4 3 3" xfId="32163"/>
    <cellStyle name="Normal 11 2 4 4 4" xfId="10552"/>
    <cellStyle name="Normal 11 2 4 4 4 2" xfId="32165"/>
    <cellStyle name="Normal 11 2 4 4 5" xfId="32160"/>
    <cellStyle name="Normal 11 2 4 5" xfId="10553"/>
    <cellStyle name="Normal 11 2 4 5 2" xfId="10554"/>
    <cellStyle name="Normal 11 2 4 5 2 2" xfId="32167"/>
    <cellStyle name="Normal 11 2 4 5 3" xfId="32166"/>
    <cellStyle name="Normal 11 2 4 6" xfId="10555"/>
    <cellStyle name="Normal 11 2 4 6 2" xfId="10556"/>
    <cellStyle name="Normal 11 2 4 6 2 2" xfId="32169"/>
    <cellStyle name="Normal 11 2 4 6 3" xfId="32168"/>
    <cellStyle name="Normal 11 2 4 7" xfId="10557"/>
    <cellStyle name="Normal 11 2 4 7 2" xfId="32170"/>
    <cellStyle name="Normal 11 2 4 8" xfId="32123"/>
    <cellStyle name="Normal 11 2 5" xfId="10558"/>
    <cellStyle name="Normal 11 2 5 2" xfId="10559"/>
    <cellStyle name="Normal 11 2 5 2 2" xfId="10560"/>
    <cellStyle name="Normal 11 2 5 2 2 2" xfId="10561"/>
    <cellStyle name="Normal 11 2 5 2 2 2 2" xfId="10562"/>
    <cellStyle name="Normal 11 2 5 2 2 2 2 2" xfId="10563"/>
    <cellStyle name="Normal 11 2 5 2 2 2 2 2 2" xfId="32176"/>
    <cellStyle name="Normal 11 2 5 2 2 2 2 3" xfId="32175"/>
    <cellStyle name="Normal 11 2 5 2 2 2 3" xfId="10564"/>
    <cellStyle name="Normal 11 2 5 2 2 2 3 2" xfId="10565"/>
    <cellStyle name="Normal 11 2 5 2 2 2 3 2 2" xfId="32178"/>
    <cellStyle name="Normal 11 2 5 2 2 2 3 3" xfId="32177"/>
    <cellStyle name="Normal 11 2 5 2 2 2 4" xfId="10566"/>
    <cellStyle name="Normal 11 2 5 2 2 2 4 2" xfId="32179"/>
    <cellStyle name="Normal 11 2 5 2 2 2 5" xfId="32174"/>
    <cellStyle name="Normal 11 2 5 2 2 3" xfId="10567"/>
    <cellStyle name="Normal 11 2 5 2 2 3 2" xfId="10568"/>
    <cellStyle name="Normal 11 2 5 2 2 3 2 2" xfId="32181"/>
    <cellStyle name="Normal 11 2 5 2 2 3 3" xfId="32180"/>
    <cellStyle name="Normal 11 2 5 2 2 4" xfId="10569"/>
    <cellStyle name="Normal 11 2 5 2 2 4 2" xfId="10570"/>
    <cellStyle name="Normal 11 2 5 2 2 4 2 2" xfId="32183"/>
    <cellStyle name="Normal 11 2 5 2 2 4 3" xfId="32182"/>
    <cellStyle name="Normal 11 2 5 2 2 5" xfId="10571"/>
    <cellStyle name="Normal 11 2 5 2 2 5 2" xfId="32184"/>
    <cellStyle name="Normal 11 2 5 2 2 6" xfId="32173"/>
    <cellStyle name="Normal 11 2 5 2 3" xfId="10572"/>
    <cellStyle name="Normal 11 2 5 2 3 2" xfId="10573"/>
    <cellStyle name="Normal 11 2 5 2 3 2 2" xfId="10574"/>
    <cellStyle name="Normal 11 2 5 2 3 2 2 2" xfId="32187"/>
    <cellStyle name="Normal 11 2 5 2 3 2 3" xfId="32186"/>
    <cellStyle name="Normal 11 2 5 2 3 3" xfId="10575"/>
    <cellStyle name="Normal 11 2 5 2 3 3 2" xfId="10576"/>
    <cellStyle name="Normal 11 2 5 2 3 3 2 2" xfId="32189"/>
    <cellStyle name="Normal 11 2 5 2 3 3 3" xfId="32188"/>
    <cellStyle name="Normal 11 2 5 2 3 4" xfId="10577"/>
    <cellStyle name="Normal 11 2 5 2 3 4 2" xfId="32190"/>
    <cellStyle name="Normal 11 2 5 2 3 5" xfId="32185"/>
    <cellStyle name="Normal 11 2 5 2 4" xfId="10578"/>
    <cellStyle name="Normal 11 2 5 2 4 2" xfId="10579"/>
    <cellStyle name="Normal 11 2 5 2 4 2 2" xfId="32192"/>
    <cellStyle name="Normal 11 2 5 2 4 3" xfId="32191"/>
    <cellStyle name="Normal 11 2 5 2 5" xfId="10580"/>
    <cellStyle name="Normal 11 2 5 2 5 2" xfId="10581"/>
    <cellStyle name="Normal 11 2 5 2 5 2 2" xfId="32194"/>
    <cellStyle name="Normal 11 2 5 2 5 3" xfId="32193"/>
    <cellStyle name="Normal 11 2 5 2 6" xfId="10582"/>
    <cellStyle name="Normal 11 2 5 2 6 2" xfId="32195"/>
    <cellStyle name="Normal 11 2 5 2 7" xfId="32172"/>
    <cellStyle name="Normal 11 2 5 3" xfId="10583"/>
    <cellStyle name="Normal 11 2 5 3 2" xfId="10584"/>
    <cellStyle name="Normal 11 2 5 3 2 2" xfId="10585"/>
    <cellStyle name="Normal 11 2 5 3 2 2 2" xfId="10586"/>
    <cellStyle name="Normal 11 2 5 3 2 2 2 2" xfId="32199"/>
    <cellStyle name="Normal 11 2 5 3 2 2 3" xfId="32198"/>
    <cellStyle name="Normal 11 2 5 3 2 3" xfId="10587"/>
    <cellStyle name="Normal 11 2 5 3 2 3 2" xfId="10588"/>
    <cellStyle name="Normal 11 2 5 3 2 3 2 2" xfId="32201"/>
    <cellStyle name="Normal 11 2 5 3 2 3 3" xfId="32200"/>
    <cellStyle name="Normal 11 2 5 3 2 4" xfId="10589"/>
    <cellStyle name="Normal 11 2 5 3 2 4 2" xfId="32202"/>
    <cellStyle name="Normal 11 2 5 3 2 5" xfId="32197"/>
    <cellStyle name="Normal 11 2 5 3 3" xfId="10590"/>
    <cellStyle name="Normal 11 2 5 3 3 2" xfId="10591"/>
    <cellStyle name="Normal 11 2 5 3 3 2 2" xfId="32204"/>
    <cellStyle name="Normal 11 2 5 3 3 3" xfId="32203"/>
    <cellStyle name="Normal 11 2 5 3 4" xfId="10592"/>
    <cellStyle name="Normal 11 2 5 3 4 2" xfId="10593"/>
    <cellStyle name="Normal 11 2 5 3 4 2 2" xfId="32206"/>
    <cellStyle name="Normal 11 2 5 3 4 3" xfId="32205"/>
    <cellStyle name="Normal 11 2 5 3 5" xfId="10594"/>
    <cellStyle name="Normal 11 2 5 3 5 2" xfId="32207"/>
    <cellStyle name="Normal 11 2 5 3 6" xfId="32196"/>
    <cellStyle name="Normal 11 2 5 4" xfId="10595"/>
    <cellStyle name="Normal 11 2 5 4 2" xfId="10596"/>
    <cellStyle name="Normal 11 2 5 4 2 2" xfId="10597"/>
    <cellStyle name="Normal 11 2 5 4 2 2 2" xfId="32210"/>
    <cellStyle name="Normal 11 2 5 4 2 3" xfId="32209"/>
    <cellStyle name="Normal 11 2 5 4 3" xfId="10598"/>
    <cellStyle name="Normal 11 2 5 4 3 2" xfId="10599"/>
    <cellStyle name="Normal 11 2 5 4 3 2 2" xfId="32212"/>
    <cellStyle name="Normal 11 2 5 4 3 3" xfId="32211"/>
    <cellStyle name="Normal 11 2 5 4 4" xfId="10600"/>
    <cellStyle name="Normal 11 2 5 4 4 2" xfId="32213"/>
    <cellStyle name="Normal 11 2 5 4 5" xfId="32208"/>
    <cellStyle name="Normal 11 2 5 5" xfId="10601"/>
    <cellStyle name="Normal 11 2 5 5 2" xfId="10602"/>
    <cellStyle name="Normal 11 2 5 5 2 2" xfId="32215"/>
    <cellStyle name="Normal 11 2 5 5 3" xfId="32214"/>
    <cellStyle name="Normal 11 2 5 6" xfId="10603"/>
    <cellStyle name="Normal 11 2 5 6 2" xfId="10604"/>
    <cellStyle name="Normal 11 2 5 6 2 2" xfId="32217"/>
    <cellStyle name="Normal 11 2 5 6 3" xfId="32216"/>
    <cellStyle name="Normal 11 2 5 7" xfId="10605"/>
    <cellStyle name="Normal 11 2 5 7 2" xfId="32218"/>
    <cellStyle name="Normal 11 2 5 8" xfId="32171"/>
    <cellStyle name="Normal 11 2 6" xfId="10606"/>
    <cellStyle name="Normal 11 2 6 2" xfId="10607"/>
    <cellStyle name="Normal 11 2 6 2 2" xfId="10608"/>
    <cellStyle name="Normal 11 2 6 2 2 2" xfId="10609"/>
    <cellStyle name="Normal 11 2 6 2 2 2 2" xfId="10610"/>
    <cellStyle name="Normal 11 2 6 2 2 2 2 2" xfId="10611"/>
    <cellStyle name="Normal 11 2 6 2 2 2 2 2 2" xfId="32224"/>
    <cellStyle name="Normal 11 2 6 2 2 2 2 3" xfId="32223"/>
    <cellStyle name="Normal 11 2 6 2 2 2 3" xfId="10612"/>
    <cellStyle name="Normal 11 2 6 2 2 2 3 2" xfId="10613"/>
    <cellStyle name="Normal 11 2 6 2 2 2 3 2 2" xfId="32226"/>
    <cellStyle name="Normal 11 2 6 2 2 2 3 3" xfId="32225"/>
    <cellStyle name="Normal 11 2 6 2 2 2 4" xfId="10614"/>
    <cellStyle name="Normal 11 2 6 2 2 2 4 2" xfId="32227"/>
    <cellStyle name="Normal 11 2 6 2 2 2 5" xfId="32222"/>
    <cellStyle name="Normal 11 2 6 2 2 3" xfId="10615"/>
    <cellStyle name="Normal 11 2 6 2 2 3 2" xfId="10616"/>
    <cellStyle name="Normal 11 2 6 2 2 3 2 2" xfId="32229"/>
    <cellStyle name="Normal 11 2 6 2 2 3 3" xfId="32228"/>
    <cellStyle name="Normal 11 2 6 2 2 4" xfId="10617"/>
    <cellStyle name="Normal 11 2 6 2 2 4 2" xfId="10618"/>
    <cellStyle name="Normal 11 2 6 2 2 4 2 2" xfId="32231"/>
    <cellStyle name="Normal 11 2 6 2 2 4 3" xfId="32230"/>
    <cellStyle name="Normal 11 2 6 2 2 5" xfId="10619"/>
    <cellStyle name="Normal 11 2 6 2 2 5 2" xfId="32232"/>
    <cellStyle name="Normal 11 2 6 2 2 6" xfId="32221"/>
    <cellStyle name="Normal 11 2 6 2 3" xfId="10620"/>
    <cellStyle name="Normal 11 2 6 2 3 2" xfId="10621"/>
    <cellStyle name="Normal 11 2 6 2 3 2 2" xfId="10622"/>
    <cellStyle name="Normal 11 2 6 2 3 2 2 2" xfId="32235"/>
    <cellStyle name="Normal 11 2 6 2 3 2 3" xfId="32234"/>
    <cellStyle name="Normal 11 2 6 2 3 3" xfId="10623"/>
    <cellStyle name="Normal 11 2 6 2 3 3 2" xfId="10624"/>
    <cellStyle name="Normal 11 2 6 2 3 3 2 2" xfId="32237"/>
    <cellStyle name="Normal 11 2 6 2 3 3 3" xfId="32236"/>
    <cellStyle name="Normal 11 2 6 2 3 4" xfId="10625"/>
    <cellStyle name="Normal 11 2 6 2 3 4 2" xfId="32238"/>
    <cellStyle name="Normal 11 2 6 2 3 5" xfId="32233"/>
    <cellStyle name="Normal 11 2 6 2 4" xfId="10626"/>
    <cellStyle name="Normal 11 2 6 2 4 2" xfId="10627"/>
    <cellStyle name="Normal 11 2 6 2 4 2 2" xfId="32240"/>
    <cellStyle name="Normal 11 2 6 2 4 3" xfId="32239"/>
    <cellStyle name="Normal 11 2 6 2 5" xfId="10628"/>
    <cellStyle name="Normal 11 2 6 2 5 2" xfId="10629"/>
    <cellStyle name="Normal 11 2 6 2 5 2 2" xfId="32242"/>
    <cellStyle name="Normal 11 2 6 2 5 3" xfId="32241"/>
    <cellStyle name="Normal 11 2 6 2 6" xfId="10630"/>
    <cellStyle name="Normal 11 2 6 2 6 2" xfId="32243"/>
    <cellStyle name="Normal 11 2 6 2 7" xfId="32220"/>
    <cellStyle name="Normal 11 2 6 3" xfId="10631"/>
    <cellStyle name="Normal 11 2 6 3 2" xfId="10632"/>
    <cellStyle name="Normal 11 2 6 3 2 2" xfId="10633"/>
    <cellStyle name="Normal 11 2 6 3 2 2 2" xfId="10634"/>
    <cellStyle name="Normal 11 2 6 3 2 2 2 2" xfId="32247"/>
    <cellStyle name="Normal 11 2 6 3 2 2 3" xfId="32246"/>
    <cellStyle name="Normal 11 2 6 3 2 3" xfId="10635"/>
    <cellStyle name="Normal 11 2 6 3 2 3 2" xfId="10636"/>
    <cellStyle name="Normal 11 2 6 3 2 3 2 2" xfId="32249"/>
    <cellStyle name="Normal 11 2 6 3 2 3 3" xfId="32248"/>
    <cellStyle name="Normal 11 2 6 3 2 4" xfId="10637"/>
    <cellStyle name="Normal 11 2 6 3 2 4 2" xfId="32250"/>
    <cellStyle name="Normal 11 2 6 3 2 5" xfId="32245"/>
    <cellStyle name="Normal 11 2 6 3 3" xfId="10638"/>
    <cellStyle name="Normal 11 2 6 3 3 2" xfId="10639"/>
    <cellStyle name="Normal 11 2 6 3 3 2 2" xfId="32252"/>
    <cellStyle name="Normal 11 2 6 3 3 3" xfId="32251"/>
    <cellStyle name="Normal 11 2 6 3 4" xfId="10640"/>
    <cellStyle name="Normal 11 2 6 3 4 2" xfId="10641"/>
    <cellStyle name="Normal 11 2 6 3 4 2 2" xfId="32254"/>
    <cellStyle name="Normal 11 2 6 3 4 3" xfId="32253"/>
    <cellStyle name="Normal 11 2 6 3 5" xfId="10642"/>
    <cellStyle name="Normal 11 2 6 3 5 2" xfId="32255"/>
    <cellStyle name="Normal 11 2 6 3 6" xfId="32244"/>
    <cellStyle name="Normal 11 2 6 4" xfId="10643"/>
    <cellStyle name="Normal 11 2 6 4 2" xfId="10644"/>
    <cellStyle name="Normal 11 2 6 4 2 2" xfId="10645"/>
    <cellStyle name="Normal 11 2 6 4 2 2 2" xfId="32258"/>
    <cellStyle name="Normal 11 2 6 4 2 3" xfId="32257"/>
    <cellStyle name="Normal 11 2 6 4 3" xfId="10646"/>
    <cellStyle name="Normal 11 2 6 4 3 2" xfId="10647"/>
    <cellStyle name="Normal 11 2 6 4 3 2 2" xfId="32260"/>
    <cellStyle name="Normal 11 2 6 4 3 3" xfId="32259"/>
    <cellStyle name="Normal 11 2 6 4 4" xfId="10648"/>
    <cellStyle name="Normal 11 2 6 4 4 2" xfId="32261"/>
    <cellStyle name="Normal 11 2 6 4 5" xfId="32256"/>
    <cellStyle name="Normal 11 2 6 5" xfId="10649"/>
    <cellStyle name="Normal 11 2 6 5 2" xfId="10650"/>
    <cellStyle name="Normal 11 2 6 5 2 2" xfId="32263"/>
    <cellStyle name="Normal 11 2 6 5 3" xfId="32262"/>
    <cellStyle name="Normal 11 2 6 6" xfId="10651"/>
    <cellStyle name="Normal 11 2 6 6 2" xfId="10652"/>
    <cellStyle name="Normal 11 2 6 6 2 2" xfId="32265"/>
    <cellStyle name="Normal 11 2 6 6 3" xfId="32264"/>
    <cellStyle name="Normal 11 2 6 7" xfId="10653"/>
    <cellStyle name="Normal 11 2 6 7 2" xfId="32266"/>
    <cellStyle name="Normal 11 2 6 8" xfId="32219"/>
    <cellStyle name="Normal 11 2 7" xfId="10654"/>
    <cellStyle name="Normal 11 2 7 2" xfId="10655"/>
    <cellStyle name="Normal 11 2 7 2 2" xfId="10656"/>
    <cellStyle name="Normal 11 2 7 2 2 2" xfId="10657"/>
    <cellStyle name="Normal 11 2 7 2 2 2 2" xfId="10658"/>
    <cellStyle name="Normal 11 2 7 2 2 2 2 2" xfId="32271"/>
    <cellStyle name="Normal 11 2 7 2 2 2 3" xfId="32270"/>
    <cellStyle name="Normal 11 2 7 2 2 3" xfId="10659"/>
    <cellStyle name="Normal 11 2 7 2 2 3 2" xfId="10660"/>
    <cellStyle name="Normal 11 2 7 2 2 3 2 2" xfId="32273"/>
    <cellStyle name="Normal 11 2 7 2 2 3 3" xfId="32272"/>
    <cellStyle name="Normal 11 2 7 2 2 4" xfId="10661"/>
    <cellStyle name="Normal 11 2 7 2 2 4 2" xfId="32274"/>
    <cellStyle name="Normal 11 2 7 2 2 5" xfId="32269"/>
    <cellStyle name="Normal 11 2 7 2 3" xfId="10662"/>
    <cellStyle name="Normal 11 2 7 2 3 2" xfId="10663"/>
    <cellStyle name="Normal 11 2 7 2 3 2 2" xfId="32276"/>
    <cellStyle name="Normal 11 2 7 2 3 3" xfId="32275"/>
    <cellStyle name="Normal 11 2 7 2 4" xfId="10664"/>
    <cellStyle name="Normal 11 2 7 2 4 2" xfId="10665"/>
    <cellStyle name="Normal 11 2 7 2 4 2 2" xfId="32278"/>
    <cellStyle name="Normal 11 2 7 2 4 3" xfId="32277"/>
    <cellStyle name="Normal 11 2 7 2 5" xfId="10666"/>
    <cellStyle name="Normal 11 2 7 2 5 2" xfId="32279"/>
    <cellStyle name="Normal 11 2 7 2 6" xfId="32268"/>
    <cellStyle name="Normal 11 2 7 3" xfId="10667"/>
    <cellStyle name="Normal 11 2 7 3 2" xfId="10668"/>
    <cellStyle name="Normal 11 2 7 3 2 2" xfId="10669"/>
    <cellStyle name="Normal 11 2 7 3 2 2 2" xfId="32282"/>
    <cellStyle name="Normal 11 2 7 3 2 3" xfId="32281"/>
    <cellStyle name="Normal 11 2 7 3 3" xfId="10670"/>
    <cellStyle name="Normal 11 2 7 3 3 2" xfId="10671"/>
    <cellStyle name="Normal 11 2 7 3 3 2 2" xfId="32284"/>
    <cellStyle name="Normal 11 2 7 3 3 3" xfId="32283"/>
    <cellStyle name="Normal 11 2 7 3 4" xfId="10672"/>
    <cellStyle name="Normal 11 2 7 3 4 2" xfId="32285"/>
    <cellStyle name="Normal 11 2 7 3 5" xfId="32280"/>
    <cellStyle name="Normal 11 2 7 4" xfId="10673"/>
    <cellStyle name="Normal 11 2 7 4 2" xfId="10674"/>
    <cellStyle name="Normal 11 2 7 4 2 2" xfId="32287"/>
    <cellStyle name="Normal 11 2 7 4 3" xfId="32286"/>
    <cellStyle name="Normal 11 2 7 5" xfId="10675"/>
    <cellStyle name="Normal 11 2 7 5 2" xfId="10676"/>
    <cellStyle name="Normal 11 2 7 5 2 2" xfId="32289"/>
    <cellStyle name="Normal 11 2 7 5 3" xfId="32288"/>
    <cellStyle name="Normal 11 2 7 6" xfId="10677"/>
    <cellStyle name="Normal 11 2 7 6 2" xfId="32290"/>
    <cellStyle name="Normal 11 2 7 7" xfId="32267"/>
    <cellStyle name="Normal 11 2 8" xfId="10678"/>
    <cellStyle name="Normal 11 2 8 2" xfId="10679"/>
    <cellStyle name="Normal 11 2 8 2 2" xfId="10680"/>
    <cellStyle name="Normal 11 2 8 2 2 2" xfId="10681"/>
    <cellStyle name="Normal 11 2 8 2 2 2 2" xfId="32294"/>
    <cellStyle name="Normal 11 2 8 2 2 3" xfId="32293"/>
    <cellStyle name="Normal 11 2 8 2 3" xfId="10682"/>
    <cellStyle name="Normal 11 2 8 2 3 2" xfId="10683"/>
    <cellStyle name="Normal 11 2 8 2 3 2 2" xfId="32296"/>
    <cellStyle name="Normal 11 2 8 2 3 3" xfId="32295"/>
    <cellStyle name="Normal 11 2 8 2 4" xfId="10684"/>
    <cellStyle name="Normal 11 2 8 2 4 2" xfId="32297"/>
    <cellStyle name="Normal 11 2 8 2 5" xfId="32292"/>
    <cellStyle name="Normal 11 2 8 3" xfId="10685"/>
    <cellStyle name="Normal 11 2 8 3 2" xfId="10686"/>
    <cellStyle name="Normal 11 2 8 3 2 2" xfId="32299"/>
    <cellStyle name="Normal 11 2 8 3 3" xfId="32298"/>
    <cellStyle name="Normal 11 2 8 4" xfId="10687"/>
    <cellStyle name="Normal 11 2 8 4 2" xfId="10688"/>
    <cellStyle name="Normal 11 2 8 4 2 2" xfId="32301"/>
    <cellStyle name="Normal 11 2 8 4 3" xfId="32300"/>
    <cellStyle name="Normal 11 2 8 5" xfId="10689"/>
    <cellStyle name="Normal 11 2 8 5 2" xfId="32302"/>
    <cellStyle name="Normal 11 2 8 6" xfId="32291"/>
    <cellStyle name="Normal 11 2 9" xfId="10690"/>
    <cellStyle name="Normal 11 2 9 2" xfId="10691"/>
    <cellStyle name="Normal 11 2 9 2 2" xfId="10692"/>
    <cellStyle name="Normal 11 2 9 2 2 2" xfId="32305"/>
    <cellStyle name="Normal 11 2 9 2 3" xfId="32304"/>
    <cellStyle name="Normal 11 2 9 3" xfId="10693"/>
    <cellStyle name="Normal 11 2 9 3 2" xfId="10694"/>
    <cellStyle name="Normal 11 2 9 3 2 2" xfId="32307"/>
    <cellStyle name="Normal 11 2 9 3 3" xfId="32306"/>
    <cellStyle name="Normal 11 2 9 4" xfId="10695"/>
    <cellStyle name="Normal 11 2 9 4 2" xfId="32308"/>
    <cellStyle name="Normal 11 2 9 5" xfId="32303"/>
    <cellStyle name="Normal 11 2_T_B1.2" xfId="10696"/>
    <cellStyle name="Normal 11 3" xfId="10697"/>
    <cellStyle name="Normal 11 3 2" xfId="10698"/>
    <cellStyle name="Normal 11 3 2 2" xfId="10699"/>
    <cellStyle name="Normal 11 3 2 3" xfId="10700"/>
    <cellStyle name="Normal 11 3 2 3 2" xfId="32310"/>
    <cellStyle name="Normal 11 3 3" xfId="10701"/>
    <cellStyle name="Normal 11 3 4" xfId="10702"/>
    <cellStyle name="Normal 11 3 5" xfId="32309"/>
    <cellStyle name="Normal 11 4" xfId="10703"/>
    <cellStyle name="Normal 11 4 2" xfId="10704"/>
    <cellStyle name="Normal 11 4 2 2" xfId="10705"/>
    <cellStyle name="Normal 11 4 2 3" xfId="10706"/>
    <cellStyle name="Normal 11 4 2 3 2" xfId="32312"/>
    <cellStyle name="Normal 11 4 3" xfId="10707"/>
    <cellStyle name="Normal 11 4 4" xfId="10708"/>
    <cellStyle name="Normal 11 4 5" xfId="32311"/>
    <cellStyle name="Normal 11 5" xfId="10709"/>
    <cellStyle name="Normal 11 5 2" xfId="10710"/>
    <cellStyle name="Normal 11 5 2 2" xfId="10711"/>
    <cellStyle name="Normal 11 5 2 2 2" xfId="32315"/>
    <cellStyle name="Normal 11 5 2 3" xfId="32314"/>
    <cellStyle name="Normal 11 5 3" xfId="10712"/>
    <cellStyle name="Normal 11 5 3 2" xfId="32316"/>
    <cellStyle name="Normal 11 5 4" xfId="32313"/>
    <cellStyle name="Normal 11 6" xfId="10713"/>
    <cellStyle name="Normal 11 6 2" xfId="10714"/>
    <cellStyle name="Normal 11 6 2 2" xfId="10715"/>
    <cellStyle name="Normal 11 6 2 2 2" xfId="32319"/>
    <cellStyle name="Normal 11 6 2 3" xfId="10716"/>
    <cellStyle name="Normal 11 6 2 3 2" xfId="32320"/>
    <cellStyle name="Normal 11 6 2 4" xfId="32318"/>
    <cellStyle name="Normal 11 6 3" xfId="10717"/>
    <cellStyle name="Normal 11 6 3 2" xfId="10718"/>
    <cellStyle name="Normal 11 6 3 2 2" xfId="32322"/>
    <cellStyle name="Normal 11 6 3 3" xfId="32321"/>
    <cellStyle name="Normal 11 6 4" xfId="10719"/>
    <cellStyle name="Normal 11 6 4 2" xfId="10720"/>
    <cellStyle name="Normal 11 6 4 2 2" xfId="32324"/>
    <cellStyle name="Normal 11 6 4 3" xfId="32323"/>
    <cellStyle name="Normal 11 6 5" xfId="10721"/>
    <cellStyle name="Normal 11 6 5 2" xfId="32325"/>
    <cellStyle name="Normal 11 6 6" xfId="32317"/>
    <cellStyle name="Normal 11 7" xfId="10722"/>
    <cellStyle name="Normal 11 7 2" xfId="10723"/>
    <cellStyle name="Normal 11 7 2 2" xfId="32326"/>
    <cellStyle name="Normal 11 8" xfId="10724"/>
    <cellStyle name="Normal 11 8 2" xfId="32327"/>
    <cellStyle name="Normal 11 9" xfId="10725"/>
    <cellStyle name="Normal 11 9 2" xfId="32328"/>
    <cellStyle name="Normal 11_T_B1.2" xfId="10726"/>
    <cellStyle name="Normal 111" xfId="10727"/>
    <cellStyle name="Normal 112" xfId="10728"/>
    <cellStyle name="Normal 116" xfId="10729"/>
    <cellStyle name="Normal 118" xfId="10730"/>
    <cellStyle name="Normal 12" xfId="10731"/>
    <cellStyle name="Normal 12 2" xfId="10732"/>
    <cellStyle name="Normal 12 2 2" xfId="10733"/>
    <cellStyle name="Normal 12 2 3" xfId="10734"/>
    <cellStyle name="Normal 12 3" xfId="10735"/>
    <cellStyle name="Normal 12 3 2" xfId="10736"/>
    <cellStyle name="Normal 12 4" xfId="10737"/>
    <cellStyle name="Normal 12 5" xfId="10738"/>
    <cellStyle name="Normal 12 5 2" xfId="32329"/>
    <cellStyle name="Normal 120" xfId="10739"/>
    <cellStyle name="Normal 126" xfId="10740"/>
    <cellStyle name="Normal 128" xfId="10741"/>
    <cellStyle name="Normal 13" xfId="10742"/>
    <cellStyle name="Normal 13 10" xfId="10743"/>
    <cellStyle name="Normal 13 10 2" xfId="10744"/>
    <cellStyle name="Normal 13 10 2 2" xfId="32331"/>
    <cellStyle name="Normal 13 10 3" xfId="32330"/>
    <cellStyle name="Normal 13 11" xfId="10745"/>
    <cellStyle name="Normal 13 11 2" xfId="32332"/>
    <cellStyle name="Normal 13 12" xfId="10746"/>
    <cellStyle name="Normal 13 12 2" xfId="32333"/>
    <cellStyle name="Normal 13 13" xfId="10747"/>
    <cellStyle name="Normal 13 13 2" xfId="10748"/>
    <cellStyle name="Normal 13 2" xfId="10749"/>
    <cellStyle name="Normal 13 2 10" xfId="10750"/>
    <cellStyle name="Normal 13 2 10 2" xfId="32335"/>
    <cellStyle name="Normal 13 2 11" xfId="10751"/>
    <cellStyle name="Normal 13 2 11 2" xfId="32336"/>
    <cellStyle name="Normal 13 2 12" xfId="32334"/>
    <cellStyle name="Normal 13 2 2" xfId="10752"/>
    <cellStyle name="Normal 13 2 2 2" xfId="10753"/>
    <cellStyle name="Normal 13 2 2 2 2" xfId="10754"/>
    <cellStyle name="Normal 13 2 2 2 2 2" xfId="10755"/>
    <cellStyle name="Normal 13 2 2 2 2 2 2" xfId="32340"/>
    <cellStyle name="Normal 13 2 2 2 2 3" xfId="32339"/>
    <cellStyle name="Normal 13 2 2 2 3" xfId="10756"/>
    <cellStyle name="Normal 13 2 2 2 3 2" xfId="10757"/>
    <cellStyle name="Normal 13 2 2 2 3 2 2" xfId="32342"/>
    <cellStyle name="Normal 13 2 2 2 3 3" xfId="32341"/>
    <cellStyle name="Normal 13 2 2 2 4" xfId="10758"/>
    <cellStyle name="Normal 13 2 2 2 4 2" xfId="32343"/>
    <cellStyle name="Normal 13 2 2 2 5" xfId="32338"/>
    <cellStyle name="Normal 13 2 2 3" xfId="10759"/>
    <cellStyle name="Normal 13 2 2 3 2" xfId="10760"/>
    <cellStyle name="Normal 13 2 2 3 2 2" xfId="32345"/>
    <cellStyle name="Normal 13 2 2 3 3" xfId="32344"/>
    <cellStyle name="Normal 13 2 2 4" xfId="10761"/>
    <cellStyle name="Normal 13 2 2 4 2" xfId="10762"/>
    <cellStyle name="Normal 13 2 2 4 2 2" xfId="32347"/>
    <cellStyle name="Normal 13 2 2 4 3" xfId="32346"/>
    <cellStyle name="Normal 13 2 2 5" xfId="10763"/>
    <cellStyle name="Normal 13 2 2 5 2" xfId="10764"/>
    <cellStyle name="Normal 13 2 2 5 2 2" xfId="32349"/>
    <cellStyle name="Normal 13 2 2 5 3" xfId="32348"/>
    <cellStyle name="Normal 13 2 2 6" xfId="10765"/>
    <cellStyle name="Normal 13 2 2 6 2" xfId="32350"/>
    <cellStyle name="Normal 13 2 2 7" xfId="10766"/>
    <cellStyle name="Normal 13 2 2 7 2" xfId="32351"/>
    <cellStyle name="Normal 13 2 2 8" xfId="32337"/>
    <cellStyle name="Normal 13 2 3" xfId="10767"/>
    <cellStyle name="Normal 13 2 3 2" xfId="10768"/>
    <cellStyle name="Normal 13 2 3 2 2" xfId="10769"/>
    <cellStyle name="Normal 13 2 3 2 2 2" xfId="32354"/>
    <cellStyle name="Normal 13 2 3 2 3" xfId="10770"/>
    <cellStyle name="Normal 13 2 3 2 3 2" xfId="32355"/>
    <cellStyle name="Normal 13 2 3 2 4" xfId="32353"/>
    <cellStyle name="Normal 13 2 3 3" xfId="10771"/>
    <cellStyle name="Normal 13 2 3 3 2" xfId="10772"/>
    <cellStyle name="Normal 13 2 3 3 2 2" xfId="32357"/>
    <cellStyle name="Normal 13 2 3 3 3" xfId="32356"/>
    <cellStyle name="Normal 13 2 3 4" xfId="10773"/>
    <cellStyle name="Normal 13 2 3 4 2" xfId="32358"/>
    <cellStyle name="Normal 13 2 3 5" xfId="10774"/>
    <cellStyle name="Normal 13 2 3 5 2" xfId="32359"/>
    <cellStyle name="Normal 13 2 3 6" xfId="10775"/>
    <cellStyle name="Normal 13 2 3 6 2" xfId="32360"/>
    <cellStyle name="Normal 13 2 3 7" xfId="32352"/>
    <cellStyle name="Normal 13 2 4" xfId="10776"/>
    <cellStyle name="Normal 13 2 4 2" xfId="10777"/>
    <cellStyle name="Normal 13 2 4 2 2" xfId="32362"/>
    <cellStyle name="Normal 13 2 4 3" xfId="10778"/>
    <cellStyle name="Normal 13 2 4 3 2" xfId="32363"/>
    <cellStyle name="Normal 13 2 4 4" xfId="32361"/>
    <cellStyle name="Normal 13 2 5" xfId="10779"/>
    <cellStyle name="Normal 13 2 5 2" xfId="10780"/>
    <cellStyle name="Normal 13 2 5 2 2" xfId="32365"/>
    <cellStyle name="Normal 13 2 5 3" xfId="32364"/>
    <cellStyle name="Normal 13 2 6" xfId="10781"/>
    <cellStyle name="Normal 13 2 6 2" xfId="10782"/>
    <cellStyle name="Normal 13 2 6 2 2" xfId="32367"/>
    <cellStyle name="Normal 13 2 6 3" xfId="32366"/>
    <cellStyle name="Normal 13 2 7" xfId="10783"/>
    <cellStyle name="Normal 13 2 7 2" xfId="10784"/>
    <cellStyle name="Normal 13 2 7 2 2" xfId="32369"/>
    <cellStyle name="Normal 13 2 7 3" xfId="32368"/>
    <cellStyle name="Normal 13 2 8" xfId="10785"/>
    <cellStyle name="Normal 13 2 8 2" xfId="10786"/>
    <cellStyle name="Normal 13 2 8 2 2" xfId="32371"/>
    <cellStyle name="Normal 13 2 8 3" xfId="32370"/>
    <cellStyle name="Normal 13 2 9" xfId="10787"/>
    <cellStyle name="Normal 13 2 9 2" xfId="10788"/>
    <cellStyle name="Normal 13 2 9 2 2" xfId="32373"/>
    <cellStyle name="Normal 13 2 9 3" xfId="32372"/>
    <cellStyle name="Normal 13 3" xfId="10789"/>
    <cellStyle name="Normal 13 3 2" xfId="10790"/>
    <cellStyle name="Normal 13 3 2 2" xfId="10791"/>
    <cellStyle name="Normal 13 3 2 2 2" xfId="10792"/>
    <cellStyle name="Normal 13 3 2 2 2 2" xfId="32377"/>
    <cellStyle name="Normal 13 3 2 2 3" xfId="32376"/>
    <cellStyle name="Normal 13 3 2 3" xfId="10793"/>
    <cellStyle name="Normal 13 3 2 3 2" xfId="10794"/>
    <cellStyle name="Normal 13 3 2 3 2 2" xfId="32379"/>
    <cellStyle name="Normal 13 3 2 3 3" xfId="32378"/>
    <cellStyle name="Normal 13 3 2 4" xfId="10795"/>
    <cellStyle name="Normal 13 3 2 4 2" xfId="32380"/>
    <cellStyle name="Normal 13 3 2 5" xfId="10796"/>
    <cellStyle name="Normal 13 3 2 6" xfId="32375"/>
    <cellStyle name="Normal 13 3 3" xfId="10797"/>
    <cellStyle name="Normal 13 3 3 2" xfId="10798"/>
    <cellStyle name="Normal 13 3 3 2 2" xfId="10799"/>
    <cellStyle name="Normal 13 3 3 3" xfId="10800"/>
    <cellStyle name="Normal 13 3 3 3 2" xfId="32382"/>
    <cellStyle name="Normal 13 3 3 4" xfId="10801"/>
    <cellStyle name="Normal 13 3 3 5" xfId="32381"/>
    <cellStyle name="Normal 13 3 4" xfId="10802"/>
    <cellStyle name="Normal 13 3 4 2" xfId="10803"/>
    <cellStyle name="Normal 13 3 4 2 2" xfId="32384"/>
    <cellStyle name="Normal 13 3 4 3" xfId="32383"/>
    <cellStyle name="Normal 13 3 5" xfId="10804"/>
    <cellStyle name="Normal 13 3 5 2" xfId="32385"/>
    <cellStyle name="Normal 13 3 6" xfId="10805"/>
    <cellStyle name="Normal 13 3 6 2" xfId="32386"/>
    <cellStyle name="Normal 13 3 7" xfId="10806"/>
    <cellStyle name="Normal 13 3 7 2" xfId="32387"/>
    <cellStyle name="Normal 13 3 8" xfId="32374"/>
    <cellStyle name="Normal 13 4" xfId="10807"/>
    <cellStyle name="Normal 13 4 2" xfId="10808"/>
    <cellStyle name="Normal 13 4 2 2" xfId="10809"/>
    <cellStyle name="Normal 13 4 2 3" xfId="10810"/>
    <cellStyle name="Normal 13 4 2 3 2" xfId="32388"/>
    <cellStyle name="Normal 13 4 2 4" xfId="10811"/>
    <cellStyle name="Normal 13 4 3" xfId="10812"/>
    <cellStyle name="Normal 13 4 3 2" xfId="10813"/>
    <cellStyle name="Normal 13 4 3 2 2" xfId="32390"/>
    <cellStyle name="Normal 13 4 3 3" xfId="32389"/>
    <cellStyle name="Normal 13 4 4" xfId="10814"/>
    <cellStyle name="Normal 13 4 5" xfId="10815"/>
    <cellStyle name="Normal 13 5" xfId="10816"/>
    <cellStyle name="Normal 13 5 2" xfId="10817"/>
    <cellStyle name="Normal 13 5 2 2" xfId="32392"/>
    <cellStyle name="Normal 13 5 3" xfId="10818"/>
    <cellStyle name="Normal 13 5 3 2" xfId="32393"/>
    <cellStyle name="Normal 13 5 4" xfId="32391"/>
    <cellStyle name="Normal 13 6" xfId="10819"/>
    <cellStyle name="Normal 13 6 2" xfId="10820"/>
    <cellStyle name="Normal 13 6 2 2" xfId="32395"/>
    <cellStyle name="Normal 13 6 3" xfId="32394"/>
    <cellStyle name="Normal 13 7" xfId="10821"/>
    <cellStyle name="Normal 13 7 2" xfId="10822"/>
    <cellStyle name="Normal 13 7 2 2" xfId="32397"/>
    <cellStyle name="Normal 13 7 3" xfId="32396"/>
    <cellStyle name="Normal 13 8" xfId="10823"/>
    <cellStyle name="Normal 13 8 2" xfId="10824"/>
    <cellStyle name="Normal 13 8 2 2" xfId="32399"/>
    <cellStyle name="Normal 13 8 3" xfId="32398"/>
    <cellStyle name="Normal 13 9" xfId="10825"/>
    <cellStyle name="Normal 13 9 2" xfId="10826"/>
    <cellStyle name="Normal 13 9 2 2" xfId="32401"/>
    <cellStyle name="Normal 13 9 3" xfId="32400"/>
    <cellStyle name="Normal 130" xfId="10827"/>
    <cellStyle name="Normal 132" xfId="10828"/>
    <cellStyle name="Normal 134" xfId="10829"/>
    <cellStyle name="Normal 136" xfId="10830"/>
    <cellStyle name="Normal 137" xfId="10831"/>
    <cellStyle name="Normal 139" xfId="10832"/>
    <cellStyle name="Normal 14" xfId="10833"/>
    <cellStyle name="Normal 14 10" xfId="10834"/>
    <cellStyle name="Normal 14 10 2" xfId="10835"/>
    <cellStyle name="Normal 14 10 2 2" xfId="32403"/>
    <cellStyle name="Normal 14 10 3" xfId="32402"/>
    <cellStyle name="Normal 14 11" xfId="10836"/>
    <cellStyle name="Normal 14 11 2" xfId="32404"/>
    <cellStyle name="Normal 14 12" xfId="10837"/>
    <cellStyle name="Normal 14 2" xfId="10838"/>
    <cellStyle name="Normal 14 2 2" xfId="10839"/>
    <cellStyle name="Normal 14 2 2 2" xfId="10840"/>
    <cellStyle name="Normal 14 2 2 2 2" xfId="10841"/>
    <cellStyle name="Normal 14 2 2 2 2 2" xfId="32408"/>
    <cellStyle name="Normal 14 2 2 2 3" xfId="32407"/>
    <cellStyle name="Normal 14 2 2 3" xfId="10842"/>
    <cellStyle name="Normal 14 2 2 3 2" xfId="10843"/>
    <cellStyle name="Normal 14 2 2 3 2 2" xfId="32410"/>
    <cellStyle name="Normal 14 2 2 3 3" xfId="32409"/>
    <cellStyle name="Normal 14 2 2 4" xfId="10844"/>
    <cellStyle name="Normal 14 2 2 4 2" xfId="32411"/>
    <cellStyle name="Normal 14 2 2 5" xfId="32406"/>
    <cellStyle name="Normal 14 2 3" xfId="10845"/>
    <cellStyle name="Normal 14 2 3 2" xfId="10846"/>
    <cellStyle name="Normal 14 2 3 2 2" xfId="32413"/>
    <cellStyle name="Normal 14 2 3 3" xfId="10847"/>
    <cellStyle name="Normal 14 2 3 3 2" xfId="32414"/>
    <cellStyle name="Normal 14 2 3 4" xfId="32412"/>
    <cellStyle name="Normal 14 2 4" xfId="10848"/>
    <cellStyle name="Normal 14 2 4 2" xfId="10849"/>
    <cellStyle name="Normal 14 2 5" xfId="10850"/>
    <cellStyle name="Normal 14 2 5 2" xfId="10851"/>
    <cellStyle name="Normal 14 2 5 2 2" xfId="32416"/>
    <cellStyle name="Normal 14 2 5 3" xfId="32415"/>
    <cellStyle name="Normal 14 2 6" xfId="10852"/>
    <cellStyle name="Normal 14 2 6 2" xfId="32417"/>
    <cellStyle name="Normal 14 2 7" xfId="10853"/>
    <cellStyle name="Normal 14 2 7 2" xfId="32418"/>
    <cellStyle name="Normal 14 2 8" xfId="32405"/>
    <cellStyle name="Normal 14 3" xfId="10854"/>
    <cellStyle name="Normal 14 3 2" xfId="10855"/>
    <cellStyle name="Normal 14 3 2 2" xfId="10856"/>
    <cellStyle name="Normal 14 3 2 2 2" xfId="10857"/>
    <cellStyle name="Normal 14 3 2 2 2 2" xfId="32421"/>
    <cellStyle name="Normal 14 3 2 2 3" xfId="32420"/>
    <cellStyle name="Normal 14 3 2 3" xfId="10858"/>
    <cellStyle name="Normal 14 3 2 3 2" xfId="32422"/>
    <cellStyle name="Normal 14 3 3" xfId="10859"/>
    <cellStyle name="Normal 14 3 3 2" xfId="10860"/>
    <cellStyle name="Normal 14 3 3 2 2" xfId="32424"/>
    <cellStyle name="Normal 14 3 3 3" xfId="32423"/>
    <cellStyle name="Normal 14 3 4" xfId="10861"/>
    <cellStyle name="Normal 14 3 4 2" xfId="32425"/>
    <cellStyle name="Normal 14 3 5" xfId="32419"/>
    <cellStyle name="Normal 14 4" xfId="10862"/>
    <cellStyle name="Normal 14 4 2" xfId="10863"/>
    <cellStyle name="Normal 14 4 2 2" xfId="10864"/>
    <cellStyle name="Normal 14 4 2 2 2" xfId="10865"/>
    <cellStyle name="Normal 14 4 2 2 2 2" xfId="32429"/>
    <cellStyle name="Normal 14 4 2 2 3" xfId="32428"/>
    <cellStyle name="Normal 14 4 2 3" xfId="10866"/>
    <cellStyle name="Normal 14 4 2 3 2" xfId="32430"/>
    <cellStyle name="Normal 14 4 2 4" xfId="32427"/>
    <cellStyle name="Normal 14 4 3" xfId="10867"/>
    <cellStyle name="Normal 14 4 3 2" xfId="10868"/>
    <cellStyle name="Normal 14 4 3 2 2" xfId="32432"/>
    <cellStyle name="Normal 14 4 3 3" xfId="32431"/>
    <cellStyle name="Normal 14 4 4" xfId="10869"/>
    <cellStyle name="Normal 14 4 4 2" xfId="32433"/>
    <cellStyle name="Normal 14 4 5" xfId="32426"/>
    <cellStyle name="Normal 14 5" xfId="10870"/>
    <cellStyle name="Normal 14 5 2" xfId="10871"/>
    <cellStyle name="Normal 14 5 2 2" xfId="10872"/>
    <cellStyle name="Normal 14 5 2 2 2" xfId="10873"/>
    <cellStyle name="Normal 14 5 2 2 2 2" xfId="32437"/>
    <cellStyle name="Normal 14 5 2 2 3" xfId="32436"/>
    <cellStyle name="Normal 14 5 2 3" xfId="10874"/>
    <cellStyle name="Normal 14 5 2 3 2" xfId="32438"/>
    <cellStyle name="Normal 14 5 2 4" xfId="32435"/>
    <cellStyle name="Normal 14 5 3" xfId="10875"/>
    <cellStyle name="Normal 14 5 3 2" xfId="10876"/>
    <cellStyle name="Normal 14 5 3 2 2" xfId="32440"/>
    <cellStyle name="Normal 14 5 3 3" xfId="32439"/>
    <cellStyle name="Normal 14 5 4" xfId="10877"/>
    <cellStyle name="Normal 14 5 4 2" xfId="32441"/>
    <cellStyle name="Normal 14 5 5" xfId="32434"/>
    <cellStyle name="Normal 14 6" xfId="10878"/>
    <cellStyle name="Normal 14 6 2" xfId="10879"/>
    <cellStyle name="Normal 14 6 2 2" xfId="10880"/>
    <cellStyle name="Normal 14 6 2 2 2" xfId="10881"/>
    <cellStyle name="Normal 14 6 2 2 2 2" xfId="32445"/>
    <cellStyle name="Normal 14 6 2 2 3" xfId="32444"/>
    <cellStyle name="Normal 14 6 2 3" xfId="10882"/>
    <cellStyle name="Normal 14 6 2 3 2" xfId="32446"/>
    <cellStyle name="Normal 14 6 2 4" xfId="32443"/>
    <cellStyle name="Normal 14 6 3" xfId="10883"/>
    <cellStyle name="Normal 14 6 3 2" xfId="10884"/>
    <cellStyle name="Normal 14 6 3 2 2" xfId="32448"/>
    <cellStyle name="Normal 14 6 3 3" xfId="32447"/>
    <cellStyle name="Normal 14 6 4" xfId="10885"/>
    <cellStyle name="Normal 14 6 4 2" xfId="32449"/>
    <cellStyle name="Normal 14 6 5" xfId="32442"/>
    <cellStyle name="Normal 14 7" xfId="10886"/>
    <cellStyle name="Normal 14 7 2" xfId="10887"/>
    <cellStyle name="Normal 14 7 2 2" xfId="10888"/>
    <cellStyle name="Normal 14 7 2 2 2" xfId="10889"/>
    <cellStyle name="Normal 14 7 2 2 2 2" xfId="32453"/>
    <cellStyle name="Normal 14 7 2 2 3" xfId="32452"/>
    <cellStyle name="Normal 14 7 2 3" xfId="10890"/>
    <cellStyle name="Normal 14 7 2 3 2" xfId="32454"/>
    <cellStyle name="Normal 14 7 2 4" xfId="32451"/>
    <cellStyle name="Normal 14 7 3" xfId="10891"/>
    <cellStyle name="Normal 14 7 3 2" xfId="10892"/>
    <cellStyle name="Normal 14 7 3 2 2" xfId="32456"/>
    <cellStyle name="Normal 14 7 3 3" xfId="32455"/>
    <cellStyle name="Normal 14 7 4" xfId="10893"/>
    <cellStyle name="Normal 14 7 4 2" xfId="32457"/>
    <cellStyle name="Normal 14 7 5" xfId="32450"/>
    <cellStyle name="Normal 14 8" xfId="10894"/>
    <cellStyle name="Normal 14 8 2" xfId="10895"/>
    <cellStyle name="Normal 14 8 2 2" xfId="10896"/>
    <cellStyle name="Normal 14 8 2 2 2" xfId="10897"/>
    <cellStyle name="Normal 14 8 2 2 2 2" xfId="32461"/>
    <cellStyle name="Normal 14 8 2 2 3" xfId="32460"/>
    <cellStyle name="Normal 14 8 2 3" xfId="10898"/>
    <cellStyle name="Normal 14 8 2 3 2" xfId="32462"/>
    <cellStyle name="Normal 14 8 2 4" xfId="32459"/>
    <cellStyle name="Normal 14 8 3" xfId="10899"/>
    <cellStyle name="Normal 14 8 3 2" xfId="10900"/>
    <cellStyle name="Normal 14 8 3 2 2" xfId="32464"/>
    <cellStyle name="Normal 14 8 3 3" xfId="32463"/>
    <cellStyle name="Normal 14 8 4" xfId="10901"/>
    <cellStyle name="Normal 14 8 4 2" xfId="32465"/>
    <cellStyle name="Normal 14 8 5" xfId="32458"/>
    <cellStyle name="Normal 14 9" xfId="10902"/>
    <cellStyle name="Normal 14 9 2" xfId="10903"/>
    <cellStyle name="Normal 14 9 2 2" xfId="10904"/>
    <cellStyle name="Normal 14 9 2 2 2" xfId="32468"/>
    <cellStyle name="Normal 14 9 2 3" xfId="32467"/>
    <cellStyle name="Normal 14 9 3" xfId="10905"/>
    <cellStyle name="Normal 14 9 3 2" xfId="32469"/>
    <cellStyle name="Normal 14 9 4" xfId="32466"/>
    <cellStyle name="Normal 141" xfId="10906"/>
    <cellStyle name="Normal 143" xfId="10907"/>
    <cellStyle name="Normal 15" xfId="10908"/>
    <cellStyle name="Normal 15 10" xfId="10909"/>
    <cellStyle name="Normal 15 10 2" xfId="10910"/>
    <cellStyle name="Normal 15 10 2 2" xfId="32471"/>
    <cellStyle name="Normal 15 10 3" xfId="32470"/>
    <cellStyle name="Normal 15 11" xfId="10911"/>
    <cellStyle name="Normal 15 11 2" xfId="32472"/>
    <cellStyle name="Normal 15 12" xfId="10912"/>
    <cellStyle name="Normal 15 2" xfId="10913"/>
    <cellStyle name="Normal 15 2 2" xfId="10914"/>
    <cellStyle name="Normal 15 2 2 2" xfId="10915"/>
    <cellStyle name="Normal 15 2 2 2 2" xfId="10916"/>
    <cellStyle name="Normal 15 2 2 2 2 2" xfId="10917"/>
    <cellStyle name="Normal 15 2 2 2 2 2 2" xfId="32477"/>
    <cellStyle name="Normal 15 2 2 2 2 3" xfId="32476"/>
    <cellStyle name="Normal 15 2 2 2 3" xfId="10918"/>
    <cellStyle name="Normal 15 2 2 2 3 2" xfId="10919"/>
    <cellStyle name="Normal 15 2 2 2 3 2 2" xfId="32479"/>
    <cellStyle name="Normal 15 2 2 2 3 3" xfId="32478"/>
    <cellStyle name="Normal 15 2 2 2 4" xfId="10920"/>
    <cellStyle name="Normal 15 2 2 2 4 2" xfId="32480"/>
    <cellStyle name="Normal 15 2 2 2 5" xfId="32475"/>
    <cellStyle name="Normal 15 2 2 3" xfId="10921"/>
    <cellStyle name="Normal 15 2 2 3 2" xfId="10922"/>
    <cellStyle name="Normal 15 2 2 3 2 2" xfId="32482"/>
    <cellStyle name="Normal 15 2 2 3 3" xfId="32481"/>
    <cellStyle name="Normal 15 2 2 4" xfId="10923"/>
    <cellStyle name="Normal 15 2 2 4 2" xfId="10924"/>
    <cellStyle name="Normal 15 2 2 4 2 2" xfId="32484"/>
    <cellStyle name="Normal 15 2 2 4 3" xfId="32483"/>
    <cellStyle name="Normal 15 2 2 5" xfId="10925"/>
    <cellStyle name="Normal 15 2 2 5 2" xfId="32485"/>
    <cellStyle name="Normal 15 2 2 6" xfId="32474"/>
    <cellStyle name="Normal 15 2 3" xfId="10926"/>
    <cellStyle name="Normal 15 2 3 2" xfId="10927"/>
    <cellStyle name="Normal 15 2 3 2 2" xfId="10928"/>
    <cellStyle name="Normal 15 2 3 2 2 2" xfId="32487"/>
    <cellStyle name="Normal 15 2 3 3" xfId="10929"/>
    <cellStyle name="Normal 15 2 3 3 2" xfId="10930"/>
    <cellStyle name="Normal 15 2 3 3 2 2" xfId="32489"/>
    <cellStyle name="Normal 15 2 3 3 3" xfId="32488"/>
    <cellStyle name="Normal 15 2 3 4" xfId="10931"/>
    <cellStyle name="Normal 15 2 3 4 2" xfId="32490"/>
    <cellStyle name="Normal 15 2 3 5" xfId="32486"/>
    <cellStyle name="Normal 15 2 4" xfId="10932"/>
    <cellStyle name="Normal 15 2 4 2" xfId="10933"/>
    <cellStyle name="Normal 15 2 4 2 2" xfId="32492"/>
    <cellStyle name="Normal 15 2 4 3" xfId="32491"/>
    <cellStyle name="Normal 15 2 5" xfId="10934"/>
    <cellStyle name="Normal 15 2 5 2" xfId="10935"/>
    <cellStyle name="Normal 15 2 5 2 2" xfId="32494"/>
    <cellStyle name="Normal 15 2 5 3" xfId="32493"/>
    <cellStyle name="Normal 15 2 6" xfId="10936"/>
    <cellStyle name="Normal 15 2 6 2" xfId="32495"/>
    <cellStyle name="Normal 15 2 7" xfId="10937"/>
    <cellStyle name="Normal 15 2 7 2" xfId="32496"/>
    <cellStyle name="Normal 15 2 8" xfId="10938"/>
    <cellStyle name="Normal 15 2 8 2" xfId="32497"/>
    <cellStyle name="Normal 15 2 9" xfId="32473"/>
    <cellStyle name="Normal 15 3" xfId="10939"/>
    <cellStyle name="Normal 15 3 2" xfId="10940"/>
    <cellStyle name="Normal 15 3 2 2" xfId="10941"/>
    <cellStyle name="Normal 15 3 2 2 2" xfId="10942"/>
    <cellStyle name="Normal 15 3 2 2 2 2" xfId="32500"/>
    <cellStyle name="Normal 15 3 2 3" xfId="10943"/>
    <cellStyle name="Normal 15 3 2 3 2" xfId="10944"/>
    <cellStyle name="Normal 15 3 2 3 2 2" xfId="32502"/>
    <cellStyle name="Normal 15 3 2 3 3" xfId="32501"/>
    <cellStyle name="Normal 15 3 2 4" xfId="10945"/>
    <cellStyle name="Normal 15 3 2 4 2" xfId="32503"/>
    <cellStyle name="Normal 15 3 2 5" xfId="32499"/>
    <cellStyle name="Normal 15 3 3" xfId="10946"/>
    <cellStyle name="Normal 15 3 3 2" xfId="10947"/>
    <cellStyle name="Normal 15 3 3 2 2" xfId="32505"/>
    <cellStyle name="Normal 15 3 3 3" xfId="32504"/>
    <cellStyle name="Normal 15 3 4" xfId="10948"/>
    <cellStyle name="Normal 15 3 4 2" xfId="10949"/>
    <cellStyle name="Normal 15 3 4 2 2" xfId="32507"/>
    <cellStyle name="Normal 15 3 4 3" xfId="32506"/>
    <cellStyle name="Normal 15 3 5" xfId="10950"/>
    <cellStyle name="Normal 15 3 5 2" xfId="32508"/>
    <cellStyle name="Normal 15 3 6" xfId="32498"/>
    <cellStyle name="Normal 15 4" xfId="10951"/>
    <cellStyle name="Normal 15 4 2" xfId="10952"/>
    <cellStyle name="Normal 15 4 2 2" xfId="10953"/>
    <cellStyle name="Normal 15 4 2 2 2" xfId="10954"/>
    <cellStyle name="Normal 15 4 2 2 2 2" xfId="32512"/>
    <cellStyle name="Normal 15 4 2 2 3" xfId="32511"/>
    <cellStyle name="Normal 15 4 2 3" xfId="10955"/>
    <cellStyle name="Normal 15 4 2 3 2" xfId="32513"/>
    <cellStyle name="Normal 15 4 2 4" xfId="32510"/>
    <cellStyle name="Normal 15 4 3" xfId="10956"/>
    <cellStyle name="Normal 15 4 3 2" xfId="10957"/>
    <cellStyle name="Normal 15 4 3 2 2" xfId="32515"/>
    <cellStyle name="Normal 15 4 3 3" xfId="32514"/>
    <cellStyle name="Normal 15 4 4" xfId="10958"/>
    <cellStyle name="Normal 15 4 4 2" xfId="32516"/>
    <cellStyle name="Normal 15 4 5" xfId="32509"/>
    <cellStyle name="Normal 15 5" xfId="10959"/>
    <cellStyle name="Normal 15 5 2" xfId="10960"/>
    <cellStyle name="Normal 15 5 2 2" xfId="10961"/>
    <cellStyle name="Normal 15 5 2 2 2" xfId="10962"/>
    <cellStyle name="Normal 15 5 2 2 2 2" xfId="32520"/>
    <cellStyle name="Normal 15 5 2 2 3" xfId="32519"/>
    <cellStyle name="Normal 15 5 2 3" xfId="10963"/>
    <cellStyle name="Normal 15 5 2 3 2" xfId="32521"/>
    <cellStyle name="Normal 15 5 2 4" xfId="32518"/>
    <cellStyle name="Normal 15 5 3" xfId="10964"/>
    <cellStyle name="Normal 15 5 3 2" xfId="10965"/>
    <cellStyle name="Normal 15 5 3 2 2" xfId="32523"/>
    <cellStyle name="Normal 15 5 3 3" xfId="32522"/>
    <cellStyle name="Normal 15 5 4" xfId="10966"/>
    <cellStyle name="Normal 15 5 4 2" xfId="32524"/>
    <cellStyle name="Normal 15 5 5" xfId="32517"/>
    <cellStyle name="Normal 15 6" xfId="10967"/>
    <cellStyle name="Normal 15 6 2" xfId="10968"/>
    <cellStyle name="Normal 15 6 2 2" xfId="10969"/>
    <cellStyle name="Normal 15 6 2 2 2" xfId="10970"/>
    <cellStyle name="Normal 15 6 2 2 2 2" xfId="32528"/>
    <cellStyle name="Normal 15 6 2 2 3" xfId="32527"/>
    <cellStyle name="Normal 15 6 2 3" xfId="10971"/>
    <cellStyle name="Normal 15 6 2 3 2" xfId="32529"/>
    <cellStyle name="Normal 15 6 2 4" xfId="32526"/>
    <cellStyle name="Normal 15 6 3" xfId="10972"/>
    <cellStyle name="Normal 15 6 3 2" xfId="10973"/>
    <cellStyle name="Normal 15 6 3 2 2" xfId="32531"/>
    <cellStyle name="Normal 15 6 3 3" xfId="32530"/>
    <cellStyle name="Normal 15 6 4" xfId="10974"/>
    <cellStyle name="Normal 15 6 4 2" xfId="32532"/>
    <cellStyle name="Normal 15 6 5" xfId="32525"/>
    <cellStyle name="Normal 15 7" xfId="10975"/>
    <cellStyle name="Normal 15 7 2" xfId="10976"/>
    <cellStyle name="Normal 15 7 2 2" xfId="10977"/>
    <cellStyle name="Normal 15 7 2 2 2" xfId="10978"/>
    <cellStyle name="Normal 15 7 2 2 2 2" xfId="32536"/>
    <cellStyle name="Normal 15 7 2 2 3" xfId="32535"/>
    <cellStyle name="Normal 15 7 2 3" xfId="10979"/>
    <cellStyle name="Normal 15 7 2 3 2" xfId="32537"/>
    <cellStyle name="Normal 15 7 2 4" xfId="32534"/>
    <cellStyle name="Normal 15 7 3" xfId="10980"/>
    <cellStyle name="Normal 15 7 3 2" xfId="10981"/>
    <cellStyle name="Normal 15 7 3 2 2" xfId="32539"/>
    <cellStyle name="Normal 15 7 3 3" xfId="32538"/>
    <cellStyle name="Normal 15 7 4" xfId="10982"/>
    <cellStyle name="Normal 15 7 4 2" xfId="32540"/>
    <cellStyle name="Normal 15 7 5" xfId="32533"/>
    <cellStyle name="Normal 15 8" xfId="10983"/>
    <cellStyle name="Normal 15 8 2" xfId="10984"/>
    <cellStyle name="Normal 15 8 2 2" xfId="10985"/>
    <cellStyle name="Normal 15 8 2 2 2" xfId="10986"/>
    <cellStyle name="Normal 15 8 2 2 2 2" xfId="32544"/>
    <cellStyle name="Normal 15 8 2 2 3" xfId="32543"/>
    <cellStyle name="Normal 15 8 2 3" xfId="10987"/>
    <cellStyle name="Normal 15 8 2 3 2" xfId="32545"/>
    <cellStyle name="Normal 15 8 2 4" xfId="32542"/>
    <cellStyle name="Normal 15 8 3" xfId="10988"/>
    <cellStyle name="Normal 15 8 3 2" xfId="10989"/>
    <cellStyle name="Normal 15 8 3 2 2" xfId="32547"/>
    <cellStyle name="Normal 15 8 3 3" xfId="32546"/>
    <cellStyle name="Normal 15 8 4" xfId="10990"/>
    <cellStyle name="Normal 15 8 4 2" xfId="32548"/>
    <cellStyle name="Normal 15 8 5" xfId="32541"/>
    <cellStyle name="Normal 15 9" xfId="10991"/>
    <cellStyle name="Normal 15 9 2" xfId="10992"/>
    <cellStyle name="Normal 15 9 2 2" xfId="10993"/>
    <cellStyle name="Normal 15 9 2 2 2" xfId="32551"/>
    <cellStyle name="Normal 15 9 2 3" xfId="32550"/>
    <cellStyle name="Normal 15 9 3" xfId="10994"/>
    <cellStyle name="Normal 15 9 3 2" xfId="32552"/>
    <cellStyle name="Normal 15 9 4" xfId="32549"/>
    <cellStyle name="Normal 16" xfId="10995"/>
    <cellStyle name="Normal 16 10" xfId="10996"/>
    <cellStyle name="Normal 16 10 2" xfId="10997"/>
    <cellStyle name="Normal 16 10 2 2" xfId="32554"/>
    <cellStyle name="Normal 16 10 3" xfId="32553"/>
    <cellStyle name="Normal 16 11" xfId="10998"/>
    <cellStyle name="Normal 16 11 2" xfId="32555"/>
    <cellStyle name="Normal 16 12" xfId="10999"/>
    <cellStyle name="Normal 16 2" xfId="11000"/>
    <cellStyle name="Normal 16 2 2" xfId="11001"/>
    <cellStyle name="Normal 16 2 2 2" xfId="11002"/>
    <cellStyle name="Normal 16 2 2 2 2" xfId="11003"/>
    <cellStyle name="Normal 16 2 2 2 2 2" xfId="32559"/>
    <cellStyle name="Normal 16 2 2 2 3" xfId="32558"/>
    <cellStyle name="Normal 16 2 2 3" xfId="11004"/>
    <cellStyle name="Normal 16 2 2 3 2" xfId="11005"/>
    <cellStyle name="Normal 16 2 2 3 2 2" xfId="32561"/>
    <cellStyle name="Normal 16 2 2 3 3" xfId="32560"/>
    <cellStyle name="Normal 16 2 2 4" xfId="11006"/>
    <cellStyle name="Normal 16 2 2 4 2" xfId="32562"/>
    <cellStyle name="Normal 16 2 2 5" xfId="32557"/>
    <cellStyle name="Normal 16 2 3" xfId="11007"/>
    <cellStyle name="Normal 16 2 3 2" xfId="11008"/>
    <cellStyle name="Normal 16 2 3 2 2" xfId="32564"/>
    <cellStyle name="Normal 16 2 3 3" xfId="32563"/>
    <cellStyle name="Normal 16 2 4" xfId="11009"/>
    <cellStyle name="Normal 16 2 4 2" xfId="11010"/>
    <cellStyle name="Normal 16 2 4 2 2" xfId="32566"/>
    <cellStyle name="Normal 16 2 4 3" xfId="32565"/>
    <cellStyle name="Normal 16 2 5" xfId="11011"/>
    <cellStyle name="Normal 16 2 5 2" xfId="32567"/>
    <cellStyle name="Normal 16 2 6" xfId="11012"/>
    <cellStyle name="Normal 16 2 6 2" xfId="32568"/>
    <cellStyle name="Normal 16 2 7" xfId="11013"/>
    <cellStyle name="Normal 16 2 7 2" xfId="32569"/>
    <cellStyle name="Normal 16 2 8" xfId="32556"/>
    <cellStyle name="Normal 16 3" xfId="11014"/>
    <cellStyle name="Normal 16 3 2" xfId="11015"/>
    <cellStyle name="Normal 16 3 2 2" xfId="11016"/>
    <cellStyle name="Normal 16 3 2 2 2" xfId="11017"/>
    <cellStyle name="Normal 16 3 2 2 2 2" xfId="32573"/>
    <cellStyle name="Normal 16 3 2 2 3" xfId="32572"/>
    <cellStyle name="Normal 16 3 2 3" xfId="11018"/>
    <cellStyle name="Normal 16 3 2 3 2" xfId="32574"/>
    <cellStyle name="Normal 16 3 2 4" xfId="32571"/>
    <cellStyle name="Normal 16 3 3" xfId="11019"/>
    <cellStyle name="Normal 16 3 3 2" xfId="11020"/>
    <cellStyle name="Normal 16 3 3 2 2" xfId="32576"/>
    <cellStyle name="Normal 16 3 3 3" xfId="32575"/>
    <cellStyle name="Normal 16 3 4" xfId="11021"/>
    <cellStyle name="Normal 16 3 4 2" xfId="32577"/>
    <cellStyle name="Normal 16 3 5" xfId="32570"/>
    <cellStyle name="Normal 16 4" xfId="11022"/>
    <cellStyle name="Normal 16 4 2" xfId="11023"/>
    <cellStyle name="Normal 16 4 2 2" xfId="11024"/>
    <cellStyle name="Normal 16 4 2 2 2" xfId="11025"/>
    <cellStyle name="Normal 16 4 2 2 2 2" xfId="32581"/>
    <cellStyle name="Normal 16 4 2 2 3" xfId="32580"/>
    <cellStyle name="Normal 16 4 2 3" xfId="11026"/>
    <cellStyle name="Normal 16 4 2 3 2" xfId="32582"/>
    <cellStyle name="Normal 16 4 2 4" xfId="32579"/>
    <cellStyle name="Normal 16 4 3" xfId="11027"/>
    <cellStyle name="Normal 16 4 3 2" xfId="11028"/>
    <cellStyle name="Normal 16 4 3 2 2" xfId="32584"/>
    <cellStyle name="Normal 16 4 3 3" xfId="32583"/>
    <cellStyle name="Normal 16 4 4" xfId="11029"/>
    <cellStyle name="Normal 16 4 4 2" xfId="32585"/>
    <cellStyle name="Normal 16 4 5" xfId="32578"/>
    <cellStyle name="Normal 16 5" xfId="11030"/>
    <cellStyle name="Normal 16 5 2" xfId="11031"/>
    <cellStyle name="Normal 16 5 2 2" xfId="11032"/>
    <cellStyle name="Normal 16 5 2 2 2" xfId="11033"/>
    <cellStyle name="Normal 16 5 2 2 2 2" xfId="32589"/>
    <cellStyle name="Normal 16 5 2 2 3" xfId="32588"/>
    <cellStyle name="Normal 16 5 2 3" xfId="11034"/>
    <cellStyle name="Normal 16 5 2 3 2" xfId="32590"/>
    <cellStyle name="Normal 16 5 2 4" xfId="32587"/>
    <cellStyle name="Normal 16 5 3" xfId="11035"/>
    <cellStyle name="Normal 16 5 3 2" xfId="11036"/>
    <cellStyle name="Normal 16 5 3 2 2" xfId="32592"/>
    <cellStyle name="Normal 16 5 3 3" xfId="32591"/>
    <cellStyle name="Normal 16 5 4" xfId="11037"/>
    <cellStyle name="Normal 16 5 4 2" xfId="32593"/>
    <cellStyle name="Normal 16 5 5" xfId="32586"/>
    <cellStyle name="Normal 16 6" xfId="11038"/>
    <cellStyle name="Normal 16 6 2" xfId="11039"/>
    <cellStyle name="Normal 16 6 2 2" xfId="11040"/>
    <cellStyle name="Normal 16 6 2 2 2" xfId="11041"/>
    <cellStyle name="Normal 16 6 2 2 2 2" xfId="32597"/>
    <cellStyle name="Normal 16 6 2 2 3" xfId="32596"/>
    <cellStyle name="Normal 16 6 2 3" xfId="11042"/>
    <cellStyle name="Normal 16 6 2 3 2" xfId="32598"/>
    <cellStyle name="Normal 16 6 2 4" xfId="32595"/>
    <cellStyle name="Normal 16 6 3" xfId="11043"/>
    <cellStyle name="Normal 16 6 3 2" xfId="11044"/>
    <cellStyle name="Normal 16 6 3 2 2" xfId="32600"/>
    <cellStyle name="Normal 16 6 3 3" xfId="32599"/>
    <cellStyle name="Normal 16 6 4" xfId="11045"/>
    <cellStyle name="Normal 16 6 4 2" xfId="32601"/>
    <cellStyle name="Normal 16 6 5" xfId="32594"/>
    <cellStyle name="Normal 16 7" xfId="11046"/>
    <cellStyle name="Normal 16 7 2" xfId="11047"/>
    <cellStyle name="Normal 16 7 2 2" xfId="11048"/>
    <cellStyle name="Normal 16 7 2 2 2" xfId="11049"/>
    <cellStyle name="Normal 16 7 2 2 2 2" xfId="32605"/>
    <cellStyle name="Normal 16 7 2 2 3" xfId="32604"/>
    <cellStyle name="Normal 16 7 2 3" xfId="11050"/>
    <cellStyle name="Normal 16 7 2 3 2" xfId="32606"/>
    <cellStyle name="Normal 16 7 2 4" xfId="32603"/>
    <cellStyle name="Normal 16 7 3" xfId="11051"/>
    <cellStyle name="Normal 16 7 3 2" xfId="11052"/>
    <cellStyle name="Normal 16 7 3 2 2" xfId="32608"/>
    <cellStyle name="Normal 16 7 3 3" xfId="32607"/>
    <cellStyle name="Normal 16 7 4" xfId="11053"/>
    <cellStyle name="Normal 16 7 4 2" xfId="32609"/>
    <cellStyle name="Normal 16 7 5" xfId="32602"/>
    <cellStyle name="Normal 16 8" xfId="11054"/>
    <cellStyle name="Normal 16 8 2" xfId="11055"/>
    <cellStyle name="Normal 16 8 2 2" xfId="11056"/>
    <cellStyle name="Normal 16 8 2 2 2" xfId="11057"/>
    <cellStyle name="Normal 16 8 2 2 2 2" xfId="32613"/>
    <cellStyle name="Normal 16 8 2 2 3" xfId="32612"/>
    <cellStyle name="Normal 16 8 2 3" xfId="11058"/>
    <cellStyle name="Normal 16 8 2 3 2" xfId="32614"/>
    <cellStyle name="Normal 16 8 2 4" xfId="32611"/>
    <cellStyle name="Normal 16 8 3" xfId="11059"/>
    <cellStyle name="Normal 16 8 3 2" xfId="11060"/>
    <cellStyle name="Normal 16 8 3 2 2" xfId="32616"/>
    <cellStyle name="Normal 16 8 3 3" xfId="32615"/>
    <cellStyle name="Normal 16 8 4" xfId="11061"/>
    <cellStyle name="Normal 16 8 4 2" xfId="32617"/>
    <cellStyle name="Normal 16 8 5" xfId="32610"/>
    <cellStyle name="Normal 16 9" xfId="11062"/>
    <cellStyle name="Normal 16 9 2" xfId="11063"/>
    <cellStyle name="Normal 16 9 2 2" xfId="11064"/>
    <cellStyle name="Normal 16 9 2 2 2" xfId="32620"/>
    <cellStyle name="Normal 16 9 2 3" xfId="32619"/>
    <cellStyle name="Normal 16 9 3" xfId="11065"/>
    <cellStyle name="Normal 16 9 3 2" xfId="32621"/>
    <cellStyle name="Normal 16 9 4" xfId="32618"/>
    <cellStyle name="Normal 17" xfId="11066"/>
    <cellStyle name="Normal 17 2" xfId="11067"/>
    <cellStyle name="Normal 17 2 2" xfId="11068"/>
    <cellStyle name="Normal 17 2 2 2" xfId="11069"/>
    <cellStyle name="Normal 17 2 2 2 2" xfId="32624"/>
    <cellStyle name="Normal 17 2 2 3" xfId="32623"/>
    <cellStyle name="Normal 17 2 3" xfId="11070"/>
    <cellStyle name="Normal 17 2 3 2" xfId="11071"/>
    <cellStyle name="Normal 17 2 3 2 2" xfId="32626"/>
    <cellStyle name="Normal 17 2 3 3" xfId="32625"/>
    <cellStyle name="Normal 17 2 4" xfId="11072"/>
    <cellStyle name="Normal 17 2 4 2" xfId="11073"/>
    <cellStyle name="Normal 17 2 4 2 2" xfId="32627"/>
    <cellStyle name="Normal 17 2 5" xfId="11074"/>
    <cellStyle name="Normal 17 2 6" xfId="32622"/>
    <cellStyle name="Normal 17 3" xfId="11075"/>
    <cellStyle name="Normal 17 3 2" xfId="11076"/>
    <cellStyle name="Normal 17 3 2 2" xfId="11077"/>
    <cellStyle name="Normal 17 3 2 2 2" xfId="32630"/>
    <cellStyle name="Normal 17 3 2 3" xfId="32629"/>
    <cellStyle name="Normal 17 3 3" xfId="11078"/>
    <cellStyle name="Normal 17 3 3 2" xfId="11079"/>
    <cellStyle name="Normal 17 3 3 2 2" xfId="32632"/>
    <cellStyle name="Normal 17 3 3 3" xfId="32631"/>
    <cellStyle name="Normal 17 3 4" xfId="11080"/>
    <cellStyle name="Normal 17 3 4 2" xfId="11081"/>
    <cellStyle name="Normal 17 3 4 2 2" xfId="32634"/>
    <cellStyle name="Normal 17 3 4 3" xfId="32633"/>
    <cellStyle name="Normal 17 3 5" xfId="11082"/>
    <cellStyle name="Normal 17 3 5 2" xfId="32635"/>
    <cellStyle name="Normal 17 3 6" xfId="32628"/>
    <cellStyle name="Normal 17 4" xfId="11083"/>
    <cellStyle name="Normal 17 4 2" xfId="11084"/>
    <cellStyle name="Normal 17 4 2 2" xfId="32637"/>
    <cellStyle name="Normal 17 4 3" xfId="32636"/>
    <cellStyle name="Normal 17 5" xfId="11085"/>
    <cellStyle name="Normal 17 5 2" xfId="11086"/>
    <cellStyle name="Normal 17 5 2 2" xfId="32639"/>
    <cellStyle name="Normal 17 5 3" xfId="32638"/>
    <cellStyle name="Normal 17 6" xfId="11087"/>
    <cellStyle name="Normal 17 6 2" xfId="11088"/>
    <cellStyle name="Normal 17 6 2 2" xfId="32640"/>
    <cellStyle name="Normal 17 7" xfId="11089"/>
    <cellStyle name="Normal 17 7 2" xfId="11090"/>
    <cellStyle name="Normal 17 7 2 2" xfId="32642"/>
    <cellStyle name="Normal 17 7 3" xfId="32641"/>
    <cellStyle name="Normal 17 8" xfId="11091"/>
    <cellStyle name="Normal 17 8 2" xfId="32643"/>
    <cellStyle name="Normal 18" xfId="11092"/>
    <cellStyle name="Normal 18 2" xfId="11093"/>
    <cellStyle name="Normal 18 2 2" xfId="11094"/>
    <cellStyle name="Normal 18 2 2 2" xfId="32644"/>
    <cellStyle name="Normal 18 3" xfId="11095"/>
    <cellStyle name="Normal 18 3 2" xfId="32645"/>
    <cellStyle name="Normal 18 4" xfId="11096"/>
    <cellStyle name="Normal 18 4 2" xfId="32646"/>
    <cellStyle name="Normal 18 5" xfId="11097"/>
    <cellStyle name="Normal 19" xfId="11098"/>
    <cellStyle name="Normal 19 2" xfId="4"/>
    <cellStyle name="Normal 19 2 2" xfId="11099"/>
    <cellStyle name="Normal 19 2 2 2" xfId="32647"/>
    <cellStyle name="Normal 19 2 3" xfId="22355"/>
    <cellStyle name="Normal 19 3" xfId="11100"/>
    <cellStyle name="Normal 19 3 2" xfId="32648"/>
    <cellStyle name="Normal 19 4" xfId="11101"/>
    <cellStyle name="Normal 2" xfId="11102"/>
    <cellStyle name="Normal 2 10" xfId="11103"/>
    <cellStyle name="Normal 2 10 2" xfId="11104"/>
    <cellStyle name="Normal 2 10 2 2" xfId="11105"/>
    <cellStyle name="Normal 2 10 2 2 2" xfId="11106"/>
    <cellStyle name="Normal 2 10 2 2 2 2" xfId="32651"/>
    <cellStyle name="Normal 2 10 2 2 3" xfId="32650"/>
    <cellStyle name="Normal 2 10 2 3" xfId="11107"/>
    <cellStyle name="Normal 2 10 2 3 2" xfId="11108"/>
    <cellStyle name="Normal 2 10 2 3 2 2" xfId="32653"/>
    <cellStyle name="Normal 2 10 2 3 3" xfId="32652"/>
    <cellStyle name="Normal 2 10 2 4" xfId="11109"/>
    <cellStyle name="Normal 2 10 2 4 2" xfId="32654"/>
    <cellStyle name="Normal 2 10 2 5" xfId="11110"/>
    <cellStyle name="Normal 2 10 2 5 2" xfId="32655"/>
    <cellStyle name="Normal 2 10 2 6" xfId="11111"/>
    <cellStyle name="Normal 2 10 2 6 2" xfId="32656"/>
    <cellStyle name="Normal 2 10 3" xfId="11112"/>
    <cellStyle name="Normal 2 10 3 2" xfId="11113"/>
    <cellStyle name="Normal 2 10 3 2 2" xfId="32658"/>
    <cellStyle name="Normal 2 10 3 3" xfId="32657"/>
    <cellStyle name="Normal 2 10 4" xfId="11114"/>
    <cellStyle name="Normal 2 10 4 2" xfId="11115"/>
    <cellStyle name="Normal 2 10 4 2 2" xfId="32660"/>
    <cellStyle name="Normal 2 10 4 3" xfId="32659"/>
    <cellStyle name="Normal 2 10 5" xfId="11116"/>
    <cellStyle name="Normal 2 10 5 2" xfId="32661"/>
    <cellStyle name="Normal 2 10 6" xfId="11117"/>
    <cellStyle name="Normal 2 10_T_B1.2" xfId="11118"/>
    <cellStyle name="Normal 2 11" xfId="11119"/>
    <cellStyle name="Normal 2 11 2" xfId="11120"/>
    <cellStyle name="Normal 2 11 2 2" xfId="11121"/>
    <cellStyle name="Normal 2 11 2 2 2" xfId="32663"/>
    <cellStyle name="Normal 2 11 2 3" xfId="32662"/>
    <cellStyle name="Normal 2 11 3" xfId="11122"/>
    <cellStyle name="Normal 2 11 3 2" xfId="11123"/>
    <cellStyle name="Normal 2 11 3 2 2" xfId="32665"/>
    <cellStyle name="Normal 2 11 3 3" xfId="32664"/>
    <cellStyle name="Normal 2 11 4" xfId="11124"/>
    <cellStyle name="Normal 2 11 4 2" xfId="32666"/>
    <cellStyle name="Normal 2 11 5" xfId="11125"/>
    <cellStyle name="Normal 2 11_T_B1.2" xfId="11126"/>
    <cellStyle name="Normal 2 12" xfId="11127"/>
    <cellStyle name="Normal 2 12 2" xfId="11128"/>
    <cellStyle name="Normal 2 12 2 2" xfId="11129"/>
    <cellStyle name="Normal 2 12 2 2 2" xfId="32667"/>
    <cellStyle name="Normal 2 12 2 3" xfId="11130"/>
    <cellStyle name="Normal 2 12 2 3 2" xfId="32668"/>
    <cellStyle name="Normal 2 12 2 4" xfId="11131"/>
    <cellStyle name="Normal 2 12 3" xfId="11132"/>
    <cellStyle name="Normal 2 12 3 2" xfId="11133"/>
    <cellStyle name="Normal 2 12 3 2 2" xfId="32670"/>
    <cellStyle name="Normal 2 12 3 3" xfId="11134"/>
    <cellStyle name="Normal 2 12 3 4" xfId="32669"/>
    <cellStyle name="Normal 2 12 4" xfId="11135"/>
    <cellStyle name="Normal 2 12 4 2" xfId="11136"/>
    <cellStyle name="Normal 2 12 4 2 2" xfId="32672"/>
    <cellStyle name="Normal 2 12 4 3" xfId="11137"/>
    <cellStyle name="Normal 2 12 4 4" xfId="32671"/>
    <cellStyle name="Normal 2 12 5" xfId="11138"/>
    <cellStyle name="Normal 2 12 5 2" xfId="32673"/>
    <cellStyle name="Normal 2 12 6" xfId="11139"/>
    <cellStyle name="Normal 2 12_T_B1.2" xfId="11140"/>
    <cellStyle name="Normal 2 13" xfId="11141"/>
    <cellStyle name="Normal 2 13 2" xfId="11142"/>
    <cellStyle name="Normal 2 13 2 2" xfId="11143"/>
    <cellStyle name="Normal 2 13 2 2 2" xfId="32675"/>
    <cellStyle name="Normal 2 13 2 3" xfId="32674"/>
    <cellStyle name="Normal 2 13 3" xfId="11144"/>
    <cellStyle name="Normal 2 13 3 2" xfId="32676"/>
    <cellStyle name="Normal 2 13 4" xfId="11145"/>
    <cellStyle name="Normal 2 13 4 2" xfId="32677"/>
    <cellStyle name="Normal 2 13 5" xfId="11146"/>
    <cellStyle name="Normal 2 13_T_B1.2" xfId="11147"/>
    <cellStyle name="Normal 2 14" xfId="11148"/>
    <cellStyle name="Normal 2 14 2" xfId="11149"/>
    <cellStyle name="Normal 2 14 2 2" xfId="11150"/>
    <cellStyle name="Normal 2 14 2 2 2" xfId="32679"/>
    <cellStyle name="Normal 2 14 2 3" xfId="32678"/>
    <cellStyle name="Normal 2 14 3" xfId="11151"/>
    <cellStyle name="Normal 2 14 3 2" xfId="32680"/>
    <cellStyle name="Normal 2 14 4" xfId="11152"/>
    <cellStyle name="Normal 2 14 4 2" xfId="32681"/>
    <cellStyle name="Normal 2 14 5" xfId="11153"/>
    <cellStyle name="Normal 2 14_T_B1.2" xfId="11154"/>
    <cellStyle name="Normal 2 15" xfId="11155"/>
    <cellStyle name="Normal 2 15 10" xfId="11156"/>
    <cellStyle name="Normal 2 15 10 2" xfId="32682"/>
    <cellStyle name="Normal 2 15 11" xfId="11157"/>
    <cellStyle name="Normal 2 15 11 2" xfId="32683"/>
    <cellStyle name="Normal 2 15 12" xfId="11158"/>
    <cellStyle name="Normal 2 15 2" xfId="11159"/>
    <cellStyle name="Normal 2 15 2 2" xfId="11160"/>
    <cellStyle name="Normal 2 15 2 2 2" xfId="11161"/>
    <cellStyle name="Normal 2 15 2 2 2 2" xfId="32686"/>
    <cellStyle name="Normal 2 15 2 2 3" xfId="11162"/>
    <cellStyle name="Normal 2 15 2 2 3 2" xfId="32687"/>
    <cellStyle name="Normal 2 15 2 2 4" xfId="32685"/>
    <cellStyle name="Normal 2 15 2 3" xfId="11163"/>
    <cellStyle name="Normal 2 15 2 3 2" xfId="11164"/>
    <cellStyle name="Normal 2 15 2 3 2 2" xfId="32689"/>
    <cellStyle name="Normal 2 15 2 3 3" xfId="32688"/>
    <cellStyle name="Normal 2 15 2 4" xfId="11165"/>
    <cellStyle name="Normal 2 15 2 4 2" xfId="11166"/>
    <cellStyle name="Normal 2 15 2 4 2 2" xfId="32691"/>
    <cellStyle name="Normal 2 15 2 4 3" xfId="32690"/>
    <cellStyle name="Normal 2 15 2 5" xfId="11167"/>
    <cellStyle name="Normal 2 15 2 5 2" xfId="11168"/>
    <cellStyle name="Normal 2 15 2 5 2 2" xfId="32693"/>
    <cellStyle name="Normal 2 15 2 5 3" xfId="32692"/>
    <cellStyle name="Normal 2 15 2 6" xfId="11169"/>
    <cellStyle name="Normal 2 15 2 6 2" xfId="32694"/>
    <cellStyle name="Normal 2 15 2 7" xfId="11170"/>
    <cellStyle name="Normal 2 15 2 7 2" xfId="32695"/>
    <cellStyle name="Normal 2 15 2 8" xfId="32684"/>
    <cellStyle name="Normal 2 15 3" xfId="11171"/>
    <cellStyle name="Normal 2 15 3 2" xfId="11172"/>
    <cellStyle name="Normal 2 15 3 2 2" xfId="11173"/>
    <cellStyle name="Normal 2 15 3 2 2 2" xfId="32698"/>
    <cellStyle name="Normal 2 15 3 2 3" xfId="11174"/>
    <cellStyle name="Normal 2 15 3 2 3 2" xfId="32699"/>
    <cellStyle name="Normal 2 15 3 2 4" xfId="32697"/>
    <cellStyle name="Normal 2 15 3 3" xfId="11175"/>
    <cellStyle name="Normal 2 15 3 3 2" xfId="11176"/>
    <cellStyle name="Normal 2 15 3 3 2 2" xfId="32701"/>
    <cellStyle name="Normal 2 15 3 3 3" xfId="32700"/>
    <cellStyle name="Normal 2 15 3 4" xfId="11177"/>
    <cellStyle name="Normal 2 15 3 4 2" xfId="32702"/>
    <cellStyle name="Normal 2 15 3 5" xfId="11178"/>
    <cellStyle name="Normal 2 15 3 5 2" xfId="32703"/>
    <cellStyle name="Normal 2 15 3 6" xfId="11179"/>
    <cellStyle name="Normal 2 15 3 6 2" xfId="32704"/>
    <cellStyle name="Normal 2 15 3 7" xfId="32696"/>
    <cellStyle name="Normal 2 15 4" xfId="11180"/>
    <cellStyle name="Normal 2 15 4 2" xfId="11181"/>
    <cellStyle name="Normal 2 15 4 2 2" xfId="32706"/>
    <cellStyle name="Normal 2 15 4 3" xfId="11182"/>
    <cellStyle name="Normal 2 15 4 3 2" xfId="32707"/>
    <cellStyle name="Normal 2 15 4 4" xfId="32705"/>
    <cellStyle name="Normal 2 15 5" xfId="11183"/>
    <cellStyle name="Normal 2 15 5 2" xfId="11184"/>
    <cellStyle name="Normal 2 15 5 2 2" xfId="32709"/>
    <cellStyle name="Normal 2 15 5 3" xfId="32708"/>
    <cellStyle name="Normal 2 15 6" xfId="11185"/>
    <cellStyle name="Normal 2 15 6 2" xfId="11186"/>
    <cellStyle name="Normal 2 15 6 2 2" xfId="32711"/>
    <cellStyle name="Normal 2 15 6 3" xfId="32710"/>
    <cellStyle name="Normal 2 15 7" xfId="11187"/>
    <cellStyle name="Normal 2 15 7 2" xfId="11188"/>
    <cellStyle name="Normal 2 15 7 2 2" xfId="32713"/>
    <cellStyle name="Normal 2 15 7 3" xfId="32712"/>
    <cellStyle name="Normal 2 15 8" xfId="11189"/>
    <cellStyle name="Normal 2 15 8 2" xfId="11190"/>
    <cellStyle name="Normal 2 15 8 2 2" xfId="32715"/>
    <cellStyle name="Normal 2 15 8 3" xfId="32714"/>
    <cellStyle name="Normal 2 15 9" xfId="11191"/>
    <cellStyle name="Normal 2 15 9 2" xfId="11192"/>
    <cellStyle name="Normal 2 15 9 2 2" xfId="32717"/>
    <cellStyle name="Normal 2 15 9 3" xfId="32716"/>
    <cellStyle name="Normal 2 15_T_B1.2" xfId="11193"/>
    <cellStyle name="Normal 2 16" xfId="11194"/>
    <cellStyle name="Normal 2 16 2" xfId="11195"/>
    <cellStyle name="Normal 2 16 2 2" xfId="11196"/>
    <cellStyle name="Normal 2 16 2 2 2" xfId="32719"/>
    <cellStyle name="Normal 2 16 2 3" xfId="32718"/>
    <cellStyle name="Normal 2 16 3" xfId="11197"/>
    <cellStyle name="Normal 2 16 3 2" xfId="32720"/>
    <cellStyle name="Normal 2 16 4" xfId="11198"/>
    <cellStyle name="Normal 2 16 4 2" xfId="32721"/>
    <cellStyle name="Normal 2 16 5" xfId="11199"/>
    <cellStyle name="Normal 2 16_T_B1.2" xfId="11200"/>
    <cellStyle name="Normal 2 17" xfId="11201"/>
    <cellStyle name="Normal 2 17 2" xfId="11202"/>
    <cellStyle name="Normal 2 17 2 2" xfId="11203"/>
    <cellStyle name="Normal 2 17 3" xfId="11204"/>
    <cellStyle name="Normal 2 18" xfId="11205"/>
    <cellStyle name="Normal 2 18 2" xfId="11206"/>
    <cellStyle name="Normal 2 19" xfId="11207"/>
    <cellStyle name="Normal 2 19 2" xfId="11208"/>
    <cellStyle name="Normal 2 19 2 2" xfId="32723"/>
    <cellStyle name="Normal 2 19 3" xfId="11209"/>
    <cellStyle name="Normal 2 19 3 2" xfId="32724"/>
    <cellStyle name="Normal 2 19 4" xfId="32722"/>
    <cellStyle name="Normal 2 2" xfId="11210"/>
    <cellStyle name="Normal 2 2 10" xfId="11211"/>
    <cellStyle name="Normal 2 2 10 2" xfId="11212"/>
    <cellStyle name="Normal 2 2 11" xfId="11213"/>
    <cellStyle name="Normal 2 2 11 2" xfId="11214"/>
    <cellStyle name="Normal 2 2 12" xfId="11215"/>
    <cellStyle name="Normal 2 2 12 2" xfId="11216"/>
    <cellStyle name="Normal 2 2 13" xfId="11217"/>
    <cellStyle name="Normal 2 2 13 2" xfId="11218"/>
    <cellStyle name="Normal 2 2 13 3" xfId="11219"/>
    <cellStyle name="Normal 2 2 14" xfId="11220"/>
    <cellStyle name="Normal 2 2 14 2" xfId="11221"/>
    <cellStyle name="Normal 2 2 15" xfId="11222"/>
    <cellStyle name="Normal 2 2 16" xfId="11223"/>
    <cellStyle name="Normal 2 2 17" xfId="11224"/>
    <cellStyle name="Normal 2 2 18" xfId="11225"/>
    <cellStyle name="Normal 2 2 19" xfId="11226"/>
    <cellStyle name="Normal 2 2 2" xfId="11227"/>
    <cellStyle name="Normal 2 2 2 10" xfId="11228"/>
    <cellStyle name="Normal 2 2 2 10 2" xfId="11229"/>
    <cellStyle name="Normal 2 2 2 10 2 2" xfId="11230"/>
    <cellStyle name="Normal 2 2 2 10 2 2 2" xfId="32727"/>
    <cellStyle name="Normal 2 2 2 10 2 3" xfId="11231"/>
    <cellStyle name="Normal 2 2 2 10 2 4" xfId="32726"/>
    <cellStyle name="Normal 2 2 2 10 3" xfId="11232"/>
    <cellStyle name="Normal 2 2 2 10 4" xfId="11233"/>
    <cellStyle name="Normal 2 2 2 10 5" xfId="11234"/>
    <cellStyle name="Normal 2 2 2 10 5 2" xfId="32728"/>
    <cellStyle name="Normal 2 2 2 10 6" xfId="11235"/>
    <cellStyle name="Normal 2 2 2 10 7" xfId="32725"/>
    <cellStyle name="Normal 2 2 2 11" xfId="11236"/>
    <cellStyle name="Normal 2 2 2 11 2" xfId="11237"/>
    <cellStyle name="Normal 2 2 2 11 2 2" xfId="32730"/>
    <cellStyle name="Normal 2 2 2 11 3" xfId="11238"/>
    <cellStyle name="Normal 2 2 2 11 4" xfId="32729"/>
    <cellStyle name="Normal 2 2 2 12" xfId="11239"/>
    <cellStyle name="Normal 2 2 2 12 2" xfId="11240"/>
    <cellStyle name="Normal 2 2 2 12 2 2" xfId="32732"/>
    <cellStyle name="Normal 2 2 2 12 3" xfId="32731"/>
    <cellStyle name="Normal 2 2 2 13" xfId="11241"/>
    <cellStyle name="Normal 2 2 2 13 2" xfId="11242"/>
    <cellStyle name="Normal 2 2 2 13 2 2" xfId="32734"/>
    <cellStyle name="Normal 2 2 2 13 3" xfId="32733"/>
    <cellStyle name="Normal 2 2 2 14" xfId="11243"/>
    <cellStyle name="Normal 2 2 2 14 2" xfId="32735"/>
    <cellStyle name="Normal 2 2 2 15" xfId="11244"/>
    <cellStyle name="Normal 2 2 2 15 2" xfId="32736"/>
    <cellStyle name="Normal 2 2 2 16" xfId="11245"/>
    <cellStyle name="Normal 2 2 2 17" xfId="11246"/>
    <cellStyle name="Normal 2 2 2 18" xfId="11247"/>
    <cellStyle name="Normal 2 2 2 19" xfId="11248"/>
    <cellStyle name="Normal 2 2 2 2" xfId="11249"/>
    <cellStyle name="Normal 2 2 2 2 10" xfId="11250"/>
    <cellStyle name="Normal 2 2 2 2 10 2" xfId="11251"/>
    <cellStyle name="Normal 2 2 2 2 10 2 2" xfId="32739"/>
    <cellStyle name="Normal 2 2 2 2 10 3" xfId="11252"/>
    <cellStyle name="Normal 2 2 2 2 10 4" xfId="32738"/>
    <cellStyle name="Normal 2 2 2 2 11" xfId="11253"/>
    <cellStyle name="Normal 2 2 2 2 11 2" xfId="32740"/>
    <cellStyle name="Normal 2 2 2 2 12" xfId="11254"/>
    <cellStyle name="Normal 2 2 2 2 12 2" xfId="32741"/>
    <cellStyle name="Normal 2 2 2 2 13" xfId="11255"/>
    <cellStyle name="Normal 2 2 2 2 13 2" xfId="32742"/>
    <cellStyle name="Normal 2 2 2 2 14" xfId="11256"/>
    <cellStyle name="Normal 2 2 2 2 14 2" xfId="32743"/>
    <cellStyle name="Normal 2 2 2 2 15" xfId="11257"/>
    <cellStyle name="Normal 2 2 2 2 16" xfId="32737"/>
    <cellStyle name="Normal 2 2 2 2 2" xfId="11258"/>
    <cellStyle name="Normal 2 2 2 2 2 10" xfId="11259"/>
    <cellStyle name="Normal 2 2 2 2 2 10 2" xfId="32745"/>
    <cellStyle name="Normal 2 2 2 2 2 11" xfId="11260"/>
    <cellStyle name="Normal 2 2 2 2 2 11 2" xfId="32746"/>
    <cellStyle name="Normal 2 2 2 2 2 12" xfId="11261"/>
    <cellStyle name="Normal 2 2 2 2 2 13" xfId="11262"/>
    <cellStyle name="Normal 2 2 2 2 2 13 2" xfId="32747"/>
    <cellStyle name="Normal 2 2 2 2 2 14" xfId="11263"/>
    <cellStyle name="Normal 2 2 2 2 2 15" xfId="32744"/>
    <cellStyle name="Normal 2 2 2 2 2 2" xfId="11264"/>
    <cellStyle name="Normal 2 2 2 2 2 2 10" xfId="11265"/>
    <cellStyle name="Normal 2 2 2 2 2 2 10 2" xfId="32749"/>
    <cellStyle name="Normal 2 2 2 2 2 2 11" xfId="11266"/>
    <cellStyle name="Normal 2 2 2 2 2 2 12" xfId="32748"/>
    <cellStyle name="Normal 2 2 2 2 2 2 2" xfId="11267"/>
    <cellStyle name="Normal 2 2 2 2 2 2 2 10" xfId="32750"/>
    <cellStyle name="Normal 2 2 2 2 2 2 2 2" xfId="11268"/>
    <cellStyle name="Normal 2 2 2 2 2 2 2 2 2" xfId="11269"/>
    <cellStyle name="Normal 2 2 2 2 2 2 2 2 2 2" xfId="11270"/>
    <cellStyle name="Normal 2 2 2 2 2 2 2 2 2 2 2" xfId="32753"/>
    <cellStyle name="Normal 2 2 2 2 2 2 2 2 2 3" xfId="32752"/>
    <cellStyle name="Normal 2 2 2 2 2 2 2 2 3" xfId="11271"/>
    <cellStyle name="Normal 2 2 2 2 2 2 2 2 3 2" xfId="11272"/>
    <cellStyle name="Normal 2 2 2 2 2 2 2 2 3 2 2" xfId="32755"/>
    <cellStyle name="Normal 2 2 2 2 2 2 2 2 3 3" xfId="32754"/>
    <cellStyle name="Normal 2 2 2 2 2 2 2 2 4" xfId="11273"/>
    <cellStyle name="Normal 2 2 2 2 2 2 2 2 4 2" xfId="32756"/>
    <cellStyle name="Normal 2 2 2 2 2 2 2 2 5" xfId="11274"/>
    <cellStyle name="Normal 2 2 2 2 2 2 2 2 6" xfId="32751"/>
    <cellStyle name="Normal 2 2 2 2 2 2 2 3" xfId="11275"/>
    <cellStyle name="Normal 2 2 2 2 2 2 2 3 2" xfId="11276"/>
    <cellStyle name="Normal 2 2 2 2 2 2 2 3 2 2" xfId="32758"/>
    <cellStyle name="Normal 2 2 2 2 2 2 2 3 3" xfId="11277"/>
    <cellStyle name="Normal 2 2 2 2 2 2 2 3 3 2" xfId="32759"/>
    <cellStyle name="Normal 2 2 2 2 2 2 2 3 4" xfId="11278"/>
    <cellStyle name="Normal 2 2 2 2 2 2 2 3 5" xfId="32757"/>
    <cellStyle name="Normal 2 2 2 2 2 2 2 4" xfId="11279"/>
    <cellStyle name="Normal 2 2 2 2 2 2 2 4 2" xfId="11280"/>
    <cellStyle name="Normal 2 2 2 2 2 2 2 4 2 2" xfId="32761"/>
    <cellStyle name="Normal 2 2 2 2 2 2 2 4 3" xfId="11281"/>
    <cellStyle name="Normal 2 2 2 2 2 2 2 4 3 2" xfId="32762"/>
    <cellStyle name="Normal 2 2 2 2 2 2 2 4 4" xfId="11282"/>
    <cellStyle name="Normal 2 2 2 2 2 2 2 4 5" xfId="32760"/>
    <cellStyle name="Normal 2 2 2 2 2 2 2 5" xfId="11283"/>
    <cellStyle name="Normal 2 2 2 2 2 2 2 5 2" xfId="11284"/>
    <cellStyle name="Normal 2 2 2 2 2 2 2 5 2 2" xfId="32764"/>
    <cellStyle name="Normal 2 2 2 2 2 2 2 5 3" xfId="11285"/>
    <cellStyle name="Normal 2 2 2 2 2 2 2 5 4" xfId="32763"/>
    <cellStyle name="Normal 2 2 2 2 2 2 2 6" xfId="11286"/>
    <cellStyle name="Normal 2 2 2 2 2 2 2 7" xfId="11287"/>
    <cellStyle name="Normal 2 2 2 2 2 2 2 8" xfId="11288"/>
    <cellStyle name="Normal 2 2 2 2 2 2 2 8 2" xfId="32765"/>
    <cellStyle name="Normal 2 2 2 2 2 2 2 9" xfId="11289"/>
    <cellStyle name="Normal 2 2 2 2 2 2 3" xfId="11290"/>
    <cellStyle name="Normal 2 2 2 2 2 2 3 2" xfId="11291"/>
    <cellStyle name="Normal 2 2 2 2 2 2 3 2 2" xfId="11292"/>
    <cellStyle name="Normal 2 2 2 2 2 2 3 2 2 2" xfId="32768"/>
    <cellStyle name="Normal 2 2 2 2 2 2 3 2 3" xfId="32767"/>
    <cellStyle name="Normal 2 2 2 2 2 2 3 3" xfId="11293"/>
    <cellStyle name="Normal 2 2 2 2 2 2 3 3 2" xfId="11294"/>
    <cellStyle name="Normal 2 2 2 2 2 2 3 3 2 2" xfId="32770"/>
    <cellStyle name="Normal 2 2 2 2 2 2 3 3 3" xfId="32769"/>
    <cellStyle name="Normal 2 2 2 2 2 2 3 4" xfId="11295"/>
    <cellStyle name="Normal 2 2 2 2 2 2 3 4 2" xfId="32771"/>
    <cellStyle name="Normal 2 2 2 2 2 2 3 5" xfId="11296"/>
    <cellStyle name="Normal 2 2 2 2 2 2 3 6" xfId="32766"/>
    <cellStyle name="Normal 2 2 2 2 2 2 4" xfId="11297"/>
    <cellStyle name="Normal 2 2 2 2 2 2 4 2" xfId="11298"/>
    <cellStyle name="Normal 2 2 2 2 2 2 4 2 2" xfId="32773"/>
    <cellStyle name="Normal 2 2 2 2 2 2 4 3" xfId="11299"/>
    <cellStyle name="Normal 2 2 2 2 2 2 4 3 2" xfId="32774"/>
    <cellStyle name="Normal 2 2 2 2 2 2 4 4" xfId="11300"/>
    <cellStyle name="Normal 2 2 2 2 2 2 4 5" xfId="32772"/>
    <cellStyle name="Normal 2 2 2 2 2 2 5" xfId="11301"/>
    <cellStyle name="Normal 2 2 2 2 2 2 5 2" xfId="11302"/>
    <cellStyle name="Normal 2 2 2 2 2 2 5 2 2" xfId="32776"/>
    <cellStyle name="Normal 2 2 2 2 2 2 5 3" xfId="11303"/>
    <cellStyle name="Normal 2 2 2 2 2 2 5 3 2" xfId="32777"/>
    <cellStyle name="Normal 2 2 2 2 2 2 5 4" xfId="11304"/>
    <cellStyle name="Normal 2 2 2 2 2 2 5 5" xfId="32775"/>
    <cellStyle name="Normal 2 2 2 2 2 2 6" xfId="11305"/>
    <cellStyle name="Normal 2 2 2 2 2 2 6 2" xfId="11306"/>
    <cellStyle name="Normal 2 2 2 2 2 2 6 2 2" xfId="32779"/>
    <cellStyle name="Normal 2 2 2 2 2 2 6 3" xfId="11307"/>
    <cellStyle name="Normal 2 2 2 2 2 2 6 4" xfId="32778"/>
    <cellStyle name="Normal 2 2 2 2 2 2 7" xfId="11308"/>
    <cellStyle name="Normal 2 2 2 2 2 2 8" xfId="11309"/>
    <cellStyle name="Normal 2 2 2 2 2 2 9" xfId="11310"/>
    <cellStyle name="Normal 2 2 2 2 2 3" xfId="11311"/>
    <cellStyle name="Normal 2 2 2 2 2 3 2" xfId="11312"/>
    <cellStyle name="Normal 2 2 2 2 2 3 2 2" xfId="11313"/>
    <cellStyle name="Normal 2 2 2 2 2 3 2 2 2" xfId="11314"/>
    <cellStyle name="Normal 2 2 2 2 2 3 2 2 2 2" xfId="32783"/>
    <cellStyle name="Normal 2 2 2 2 2 3 2 2 3" xfId="32782"/>
    <cellStyle name="Normal 2 2 2 2 2 3 2 3" xfId="11315"/>
    <cellStyle name="Normal 2 2 2 2 2 3 2 3 2" xfId="11316"/>
    <cellStyle name="Normal 2 2 2 2 2 3 2 3 2 2" xfId="32785"/>
    <cellStyle name="Normal 2 2 2 2 2 3 2 3 3" xfId="32784"/>
    <cellStyle name="Normal 2 2 2 2 2 3 2 4" xfId="11317"/>
    <cellStyle name="Normal 2 2 2 2 2 3 2 4 2" xfId="32786"/>
    <cellStyle name="Normal 2 2 2 2 2 3 2 5" xfId="32781"/>
    <cellStyle name="Normal 2 2 2 2 2 3 3" xfId="11318"/>
    <cellStyle name="Normal 2 2 2 2 2 3 3 2" xfId="11319"/>
    <cellStyle name="Normal 2 2 2 2 2 3 3 2 2" xfId="32788"/>
    <cellStyle name="Normal 2 2 2 2 2 3 3 3" xfId="32787"/>
    <cellStyle name="Normal 2 2 2 2 2 3 4" xfId="11320"/>
    <cellStyle name="Normal 2 2 2 2 2 3 4 2" xfId="11321"/>
    <cellStyle name="Normal 2 2 2 2 2 3 4 2 2" xfId="32790"/>
    <cellStyle name="Normal 2 2 2 2 2 3 4 3" xfId="32789"/>
    <cellStyle name="Normal 2 2 2 2 2 3 5" xfId="11322"/>
    <cellStyle name="Normal 2 2 2 2 2 3 5 2" xfId="32791"/>
    <cellStyle name="Normal 2 2 2 2 2 3 6" xfId="11323"/>
    <cellStyle name="Normal 2 2 2 2 2 3 7" xfId="32780"/>
    <cellStyle name="Normal 2 2 2 2 2 4" xfId="11324"/>
    <cellStyle name="Normal 2 2 2 2 2 4 2" xfId="11325"/>
    <cellStyle name="Normal 2 2 2 2 2 4 2 2" xfId="11326"/>
    <cellStyle name="Normal 2 2 2 2 2 4 2 2 2" xfId="32794"/>
    <cellStyle name="Normal 2 2 2 2 2 4 2 3" xfId="32793"/>
    <cellStyle name="Normal 2 2 2 2 2 4 3" xfId="11327"/>
    <cellStyle name="Normal 2 2 2 2 2 4 3 2" xfId="11328"/>
    <cellStyle name="Normal 2 2 2 2 2 4 3 2 2" xfId="32796"/>
    <cellStyle name="Normal 2 2 2 2 2 4 3 3" xfId="32795"/>
    <cellStyle name="Normal 2 2 2 2 2 4 4" xfId="11329"/>
    <cellStyle name="Normal 2 2 2 2 2 4 4 2" xfId="32797"/>
    <cellStyle name="Normal 2 2 2 2 2 4 5" xfId="11330"/>
    <cellStyle name="Normal 2 2 2 2 2 4 6" xfId="32792"/>
    <cellStyle name="Normal 2 2 2 2 2 5" xfId="11331"/>
    <cellStyle name="Normal 2 2 2 2 2 5 2" xfId="11332"/>
    <cellStyle name="Normal 2 2 2 2 2 5 2 2" xfId="32799"/>
    <cellStyle name="Normal 2 2 2 2 2 5 3" xfId="11333"/>
    <cellStyle name="Normal 2 2 2 2 2 5 3 2" xfId="32800"/>
    <cellStyle name="Normal 2 2 2 2 2 5 4" xfId="11334"/>
    <cellStyle name="Normal 2 2 2 2 2 5 5" xfId="32798"/>
    <cellStyle name="Normal 2 2 2 2 2 6" xfId="11335"/>
    <cellStyle name="Normal 2 2 2 2 2 6 2" xfId="11336"/>
    <cellStyle name="Normal 2 2 2 2 2 6 2 2" xfId="32802"/>
    <cellStyle name="Normal 2 2 2 2 2 6 3" xfId="11337"/>
    <cellStyle name="Normal 2 2 2 2 2 6 3 2" xfId="32803"/>
    <cellStyle name="Normal 2 2 2 2 2 6 4" xfId="11338"/>
    <cellStyle name="Normal 2 2 2 2 2 6 5" xfId="32801"/>
    <cellStyle name="Normal 2 2 2 2 2 7" xfId="11339"/>
    <cellStyle name="Normal 2 2 2 2 2 7 2" xfId="11340"/>
    <cellStyle name="Normal 2 2 2 2 2 7 2 2" xfId="32805"/>
    <cellStyle name="Normal 2 2 2 2 2 7 3" xfId="11341"/>
    <cellStyle name="Normal 2 2 2 2 2 7 4" xfId="32804"/>
    <cellStyle name="Normal 2 2 2 2 2 8" xfId="11342"/>
    <cellStyle name="Normal 2 2 2 2 2 8 2" xfId="32806"/>
    <cellStyle name="Normal 2 2 2 2 2 9" xfId="11343"/>
    <cellStyle name="Normal 2 2 2 2 2 9 2" xfId="32807"/>
    <cellStyle name="Normal 2 2 2 2 3" xfId="11344"/>
    <cellStyle name="Normal 2 2 2 2 3 2" xfId="11345"/>
    <cellStyle name="Normal 2 2 2 2 3 2 2" xfId="11346"/>
    <cellStyle name="Normal 2 2 2 2 3 2 2 2" xfId="11347"/>
    <cellStyle name="Normal 2 2 2 2 3 2 2 2 2" xfId="11348"/>
    <cellStyle name="Normal 2 2 2 2 3 2 2 2 2 2" xfId="11349"/>
    <cellStyle name="Normal 2 2 2 2 3 2 2 2 2 2 2" xfId="32813"/>
    <cellStyle name="Normal 2 2 2 2 3 2 2 2 2 3" xfId="32812"/>
    <cellStyle name="Normal 2 2 2 2 3 2 2 2 3" xfId="11350"/>
    <cellStyle name="Normal 2 2 2 2 3 2 2 2 3 2" xfId="11351"/>
    <cellStyle name="Normal 2 2 2 2 3 2 2 2 3 2 2" xfId="32815"/>
    <cellStyle name="Normal 2 2 2 2 3 2 2 2 3 3" xfId="32814"/>
    <cellStyle name="Normal 2 2 2 2 3 2 2 2 4" xfId="11352"/>
    <cellStyle name="Normal 2 2 2 2 3 2 2 2 4 2" xfId="32816"/>
    <cellStyle name="Normal 2 2 2 2 3 2 2 2 5" xfId="32811"/>
    <cellStyle name="Normal 2 2 2 2 3 2 2 3" xfId="11353"/>
    <cellStyle name="Normal 2 2 2 2 3 2 2 3 2" xfId="11354"/>
    <cellStyle name="Normal 2 2 2 2 3 2 2 3 2 2" xfId="32818"/>
    <cellStyle name="Normal 2 2 2 2 3 2 2 3 3" xfId="32817"/>
    <cellStyle name="Normal 2 2 2 2 3 2 2 4" xfId="11355"/>
    <cellStyle name="Normal 2 2 2 2 3 2 2 4 2" xfId="11356"/>
    <cellStyle name="Normal 2 2 2 2 3 2 2 4 2 2" xfId="32820"/>
    <cellStyle name="Normal 2 2 2 2 3 2 2 4 3" xfId="32819"/>
    <cellStyle name="Normal 2 2 2 2 3 2 2 5" xfId="11357"/>
    <cellStyle name="Normal 2 2 2 2 3 2 2 5 2" xfId="32821"/>
    <cellStyle name="Normal 2 2 2 2 3 2 2 6" xfId="32810"/>
    <cellStyle name="Normal 2 2 2 2 3 2 3" xfId="11358"/>
    <cellStyle name="Normal 2 2 2 2 3 2 3 2" xfId="11359"/>
    <cellStyle name="Normal 2 2 2 2 3 2 3 2 2" xfId="11360"/>
    <cellStyle name="Normal 2 2 2 2 3 2 3 2 2 2" xfId="32824"/>
    <cellStyle name="Normal 2 2 2 2 3 2 3 2 3" xfId="32823"/>
    <cellStyle name="Normal 2 2 2 2 3 2 3 3" xfId="11361"/>
    <cellStyle name="Normal 2 2 2 2 3 2 3 3 2" xfId="11362"/>
    <cellStyle name="Normal 2 2 2 2 3 2 3 3 2 2" xfId="32826"/>
    <cellStyle name="Normal 2 2 2 2 3 2 3 3 3" xfId="32825"/>
    <cellStyle name="Normal 2 2 2 2 3 2 3 4" xfId="11363"/>
    <cellStyle name="Normal 2 2 2 2 3 2 3 4 2" xfId="32827"/>
    <cellStyle name="Normal 2 2 2 2 3 2 3 5" xfId="32822"/>
    <cellStyle name="Normal 2 2 2 2 3 2 4" xfId="11364"/>
    <cellStyle name="Normal 2 2 2 2 3 2 4 2" xfId="11365"/>
    <cellStyle name="Normal 2 2 2 2 3 2 4 2 2" xfId="32829"/>
    <cellStyle name="Normal 2 2 2 2 3 2 4 3" xfId="32828"/>
    <cellStyle name="Normal 2 2 2 2 3 2 5" xfId="11366"/>
    <cellStyle name="Normal 2 2 2 2 3 2 5 2" xfId="11367"/>
    <cellStyle name="Normal 2 2 2 2 3 2 5 2 2" xfId="32831"/>
    <cellStyle name="Normal 2 2 2 2 3 2 5 3" xfId="32830"/>
    <cellStyle name="Normal 2 2 2 2 3 2 6" xfId="11368"/>
    <cellStyle name="Normal 2 2 2 2 3 2 6 2" xfId="32832"/>
    <cellStyle name="Normal 2 2 2 2 3 2 7" xfId="32809"/>
    <cellStyle name="Normal 2 2 2 2 3 3" xfId="11369"/>
    <cellStyle name="Normal 2 2 2 2 3 3 2" xfId="11370"/>
    <cellStyle name="Normal 2 2 2 2 3 3 2 2" xfId="11371"/>
    <cellStyle name="Normal 2 2 2 2 3 3 2 2 2" xfId="11372"/>
    <cellStyle name="Normal 2 2 2 2 3 3 2 2 2 2" xfId="32836"/>
    <cellStyle name="Normal 2 2 2 2 3 3 2 2 3" xfId="32835"/>
    <cellStyle name="Normal 2 2 2 2 3 3 2 3" xfId="11373"/>
    <cellStyle name="Normal 2 2 2 2 3 3 2 3 2" xfId="11374"/>
    <cellStyle name="Normal 2 2 2 2 3 3 2 3 2 2" xfId="32838"/>
    <cellStyle name="Normal 2 2 2 2 3 3 2 3 3" xfId="32837"/>
    <cellStyle name="Normal 2 2 2 2 3 3 2 4" xfId="11375"/>
    <cellStyle name="Normal 2 2 2 2 3 3 2 4 2" xfId="32839"/>
    <cellStyle name="Normal 2 2 2 2 3 3 2 5" xfId="32834"/>
    <cellStyle name="Normal 2 2 2 2 3 3 3" xfId="11376"/>
    <cellStyle name="Normal 2 2 2 2 3 3 3 2" xfId="11377"/>
    <cellStyle name="Normal 2 2 2 2 3 3 3 2 2" xfId="32841"/>
    <cellStyle name="Normal 2 2 2 2 3 3 3 3" xfId="32840"/>
    <cellStyle name="Normal 2 2 2 2 3 3 4" xfId="11378"/>
    <cellStyle name="Normal 2 2 2 2 3 3 4 2" xfId="11379"/>
    <cellStyle name="Normal 2 2 2 2 3 3 4 2 2" xfId="32843"/>
    <cellStyle name="Normal 2 2 2 2 3 3 4 3" xfId="32842"/>
    <cellStyle name="Normal 2 2 2 2 3 3 5" xfId="11380"/>
    <cellStyle name="Normal 2 2 2 2 3 3 5 2" xfId="32844"/>
    <cellStyle name="Normal 2 2 2 2 3 3 6" xfId="32833"/>
    <cellStyle name="Normal 2 2 2 2 3 4" xfId="11381"/>
    <cellStyle name="Normal 2 2 2 2 3 4 2" xfId="11382"/>
    <cellStyle name="Normal 2 2 2 2 3 4 2 2" xfId="11383"/>
    <cellStyle name="Normal 2 2 2 2 3 4 2 2 2" xfId="32847"/>
    <cellStyle name="Normal 2 2 2 2 3 4 2 3" xfId="32846"/>
    <cellStyle name="Normal 2 2 2 2 3 4 3" xfId="11384"/>
    <cellStyle name="Normal 2 2 2 2 3 4 3 2" xfId="11385"/>
    <cellStyle name="Normal 2 2 2 2 3 4 3 2 2" xfId="32849"/>
    <cellStyle name="Normal 2 2 2 2 3 4 3 3" xfId="32848"/>
    <cellStyle name="Normal 2 2 2 2 3 4 4" xfId="11386"/>
    <cellStyle name="Normal 2 2 2 2 3 4 4 2" xfId="32850"/>
    <cellStyle name="Normal 2 2 2 2 3 4 5" xfId="32845"/>
    <cellStyle name="Normal 2 2 2 2 3 5" xfId="11387"/>
    <cellStyle name="Normal 2 2 2 2 3 5 2" xfId="11388"/>
    <cellStyle name="Normal 2 2 2 2 3 5 2 2" xfId="32852"/>
    <cellStyle name="Normal 2 2 2 2 3 5 3" xfId="32851"/>
    <cellStyle name="Normal 2 2 2 2 3 6" xfId="11389"/>
    <cellStyle name="Normal 2 2 2 2 3 6 2" xfId="11390"/>
    <cellStyle name="Normal 2 2 2 2 3 6 2 2" xfId="32854"/>
    <cellStyle name="Normal 2 2 2 2 3 6 3" xfId="32853"/>
    <cellStyle name="Normal 2 2 2 2 3 7" xfId="11391"/>
    <cellStyle name="Normal 2 2 2 2 3 7 2" xfId="32855"/>
    <cellStyle name="Normal 2 2 2 2 3 8" xfId="11392"/>
    <cellStyle name="Normal 2 2 2 2 3 9" xfId="32808"/>
    <cellStyle name="Normal 2 2 2 2 4" xfId="11393"/>
    <cellStyle name="Normal 2 2 2 2 4 2" xfId="11394"/>
    <cellStyle name="Normal 2 2 2 2 4 2 2" xfId="11395"/>
    <cellStyle name="Normal 2 2 2 2 4 2 2 2" xfId="11396"/>
    <cellStyle name="Normal 2 2 2 2 4 2 2 2 2" xfId="11397"/>
    <cellStyle name="Normal 2 2 2 2 4 2 2 2 2 2" xfId="11398"/>
    <cellStyle name="Normal 2 2 2 2 4 2 2 2 2 2 2" xfId="32861"/>
    <cellStyle name="Normal 2 2 2 2 4 2 2 2 2 3" xfId="32860"/>
    <cellStyle name="Normal 2 2 2 2 4 2 2 2 3" xfId="11399"/>
    <cellStyle name="Normal 2 2 2 2 4 2 2 2 3 2" xfId="11400"/>
    <cellStyle name="Normal 2 2 2 2 4 2 2 2 3 2 2" xfId="32863"/>
    <cellStyle name="Normal 2 2 2 2 4 2 2 2 3 3" xfId="32862"/>
    <cellStyle name="Normal 2 2 2 2 4 2 2 2 4" xfId="11401"/>
    <cellStyle name="Normal 2 2 2 2 4 2 2 2 4 2" xfId="32864"/>
    <cellStyle name="Normal 2 2 2 2 4 2 2 2 5" xfId="32859"/>
    <cellStyle name="Normal 2 2 2 2 4 2 2 3" xfId="11402"/>
    <cellStyle name="Normal 2 2 2 2 4 2 2 3 2" xfId="11403"/>
    <cellStyle name="Normal 2 2 2 2 4 2 2 3 2 2" xfId="32866"/>
    <cellStyle name="Normal 2 2 2 2 4 2 2 3 3" xfId="32865"/>
    <cellStyle name="Normal 2 2 2 2 4 2 2 4" xfId="11404"/>
    <cellStyle name="Normal 2 2 2 2 4 2 2 4 2" xfId="11405"/>
    <cellStyle name="Normal 2 2 2 2 4 2 2 4 2 2" xfId="32868"/>
    <cellStyle name="Normal 2 2 2 2 4 2 2 4 3" xfId="32867"/>
    <cellStyle name="Normal 2 2 2 2 4 2 2 5" xfId="11406"/>
    <cellStyle name="Normal 2 2 2 2 4 2 2 5 2" xfId="32869"/>
    <cellStyle name="Normal 2 2 2 2 4 2 2 6" xfId="32858"/>
    <cellStyle name="Normal 2 2 2 2 4 2 3" xfId="11407"/>
    <cellStyle name="Normal 2 2 2 2 4 2 3 2" xfId="11408"/>
    <cellStyle name="Normal 2 2 2 2 4 2 3 2 2" xfId="11409"/>
    <cellStyle name="Normal 2 2 2 2 4 2 3 2 2 2" xfId="32872"/>
    <cellStyle name="Normal 2 2 2 2 4 2 3 2 3" xfId="32871"/>
    <cellStyle name="Normal 2 2 2 2 4 2 3 3" xfId="11410"/>
    <cellStyle name="Normal 2 2 2 2 4 2 3 3 2" xfId="11411"/>
    <cellStyle name="Normal 2 2 2 2 4 2 3 3 2 2" xfId="32874"/>
    <cellStyle name="Normal 2 2 2 2 4 2 3 3 3" xfId="32873"/>
    <cellStyle name="Normal 2 2 2 2 4 2 3 4" xfId="11412"/>
    <cellStyle name="Normal 2 2 2 2 4 2 3 4 2" xfId="32875"/>
    <cellStyle name="Normal 2 2 2 2 4 2 3 5" xfId="32870"/>
    <cellStyle name="Normal 2 2 2 2 4 2 4" xfId="11413"/>
    <cellStyle name="Normal 2 2 2 2 4 2 4 2" xfId="11414"/>
    <cellStyle name="Normal 2 2 2 2 4 2 4 2 2" xfId="32877"/>
    <cellStyle name="Normal 2 2 2 2 4 2 4 3" xfId="32876"/>
    <cellStyle name="Normal 2 2 2 2 4 2 5" xfId="11415"/>
    <cellStyle name="Normal 2 2 2 2 4 2 5 2" xfId="11416"/>
    <cellStyle name="Normal 2 2 2 2 4 2 5 2 2" xfId="32879"/>
    <cellStyle name="Normal 2 2 2 2 4 2 5 3" xfId="32878"/>
    <cellStyle name="Normal 2 2 2 2 4 2 6" xfId="11417"/>
    <cellStyle name="Normal 2 2 2 2 4 2 6 2" xfId="32880"/>
    <cellStyle name="Normal 2 2 2 2 4 2 7" xfId="32857"/>
    <cellStyle name="Normal 2 2 2 2 4 3" xfId="11418"/>
    <cellStyle name="Normal 2 2 2 2 4 3 2" xfId="11419"/>
    <cellStyle name="Normal 2 2 2 2 4 3 2 2" xfId="11420"/>
    <cellStyle name="Normal 2 2 2 2 4 3 2 2 2" xfId="11421"/>
    <cellStyle name="Normal 2 2 2 2 4 3 2 2 2 2" xfId="32884"/>
    <cellStyle name="Normal 2 2 2 2 4 3 2 2 3" xfId="32883"/>
    <cellStyle name="Normal 2 2 2 2 4 3 2 3" xfId="11422"/>
    <cellStyle name="Normal 2 2 2 2 4 3 2 3 2" xfId="11423"/>
    <cellStyle name="Normal 2 2 2 2 4 3 2 3 2 2" xfId="32886"/>
    <cellStyle name="Normal 2 2 2 2 4 3 2 3 3" xfId="32885"/>
    <cellStyle name="Normal 2 2 2 2 4 3 2 4" xfId="11424"/>
    <cellStyle name="Normal 2 2 2 2 4 3 2 4 2" xfId="32887"/>
    <cellStyle name="Normal 2 2 2 2 4 3 2 5" xfId="32882"/>
    <cellStyle name="Normal 2 2 2 2 4 3 3" xfId="11425"/>
    <cellStyle name="Normal 2 2 2 2 4 3 3 2" xfId="11426"/>
    <cellStyle name="Normal 2 2 2 2 4 3 3 2 2" xfId="32889"/>
    <cellStyle name="Normal 2 2 2 2 4 3 3 3" xfId="32888"/>
    <cellStyle name="Normal 2 2 2 2 4 3 4" xfId="11427"/>
    <cellStyle name="Normal 2 2 2 2 4 3 4 2" xfId="11428"/>
    <cellStyle name="Normal 2 2 2 2 4 3 4 2 2" xfId="32891"/>
    <cellStyle name="Normal 2 2 2 2 4 3 4 3" xfId="32890"/>
    <cellStyle name="Normal 2 2 2 2 4 3 5" xfId="11429"/>
    <cellStyle name="Normal 2 2 2 2 4 3 5 2" xfId="32892"/>
    <cellStyle name="Normal 2 2 2 2 4 3 6" xfId="32881"/>
    <cellStyle name="Normal 2 2 2 2 4 4" xfId="11430"/>
    <cellStyle name="Normal 2 2 2 2 4 4 2" xfId="11431"/>
    <cellStyle name="Normal 2 2 2 2 4 4 2 2" xfId="11432"/>
    <cellStyle name="Normal 2 2 2 2 4 4 2 2 2" xfId="32895"/>
    <cellStyle name="Normal 2 2 2 2 4 4 2 3" xfId="32894"/>
    <cellStyle name="Normal 2 2 2 2 4 4 3" xfId="11433"/>
    <cellStyle name="Normal 2 2 2 2 4 4 3 2" xfId="11434"/>
    <cellStyle name="Normal 2 2 2 2 4 4 3 2 2" xfId="32897"/>
    <cellStyle name="Normal 2 2 2 2 4 4 3 3" xfId="32896"/>
    <cellStyle name="Normal 2 2 2 2 4 4 4" xfId="11435"/>
    <cellStyle name="Normal 2 2 2 2 4 4 4 2" xfId="32898"/>
    <cellStyle name="Normal 2 2 2 2 4 4 5" xfId="32893"/>
    <cellStyle name="Normal 2 2 2 2 4 5" xfId="11436"/>
    <cellStyle name="Normal 2 2 2 2 4 5 2" xfId="11437"/>
    <cellStyle name="Normal 2 2 2 2 4 5 2 2" xfId="32900"/>
    <cellStyle name="Normal 2 2 2 2 4 5 3" xfId="32899"/>
    <cellStyle name="Normal 2 2 2 2 4 6" xfId="11438"/>
    <cellStyle name="Normal 2 2 2 2 4 6 2" xfId="11439"/>
    <cellStyle name="Normal 2 2 2 2 4 6 2 2" xfId="32902"/>
    <cellStyle name="Normal 2 2 2 2 4 6 3" xfId="32901"/>
    <cellStyle name="Normal 2 2 2 2 4 7" xfId="11440"/>
    <cellStyle name="Normal 2 2 2 2 4 7 2" xfId="32903"/>
    <cellStyle name="Normal 2 2 2 2 4 8" xfId="11441"/>
    <cellStyle name="Normal 2 2 2 2 4 9" xfId="32856"/>
    <cellStyle name="Normal 2 2 2 2 5" xfId="11442"/>
    <cellStyle name="Normal 2 2 2 2 5 2" xfId="11443"/>
    <cellStyle name="Normal 2 2 2 2 5 2 2" xfId="11444"/>
    <cellStyle name="Normal 2 2 2 2 5 2 2 2" xfId="11445"/>
    <cellStyle name="Normal 2 2 2 2 5 2 2 2 2" xfId="11446"/>
    <cellStyle name="Normal 2 2 2 2 5 2 2 2 2 2" xfId="32907"/>
    <cellStyle name="Normal 2 2 2 2 5 2 2 2 3" xfId="32906"/>
    <cellStyle name="Normal 2 2 2 2 5 2 2 3" xfId="11447"/>
    <cellStyle name="Normal 2 2 2 2 5 2 2 3 2" xfId="11448"/>
    <cellStyle name="Normal 2 2 2 2 5 2 2 3 2 2" xfId="32909"/>
    <cellStyle name="Normal 2 2 2 2 5 2 2 3 3" xfId="32908"/>
    <cellStyle name="Normal 2 2 2 2 5 2 2 4" xfId="11449"/>
    <cellStyle name="Normal 2 2 2 2 5 2 2 4 2" xfId="32910"/>
    <cellStyle name="Normal 2 2 2 2 5 2 2 5" xfId="32905"/>
    <cellStyle name="Normal 2 2 2 2 5 2 3" xfId="11450"/>
    <cellStyle name="Normal 2 2 2 2 5 2 3 2" xfId="11451"/>
    <cellStyle name="Normal 2 2 2 2 5 2 3 2 2" xfId="32912"/>
    <cellStyle name="Normal 2 2 2 2 5 2 3 3" xfId="32911"/>
    <cellStyle name="Normal 2 2 2 2 5 2 4" xfId="11452"/>
    <cellStyle name="Normal 2 2 2 2 5 2 4 2" xfId="11453"/>
    <cellStyle name="Normal 2 2 2 2 5 2 4 2 2" xfId="32914"/>
    <cellStyle name="Normal 2 2 2 2 5 2 4 3" xfId="32913"/>
    <cellStyle name="Normal 2 2 2 2 5 2 5" xfId="11454"/>
    <cellStyle name="Normal 2 2 2 2 5 2 5 2" xfId="32915"/>
    <cellStyle name="Normal 2 2 2 2 5 2 6" xfId="11455"/>
    <cellStyle name="Normal 2 2 2 2 5 3" xfId="11456"/>
    <cellStyle name="Normal 2 2 2 2 5 3 2" xfId="11457"/>
    <cellStyle name="Normal 2 2 2 2 5 3 2 2" xfId="11458"/>
    <cellStyle name="Normal 2 2 2 2 5 3 2 2 2" xfId="32918"/>
    <cellStyle name="Normal 2 2 2 2 5 3 2 3" xfId="32917"/>
    <cellStyle name="Normal 2 2 2 2 5 3 3" xfId="11459"/>
    <cellStyle name="Normal 2 2 2 2 5 3 3 2" xfId="11460"/>
    <cellStyle name="Normal 2 2 2 2 5 3 3 2 2" xfId="32920"/>
    <cellStyle name="Normal 2 2 2 2 5 3 3 3" xfId="32919"/>
    <cellStyle name="Normal 2 2 2 2 5 3 4" xfId="11461"/>
    <cellStyle name="Normal 2 2 2 2 5 3 4 2" xfId="32921"/>
    <cellStyle name="Normal 2 2 2 2 5 3 5" xfId="11462"/>
    <cellStyle name="Normal 2 2 2 2 5 3 6" xfId="32916"/>
    <cellStyle name="Normal 2 2 2 2 5 4" xfId="11463"/>
    <cellStyle name="Normal 2 2 2 2 5 4 2" xfId="11464"/>
    <cellStyle name="Normal 2 2 2 2 5 4 2 2" xfId="32923"/>
    <cellStyle name="Normal 2 2 2 2 5 4 3" xfId="11465"/>
    <cellStyle name="Normal 2 2 2 2 5 4 3 2" xfId="32924"/>
    <cellStyle name="Normal 2 2 2 2 5 4 4" xfId="11466"/>
    <cellStyle name="Normal 2 2 2 2 5 4 5" xfId="32922"/>
    <cellStyle name="Normal 2 2 2 2 5 5" xfId="11467"/>
    <cellStyle name="Normal 2 2 2 2 5 5 2" xfId="11468"/>
    <cellStyle name="Normal 2 2 2 2 5 5 2 2" xfId="32926"/>
    <cellStyle name="Normal 2 2 2 2 5 5 3" xfId="32925"/>
    <cellStyle name="Normal 2 2 2 2 5 6" xfId="11469"/>
    <cellStyle name="Normal 2 2 2 2 5 6 2" xfId="32927"/>
    <cellStyle name="Normal 2 2 2 2 5 7" xfId="11470"/>
    <cellStyle name="Normal 2 2 2 2 5 8" xfId="32904"/>
    <cellStyle name="Normal 2 2 2 2 6" xfId="11471"/>
    <cellStyle name="Normal 2 2 2 2 6 2" xfId="11472"/>
    <cellStyle name="Normal 2 2 2 2 6 2 2" xfId="11473"/>
    <cellStyle name="Normal 2 2 2 2 6 2 2 2" xfId="11474"/>
    <cellStyle name="Normal 2 2 2 2 6 2 2 2 2" xfId="32931"/>
    <cellStyle name="Normal 2 2 2 2 6 2 2 3" xfId="32930"/>
    <cellStyle name="Normal 2 2 2 2 6 2 3" xfId="11475"/>
    <cellStyle name="Normal 2 2 2 2 6 2 3 2" xfId="11476"/>
    <cellStyle name="Normal 2 2 2 2 6 2 3 2 2" xfId="32933"/>
    <cellStyle name="Normal 2 2 2 2 6 2 3 3" xfId="32932"/>
    <cellStyle name="Normal 2 2 2 2 6 2 4" xfId="11477"/>
    <cellStyle name="Normal 2 2 2 2 6 2 4 2" xfId="32934"/>
    <cellStyle name="Normal 2 2 2 2 6 2 5" xfId="32929"/>
    <cellStyle name="Normal 2 2 2 2 6 3" xfId="11478"/>
    <cellStyle name="Normal 2 2 2 2 6 3 2" xfId="11479"/>
    <cellStyle name="Normal 2 2 2 2 6 3 2 2" xfId="32936"/>
    <cellStyle name="Normal 2 2 2 2 6 3 3" xfId="32935"/>
    <cellStyle name="Normal 2 2 2 2 6 4" xfId="11480"/>
    <cellStyle name="Normal 2 2 2 2 6 4 2" xfId="11481"/>
    <cellStyle name="Normal 2 2 2 2 6 4 2 2" xfId="32938"/>
    <cellStyle name="Normal 2 2 2 2 6 4 3" xfId="32937"/>
    <cellStyle name="Normal 2 2 2 2 6 5" xfId="11482"/>
    <cellStyle name="Normal 2 2 2 2 6 5 2" xfId="32939"/>
    <cellStyle name="Normal 2 2 2 2 6 6" xfId="11483"/>
    <cellStyle name="Normal 2 2 2 2 6 7" xfId="32928"/>
    <cellStyle name="Normal 2 2 2 2 7" xfId="11484"/>
    <cellStyle name="Normal 2 2 2 2 7 2" xfId="11485"/>
    <cellStyle name="Normal 2 2 2 2 7 2 2" xfId="11486"/>
    <cellStyle name="Normal 2 2 2 2 7 2 2 2" xfId="32942"/>
    <cellStyle name="Normal 2 2 2 2 7 2 3" xfId="32941"/>
    <cellStyle name="Normal 2 2 2 2 7 3" xfId="11487"/>
    <cellStyle name="Normal 2 2 2 2 7 3 2" xfId="11488"/>
    <cellStyle name="Normal 2 2 2 2 7 3 2 2" xfId="32944"/>
    <cellStyle name="Normal 2 2 2 2 7 3 3" xfId="32943"/>
    <cellStyle name="Normal 2 2 2 2 7 4" xfId="11489"/>
    <cellStyle name="Normal 2 2 2 2 7 4 2" xfId="32945"/>
    <cellStyle name="Normal 2 2 2 2 7 5" xfId="11490"/>
    <cellStyle name="Normal 2 2 2 2 7 6" xfId="32940"/>
    <cellStyle name="Normal 2 2 2 2 8" xfId="11491"/>
    <cellStyle name="Normal 2 2 2 2 8 2" xfId="11492"/>
    <cellStyle name="Normal 2 2 2 2 8 2 2" xfId="32947"/>
    <cellStyle name="Normal 2 2 2 2 8 3" xfId="11493"/>
    <cellStyle name="Normal 2 2 2 2 8 3 2" xfId="32948"/>
    <cellStyle name="Normal 2 2 2 2 8 4" xfId="11494"/>
    <cellStyle name="Normal 2 2 2 2 8 5" xfId="32946"/>
    <cellStyle name="Normal 2 2 2 2 9" xfId="11495"/>
    <cellStyle name="Normal 2 2 2 2 9 2" xfId="11496"/>
    <cellStyle name="Normal 2 2 2 2 9 2 2" xfId="32950"/>
    <cellStyle name="Normal 2 2 2 2 9 3" xfId="11497"/>
    <cellStyle name="Normal 2 2 2 2 9 3 2" xfId="32951"/>
    <cellStyle name="Normal 2 2 2 2 9 4" xfId="11498"/>
    <cellStyle name="Normal 2 2 2 2 9 5" xfId="32949"/>
    <cellStyle name="Normal 2 2 2 2_T_B1.2" xfId="11499"/>
    <cellStyle name="Normal 2 2 2 20" xfId="11500"/>
    <cellStyle name="Normal 2 2 2 21" xfId="11501"/>
    <cellStyle name="Normal 2 2 2 21 2" xfId="11502"/>
    <cellStyle name="Normal 2 2 2 3" xfId="11503"/>
    <cellStyle name="Normal 2 2 2 3 10" xfId="11504"/>
    <cellStyle name="Normal 2 2 2 3 10 2" xfId="32952"/>
    <cellStyle name="Normal 2 2 2 3 11" xfId="11505"/>
    <cellStyle name="Normal 2 2 2 3 11 2" xfId="32953"/>
    <cellStyle name="Normal 2 2 2 3 12" xfId="11506"/>
    <cellStyle name="Normal 2 2 2 3 12 2" xfId="32954"/>
    <cellStyle name="Normal 2 2 2 3 13" xfId="11507"/>
    <cellStyle name="Normal 2 2 2 3 14" xfId="11508"/>
    <cellStyle name="Normal 2 2 2 3 14 2" xfId="32955"/>
    <cellStyle name="Normal 2 2 2 3 15" xfId="11509"/>
    <cellStyle name="Normal 2 2 2 3 15 2" xfId="32956"/>
    <cellStyle name="Normal 2 2 2 3 2" xfId="11510"/>
    <cellStyle name="Normal 2 2 2 3 2 2" xfId="11511"/>
    <cellStyle name="Normal 2 2 2 3 2 2 2" xfId="32958"/>
    <cellStyle name="Normal 2 2 2 3 2 3" xfId="11512"/>
    <cellStyle name="Normal 2 2 2 3 2 3 2" xfId="32959"/>
    <cellStyle name="Normal 2 2 2 3 2 4" xfId="32957"/>
    <cellStyle name="Normal 2 2 2 3 3" xfId="11513"/>
    <cellStyle name="Normal 2 2 2 3 3 2" xfId="11514"/>
    <cellStyle name="Normal 2 2 2 3 3 2 2" xfId="11515"/>
    <cellStyle name="Normal 2 2 2 3 3 2 2 2" xfId="32962"/>
    <cellStyle name="Normal 2 2 2 3 3 2 3" xfId="32961"/>
    <cellStyle name="Normal 2 2 2 3 3 3" xfId="11516"/>
    <cellStyle name="Normal 2 2 2 3 3 3 2" xfId="32963"/>
    <cellStyle name="Normal 2 2 2 3 3 4" xfId="11517"/>
    <cellStyle name="Normal 2 2 2 3 3 4 2" xfId="32964"/>
    <cellStyle name="Normal 2 2 2 3 3 5" xfId="32960"/>
    <cellStyle name="Normal 2 2 2 3 4" xfId="11518"/>
    <cellStyle name="Normal 2 2 2 3 4 2" xfId="11519"/>
    <cellStyle name="Normal 2 2 2 3 4 2 2" xfId="32965"/>
    <cellStyle name="Normal 2 2 2 3 4 3" xfId="11520"/>
    <cellStyle name="Normal 2 2 2 3 4 3 2" xfId="32966"/>
    <cellStyle name="Normal 2 2 2 3 5" xfId="11521"/>
    <cellStyle name="Normal 2 2 2 3 5 2" xfId="32967"/>
    <cellStyle name="Normal 2 2 2 3 6" xfId="11522"/>
    <cellStyle name="Normal 2 2 2 3 6 2" xfId="32968"/>
    <cellStyle name="Normal 2 2 2 3 7" xfId="11523"/>
    <cellStyle name="Normal 2 2 2 3 7 2" xfId="32969"/>
    <cellStyle name="Normal 2 2 2 3 8" xfId="11524"/>
    <cellStyle name="Normal 2 2 2 3 8 2" xfId="32970"/>
    <cellStyle name="Normal 2 2 2 3 9" xfId="11525"/>
    <cellStyle name="Normal 2 2 2 3 9 2" xfId="32971"/>
    <cellStyle name="Normal 2 2 2 4" xfId="11526"/>
    <cellStyle name="Normal 2 2 2 4 2" xfId="11527"/>
    <cellStyle name="Normal 2 2 2 4 2 2" xfId="11528"/>
    <cellStyle name="Normal 2 2 2 4 2 2 2" xfId="11529"/>
    <cellStyle name="Normal 2 2 2 4 2 2 2 2" xfId="11530"/>
    <cellStyle name="Normal 2 2 2 4 2 2 2 2 2" xfId="11531"/>
    <cellStyle name="Normal 2 2 2 4 2 2 2 2 2 2" xfId="32977"/>
    <cellStyle name="Normal 2 2 2 4 2 2 2 2 3" xfId="32976"/>
    <cellStyle name="Normal 2 2 2 4 2 2 2 3" xfId="11532"/>
    <cellStyle name="Normal 2 2 2 4 2 2 2 3 2" xfId="11533"/>
    <cellStyle name="Normal 2 2 2 4 2 2 2 3 2 2" xfId="32979"/>
    <cellStyle name="Normal 2 2 2 4 2 2 2 3 3" xfId="32978"/>
    <cellStyle name="Normal 2 2 2 4 2 2 2 4" xfId="11534"/>
    <cellStyle name="Normal 2 2 2 4 2 2 2 4 2" xfId="32980"/>
    <cellStyle name="Normal 2 2 2 4 2 2 2 5" xfId="32975"/>
    <cellStyle name="Normal 2 2 2 4 2 2 3" xfId="11535"/>
    <cellStyle name="Normal 2 2 2 4 2 2 3 2" xfId="11536"/>
    <cellStyle name="Normal 2 2 2 4 2 2 3 2 2" xfId="32982"/>
    <cellStyle name="Normal 2 2 2 4 2 2 3 3" xfId="32981"/>
    <cellStyle name="Normal 2 2 2 4 2 2 4" xfId="11537"/>
    <cellStyle name="Normal 2 2 2 4 2 2 4 2" xfId="11538"/>
    <cellStyle name="Normal 2 2 2 4 2 2 4 2 2" xfId="32984"/>
    <cellStyle name="Normal 2 2 2 4 2 2 4 3" xfId="32983"/>
    <cellStyle name="Normal 2 2 2 4 2 2 5" xfId="11539"/>
    <cellStyle name="Normal 2 2 2 4 2 2 5 2" xfId="32985"/>
    <cellStyle name="Normal 2 2 2 4 2 2 6" xfId="32974"/>
    <cellStyle name="Normal 2 2 2 4 2 3" xfId="11540"/>
    <cellStyle name="Normal 2 2 2 4 2 3 2" xfId="11541"/>
    <cellStyle name="Normal 2 2 2 4 2 3 2 2" xfId="11542"/>
    <cellStyle name="Normal 2 2 2 4 2 3 2 2 2" xfId="32988"/>
    <cellStyle name="Normal 2 2 2 4 2 3 2 3" xfId="32987"/>
    <cellStyle name="Normal 2 2 2 4 2 3 3" xfId="11543"/>
    <cellStyle name="Normal 2 2 2 4 2 3 3 2" xfId="11544"/>
    <cellStyle name="Normal 2 2 2 4 2 3 3 2 2" xfId="32990"/>
    <cellStyle name="Normal 2 2 2 4 2 3 3 3" xfId="32989"/>
    <cellStyle name="Normal 2 2 2 4 2 3 4" xfId="11545"/>
    <cellStyle name="Normal 2 2 2 4 2 3 4 2" xfId="32991"/>
    <cellStyle name="Normal 2 2 2 4 2 3 5" xfId="32986"/>
    <cellStyle name="Normal 2 2 2 4 2 4" xfId="11546"/>
    <cellStyle name="Normal 2 2 2 4 2 4 2" xfId="11547"/>
    <cellStyle name="Normal 2 2 2 4 2 4 2 2" xfId="32993"/>
    <cellStyle name="Normal 2 2 2 4 2 4 3" xfId="32992"/>
    <cellStyle name="Normal 2 2 2 4 2 5" xfId="11548"/>
    <cellStyle name="Normal 2 2 2 4 2 5 2" xfId="11549"/>
    <cellStyle name="Normal 2 2 2 4 2 5 2 2" xfId="32995"/>
    <cellStyle name="Normal 2 2 2 4 2 5 3" xfId="32994"/>
    <cellStyle name="Normal 2 2 2 4 2 6" xfId="11550"/>
    <cellStyle name="Normal 2 2 2 4 2 6 2" xfId="32996"/>
    <cellStyle name="Normal 2 2 2 4 2 7" xfId="32973"/>
    <cellStyle name="Normal 2 2 2 4 3" xfId="11551"/>
    <cellStyle name="Normal 2 2 2 4 3 2" xfId="11552"/>
    <cellStyle name="Normal 2 2 2 4 3 2 2" xfId="11553"/>
    <cellStyle name="Normal 2 2 2 4 3 2 2 2" xfId="11554"/>
    <cellStyle name="Normal 2 2 2 4 3 2 2 2 2" xfId="32999"/>
    <cellStyle name="Normal 2 2 2 4 3 2 2 3" xfId="32998"/>
    <cellStyle name="Normal 2 2 2 4 3 2 3" xfId="11555"/>
    <cellStyle name="Normal 2 2 2 4 3 2 3 2" xfId="11556"/>
    <cellStyle name="Normal 2 2 2 4 3 2 3 2 2" xfId="33001"/>
    <cellStyle name="Normal 2 2 2 4 3 2 3 3" xfId="33000"/>
    <cellStyle name="Normal 2 2 2 4 3 2 4" xfId="11557"/>
    <cellStyle name="Normal 2 2 2 4 3 2 4 2" xfId="33002"/>
    <cellStyle name="Normal 2 2 2 4 3 2 5" xfId="32997"/>
    <cellStyle name="Normal 2 2 2 4 3 3" xfId="11558"/>
    <cellStyle name="Normal 2 2 2 4 3 3 2" xfId="11559"/>
    <cellStyle name="Normal 2 2 2 4 3 3 2 2" xfId="33004"/>
    <cellStyle name="Normal 2 2 2 4 3 3 3" xfId="33003"/>
    <cellStyle name="Normal 2 2 2 4 3 4" xfId="11560"/>
    <cellStyle name="Normal 2 2 2 4 3 4 2" xfId="11561"/>
    <cellStyle name="Normal 2 2 2 4 3 4 2 2" xfId="33006"/>
    <cellStyle name="Normal 2 2 2 4 3 4 3" xfId="33005"/>
    <cellStyle name="Normal 2 2 2 4 3 5" xfId="11562"/>
    <cellStyle name="Normal 2 2 2 4 3 5 2" xfId="33007"/>
    <cellStyle name="Normal 2 2 2 4 3 6" xfId="11563"/>
    <cellStyle name="Normal 2 2 2 4 4" xfId="11564"/>
    <cellStyle name="Normal 2 2 2 4 4 2" xfId="11565"/>
    <cellStyle name="Normal 2 2 2 4 4 2 2" xfId="11566"/>
    <cellStyle name="Normal 2 2 2 4 4 2 2 2" xfId="33010"/>
    <cellStyle name="Normal 2 2 2 4 4 2 3" xfId="33009"/>
    <cellStyle name="Normal 2 2 2 4 4 3" xfId="11567"/>
    <cellStyle name="Normal 2 2 2 4 4 3 2" xfId="11568"/>
    <cellStyle name="Normal 2 2 2 4 4 3 2 2" xfId="33012"/>
    <cellStyle name="Normal 2 2 2 4 4 3 3" xfId="33011"/>
    <cellStyle name="Normal 2 2 2 4 4 4" xfId="11569"/>
    <cellStyle name="Normal 2 2 2 4 4 4 2" xfId="33013"/>
    <cellStyle name="Normal 2 2 2 4 4 5" xfId="33008"/>
    <cellStyle name="Normal 2 2 2 4 5" xfId="11570"/>
    <cellStyle name="Normal 2 2 2 4 5 2" xfId="11571"/>
    <cellStyle name="Normal 2 2 2 4 5 2 2" xfId="33015"/>
    <cellStyle name="Normal 2 2 2 4 5 3" xfId="33014"/>
    <cellStyle name="Normal 2 2 2 4 6" xfId="11572"/>
    <cellStyle name="Normal 2 2 2 4 6 2" xfId="11573"/>
    <cellStyle name="Normal 2 2 2 4 6 2 2" xfId="33017"/>
    <cellStyle name="Normal 2 2 2 4 6 3" xfId="33016"/>
    <cellStyle name="Normal 2 2 2 4 7" xfId="11574"/>
    <cellStyle name="Normal 2 2 2 4 7 2" xfId="33018"/>
    <cellStyle name="Normal 2 2 2 4 8" xfId="11575"/>
    <cellStyle name="Normal 2 2 2 4 9" xfId="32972"/>
    <cellStyle name="Normal 2 2 2 5" xfId="11576"/>
    <cellStyle name="Normal 2 2 2 5 2" xfId="11577"/>
    <cellStyle name="Normal 2 2 2 5 2 2" xfId="11578"/>
    <cellStyle name="Normal 2 2 2 5 2 2 2" xfId="11579"/>
    <cellStyle name="Normal 2 2 2 5 2 2 2 2" xfId="11580"/>
    <cellStyle name="Normal 2 2 2 5 2 2 2 2 2" xfId="11581"/>
    <cellStyle name="Normal 2 2 2 5 2 2 2 2 2 2" xfId="33024"/>
    <cellStyle name="Normal 2 2 2 5 2 2 2 2 3" xfId="33023"/>
    <cellStyle name="Normal 2 2 2 5 2 2 2 3" xfId="11582"/>
    <cellStyle name="Normal 2 2 2 5 2 2 2 3 2" xfId="11583"/>
    <cellStyle name="Normal 2 2 2 5 2 2 2 3 2 2" xfId="33026"/>
    <cellStyle name="Normal 2 2 2 5 2 2 2 3 3" xfId="33025"/>
    <cellStyle name="Normal 2 2 2 5 2 2 2 4" xfId="11584"/>
    <cellStyle name="Normal 2 2 2 5 2 2 2 4 2" xfId="33027"/>
    <cellStyle name="Normal 2 2 2 5 2 2 2 5" xfId="33022"/>
    <cellStyle name="Normal 2 2 2 5 2 2 3" xfId="11585"/>
    <cellStyle name="Normal 2 2 2 5 2 2 3 2" xfId="11586"/>
    <cellStyle name="Normal 2 2 2 5 2 2 3 2 2" xfId="33029"/>
    <cellStyle name="Normal 2 2 2 5 2 2 3 3" xfId="33028"/>
    <cellStyle name="Normal 2 2 2 5 2 2 4" xfId="11587"/>
    <cellStyle name="Normal 2 2 2 5 2 2 4 2" xfId="11588"/>
    <cellStyle name="Normal 2 2 2 5 2 2 4 2 2" xfId="33031"/>
    <cellStyle name="Normal 2 2 2 5 2 2 4 3" xfId="33030"/>
    <cellStyle name="Normal 2 2 2 5 2 2 5" xfId="11589"/>
    <cellStyle name="Normal 2 2 2 5 2 2 5 2" xfId="33032"/>
    <cellStyle name="Normal 2 2 2 5 2 2 6" xfId="33021"/>
    <cellStyle name="Normal 2 2 2 5 2 3" xfId="11590"/>
    <cellStyle name="Normal 2 2 2 5 2 3 2" xfId="11591"/>
    <cellStyle name="Normal 2 2 2 5 2 3 2 2" xfId="11592"/>
    <cellStyle name="Normal 2 2 2 5 2 3 2 2 2" xfId="33035"/>
    <cellStyle name="Normal 2 2 2 5 2 3 2 3" xfId="33034"/>
    <cellStyle name="Normal 2 2 2 5 2 3 3" xfId="11593"/>
    <cellStyle name="Normal 2 2 2 5 2 3 3 2" xfId="11594"/>
    <cellStyle name="Normal 2 2 2 5 2 3 3 2 2" xfId="33037"/>
    <cellStyle name="Normal 2 2 2 5 2 3 3 3" xfId="33036"/>
    <cellStyle name="Normal 2 2 2 5 2 3 4" xfId="11595"/>
    <cellStyle name="Normal 2 2 2 5 2 3 4 2" xfId="33038"/>
    <cellStyle name="Normal 2 2 2 5 2 3 5" xfId="33033"/>
    <cellStyle name="Normal 2 2 2 5 2 4" xfId="11596"/>
    <cellStyle name="Normal 2 2 2 5 2 4 2" xfId="11597"/>
    <cellStyle name="Normal 2 2 2 5 2 4 2 2" xfId="33040"/>
    <cellStyle name="Normal 2 2 2 5 2 4 3" xfId="33039"/>
    <cellStyle name="Normal 2 2 2 5 2 5" xfId="11598"/>
    <cellStyle name="Normal 2 2 2 5 2 5 2" xfId="11599"/>
    <cellStyle name="Normal 2 2 2 5 2 5 2 2" xfId="33042"/>
    <cellStyle name="Normal 2 2 2 5 2 5 3" xfId="33041"/>
    <cellStyle name="Normal 2 2 2 5 2 6" xfId="11600"/>
    <cellStyle name="Normal 2 2 2 5 2 6 2" xfId="33043"/>
    <cellStyle name="Normal 2 2 2 5 2 7" xfId="33020"/>
    <cellStyle name="Normal 2 2 2 5 3" xfId="11601"/>
    <cellStyle name="Normal 2 2 2 5 3 2" xfId="11602"/>
    <cellStyle name="Normal 2 2 2 5 3 2 2" xfId="11603"/>
    <cellStyle name="Normal 2 2 2 5 3 2 2 2" xfId="11604"/>
    <cellStyle name="Normal 2 2 2 5 3 2 2 2 2" xfId="33047"/>
    <cellStyle name="Normal 2 2 2 5 3 2 2 3" xfId="33046"/>
    <cellStyle name="Normal 2 2 2 5 3 2 3" xfId="11605"/>
    <cellStyle name="Normal 2 2 2 5 3 2 3 2" xfId="11606"/>
    <cellStyle name="Normal 2 2 2 5 3 2 3 2 2" xfId="33049"/>
    <cellStyle name="Normal 2 2 2 5 3 2 3 3" xfId="33048"/>
    <cellStyle name="Normal 2 2 2 5 3 2 4" xfId="11607"/>
    <cellStyle name="Normal 2 2 2 5 3 2 4 2" xfId="33050"/>
    <cellStyle name="Normal 2 2 2 5 3 2 5" xfId="33045"/>
    <cellStyle name="Normal 2 2 2 5 3 3" xfId="11608"/>
    <cellStyle name="Normal 2 2 2 5 3 3 2" xfId="11609"/>
    <cellStyle name="Normal 2 2 2 5 3 3 2 2" xfId="33052"/>
    <cellStyle name="Normal 2 2 2 5 3 3 3" xfId="33051"/>
    <cellStyle name="Normal 2 2 2 5 3 4" xfId="11610"/>
    <cellStyle name="Normal 2 2 2 5 3 4 2" xfId="11611"/>
    <cellStyle name="Normal 2 2 2 5 3 4 2 2" xfId="33054"/>
    <cellStyle name="Normal 2 2 2 5 3 4 3" xfId="33053"/>
    <cellStyle name="Normal 2 2 2 5 3 5" xfId="11612"/>
    <cellStyle name="Normal 2 2 2 5 3 5 2" xfId="33055"/>
    <cellStyle name="Normal 2 2 2 5 3 6" xfId="33044"/>
    <cellStyle name="Normal 2 2 2 5 4" xfId="11613"/>
    <cellStyle name="Normal 2 2 2 5 4 2" xfId="11614"/>
    <cellStyle name="Normal 2 2 2 5 4 2 2" xfId="11615"/>
    <cellStyle name="Normal 2 2 2 5 4 2 2 2" xfId="33058"/>
    <cellStyle name="Normal 2 2 2 5 4 2 3" xfId="33057"/>
    <cellStyle name="Normal 2 2 2 5 4 3" xfId="11616"/>
    <cellStyle name="Normal 2 2 2 5 4 3 2" xfId="11617"/>
    <cellStyle name="Normal 2 2 2 5 4 3 2 2" xfId="33060"/>
    <cellStyle name="Normal 2 2 2 5 4 3 3" xfId="33059"/>
    <cellStyle name="Normal 2 2 2 5 4 4" xfId="11618"/>
    <cellStyle name="Normal 2 2 2 5 4 4 2" xfId="33061"/>
    <cellStyle name="Normal 2 2 2 5 4 5" xfId="33056"/>
    <cellStyle name="Normal 2 2 2 5 5" xfId="11619"/>
    <cellStyle name="Normal 2 2 2 5 5 2" xfId="11620"/>
    <cellStyle name="Normal 2 2 2 5 5 2 2" xfId="33063"/>
    <cellStyle name="Normal 2 2 2 5 5 3" xfId="33062"/>
    <cellStyle name="Normal 2 2 2 5 6" xfId="11621"/>
    <cellStyle name="Normal 2 2 2 5 6 2" xfId="11622"/>
    <cellStyle name="Normal 2 2 2 5 6 2 2" xfId="33065"/>
    <cellStyle name="Normal 2 2 2 5 6 3" xfId="33064"/>
    <cellStyle name="Normal 2 2 2 5 7" xfId="11623"/>
    <cellStyle name="Normal 2 2 2 5 7 2" xfId="33066"/>
    <cellStyle name="Normal 2 2 2 5 8" xfId="11624"/>
    <cellStyle name="Normal 2 2 2 5 9" xfId="33019"/>
    <cellStyle name="Normal 2 2 2 6" xfId="11625"/>
    <cellStyle name="Normal 2 2 2 6 2" xfId="11626"/>
    <cellStyle name="Normal 2 2 2 6 2 2" xfId="11627"/>
    <cellStyle name="Normal 2 2 2 6 2 2 2" xfId="11628"/>
    <cellStyle name="Normal 2 2 2 6 2 2 2 2" xfId="11629"/>
    <cellStyle name="Normal 2 2 2 6 2 2 2 2 2" xfId="33071"/>
    <cellStyle name="Normal 2 2 2 6 2 2 2 3" xfId="33070"/>
    <cellStyle name="Normal 2 2 2 6 2 2 3" xfId="11630"/>
    <cellStyle name="Normal 2 2 2 6 2 2 3 2" xfId="11631"/>
    <cellStyle name="Normal 2 2 2 6 2 2 3 2 2" xfId="33073"/>
    <cellStyle name="Normal 2 2 2 6 2 2 3 3" xfId="33072"/>
    <cellStyle name="Normal 2 2 2 6 2 2 4" xfId="11632"/>
    <cellStyle name="Normal 2 2 2 6 2 2 4 2" xfId="33074"/>
    <cellStyle name="Normal 2 2 2 6 2 2 5" xfId="33069"/>
    <cellStyle name="Normal 2 2 2 6 2 3" xfId="11633"/>
    <cellStyle name="Normal 2 2 2 6 2 3 2" xfId="11634"/>
    <cellStyle name="Normal 2 2 2 6 2 3 2 2" xfId="33076"/>
    <cellStyle name="Normal 2 2 2 6 2 3 3" xfId="33075"/>
    <cellStyle name="Normal 2 2 2 6 2 4" xfId="11635"/>
    <cellStyle name="Normal 2 2 2 6 2 4 2" xfId="11636"/>
    <cellStyle name="Normal 2 2 2 6 2 4 2 2" xfId="33078"/>
    <cellStyle name="Normal 2 2 2 6 2 4 3" xfId="33077"/>
    <cellStyle name="Normal 2 2 2 6 2 5" xfId="11637"/>
    <cellStyle name="Normal 2 2 2 6 2 5 2" xfId="33079"/>
    <cellStyle name="Normal 2 2 2 6 2 6" xfId="33068"/>
    <cellStyle name="Normal 2 2 2 6 3" xfId="11638"/>
    <cellStyle name="Normal 2 2 2 6 3 2" xfId="11639"/>
    <cellStyle name="Normal 2 2 2 6 3 2 2" xfId="11640"/>
    <cellStyle name="Normal 2 2 2 6 3 2 2 2" xfId="33082"/>
    <cellStyle name="Normal 2 2 2 6 3 2 3" xfId="33081"/>
    <cellStyle name="Normal 2 2 2 6 3 3" xfId="11641"/>
    <cellStyle name="Normal 2 2 2 6 3 3 2" xfId="11642"/>
    <cellStyle name="Normal 2 2 2 6 3 3 2 2" xfId="33084"/>
    <cellStyle name="Normal 2 2 2 6 3 3 3" xfId="33083"/>
    <cellStyle name="Normal 2 2 2 6 3 4" xfId="11643"/>
    <cellStyle name="Normal 2 2 2 6 3 4 2" xfId="33085"/>
    <cellStyle name="Normal 2 2 2 6 3 5" xfId="33080"/>
    <cellStyle name="Normal 2 2 2 6 4" xfId="11644"/>
    <cellStyle name="Normal 2 2 2 6 4 2" xfId="11645"/>
    <cellStyle name="Normal 2 2 2 6 4 2 2" xfId="33087"/>
    <cellStyle name="Normal 2 2 2 6 4 3" xfId="33086"/>
    <cellStyle name="Normal 2 2 2 6 5" xfId="11646"/>
    <cellStyle name="Normal 2 2 2 6 5 2" xfId="11647"/>
    <cellStyle name="Normal 2 2 2 6 5 2 2" xfId="33089"/>
    <cellStyle name="Normal 2 2 2 6 5 3" xfId="33088"/>
    <cellStyle name="Normal 2 2 2 6 6" xfId="11648"/>
    <cellStyle name="Normal 2 2 2 6 6 2" xfId="33090"/>
    <cellStyle name="Normal 2 2 2 6 7" xfId="11649"/>
    <cellStyle name="Normal 2 2 2 6 8" xfId="33067"/>
    <cellStyle name="Normal 2 2 2 7" xfId="11650"/>
    <cellStyle name="Normal 2 2 2 7 2" xfId="11651"/>
    <cellStyle name="Normal 2 2 2 7 2 2" xfId="11652"/>
    <cellStyle name="Normal 2 2 2 7 2 2 2" xfId="11653"/>
    <cellStyle name="Normal 2 2 2 7 2 2 2 2" xfId="33094"/>
    <cellStyle name="Normal 2 2 2 7 2 2 3" xfId="33093"/>
    <cellStyle name="Normal 2 2 2 7 2 3" xfId="11654"/>
    <cellStyle name="Normal 2 2 2 7 2 3 2" xfId="11655"/>
    <cellStyle name="Normal 2 2 2 7 2 3 2 2" xfId="33096"/>
    <cellStyle name="Normal 2 2 2 7 2 3 3" xfId="33095"/>
    <cellStyle name="Normal 2 2 2 7 2 4" xfId="11656"/>
    <cellStyle name="Normal 2 2 2 7 2 4 2" xfId="33097"/>
    <cellStyle name="Normal 2 2 2 7 2 5" xfId="33092"/>
    <cellStyle name="Normal 2 2 2 7 3" xfId="11657"/>
    <cellStyle name="Normal 2 2 2 7 3 2" xfId="11658"/>
    <cellStyle name="Normal 2 2 2 7 3 2 2" xfId="33099"/>
    <cellStyle name="Normal 2 2 2 7 3 3" xfId="33098"/>
    <cellStyle name="Normal 2 2 2 7 4" xfId="11659"/>
    <cellStyle name="Normal 2 2 2 7 4 2" xfId="11660"/>
    <cellStyle name="Normal 2 2 2 7 4 2 2" xfId="33101"/>
    <cellStyle name="Normal 2 2 2 7 4 3" xfId="33100"/>
    <cellStyle name="Normal 2 2 2 7 5" xfId="11661"/>
    <cellStyle name="Normal 2 2 2 7 5 2" xfId="33102"/>
    <cellStyle name="Normal 2 2 2 7 6" xfId="11662"/>
    <cellStyle name="Normal 2 2 2 7 7" xfId="33091"/>
    <cellStyle name="Normal 2 2 2 8" xfId="11663"/>
    <cellStyle name="Normal 2 2 2 8 2" xfId="11664"/>
    <cellStyle name="Normal 2 2 2 8 2 2" xfId="11665"/>
    <cellStyle name="Normal 2 2 2 8 2 2 2" xfId="33105"/>
    <cellStyle name="Normal 2 2 2 8 2 3" xfId="33104"/>
    <cellStyle name="Normal 2 2 2 8 3" xfId="11666"/>
    <cellStyle name="Normal 2 2 2 8 3 2" xfId="11667"/>
    <cellStyle name="Normal 2 2 2 8 3 2 2" xfId="33107"/>
    <cellStyle name="Normal 2 2 2 8 3 3" xfId="33106"/>
    <cellStyle name="Normal 2 2 2 8 4" xfId="11668"/>
    <cellStyle name="Normal 2 2 2 8 4 2" xfId="33108"/>
    <cellStyle name="Normal 2 2 2 8 5" xfId="11669"/>
    <cellStyle name="Normal 2 2 2 8 6" xfId="33103"/>
    <cellStyle name="Normal 2 2 2 9" xfId="11670"/>
    <cellStyle name="Normal 2 2 2 9 2" xfId="11671"/>
    <cellStyle name="Normal 2 2 2 9 2 2" xfId="33110"/>
    <cellStyle name="Normal 2 2 2 9 3" xfId="11672"/>
    <cellStyle name="Normal 2 2 2 9 4" xfId="33109"/>
    <cellStyle name="Normal 2 2 2_T_B1.2" xfId="11673"/>
    <cellStyle name="Normal 2 2 20" xfId="11674"/>
    <cellStyle name="Normal 2 2 21" xfId="11675"/>
    <cellStyle name="Normal 2 2 22" xfId="11676"/>
    <cellStyle name="Normal 2 2 3" xfId="11677"/>
    <cellStyle name="Normal 2 2 3 2" xfId="11678"/>
    <cellStyle name="Normal 2 2 3 2 2" xfId="11679"/>
    <cellStyle name="Normal 2 2 3 3" xfId="11680"/>
    <cellStyle name="Normal 2 2 3 3 2" xfId="11681"/>
    <cellStyle name="Normal 2 2 3 4" xfId="11682"/>
    <cellStyle name="Normal 2 2 4" xfId="11683"/>
    <cellStyle name="Normal 2 2 4 2" xfId="11684"/>
    <cellStyle name="Normal 2 2 4 2 2" xfId="11685"/>
    <cellStyle name="Normal 2 2 4 2 3" xfId="11686"/>
    <cellStyle name="Normal 2 2 4 3" xfId="11687"/>
    <cellStyle name="Normal 2 2 4 4" xfId="11688"/>
    <cellStyle name="Normal 2 2 5" xfId="11689"/>
    <cellStyle name="Normal 2 2 5 2" xfId="11690"/>
    <cellStyle name="Normal 2 2 6" xfId="11691"/>
    <cellStyle name="Normal 2 2 6 2" xfId="11692"/>
    <cellStyle name="Normal 2 2 6 3" xfId="11693"/>
    <cellStyle name="Normal 2 2 6 4" xfId="11694"/>
    <cellStyle name="Normal 2 2 7" xfId="11695"/>
    <cellStyle name="Normal 2 2 7 2" xfId="11696"/>
    <cellStyle name="Normal 2 2 8" xfId="11697"/>
    <cellStyle name="Normal 2 2 8 2" xfId="11698"/>
    <cellStyle name="Normal 2 2 9" xfId="11699"/>
    <cellStyle name="Normal 2 2 9 2" xfId="11700"/>
    <cellStyle name="Normal 2 2_DEU_neac12_FORMEL" xfId="11701"/>
    <cellStyle name="Normal 2 20" xfId="11702"/>
    <cellStyle name="Normal 2 20 2" xfId="11703"/>
    <cellStyle name="Normal 2 20 2 2" xfId="33111"/>
    <cellStyle name="Normal 2 21" xfId="11704"/>
    <cellStyle name="Normal 2 22" xfId="11705"/>
    <cellStyle name="Normal 2 23" xfId="11706"/>
    <cellStyle name="Normal 2 24" xfId="11707"/>
    <cellStyle name="Normal 2 25" xfId="11708"/>
    <cellStyle name="Normal 2 26" xfId="11709"/>
    <cellStyle name="Normal 2 27" xfId="11710"/>
    <cellStyle name="Normal 2 28" xfId="11711"/>
    <cellStyle name="Normal 2 29" xfId="11712"/>
    <cellStyle name="Normal 2 3" xfId="11713"/>
    <cellStyle name="Normal 2 3 10" xfId="11714"/>
    <cellStyle name="Normal 2 3 10 2" xfId="11715"/>
    <cellStyle name="Normal 2 3 10 2 2" xfId="33113"/>
    <cellStyle name="Normal 2 3 10 3" xfId="33112"/>
    <cellStyle name="Normal 2 3 11" xfId="11716"/>
    <cellStyle name="Normal 2 3 11 2" xfId="33114"/>
    <cellStyle name="Normal 2 3 2" xfId="11717"/>
    <cellStyle name="Normal 2 3 2 2" xfId="11718"/>
    <cellStyle name="Normal 2 3 2 2 2" xfId="11719"/>
    <cellStyle name="Normal 2 3 2 2 3" xfId="11720"/>
    <cellStyle name="Normal 2 3 2 2 3 2" xfId="33117"/>
    <cellStyle name="Normal 2 3 2 2 4" xfId="33116"/>
    <cellStyle name="Normal 2 3 2 3" xfId="11721"/>
    <cellStyle name="Normal 2 3 2 4" xfId="11722"/>
    <cellStyle name="Normal 2 3 2 5" xfId="11723"/>
    <cellStyle name="Normal 2 3 2 6" xfId="33115"/>
    <cellStyle name="Normal 2 3 2_T_B1.2" xfId="11724"/>
    <cellStyle name="Normal 2 3 3" xfId="11725"/>
    <cellStyle name="Normal 2 3 3 2" xfId="11726"/>
    <cellStyle name="Normal 2 3 3 3" xfId="11727"/>
    <cellStyle name="Normal 2 3 3 3 2" xfId="33118"/>
    <cellStyle name="Normal 2 3 3 4" xfId="11728"/>
    <cellStyle name="Normal 2 3 3_Graphique_2" xfId="11729"/>
    <cellStyle name="Normal 2 3 4" xfId="11730"/>
    <cellStyle name="Normal 2 3 4 2" xfId="11731"/>
    <cellStyle name="Normal 2 3 4 2 2" xfId="11732"/>
    <cellStyle name="Normal 2 3 4 2 2 2" xfId="11733"/>
    <cellStyle name="Normal 2 3 4 2 2 2 2" xfId="11734"/>
    <cellStyle name="Normal 2 3 4 2 2 2 2 2" xfId="11735"/>
    <cellStyle name="Normal 2 3 4 2 2 2 2 2 2" xfId="33124"/>
    <cellStyle name="Normal 2 3 4 2 2 2 2 3" xfId="33123"/>
    <cellStyle name="Normal 2 3 4 2 2 2 3" xfId="11736"/>
    <cellStyle name="Normal 2 3 4 2 2 2 3 2" xfId="11737"/>
    <cellStyle name="Normal 2 3 4 2 2 2 3 2 2" xfId="33126"/>
    <cellStyle name="Normal 2 3 4 2 2 2 3 3" xfId="33125"/>
    <cellStyle name="Normal 2 3 4 2 2 2 4" xfId="11738"/>
    <cellStyle name="Normal 2 3 4 2 2 2 4 2" xfId="33127"/>
    <cellStyle name="Normal 2 3 4 2 2 2 5" xfId="33122"/>
    <cellStyle name="Normal 2 3 4 2 2 3" xfId="11739"/>
    <cellStyle name="Normal 2 3 4 2 2 3 2" xfId="11740"/>
    <cellStyle name="Normal 2 3 4 2 2 3 2 2" xfId="33129"/>
    <cellStyle name="Normal 2 3 4 2 2 3 3" xfId="33128"/>
    <cellStyle name="Normal 2 3 4 2 2 4" xfId="11741"/>
    <cellStyle name="Normal 2 3 4 2 2 4 2" xfId="11742"/>
    <cellStyle name="Normal 2 3 4 2 2 4 2 2" xfId="33131"/>
    <cellStyle name="Normal 2 3 4 2 2 4 3" xfId="33130"/>
    <cellStyle name="Normal 2 3 4 2 2 5" xfId="11743"/>
    <cellStyle name="Normal 2 3 4 2 2 5 2" xfId="33132"/>
    <cellStyle name="Normal 2 3 4 2 2 6" xfId="33121"/>
    <cellStyle name="Normal 2 3 4 2 3" xfId="11744"/>
    <cellStyle name="Normal 2 3 4 2 3 2" xfId="11745"/>
    <cellStyle name="Normal 2 3 4 2 3 2 2" xfId="11746"/>
    <cellStyle name="Normal 2 3 4 2 3 2 2 2" xfId="33135"/>
    <cellStyle name="Normal 2 3 4 2 3 2 3" xfId="33134"/>
    <cellStyle name="Normal 2 3 4 2 3 3" xfId="11747"/>
    <cellStyle name="Normal 2 3 4 2 3 3 2" xfId="11748"/>
    <cellStyle name="Normal 2 3 4 2 3 3 2 2" xfId="33137"/>
    <cellStyle name="Normal 2 3 4 2 3 3 3" xfId="33136"/>
    <cellStyle name="Normal 2 3 4 2 3 4" xfId="11749"/>
    <cellStyle name="Normal 2 3 4 2 3 4 2" xfId="33138"/>
    <cellStyle name="Normal 2 3 4 2 3 5" xfId="33133"/>
    <cellStyle name="Normal 2 3 4 2 4" xfId="11750"/>
    <cellStyle name="Normal 2 3 4 2 4 2" xfId="11751"/>
    <cellStyle name="Normal 2 3 4 2 4 2 2" xfId="33140"/>
    <cellStyle name="Normal 2 3 4 2 4 3" xfId="33139"/>
    <cellStyle name="Normal 2 3 4 2 5" xfId="11752"/>
    <cellStyle name="Normal 2 3 4 2 5 2" xfId="11753"/>
    <cellStyle name="Normal 2 3 4 2 5 2 2" xfId="33142"/>
    <cellStyle name="Normal 2 3 4 2 5 3" xfId="33141"/>
    <cellStyle name="Normal 2 3 4 2 6" xfId="11754"/>
    <cellStyle name="Normal 2 3 4 2 6 2" xfId="33143"/>
    <cellStyle name="Normal 2 3 4 2 7" xfId="33120"/>
    <cellStyle name="Normal 2 3 4 3" xfId="11755"/>
    <cellStyle name="Normal 2 3 4 3 2" xfId="11756"/>
    <cellStyle name="Normal 2 3 4 3 2 2" xfId="11757"/>
    <cellStyle name="Normal 2 3 4 3 2 2 2" xfId="11758"/>
    <cellStyle name="Normal 2 3 4 3 2 2 2 2" xfId="33147"/>
    <cellStyle name="Normal 2 3 4 3 2 2 3" xfId="33146"/>
    <cellStyle name="Normal 2 3 4 3 2 3" xfId="11759"/>
    <cellStyle name="Normal 2 3 4 3 2 3 2" xfId="11760"/>
    <cellStyle name="Normal 2 3 4 3 2 3 2 2" xfId="33149"/>
    <cellStyle name="Normal 2 3 4 3 2 3 3" xfId="33148"/>
    <cellStyle name="Normal 2 3 4 3 2 4" xfId="11761"/>
    <cellStyle name="Normal 2 3 4 3 2 4 2" xfId="33150"/>
    <cellStyle name="Normal 2 3 4 3 2 5" xfId="33145"/>
    <cellStyle name="Normal 2 3 4 3 3" xfId="11762"/>
    <cellStyle name="Normal 2 3 4 3 3 2" xfId="11763"/>
    <cellStyle name="Normal 2 3 4 3 3 2 2" xfId="33152"/>
    <cellStyle name="Normal 2 3 4 3 3 3" xfId="33151"/>
    <cellStyle name="Normal 2 3 4 3 4" xfId="11764"/>
    <cellStyle name="Normal 2 3 4 3 4 2" xfId="11765"/>
    <cellStyle name="Normal 2 3 4 3 4 2 2" xfId="33154"/>
    <cellStyle name="Normal 2 3 4 3 4 3" xfId="33153"/>
    <cellStyle name="Normal 2 3 4 3 5" xfId="11766"/>
    <cellStyle name="Normal 2 3 4 3 5 2" xfId="33155"/>
    <cellStyle name="Normal 2 3 4 3 6" xfId="33144"/>
    <cellStyle name="Normal 2 3 4 4" xfId="11767"/>
    <cellStyle name="Normal 2 3 4 4 2" xfId="11768"/>
    <cellStyle name="Normal 2 3 4 4 2 2" xfId="11769"/>
    <cellStyle name="Normal 2 3 4 4 2 2 2" xfId="33158"/>
    <cellStyle name="Normal 2 3 4 4 2 3" xfId="33157"/>
    <cellStyle name="Normal 2 3 4 4 3" xfId="11770"/>
    <cellStyle name="Normal 2 3 4 4 3 2" xfId="11771"/>
    <cellStyle name="Normal 2 3 4 4 3 2 2" xfId="33160"/>
    <cellStyle name="Normal 2 3 4 4 3 3" xfId="33159"/>
    <cellStyle name="Normal 2 3 4 4 4" xfId="11772"/>
    <cellStyle name="Normal 2 3 4 4 4 2" xfId="33161"/>
    <cellStyle name="Normal 2 3 4 4 5" xfId="33156"/>
    <cellStyle name="Normal 2 3 4 5" xfId="11773"/>
    <cellStyle name="Normal 2 3 4 5 2" xfId="11774"/>
    <cellStyle name="Normal 2 3 4 5 2 2" xfId="33163"/>
    <cellStyle name="Normal 2 3 4 5 3" xfId="33162"/>
    <cellStyle name="Normal 2 3 4 6" xfId="11775"/>
    <cellStyle name="Normal 2 3 4 6 2" xfId="11776"/>
    <cellStyle name="Normal 2 3 4 6 2 2" xfId="33165"/>
    <cellStyle name="Normal 2 3 4 6 3" xfId="33164"/>
    <cellStyle name="Normal 2 3 4 7" xfId="11777"/>
    <cellStyle name="Normal 2 3 4 7 2" xfId="33166"/>
    <cellStyle name="Normal 2 3 4 8" xfId="33119"/>
    <cellStyle name="Normal 2 3 4_T_B1.2" xfId="11778"/>
    <cellStyle name="Normal 2 3 5" xfId="11779"/>
    <cellStyle name="Normal 2 3 6" xfId="11780"/>
    <cellStyle name="Normal 2 3 6 2" xfId="11781"/>
    <cellStyle name="Normal 2 3 6 2 2" xfId="11782"/>
    <cellStyle name="Normal 2 3 6 2 2 2" xfId="11783"/>
    <cellStyle name="Normal 2 3 6 2 2 2 2" xfId="11784"/>
    <cellStyle name="Normal 2 3 6 2 2 2 2 2" xfId="33170"/>
    <cellStyle name="Normal 2 3 6 2 2 2 3" xfId="33169"/>
    <cellStyle name="Normal 2 3 6 2 2 3" xfId="11785"/>
    <cellStyle name="Normal 2 3 6 2 2 3 2" xfId="11786"/>
    <cellStyle name="Normal 2 3 6 2 2 3 2 2" xfId="33172"/>
    <cellStyle name="Normal 2 3 6 2 2 3 3" xfId="33171"/>
    <cellStyle name="Normal 2 3 6 2 2 4" xfId="11787"/>
    <cellStyle name="Normal 2 3 6 2 2 4 2" xfId="33173"/>
    <cellStyle name="Normal 2 3 6 2 2 5" xfId="33168"/>
    <cellStyle name="Normal 2 3 6 2 3" xfId="11788"/>
    <cellStyle name="Normal 2 3 6 2 3 2" xfId="11789"/>
    <cellStyle name="Normal 2 3 6 2 3 2 2" xfId="33175"/>
    <cellStyle name="Normal 2 3 6 2 3 3" xfId="33174"/>
    <cellStyle name="Normal 2 3 6 2 4" xfId="11790"/>
    <cellStyle name="Normal 2 3 6 2 4 2" xfId="11791"/>
    <cellStyle name="Normal 2 3 6 2 4 2 2" xfId="33177"/>
    <cellStyle name="Normal 2 3 6 2 4 3" xfId="33176"/>
    <cellStyle name="Normal 2 3 6 2 5" xfId="11792"/>
    <cellStyle name="Normal 2 3 6 2 5 2" xfId="33178"/>
    <cellStyle name="Normal 2 3 6 2 6" xfId="33167"/>
    <cellStyle name="Normal 2 3 6 3" xfId="11793"/>
    <cellStyle name="Normal 2 3 6 3 2" xfId="11794"/>
    <cellStyle name="Normal 2 3 6 3 2 2" xfId="11795"/>
    <cellStyle name="Normal 2 3 6 3 2 2 2" xfId="33181"/>
    <cellStyle name="Normal 2 3 6 3 2 3" xfId="33180"/>
    <cellStyle name="Normal 2 3 6 3 3" xfId="11796"/>
    <cellStyle name="Normal 2 3 6 3 3 2" xfId="11797"/>
    <cellStyle name="Normal 2 3 6 3 3 2 2" xfId="33183"/>
    <cellStyle name="Normal 2 3 6 3 3 3" xfId="33182"/>
    <cellStyle name="Normal 2 3 6 3 4" xfId="11798"/>
    <cellStyle name="Normal 2 3 6 3 4 2" xfId="33184"/>
    <cellStyle name="Normal 2 3 6 3 5" xfId="33179"/>
    <cellStyle name="Normal 2 3 6 4" xfId="11799"/>
    <cellStyle name="Normal 2 3 6 4 2" xfId="11800"/>
    <cellStyle name="Normal 2 3 6 4 2 2" xfId="33186"/>
    <cellStyle name="Normal 2 3 6 4 3" xfId="33185"/>
    <cellStyle name="Normal 2 3 6 5" xfId="11801"/>
    <cellStyle name="Normal 2 3 6 5 2" xfId="11802"/>
    <cellStyle name="Normal 2 3 6 5 2 2" xfId="33188"/>
    <cellStyle name="Normal 2 3 6 5 3" xfId="33187"/>
    <cellStyle name="Normal 2 3 6 6" xfId="11803"/>
    <cellStyle name="Normal 2 3 6 6 2" xfId="33189"/>
    <cellStyle name="Normal 2 3 7" xfId="11804"/>
    <cellStyle name="Normal 2 3 7 2" xfId="11805"/>
    <cellStyle name="Normal 2 3 7 2 2" xfId="11806"/>
    <cellStyle name="Normal 2 3 7 2 2 2" xfId="11807"/>
    <cellStyle name="Normal 2 3 7 2 2 2 2" xfId="33193"/>
    <cellStyle name="Normal 2 3 7 2 2 3" xfId="33192"/>
    <cellStyle name="Normal 2 3 7 2 3" xfId="11808"/>
    <cellStyle name="Normal 2 3 7 2 3 2" xfId="11809"/>
    <cellStyle name="Normal 2 3 7 2 3 2 2" xfId="33195"/>
    <cellStyle name="Normal 2 3 7 2 3 3" xfId="33194"/>
    <cellStyle name="Normal 2 3 7 2 4" xfId="11810"/>
    <cellStyle name="Normal 2 3 7 2 4 2" xfId="33196"/>
    <cellStyle name="Normal 2 3 7 2 5" xfId="33191"/>
    <cellStyle name="Normal 2 3 7 3" xfId="11811"/>
    <cellStyle name="Normal 2 3 7 3 2" xfId="11812"/>
    <cellStyle name="Normal 2 3 7 3 2 2" xfId="33198"/>
    <cellStyle name="Normal 2 3 7 3 3" xfId="33197"/>
    <cellStyle name="Normal 2 3 7 4" xfId="11813"/>
    <cellStyle name="Normal 2 3 7 4 2" xfId="11814"/>
    <cellStyle name="Normal 2 3 7 4 2 2" xfId="33200"/>
    <cellStyle name="Normal 2 3 7 4 3" xfId="33199"/>
    <cellStyle name="Normal 2 3 7 5" xfId="11815"/>
    <cellStyle name="Normal 2 3 7 5 2" xfId="33201"/>
    <cellStyle name="Normal 2 3 7 6" xfId="33190"/>
    <cellStyle name="Normal 2 3 8" xfId="11816"/>
    <cellStyle name="Normal 2 3 8 2" xfId="11817"/>
    <cellStyle name="Normal 2 3 8 2 2" xfId="11818"/>
    <cellStyle name="Normal 2 3 8 2 2 2" xfId="33204"/>
    <cellStyle name="Normal 2 3 8 2 3" xfId="33203"/>
    <cellStyle name="Normal 2 3 8 3" xfId="11819"/>
    <cellStyle name="Normal 2 3 8 3 2" xfId="11820"/>
    <cellStyle name="Normal 2 3 8 3 2 2" xfId="33206"/>
    <cellStyle name="Normal 2 3 8 3 3" xfId="33205"/>
    <cellStyle name="Normal 2 3 8 4" xfId="11821"/>
    <cellStyle name="Normal 2 3 8 4 2" xfId="33207"/>
    <cellStyle name="Normal 2 3 8 5" xfId="33202"/>
    <cellStyle name="Normal 2 3 9" xfId="11822"/>
    <cellStyle name="Normal 2 3 9 2" xfId="11823"/>
    <cellStyle name="Normal 2 3 9 2 2" xfId="33209"/>
    <cellStyle name="Normal 2 3 9 3" xfId="33208"/>
    <cellStyle name="Normal 2 3_Graphique_2" xfId="11824"/>
    <cellStyle name="Normal 2 30" xfId="11825"/>
    <cellStyle name="Normal 2 31" xfId="11826"/>
    <cellStyle name="Normal 2 32" xfId="11827"/>
    <cellStyle name="Normal 2 33" xfId="11828"/>
    <cellStyle name="Normal 2 34" xfId="11829"/>
    <cellStyle name="Normal 2 35" xfId="11830"/>
    <cellStyle name="Normal 2 36" xfId="11831"/>
    <cellStyle name="Normal 2 37" xfId="11832"/>
    <cellStyle name="Normal 2 38" xfId="11833"/>
    <cellStyle name="Normal 2 39" xfId="11834"/>
    <cellStyle name="Normal 2 4" xfId="11835"/>
    <cellStyle name="Normal 2 4 10" xfId="11836"/>
    <cellStyle name="Normal 2 4 10 2" xfId="11837"/>
    <cellStyle name="Normal 2 4 10 2 2" xfId="33211"/>
    <cellStyle name="Normal 2 4 10 3" xfId="11838"/>
    <cellStyle name="Normal 2 4 10 3 2" xfId="33212"/>
    <cellStyle name="Normal 2 4 10 4" xfId="11839"/>
    <cellStyle name="Normal 2 4 10 5" xfId="33210"/>
    <cellStyle name="Normal 2 4 11" xfId="11840"/>
    <cellStyle name="Normal 2 4 11 2" xfId="33213"/>
    <cellStyle name="Normal 2 4 2" xfId="11841"/>
    <cellStyle name="Normal 2 4 2 2" xfId="11842"/>
    <cellStyle name="Normal 2 4 2 2 2" xfId="11843"/>
    <cellStyle name="Normal 2 4 2 2 2 2" xfId="33215"/>
    <cellStyle name="Normal 2 4 2 3" xfId="11844"/>
    <cellStyle name="Normal 2 4 2 3 2" xfId="11845"/>
    <cellStyle name="Normal 2 4 2 3 2 2" xfId="11846"/>
    <cellStyle name="Normal 2 4 2 3 2 2 2" xfId="11847"/>
    <cellStyle name="Normal 2 4 2 3 2 2 2 2" xfId="11848"/>
    <cellStyle name="Normal 2 4 2 3 2 2 2 2 2" xfId="33220"/>
    <cellStyle name="Normal 2 4 2 3 2 2 2 3" xfId="33219"/>
    <cellStyle name="Normal 2 4 2 3 2 2 3" xfId="11849"/>
    <cellStyle name="Normal 2 4 2 3 2 2 3 2" xfId="11850"/>
    <cellStyle name="Normal 2 4 2 3 2 2 3 2 2" xfId="33222"/>
    <cellStyle name="Normal 2 4 2 3 2 2 3 3" xfId="33221"/>
    <cellStyle name="Normal 2 4 2 3 2 2 4" xfId="11851"/>
    <cellStyle name="Normal 2 4 2 3 2 2 4 2" xfId="33223"/>
    <cellStyle name="Normal 2 4 2 3 2 2 5" xfId="33218"/>
    <cellStyle name="Normal 2 4 2 3 2 3" xfId="11852"/>
    <cellStyle name="Normal 2 4 2 3 2 3 2" xfId="11853"/>
    <cellStyle name="Normal 2 4 2 3 2 3 2 2" xfId="33225"/>
    <cellStyle name="Normal 2 4 2 3 2 3 3" xfId="33224"/>
    <cellStyle name="Normal 2 4 2 3 2 4" xfId="11854"/>
    <cellStyle name="Normal 2 4 2 3 2 4 2" xfId="11855"/>
    <cellStyle name="Normal 2 4 2 3 2 4 2 2" xfId="33227"/>
    <cellStyle name="Normal 2 4 2 3 2 4 3" xfId="33226"/>
    <cellStyle name="Normal 2 4 2 3 2 5" xfId="11856"/>
    <cellStyle name="Normal 2 4 2 3 2 5 2" xfId="33228"/>
    <cellStyle name="Normal 2 4 2 3 2 6" xfId="33217"/>
    <cellStyle name="Normal 2 4 2 3 3" xfId="11857"/>
    <cellStyle name="Normal 2 4 2 3 3 2" xfId="11858"/>
    <cellStyle name="Normal 2 4 2 3 3 2 2" xfId="11859"/>
    <cellStyle name="Normal 2 4 2 3 3 2 2 2" xfId="33231"/>
    <cellStyle name="Normal 2 4 2 3 3 2 3" xfId="33230"/>
    <cellStyle name="Normal 2 4 2 3 3 3" xfId="11860"/>
    <cellStyle name="Normal 2 4 2 3 3 3 2" xfId="11861"/>
    <cellStyle name="Normal 2 4 2 3 3 3 2 2" xfId="33233"/>
    <cellStyle name="Normal 2 4 2 3 3 3 3" xfId="33232"/>
    <cellStyle name="Normal 2 4 2 3 3 4" xfId="11862"/>
    <cellStyle name="Normal 2 4 2 3 3 4 2" xfId="33234"/>
    <cellStyle name="Normal 2 4 2 3 3 5" xfId="33229"/>
    <cellStyle name="Normal 2 4 2 3 4" xfId="11863"/>
    <cellStyle name="Normal 2 4 2 3 4 2" xfId="11864"/>
    <cellStyle name="Normal 2 4 2 3 4 2 2" xfId="33236"/>
    <cellStyle name="Normal 2 4 2 3 4 3" xfId="33235"/>
    <cellStyle name="Normal 2 4 2 3 5" xfId="11865"/>
    <cellStyle name="Normal 2 4 2 3 5 2" xfId="11866"/>
    <cellStyle name="Normal 2 4 2 3 5 2 2" xfId="33238"/>
    <cellStyle name="Normal 2 4 2 3 5 3" xfId="33237"/>
    <cellStyle name="Normal 2 4 2 3 6" xfId="11867"/>
    <cellStyle name="Normal 2 4 2 3 6 2" xfId="33239"/>
    <cellStyle name="Normal 2 4 2 3 7" xfId="33216"/>
    <cellStyle name="Normal 2 4 2 4" xfId="11868"/>
    <cellStyle name="Normal 2 4 2 4 2" xfId="11869"/>
    <cellStyle name="Normal 2 4 2 4 2 2" xfId="11870"/>
    <cellStyle name="Normal 2 4 2 4 2 2 2" xfId="11871"/>
    <cellStyle name="Normal 2 4 2 4 2 2 2 2" xfId="33243"/>
    <cellStyle name="Normal 2 4 2 4 2 2 3" xfId="33242"/>
    <cellStyle name="Normal 2 4 2 4 2 3" xfId="11872"/>
    <cellStyle name="Normal 2 4 2 4 2 3 2" xfId="11873"/>
    <cellStyle name="Normal 2 4 2 4 2 3 2 2" xfId="33245"/>
    <cellStyle name="Normal 2 4 2 4 2 3 3" xfId="33244"/>
    <cellStyle name="Normal 2 4 2 4 2 4" xfId="11874"/>
    <cellStyle name="Normal 2 4 2 4 2 4 2" xfId="33246"/>
    <cellStyle name="Normal 2 4 2 4 2 5" xfId="33241"/>
    <cellStyle name="Normal 2 4 2 4 3" xfId="11875"/>
    <cellStyle name="Normal 2 4 2 4 3 2" xfId="11876"/>
    <cellStyle name="Normal 2 4 2 4 3 2 2" xfId="33248"/>
    <cellStyle name="Normal 2 4 2 4 3 3" xfId="33247"/>
    <cellStyle name="Normal 2 4 2 4 4" xfId="11877"/>
    <cellStyle name="Normal 2 4 2 4 4 2" xfId="11878"/>
    <cellStyle name="Normal 2 4 2 4 4 2 2" xfId="33250"/>
    <cellStyle name="Normal 2 4 2 4 4 3" xfId="33249"/>
    <cellStyle name="Normal 2 4 2 4 5" xfId="11879"/>
    <cellStyle name="Normal 2 4 2 4 5 2" xfId="33251"/>
    <cellStyle name="Normal 2 4 2 4 6" xfId="33240"/>
    <cellStyle name="Normal 2 4 2 5" xfId="11880"/>
    <cellStyle name="Normal 2 4 2 5 2" xfId="11881"/>
    <cellStyle name="Normal 2 4 2 5 2 2" xfId="11882"/>
    <cellStyle name="Normal 2 4 2 5 2 2 2" xfId="33254"/>
    <cellStyle name="Normal 2 4 2 5 2 3" xfId="33253"/>
    <cellStyle name="Normal 2 4 2 5 3" xfId="11883"/>
    <cellStyle name="Normal 2 4 2 5 3 2" xfId="11884"/>
    <cellStyle name="Normal 2 4 2 5 3 2 2" xfId="33256"/>
    <cellStyle name="Normal 2 4 2 5 3 3" xfId="33255"/>
    <cellStyle name="Normal 2 4 2 5 4" xfId="11885"/>
    <cellStyle name="Normal 2 4 2 5 4 2" xfId="33257"/>
    <cellStyle name="Normal 2 4 2 5 5" xfId="33252"/>
    <cellStyle name="Normal 2 4 2 6" xfId="11886"/>
    <cellStyle name="Normal 2 4 2 6 2" xfId="11887"/>
    <cellStyle name="Normal 2 4 2 6 2 2" xfId="33259"/>
    <cellStyle name="Normal 2 4 2 6 3" xfId="33258"/>
    <cellStyle name="Normal 2 4 2 7" xfId="11888"/>
    <cellStyle name="Normal 2 4 2 7 2" xfId="11889"/>
    <cellStyle name="Normal 2 4 2 7 2 2" xfId="33261"/>
    <cellStyle name="Normal 2 4 2 7 3" xfId="33260"/>
    <cellStyle name="Normal 2 4 2 8" xfId="11890"/>
    <cellStyle name="Normal 2 4 2 8 2" xfId="33262"/>
    <cellStyle name="Normal 2 4 2 9" xfId="33214"/>
    <cellStyle name="Normal 2 4 2_T_B1.2" xfId="11891"/>
    <cellStyle name="Normal 2 4 3" xfId="11892"/>
    <cellStyle name="Normal 2 4 3 2" xfId="11893"/>
    <cellStyle name="Normal 2 4 3 2 2" xfId="33263"/>
    <cellStyle name="Normal 2 4 4" xfId="11894"/>
    <cellStyle name="Normal 2 4 4 2" xfId="11895"/>
    <cellStyle name="Normal 2 4 4 2 2" xfId="11896"/>
    <cellStyle name="Normal 2 4 4 2 2 2" xfId="11897"/>
    <cellStyle name="Normal 2 4 4 2 2 2 2" xfId="11898"/>
    <cellStyle name="Normal 2 4 4 2 2 2 2 2" xfId="11899"/>
    <cellStyle name="Normal 2 4 4 2 2 2 2 2 2" xfId="33269"/>
    <cellStyle name="Normal 2 4 4 2 2 2 2 3" xfId="33268"/>
    <cellStyle name="Normal 2 4 4 2 2 2 3" xfId="11900"/>
    <cellStyle name="Normal 2 4 4 2 2 2 3 2" xfId="11901"/>
    <cellStyle name="Normal 2 4 4 2 2 2 3 2 2" xfId="33271"/>
    <cellStyle name="Normal 2 4 4 2 2 2 3 3" xfId="33270"/>
    <cellStyle name="Normal 2 4 4 2 2 2 4" xfId="11902"/>
    <cellStyle name="Normal 2 4 4 2 2 2 4 2" xfId="33272"/>
    <cellStyle name="Normal 2 4 4 2 2 2 5" xfId="33267"/>
    <cellStyle name="Normal 2 4 4 2 2 3" xfId="11903"/>
    <cellStyle name="Normal 2 4 4 2 2 3 2" xfId="11904"/>
    <cellStyle name="Normal 2 4 4 2 2 3 2 2" xfId="33274"/>
    <cellStyle name="Normal 2 4 4 2 2 3 3" xfId="33273"/>
    <cellStyle name="Normal 2 4 4 2 2 4" xfId="11905"/>
    <cellStyle name="Normal 2 4 4 2 2 4 2" xfId="11906"/>
    <cellStyle name="Normal 2 4 4 2 2 4 2 2" xfId="33276"/>
    <cellStyle name="Normal 2 4 4 2 2 4 3" xfId="33275"/>
    <cellStyle name="Normal 2 4 4 2 2 5" xfId="11907"/>
    <cellStyle name="Normal 2 4 4 2 2 5 2" xfId="33277"/>
    <cellStyle name="Normal 2 4 4 2 2 6" xfId="33266"/>
    <cellStyle name="Normal 2 4 4 2 3" xfId="11908"/>
    <cellStyle name="Normal 2 4 4 2 3 2" xfId="11909"/>
    <cellStyle name="Normal 2 4 4 2 3 2 2" xfId="11910"/>
    <cellStyle name="Normal 2 4 4 2 3 2 2 2" xfId="33280"/>
    <cellStyle name="Normal 2 4 4 2 3 2 3" xfId="33279"/>
    <cellStyle name="Normal 2 4 4 2 3 3" xfId="11911"/>
    <cellStyle name="Normal 2 4 4 2 3 3 2" xfId="11912"/>
    <cellStyle name="Normal 2 4 4 2 3 3 2 2" xfId="33282"/>
    <cellStyle name="Normal 2 4 4 2 3 3 3" xfId="33281"/>
    <cellStyle name="Normal 2 4 4 2 3 4" xfId="11913"/>
    <cellStyle name="Normal 2 4 4 2 3 4 2" xfId="33283"/>
    <cellStyle name="Normal 2 4 4 2 3 5" xfId="33278"/>
    <cellStyle name="Normal 2 4 4 2 4" xfId="11914"/>
    <cellStyle name="Normal 2 4 4 2 4 2" xfId="11915"/>
    <cellStyle name="Normal 2 4 4 2 4 2 2" xfId="33285"/>
    <cellStyle name="Normal 2 4 4 2 4 3" xfId="33284"/>
    <cellStyle name="Normal 2 4 4 2 5" xfId="11916"/>
    <cellStyle name="Normal 2 4 4 2 5 2" xfId="11917"/>
    <cellStyle name="Normal 2 4 4 2 5 2 2" xfId="33287"/>
    <cellStyle name="Normal 2 4 4 2 5 3" xfId="33286"/>
    <cellStyle name="Normal 2 4 4 2 6" xfId="11918"/>
    <cellStyle name="Normal 2 4 4 2 6 2" xfId="33288"/>
    <cellStyle name="Normal 2 4 4 2 7" xfId="33265"/>
    <cellStyle name="Normal 2 4 4 3" xfId="11919"/>
    <cellStyle name="Normal 2 4 4 3 2" xfId="11920"/>
    <cellStyle name="Normal 2 4 4 3 2 2" xfId="11921"/>
    <cellStyle name="Normal 2 4 4 3 2 2 2" xfId="11922"/>
    <cellStyle name="Normal 2 4 4 3 2 2 2 2" xfId="33292"/>
    <cellStyle name="Normal 2 4 4 3 2 2 3" xfId="33291"/>
    <cellStyle name="Normal 2 4 4 3 2 3" xfId="11923"/>
    <cellStyle name="Normal 2 4 4 3 2 3 2" xfId="11924"/>
    <cellStyle name="Normal 2 4 4 3 2 3 2 2" xfId="33294"/>
    <cellStyle name="Normal 2 4 4 3 2 3 3" xfId="33293"/>
    <cellStyle name="Normal 2 4 4 3 2 4" xfId="11925"/>
    <cellStyle name="Normal 2 4 4 3 2 4 2" xfId="33295"/>
    <cellStyle name="Normal 2 4 4 3 2 5" xfId="33290"/>
    <cellStyle name="Normal 2 4 4 3 3" xfId="11926"/>
    <cellStyle name="Normal 2 4 4 3 3 2" xfId="11927"/>
    <cellStyle name="Normal 2 4 4 3 3 2 2" xfId="33297"/>
    <cellStyle name="Normal 2 4 4 3 3 3" xfId="33296"/>
    <cellStyle name="Normal 2 4 4 3 4" xfId="11928"/>
    <cellStyle name="Normal 2 4 4 3 4 2" xfId="11929"/>
    <cellStyle name="Normal 2 4 4 3 4 2 2" xfId="33299"/>
    <cellStyle name="Normal 2 4 4 3 4 3" xfId="33298"/>
    <cellStyle name="Normal 2 4 4 3 5" xfId="11930"/>
    <cellStyle name="Normal 2 4 4 3 5 2" xfId="33300"/>
    <cellStyle name="Normal 2 4 4 3 6" xfId="33289"/>
    <cellStyle name="Normal 2 4 4 4" xfId="11931"/>
    <cellStyle name="Normal 2 4 4 4 2" xfId="11932"/>
    <cellStyle name="Normal 2 4 4 4 2 2" xfId="11933"/>
    <cellStyle name="Normal 2 4 4 4 2 2 2" xfId="33303"/>
    <cellStyle name="Normal 2 4 4 4 2 3" xfId="33302"/>
    <cellStyle name="Normal 2 4 4 4 3" xfId="11934"/>
    <cellStyle name="Normal 2 4 4 4 3 2" xfId="11935"/>
    <cellStyle name="Normal 2 4 4 4 3 2 2" xfId="33305"/>
    <cellStyle name="Normal 2 4 4 4 3 3" xfId="33304"/>
    <cellStyle name="Normal 2 4 4 4 4" xfId="11936"/>
    <cellStyle name="Normal 2 4 4 4 4 2" xfId="33306"/>
    <cellStyle name="Normal 2 4 4 4 5" xfId="33301"/>
    <cellStyle name="Normal 2 4 4 5" xfId="11937"/>
    <cellStyle name="Normal 2 4 4 5 2" xfId="11938"/>
    <cellStyle name="Normal 2 4 4 5 2 2" xfId="33308"/>
    <cellStyle name="Normal 2 4 4 5 3" xfId="33307"/>
    <cellStyle name="Normal 2 4 4 6" xfId="11939"/>
    <cellStyle name="Normal 2 4 4 6 2" xfId="11940"/>
    <cellStyle name="Normal 2 4 4 6 2 2" xfId="33310"/>
    <cellStyle name="Normal 2 4 4 6 3" xfId="33309"/>
    <cellStyle name="Normal 2 4 4 7" xfId="11941"/>
    <cellStyle name="Normal 2 4 4 7 2" xfId="33311"/>
    <cellStyle name="Normal 2 4 4 8" xfId="11942"/>
    <cellStyle name="Normal 2 4 4 9" xfId="33264"/>
    <cellStyle name="Normal 2 4 5" xfId="11943"/>
    <cellStyle name="Normal 2 4 5 2" xfId="11944"/>
    <cellStyle name="Normal 2 4 5 3" xfId="11945"/>
    <cellStyle name="Normal 2 4 5 3 2" xfId="33312"/>
    <cellStyle name="Normal 2 4 6" xfId="11946"/>
    <cellStyle name="Normal 2 4 6 2" xfId="11947"/>
    <cellStyle name="Normal 2 4 6 2 2" xfId="11948"/>
    <cellStyle name="Normal 2 4 6 2 2 2" xfId="11949"/>
    <cellStyle name="Normal 2 4 6 2 2 2 2" xfId="11950"/>
    <cellStyle name="Normal 2 4 6 2 2 2 2 2" xfId="33316"/>
    <cellStyle name="Normal 2 4 6 2 2 2 3" xfId="33315"/>
    <cellStyle name="Normal 2 4 6 2 2 3" xfId="11951"/>
    <cellStyle name="Normal 2 4 6 2 2 3 2" xfId="11952"/>
    <cellStyle name="Normal 2 4 6 2 2 3 2 2" xfId="33318"/>
    <cellStyle name="Normal 2 4 6 2 2 3 3" xfId="33317"/>
    <cellStyle name="Normal 2 4 6 2 2 4" xfId="11953"/>
    <cellStyle name="Normal 2 4 6 2 2 4 2" xfId="33319"/>
    <cellStyle name="Normal 2 4 6 2 2 5" xfId="33314"/>
    <cellStyle name="Normal 2 4 6 2 3" xfId="11954"/>
    <cellStyle name="Normal 2 4 6 2 3 2" xfId="11955"/>
    <cellStyle name="Normal 2 4 6 2 3 2 2" xfId="33321"/>
    <cellStyle name="Normal 2 4 6 2 3 3" xfId="33320"/>
    <cellStyle name="Normal 2 4 6 2 4" xfId="11956"/>
    <cellStyle name="Normal 2 4 6 2 4 2" xfId="11957"/>
    <cellStyle name="Normal 2 4 6 2 4 2 2" xfId="33323"/>
    <cellStyle name="Normal 2 4 6 2 4 3" xfId="33322"/>
    <cellStyle name="Normal 2 4 6 2 5" xfId="11958"/>
    <cellStyle name="Normal 2 4 6 2 5 2" xfId="33324"/>
    <cellStyle name="Normal 2 4 6 2 6" xfId="33313"/>
    <cellStyle name="Normal 2 4 6 3" xfId="11959"/>
    <cellStyle name="Normal 2 4 6 3 2" xfId="11960"/>
    <cellStyle name="Normal 2 4 6 3 2 2" xfId="11961"/>
    <cellStyle name="Normal 2 4 6 3 2 2 2" xfId="33327"/>
    <cellStyle name="Normal 2 4 6 3 2 3" xfId="33326"/>
    <cellStyle name="Normal 2 4 6 3 3" xfId="11962"/>
    <cellStyle name="Normal 2 4 6 3 3 2" xfId="11963"/>
    <cellStyle name="Normal 2 4 6 3 3 2 2" xfId="33329"/>
    <cellStyle name="Normal 2 4 6 3 3 3" xfId="33328"/>
    <cellStyle name="Normal 2 4 6 3 4" xfId="11964"/>
    <cellStyle name="Normal 2 4 6 3 4 2" xfId="33330"/>
    <cellStyle name="Normal 2 4 6 3 5" xfId="33325"/>
    <cellStyle name="Normal 2 4 6 4" xfId="11965"/>
    <cellStyle name="Normal 2 4 6 4 2" xfId="11966"/>
    <cellStyle name="Normal 2 4 6 4 2 2" xfId="33332"/>
    <cellStyle name="Normal 2 4 6 4 3" xfId="33331"/>
    <cellStyle name="Normal 2 4 6 5" xfId="11967"/>
    <cellStyle name="Normal 2 4 6 5 2" xfId="11968"/>
    <cellStyle name="Normal 2 4 6 5 2 2" xfId="33334"/>
    <cellStyle name="Normal 2 4 6 5 3" xfId="33333"/>
    <cellStyle name="Normal 2 4 6 6" xfId="11969"/>
    <cellStyle name="Normal 2 4 6 6 2" xfId="33335"/>
    <cellStyle name="Normal 2 4 7" xfId="11970"/>
    <cellStyle name="Normal 2 4 7 2" xfId="11971"/>
    <cellStyle name="Normal 2 4 7 2 2" xfId="11972"/>
    <cellStyle name="Normal 2 4 7 2 2 2" xfId="11973"/>
    <cellStyle name="Normal 2 4 7 2 2 2 2" xfId="33339"/>
    <cellStyle name="Normal 2 4 7 2 2 3" xfId="33338"/>
    <cellStyle name="Normal 2 4 7 2 3" xfId="11974"/>
    <cellStyle name="Normal 2 4 7 2 3 2" xfId="11975"/>
    <cellStyle name="Normal 2 4 7 2 3 2 2" xfId="33341"/>
    <cellStyle name="Normal 2 4 7 2 3 3" xfId="33340"/>
    <cellStyle name="Normal 2 4 7 2 4" xfId="11976"/>
    <cellStyle name="Normal 2 4 7 2 4 2" xfId="33342"/>
    <cellStyle name="Normal 2 4 7 2 5" xfId="33337"/>
    <cellStyle name="Normal 2 4 7 3" xfId="11977"/>
    <cellStyle name="Normal 2 4 7 3 2" xfId="11978"/>
    <cellStyle name="Normal 2 4 7 3 2 2" xfId="33344"/>
    <cellStyle name="Normal 2 4 7 3 3" xfId="33343"/>
    <cellStyle name="Normal 2 4 7 4" xfId="11979"/>
    <cellStyle name="Normal 2 4 7 4 2" xfId="11980"/>
    <cellStyle name="Normal 2 4 7 4 2 2" xfId="33346"/>
    <cellStyle name="Normal 2 4 7 4 3" xfId="33345"/>
    <cellStyle name="Normal 2 4 7 5" xfId="11981"/>
    <cellStyle name="Normal 2 4 7 5 2" xfId="33347"/>
    <cellStyle name="Normal 2 4 7 6" xfId="11982"/>
    <cellStyle name="Normal 2 4 7 7" xfId="33336"/>
    <cellStyle name="Normal 2 4 8" xfId="11983"/>
    <cellStyle name="Normal 2 4 8 2" xfId="11984"/>
    <cellStyle name="Normal 2 4 8 2 2" xfId="11985"/>
    <cellStyle name="Normal 2 4 8 2 2 2" xfId="33350"/>
    <cellStyle name="Normal 2 4 8 2 3" xfId="33349"/>
    <cellStyle name="Normal 2 4 8 3" xfId="11986"/>
    <cellStyle name="Normal 2 4 8 3 2" xfId="11987"/>
    <cellStyle name="Normal 2 4 8 3 2 2" xfId="33352"/>
    <cellStyle name="Normal 2 4 8 3 3" xfId="33351"/>
    <cellStyle name="Normal 2 4 8 4" xfId="11988"/>
    <cellStyle name="Normal 2 4 8 4 2" xfId="33353"/>
    <cellStyle name="Normal 2 4 8 5" xfId="33348"/>
    <cellStyle name="Normal 2 4 9" xfId="11989"/>
    <cellStyle name="Normal 2 4 9 2" xfId="11990"/>
    <cellStyle name="Normal 2 4 9 2 2" xfId="33355"/>
    <cellStyle name="Normal 2 4 9 3" xfId="11991"/>
    <cellStyle name="Normal 2 4 9 3 2" xfId="33356"/>
    <cellStyle name="Normal 2 4 9 4" xfId="11992"/>
    <cellStyle name="Normal 2 4 9 5" xfId="33354"/>
    <cellStyle name="Normal 2 4_EAG2010_D6_April 28" xfId="11993"/>
    <cellStyle name="Normal 2 40" xfId="11994"/>
    <cellStyle name="Normal 2 41" xfId="11995"/>
    <cellStyle name="Normal 2 42" xfId="11996"/>
    <cellStyle name="Normal 2 43" xfId="11997"/>
    <cellStyle name="Normal 2 44" xfId="11998"/>
    <cellStyle name="Normal 2 45" xfId="11999"/>
    <cellStyle name="Normal 2 46" xfId="12000"/>
    <cellStyle name="Normal 2 47" xfId="12001"/>
    <cellStyle name="Normal 2 48" xfId="12002"/>
    <cellStyle name="Normal 2 49" xfId="12003"/>
    <cellStyle name="Normal 2 5" xfId="12004"/>
    <cellStyle name="Normal 2 5 2" xfId="12005"/>
    <cellStyle name="Normal 2 5 3" xfId="12006"/>
    <cellStyle name="Normal 2 5 3 2" xfId="12007"/>
    <cellStyle name="Normal 2 5 3 2 2" xfId="12008"/>
    <cellStyle name="Normal 2 5 3 2 2 2" xfId="12009"/>
    <cellStyle name="Normal 2 5 3 2 2 2 2" xfId="12010"/>
    <cellStyle name="Normal 2 5 3 2 2 2 2 2" xfId="12011"/>
    <cellStyle name="Normal 2 5 3 2 2 2 2 2 2" xfId="33362"/>
    <cellStyle name="Normal 2 5 3 2 2 2 2 3" xfId="33361"/>
    <cellStyle name="Normal 2 5 3 2 2 2 3" xfId="12012"/>
    <cellStyle name="Normal 2 5 3 2 2 2 3 2" xfId="12013"/>
    <cellStyle name="Normal 2 5 3 2 2 2 3 2 2" xfId="33364"/>
    <cellStyle name="Normal 2 5 3 2 2 2 3 3" xfId="33363"/>
    <cellStyle name="Normal 2 5 3 2 2 2 4" xfId="12014"/>
    <cellStyle name="Normal 2 5 3 2 2 2 4 2" xfId="33365"/>
    <cellStyle name="Normal 2 5 3 2 2 2 5" xfId="33360"/>
    <cellStyle name="Normal 2 5 3 2 2 3" xfId="12015"/>
    <cellStyle name="Normal 2 5 3 2 2 3 2" xfId="12016"/>
    <cellStyle name="Normal 2 5 3 2 2 3 2 2" xfId="33367"/>
    <cellStyle name="Normal 2 5 3 2 2 3 3" xfId="33366"/>
    <cellStyle name="Normal 2 5 3 2 2 4" xfId="12017"/>
    <cellStyle name="Normal 2 5 3 2 2 4 2" xfId="12018"/>
    <cellStyle name="Normal 2 5 3 2 2 4 2 2" xfId="33369"/>
    <cellStyle name="Normal 2 5 3 2 2 4 3" xfId="33368"/>
    <cellStyle name="Normal 2 5 3 2 2 5" xfId="12019"/>
    <cellStyle name="Normal 2 5 3 2 2 5 2" xfId="33370"/>
    <cellStyle name="Normal 2 5 3 2 2 6" xfId="33359"/>
    <cellStyle name="Normal 2 5 3 2 3" xfId="12020"/>
    <cellStyle name="Normal 2 5 3 2 3 2" xfId="12021"/>
    <cellStyle name="Normal 2 5 3 2 3 2 2" xfId="12022"/>
    <cellStyle name="Normal 2 5 3 2 3 2 2 2" xfId="33373"/>
    <cellStyle name="Normal 2 5 3 2 3 2 3" xfId="33372"/>
    <cellStyle name="Normal 2 5 3 2 3 3" xfId="12023"/>
    <cellStyle name="Normal 2 5 3 2 3 3 2" xfId="12024"/>
    <cellStyle name="Normal 2 5 3 2 3 3 2 2" xfId="33375"/>
    <cellStyle name="Normal 2 5 3 2 3 3 3" xfId="33374"/>
    <cellStyle name="Normal 2 5 3 2 3 4" xfId="12025"/>
    <cellStyle name="Normal 2 5 3 2 3 4 2" xfId="33376"/>
    <cellStyle name="Normal 2 5 3 2 3 5" xfId="33371"/>
    <cellStyle name="Normal 2 5 3 2 4" xfId="12026"/>
    <cellStyle name="Normal 2 5 3 2 4 2" xfId="12027"/>
    <cellStyle name="Normal 2 5 3 2 4 2 2" xfId="33378"/>
    <cellStyle name="Normal 2 5 3 2 4 3" xfId="33377"/>
    <cellStyle name="Normal 2 5 3 2 5" xfId="12028"/>
    <cellStyle name="Normal 2 5 3 2 5 2" xfId="12029"/>
    <cellStyle name="Normal 2 5 3 2 5 2 2" xfId="33380"/>
    <cellStyle name="Normal 2 5 3 2 5 3" xfId="33379"/>
    <cellStyle name="Normal 2 5 3 2 6" xfId="12030"/>
    <cellStyle name="Normal 2 5 3 2 6 2" xfId="33381"/>
    <cellStyle name="Normal 2 5 3 2 7" xfId="33358"/>
    <cellStyle name="Normal 2 5 3 3" xfId="12031"/>
    <cellStyle name="Normal 2 5 3 3 2" xfId="12032"/>
    <cellStyle name="Normal 2 5 3 3 2 2" xfId="12033"/>
    <cellStyle name="Normal 2 5 3 3 2 2 2" xfId="12034"/>
    <cellStyle name="Normal 2 5 3 3 2 2 2 2" xfId="33385"/>
    <cellStyle name="Normal 2 5 3 3 2 2 3" xfId="33384"/>
    <cellStyle name="Normal 2 5 3 3 2 3" xfId="12035"/>
    <cellStyle name="Normal 2 5 3 3 2 3 2" xfId="12036"/>
    <cellStyle name="Normal 2 5 3 3 2 3 2 2" xfId="33387"/>
    <cellStyle name="Normal 2 5 3 3 2 3 3" xfId="33386"/>
    <cellStyle name="Normal 2 5 3 3 2 4" xfId="12037"/>
    <cellStyle name="Normal 2 5 3 3 2 4 2" xfId="33388"/>
    <cellStyle name="Normal 2 5 3 3 2 5" xfId="33383"/>
    <cellStyle name="Normal 2 5 3 3 3" xfId="12038"/>
    <cellStyle name="Normal 2 5 3 3 3 2" xfId="12039"/>
    <cellStyle name="Normal 2 5 3 3 3 2 2" xfId="33390"/>
    <cellStyle name="Normal 2 5 3 3 3 3" xfId="33389"/>
    <cellStyle name="Normal 2 5 3 3 4" xfId="12040"/>
    <cellStyle name="Normal 2 5 3 3 4 2" xfId="12041"/>
    <cellStyle name="Normal 2 5 3 3 4 2 2" xfId="33392"/>
    <cellStyle name="Normal 2 5 3 3 4 3" xfId="33391"/>
    <cellStyle name="Normal 2 5 3 3 5" xfId="12042"/>
    <cellStyle name="Normal 2 5 3 3 5 2" xfId="33393"/>
    <cellStyle name="Normal 2 5 3 3 6" xfId="33382"/>
    <cellStyle name="Normal 2 5 3 4" xfId="12043"/>
    <cellStyle name="Normal 2 5 3 4 2" xfId="12044"/>
    <cellStyle name="Normal 2 5 3 4 2 2" xfId="12045"/>
    <cellStyle name="Normal 2 5 3 4 2 2 2" xfId="33396"/>
    <cellStyle name="Normal 2 5 3 4 2 3" xfId="33395"/>
    <cellStyle name="Normal 2 5 3 4 3" xfId="12046"/>
    <cellStyle name="Normal 2 5 3 4 3 2" xfId="12047"/>
    <cellStyle name="Normal 2 5 3 4 3 2 2" xfId="33398"/>
    <cellStyle name="Normal 2 5 3 4 3 3" xfId="33397"/>
    <cellStyle name="Normal 2 5 3 4 4" xfId="12048"/>
    <cellStyle name="Normal 2 5 3 4 4 2" xfId="33399"/>
    <cellStyle name="Normal 2 5 3 4 5" xfId="33394"/>
    <cellStyle name="Normal 2 5 3 5" xfId="12049"/>
    <cellStyle name="Normal 2 5 3 5 2" xfId="12050"/>
    <cellStyle name="Normal 2 5 3 5 2 2" xfId="33401"/>
    <cellStyle name="Normal 2 5 3 5 3" xfId="33400"/>
    <cellStyle name="Normal 2 5 3 6" xfId="12051"/>
    <cellStyle name="Normal 2 5 3 6 2" xfId="12052"/>
    <cellStyle name="Normal 2 5 3 6 2 2" xfId="33403"/>
    <cellStyle name="Normal 2 5 3 6 3" xfId="33402"/>
    <cellStyle name="Normal 2 5 3 7" xfId="12053"/>
    <cellStyle name="Normal 2 5 3 7 2" xfId="33404"/>
    <cellStyle name="Normal 2 5 3 8" xfId="12054"/>
    <cellStyle name="Normal 2 5 3 9" xfId="33357"/>
    <cellStyle name="Normal 2 5 4" xfId="12055"/>
    <cellStyle name="Normal 2 5 4 2" xfId="12056"/>
    <cellStyle name="Normal 2 5 4 2 2" xfId="12057"/>
    <cellStyle name="Normal 2 5 4 2 2 2" xfId="12058"/>
    <cellStyle name="Normal 2 5 4 2 2 2 2" xfId="12059"/>
    <cellStyle name="Normal 2 5 4 2 2 2 2 2" xfId="12060"/>
    <cellStyle name="Normal 2 5 4 2 2 2 2 2 2" xfId="33410"/>
    <cellStyle name="Normal 2 5 4 2 2 2 2 3" xfId="33409"/>
    <cellStyle name="Normal 2 5 4 2 2 2 3" xfId="12061"/>
    <cellStyle name="Normal 2 5 4 2 2 2 3 2" xfId="12062"/>
    <cellStyle name="Normal 2 5 4 2 2 2 3 2 2" xfId="33412"/>
    <cellStyle name="Normal 2 5 4 2 2 2 3 3" xfId="33411"/>
    <cellStyle name="Normal 2 5 4 2 2 2 4" xfId="12063"/>
    <cellStyle name="Normal 2 5 4 2 2 2 4 2" xfId="33413"/>
    <cellStyle name="Normal 2 5 4 2 2 2 5" xfId="33408"/>
    <cellStyle name="Normal 2 5 4 2 2 3" xfId="12064"/>
    <cellStyle name="Normal 2 5 4 2 2 3 2" xfId="12065"/>
    <cellStyle name="Normal 2 5 4 2 2 3 2 2" xfId="33415"/>
    <cellStyle name="Normal 2 5 4 2 2 3 3" xfId="33414"/>
    <cellStyle name="Normal 2 5 4 2 2 4" xfId="12066"/>
    <cellStyle name="Normal 2 5 4 2 2 4 2" xfId="12067"/>
    <cellStyle name="Normal 2 5 4 2 2 4 2 2" xfId="33417"/>
    <cellStyle name="Normal 2 5 4 2 2 4 3" xfId="33416"/>
    <cellStyle name="Normal 2 5 4 2 2 5" xfId="12068"/>
    <cellStyle name="Normal 2 5 4 2 2 5 2" xfId="33418"/>
    <cellStyle name="Normal 2 5 4 2 2 6" xfId="33407"/>
    <cellStyle name="Normal 2 5 4 2 3" xfId="12069"/>
    <cellStyle name="Normal 2 5 4 2 3 2" xfId="12070"/>
    <cellStyle name="Normal 2 5 4 2 3 2 2" xfId="12071"/>
    <cellStyle name="Normal 2 5 4 2 3 2 2 2" xfId="33421"/>
    <cellStyle name="Normal 2 5 4 2 3 2 3" xfId="33420"/>
    <cellStyle name="Normal 2 5 4 2 3 3" xfId="12072"/>
    <cellStyle name="Normal 2 5 4 2 3 3 2" xfId="12073"/>
    <cellStyle name="Normal 2 5 4 2 3 3 2 2" xfId="33423"/>
    <cellStyle name="Normal 2 5 4 2 3 3 3" xfId="33422"/>
    <cellStyle name="Normal 2 5 4 2 3 4" xfId="12074"/>
    <cellStyle name="Normal 2 5 4 2 3 4 2" xfId="33424"/>
    <cellStyle name="Normal 2 5 4 2 3 5" xfId="33419"/>
    <cellStyle name="Normal 2 5 4 2 4" xfId="12075"/>
    <cellStyle name="Normal 2 5 4 2 4 2" xfId="12076"/>
    <cellStyle name="Normal 2 5 4 2 4 2 2" xfId="33426"/>
    <cellStyle name="Normal 2 5 4 2 4 3" xfId="33425"/>
    <cellStyle name="Normal 2 5 4 2 5" xfId="12077"/>
    <cellStyle name="Normal 2 5 4 2 5 2" xfId="12078"/>
    <cellStyle name="Normal 2 5 4 2 5 2 2" xfId="33428"/>
    <cellStyle name="Normal 2 5 4 2 5 3" xfId="33427"/>
    <cellStyle name="Normal 2 5 4 2 6" xfId="12079"/>
    <cellStyle name="Normal 2 5 4 2 6 2" xfId="33429"/>
    <cellStyle name="Normal 2 5 4 2 7" xfId="33406"/>
    <cellStyle name="Normal 2 5 4 3" xfId="12080"/>
    <cellStyle name="Normal 2 5 4 3 2" xfId="12081"/>
    <cellStyle name="Normal 2 5 4 3 2 2" xfId="12082"/>
    <cellStyle name="Normal 2 5 4 3 2 2 2" xfId="12083"/>
    <cellStyle name="Normal 2 5 4 3 2 2 2 2" xfId="33433"/>
    <cellStyle name="Normal 2 5 4 3 2 2 3" xfId="33432"/>
    <cellStyle name="Normal 2 5 4 3 2 3" xfId="12084"/>
    <cellStyle name="Normal 2 5 4 3 2 3 2" xfId="12085"/>
    <cellStyle name="Normal 2 5 4 3 2 3 2 2" xfId="33435"/>
    <cellStyle name="Normal 2 5 4 3 2 3 3" xfId="33434"/>
    <cellStyle name="Normal 2 5 4 3 2 4" xfId="12086"/>
    <cellStyle name="Normal 2 5 4 3 2 4 2" xfId="33436"/>
    <cellStyle name="Normal 2 5 4 3 2 5" xfId="33431"/>
    <cellStyle name="Normal 2 5 4 3 3" xfId="12087"/>
    <cellStyle name="Normal 2 5 4 3 3 2" xfId="12088"/>
    <cellStyle name="Normal 2 5 4 3 3 2 2" xfId="33438"/>
    <cellStyle name="Normal 2 5 4 3 3 3" xfId="33437"/>
    <cellStyle name="Normal 2 5 4 3 4" xfId="12089"/>
    <cellStyle name="Normal 2 5 4 3 4 2" xfId="12090"/>
    <cellStyle name="Normal 2 5 4 3 4 2 2" xfId="33440"/>
    <cellStyle name="Normal 2 5 4 3 4 3" xfId="33439"/>
    <cellStyle name="Normal 2 5 4 3 5" xfId="12091"/>
    <cellStyle name="Normal 2 5 4 3 5 2" xfId="33441"/>
    <cellStyle name="Normal 2 5 4 3 6" xfId="33430"/>
    <cellStyle name="Normal 2 5 4 4" xfId="12092"/>
    <cellStyle name="Normal 2 5 4 4 2" xfId="12093"/>
    <cellStyle name="Normal 2 5 4 4 2 2" xfId="12094"/>
    <cellStyle name="Normal 2 5 4 4 2 2 2" xfId="33444"/>
    <cellStyle name="Normal 2 5 4 4 2 3" xfId="33443"/>
    <cellStyle name="Normal 2 5 4 4 3" xfId="12095"/>
    <cellStyle name="Normal 2 5 4 4 3 2" xfId="12096"/>
    <cellStyle name="Normal 2 5 4 4 3 2 2" xfId="33446"/>
    <cellStyle name="Normal 2 5 4 4 3 3" xfId="33445"/>
    <cellStyle name="Normal 2 5 4 4 4" xfId="12097"/>
    <cellStyle name="Normal 2 5 4 4 4 2" xfId="33447"/>
    <cellStyle name="Normal 2 5 4 4 5" xfId="33442"/>
    <cellStyle name="Normal 2 5 4 5" xfId="12098"/>
    <cellStyle name="Normal 2 5 4 5 2" xfId="12099"/>
    <cellStyle name="Normal 2 5 4 5 2 2" xfId="33449"/>
    <cellStyle name="Normal 2 5 4 5 3" xfId="33448"/>
    <cellStyle name="Normal 2 5 4 6" xfId="12100"/>
    <cellStyle name="Normal 2 5 4 6 2" xfId="12101"/>
    <cellStyle name="Normal 2 5 4 6 2 2" xfId="33451"/>
    <cellStyle name="Normal 2 5 4 6 3" xfId="33450"/>
    <cellStyle name="Normal 2 5 4 7" xfId="12102"/>
    <cellStyle name="Normal 2 5 4 7 2" xfId="33452"/>
    <cellStyle name="Normal 2 5 4 8" xfId="12103"/>
    <cellStyle name="Normal 2 5 4 9" xfId="33405"/>
    <cellStyle name="Normal 2 5 5" xfId="12104"/>
    <cellStyle name="Normal 2 5 5 2" xfId="12105"/>
    <cellStyle name="Normal 2 5 5 2 2" xfId="12106"/>
    <cellStyle name="Normal 2 5 5 2 2 2" xfId="12107"/>
    <cellStyle name="Normal 2 5 5 2 2 2 2" xfId="12108"/>
    <cellStyle name="Normal 2 5 5 2 2 2 2 2" xfId="12109"/>
    <cellStyle name="Normal 2 5 5 2 2 2 2 2 2" xfId="33458"/>
    <cellStyle name="Normal 2 5 5 2 2 2 2 3" xfId="33457"/>
    <cellStyle name="Normal 2 5 5 2 2 2 3" xfId="12110"/>
    <cellStyle name="Normal 2 5 5 2 2 2 3 2" xfId="12111"/>
    <cellStyle name="Normal 2 5 5 2 2 2 3 2 2" xfId="33460"/>
    <cellStyle name="Normal 2 5 5 2 2 2 3 3" xfId="33459"/>
    <cellStyle name="Normal 2 5 5 2 2 2 4" xfId="12112"/>
    <cellStyle name="Normal 2 5 5 2 2 2 4 2" xfId="33461"/>
    <cellStyle name="Normal 2 5 5 2 2 2 5" xfId="33456"/>
    <cellStyle name="Normal 2 5 5 2 2 3" xfId="12113"/>
    <cellStyle name="Normal 2 5 5 2 2 3 2" xfId="12114"/>
    <cellStyle name="Normal 2 5 5 2 2 3 2 2" xfId="33463"/>
    <cellStyle name="Normal 2 5 5 2 2 3 3" xfId="33462"/>
    <cellStyle name="Normal 2 5 5 2 2 4" xfId="12115"/>
    <cellStyle name="Normal 2 5 5 2 2 4 2" xfId="12116"/>
    <cellStyle name="Normal 2 5 5 2 2 4 2 2" xfId="33465"/>
    <cellStyle name="Normal 2 5 5 2 2 4 3" xfId="33464"/>
    <cellStyle name="Normal 2 5 5 2 2 5" xfId="12117"/>
    <cellStyle name="Normal 2 5 5 2 2 5 2" xfId="33466"/>
    <cellStyle name="Normal 2 5 5 2 2 6" xfId="33455"/>
    <cellStyle name="Normal 2 5 5 2 3" xfId="12118"/>
    <cellStyle name="Normal 2 5 5 2 3 2" xfId="12119"/>
    <cellStyle name="Normal 2 5 5 2 3 2 2" xfId="12120"/>
    <cellStyle name="Normal 2 5 5 2 3 2 2 2" xfId="33469"/>
    <cellStyle name="Normal 2 5 5 2 3 2 3" xfId="33468"/>
    <cellStyle name="Normal 2 5 5 2 3 3" xfId="12121"/>
    <cellStyle name="Normal 2 5 5 2 3 3 2" xfId="12122"/>
    <cellStyle name="Normal 2 5 5 2 3 3 2 2" xfId="33471"/>
    <cellStyle name="Normal 2 5 5 2 3 3 3" xfId="33470"/>
    <cellStyle name="Normal 2 5 5 2 3 4" xfId="12123"/>
    <cellStyle name="Normal 2 5 5 2 3 4 2" xfId="33472"/>
    <cellStyle name="Normal 2 5 5 2 3 5" xfId="33467"/>
    <cellStyle name="Normal 2 5 5 2 4" xfId="12124"/>
    <cellStyle name="Normal 2 5 5 2 4 2" xfId="12125"/>
    <cellStyle name="Normal 2 5 5 2 4 2 2" xfId="33474"/>
    <cellStyle name="Normal 2 5 5 2 4 3" xfId="33473"/>
    <cellStyle name="Normal 2 5 5 2 5" xfId="12126"/>
    <cellStyle name="Normal 2 5 5 2 5 2" xfId="12127"/>
    <cellStyle name="Normal 2 5 5 2 5 2 2" xfId="33476"/>
    <cellStyle name="Normal 2 5 5 2 5 3" xfId="33475"/>
    <cellStyle name="Normal 2 5 5 2 6" xfId="12128"/>
    <cellStyle name="Normal 2 5 5 2 6 2" xfId="33477"/>
    <cellStyle name="Normal 2 5 5 2 7" xfId="33454"/>
    <cellStyle name="Normal 2 5 5 3" xfId="12129"/>
    <cellStyle name="Normal 2 5 5 3 2" xfId="12130"/>
    <cellStyle name="Normal 2 5 5 3 2 2" xfId="12131"/>
    <cellStyle name="Normal 2 5 5 3 2 2 2" xfId="12132"/>
    <cellStyle name="Normal 2 5 5 3 2 2 2 2" xfId="33481"/>
    <cellStyle name="Normal 2 5 5 3 2 2 3" xfId="33480"/>
    <cellStyle name="Normal 2 5 5 3 2 3" xfId="12133"/>
    <cellStyle name="Normal 2 5 5 3 2 3 2" xfId="12134"/>
    <cellStyle name="Normal 2 5 5 3 2 3 2 2" xfId="33483"/>
    <cellStyle name="Normal 2 5 5 3 2 3 3" xfId="33482"/>
    <cellStyle name="Normal 2 5 5 3 2 4" xfId="12135"/>
    <cellStyle name="Normal 2 5 5 3 2 4 2" xfId="33484"/>
    <cellStyle name="Normal 2 5 5 3 2 5" xfId="33479"/>
    <cellStyle name="Normal 2 5 5 3 3" xfId="12136"/>
    <cellStyle name="Normal 2 5 5 3 3 2" xfId="12137"/>
    <cellStyle name="Normal 2 5 5 3 3 2 2" xfId="33486"/>
    <cellStyle name="Normal 2 5 5 3 3 3" xfId="33485"/>
    <cellStyle name="Normal 2 5 5 3 4" xfId="12138"/>
    <cellStyle name="Normal 2 5 5 3 4 2" xfId="12139"/>
    <cellStyle name="Normal 2 5 5 3 4 2 2" xfId="33488"/>
    <cellStyle name="Normal 2 5 5 3 4 3" xfId="33487"/>
    <cellStyle name="Normal 2 5 5 3 5" xfId="12140"/>
    <cellStyle name="Normal 2 5 5 3 5 2" xfId="33489"/>
    <cellStyle name="Normal 2 5 5 3 6" xfId="33478"/>
    <cellStyle name="Normal 2 5 5 4" xfId="12141"/>
    <cellStyle name="Normal 2 5 5 4 2" xfId="12142"/>
    <cellStyle name="Normal 2 5 5 4 2 2" xfId="12143"/>
    <cellStyle name="Normal 2 5 5 4 2 2 2" xfId="33492"/>
    <cellStyle name="Normal 2 5 5 4 2 3" xfId="33491"/>
    <cellStyle name="Normal 2 5 5 4 3" xfId="12144"/>
    <cellStyle name="Normal 2 5 5 4 3 2" xfId="12145"/>
    <cellStyle name="Normal 2 5 5 4 3 2 2" xfId="33494"/>
    <cellStyle name="Normal 2 5 5 4 3 3" xfId="33493"/>
    <cellStyle name="Normal 2 5 5 4 4" xfId="12146"/>
    <cellStyle name="Normal 2 5 5 4 4 2" xfId="33495"/>
    <cellStyle name="Normal 2 5 5 4 5" xfId="33490"/>
    <cellStyle name="Normal 2 5 5 5" xfId="12147"/>
    <cellStyle name="Normal 2 5 5 5 2" xfId="12148"/>
    <cellStyle name="Normal 2 5 5 5 2 2" xfId="33497"/>
    <cellStyle name="Normal 2 5 5 5 3" xfId="33496"/>
    <cellStyle name="Normal 2 5 5 6" xfId="12149"/>
    <cellStyle name="Normal 2 5 5 6 2" xfId="12150"/>
    <cellStyle name="Normal 2 5 5 6 2 2" xfId="33499"/>
    <cellStyle name="Normal 2 5 5 6 3" xfId="33498"/>
    <cellStyle name="Normal 2 5 5 7" xfId="12151"/>
    <cellStyle name="Normal 2 5 5 7 2" xfId="33500"/>
    <cellStyle name="Normal 2 5 5 8" xfId="12152"/>
    <cellStyle name="Normal 2 5 5 9" xfId="33453"/>
    <cellStyle name="Normal 2 5 6" xfId="12153"/>
    <cellStyle name="Normal 2 5 7" xfId="12154"/>
    <cellStyle name="Normal 2 5 7 2" xfId="12155"/>
    <cellStyle name="Normal 2 50" xfId="12156"/>
    <cellStyle name="Normal 2 51" xfId="12157"/>
    <cellStyle name="Normal 2 52" xfId="12158"/>
    <cellStyle name="Normal 2 53" xfId="12159"/>
    <cellStyle name="Normal 2 54" xfId="12160"/>
    <cellStyle name="Normal 2 55" xfId="12161"/>
    <cellStyle name="Normal 2 56" xfId="12162"/>
    <cellStyle name="Normal 2 56 2" xfId="12163"/>
    <cellStyle name="Normal 2 57" xfId="12164"/>
    <cellStyle name="Normal 2 58" xfId="12165"/>
    <cellStyle name="Normal 2 59" xfId="12166"/>
    <cellStyle name="Normal 2 6" xfId="12167"/>
    <cellStyle name="Normal 2 6 2" xfId="12168"/>
    <cellStyle name="Normal 2 6 3" xfId="12169"/>
    <cellStyle name="Normal 2 6 3 2" xfId="12170"/>
    <cellStyle name="Normal 2 6 3 2 2" xfId="12171"/>
    <cellStyle name="Normal 2 6 3 2 2 2" xfId="12172"/>
    <cellStyle name="Normal 2 6 3 2 2 2 2" xfId="12173"/>
    <cellStyle name="Normal 2 6 3 2 2 2 2 2" xfId="33505"/>
    <cellStyle name="Normal 2 6 3 2 2 2 3" xfId="33504"/>
    <cellStyle name="Normal 2 6 3 2 2 3" xfId="12174"/>
    <cellStyle name="Normal 2 6 3 2 2 3 2" xfId="12175"/>
    <cellStyle name="Normal 2 6 3 2 2 3 2 2" xfId="33507"/>
    <cellStyle name="Normal 2 6 3 2 2 3 3" xfId="33506"/>
    <cellStyle name="Normal 2 6 3 2 2 4" xfId="12176"/>
    <cellStyle name="Normal 2 6 3 2 2 4 2" xfId="33508"/>
    <cellStyle name="Normal 2 6 3 2 2 5" xfId="33503"/>
    <cellStyle name="Normal 2 6 3 2 3" xfId="12177"/>
    <cellStyle name="Normal 2 6 3 2 3 2" xfId="12178"/>
    <cellStyle name="Normal 2 6 3 2 3 2 2" xfId="33510"/>
    <cellStyle name="Normal 2 6 3 2 3 3" xfId="33509"/>
    <cellStyle name="Normal 2 6 3 2 4" xfId="12179"/>
    <cellStyle name="Normal 2 6 3 2 4 2" xfId="12180"/>
    <cellStyle name="Normal 2 6 3 2 4 2 2" xfId="33512"/>
    <cellStyle name="Normal 2 6 3 2 4 3" xfId="33511"/>
    <cellStyle name="Normal 2 6 3 2 5" xfId="12181"/>
    <cellStyle name="Normal 2 6 3 2 5 2" xfId="33513"/>
    <cellStyle name="Normal 2 6 3 2 6" xfId="33502"/>
    <cellStyle name="Normal 2 6 3 3" xfId="12182"/>
    <cellStyle name="Normal 2 6 3 3 2" xfId="12183"/>
    <cellStyle name="Normal 2 6 3 3 2 2" xfId="12184"/>
    <cellStyle name="Normal 2 6 3 3 2 2 2" xfId="33516"/>
    <cellStyle name="Normal 2 6 3 3 2 3" xfId="33515"/>
    <cellStyle name="Normal 2 6 3 3 3" xfId="12185"/>
    <cellStyle name="Normal 2 6 3 3 3 2" xfId="12186"/>
    <cellStyle name="Normal 2 6 3 3 3 2 2" xfId="33518"/>
    <cellStyle name="Normal 2 6 3 3 3 3" xfId="33517"/>
    <cellStyle name="Normal 2 6 3 3 4" xfId="12187"/>
    <cellStyle name="Normal 2 6 3 3 4 2" xfId="33519"/>
    <cellStyle name="Normal 2 6 3 3 5" xfId="33514"/>
    <cellStyle name="Normal 2 6 3 4" xfId="12188"/>
    <cellStyle name="Normal 2 6 3 4 2" xfId="12189"/>
    <cellStyle name="Normal 2 6 3 4 2 2" xfId="33521"/>
    <cellStyle name="Normal 2 6 3 4 3" xfId="33520"/>
    <cellStyle name="Normal 2 6 3 5" xfId="12190"/>
    <cellStyle name="Normal 2 6 3 5 2" xfId="12191"/>
    <cellStyle name="Normal 2 6 3 5 2 2" xfId="33523"/>
    <cellStyle name="Normal 2 6 3 5 3" xfId="33522"/>
    <cellStyle name="Normal 2 6 3 6" xfId="12192"/>
    <cellStyle name="Normal 2 6 3 6 2" xfId="33524"/>
    <cellStyle name="Normal 2 6 3 7" xfId="12193"/>
    <cellStyle name="Normal 2 6 3 8" xfId="33501"/>
    <cellStyle name="Normal 2 6 4" xfId="12194"/>
    <cellStyle name="Normal 2 6 4 2" xfId="12195"/>
    <cellStyle name="Normal 2 6 4 2 2" xfId="12196"/>
    <cellStyle name="Normal 2 6 4 2 2 2" xfId="12197"/>
    <cellStyle name="Normal 2 6 4 2 2 2 2" xfId="33528"/>
    <cellStyle name="Normal 2 6 4 2 2 3" xfId="33527"/>
    <cellStyle name="Normal 2 6 4 2 3" xfId="12198"/>
    <cellStyle name="Normal 2 6 4 2 3 2" xfId="12199"/>
    <cellStyle name="Normal 2 6 4 2 3 2 2" xfId="33530"/>
    <cellStyle name="Normal 2 6 4 2 3 3" xfId="33529"/>
    <cellStyle name="Normal 2 6 4 2 4" xfId="12200"/>
    <cellStyle name="Normal 2 6 4 2 4 2" xfId="33531"/>
    <cellStyle name="Normal 2 6 4 2 5" xfId="33526"/>
    <cellStyle name="Normal 2 6 4 3" xfId="12201"/>
    <cellStyle name="Normal 2 6 4 3 2" xfId="12202"/>
    <cellStyle name="Normal 2 6 4 3 2 2" xfId="33533"/>
    <cellStyle name="Normal 2 6 4 3 3" xfId="33532"/>
    <cellStyle name="Normal 2 6 4 4" xfId="12203"/>
    <cellStyle name="Normal 2 6 4 4 2" xfId="12204"/>
    <cellStyle name="Normal 2 6 4 4 2 2" xfId="33535"/>
    <cellStyle name="Normal 2 6 4 4 3" xfId="33534"/>
    <cellStyle name="Normal 2 6 4 5" xfId="12205"/>
    <cellStyle name="Normal 2 6 4 5 2" xfId="33536"/>
    <cellStyle name="Normal 2 6 4 6" xfId="12206"/>
    <cellStyle name="Normal 2 6 4 7" xfId="33525"/>
    <cellStyle name="Normal 2 6 5" xfId="12207"/>
    <cellStyle name="Normal 2 6 5 2" xfId="12208"/>
    <cellStyle name="Normal 2 6 5 2 2" xfId="12209"/>
    <cellStyle name="Normal 2 6 5 2 2 2" xfId="33539"/>
    <cellStyle name="Normal 2 6 5 2 3" xfId="33538"/>
    <cellStyle name="Normal 2 6 5 3" xfId="12210"/>
    <cellStyle name="Normal 2 6 5 3 2" xfId="12211"/>
    <cellStyle name="Normal 2 6 5 3 2 2" xfId="33541"/>
    <cellStyle name="Normal 2 6 5 3 3" xfId="33540"/>
    <cellStyle name="Normal 2 6 5 4" xfId="12212"/>
    <cellStyle name="Normal 2 6 5 4 2" xfId="33542"/>
    <cellStyle name="Normal 2 6 5 5" xfId="33537"/>
    <cellStyle name="Normal 2 6 6" xfId="12213"/>
    <cellStyle name="Normal 2 6 6 2" xfId="12214"/>
    <cellStyle name="Normal 2 6 6 2 2" xfId="33544"/>
    <cellStyle name="Normal 2 6 6 3" xfId="33543"/>
    <cellStyle name="Normal 2 6 7" xfId="12215"/>
    <cellStyle name="Normal 2 6 7 2" xfId="12216"/>
    <cellStyle name="Normal 2 6 7 2 2" xfId="33546"/>
    <cellStyle name="Normal 2 6 7 3" xfId="33545"/>
    <cellStyle name="Normal 2 6 8" xfId="12217"/>
    <cellStyle name="Normal 2 6 8 2" xfId="33547"/>
    <cellStyle name="Normal 2 60" xfId="12218"/>
    <cellStyle name="Normal 2 61" xfId="32649"/>
    <cellStyle name="Normal 2 7" xfId="12219"/>
    <cellStyle name="Normal 2 7 2" xfId="12220"/>
    <cellStyle name="Normal 2 7 2 2" xfId="12221"/>
    <cellStyle name="Normal 2 7 3" xfId="12222"/>
    <cellStyle name="Normal 2 7 3 2" xfId="12223"/>
    <cellStyle name="Normal 2 7 4" xfId="12224"/>
    <cellStyle name="Normal 2 7 5" xfId="12225"/>
    <cellStyle name="Normal 2 7 6" xfId="12226"/>
    <cellStyle name="Normal 2 7 7" xfId="12227"/>
    <cellStyle name="Normal 2 8" xfId="12228"/>
    <cellStyle name="Normal 2 8 2" xfId="12229"/>
    <cellStyle name="Normal 2 8 2 2" xfId="12230"/>
    <cellStyle name="Normal 2 8 2 2 2" xfId="12231"/>
    <cellStyle name="Normal 2 8 2 2 2 2" xfId="12232"/>
    <cellStyle name="Normal 2 8 2 2 2 2 2" xfId="12233"/>
    <cellStyle name="Normal 2 8 2 2 2 2 2 2" xfId="33551"/>
    <cellStyle name="Normal 2 8 2 2 2 2 3" xfId="33550"/>
    <cellStyle name="Normal 2 8 2 2 2 3" xfId="12234"/>
    <cellStyle name="Normal 2 8 2 2 2 3 2" xfId="12235"/>
    <cellStyle name="Normal 2 8 2 2 2 3 2 2" xfId="33553"/>
    <cellStyle name="Normal 2 8 2 2 2 3 3" xfId="33552"/>
    <cellStyle name="Normal 2 8 2 2 2 4" xfId="12236"/>
    <cellStyle name="Normal 2 8 2 2 2 4 2" xfId="33554"/>
    <cellStyle name="Normal 2 8 2 2 2 5" xfId="33549"/>
    <cellStyle name="Normal 2 8 2 2 3" xfId="12237"/>
    <cellStyle name="Normal 2 8 2 2 3 2" xfId="12238"/>
    <cellStyle name="Normal 2 8 2 2 3 2 2" xfId="33556"/>
    <cellStyle name="Normal 2 8 2 2 3 3" xfId="33555"/>
    <cellStyle name="Normal 2 8 2 2 4" xfId="12239"/>
    <cellStyle name="Normal 2 8 2 2 4 2" xfId="12240"/>
    <cellStyle name="Normal 2 8 2 2 4 2 2" xfId="33558"/>
    <cellStyle name="Normal 2 8 2 2 4 3" xfId="33557"/>
    <cellStyle name="Normal 2 8 2 2 5" xfId="12241"/>
    <cellStyle name="Normal 2 8 2 2 5 2" xfId="33559"/>
    <cellStyle name="Normal 2 8 2 2 6" xfId="33548"/>
    <cellStyle name="Normal 2 8 2 3" xfId="12242"/>
    <cellStyle name="Normal 2 8 2 3 2" xfId="12243"/>
    <cellStyle name="Normal 2 8 2 3 2 2" xfId="12244"/>
    <cellStyle name="Normal 2 8 2 3 2 2 2" xfId="33562"/>
    <cellStyle name="Normal 2 8 2 3 2 3" xfId="33561"/>
    <cellStyle name="Normal 2 8 2 3 3" xfId="12245"/>
    <cellStyle name="Normal 2 8 2 3 3 2" xfId="12246"/>
    <cellStyle name="Normal 2 8 2 3 3 2 2" xfId="33564"/>
    <cellStyle name="Normal 2 8 2 3 3 3" xfId="33563"/>
    <cellStyle name="Normal 2 8 2 3 4" xfId="12247"/>
    <cellStyle name="Normal 2 8 2 3 4 2" xfId="33565"/>
    <cellStyle name="Normal 2 8 2 3 5" xfId="33560"/>
    <cellStyle name="Normal 2 8 2 4" xfId="12248"/>
    <cellStyle name="Normal 2 8 2 4 2" xfId="12249"/>
    <cellStyle name="Normal 2 8 2 4 2 2" xfId="33567"/>
    <cellStyle name="Normal 2 8 2 4 3" xfId="33566"/>
    <cellStyle name="Normal 2 8 2 5" xfId="12250"/>
    <cellStyle name="Normal 2 8 2 5 2" xfId="12251"/>
    <cellStyle name="Normal 2 8 2 5 2 2" xfId="33569"/>
    <cellStyle name="Normal 2 8 2 5 3" xfId="33568"/>
    <cellStyle name="Normal 2 8 2 6" xfId="12252"/>
    <cellStyle name="Normal 2 8 2 6 2" xfId="33570"/>
    <cellStyle name="Normal 2 8 3" xfId="12253"/>
    <cellStyle name="Normal 2 8 3 2" xfId="12254"/>
    <cellStyle name="Normal 2 8 3 2 2" xfId="12255"/>
    <cellStyle name="Normal 2 8 3 2 2 2" xfId="12256"/>
    <cellStyle name="Normal 2 8 3 2 2 2 2" xfId="33573"/>
    <cellStyle name="Normal 2 8 3 2 2 3" xfId="33572"/>
    <cellStyle name="Normal 2 8 3 2 3" xfId="12257"/>
    <cellStyle name="Normal 2 8 3 2 3 2" xfId="12258"/>
    <cellStyle name="Normal 2 8 3 2 3 2 2" xfId="33575"/>
    <cellStyle name="Normal 2 8 3 2 3 3" xfId="33574"/>
    <cellStyle name="Normal 2 8 3 2 4" xfId="12259"/>
    <cellStyle name="Normal 2 8 3 2 4 2" xfId="33576"/>
    <cellStyle name="Normal 2 8 3 3" xfId="12260"/>
    <cellStyle name="Normal 2 8 3 3 2" xfId="12261"/>
    <cellStyle name="Normal 2 8 3 3 2 2" xfId="33578"/>
    <cellStyle name="Normal 2 8 3 3 3" xfId="33577"/>
    <cellStyle name="Normal 2 8 3 4" xfId="12262"/>
    <cellStyle name="Normal 2 8 3 4 2" xfId="12263"/>
    <cellStyle name="Normal 2 8 3 4 2 2" xfId="33580"/>
    <cellStyle name="Normal 2 8 3 4 3" xfId="33579"/>
    <cellStyle name="Normal 2 8 3 5" xfId="12264"/>
    <cellStyle name="Normal 2 8 3 5 2" xfId="33581"/>
    <cellStyle name="Normal 2 8 3 6" xfId="33571"/>
    <cellStyle name="Normal 2 8 4" xfId="12265"/>
    <cellStyle name="Normal 2 8 4 2" xfId="12266"/>
    <cellStyle name="Normal 2 8 4 2 2" xfId="12267"/>
    <cellStyle name="Normal 2 8 4 2 2 2" xfId="33583"/>
    <cellStyle name="Normal 2 8 4 2 3" xfId="33582"/>
    <cellStyle name="Normal 2 8 4 3" xfId="12268"/>
    <cellStyle name="Normal 2 8 4 3 2" xfId="12269"/>
    <cellStyle name="Normal 2 8 4 3 2 2" xfId="33585"/>
    <cellStyle name="Normal 2 8 4 3 3" xfId="33584"/>
    <cellStyle name="Normal 2 8 4 4" xfId="12270"/>
    <cellStyle name="Normal 2 8 4 4 2" xfId="33586"/>
    <cellStyle name="Normal 2 8 4 5" xfId="12271"/>
    <cellStyle name="Normal 2 8 5" xfId="12272"/>
    <cellStyle name="Normal 2 8 5 2" xfId="12273"/>
    <cellStyle name="Normal 2 8 5 2 2" xfId="33587"/>
    <cellStyle name="Normal 2 8 6" xfId="12274"/>
    <cellStyle name="Normal 2 8 6 2" xfId="12275"/>
    <cellStyle name="Normal 2 8 6 2 2" xfId="33589"/>
    <cellStyle name="Normal 2 8 6 3" xfId="33588"/>
    <cellStyle name="Normal 2 8 7" xfId="12276"/>
    <cellStyle name="Normal 2 8 7 2" xfId="33590"/>
    <cellStyle name="Normal 2 9" xfId="12277"/>
    <cellStyle name="Normal 2 9 10" xfId="12278"/>
    <cellStyle name="Normal 2 9 10 2" xfId="12279"/>
    <cellStyle name="Normal 2 9 10 2 2" xfId="33592"/>
    <cellStyle name="Normal 2 9 10 3" xfId="33591"/>
    <cellStyle name="Normal 2 9 11" xfId="12280"/>
    <cellStyle name="Normal 2 9 11 2" xfId="33593"/>
    <cellStyle name="Normal 2 9 2" xfId="12281"/>
    <cellStyle name="Normal 2 9 2 2" xfId="12282"/>
    <cellStyle name="Normal 2 9 2 2 2" xfId="12283"/>
    <cellStyle name="Normal 2 9 2 2 2 2" xfId="12284"/>
    <cellStyle name="Normal 2 9 2 2 2 2 2" xfId="33597"/>
    <cellStyle name="Normal 2 9 2 2 2 3" xfId="33596"/>
    <cellStyle name="Normal 2 9 2 2 3" xfId="12285"/>
    <cellStyle name="Normal 2 9 2 2 3 2" xfId="12286"/>
    <cellStyle name="Normal 2 9 2 2 3 2 2" xfId="33599"/>
    <cellStyle name="Normal 2 9 2 2 3 3" xfId="33598"/>
    <cellStyle name="Normal 2 9 2 2 4" xfId="12287"/>
    <cellStyle name="Normal 2 9 2 2 4 2" xfId="33600"/>
    <cellStyle name="Normal 2 9 2 2 5" xfId="33595"/>
    <cellStyle name="Normal 2 9 2 3" xfId="12288"/>
    <cellStyle name="Normal 2 9 2 3 2" xfId="12289"/>
    <cellStyle name="Normal 2 9 2 3 2 2" xfId="33602"/>
    <cellStyle name="Normal 2 9 2 3 3" xfId="33601"/>
    <cellStyle name="Normal 2 9 2 4" xfId="12290"/>
    <cellStyle name="Normal 2 9 2 4 2" xfId="12291"/>
    <cellStyle name="Normal 2 9 2 4 2 2" xfId="33604"/>
    <cellStyle name="Normal 2 9 2 4 3" xfId="33603"/>
    <cellStyle name="Normal 2 9 2 5" xfId="12292"/>
    <cellStyle name="Normal 2 9 2 5 2" xfId="12293"/>
    <cellStyle name="Normal 2 9 2 5 2 2" xfId="33606"/>
    <cellStyle name="Normal 2 9 2 5 3" xfId="33605"/>
    <cellStyle name="Normal 2 9 2 6" xfId="12294"/>
    <cellStyle name="Normal 2 9 2 6 2" xfId="33607"/>
    <cellStyle name="Normal 2 9 2 7" xfId="12295"/>
    <cellStyle name="Normal 2 9 2 7 2" xfId="33608"/>
    <cellStyle name="Normal 2 9 2 8" xfId="33594"/>
    <cellStyle name="Normal 2 9 3" xfId="12296"/>
    <cellStyle name="Normal 2 9 3 2" xfId="12297"/>
    <cellStyle name="Normal 2 9 3 2 2" xfId="12298"/>
    <cellStyle name="Normal 2 9 3 2 2 2" xfId="33611"/>
    <cellStyle name="Normal 2 9 3 2 3" xfId="12299"/>
    <cellStyle name="Normal 2 9 3 2 3 2" xfId="33612"/>
    <cellStyle name="Normal 2 9 3 2 4" xfId="33610"/>
    <cellStyle name="Normal 2 9 3 3" xfId="12300"/>
    <cellStyle name="Normal 2 9 3 3 2" xfId="12301"/>
    <cellStyle name="Normal 2 9 3 3 2 2" xfId="33614"/>
    <cellStyle name="Normal 2 9 3 3 3" xfId="33613"/>
    <cellStyle name="Normal 2 9 3 4" xfId="12302"/>
    <cellStyle name="Normal 2 9 3 4 2" xfId="33615"/>
    <cellStyle name="Normal 2 9 3 5" xfId="12303"/>
    <cellStyle name="Normal 2 9 3 5 2" xfId="33616"/>
    <cellStyle name="Normal 2 9 3 6" xfId="12304"/>
    <cellStyle name="Normal 2 9 3 6 2" xfId="33617"/>
    <cellStyle name="Normal 2 9 3 7" xfId="33609"/>
    <cellStyle name="Normal 2 9 4" xfId="12305"/>
    <cellStyle name="Normal 2 9 4 2" xfId="12306"/>
    <cellStyle name="Normal 2 9 4 2 2" xfId="33619"/>
    <cellStyle name="Normal 2 9 4 3" xfId="12307"/>
    <cellStyle name="Normal 2 9 4 3 2" xfId="33620"/>
    <cellStyle name="Normal 2 9 4 4" xfId="33618"/>
    <cellStyle name="Normal 2 9 5" xfId="12308"/>
    <cellStyle name="Normal 2 9 5 2" xfId="12309"/>
    <cellStyle name="Normal 2 9 5 2 2" xfId="33622"/>
    <cellStyle name="Normal 2 9 5 3" xfId="33621"/>
    <cellStyle name="Normal 2 9 6" xfId="12310"/>
    <cellStyle name="Normal 2 9 6 2" xfId="12311"/>
    <cellStyle name="Normal 2 9 6 2 2" xfId="33624"/>
    <cellStyle name="Normal 2 9 6 3" xfId="33623"/>
    <cellStyle name="Normal 2 9 7" xfId="12312"/>
    <cellStyle name="Normal 2 9 7 2" xfId="12313"/>
    <cellStyle name="Normal 2 9 7 2 2" xfId="33626"/>
    <cellStyle name="Normal 2 9 7 3" xfId="33625"/>
    <cellStyle name="Normal 2 9 8" xfId="12314"/>
    <cellStyle name="Normal 2 9 8 2" xfId="12315"/>
    <cellStyle name="Normal 2 9 8 2 2" xfId="33628"/>
    <cellStyle name="Normal 2 9 8 3" xfId="33627"/>
    <cellStyle name="Normal 2 9 9" xfId="12316"/>
    <cellStyle name="Normal 2 9 9 2" xfId="12317"/>
    <cellStyle name="Normal 2 9 9 2 2" xfId="33630"/>
    <cellStyle name="Normal 2 9 9 3" xfId="33629"/>
    <cellStyle name="Normal 2 9_T_B1.2" xfId="12318"/>
    <cellStyle name="Normal 2_Allocations 2010" xfId="12319"/>
    <cellStyle name="Normal 20" xfId="12320"/>
    <cellStyle name="Normal 20 2" xfId="12321"/>
    <cellStyle name="Normal 20 2 2" xfId="33631"/>
    <cellStyle name="Normal 20 3" xfId="12322"/>
    <cellStyle name="Normal 20 3 2" xfId="33632"/>
    <cellStyle name="Normal 20 4" xfId="12323"/>
    <cellStyle name="Normal 20 4 2" xfId="12324"/>
    <cellStyle name="Normal 20 4 3" xfId="12325"/>
    <cellStyle name="Normal 21" xfId="12326"/>
    <cellStyle name="Normal 21 2" xfId="12327"/>
    <cellStyle name="Normal 21 2 2" xfId="12328"/>
    <cellStyle name="Normal 21 2 3" xfId="33633"/>
    <cellStyle name="Normal 21 3" xfId="12329"/>
    <cellStyle name="Normal 21 3 2" xfId="12330"/>
    <cellStyle name="Normal 21 4" xfId="12331"/>
    <cellStyle name="Normal 21 5" xfId="12332"/>
    <cellStyle name="Normal 22" xfId="6"/>
    <cellStyle name="Normal 22 2" xfId="7"/>
    <cellStyle name="Normal 22 3" xfId="12333"/>
    <cellStyle name="Normal 23" xfId="12334"/>
    <cellStyle name="Normal 23 2" xfId="12335"/>
    <cellStyle name="Normal 23 2 2" xfId="12336"/>
    <cellStyle name="Normal 23 2 3" xfId="12337"/>
    <cellStyle name="Normal 23 2 3 2" xfId="33634"/>
    <cellStyle name="Normal 23 3" xfId="12338"/>
    <cellStyle name="Normal 23 4" xfId="12339"/>
    <cellStyle name="Normal 24" xfId="12340"/>
    <cellStyle name="Normal 24 2" xfId="33635"/>
    <cellStyle name="Normal 25" xfId="12341"/>
    <cellStyle name="Normal 25 2" xfId="12342"/>
    <cellStyle name="Normal 26" xfId="12343"/>
    <cellStyle name="Normal 26 2" xfId="33636"/>
    <cellStyle name="Normal 27" xfId="12344"/>
    <cellStyle name="Normal 27 2" xfId="33637"/>
    <cellStyle name="Normal 28" xfId="12345"/>
    <cellStyle name="Normal 28 2" xfId="33638"/>
    <cellStyle name="Normal 29" xfId="12346"/>
    <cellStyle name="Normal 3" xfId="5"/>
    <cellStyle name="Normal 3 10" xfId="12347"/>
    <cellStyle name="Normal 3 10 2" xfId="12348"/>
    <cellStyle name="Normal 3 10 2 2" xfId="33640"/>
    <cellStyle name="Normal 3 10 3" xfId="33639"/>
    <cellStyle name="Normal 3 11" xfId="12349"/>
    <cellStyle name="Normal 3 11 2" xfId="12350"/>
    <cellStyle name="Normal 3 11 2 2" xfId="33642"/>
    <cellStyle name="Normal 3 11 3" xfId="12351"/>
    <cellStyle name="Normal 3 11 3 2" xfId="33643"/>
    <cellStyle name="Normal 3 11 4" xfId="12352"/>
    <cellStyle name="Normal 3 11 5" xfId="33641"/>
    <cellStyle name="Normal 3 12" xfId="12353"/>
    <cellStyle name="Normal 3 12 2" xfId="33644"/>
    <cellStyle name="Normal 3 13" xfId="12354"/>
    <cellStyle name="Normal 3 14" xfId="12355"/>
    <cellStyle name="Normal 3 15" xfId="12356"/>
    <cellStyle name="Normal 3 2" xfId="12357"/>
    <cellStyle name="Normal 3 2 10" xfId="12358"/>
    <cellStyle name="Normal 3 2 10 2" xfId="12359"/>
    <cellStyle name="Normal 3 2 10 2 2" xfId="33646"/>
    <cellStyle name="Normal 3 2 10 3" xfId="33645"/>
    <cellStyle name="Normal 3 2 11" xfId="12360"/>
    <cellStyle name="Normal 3 2 11 2" xfId="12361"/>
    <cellStyle name="Normal 3 2 11 2 2" xfId="33648"/>
    <cellStyle name="Normal 3 2 11 3" xfId="33647"/>
    <cellStyle name="Normal 3 2 12" xfId="12362"/>
    <cellStyle name="Normal 3 2 12 2" xfId="12363"/>
    <cellStyle name="Normal 3 2 12 2 2" xfId="33650"/>
    <cellStyle name="Normal 3 2 12 3" xfId="33649"/>
    <cellStyle name="Normal 3 2 13" xfId="12364"/>
    <cellStyle name="Normal 3 2 13 2" xfId="33651"/>
    <cellStyle name="Normal 3 2 14" xfId="12365"/>
    <cellStyle name="Normal 3 2 14 2" xfId="33652"/>
    <cellStyle name="Normal 3 2 15" xfId="12366"/>
    <cellStyle name="Normal 3 2 15 2" xfId="33653"/>
    <cellStyle name="Normal 3 2 16" xfId="12367"/>
    <cellStyle name="Normal 3 2 17" xfId="12368"/>
    <cellStyle name="Normal 3 2 2" xfId="12369"/>
    <cellStyle name="Normal 3 2 2 10" xfId="12370"/>
    <cellStyle name="Normal 3 2 2 10 2" xfId="33654"/>
    <cellStyle name="Normal 3 2 2 11" xfId="12371"/>
    <cellStyle name="Normal 3 2 2 11 2" xfId="33655"/>
    <cellStyle name="Normal 3 2 2 2" xfId="12372"/>
    <cellStyle name="Normal 3 2 2 2 2" xfId="12373"/>
    <cellStyle name="Normal 3 2 2 2 3" xfId="12374"/>
    <cellStyle name="Normal 3 2 2 2 3 2" xfId="12375"/>
    <cellStyle name="Normal 3 2 2 3" xfId="12376"/>
    <cellStyle name="Normal 3 2 2 3 10" xfId="12377"/>
    <cellStyle name="Normal 3 2 2 3 10 2" xfId="12378"/>
    <cellStyle name="Normal 3 2 2 3 10 2 2" xfId="33658"/>
    <cellStyle name="Normal 3 2 2 3 10 3" xfId="33657"/>
    <cellStyle name="Normal 3 2 2 3 11" xfId="12379"/>
    <cellStyle name="Normal 3 2 2 3 11 2" xfId="12380"/>
    <cellStyle name="Normal 3 2 2 3 11 2 2" xfId="33660"/>
    <cellStyle name="Normal 3 2 2 3 11 3" xfId="33659"/>
    <cellStyle name="Normal 3 2 2 3 12" xfId="12381"/>
    <cellStyle name="Normal 3 2 2 3 12 2" xfId="33661"/>
    <cellStyle name="Normal 3 2 2 3 13" xfId="12382"/>
    <cellStyle name="Normal 3 2 2 3 13 2" xfId="33662"/>
    <cellStyle name="Normal 3 2 2 3 14" xfId="33656"/>
    <cellStyle name="Normal 3 2 2 3 2" xfId="12383"/>
    <cellStyle name="Normal 3 2 2 3 2 2" xfId="12384"/>
    <cellStyle name="Normal 3 2 2 3 2 2 2" xfId="12385"/>
    <cellStyle name="Normal 3 2 2 3 2 2 2 2" xfId="33665"/>
    <cellStyle name="Normal 3 2 2 3 2 2 3" xfId="12386"/>
    <cellStyle name="Normal 3 2 2 3 2 2 3 2" xfId="33666"/>
    <cellStyle name="Normal 3 2 2 3 2 2 4" xfId="33664"/>
    <cellStyle name="Normal 3 2 2 3 2 3" xfId="12387"/>
    <cellStyle name="Normal 3 2 2 3 2 3 2" xfId="12388"/>
    <cellStyle name="Normal 3 2 2 3 2 3 2 2" xfId="33668"/>
    <cellStyle name="Normal 3 2 2 3 2 3 3" xfId="33667"/>
    <cellStyle name="Normal 3 2 2 3 2 4" xfId="12389"/>
    <cellStyle name="Normal 3 2 2 3 2 4 2" xfId="12390"/>
    <cellStyle name="Normal 3 2 2 3 2 4 2 2" xfId="33670"/>
    <cellStyle name="Normal 3 2 2 3 2 4 3" xfId="33669"/>
    <cellStyle name="Normal 3 2 2 3 2 5" xfId="12391"/>
    <cellStyle name="Normal 3 2 2 3 2 5 2" xfId="12392"/>
    <cellStyle name="Normal 3 2 2 3 2 5 2 2" xfId="33672"/>
    <cellStyle name="Normal 3 2 2 3 2 5 3" xfId="33671"/>
    <cellStyle name="Normal 3 2 2 3 2 6" xfId="12393"/>
    <cellStyle name="Normal 3 2 2 3 2 6 2" xfId="33673"/>
    <cellStyle name="Normal 3 2 2 3 2 7" xfId="12394"/>
    <cellStyle name="Normal 3 2 2 3 2 7 2" xfId="33674"/>
    <cellStyle name="Normal 3 2 2 3 2 8" xfId="33663"/>
    <cellStyle name="Normal 3 2 2 3 3" xfId="12395"/>
    <cellStyle name="Normal 3 2 2 3 3 2" xfId="12396"/>
    <cellStyle name="Normal 3 2 2 3 3 2 2" xfId="12397"/>
    <cellStyle name="Normal 3 2 2 3 3 2 2 2" xfId="12398"/>
    <cellStyle name="Normal 3 2 2 3 3 2 2 2 2" xfId="33678"/>
    <cellStyle name="Normal 3 2 2 3 3 2 2 3" xfId="33677"/>
    <cellStyle name="Normal 3 2 2 3 3 2 3" xfId="12399"/>
    <cellStyle name="Normal 3 2 2 3 3 2 3 2" xfId="33679"/>
    <cellStyle name="Normal 3 2 2 3 3 2 4" xfId="33676"/>
    <cellStyle name="Normal 3 2 2 3 3 3" xfId="12400"/>
    <cellStyle name="Normal 3 2 2 3 3 3 2" xfId="12401"/>
    <cellStyle name="Normal 3 2 2 3 3 3 2 2" xfId="33681"/>
    <cellStyle name="Normal 3 2 2 3 3 3 3" xfId="33680"/>
    <cellStyle name="Normal 3 2 2 3 3 4" xfId="12402"/>
    <cellStyle name="Normal 3 2 2 3 3 4 2" xfId="33682"/>
    <cellStyle name="Normal 3 2 2 3 3 5" xfId="12403"/>
    <cellStyle name="Normal 3 2 2 3 3 5 2" xfId="33683"/>
    <cellStyle name="Normal 3 2 2 3 3 6" xfId="12404"/>
    <cellStyle name="Normal 3 2 2 3 3 6 2" xfId="33684"/>
    <cellStyle name="Normal 3 2 2 3 3 7" xfId="33675"/>
    <cellStyle name="Normal 3 2 2 3 4" xfId="12405"/>
    <cellStyle name="Normal 3 2 2 3 4 2" xfId="12406"/>
    <cellStyle name="Normal 3 2 2 3 4 2 2" xfId="33686"/>
    <cellStyle name="Normal 3 2 2 3 4 3" xfId="12407"/>
    <cellStyle name="Normal 3 2 2 3 4 3 2" xfId="33687"/>
    <cellStyle name="Normal 3 2 2 3 4 4" xfId="33685"/>
    <cellStyle name="Normal 3 2 2 3 5" xfId="12408"/>
    <cellStyle name="Normal 3 2 2 3 5 2" xfId="12409"/>
    <cellStyle name="Normal 3 2 2 3 5 2 2" xfId="33689"/>
    <cellStyle name="Normal 3 2 2 3 5 3" xfId="33688"/>
    <cellStyle name="Normal 3 2 2 3 6" xfId="12410"/>
    <cellStyle name="Normal 3 2 2 3 6 2" xfId="12411"/>
    <cellStyle name="Normal 3 2 2 3 6 2 2" xfId="33691"/>
    <cellStyle name="Normal 3 2 2 3 6 3" xfId="33690"/>
    <cellStyle name="Normal 3 2 2 3 7" xfId="12412"/>
    <cellStyle name="Normal 3 2 2 3 7 2" xfId="12413"/>
    <cellStyle name="Normal 3 2 2 3 7 2 2" xfId="33693"/>
    <cellStyle name="Normal 3 2 2 3 7 3" xfId="33692"/>
    <cellStyle name="Normal 3 2 2 3 8" xfId="12414"/>
    <cellStyle name="Normal 3 2 2 3 8 2" xfId="12415"/>
    <cellStyle name="Normal 3 2 2 3 8 2 2" xfId="33695"/>
    <cellStyle name="Normal 3 2 2 3 8 3" xfId="33694"/>
    <cellStyle name="Normal 3 2 2 3 9" xfId="12416"/>
    <cellStyle name="Normal 3 2 2 3 9 2" xfId="12417"/>
    <cellStyle name="Normal 3 2 2 3 9 2 2" xfId="33697"/>
    <cellStyle name="Normal 3 2 2 3 9 3" xfId="33696"/>
    <cellStyle name="Normal 3 2 2 4" xfId="12418"/>
    <cellStyle name="Normal 3 2 2 4 2" xfId="12419"/>
    <cellStyle name="Normal 3 2 2 4 2 2" xfId="12420"/>
    <cellStyle name="Normal 3 2 2 4 3" xfId="12421"/>
    <cellStyle name="Normal 3 2 2 5" xfId="12422"/>
    <cellStyle name="Normal 3 2 2 5 2" xfId="12423"/>
    <cellStyle name="Normal 3 2 2 5 2 2" xfId="12424"/>
    <cellStyle name="Normal 3 2 2 5 3" xfId="12425"/>
    <cellStyle name="Normal 3 2 2 6" xfId="12426"/>
    <cellStyle name="Normal 3 2 2 6 2" xfId="12427"/>
    <cellStyle name="Normal 3 2 2 6 2 2" xfId="33699"/>
    <cellStyle name="Normal 3 2 2 6 3" xfId="12428"/>
    <cellStyle name="Normal 3 2 2 6 3 2" xfId="33700"/>
    <cellStyle name="Normal 3 2 2 6 4" xfId="33698"/>
    <cellStyle name="Normal 3 2 2 7" xfId="12429"/>
    <cellStyle name="Normal 3 2 2 7 2" xfId="12430"/>
    <cellStyle name="Normal 3 2 2 7 2 2" xfId="12431"/>
    <cellStyle name="Normal 3 2 2 7 2 2 2" xfId="33703"/>
    <cellStyle name="Normal 3 2 2 7 2 3" xfId="12432"/>
    <cellStyle name="Normal 3 2 2 7 2 3 2" xfId="33704"/>
    <cellStyle name="Normal 3 2 2 7 2 4" xfId="33702"/>
    <cellStyle name="Normal 3 2 2 7 3" xfId="12433"/>
    <cellStyle name="Normal 3 2 2 7 3 2" xfId="12434"/>
    <cellStyle name="Normal 3 2 2 7 3 2 2" xfId="33706"/>
    <cellStyle name="Normal 3 2 2 7 3 3" xfId="33705"/>
    <cellStyle name="Normal 3 2 2 7 4" xfId="12435"/>
    <cellStyle name="Normal 3 2 2 7 4 2" xfId="12436"/>
    <cellStyle name="Normal 3 2 2 7 4 2 2" xfId="33708"/>
    <cellStyle name="Normal 3 2 2 7 4 3" xfId="33707"/>
    <cellStyle name="Normal 3 2 2 7 5" xfId="12437"/>
    <cellStyle name="Normal 3 2 2 7 5 2" xfId="33709"/>
    <cellStyle name="Normal 3 2 2 7 6" xfId="33701"/>
    <cellStyle name="Normal 3 2 2 8" xfId="12438"/>
    <cellStyle name="Normal 3 2 2 8 2" xfId="33710"/>
    <cellStyle name="Normal 3 2 2 9" xfId="12439"/>
    <cellStyle name="Normal 3 2 2 9 2" xfId="33711"/>
    <cellStyle name="Normal 3 2 3" xfId="12440"/>
    <cellStyle name="Normal 3 2 3 2" xfId="12441"/>
    <cellStyle name="Normal 3 2 3 2 2" xfId="12442"/>
    <cellStyle name="Normal 3 2 3 2 2 2" xfId="12443"/>
    <cellStyle name="Normal 3 2 3 2 2 2 2" xfId="12444"/>
    <cellStyle name="Normal 3 2 3 2 2 2 2 2" xfId="12445"/>
    <cellStyle name="Normal 3 2 3 2 2 2 2 2 2" xfId="33716"/>
    <cellStyle name="Normal 3 2 3 2 2 2 2 3" xfId="33715"/>
    <cellStyle name="Normal 3 2 3 2 2 2 3" xfId="12446"/>
    <cellStyle name="Normal 3 2 3 2 2 2 3 2" xfId="12447"/>
    <cellStyle name="Normal 3 2 3 2 2 2 3 2 2" xfId="33718"/>
    <cellStyle name="Normal 3 2 3 2 2 2 3 3" xfId="33717"/>
    <cellStyle name="Normal 3 2 3 2 2 2 4" xfId="12448"/>
    <cellStyle name="Normal 3 2 3 2 2 2 4 2" xfId="33719"/>
    <cellStyle name="Normal 3 2 3 2 2 2 5" xfId="33714"/>
    <cellStyle name="Normal 3 2 3 2 2 3" xfId="12449"/>
    <cellStyle name="Normal 3 2 3 2 2 3 2" xfId="12450"/>
    <cellStyle name="Normal 3 2 3 2 2 3 2 2" xfId="33721"/>
    <cellStyle name="Normal 3 2 3 2 2 3 3" xfId="33720"/>
    <cellStyle name="Normal 3 2 3 2 2 4" xfId="12451"/>
    <cellStyle name="Normal 3 2 3 2 2 4 2" xfId="12452"/>
    <cellStyle name="Normal 3 2 3 2 2 4 2 2" xfId="33723"/>
    <cellStyle name="Normal 3 2 3 2 2 4 3" xfId="33722"/>
    <cellStyle name="Normal 3 2 3 2 2 5" xfId="12453"/>
    <cellStyle name="Normal 3 2 3 2 2 5 2" xfId="33724"/>
    <cellStyle name="Normal 3 2 3 2 2 6" xfId="33713"/>
    <cellStyle name="Normal 3 2 3 2 3" xfId="12454"/>
    <cellStyle name="Normal 3 2 3 2 3 2" xfId="12455"/>
    <cellStyle name="Normal 3 2 3 2 3 2 2" xfId="12456"/>
    <cellStyle name="Normal 3 2 3 2 3 2 2 2" xfId="33727"/>
    <cellStyle name="Normal 3 2 3 2 3 2 3" xfId="33726"/>
    <cellStyle name="Normal 3 2 3 2 3 3" xfId="12457"/>
    <cellStyle name="Normal 3 2 3 2 3 3 2" xfId="12458"/>
    <cellStyle name="Normal 3 2 3 2 3 3 2 2" xfId="33729"/>
    <cellStyle name="Normal 3 2 3 2 3 3 3" xfId="33728"/>
    <cellStyle name="Normal 3 2 3 2 3 4" xfId="12459"/>
    <cellStyle name="Normal 3 2 3 2 3 4 2" xfId="33730"/>
    <cellStyle name="Normal 3 2 3 2 3 5" xfId="33725"/>
    <cellStyle name="Normal 3 2 3 2 4" xfId="12460"/>
    <cellStyle name="Normal 3 2 3 2 4 2" xfId="12461"/>
    <cellStyle name="Normal 3 2 3 2 4 2 2" xfId="33732"/>
    <cellStyle name="Normal 3 2 3 2 4 3" xfId="33731"/>
    <cellStyle name="Normal 3 2 3 2 5" xfId="12462"/>
    <cellStyle name="Normal 3 2 3 2 5 2" xfId="12463"/>
    <cellStyle name="Normal 3 2 3 2 5 2 2" xfId="33734"/>
    <cellStyle name="Normal 3 2 3 2 5 3" xfId="33733"/>
    <cellStyle name="Normal 3 2 3 2 6" xfId="12464"/>
    <cellStyle name="Normal 3 2 3 2 6 2" xfId="33735"/>
    <cellStyle name="Normal 3 2 3 2 7" xfId="12465"/>
    <cellStyle name="Normal 3 2 3 3" xfId="12466"/>
    <cellStyle name="Normal 3 2 3 3 2" xfId="12467"/>
    <cellStyle name="Normal 3 2 3 3 2 2" xfId="12468"/>
    <cellStyle name="Normal 3 2 3 3 2 2 2" xfId="12469"/>
    <cellStyle name="Normal 3 2 3 3 2 2 2 2" xfId="33739"/>
    <cellStyle name="Normal 3 2 3 3 2 2 3" xfId="33738"/>
    <cellStyle name="Normal 3 2 3 3 2 3" xfId="12470"/>
    <cellStyle name="Normal 3 2 3 3 2 3 2" xfId="12471"/>
    <cellStyle name="Normal 3 2 3 3 2 3 2 2" xfId="33741"/>
    <cellStyle name="Normal 3 2 3 3 2 3 3" xfId="33740"/>
    <cellStyle name="Normal 3 2 3 3 2 4" xfId="12472"/>
    <cellStyle name="Normal 3 2 3 3 2 4 2" xfId="33742"/>
    <cellStyle name="Normal 3 2 3 3 2 5" xfId="33737"/>
    <cellStyle name="Normal 3 2 3 3 3" xfId="12473"/>
    <cellStyle name="Normal 3 2 3 3 3 2" xfId="12474"/>
    <cellStyle name="Normal 3 2 3 3 3 2 2" xfId="33744"/>
    <cellStyle name="Normal 3 2 3 3 3 3" xfId="33743"/>
    <cellStyle name="Normal 3 2 3 3 4" xfId="12475"/>
    <cellStyle name="Normal 3 2 3 3 4 2" xfId="12476"/>
    <cellStyle name="Normal 3 2 3 3 4 2 2" xfId="33746"/>
    <cellStyle name="Normal 3 2 3 3 4 3" xfId="33745"/>
    <cellStyle name="Normal 3 2 3 3 5" xfId="12477"/>
    <cellStyle name="Normal 3 2 3 3 5 2" xfId="33747"/>
    <cellStyle name="Normal 3 2 3 3 6" xfId="33736"/>
    <cellStyle name="Normal 3 2 3 4" xfId="12478"/>
    <cellStyle name="Normal 3 2 3 4 2" xfId="12479"/>
    <cellStyle name="Normal 3 2 3 4 2 2" xfId="12480"/>
    <cellStyle name="Normal 3 2 3 4 2 2 2" xfId="33750"/>
    <cellStyle name="Normal 3 2 3 4 2 3" xfId="33749"/>
    <cellStyle name="Normal 3 2 3 4 3" xfId="12481"/>
    <cellStyle name="Normal 3 2 3 4 3 2" xfId="12482"/>
    <cellStyle name="Normal 3 2 3 4 3 2 2" xfId="33752"/>
    <cellStyle name="Normal 3 2 3 4 3 3" xfId="33751"/>
    <cellStyle name="Normal 3 2 3 4 4" xfId="12483"/>
    <cellStyle name="Normal 3 2 3 4 4 2" xfId="33753"/>
    <cellStyle name="Normal 3 2 3 4 5" xfId="33748"/>
    <cellStyle name="Normal 3 2 3 5" xfId="12484"/>
    <cellStyle name="Normal 3 2 3 5 2" xfId="12485"/>
    <cellStyle name="Normal 3 2 3 5 2 2" xfId="33754"/>
    <cellStyle name="Normal 3 2 3 6" xfId="12486"/>
    <cellStyle name="Normal 3 2 3 6 2" xfId="12487"/>
    <cellStyle name="Normal 3 2 3 6 2 2" xfId="33755"/>
    <cellStyle name="Normal 3 2 3 7" xfId="12488"/>
    <cellStyle name="Normal 3 2 3 7 2" xfId="33756"/>
    <cellStyle name="Normal 3 2 3 8" xfId="12489"/>
    <cellStyle name="Normal 3 2 3 9" xfId="33712"/>
    <cellStyle name="Normal 3 2 4" xfId="12490"/>
    <cellStyle name="Normal 3 2 4 10" xfId="12491"/>
    <cellStyle name="Normal 3 2 4 10 2" xfId="33758"/>
    <cellStyle name="Normal 3 2 4 11" xfId="12492"/>
    <cellStyle name="Normal 3 2 4 11 2" xfId="33759"/>
    <cellStyle name="Normal 3 2 4 12" xfId="12493"/>
    <cellStyle name="Normal 3 2 4 12 2" xfId="12494"/>
    <cellStyle name="Normal 3 2 4 13" xfId="33757"/>
    <cellStyle name="Normal 3 2 4 2" xfId="12495"/>
    <cellStyle name="Normal 3 2 4 2 2" xfId="12496"/>
    <cellStyle name="Normal 3 2 4 2 2 2" xfId="12497"/>
    <cellStyle name="Normal 3 2 4 2 2 2 2" xfId="12498"/>
    <cellStyle name="Normal 3 2 4 2 2 2 2 2" xfId="12499"/>
    <cellStyle name="Normal 3 2 4 2 2 2 2 2 2" xfId="33764"/>
    <cellStyle name="Normal 3 2 4 2 2 2 2 3" xfId="33763"/>
    <cellStyle name="Normal 3 2 4 2 2 2 3" xfId="12500"/>
    <cellStyle name="Normal 3 2 4 2 2 2 3 2" xfId="12501"/>
    <cellStyle name="Normal 3 2 4 2 2 2 3 2 2" xfId="33766"/>
    <cellStyle name="Normal 3 2 4 2 2 2 3 3" xfId="33765"/>
    <cellStyle name="Normal 3 2 4 2 2 2 4" xfId="12502"/>
    <cellStyle name="Normal 3 2 4 2 2 2 4 2" xfId="33767"/>
    <cellStyle name="Normal 3 2 4 2 2 2 5" xfId="33762"/>
    <cellStyle name="Normal 3 2 4 2 2 3" xfId="12503"/>
    <cellStyle name="Normal 3 2 4 2 2 3 2" xfId="12504"/>
    <cellStyle name="Normal 3 2 4 2 2 3 2 2" xfId="33769"/>
    <cellStyle name="Normal 3 2 4 2 2 3 3" xfId="33768"/>
    <cellStyle name="Normal 3 2 4 2 2 4" xfId="12505"/>
    <cellStyle name="Normal 3 2 4 2 2 4 2" xfId="12506"/>
    <cellStyle name="Normal 3 2 4 2 2 4 2 2" xfId="33771"/>
    <cellStyle name="Normal 3 2 4 2 2 4 3" xfId="33770"/>
    <cellStyle name="Normal 3 2 4 2 2 5" xfId="12507"/>
    <cellStyle name="Normal 3 2 4 2 2 5 2" xfId="33772"/>
    <cellStyle name="Normal 3 2 4 2 2 6" xfId="33761"/>
    <cellStyle name="Normal 3 2 4 2 3" xfId="12508"/>
    <cellStyle name="Normal 3 2 4 2 3 2" xfId="12509"/>
    <cellStyle name="Normal 3 2 4 2 3 2 2" xfId="12510"/>
    <cellStyle name="Normal 3 2 4 2 3 2 2 2" xfId="33775"/>
    <cellStyle name="Normal 3 2 4 2 3 2 3" xfId="33774"/>
    <cellStyle name="Normal 3 2 4 2 3 3" xfId="12511"/>
    <cellStyle name="Normal 3 2 4 2 3 3 2" xfId="12512"/>
    <cellStyle name="Normal 3 2 4 2 3 3 2 2" xfId="33777"/>
    <cellStyle name="Normal 3 2 4 2 3 3 3" xfId="33776"/>
    <cellStyle name="Normal 3 2 4 2 3 4" xfId="12513"/>
    <cellStyle name="Normal 3 2 4 2 3 4 2" xfId="33778"/>
    <cellStyle name="Normal 3 2 4 2 3 5" xfId="33773"/>
    <cellStyle name="Normal 3 2 4 2 4" xfId="12514"/>
    <cellStyle name="Normal 3 2 4 2 4 2" xfId="12515"/>
    <cellStyle name="Normal 3 2 4 2 4 2 2" xfId="33780"/>
    <cellStyle name="Normal 3 2 4 2 4 3" xfId="33779"/>
    <cellStyle name="Normal 3 2 4 2 5" xfId="12516"/>
    <cellStyle name="Normal 3 2 4 2 5 2" xfId="12517"/>
    <cellStyle name="Normal 3 2 4 2 5 2 2" xfId="33782"/>
    <cellStyle name="Normal 3 2 4 2 5 3" xfId="33781"/>
    <cellStyle name="Normal 3 2 4 2 6" xfId="12518"/>
    <cellStyle name="Normal 3 2 4 2 6 2" xfId="33783"/>
    <cellStyle name="Normal 3 2 4 2 7" xfId="33760"/>
    <cellStyle name="Normal 3 2 4 3" xfId="12519"/>
    <cellStyle name="Normal 3 2 4 3 2" xfId="12520"/>
    <cellStyle name="Normal 3 2 4 3 2 2" xfId="12521"/>
    <cellStyle name="Normal 3 2 4 3 2 2 2" xfId="12522"/>
    <cellStyle name="Normal 3 2 4 3 2 2 2 2" xfId="33787"/>
    <cellStyle name="Normal 3 2 4 3 2 2 3" xfId="33786"/>
    <cellStyle name="Normal 3 2 4 3 2 3" xfId="12523"/>
    <cellStyle name="Normal 3 2 4 3 2 3 2" xfId="12524"/>
    <cellStyle name="Normal 3 2 4 3 2 3 2 2" xfId="33789"/>
    <cellStyle name="Normal 3 2 4 3 2 3 3" xfId="33788"/>
    <cellStyle name="Normal 3 2 4 3 2 4" xfId="12525"/>
    <cellStyle name="Normal 3 2 4 3 2 4 2" xfId="33790"/>
    <cellStyle name="Normal 3 2 4 3 2 5" xfId="33785"/>
    <cellStyle name="Normal 3 2 4 3 3" xfId="12526"/>
    <cellStyle name="Normal 3 2 4 3 3 2" xfId="12527"/>
    <cellStyle name="Normal 3 2 4 3 3 2 2" xfId="33792"/>
    <cellStyle name="Normal 3 2 4 3 3 3" xfId="33791"/>
    <cellStyle name="Normal 3 2 4 3 4" xfId="12528"/>
    <cellStyle name="Normal 3 2 4 3 4 2" xfId="12529"/>
    <cellStyle name="Normal 3 2 4 3 4 2 2" xfId="33794"/>
    <cellStyle name="Normal 3 2 4 3 4 3" xfId="33793"/>
    <cellStyle name="Normal 3 2 4 3 5" xfId="12530"/>
    <cellStyle name="Normal 3 2 4 3 5 2" xfId="33795"/>
    <cellStyle name="Normal 3 2 4 3 6" xfId="33784"/>
    <cellStyle name="Normal 3 2 4 4" xfId="12531"/>
    <cellStyle name="Normal 3 2 4 4 2" xfId="12532"/>
    <cellStyle name="Normal 3 2 4 4 2 2" xfId="12533"/>
    <cellStyle name="Normal 3 2 4 4 2 2 2" xfId="33798"/>
    <cellStyle name="Normal 3 2 4 4 2 3" xfId="33797"/>
    <cellStyle name="Normal 3 2 4 4 3" xfId="12534"/>
    <cellStyle name="Normal 3 2 4 4 3 2" xfId="12535"/>
    <cellStyle name="Normal 3 2 4 4 3 2 2" xfId="33800"/>
    <cellStyle name="Normal 3 2 4 4 3 3" xfId="33799"/>
    <cellStyle name="Normal 3 2 4 4 4" xfId="12536"/>
    <cellStyle name="Normal 3 2 4 4 4 2" xfId="33801"/>
    <cellStyle name="Normal 3 2 4 4 5" xfId="33796"/>
    <cellStyle name="Normal 3 2 4 5" xfId="12537"/>
    <cellStyle name="Normal 3 2 4 5 2" xfId="12538"/>
    <cellStyle name="Normal 3 2 4 5 2 2" xfId="33803"/>
    <cellStyle name="Normal 3 2 4 5 3" xfId="33802"/>
    <cellStyle name="Normal 3 2 4 6" xfId="12539"/>
    <cellStyle name="Normal 3 2 4 6 2" xfId="12540"/>
    <cellStyle name="Normal 3 2 4 6 2 2" xfId="33805"/>
    <cellStyle name="Normal 3 2 4 6 3" xfId="33804"/>
    <cellStyle name="Normal 3 2 4 7" xfId="12541"/>
    <cellStyle name="Normal 3 2 4 7 2" xfId="33806"/>
    <cellStyle name="Normal 3 2 4 8" xfId="12542"/>
    <cellStyle name="Normal 3 2 4 8 2" xfId="33807"/>
    <cellStyle name="Normal 3 2 4 9" xfId="12543"/>
    <cellStyle name="Normal 3 2 4 9 2" xfId="33808"/>
    <cellStyle name="Normal 3 2 5" xfId="12544"/>
    <cellStyle name="Normal 3 2 5 2" xfId="12545"/>
    <cellStyle name="Normal 3 2 5 2 2" xfId="12546"/>
    <cellStyle name="Normal 3 2 5 2 2 2" xfId="12547"/>
    <cellStyle name="Normal 3 2 5 2 2 2 2" xfId="12548"/>
    <cellStyle name="Normal 3 2 5 2 2 2 2 2" xfId="33813"/>
    <cellStyle name="Normal 3 2 5 2 2 2 3" xfId="33812"/>
    <cellStyle name="Normal 3 2 5 2 2 3" xfId="12549"/>
    <cellStyle name="Normal 3 2 5 2 2 3 2" xfId="12550"/>
    <cellStyle name="Normal 3 2 5 2 2 3 2 2" xfId="33815"/>
    <cellStyle name="Normal 3 2 5 2 2 3 3" xfId="33814"/>
    <cellStyle name="Normal 3 2 5 2 2 4" xfId="12551"/>
    <cellStyle name="Normal 3 2 5 2 2 4 2" xfId="33816"/>
    <cellStyle name="Normal 3 2 5 2 2 5" xfId="33811"/>
    <cellStyle name="Normal 3 2 5 2 3" xfId="12552"/>
    <cellStyle name="Normal 3 2 5 2 3 2" xfId="12553"/>
    <cellStyle name="Normal 3 2 5 2 3 2 2" xfId="33818"/>
    <cellStyle name="Normal 3 2 5 2 3 3" xfId="33817"/>
    <cellStyle name="Normal 3 2 5 2 4" xfId="12554"/>
    <cellStyle name="Normal 3 2 5 2 4 2" xfId="12555"/>
    <cellStyle name="Normal 3 2 5 2 4 2 2" xfId="33820"/>
    <cellStyle name="Normal 3 2 5 2 4 3" xfId="33819"/>
    <cellStyle name="Normal 3 2 5 2 5" xfId="12556"/>
    <cellStyle name="Normal 3 2 5 2 5 2" xfId="33821"/>
    <cellStyle name="Normal 3 2 5 2 6" xfId="33810"/>
    <cellStyle name="Normal 3 2 5 3" xfId="12557"/>
    <cellStyle name="Normal 3 2 5 3 2" xfId="12558"/>
    <cellStyle name="Normal 3 2 5 3 2 2" xfId="12559"/>
    <cellStyle name="Normal 3 2 5 3 2 2 2" xfId="33824"/>
    <cellStyle name="Normal 3 2 5 3 2 3" xfId="33823"/>
    <cellStyle name="Normal 3 2 5 3 3" xfId="12560"/>
    <cellStyle name="Normal 3 2 5 3 3 2" xfId="12561"/>
    <cellStyle name="Normal 3 2 5 3 3 2 2" xfId="33826"/>
    <cellStyle name="Normal 3 2 5 3 3 3" xfId="33825"/>
    <cellStyle name="Normal 3 2 5 3 4" xfId="12562"/>
    <cellStyle name="Normal 3 2 5 3 4 2" xfId="33827"/>
    <cellStyle name="Normal 3 2 5 3 5" xfId="33822"/>
    <cellStyle name="Normal 3 2 5 4" xfId="12563"/>
    <cellStyle name="Normal 3 2 5 4 2" xfId="12564"/>
    <cellStyle name="Normal 3 2 5 4 2 2" xfId="33829"/>
    <cellStyle name="Normal 3 2 5 4 3" xfId="33828"/>
    <cellStyle name="Normal 3 2 5 5" xfId="12565"/>
    <cellStyle name="Normal 3 2 5 5 2" xfId="12566"/>
    <cellStyle name="Normal 3 2 5 5 2 2" xfId="33831"/>
    <cellStyle name="Normal 3 2 5 5 3" xfId="33830"/>
    <cellStyle name="Normal 3 2 5 6" xfId="12567"/>
    <cellStyle name="Normal 3 2 5 6 2" xfId="33832"/>
    <cellStyle name="Normal 3 2 5 7" xfId="12568"/>
    <cellStyle name="Normal 3 2 5 8" xfId="33809"/>
    <cellStyle name="Normal 3 2 6" xfId="12569"/>
    <cellStyle name="Normal 3 2 6 2" xfId="12570"/>
    <cellStyle name="Normal 3 2 6 2 2" xfId="12571"/>
    <cellStyle name="Normal 3 2 6 2 2 2" xfId="12572"/>
    <cellStyle name="Normal 3 2 6 2 2 2 2" xfId="33836"/>
    <cellStyle name="Normal 3 2 6 2 2 3" xfId="33835"/>
    <cellStyle name="Normal 3 2 6 2 3" xfId="12573"/>
    <cellStyle name="Normal 3 2 6 2 3 2" xfId="12574"/>
    <cellStyle name="Normal 3 2 6 2 3 2 2" xfId="33838"/>
    <cellStyle name="Normal 3 2 6 2 3 3" xfId="33837"/>
    <cellStyle name="Normal 3 2 6 2 4" xfId="12575"/>
    <cellStyle name="Normal 3 2 6 2 4 2" xfId="33839"/>
    <cellStyle name="Normal 3 2 6 2 5" xfId="33834"/>
    <cellStyle name="Normal 3 2 6 3" xfId="12576"/>
    <cellStyle name="Normal 3 2 6 3 2" xfId="12577"/>
    <cellStyle name="Normal 3 2 6 3 2 2" xfId="33841"/>
    <cellStyle name="Normal 3 2 6 3 3" xfId="33840"/>
    <cellStyle name="Normal 3 2 6 4" xfId="12578"/>
    <cellStyle name="Normal 3 2 6 4 2" xfId="12579"/>
    <cellStyle name="Normal 3 2 6 4 2 2" xfId="33843"/>
    <cellStyle name="Normal 3 2 6 4 3" xfId="33842"/>
    <cellStyle name="Normal 3 2 6 5" xfId="12580"/>
    <cellStyle name="Normal 3 2 6 5 2" xfId="33844"/>
    <cellStyle name="Normal 3 2 6 6" xfId="12581"/>
    <cellStyle name="Normal 3 2 6 7" xfId="33833"/>
    <cellStyle name="Normal 3 2 7" xfId="12582"/>
    <cellStyle name="Normal 3 2 7 2" xfId="12583"/>
    <cellStyle name="Normal 3 2 7 2 2" xfId="12584"/>
    <cellStyle name="Normal 3 2 7 2 2 2" xfId="33847"/>
    <cellStyle name="Normal 3 2 7 2 3" xfId="33846"/>
    <cellStyle name="Normal 3 2 7 3" xfId="12585"/>
    <cellStyle name="Normal 3 2 7 3 2" xfId="12586"/>
    <cellStyle name="Normal 3 2 7 3 2 2" xfId="33849"/>
    <cellStyle name="Normal 3 2 7 3 3" xfId="33848"/>
    <cellStyle name="Normal 3 2 7 4" xfId="12587"/>
    <cellStyle name="Normal 3 2 7 4 2" xfId="33850"/>
    <cellStyle name="Normal 3 2 7 5" xfId="33845"/>
    <cellStyle name="Normal 3 2 8" xfId="12588"/>
    <cellStyle name="Normal 3 2 8 2" xfId="12589"/>
    <cellStyle name="Normal 3 2 8 2 2" xfId="33852"/>
    <cellStyle name="Normal 3 2 8 3" xfId="33851"/>
    <cellStyle name="Normal 3 2 9" xfId="12590"/>
    <cellStyle name="Normal 3 2 9 2" xfId="12591"/>
    <cellStyle name="Normal 3 2 9 2 2" xfId="33854"/>
    <cellStyle name="Normal 3 2 9 3" xfId="33853"/>
    <cellStyle name="Normal 3 2_T_B1.2" xfId="12592"/>
    <cellStyle name="Normal 3 3" xfId="12593"/>
    <cellStyle name="Normal 3 3 10" xfId="12594"/>
    <cellStyle name="Normal 3 3 10 2" xfId="33855"/>
    <cellStyle name="Normal 3 3 2" xfId="12595"/>
    <cellStyle name="Normal 3 3 2 2" xfId="12596"/>
    <cellStyle name="Normal 3 3 3" xfId="12597"/>
    <cellStyle name="Normal 3 3 3 2" xfId="12598"/>
    <cellStyle name="Normal 3 3 3 2 2" xfId="12599"/>
    <cellStyle name="Normal 3 3 3 2 2 2" xfId="33858"/>
    <cellStyle name="Normal 3 3 3 2 3" xfId="12600"/>
    <cellStyle name="Normal 3 3 3 2 3 2" xfId="33859"/>
    <cellStyle name="Normal 3 3 3 2 4" xfId="33857"/>
    <cellStyle name="Normal 3 3 3 3" xfId="12601"/>
    <cellStyle name="Normal 3 3 3 3 2" xfId="12602"/>
    <cellStyle name="Normal 3 3 3 3 2 2" xfId="33861"/>
    <cellStyle name="Normal 3 3 3 3 3" xfId="33860"/>
    <cellStyle name="Normal 3 3 3 4" xfId="12603"/>
    <cellStyle name="Normal 3 3 3 4 2" xfId="12604"/>
    <cellStyle name="Normal 3 3 3 4 2 2" xfId="33863"/>
    <cellStyle name="Normal 3 3 3 4 3" xfId="33862"/>
    <cellStyle name="Normal 3 3 3 5" xfId="12605"/>
    <cellStyle name="Normal 3 3 3 5 2" xfId="33864"/>
    <cellStyle name="Normal 3 3 3 6" xfId="33856"/>
    <cellStyle name="Normal 3 3 4" xfId="12606"/>
    <cellStyle name="Normal 3 3 4 2" xfId="12607"/>
    <cellStyle name="Normal 3 3 4 2 2" xfId="33866"/>
    <cellStyle name="Normal 3 3 4 3" xfId="12608"/>
    <cellStyle name="Normal 3 3 4 3 2" xfId="33867"/>
    <cellStyle name="Normal 3 3 4 4" xfId="33865"/>
    <cellStyle name="Normal 3 3 5" xfId="12609"/>
    <cellStyle name="Normal 3 3 5 2" xfId="12610"/>
    <cellStyle name="Normal 3 3 5 2 2" xfId="33869"/>
    <cellStyle name="Normal 3 3 5 3" xfId="12611"/>
    <cellStyle name="Normal 3 3 5 3 2" xfId="33870"/>
    <cellStyle name="Normal 3 3 5 4" xfId="33868"/>
    <cellStyle name="Normal 3 3 6" xfId="12612"/>
    <cellStyle name="Normal 3 3 6 2" xfId="33871"/>
    <cellStyle name="Normal 3 3 7" xfId="12613"/>
    <cellStyle name="Normal 3 3 7 2" xfId="33872"/>
    <cellStyle name="Normal 3 3 8" xfId="12614"/>
    <cellStyle name="Normal 3 3 8 2" xfId="33873"/>
    <cellStyle name="Normal 3 3 9" xfId="12615"/>
    <cellStyle name="Normal 3 3 9 2" xfId="33874"/>
    <cellStyle name="Normal 3 4" xfId="12616"/>
    <cellStyle name="Normal 3 4 2" xfId="12617"/>
    <cellStyle name="Normal 3 4 2 2" xfId="12618"/>
    <cellStyle name="Normal 3 4 2 3" xfId="12619"/>
    <cellStyle name="Normal 3 4 2 3 2" xfId="33876"/>
    <cellStyle name="Normal 3 4 2 4" xfId="12620"/>
    <cellStyle name="Normal 3 4 2 4 2" xfId="33877"/>
    <cellStyle name="Normal 3 4 2 5" xfId="12621"/>
    <cellStyle name="Normal 3 4 2 6" xfId="12622"/>
    <cellStyle name="Normal 3 4 3" xfId="12623"/>
    <cellStyle name="Normal 3 4 3 2" xfId="12624"/>
    <cellStyle name="Normal 3 4 3 3" xfId="12625"/>
    <cellStyle name="Normal 3 4 3 3 2" xfId="33879"/>
    <cellStyle name="Normal 3 4 3 4" xfId="12626"/>
    <cellStyle name="Normal 3 4 3 4 2" xfId="33880"/>
    <cellStyle name="Normal 3 4 3 5" xfId="33878"/>
    <cellStyle name="Normal 3 4 4" xfId="12627"/>
    <cellStyle name="Normal 3 4 4 2" xfId="12628"/>
    <cellStyle name="Normal 3 4 4 2 2" xfId="33881"/>
    <cellStyle name="Normal 3 4 5" xfId="12629"/>
    <cellStyle name="Normal 3 4 5 2" xfId="33882"/>
    <cellStyle name="Normal 3 4 6" xfId="12630"/>
    <cellStyle name="Normal 3 4 6 2" xfId="33883"/>
    <cellStyle name="Normal 3 4 7" xfId="12631"/>
    <cellStyle name="Normal 3 4 8" xfId="12632"/>
    <cellStyle name="Normal 3 4 9" xfId="33875"/>
    <cellStyle name="Normal 3 5" xfId="12633"/>
    <cellStyle name="Normal 3 5 2" xfId="12634"/>
    <cellStyle name="Normal 3 5 2 2" xfId="12635"/>
    <cellStyle name="Normal 3 5 2 2 2" xfId="12636"/>
    <cellStyle name="Normal 3 5 2 2 2 2" xfId="12637"/>
    <cellStyle name="Normal 3 5 2 2 2 2 2" xfId="12638"/>
    <cellStyle name="Normal 3 5 2 2 2 2 2 2" xfId="33887"/>
    <cellStyle name="Normal 3 5 2 2 2 2 3" xfId="33886"/>
    <cellStyle name="Normal 3 5 2 2 2 3" xfId="12639"/>
    <cellStyle name="Normal 3 5 2 2 2 3 2" xfId="12640"/>
    <cellStyle name="Normal 3 5 2 2 2 3 2 2" xfId="33889"/>
    <cellStyle name="Normal 3 5 2 2 2 3 3" xfId="33888"/>
    <cellStyle name="Normal 3 5 2 2 2 4" xfId="12641"/>
    <cellStyle name="Normal 3 5 2 2 2 4 2" xfId="33890"/>
    <cellStyle name="Normal 3 5 2 2 2 5" xfId="33885"/>
    <cellStyle name="Normal 3 5 2 2 3" xfId="12642"/>
    <cellStyle name="Normal 3 5 2 2 3 2" xfId="12643"/>
    <cellStyle name="Normal 3 5 2 2 3 2 2" xfId="33892"/>
    <cellStyle name="Normal 3 5 2 2 3 3" xfId="33891"/>
    <cellStyle name="Normal 3 5 2 2 4" xfId="12644"/>
    <cellStyle name="Normal 3 5 2 2 4 2" xfId="12645"/>
    <cellStyle name="Normal 3 5 2 2 4 2 2" xfId="33894"/>
    <cellStyle name="Normal 3 5 2 2 4 3" xfId="33893"/>
    <cellStyle name="Normal 3 5 2 2 5" xfId="12646"/>
    <cellStyle name="Normal 3 5 2 2 5 2" xfId="33895"/>
    <cellStyle name="Normal 3 5 2 2 6" xfId="12647"/>
    <cellStyle name="Normal 3 5 2 3" xfId="12648"/>
    <cellStyle name="Normal 3 5 2 3 2" xfId="12649"/>
    <cellStyle name="Normal 3 5 2 3 2 2" xfId="12650"/>
    <cellStyle name="Normal 3 5 2 3 2 2 2" xfId="33897"/>
    <cellStyle name="Normal 3 5 2 3 2 3" xfId="33896"/>
    <cellStyle name="Normal 3 5 2 3 3" xfId="12651"/>
    <cellStyle name="Normal 3 5 2 3 3 2" xfId="12652"/>
    <cellStyle name="Normal 3 5 2 3 3 2 2" xfId="33899"/>
    <cellStyle name="Normal 3 5 2 3 3 3" xfId="33898"/>
    <cellStyle name="Normal 3 5 2 3 4" xfId="12653"/>
    <cellStyle name="Normal 3 5 2 3 4 2" xfId="33900"/>
    <cellStyle name="Normal 3 5 2 4" xfId="12654"/>
    <cellStyle name="Normal 3 5 2 4 2" xfId="12655"/>
    <cellStyle name="Normal 3 5 2 4 2 2" xfId="33902"/>
    <cellStyle name="Normal 3 5 2 4 3" xfId="33901"/>
    <cellStyle name="Normal 3 5 2 5" xfId="12656"/>
    <cellStyle name="Normal 3 5 2 5 2" xfId="12657"/>
    <cellStyle name="Normal 3 5 2 5 2 2" xfId="33904"/>
    <cellStyle name="Normal 3 5 2 5 3" xfId="33903"/>
    <cellStyle name="Normal 3 5 2 6" xfId="12658"/>
    <cellStyle name="Normal 3 5 2 6 2" xfId="33905"/>
    <cellStyle name="Normal 3 5 2 7" xfId="12659"/>
    <cellStyle name="Normal 3 5 2 8" xfId="33884"/>
    <cellStyle name="Normal 3 5 3" xfId="12660"/>
    <cellStyle name="Normal 3 5 3 2" xfId="12661"/>
    <cellStyle name="Normal 3 5 3 2 2" xfId="12662"/>
    <cellStyle name="Normal 3 5 3 2 2 2" xfId="12663"/>
    <cellStyle name="Normal 3 5 3 2 2 2 2" xfId="33908"/>
    <cellStyle name="Normal 3 5 3 2 2 3" xfId="33907"/>
    <cellStyle name="Normal 3 5 3 2 3" xfId="12664"/>
    <cellStyle name="Normal 3 5 3 2 3 2" xfId="12665"/>
    <cellStyle name="Normal 3 5 3 2 3 2 2" xfId="33910"/>
    <cellStyle name="Normal 3 5 3 2 3 3" xfId="33909"/>
    <cellStyle name="Normal 3 5 3 2 4" xfId="12666"/>
    <cellStyle name="Normal 3 5 3 2 4 2" xfId="33911"/>
    <cellStyle name="Normal 3 5 3 3" xfId="12667"/>
    <cellStyle name="Normal 3 5 3 3 2" xfId="12668"/>
    <cellStyle name="Normal 3 5 3 3 2 2" xfId="33913"/>
    <cellStyle name="Normal 3 5 3 3 3" xfId="33912"/>
    <cellStyle name="Normal 3 5 3 4" xfId="12669"/>
    <cellStyle name="Normal 3 5 3 4 2" xfId="12670"/>
    <cellStyle name="Normal 3 5 3 4 2 2" xfId="33915"/>
    <cellStyle name="Normal 3 5 3 4 3" xfId="33914"/>
    <cellStyle name="Normal 3 5 3 5" xfId="12671"/>
    <cellStyle name="Normal 3 5 3 5 2" xfId="33916"/>
    <cellStyle name="Normal 3 5 3 6" xfId="12672"/>
    <cellStyle name="Normal 3 5 3 7" xfId="33906"/>
    <cellStyle name="Normal 3 5 4" xfId="12673"/>
    <cellStyle name="Normal 3 5 4 2" xfId="12674"/>
    <cellStyle name="Normal 3 5 4 2 2" xfId="12675"/>
    <cellStyle name="Normal 3 5 4 2 2 2" xfId="33919"/>
    <cellStyle name="Normal 3 5 4 2 3" xfId="33918"/>
    <cellStyle name="Normal 3 5 4 3" xfId="12676"/>
    <cellStyle name="Normal 3 5 4 3 2" xfId="12677"/>
    <cellStyle name="Normal 3 5 4 3 2 2" xfId="33921"/>
    <cellStyle name="Normal 3 5 4 3 3" xfId="33920"/>
    <cellStyle name="Normal 3 5 4 4" xfId="12678"/>
    <cellStyle name="Normal 3 5 4 4 2" xfId="33922"/>
    <cellStyle name="Normal 3 5 4 5" xfId="33917"/>
    <cellStyle name="Normal 3 5 5" xfId="12679"/>
    <cellStyle name="Normal 3 5 5 2" xfId="12680"/>
    <cellStyle name="Normal 3 5 5 2 2" xfId="33924"/>
    <cellStyle name="Normal 3 5 5 3" xfId="12681"/>
    <cellStyle name="Normal 3 5 5 3 2" xfId="33925"/>
    <cellStyle name="Normal 3 5 5 4" xfId="12682"/>
    <cellStyle name="Normal 3 5 5 5" xfId="33923"/>
    <cellStyle name="Normal 3 5 6" xfId="12683"/>
    <cellStyle name="Normal 3 5 6 2" xfId="12684"/>
    <cellStyle name="Normal 3 5 6 2 2" xfId="33926"/>
    <cellStyle name="Normal 3 5 7" xfId="12685"/>
    <cellStyle name="Normal 3 5 7 2" xfId="33927"/>
    <cellStyle name="Normal 3 5 8" xfId="12686"/>
    <cellStyle name="Normal 3 6" xfId="12687"/>
    <cellStyle name="Normal 3 6 2" xfId="12688"/>
    <cellStyle name="Normal 3 6 2 2" xfId="12689"/>
    <cellStyle name="Normal 3 6 2 2 2" xfId="12690"/>
    <cellStyle name="Normal 3 6 2 2 2 2" xfId="12691"/>
    <cellStyle name="Normal 3 6 2 2 2 2 2" xfId="12692"/>
    <cellStyle name="Normal 3 6 2 2 2 2 2 2" xfId="33932"/>
    <cellStyle name="Normal 3 6 2 2 2 2 3" xfId="33931"/>
    <cellStyle name="Normal 3 6 2 2 2 3" xfId="12693"/>
    <cellStyle name="Normal 3 6 2 2 2 3 2" xfId="12694"/>
    <cellStyle name="Normal 3 6 2 2 2 3 2 2" xfId="33934"/>
    <cellStyle name="Normal 3 6 2 2 2 3 3" xfId="33933"/>
    <cellStyle name="Normal 3 6 2 2 2 4" xfId="12695"/>
    <cellStyle name="Normal 3 6 2 2 2 4 2" xfId="33935"/>
    <cellStyle name="Normal 3 6 2 2 2 5" xfId="33930"/>
    <cellStyle name="Normal 3 6 2 2 3" xfId="12696"/>
    <cellStyle name="Normal 3 6 2 2 3 2" xfId="12697"/>
    <cellStyle name="Normal 3 6 2 2 3 2 2" xfId="33937"/>
    <cellStyle name="Normal 3 6 2 2 3 3" xfId="33936"/>
    <cellStyle name="Normal 3 6 2 2 4" xfId="12698"/>
    <cellStyle name="Normal 3 6 2 2 4 2" xfId="12699"/>
    <cellStyle name="Normal 3 6 2 2 4 2 2" xfId="33939"/>
    <cellStyle name="Normal 3 6 2 2 4 3" xfId="33938"/>
    <cellStyle name="Normal 3 6 2 2 5" xfId="12700"/>
    <cellStyle name="Normal 3 6 2 2 5 2" xfId="33940"/>
    <cellStyle name="Normal 3 6 2 2 6" xfId="33929"/>
    <cellStyle name="Normal 3 6 2 3" xfId="12701"/>
    <cellStyle name="Normal 3 6 2 3 2" xfId="12702"/>
    <cellStyle name="Normal 3 6 2 3 2 2" xfId="12703"/>
    <cellStyle name="Normal 3 6 2 3 2 2 2" xfId="33943"/>
    <cellStyle name="Normal 3 6 2 3 2 3" xfId="33942"/>
    <cellStyle name="Normal 3 6 2 3 3" xfId="12704"/>
    <cellStyle name="Normal 3 6 2 3 3 2" xfId="12705"/>
    <cellStyle name="Normal 3 6 2 3 3 2 2" xfId="33945"/>
    <cellStyle name="Normal 3 6 2 3 3 3" xfId="33944"/>
    <cellStyle name="Normal 3 6 2 3 4" xfId="12706"/>
    <cellStyle name="Normal 3 6 2 3 4 2" xfId="33946"/>
    <cellStyle name="Normal 3 6 2 3 5" xfId="33941"/>
    <cellStyle name="Normal 3 6 2 4" xfId="12707"/>
    <cellStyle name="Normal 3 6 2 4 2" xfId="12708"/>
    <cellStyle name="Normal 3 6 2 4 2 2" xfId="33948"/>
    <cellStyle name="Normal 3 6 2 4 3" xfId="33947"/>
    <cellStyle name="Normal 3 6 2 5" xfId="12709"/>
    <cellStyle name="Normal 3 6 2 5 2" xfId="12710"/>
    <cellStyle name="Normal 3 6 2 5 2 2" xfId="33950"/>
    <cellStyle name="Normal 3 6 2 5 3" xfId="33949"/>
    <cellStyle name="Normal 3 6 2 6" xfId="12711"/>
    <cellStyle name="Normal 3 6 2 6 2" xfId="33951"/>
    <cellStyle name="Normal 3 6 3" xfId="12712"/>
    <cellStyle name="Normal 3 6 3 2" xfId="12713"/>
    <cellStyle name="Normal 3 6 3 2 2" xfId="12714"/>
    <cellStyle name="Normal 3 6 3 2 2 2" xfId="12715"/>
    <cellStyle name="Normal 3 6 3 2 2 2 2" xfId="33955"/>
    <cellStyle name="Normal 3 6 3 2 2 3" xfId="33954"/>
    <cellStyle name="Normal 3 6 3 2 3" xfId="12716"/>
    <cellStyle name="Normal 3 6 3 2 3 2" xfId="12717"/>
    <cellStyle name="Normal 3 6 3 2 3 2 2" xfId="33957"/>
    <cellStyle name="Normal 3 6 3 2 3 3" xfId="33956"/>
    <cellStyle name="Normal 3 6 3 2 4" xfId="12718"/>
    <cellStyle name="Normal 3 6 3 2 4 2" xfId="33958"/>
    <cellStyle name="Normal 3 6 3 2 5" xfId="33953"/>
    <cellStyle name="Normal 3 6 3 3" xfId="12719"/>
    <cellStyle name="Normal 3 6 3 3 2" xfId="12720"/>
    <cellStyle name="Normal 3 6 3 3 2 2" xfId="33960"/>
    <cellStyle name="Normal 3 6 3 3 3" xfId="33959"/>
    <cellStyle name="Normal 3 6 3 4" xfId="12721"/>
    <cellStyle name="Normal 3 6 3 4 2" xfId="12722"/>
    <cellStyle name="Normal 3 6 3 4 2 2" xfId="33962"/>
    <cellStyle name="Normal 3 6 3 4 3" xfId="33961"/>
    <cellStyle name="Normal 3 6 3 5" xfId="12723"/>
    <cellStyle name="Normal 3 6 3 5 2" xfId="33963"/>
    <cellStyle name="Normal 3 6 3 6" xfId="33952"/>
    <cellStyle name="Normal 3 6 4" xfId="12724"/>
    <cellStyle name="Normal 3 6 4 2" xfId="12725"/>
    <cellStyle name="Normal 3 6 4 2 2" xfId="12726"/>
    <cellStyle name="Normal 3 6 4 2 2 2" xfId="33966"/>
    <cellStyle name="Normal 3 6 4 2 3" xfId="33965"/>
    <cellStyle name="Normal 3 6 4 3" xfId="12727"/>
    <cellStyle name="Normal 3 6 4 3 2" xfId="12728"/>
    <cellStyle name="Normal 3 6 4 3 2 2" xfId="33968"/>
    <cellStyle name="Normal 3 6 4 3 3" xfId="33967"/>
    <cellStyle name="Normal 3 6 4 4" xfId="12729"/>
    <cellStyle name="Normal 3 6 4 4 2" xfId="33969"/>
    <cellStyle name="Normal 3 6 4 5" xfId="33964"/>
    <cellStyle name="Normal 3 6 5" xfId="12730"/>
    <cellStyle name="Normal 3 6 5 2" xfId="12731"/>
    <cellStyle name="Normal 3 6 5 2 2" xfId="33971"/>
    <cellStyle name="Normal 3 6 5 3" xfId="33970"/>
    <cellStyle name="Normal 3 6 6" xfId="12732"/>
    <cellStyle name="Normal 3 6 6 2" xfId="12733"/>
    <cellStyle name="Normal 3 6 6 2 2" xfId="33973"/>
    <cellStyle name="Normal 3 6 6 3" xfId="33972"/>
    <cellStyle name="Normal 3 6 7" xfId="12734"/>
    <cellStyle name="Normal 3 6 7 2" xfId="33974"/>
    <cellStyle name="Normal 3 6 8" xfId="12735"/>
    <cellStyle name="Normal 3 6 9" xfId="33928"/>
    <cellStyle name="Normal 3 7" xfId="12736"/>
    <cellStyle name="Normal 3 7 2" xfId="12737"/>
    <cellStyle name="Normal 3 7 2 2" xfId="12738"/>
    <cellStyle name="Normal 3 7 2 2 2" xfId="12739"/>
    <cellStyle name="Normal 3 7 2 2 2 2" xfId="12740"/>
    <cellStyle name="Normal 3 7 2 2 2 2 2" xfId="33979"/>
    <cellStyle name="Normal 3 7 2 2 2 3" xfId="33978"/>
    <cellStyle name="Normal 3 7 2 2 3" xfId="12741"/>
    <cellStyle name="Normal 3 7 2 2 3 2" xfId="12742"/>
    <cellStyle name="Normal 3 7 2 2 3 2 2" xfId="33981"/>
    <cellStyle name="Normal 3 7 2 2 3 3" xfId="33980"/>
    <cellStyle name="Normal 3 7 2 2 4" xfId="12743"/>
    <cellStyle name="Normal 3 7 2 2 4 2" xfId="33982"/>
    <cellStyle name="Normal 3 7 2 2 5" xfId="33977"/>
    <cellStyle name="Normal 3 7 2 3" xfId="12744"/>
    <cellStyle name="Normal 3 7 2 3 2" xfId="12745"/>
    <cellStyle name="Normal 3 7 2 3 2 2" xfId="33984"/>
    <cellStyle name="Normal 3 7 2 3 3" xfId="33983"/>
    <cellStyle name="Normal 3 7 2 4" xfId="12746"/>
    <cellStyle name="Normal 3 7 2 4 2" xfId="12747"/>
    <cellStyle name="Normal 3 7 2 4 2 2" xfId="33986"/>
    <cellStyle name="Normal 3 7 2 4 3" xfId="33985"/>
    <cellStyle name="Normal 3 7 2 5" xfId="12748"/>
    <cellStyle name="Normal 3 7 2 5 2" xfId="33987"/>
    <cellStyle name="Normal 3 7 2 6" xfId="33976"/>
    <cellStyle name="Normal 3 7 3" xfId="12749"/>
    <cellStyle name="Normal 3 7 3 2" xfId="12750"/>
    <cellStyle name="Normal 3 7 3 2 2" xfId="12751"/>
    <cellStyle name="Normal 3 7 3 2 2 2" xfId="33990"/>
    <cellStyle name="Normal 3 7 3 2 3" xfId="33989"/>
    <cellStyle name="Normal 3 7 3 3" xfId="12752"/>
    <cellStyle name="Normal 3 7 3 3 2" xfId="12753"/>
    <cellStyle name="Normal 3 7 3 3 2 2" xfId="33992"/>
    <cellStyle name="Normal 3 7 3 3 3" xfId="33991"/>
    <cellStyle name="Normal 3 7 3 4" xfId="12754"/>
    <cellStyle name="Normal 3 7 3 4 2" xfId="33993"/>
    <cellStyle name="Normal 3 7 3 5" xfId="33988"/>
    <cellStyle name="Normal 3 7 4" xfId="12755"/>
    <cellStyle name="Normal 3 7 4 2" xfId="12756"/>
    <cellStyle name="Normal 3 7 4 2 2" xfId="33995"/>
    <cellStyle name="Normal 3 7 4 3" xfId="33994"/>
    <cellStyle name="Normal 3 7 5" xfId="12757"/>
    <cellStyle name="Normal 3 7 5 2" xfId="12758"/>
    <cellStyle name="Normal 3 7 5 2 2" xfId="33997"/>
    <cellStyle name="Normal 3 7 5 3" xfId="33996"/>
    <cellStyle name="Normal 3 7 6" xfId="12759"/>
    <cellStyle name="Normal 3 7 6 2" xfId="12760"/>
    <cellStyle name="Normal 3 7 6 2 2" xfId="33999"/>
    <cellStyle name="Normal 3 7 6 3" xfId="33998"/>
    <cellStyle name="Normal 3 7 7" xfId="12761"/>
    <cellStyle name="Normal 3 7 7 2" xfId="34000"/>
    <cellStyle name="Normal 3 7 8" xfId="33975"/>
    <cellStyle name="Normal 3 8" xfId="12762"/>
    <cellStyle name="Normal 3 8 2" xfId="12763"/>
    <cellStyle name="Normal 3 8 2 2" xfId="12764"/>
    <cellStyle name="Normal 3 8 2 2 2" xfId="12765"/>
    <cellStyle name="Normal 3 8 2 2 2 2" xfId="34004"/>
    <cellStyle name="Normal 3 8 2 2 3" xfId="34003"/>
    <cellStyle name="Normal 3 8 2 3" xfId="12766"/>
    <cellStyle name="Normal 3 8 2 3 2" xfId="12767"/>
    <cellStyle name="Normal 3 8 2 3 2 2" xfId="34006"/>
    <cellStyle name="Normal 3 8 2 3 3" xfId="34005"/>
    <cellStyle name="Normal 3 8 2 4" xfId="12768"/>
    <cellStyle name="Normal 3 8 2 4 2" xfId="34007"/>
    <cellStyle name="Normal 3 8 2 5" xfId="34002"/>
    <cellStyle name="Normal 3 8 3" xfId="12769"/>
    <cellStyle name="Normal 3 8 3 2" xfId="12770"/>
    <cellStyle name="Normal 3 8 3 2 2" xfId="34009"/>
    <cellStyle name="Normal 3 8 3 3" xfId="34008"/>
    <cellStyle name="Normal 3 8 4" xfId="12771"/>
    <cellStyle name="Normal 3 8 4 2" xfId="12772"/>
    <cellStyle name="Normal 3 8 4 2 2" xfId="34011"/>
    <cellStyle name="Normal 3 8 4 3" xfId="34010"/>
    <cellStyle name="Normal 3 8 5" xfId="12773"/>
    <cellStyle name="Normal 3 8 5 2" xfId="34012"/>
    <cellStyle name="Normal 3 8 6" xfId="12774"/>
    <cellStyle name="Normal 3 8 7" xfId="34001"/>
    <cellStyle name="Normal 3 9" xfId="12775"/>
    <cellStyle name="Normal 3 9 2" xfId="12776"/>
    <cellStyle name="Normal 3 9 2 2" xfId="12777"/>
    <cellStyle name="Normal 3 9 2 2 2" xfId="34015"/>
    <cellStyle name="Normal 3 9 2 3" xfId="34014"/>
    <cellStyle name="Normal 3 9 3" xfId="12778"/>
    <cellStyle name="Normal 3 9 3 2" xfId="12779"/>
    <cellStyle name="Normal 3 9 3 2 2" xfId="34017"/>
    <cellStyle name="Normal 3 9 3 3" xfId="34016"/>
    <cellStyle name="Normal 3 9 4" xfId="12780"/>
    <cellStyle name="Normal 3 9 4 2" xfId="34018"/>
    <cellStyle name="Normal 3 9 5" xfId="12781"/>
    <cellStyle name="Normal 3 9 6" xfId="34013"/>
    <cellStyle name="Normal 3_DEU_neac12_FORMEL" xfId="12782"/>
    <cellStyle name="Normal 30" xfId="12783"/>
    <cellStyle name="Normal 31" xfId="12784"/>
    <cellStyle name="Normal 32" xfId="12785"/>
    <cellStyle name="Normal 33" xfId="10"/>
    <cellStyle name="Normal 34" xfId="12786"/>
    <cellStyle name="Normal 35" xfId="12787"/>
    <cellStyle name="Normal 36" xfId="12788"/>
    <cellStyle name="Normal 37" xfId="12789"/>
    <cellStyle name="Normal 38" xfId="12790"/>
    <cellStyle name="Normal 38 2" xfId="12791"/>
    <cellStyle name="Normal 39" xfId="12792"/>
    <cellStyle name="Normal 4" xfId="12793"/>
    <cellStyle name="Normal 4 10" xfId="12794"/>
    <cellStyle name="Normal 4 10 2" xfId="12795"/>
    <cellStyle name="Normal 4 10 3" xfId="12796"/>
    <cellStyle name="Normal 4 11" xfId="12797"/>
    <cellStyle name="Normal 4 11 2" xfId="12798"/>
    <cellStyle name="Normal 4 11 2 2" xfId="34019"/>
    <cellStyle name="Normal 4 12" xfId="12799"/>
    <cellStyle name="Normal 4 13" xfId="12800"/>
    <cellStyle name="Normal 4 14" xfId="12801"/>
    <cellStyle name="Normal 4 2" xfId="12802"/>
    <cellStyle name="Normal 4 2 10" xfId="12803"/>
    <cellStyle name="Normal 4 2 10 2" xfId="12804"/>
    <cellStyle name="Normal 4 2 10 2 2" xfId="34021"/>
    <cellStyle name="Normal 4 2 10 3" xfId="12805"/>
    <cellStyle name="Normal 4 2 10 3 2" xfId="34022"/>
    <cellStyle name="Normal 4 2 10 4" xfId="12806"/>
    <cellStyle name="Normal 4 2 10 5" xfId="34020"/>
    <cellStyle name="Normal 4 2 11" xfId="12807"/>
    <cellStyle name="Normal 4 2 11 2" xfId="12808"/>
    <cellStyle name="Normal 4 2 11 2 2" xfId="34024"/>
    <cellStyle name="Normal 4 2 11 3" xfId="34023"/>
    <cellStyle name="Normal 4 2 12" xfId="12809"/>
    <cellStyle name="Normal 4 2 12 2" xfId="34025"/>
    <cellStyle name="Normal 4 2 2" xfId="12810"/>
    <cellStyle name="Normal 4 2 2 2" xfId="12811"/>
    <cellStyle name="Normal 4 2 2 2 2" xfId="12812"/>
    <cellStyle name="Normal 4 2 2 2 2 2" xfId="12813"/>
    <cellStyle name="Normal 4 2 2 2 2 2 2" xfId="34028"/>
    <cellStyle name="Normal 4 2 2 2 2 3" xfId="34027"/>
    <cellStyle name="Normal 4 2 2 2 3" xfId="12814"/>
    <cellStyle name="Normal 4 2 2 2 3 2" xfId="34029"/>
    <cellStyle name="Normal 4 2 2 2 4" xfId="34026"/>
    <cellStyle name="Normal 4 2 2 3" xfId="12815"/>
    <cellStyle name="Normal 4 2 2 3 2" xfId="12816"/>
    <cellStyle name="Normal 4 2 2 3 2 2" xfId="34031"/>
    <cellStyle name="Normal 4 2 2 3 3" xfId="34030"/>
    <cellStyle name="Normal 4 2 2 4" xfId="12817"/>
    <cellStyle name="Normal 4 2 2 4 2" xfId="34032"/>
    <cellStyle name="Normal 4 2 2 5" xfId="12818"/>
    <cellStyle name="Normal 4 2 2 6" xfId="12819"/>
    <cellStyle name="Normal 4 2 2 6 2" xfId="34033"/>
    <cellStyle name="Normal 4 2 3" xfId="12820"/>
    <cellStyle name="Normal 4 2 3 2" xfId="12821"/>
    <cellStyle name="Normal 4 2 3 2 2" xfId="12822"/>
    <cellStyle name="Normal 4 2 3 2 2 2" xfId="12823"/>
    <cellStyle name="Normal 4 2 3 2 2 2 2" xfId="12824"/>
    <cellStyle name="Normal 4 2 3 2 2 2 2 2" xfId="12825"/>
    <cellStyle name="Normal 4 2 3 2 2 2 2 2 2" xfId="34039"/>
    <cellStyle name="Normal 4 2 3 2 2 2 2 3" xfId="34038"/>
    <cellStyle name="Normal 4 2 3 2 2 2 3" xfId="12826"/>
    <cellStyle name="Normal 4 2 3 2 2 2 3 2" xfId="12827"/>
    <cellStyle name="Normal 4 2 3 2 2 2 3 2 2" xfId="34041"/>
    <cellStyle name="Normal 4 2 3 2 2 2 3 3" xfId="34040"/>
    <cellStyle name="Normal 4 2 3 2 2 2 4" xfId="12828"/>
    <cellStyle name="Normal 4 2 3 2 2 2 4 2" xfId="34042"/>
    <cellStyle name="Normal 4 2 3 2 2 2 5" xfId="34037"/>
    <cellStyle name="Normal 4 2 3 2 2 3" xfId="12829"/>
    <cellStyle name="Normal 4 2 3 2 2 3 2" xfId="12830"/>
    <cellStyle name="Normal 4 2 3 2 2 3 2 2" xfId="34044"/>
    <cellStyle name="Normal 4 2 3 2 2 3 3" xfId="34043"/>
    <cellStyle name="Normal 4 2 3 2 2 4" xfId="12831"/>
    <cellStyle name="Normal 4 2 3 2 2 4 2" xfId="12832"/>
    <cellStyle name="Normal 4 2 3 2 2 4 2 2" xfId="34046"/>
    <cellStyle name="Normal 4 2 3 2 2 4 3" xfId="34045"/>
    <cellStyle name="Normal 4 2 3 2 2 5" xfId="12833"/>
    <cellStyle name="Normal 4 2 3 2 2 5 2" xfId="34047"/>
    <cellStyle name="Normal 4 2 3 2 2 6" xfId="34036"/>
    <cellStyle name="Normal 4 2 3 2 3" xfId="12834"/>
    <cellStyle name="Normal 4 2 3 2 3 2" xfId="12835"/>
    <cellStyle name="Normal 4 2 3 2 3 2 2" xfId="12836"/>
    <cellStyle name="Normal 4 2 3 2 3 2 2 2" xfId="34050"/>
    <cellStyle name="Normal 4 2 3 2 3 2 3" xfId="34049"/>
    <cellStyle name="Normal 4 2 3 2 3 3" xfId="12837"/>
    <cellStyle name="Normal 4 2 3 2 3 3 2" xfId="12838"/>
    <cellStyle name="Normal 4 2 3 2 3 3 2 2" xfId="34052"/>
    <cellStyle name="Normal 4 2 3 2 3 3 3" xfId="34051"/>
    <cellStyle name="Normal 4 2 3 2 3 4" xfId="12839"/>
    <cellStyle name="Normal 4 2 3 2 3 4 2" xfId="34053"/>
    <cellStyle name="Normal 4 2 3 2 3 5" xfId="34048"/>
    <cellStyle name="Normal 4 2 3 2 4" xfId="12840"/>
    <cellStyle name="Normal 4 2 3 2 4 2" xfId="12841"/>
    <cellStyle name="Normal 4 2 3 2 4 2 2" xfId="34055"/>
    <cellStyle name="Normal 4 2 3 2 4 3" xfId="34054"/>
    <cellStyle name="Normal 4 2 3 2 5" xfId="12842"/>
    <cellStyle name="Normal 4 2 3 2 5 2" xfId="12843"/>
    <cellStyle name="Normal 4 2 3 2 5 2 2" xfId="34057"/>
    <cellStyle name="Normal 4 2 3 2 5 3" xfId="34056"/>
    <cellStyle name="Normal 4 2 3 2 6" xfId="12844"/>
    <cellStyle name="Normal 4 2 3 2 6 2" xfId="34058"/>
    <cellStyle name="Normal 4 2 3 2 7" xfId="34035"/>
    <cellStyle name="Normal 4 2 3 3" xfId="12845"/>
    <cellStyle name="Normal 4 2 3 3 2" xfId="12846"/>
    <cellStyle name="Normal 4 2 3 3 2 2" xfId="12847"/>
    <cellStyle name="Normal 4 2 3 3 2 2 2" xfId="12848"/>
    <cellStyle name="Normal 4 2 3 3 2 2 2 2" xfId="34062"/>
    <cellStyle name="Normal 4 2 3 3 2 2 3" xfId="34061"/>
    <cellStyle name="Normal 4 2 3 3 2 3" xfId="12849"/>
    <cellStyle name="Normal 4 2 3 3 2 3 2" xfId="12850"/>
    <cellStyle name="Normal 4 2 3 3 2 3 2 2" xfId="34064"/>
    <cellStyle name="Normal 4 2 3 3 2 3 3" xfId="34063"/>
    <cellStyle name="Normal 4 2 3 3 2 4" xfId="12851"/>
    <cellStyle name="Normal 4 2 3 3 2 4 2" xfId="34065"/>
    <cellStyle name="Normal 4 2 3 3 2 5" xfId="34060"/>
    <cellStyle name="Normal 4 2 3 3 3" xfId="12852"/>
    <cellStyle name="Normal 4 2 3 3 3 2" xfId="12853"/>
    <cellStyle name="Normal 4 2 3 3 3 2 2" xfId="34067"/>
    <cellStyle name="Normal 4 2 3 3 3 3" xfId="34066"/>
    <cellStyle name="Normal 4 2 3 3 4" xfId="12854"/>
    <cellStyle name="Normal 4 2 3 3 4 2" xfId="12855"/>
    <cellStyle name="Normal 4 2 3 3 4 2 2" xfId="34069"/>
    <cellStyle name="Normal 4 2 3 3 4 3" xfId="34068"/>
    <cellStyle name="Normal 4 2 3 3 5" xfId="12856"/>
    <cellStyle name="Normal 4 2 3 3 5 2" xfId="34070"/>
    <cellStyle name="Normal 4 2 3 3 6" xfId="34059"/>
    <cellStyle name="Normal 4 2 3 4" xfId="12857"/>
    <cellStyle name="Normal 4 2 3 4 2" xfId="12858"/>
    <cellStyle name="Normal 4 2 3 4 2 2" xfId="12859"/>
    <cellStyle name="Normal 4 2 3 4 2 2 2" xfId="34073"/>
    <cellStyle name="Normal 4 2 3 4 2 3" xfId="34072"/>
    <cellStyle name="Normal 4 2 3 4 3" xfId="12860"/>
    <cellStyle name="Normal 4 2 3 4 3 2" xfId="12861"/>
    <cellStyle name="Normal 4 2 3 4 3 2 2" xfId="34075"/>
    <cellStyle name="Normal 4 2 3 4 3 3" xfId="34074"/>
    <cellStyle name="Normal 4 2 3 4 4" xfId="12862"/>
    <cellStyle name="Normal 4 2 3 4 4 2" xfId="34076"/>
    <cellStyle name="Normal 4 2 3 4 5" xfId="34071"/>
    <cellStyle name="Normal 4 2 3 5" xfId="12863"/>
    <cellStyle name="Normal 4 2 3 5 2" xfId="12864"/>
    <cellStyle name="Normal 4 2 3 5 2 2" xfId="34078"/>
    <cellStyle name="Normal 4 2 3 5 3" xfId="34077"/>
    <cellStyle name="Normal 4 2 3 6" xfId="12865"/>
    <cellStyle name="Normal 4 2 3 6 2" xfId="12866"/>
    <cellStyle name="Normal 4 2 3 6 2 2" xfId="34080"/>
    <cellStyle name="Normal 4 2 3 6 3" xfId="34079"/>
    <cellStyle name="Normal 4 2 3 7" xfId="12867"/>
    <cellStyle name="Normal 4 2 3 7 2" xfId="34081"/>
    <cellStyle name="Normal 4 2 3 8" xfId="34034"/>
    <cellStyle name="Normal 4 2 3_T_B1.2" xfId="12868"/>
    <cellStyle name="Normal 4 2 4" xfId="12869"/>
    <cellStyle name="Normal 4 2 4 2" xfId="12870"/>
    <cellStyle name="Normal 4 2 4 2 2" xfId="12871"/>
    <cellStyle name="Normal 4 2 4 2 2 2" xfId="12872"/>
    <cellStyle name="Normal 4 2 4 2 2 2 2" xfId="12873"/>
    <cellStyle name="Normal 4 2 4 2 2 2 2 2" xfId="12874"/>
    <cellStyle name="Normal 4 2 4 2 2 2 2 2 2" xfId="34087"/>
    <cellStyle name="Normal 4 2 4 2 2 2 2 3" xfId="34086"/>
    <cellStyle name="Normal 4 2 4 2 2 2 3" xfId="12875"/>
    <cellStyle name="Normal 4 2 4 2 2 2 3 2" xfId="12876"/>
    <cellStyle name="Normal 4 2 4 2 2 2 3 2 2" xfId="34089"/>
    <cellStyle name="Normal 4 2 4 2 2 2 3 3" xfId="34088"/>
    <cellStyle name="Normal 4 2 4 2 2 2 4" xfId="12877"/>
    <cellStyle name="Normal 4 2 4 2 2 2 4 2" xfId="34090"/>
    <cellStyle name="Normal 4 2 4 2 2 2 5" xfId="34085"/>
    <cellStyle name="Normal 4 2 4 2 2 3" xfId="12878"/>
    <cellStyle name="Normal 4 2 4 2 2 3 2" xfId="12879"/>
    <cellStyle name="Normal 4 2 4 2 2 3 2 2" xfId="34092"/>
    <cellStyle name="Normal 4 2 4 2 2 3 3" xfId="34091"/>
    <cellStyle name="Normal 4 2 4 2 2 4" xfId="12880"/>
    <cellStyle name="Normal 4 2 4 2 2 4 2" xfId="12881"/>
    <cellStyle name="Normal 4 2 4 2 2 4 2 2" xfId="34094"/>
    <cellStyle name="Normal 4 2 4 2 2 4 3" xfId="34093"/>
    <cellStyle name="Normal 4 2 4 2 2 5" xfId="12882"/>
    <cellStyle name="Normal 4 2 4 2 2 5 2" xfId="34095"/>
    <cellStyle name="Normal 4 2 4 2 2 6" xfId="34084"/>
    <cellStyle name="Normal 4 2 4 2 3" xfId="12883"/>
    <cellStyle name="Normal 4 2 4 2 3 2" xfId="12884"/>
    <cellStyle name="Normal 4 2 4 2 3 2 2" xfId="12885"/>
    <cellStyle name="Normal 4 2 4 2 3 2 2 2" xfId="34098"/>
    <cellStyle name="Normal 4 2 4 2 3 2 3" xfId="34097"/>
    <cellStyle name="Normal 4 2 4 2 3 3" xfId="12886"/>
    <cellStyle name="Normal 4 2 4 2 3 3 2" xfId="12887"/>
    <cellStyle name="Normal 4 2 4 2 3 3 2 2" xfId="34100"/>
    <cellStyle name="Normal 4 2 4 2 3 3 3" xfId="34099"/>
    <cellStyle name="Normal 4 2 4 2 3 4" xfId="12888"/>
    <cellStyle name="Normal 4 2 4 2 3 4 2" xfId="34101"/>
    <cellStyle name="Normal 4 2 4 2 3 5" xfId="34096"/>
    <cellStyle name="Normal 4 2 4 2 4" xfId="12889"/>
    <cellStyle name="Normal 4 2 4 2 4 2" xfId="12890"/>
    <cellStyle name="Normal 4 2 4 2 4 2 2" xfId="34103"/>
    <cellStyle name="Normal 4 2 4 2 4 3" xfId="34102"/>
    <cellStyle name="Normal 4 2 4 2 5" xfId="12891"/>
    <cellStyle name="Normal 4 2 4 2 5 2" xfId="12892"/>
    <cellStyle name="Normal 4 2 4 2 5 2 2" xfId="34105"/>
    <cellStyle name="Normal 4 2 4 2 5 3" xfId="34104"/>
    <cellStyle name="Normal 4 2 4 2 6" xfId="12893"/>
    <cellStyle name="Normal 4 2 4 2 6 2" xfId="34106"/>
    <cellStyle name="Normal 4 2 4 2 7" xfId="34083"/>
    <cellStyle name="Normal 4 2 4 3" xfId="12894"/>
    <cellStyle name="Normal 4 2 4 3 2" xfId="12895"/>
    <cellStyle name="Normal 4 2 4 3 2 2" xfId="12896"/>
    <cellStyle name="Normal 4 2 4 3 2 2 2" xfId="12897"/>
    <cellStyle name="Normal 4 2 4 3 2 2 2 2" xfId="34110"/>
    <cellStyle name="Normal 4 2 4 3 2 2 3" xfId="34109"/>
    <cellStyle name="Normal 4 2 4 3 2 3" xfId="12898"/>
    <cellStyle name="Normal 4 2 4 3 2 3 2" xfId="12899"/>
    <cellStyle name="Normal 4 2 4 3 2 3 2 2" xfId="34112"/>
    <cellStyle name="Normal 4 2 4 3 2 3 3" xfId="34111"/>
    <cellStyle name="Normal 4 2 4 3 2 4" xfId="12900"/>
    <cellStyle name="Normal 4 2 4 3 2 4 2" xfId="34113"/>
    <cellStyle name="Normal 4 2 4 3 2 5" xfId="34108"/>
    <cellStyle name="Normal 4 2 4 3 3" xfId="12901"/>
    <cellStyle name="Normal 4 2 4 3 3 2" xfId="12902"/>
    <cellStyle name="Normal 4 2 4 3 3 2 2" xfId="34115"/>
    <cellStyle name="Normal 4 2 4 3 3 3" xfId="34114"/>
    <cellStyle name="Normal 4 2 4 3 4" xfId="12903"/>
    <cellStyle name="Normal 4 2 4 3 4 2" xfId="12904"/>
    <cellStyle name="Normal 4 2 4 3 4 2 2" xfId="34117"/>
    <cellStyle name="Normal 4 2 4 3 4 3" xfId="34116"/>
    <cellStyle name="Normal 4 2 4 3 5" xfId="12905"/>
    <cellStyle name="Normal 4 2 4 3 5 2" xfId="34118"/>
    <cellStyle name="Normal 4 2 4 3 6" xfId="34107"/>
    <cellStyle name="Normal 4 2 4 4" xfId="12906"/>
    <cellStyle name="Normal 4 2 4 4 2" xfId="12907"/>
    <cellStyle name="Normal 4 2 4 4 2 2" xfId="12908"/>
    <cellStyle name="Normal 4 2 4 4 2 2 2" xfId="34121"/>
    <cellStyle name="Normal 4 2 4 4 2 3" xfId="34120"/>
    <cellStyle name="Normal 4 2 4 4 3" xfId="12909"/>
    <cellStyle name="Normal 4 2 4 4 3 2" xfId="12910"/>
    <cellStyle name="Normal 4 2 4 4 3 2 2" xfId="34123"/>
    <cellStyle name="Normal 4 2 4 4 3 3" xfId="34122"/>
    <cellStyle name="Normal 4 2 4 4 4" xfId="12911"/>
    <cellStyle name="Normal 4 2 4 4 4 2" xfId="34124"/>
    <cellStyle name="Normal 4 2 4 4 5" xfId="34119"/>
    <cellStyle name="Normal 4 2 4 5" xfId="12912"/>
    <cellStyle name="Normal 4 2 4 5 2" xfId="12913"/>
    <cellStyle name="Normal 4 2 4 5 2 2" xfId="34126"/>
    <cellStyle name="Normal 4 2 4 5 3" xfId="34125"/>
    <cellStyle name="Normal 4 2 4 6" xfId="12914"/>
    <cellStyle name="Normal 4 2 4 6 2" xfId="12915"/>
    <cellStyle name="Normal 4 2 4 6 2 2" xfId="34128"/>
    <cellStyle name="Normal 4 2 4 6 3" xfId="34127"/>
    <cellStyle name="Normal 4 2 4 7" xfId="12916"/>
    <cellStyle name="Normal 4 2 4 7 2" xfId="34129"/>
    <cellStyle name="Normal 4 2 4 8" xfId="12917"/>
    <cellStyle name="Normal 4 2 4 9" xfId="34082"/>
    <cellStyle name="Normal 4 2 5" xfId="12918"/>
    <cellStyle name="Normal 4 2 5 2" xfId="12919"/>
    <cellStyle name="Normal 4 2 5 2 2" xfId="12920"/>
    <cellStyle name="Normal 4 2 5 2 2 2" xfId="12921"/>
    <cellStyle name="Normal 4 2 5 2 2 2 2" xfId="12922"/>
    <cellStyle name="Normal 4 2 5 2 2 2 2 2" xfId="12923"/>
    <cellStyle name="Normal 4 2 5 2 2 2 2 2 2" xfId="34135"/>
    <cellStyle name="Normal 4 2 5 2 2 2 2 3" xfId="34134"/>
    <cellStyle name="Normal 4 2 5 2 2 2 3" xfId="12924"/>
    <cellStyle name="Normal 4 2 5 2 2 2 3 2" xfId="12925"/>
    <cellStyle name="Normal 4 2 5 2 2 2 3 2 2" xfId="34137"/>
    <cellStyle name="Normal 4 2 5 2 2 2 3 3" xfId="34136"/>
    <cellStyle name="Normal 4 2 5 2 2 2 4" xfId="12926"/>
    <cellStyle name="Normal 4 2 5 2 2 2 4 2" xfId="34138"/>
    <cellStyle name="Normal 4 2 5 2 2 2 5" xfId="34133"/>
    <cellStyle name="Normal 4 2 5 2 2 3" xfId="12927"/>
    <cellStyle name="Normal 4 2 5 2 2 3 2" xfId="12928"/>
    <cellStyle name="Normal 4 2 5 2 2 3 2 2" xfId="34140"/>
    <cellStyle name="Normal 4 2 5 2 2 3 3" xfId="34139"/>
    <cellStyle name="Normal 4 2 5 2 2 4" xfId="12929"/>
    <cellStyle name="Normal 4 2 5 2 2 4 2" xfId="12930"/>
    <cellStyle name="Normal 4 2 5 2 2 4 2 2" xfId="34142"/>
    <cellStyle name="Normal 4 2 5 2 2 4 3" xfId="34141"/>
    <cellStyle name="Normal 4 2 5 2 2 5" xfId="12931"/>
    <cellStyle name="Normal 4 2 5 2 2 5 2" xfId="34143"/>
    <cellStyle name="Normal 4 2 5 2 2 6" xfId="34132"/>
    <cellStyle name="Normal 4 2 5 2 3" xfId="12932"/>
    <cellStyle name="Normal 4 2 5 2 3 2" xfId="12933"/>
    <cellStyle name="Normal 4 2 5 2 3 2 2" xfId="12934"/>
    <cellStyle name="Normal 4 2 5 2 3 2 2 2" xfId="34146"/>
    <cellStyle name="Normal 4 2 5 2 3 2 3" xfId="34145"/>
    <cellStyle name="Normal 4 2 5 2 3 3" xfId="12935"/>
    <cellStyle name="Normal 4 2 5 2 3 3 2" xfId="12936"/>
    <cellStyle name="Normal 4 2 5 2 3 3 2 2" xfId="34148"/>
    <cellStyle name="Normal 4 2 5 2 3 3 3" xfId="34147"/>
    <cellStyle name="Normal 4 2 5 2 3 4" xfId="12937"/>
    <cellStyle name="Normal 4 2 5 2 3 4 2" xfId="34149"/>
    <cellStyle name="Normal 4 2 5 2 3 5" xfId="34144"/>
    <cellStyle name="Normal 4 2 5 2 4" xfId="12938"/>
    <cellStyle name="Normal 4 2 5 2 4 2" xfId="12939"/>
    <cellStyle name="Normal 4 2 5 2 4 2 2" xfId="34151"/>
    <cellStyle name="Normal 4 2 5 2 4 3" xfId="34150"/>
    <cellStyle name="Normal 4 2 5 2 5" xfId="12940"/>
    <cellStyle name="Normal 4 2 5 2 5 2" xfId="12941"/>
    <cellStyle name="Normal 4 2 5 2 5 2 2" xfId="34153"/>
    <cellStyle name="Normal 4 2 5 2 5 3" xfId="34152"/>
    <cellStyle name="Normal 4 2 5 2 6" xfId="12942"/>
    <cellStyle name="Normal 4 2 5 2 6 2" xfId="34154"/>
    <cellStyle name="Normal 4 2 5 2 7" xfId="34131"/>
    <cellStyle name="Normal 4 2 5 3" xfId="12943"/>
    <cellStyle name="Normal 4 2 5 3 2" xfId="12944"/>
    <cellStyle name="Normal 4 2 5 3 2 2" xfId="12945"/>
    <cellStyle name="Normal 4 2 5 3 2 2 2" xfId="12946"/>
    <cellStyle name="Normal 4 2 5 3 2 2 2 2" xfId="34158"/>
    <cellStyle name="Normal 4 2 5 3 2 2 3" xfId="34157"/>
    <cellStyle name="Normal 4 2 5 3 2 3" xfId="12947"/>
    <cellStyle name="Normal 4 2 5 3 2 3 2" xfId="12948"/>
    <cellStyle name="Normal 4 2 5 3 2 3 2 2" xfId="34160"/>
    <cellStyle name="Normal 4 2 5 3 2 3 3" xfId="34159"/>
    <cellStyle name="Normal 4 2 5 3 2 4" xfId="12949"/>
    <cellStyle name="Normal 4 2 5 3 2 4 2" xfId="34161"/>
    <cellStyle name="Normal 4 2 5 3 2 5" xfId="34156"/>
    <cellStyle name="Normal 4 2 5 3 3" xfId="12950"/>
    <cellStyle name="Normal 4 2 5 3 3 2" xfId="12951"/>
    <cellStyle name="Normal 4 2 5 3 3 2 2" xfId="34163"/>
    <cellStyle name="Normal 4 2 5 3 3 3" xfId="34162"/>
    <cellStyle name="Normal 4 2 5 3 4" xfId="12952"/>
    <cellStyle name="Normal 4 2 5 3 4 2" xfId="12953"/>
    <cellStyle name="Normal 4 2 5 3 4 2 2" xfId="34165"/>
    <cellStyle name="Normal 4 2 5 3 4 3" xfId="34164"/>
    <cellStyle name="Normal 4 2 5 3 5" xfId="12954"/>
    <cellStyle name="Normal 4 2 5 3 5 2" xfId="34166"/>
    <cellStyle name="Normal 4 2 5 3 6" xfId="34155"/>
    <cellStyle name="Normal 4 2 5 4" xfId="12955"/>
    <cellStyle name="Normal 4 2 5 4 2" xfId="12956"/>
    <cellStyle name="Normal 4 2 5 4 2 2" xfId="12957"/>
    <cellStyle name="Normal 4 2 5 4 2 2 2" xfId="34169"/>
    <cellStyle name="Normal 4 2 5 4 2 3" xfId="34168"/>
    <cellStyle name="Normal 4 2 5 4 3" xfId="12958"/>
    <cellStyle name="Normal 4 2 5 4 3 2" xfId="12959"/>
    <cellStyle name="Normal 4 2 5 4 3 2 2" xfId="34171"/>
    <cellStyle name="Normal 4 2 5 4 3 3" xfId="34170"/>
    <cellStyle name="Normal 4 2 5 4 4" xfId="12960"/>
    <cellStyle name="Normal 4 2 5 4 4 2" xfId="34172"/>
    <cellStyle name="Normal 4 2 5 4 5" xfId="34167"/>
    <cellStyle name="Normal 4 2 5 5" xfId="12961"/>
    <cellStyle name="Normal 4 2 5 5 2" xfId="12962"/>
    <cellStyle name="Normal 4 2 5 5 2 2" xfId="34174"/>
    <cellStyle name="Normal 4 2 5 5 3" xfId="34173"/>
    <cellStyle name="Normal 4 2 5 6" xfId="12963"/>
    <cellStyle name="Normal 4 2 5 6 2" xfId="12964"/>
    <cellStyle name="Normal 4 2 5 6 2 2" xfId="34176"/>
    <cellStyle name="Normal 4 2 5 6 3" xfId="34175"/>
    <cellStyle name="Normal 4 2 5 7" xfId="12965"/>
    <cellStyle name="Normal 4 2 5 7 2" xfId="34177"/>
    <cellStyle name="Normal 4 2 5 8" xfId="34130"/>
    <cellStyle name="Normal 4 2 6" xfId="12966"/>
    <cellStyle name="Normal 4 2 7" xfId="12967"/>
    <cellStyle name="Normal 4 2 7 2" xfId="12968"/>
    <cellStyle name="Normal 4 2 7 2 2" xfId="12969"/>
    <cellStyle name="Normal 4 2 7 2 2 2" xfId="12970"/>
    <cellStyle name="Normal 4 2 7 2 2 2 2" xfId="12971"/>
    <cellStyle name="Normal 4 2 7 2 2 2 2 2" xfId="34182"/>
    <cellStyle name="Normal 4 2 7 2 2 2 3" xfId="34181"/>
    <cellStyle name="Normal 4 2 7 2 2 3" xfId="12972"/>
    <cellStyle name="Normal 4 2 7 2 2 3 2" xfId="12973"/>
    <cellStyle name="Normal 4 2 7 2 2 3 2 2" xfId="34184"/>
    <cellStyle name="Normal 4 2 7 2 2 3 3" xfId="34183"/>
    <cellStyle name="Normal 4 2 7 2 2 4" xfId="12974"/>
    <cellStyle name="Normal 4 2 7 2 2 4 2" xfId="34185"/>
    <cellStyle name="Normal 4 2 7 2 2 5" xfId="34180"/>
    <cellStyle name="Normal 4 2 7 2 3" xfId="12975"/>
    <cellStyle name="Normal 4 2 7 2 3 2" xfId="12976"/>
    <cellStyle name="Normal 4 2 7 2 3 2 2" xfId="34187"/>
    <cellStyle name="Normal 4 2 7 2 3 3" xfId="34186"/>
    <cellStyle name="Normal 4 2 7 2 4" xfId="12977"/>
    <cellStyle name="Normal 4 2 7 2 4 2" xfId="12978"/>
    <cellStyle name="Normal 4 2 7 2 4 2 2" xfId="34189"/>
    <cellStyle name="Normal 4 2 7 2 4 3" xfId="34188"/>
    <cellStyle name="Normal 4 2 7 2 5" xfId="12979"/>
    <cellStyle name="Normal 4 2 7 2 5 2" xfId="34190"/>
    <cellStyle name="Normal 4 2 7 2 6" xfId="34179"/>
    <cellStyle name="Normal 4 2 7 3" xfId="12980"/>
    <cellStyle name="Normal 4 2 7 3 2" xfId="12981"/>
    <cellStyle name="Normal 4 2 7 3 2 2" xfId="12982"/>
    <cellStyle name="Normal 4 2 7 3 2 2 2" xfId="34193"/>
    <cellStyle name="Normal 4 2 7 3 2 3" xfId="34192"/>
    <cellStyle name="Normal 4 2 7 3 3" xfId="12983"/>
    <cellStyle name="Normal 4 2 7 3 3 2" xfId="12984"/>
    <cellStyle name="Normal 4 2 7 3 3 2 2" xfId="34195"/>
    <cellStyle name="Normal 4 2 7 3 3 3" xfId="34194"/>
    <cellStyle name="Normal 4 2 7 3 4" xfId="12985"/>
    <cellStyle name="Normal 4 2 7 3 4 2" xfId="34196"/>
    <cellStyle name="Normal 4 2 7 3 5" xfId="34191"/>
    <cellStyle name="Normal 4 2 7 4" xfId="12986"/>
    <cellStyle name="Normal 4 2 7 4 2" xfId="12987"/>
    <cellStyle name="Normal 4 2 7 4 2 2" xfId="34198"/>
    <cellStyle name="Normal 4 2 7 4 3" xfId="34197"/>
    <cellStyle name="Normal 4 2 7 5" xfId="12988"/>
    <cellStyle name="Normal 4 2 7 5 2" xfId="12989"/>
    <cellStyle name="Normal 4 2 7 5 2 2" xfId="34200"/>
    <cellStyle name="Normal 4 2 7 5 3" xfId="34199"/>
    <cellStyle name="Normal 4 2 7 6" xfId="12990"/>
    <cellStyle name="Normal 4 2 7 6 2" xfId="34201"/>
    <cellStyle name="Normal 4 2 7 7" xfId="34178"/>
    <cellStyle name="Normal 4 2 8" xfId="12991"/>
    <cellStyle name="Normal 4 2 8 2" xfId="12992"/>
    <cellStyle name="Normal 4 2 8 2 2" xfId="12993"/>
    <cellStyle name="Normal 4 2 8 2 2 2" xfId="12994"/>
    <cellStyle name="Normal 4 2 8 2 2 2 2" xfId="34204"/>
    <cellStyle name="Normal 4 2 8 2 2 3" xfId="34203"/>
    <cellStyle name="Normal 4 2 8 2 3" xfId="12995"/>
    <cellStyle name="Normal 4 2 8 2 3 2" xfId="12996"/>
    <cellStyle name="Normal 4 2 8 2 3 2 2" xfId="34206"/>
    <cellStyle name="Normal 4 2 8 2 3 3" xfId="34205"/>
    <cellStyle name="Normal 4 2 8 2 4" xfId="12997"/>
    <cellStyle name="Normal 4 2 8 2 4 2" xfId="34207"/>
    <cellStyle name="Normal 4 2 8 2 5" xfId="34202"/>
    <cellStyle name="Normal 4 2 8 3" xfId="12998"/>
    <cellStyle name="Normal 4 2 8 3 2" xfId="12999"/>
    <cellStyle name="Normal 4 2 8 3 2 2" xfId="34209"/>
    <cellStyle name="Normal 4 2 8 3 3" xfId="34208"/>
    <cellStyle name="Normal 4 2 8 4" xfId="13000"/>
    <cellStyle name="Normal 4 2 8 4 2" xfId="13001"/>
    <cellStyle name="Normal 4 2 8 4 2 2" xfId="34211"/>
    <cellStyle name="Normal 4 2 8 4 3" xfId="34210"/>
    <cellStyle name="Normal 4 2 8 5" xfId="13002"/>
    <cellStyle name="Normal 4 2 8 5 2" xfId="34212"/>
    <cellStyle name="Normal 4 2 9" xfId="13003"/>
    <cellStyle name="Normal 4 2 9 2" xfId="13004"/>
    <cellStyle name="Normal 4 2 9 2 2" xfId="13005"/>
    <cellStyle name="Normal 4 2 9 2 2 2" xfId="34215"/>
    <cellStyle name="Normal 4 2 9 2 3" xfId="34214"/>
    <cellStyle name="Normal 4 2 9 3" xfId="13006"/>
    <cellStyle name="Normal 4 2 9 3 2" xfId="13007"/>
    <cellStyle name="Normal 4 2 9 3 2 2" xfId="34217"/>
    <cellStyle name="Normal 4 2 9 3 3" xfId="34216"/>
    <cellStyle name="Normal 4 2 9 4" xfId="13008"/>
    <cellStyle name="Normal 4 2 9 4 2" xfId="34218"/>
    <cellStyle name="Normal 4 2 9 5" xfId="34213"/>
    <cellStyle name="Normal 4 3" xfId="13009"/>
    <cellStyle name="Normal 4 3 10" xfId="13010"/>
    <cellStyle name="Normal 4 3 10 2" xfId="13011"/>
    <cellStyle name="Normal 4 3 10 2 2" xfId="34220"/>
    <cellStyle name="Normal 4 3 10 3" xfId="34219"/>
    <cellStyle name="Normal 4 3 11" xfId="13012"/>
    <cellStyle name="Normal 4 3 11 2" xfId="34221"/>
    <cellStyle name="Normal 4 3 12" xfId="13013"/>
    <cellStyle name="Normal 4 3 2" xfId="13014"/>
    <cellStyle name="Normal 4 3 2 2" xfId="13015"/>
    <cellStyle name="Normal 4 3 2 2 2" xfId="13016"/>
    <cellStyle name="Normal 4 3 2 2 2 2" xfId="13017"/>
    <cellStyle name="Normal 4 3 2 2 2 2 2" xfId="13018"/>
    <cellStyle name="Normal 4 3 2 2 2 2 2 2" xfId="13019"/>
    <cellStyle name="Normal 4 3 2 2 2 2 2 2 2" xfId="34227"/>
    <cellStyle name="Normal 4 3 2 2 2 2 2 3" xfId="34226"/>
    <cellStyle name="Normal 4 3 2 2 2 2 3" xfId="13020"/>
    <cellStyle name="Normal 4 3 2 2 2 2 3 2" xfId="13021"/>
    <cellStyle name="Normal 4 3 2 2 2 2 3 2 2" xfId="34229"/>
    <cellStyle name="Normal 4 3 2 2 2 2 3 3" xfId="34228"/>
    <cellStyle name="Normal 4 3 2 2 2 2 4" xfId="13022"/>
    <cellStyle name="Normal 4 3 2 2 2 2 4 2" xfId="34230"/>
    <cellStyle name="Normal 4 3 2 2 2 2 5" xfId="34225"/>
    <cellStyle name="Normal 4 3 2 2 2 3" xfId="13023"/>
    <cellStyle name="Normal 4 3 2 2 2 3 2" xfId="13024"/>
    <cellStyle name="Normal 4 3 2 2 2 3 2 2" xfId="34232"/>
    <cellStyle name="Normal 4 3 2 2 2 3 3" xfId="34231"/>
    <cellStyle name="Normal 4 3 2 2 2 4" xfId="13025"/>
    <cellStyle name="Normal 4 3 2 2 2 4 2" xfId="13026"/>
    <cellStyle name="Normal 4 3 2 2 2 4 2 2" xfId="34234"/>
    <cellStyle name="Normal 4 3 2 2 2 4 3" xfId="34233"/>
    <cellStyle name="Normal 4 3 2 2 2 5" xfId="13027"/>
    <cellStyle name="Normal 4 3 2 2 2 5 2" xfId="34235"/>
    <cellStyle name="Normal 4 3 2 2 2 6" xfId="34224"/>
    <cellStyle name="Normal 4 3 2 2 3" xfId="13028"/>
    <cellStyle name="Normal 4 3 2 2 3 2" xfId="13029"/>
    <cellStyle name="Normal 4 3 2 2 3 2 2" xfId="13030"/>
    <cellStyle name="Normal 4 3 2 2 3 2 2 2" xfId="34238"/>
    <cellStyle name="Normal 4 3 2 2 3 2 3" xfId="34237"/>
    <cellStyle name="Normal 4 3 2 2 3 3" xfId="13031"/>
    <cellStyle name="Normal 4 3 2 2 3 3 2" xfId="13032"/>
    <cellStyle name="Normal 4 3 2 2 3 3 2 2" xfId="34240"/>
    <cellStyle name="Normal 4 3 2 2 3 3 3" xfId="34239"/>
    <cellStyle name="Normal 4 3 2 2 3 4" xfId="13033"/>
    <cellStyle name="Normal 4 3 2 2 3 4 2" xfId="34241"/>
    <cellStyle name="Normal 4 3 2 2 3 5" xfId="34236"/>
    <cellStyle name="Normal 4 3 2 2 4" xfId="13034"/>
    <cellStyle name="Normal 4 3 2 2 4 2" xfId="13035"/>
    <cellStyle name="Normal 4 3 2 2 4 2 2" xfId="34243"/>
    <cellStyle name="Normal 4 3 2 2 4 3" xfId="34242"/>
    <cellStyle name="Normal 4 3 2 2 5" xfId="13036"/>
    <cellStyle name="Normal 4 3 2 2 5 2" xfId="13037"/>
    <cellStyle name="Normal 4 3 2 2 5 2 2" xfId="34245"/>
    <cellStyle name="Normal 4 3 2 2 5 3" xfId="34244"/>
    <cellStyle name="Normal 4 3 2 2 6" xfId="13038"/>
    <cellStyle name="Normal 4 3 2 2 6 2" xfId="34246"/>
    <cellStyle name="Normal 4 3 2 2 7" xfId="34223"/>
    <cellStyle name="Normal 4 3 2 3" xfId="13039"/>
    <cellStyle name="Normal 4 3 2 3 2" xfId="13040"/>
    <cellStyle name="Normal 4 3 2 3 2 2" xfId="13041"/>
    <cellStyle name="Normal 4 3 2 3 2 2 2" xfId="13042"/>
    <cellStyle name="Normal 4 3 2 3 2 2 2 2" xfId="34250"/>
    <cellStyle name="Normal 4 3 2 3 2 2 3" xfId="34249"/>
    <cellStyle name="Normal 4 3 2 3 2 3" xfId="13043"/>
    <cellStyle name="Normal 4 3 2 3 2 3 2" xfId="13044"/>
    <cellStyle name="Normal 4 3 2 3 2 3 2 2" xfId="34252"/>
    <cellStyle name="Normal 4 3 2 3 2 3 3" xfId="34251"/>
    <cellStyle name="Normal 4 3 2 3 2 4" xfId="13045"/>
    <cellStyle name="Normal 4 3 2 3 2 4 2" xfId="34253"/>
    <cellStyle name="Normal 4 3 2 3 2 5" xfId="34248"/>
    <cellStyle name="Normal 4 3 2 3 3" xfId="13046"/>
    <cellStyle name="Normal 4 3 2 3 3 2" xfId="13047"/>
    <cellStyle name="Normal 4 3 2 3 3 2 2" xfId="34255"/>
    <cellStyle name="Normal 4 3 2 3 3 3" xfId="34254"/>
    <cellStyle name="Normal 4 3 2 3 4" xfId="13048"/>
    <cellStyle name="Normal 4 3 2 3 4 2" xfId="13049"/>
    <cellStyle name="Normal 4 3 2 3 4 2 2" xfId="34257"/>
    <cellStyle name="Normal 4 3 2 3 4 3" xfId="34256"/>
    <cellStyle name="Normal 4 3 2 3 5" xfId="13050"/>
    <cellStyle name="Normal 4 3 2 3 5 2" xfId="34258"/>
    <cellStyle name="Normal 4 3 2 3 6" xfId="34247"/>
    <cellStyle name="Normal 4 3 2 4" xfId="13051"/>
    <cellStyle name="Normal 4 3 2 4 2" xfId="13052"/>
    <cellStyle name="Normal 4 3 2 4 2 2" xfId="13053"/>
    <cellStyle name="Normal 4 3 2 4 2 2 2" xfId="34261"/>
    <cellStyle name="Normal 4 3 2 4 2 3" xfId="34260"/>
    <cellStyle name="Normal 4 3 2 4 3" xfId="13054"/>
    <cellStyle name="Normal 4 3 2 4 3 2" xfId="13055"/>
    <cellStyle name="Normal 4 3 2 4 3 2 2" xfId="34263"/>
    <cellStyle name="Normal 4 3 2 4 3 3" xfId="34262"/>
    <cellStyle name="Normal 4 3 2 4 4" xfId="13056"/>
    <cellStyle name="Normal 4 3 2 4 4 2" xfId="34264"/>
    <cellStyle name="Normal 4 3 2 4 5" xfId="34259"/>
    <cellStyle name="Normal 4 3 2 5" xfId="13057"/>
    <cellStyle name="Normal 4 3 2 5 2" xfId="13058"/>
    <cellStyle name="Normal 4 3 2 5 2 2" xfId="34266"/>
    <cellStyle name="Normal 4 3 2 5 3" xfId="34265"/>
    <cellStyle name="Normal 4 3 2 6" xfId="13059"/>
    <cellStyle name="Normal 4 3 2 6 2" xfId="13060"/>
    <cellStyle name="Normal 4 3 2 6 2 2" xfId="34268"/>
    <cellStyle name="Normal 4 3 2 6 3" xfId="34267"/>
    <cellStyle name="Normal 4 3 2 7" xfId="13061"/>
    <cellStyle name="Normal 4 3 2 7 2" xfId="34269"/>
    <cellStyle name="Normal 4 3 2 8" xfId="13062"/>
    <cellStyle name="Normal 4 3 2 9" xfId="34222"/>
    <cellStyle name="Normal 4 3 3" xfId="13063"/>
    <cellStyle name="Normal 4 3 3 2" xfId="13064"/>
    <cellStyle name="Normal 4 3 3 2 2" xfId="13065"/>
    <cellStyle name="Normal 4 3 3 2 2 2" xfId="13066"/>
    <cellStyle name="Normal 4 3 3 2 2 2 2" xfId="13067"/>
    <cellStyle name="Normal 4 3 3 2 2 2 2 2" xfId="13068"/>
    <cellStyle name="Normal 4 3 3 2 2 2 2 2 2" xfId="34275"/>
    <cellStyle name="Normal 4 3 3 2 2 2 2 3" xfId="34274"/>
    <cellStyle name="Normal 4 3 3 2 2 2 3" xfId="13069"/>
    <cellStyle name="Normal 4 3 3 2 2 2 3 2" xfId="13070"/>
    <cellStyle name="Normal 4 3 3 2 2 2 3 2 2" xfId="34277"/>
    <cellStyle name="Normal 4 3 3 2 2 2 3 3" xfId="34276"/>
    <cellStyle name="Normal 4 3 3 2 2 2 4" xfId="13071"/>
    <cellStyle name="Normal 4 3 3 2 2 2 4 2" xfId="34278"/>
    <cellStyle name="Normal 4 3 3 2 2 2 5" xfId="34273"/>
    <cellStyle name="Normal 4 3 3 2 2 3" xfId="13072"/>
    <cellStyle name="Normal 4 3 3 2 2 3 2" xfId="13073"/>
    <cellStyle name="Normal 4 3 3 2 2 3 2 2" xfId="34280"/>
    <cellStyle name="Normal 4 3 3 2 2 3 3" xfId="34279"/>
    <cellStyle name="Normal 4 3 3 2 2 4" xfId="13074"/>
    <cellStyle name="Normal 4 3 3 2 2 4 2" xfId="13075"/>
    <cellStyle name="Normal 4 3 3 2 2 4 2 2" xfId="34282"/>
    <cellStyle name="Normal 4 3 3 2 2 4 3" xfId="34281"/>
    <cellStyle name="Normal 4 3 3 2 2 5" xfId="13076"/>
    <cellStyle name="Normal 4 3 3 2 2 5 2" xfId="34283"/>
    <cellStyle name="Normal 4 3 3 2 2 6" xfId="34272"/>
    <cellStyle name="Normal 4 3 3 2 3" xfId="13077"/>
    <cellStyle name="Normal 4 3 3 2 3 2" xfId="13078"/>
    <cellStyle name="Normal 4 3 3 2 3 2 2" xfId="13079"/>
    <cellStyle name="Normal 4 3 3 2 3 2 2 2" xfId="34286"/>
    <cellStyle name="Normal 4 3 3 2 3 2 3" xfId="34285"/>
    <cellStyle name="Normal 4 3 3 2 3 3" xfId="13080"/>
    <cellStyle name="Normal 4 3 3 2 3 3 2" xfId="13081"/>
    <cellStyle name="Normal 4 3 3 2 3 3 2 2" xfId="34288"/>
    <cellStyle name="Normal 4 3 3 2 3 3 3" xfId="34287"/>
    <cellStyle name="Normal 4 3 3 2 3 4" xfId="13082"/>
    <cellStyle name="Normal 4 3 3 2 3 4 2" xfId="34289"/>
    <cellStyle name="Normal 4 3 3 2 3 5" xfId="34284"/>
    <cellStyle name="Normal 4 3 3 2 4" xfId="13083"/>
    <cellStyle name="Normal 4 3 3 2 4 2" xfId="13084"/>
    <cellStyle name="Normal 4 3 3 2 4 2 2" xfId="34291"/>
    <cellStyle name="Normal 4 3 3 2 4 3" xfId="34290"/>
    <cellStyle name="Normal 4 3 3 2 5" xfId="13085"/>
    <cellStyle name="Normal 4 3 3 2 5 2" xfId="13086"/>
    <cellStyle name="Normal 4 3 3 2 5 2 2" xfId="34293"/>
    <cellStyle name="Normal 4 3 3 2 5 3" xfId="34292"/>
    <cellStyle name="Normal 4 3 3 2 6" xfId="13087"/>
    <cellStyle name="Normal 4 3 3 2 6 2" xfId="34294"/>
    <cellStyle name="Normal 4 3 3 2 7" xfId="34271"/>
    <cellStyle name="Normal 4 3 3 3" xfId="13088"/>
    <cellStyle name="Normal 4 3 3 3 2" xfId="13089"/>
    <cellStyle name="Normal 4 3 3 3 2 2" xfId="13090"/>
    <cellStyle name="Normal 4 3 3 3 2 2 2" xfId="13091"/>
    <cellStyle name="Normal 4 3 3 3 2 2 2 2" xfId="34298"/>
    <cellStyle name="Normal 4 3 3 3 2 2 3" xfId="34297"/>
    <cellStyle name="Normal 4 3 3 3 2 3" xfId="13092"/>
    <cellStyle name="Normal 4 3 3 3 2 3 2" xfId="13093"/>
    <cellStyle name="Normal 4 3 3 3 2 3 2 2" xfId="34300"/>
    <cellStyle name="Normal 4 3 3 3 2 3 3" xfId="34299"/>
    <cellStyle name="Normal 4 3 3 3 2 4" xfId="13094"/>
    <cellStyle name="Normal 4 3 3 3 2 4 2" xfId="34301"/>
    <cellStyle name="Normal 4 3 3 3 2 5" xfId="34296"/>
    <cellStyle name="Normal 4 3 3 3 3" xfId="13095"/>
    <cellStyle name="Normal 4 3 3 3 3 2" xfId="13096"/>
    <cellStyle name="Normal 4 3 3 3 3 2 2" xfId="34303"/>
    <cellStyle name="Normal 4 3 3 3 3 3" xfId="34302"/>
    <cellStyle name="Normal 4 3 3 3 4" xfId="13097"/>
    <cellStyle name="Normal 4 3 3 3 4 2" xfId="13098"/>
    <cellStyle name="Normal 4 3 3 3 4 2 2" xfId="34305"/>
    <cellStyle name="Normal 4 3 3 3 4 3" xfId="34304"/>
    <cellStyle name="Normal 4 3 3 3 5" xfId="13099"/>
    <cellStyle name="Normal 4 3 3 3 5 2" xfId="34306"/>
    <cellStyle name="Normal 4 3 3 3 6" xfId="34295"/>
    <cellStyle name="Normal 4 3 3 4" xfId="13100"/>
    <cellStyle name="Normal 4 3 3 4 2" xfId="13101"/>
    <cellStyle name="Normal 4 3 3 4 2 2" xfId="13102"/>
    <cellStyle name="Normal 4 3 3 4 2 2 2" xfId="34309"/>
    <cellStyle name="Normal 4 3 3 4 2 3" xfId="34308"/>
    <cellStyle name="Normal 4 3 3 4 3" xfId="13103"/>
    <cellStyle name="Normal 4 3 3 4 3 2" xfId="13104"/>
    <cellStyle name="Normal 4 3 3 4 3 2 2" xfId="34311"/>
    <cellStyle name="Normal 4 3 3 4 3 3" xfId="34310"/>
    <cellStyle name="Normal 4 3 3 4 4" xfId="13105"/>
    <cellStyle name="Normal 4 3 3 4 4 2" xfId="34312"/>
    <cellStyle name="Normal 4 3 3 4 5" xfId="34307"/>
    <cellStyle name="Normal 4 3 3 5" xfId="13106"/>
    <cellStyle name="Normal 4 3 3 5 2" xfId="13107"/>
    <cellStyle name="Normal 4 3 3 5 2 2" xfId="34314"/>
    <cellStyle name="Normal 4 3 3 5 3" xfId="34313"/>
    <cellStyle name="Normal 4 3 3 6" xfId="13108"/>
    <cellStyle name="Normal 4 3 3 6 2" xfId="13109"/>
    <cellStyle name="Normal 4 3 3 6 2 2" xfId="34316"/>
    <cellStyle name="Normal 4 3 3 6 3" xfId="34315"/>
    <cellStyle name="Normal 4 3 3 7" xfId="13110"/>
    <cellStyle name="Normal 4 3 3 7 2" xfId="34317"/>
    <cellStyle name="Normal 4 3 3 8" xfId="34270"/>
    <cellStyle name="Normal 4 3 4" xfId="13111"/>
    <cellStyle name="Normal 4 3 4 2" xfId="13112"/>
    <cellStyle name="Normal 4 3 4 2 2" xfId="13113"/>
    <cellStyle name="Normal 4 3 4 2 2 2" xfId="13114"/>
    <cellStyle name="Normal 4 3 4 2 2 2 2" xfId="13115"/>
    <cellStyle name="Normal 4 3 4 2 2 2 2 2" xfId="13116"/>
    <cellStyle name="Normal 4 3 4 2 2 2 2 2 2" xfId="34323"/>
    <cellStyle name="Normal 4 3 4 2 2 2 2 3" xfId="34322"/>
    <cellStyle name="Normal 4 3 4 2 2 2 3" xfId="13117"/>
    <cellStyle name="Normal 4 3 4 2 2 2 3 2" xfId="13118"/>
    <cellStyle name="Normal 4 3 4 2 2 2 3 2 2" xfId="34325"/>
    <cellStyle name="Normal 4 3 4 2 2 2 3 3" xfId="34324"/>
    <cellStyle name="Normal 4 3 4 2 2 2 4" xfId="13119"/>
    <cellStyle name="Normal 4 3 4 2 2 2 4 2" xfId="34326"/>
    <cellStyle name="Normal 4 3 4 2 2 2 5" xfId="34321"/>
    <cellStyle name="Normal 4 3 4 2 2 3" xfId="13120"/>
    <cellStyle name="Normal 4 3 4 2 2 3 2" xfId="13121"/>
    <cellStyle name="Normal 4 3 4 2 2 3 2 2" xfId="34328"/>
    <cellStyle name="Normal 4 3 4 2 2 3 3" xfId="34327"/>
    <cellStyle name="Normal 4 3 4 2 2 4" xfId="13122"/>
    <cellStyle name="Normal 4 3 4 2 2 4 2" xfId="13123"/>
    <cellStyle name="Normal 4 3 4 2 2 4 2 2" xfId="34330"/>
    <cellStyle name="Normal 4 3 4 2 2 4 3" xfId="34329"/>
    <cellStyle name="Normal 4 3 4 2 2 5" xfId="13124"/>
    <cellStyle name="Normal 4 3 4 2 2 5 2" xfId="34331"/>
    <cellStyle name="Normal 4 3 4 2 2 6" xfId="34320"/>
    <cellStyle name="Normal 4 3 4 2 3" xfId="13125"/>
    <cellStyle name="Normal 4 3 4 2 3 2" xfId="13126"/>
    <cellStyle name="Normal 4 3 4 2 3 2 2" xfId="13127"/>
    <cellStyle name="Normal 4 3 4 2 3 2 2 2" xfId="34334"/>
    <cellStyle name="Normal 4 3 4 2 3 2 3" xfId="34333"/>
    <cellStyle name="Normal 4 3 4 2 3 3" xfId="13128"/>
    <cellStyle name="Normal 4 3 4 2 3 3 2" xfId="13129"/>
    <cellStyle name="Normal 4 3 4 2 3 3 2 2" xfId="34336"/>
    <cellStyle name="Normal 4 3 4 2 3 3 3" xfId="34335"/>
    <cellStyle name="Normal 4 3 4 2 3 4" xfId="13130"/>
    <cellStyle name="Normal 4 3 4 2 3 4 2" xfId="34337"/>
    <cellStyle name="Normal 4 3 4 2 3 5" xfId="34332"/>
    <cellStyle name="Normal 4 3 4 2 4" xfId="13131"/>
    <cellStyle name="Normal 4 3 4 2 4 2" xfId="13132"/>
    <cellStyle name="Normal 4 3 4 2 4 2 2" xfId="34339"/>
    <cellStyle name="Normal 4 3 4 2 4 3" xfId="34338"/>
    <cellStyle name="Normal 4 3 4 2 5" xfId="13133"/>
    <cellStyle name="Normal 4 3 4 2 5 2" xfId="13134"/>
    <cellStyle name="Normal 4 3 4 2 5 2 2" xfId="34341"/>
    <cellStyle name="Normal 4 3 4 2 5 3" xfId="34340"/>
    <cellStyle name="Normal 4 3 4 2 6" xfId="13135"/>
    <cellStyle name="Normal 4 3 4 2 6 2" xfId="34342"/>
    <cellStyle name="Normal 4 3 4 2 7" xfId="34319"/>
    <cellStyle name="Normal 4 3 4 3" xfId="13136"/>
    <cellStyle name="Normal 4 3 4 3 2" xfId="13137"/>
    <cellStyle name="Normal 4 3 4 3 2 2" xfId="13138"/>
    <cellStyle name="Normal 4 3 4 3 2 2 2" xfId="13139"/>
    <cellStyle name="Normal 4 3 4 3 2 2 2 2" xfId="34346"/>
    <cellStyle name="Normal 4 3 4 3 2 2 3" xfId="34345"/>
    <cellStyle name="Normal 4 3 4 3 2 3" xfId="13140"/>
    <cellStyle name="Normal 4 3 4 3 2 3 2" xfId="13141"/>
    <cellStyle name="Normal 4 3 4 3 2 3 2 2" xfId="34348"/>
    <cellStyle name="Normal 4 3 4 3 2 3 3" xfId="34347"/>
    <cellStyle name="Normal 4 3 4 3 2 4" xfId="13142"/>
    <cellStyle name="Normal 4 3 4 3 2 4 2" xfId="34349"/>
    <cellStyle name="Normal 4 3 4 3 2 5" xfId="34344"/>
    <cellStyle name="Normal 4 3 4 3 3" xfId="13143"/>
    <cellStyle name="Normal 4 3 4 3 3 2" xfId="13144"/>
    <cellStyle name="Normal 4 3 4 3 3 2 2" xfId="34351"/>
    <cellStyle name="Normal 4 3 4 3 3 3" xfId="34350"/>
    <cellStyle name="Normal 4 3 4 3 4" xfId="13145"/>
    <cellStyle name="Normal 4 3 4 3 4 2" xfId="13146"/>
    <cellStyle name="Normal 4 3 4 3 4 2 2" xfId="34353"/>
    <cellStyle name="Normal 4 3 4 3 4 3" xfId="34352"/>
    <cellStyle name="Normal 4 3 4 3 5" xfId="13147"/>
    <cellStyle name="Normal 4 3 4 3 5 2" xfId="34354"/>
    <cellStyle name="Normal 4 3 4 3 6" xfId="34343"/>
    <cellStyle name="Normal 4 3 4 4" xfId="13148"/>
    <cellStyle name="Normal 4 3 4 4 2" xfId="13149"/>
    <cellStyle name="Normal 4 3 4 4 2 2" xfId="13150"/>
    <cellStyle name="Normal 4 3 4 4 2 2 2" xfId="34357"/>
    <cellStyle name="Normal 4 3 4 4 2 3" xfId="34356"/>
    <cellStyle name="Normal 4 3 4 4 3" xfId="13151"/>
    <cellStyle name="Normal 4 3 4 4 3 2" xfId="13152"/>
    <cellStyle name="Normal 4 3 4 4 3 2 2" xfId="34359"/>
    <cellStyle name="Normal 4 3 4 4 3 3" xfId="34358"/>
    <cellStyle name="Normal 4 3 4 4 4" xfId="13153"/>
    <cellStyle name="Normal 4 3 4 4 4 2" xfId="34360"/>
    <cellStyle name="Normal 4 3 4 4 5" xfId="34355"/>
    <cellStyle name="Normal 4 3 4 5" xfId="13154"/>
    <cellStyle name="Normal 4 3 4 5 2" xfId="13155"/>
    <cellStyle name="Normal 4 3 4 5 2 2" xfId="34362"/>
    <cellStyle name="Normal 4 3 4 5 3" xfId="34361"/>
    <cellStyle name="Normal 4 3 4 6" xfId="13156"/>
    <cellStyle name="Normal 4 3 4 6 2" xfId="13157"/>
    <cellStyle name="Normal 4 3 4 6 2 2" xfId="34364"/>
    <cellStyle name="Normal 4 3 4 6 3" xfId="34363"/>
    <cellStyle name="Normal 4 3 4 7" xfId="13158"/>
    <cellStyle name="Normal 4 3 4 7 2" xfId="34365"/>
    <cellStyle name="Normal 4 3 4 8" xfId="34318"/>
    <cellStyle name="Normal 4 3 5" xfId="13159"/>
    <cellStyle name="Normal 4 3 5 2" xfId="13160"/>
    <cellStyle name="Normal 4 3 5 2 2" xfId="13161"/>
    <cellStyle name="Normal 4 3 5 2 2 2" xfId="13162"/>
    <cellStyle name="Normal 4 3 5 2 2 2 2" xfId="13163"/>
    <cellStyle name="Normal 4 3 5 2 2 2 2 2" xfId="34370"/>
    <cellStyle name="Normal 4 3 5 2 2 2 3" xfId="34369"/>
    <cellStyle name="Normal 4 3 5 2 2 3" xfId="13164"/>
    <cellStyle name="Normal 4 3 5 2 2 3 2" xfId="13165"/>
    <cellStyle name="Normal 4 3 5 2 2 3 2 2" xfId="34372"/>
    <cellStyle name="Normal 4 3 5 2 2 3 3" xfId="34371"/>
    <cellStyle name="Normal 4 3 5 2 2 4" xfId="13166"/>
    <cellStyle name="Normal 4 3 5 2 2 4 2" xfId="34373"/>
    <cellStyle name="Normal 4 3 5 2 2 5" xfId="34368"/>
    <cellStyle name="Normal 4 3 5 2 3" xfId="13167"/>
    <cellStyle name="Normal 4 3 5 2 3 2" xfId="13168"/>
    <cellStyle name="Normal 4 3 5 2 3 2 2" xfId="34375"/>
    <cellStyle name="Normal 4 3 5 2 3 3" xfId="34374"/>
    <cellStyle name="Normal 4 3 5 2 4" xfId="13169"/>
    <cellStyle name="Normal 4 3 5 2 4 2" xfId="13170"/>
    <cellStyle name="Normal 4 3 5 2 4 2 2" xfId="34377"/>
    <cellStyle name="Normal 4 3 5 2 4 3" xfId="34376"/>
    <cellStyle name="Normal 4 3 5 2 5" xfId="13171"/>
    <cellStyle name="Normal 4 3 5 2 5 2" xfId="34378"/>
    <cellStyle name="Normal 4 3 5 2 6" xfId="34367"/>
    <cellStyle name="Normal 4 3 5 3" xfId="13172"/>
    <cellStyle name="Normal 4 3 5 3 2" xfId="13173"/>
    <cellStyle name="Normal 4 3 5 3 2 2" xfId="13174"/>
    <cellStyle name="Normal 4 3 5 3 2 2 2" xfId="34381"/>
    <cellStyle name="Normal 4 3 5 3 2 3" xfId="34380"/>
    <cellStyle name="Normal 4 3 5 3 3" xfId="13175"/>
    <cellStyle name="Normal 4 3 5 3 3 2" xfId="13176"/>
    <cellStyle name="Normal 4 3 5 3 3 2 2" xfId="34383"/>
    <cellStyle name="Normal 4 3 5 3 3 3" xfId="34382"/>
    <cellStyle name="Normal 4 3 5 3 4" xfId="13177"/>
    <cellStyle name="Normal 4 3 5 3 4 2" xfId="34384"/>
    <cellStyle name="Normal 4 3 5 3 5" xfId="34379"/>
    <cellStyle name="Normal 4 3 5 4" xfId="13178"/>
    <cellStyle name="Normal 4 3 5 4 2" xfId="13179"/>
    <cellStyle name="Normal 4 3 5 4 2 2" xfId="34386"/>
    <cellStyle name="Normal 4 3 5 4 3" xfId="34385"/>
    <cellStyle name="Normal 4 3 5 5" xfId="13180"/>
    <cellStyle name="Normal 4 3 5 5 2" xfId="13181"/>
    <cellStyle name="Normal 4 3 5 5 2 2" xfId="34388"/>
    <cellStyle name="Normal 4 3 5 5 3" xfId="34387"/>
    <cellStyle name="Normal 4 3 5 6" xfId="13182"/>
    <cellStyle name="Normal 4 3 5 6 2" xfId="34389"/>
    <cellStyle name="Normal 4 3 5 7" xfId="34366"/>
    <cellStyle name="Normal 4 3 6" xfId="13183"/>
    <cellStyle name="Normal 4 3 6 2" xfId="13184"/>
    <cellStyle name="Normal 4 3 6 2 2" xfId="13185"/>
    <cellStyle name="Normal 4 3 6 2 2 2" xfId="13186"/>
    <cellStyle name="Normal 4 3 6 2 2 2 2" xfId="34393"/>
    <cellStyle name="Normal 4 3 6 2 2 3" xfId="34392"/>
    <cellStyle name="Normal 4 3 6 2 3" xfId="13187"/>
    <cellStyle name="Normal 4 3 6 2 3 2" xfId="13188"/>
    <cellStyle name="Normal 4 3 6 2 3 2 2" xfId="34395"/>
    <cellStyle name="Normal 4 3 6 2 3 3" xfId="34394"/>
    <cellStyle name="Normal 4 3 6 2 4" xfId="13189"/>
    <cellStyle name="Normal 4 3 6 2 4 2" xfId="34396"/>
    <cellStyle name="Normal 4 3 6 2 5" xfId="34391"/>
    <cellStyle name="Normal 4 3 6 3" xfId="13190"/>
    <cellStyle name="Normal 4 3 6 3 2" xfId="13191"/>
    <cellStyle name="Normal 4 3 6 3 2 2" xfId="34398"/>
    <cellStyle name="Normal 4 3 6 3 3" xfId="34397"/>
    <cellStyle name="Normal 4 3 6 4" xfId="13192"/>
    <cellStyle name="Normal 4 3 6 4 2" xfId="13193"/>
    <cellStyle name="Normal 4 3 6 4 2 2" xfId="34400"/>
    <cellStyle name="Normal 4 3 6 4 3" xfId="34399"/>
    <cellStyle name="Normal 4 3 6 5" xfId="13194"/>
    <cellStyle name="Normal 4 3 6 5 2" xfId="34401"/>
    <cellStyle name="Normal 4 3 6 6" xfId="34390"/>
    <cellStyle name="Normal 4 3 7" xfId="13195"/>
    <cellStyle name="Normal 4 3 7 2" xfId="13196"/>
    <cellStyle name="Normal 4 3 7 2 2" xfId="13197"/>
    <cellStyle name="Normal 4 3 7 2 2 2" xfId="34404"/>
    <cellStyle name="Normal 4 3 7 2 3" xfId="34403"/>
    <cellStyle name="Normal 4 3 7 3" xfId="13198"/>
    <cellStyle name="Normal 4 3 7 3 2" xfId="13199"/>
    <cellStyle name="Normal 4 3 7 3 2 2" xfId="34406"/>
    <cellStyle name="Normal 4 3 7 3 3" xfId="34405"/>
    <cellStyle name="Normal 4 3 7 4" xfId="13200"/>
    <cellStyle name="Normal 4 3 7 4 2" xfId="34407"/>
    <cellStyle name="Normal 4 3 7 5" xfId="34402"/>
    <cellStyle name="Normal 4 3 8" xfId="13201"/>
    <cellStyle name="Normal 4 3 8 2" xfId="13202"/>
    <cellStyle name="Normal 4 3 8 2 2" xfId="34409"/>
    <cellStyle name="Normal 4 3 8 3" xfId="34408"/>
    <cellStyle name="Normal 4 3 9" xfId="13203"/>
    <cellStyle name="Normal 4 3 9 2" xfId="13204"/>
    <cellStyle name="Normal 4 3 9 2 2" xfId="34411"/>
    <cellStyle name="Normal 4 3 9 3" xfId="34410"/>
    <cellStyle name="Normal 4 3_T_B1.2" xfId="13205"/>
    <cellStyle name="Normal 4 4" xfId="13206"/>
    <cellStyle name="Normal 4 4 2" xfId="13207"/>
    <cellStyle name="Normal 4 4 2 2" xfId="13208"/>
    <cellStyle name="Normal 4 4 2 2 2" xfId="34413"/>
    <cellStyle name="Normal 4 4 2 3" xfId="13209"/>
    <cellStyle name="Normal 4 4 2 3 2" xfId="34414"/>
    <cellStyle name="Normal 4 4 2 4" xfId="34412"/>
    <cellStyle name="Normal 4 4 3" xfId="13210"/>
    <cellStyle name="Normal 4 4 3 2" xfId="13211"/>
    <cellStyle name="Normal 4 4 3 2 2" xfId="34416"/>
    <cellStyle name="Normal 4 4 3 3" xfId="34415"/>
    <cellStyle name="Normal 4 4 4" xfId="13212"/>
    <cellStyle name="Normal 4 4 4 2" xfId="34417"/>
    <cellStyle name="Normal 4 4 5" xfId="13213"/>
    <cellStyle name="Normal 4 4 5 2" xfId="34418"/>
    <cellStyle name="Normal 4 5" xfId="13214"/>
    <cellStyle name="Normal 4 5 2" xfId="13215"/>
    <cellStyle name="Normal 4 5 2 2" xfId="13216"/>
    <cellStyle name="Normal 4 5 2 3" xfId="13217"/>
    <cellStyle name="Normal 4 5 3" xfId="13218"/>
    <cellStyle name="Normal 4 5 3 2" xfId="34419"/>
    <cellStyle name="Normal 4 5 4" xfId="13219"/>
    <cellStyle name="Normal 4 5 4 2" xfId="34420"/>
    <cellStyle name="Normal 4 5 5" xfId="13220"/>
    <cellStyle name="Normal 4 5 6" xfId="13221"/>
    <cellStyle name="Normal 4 6" xfId="13222"/>
    <cellStyle name="Normal 4 6 2" xfId="13223"/>
    <cellStyle name="Normal 4 6 2 2" xfId="13224"/>
    <cellStyle name="Normal 4 6 2 2 2" xfId="13225"/>
    <cellStyle name="Normal 4 6 2 2 2 2" xfId="34423"/>
    <cellStyle name="Normal 4 6 2 2 3" xfId="34422"/>
    <cellStyle name="Normal 4 6 2 3" xfId="13226"/>
    <cellStyle name="Normal 4 6 2 3 2" xfId="13227"/>
    <cellStyle name="Normal 4 6 2 3 2 2" xfId="34425"/>
    <cellStyle name="Normal 4 6 2 3 3" xfId="34424"/>
    <cellStyle name="Normal 4 6 2 4" xfId="13228"/>
    <cellStyle name="Normal 4 6 2 4 2" xfId="13229"/>
    <cellStyle name="Normal 4 6 2 4 2 2" xfId="34427"/>
    <cellStyle name="Normal 4 6 2 4 3" xfId="34426"/>
    <cellStyle name="Normal 4 6 2 5" xfId="13230"/>
    <cellStyle name="Normal 4 6 2 5 2" xfId="34428"/>
    <cellStyle name="Normal 4 6 3" xfId="13231"/>
    <cellStyle name="Normal 4 6 3 2" xfId="13232"/>
    <cellStyle name="Normal 4 6 3 2 2" xfId="13233"/>
    <cellStyle name="Normal 4 6 3 2 2 2" xfId="34430"/>
    <cellStyle name="Normal 4 6 3 2 3" xfId="34429"/>
    <cellStyle name="Normal 4 6 3 3" xfId="13234"/>
    <cellStyle name="Normal 4 6 3 3 2" xfId="13235"/>
    <cellStyle name="Normal 4 6 3 3 2 2" xfId="34432"/>
    <cellStyle name="Normal 4 6 3 3 3" xfId="34431"/>
    <cellStyle name="Normal 4 6 3 4" xfId="13236"/>
    <cellStyle name="Normal 4 6 3 4 2" xfId="13237"/>
    <cellStyle name="Normal 4 6 3 4 2 2" xfId="34434"/>
    <cellStyle name="Normal 4 6 3 4 3" xfId="34433"/>
    <cellStyle name="Normal 4 6 3 5" xfId="13238"/>
    <cellStyle name="Normal 4 6 3 5 2" xfId="34435"/>
    <cellStyle name="Normal 4 6 4" xfId="13239"/>
    <cellStyle name="Normal 4 6 4 2" xfId="13240"/>
    <cellStyle name="Normal 4 6 4 2 2" xfId="34437"/>
    <cellStyle name="Normal 4 6 4 3" xfId="34436"/>
    <cellStyle name="Normal 4 6 5" xfId="13241"/>
    <cellStyle name="Normal 4 6 5 2" xfId="13242"/>
    <cellStyle name="Normal 4 6 5 2 2" xfId="34439"/>
    <cellStyle name="Normal 4 6 5 3" xfId="34438"/>
    <cellStyle name="Normal 4 6 6" xfId="13243"/>
    <cellStyle name="Normal 4 6 6 2" xfId="13244"/>
    <cellStyle name="Normal 4 6 6 2 2" xfId="34441"/>
    <cellStyle name="Normal 4 6 6 3" xfId="34440"/>
    <cellStyle name="Normal 4 6 7" xfId="13245"/>
    <cellStyle name="Normal 4 6 7 2" xfId="13246"/>
    <cellStyle name="Normal 4 6 7 2 2" xfId="34443"/>
    <cellStyle name="Normal 4 6 7 3" xfId="34442"/>
    <cellStyle name="Normal 4 6 8" xfId="13247"/>
    <cellStyle name="Normal 4 6 8 2" xfId="34444"/>
    <cellStyle name="Normal 4 6 9" xfId="34421"/>
    <cellStyle name="Normal 4 7" xfId="13248"/>
    <cellStyle name="Normal 4 7 2" xfId="13249"/>
    <cellStyle name="Normal 4 7 2 2" xfId="34445"/>
    <cellStyle name="Normal 4 7 3" xfId="13250"/>
    <cellStyle name="Normal 4 8" xfId="13251"/>
    <cellStyle name="Normal 4 8 2" xfId="13252"/>
    <cellStyle name="Normal 4 8 2 2" xfId="34446"/>
    <cellStyle name="Normal 4 8 3" xfId="13253"/>
    <cellStyle name="Normal 4 9" xfId="13254"/>
    <cellStyle name="Normal 4 9 2" xfId="13255"/>
    <cellStyle name="Normal 4 9 3" xfId="13256"/>
    <cellStyle name="Normal 4_T_B1.2" xfId="13257"/>
    <cellStyle name="Normal 40" xfId="13258"/>
    <cellStyle name="Normal 41" xfId="13259"/>
    <cellStyle name="Normal 42" xfId="13260"/>
    <cellStyle name="Normal 43" xfId="13261"/>
    <cellStyle name="Normal 44" xfId="13262"/>
    <cellStyle name="Normal 45" xfId="13263"/>
    <cellStyle name="Normal 46" xfId="13264"/>
    <cellStyle name="Normal 47" xfId="13265"/>
    <cellStyle name="Normal 48" xfId="13266"/>
    <cellStyle name="Normal 49" xfId="13267"/>
    <cellStyle name="Normal 5" xfId="13268"/>
    <cellStyle name="Normal 5 10" xfId="13269"/>
    <cellStyle name="Normal 5 10 2" xfId="13270"/>
    <cellStyle name="Normal 5 10 2 2" xfId="34447"/>
    <cellStyle name="Normal 5 11" xfId="13271"/>
    <cellStyle name="Normal 5 11 2" xfId="34448"/>
    <cellStyle name="Normal 5 12" xfId="13272"/>
    <cellStyle name="Normal 5 2" xfId="13273"/>
    <cellStyle name="Normal 5 2 10" xfId="13274"/>
    <cellStyle name="Normal 5 2 10 2" xfId="34449"/>
    <cellStyle name="Normal 5 2 11" xfId="13275"/>
    <cellStyle name="Normal 5 2 2" xfId="13276"/>
    <cellStyle name="Normal 5 2 2 2" xfId="13277"/>
    <cellStyle name="Normal 5 2 2 2 2" xfId="13278"/>
    <cellStyle name="Normal 5 2 2 2 2 2" xfId="13279"/>
    <cellStyle name="Normal 5 2 2 2 2 2 2" xfId="13280"/>
    <cellStyle name="Normal 5 2 2 2 2 2 2 2" xfId="13281"/>
    <cellStyle name="Normal 5 2 2 2 2 2 2 2 2" xfId="34453"/>
    <cellStyle name="Normal 5 2 2 2 2 2 2 3" xfId="34452"/>
    <cellStyle name="Normal 5 2 2 2 2 2 3" xfId="13282"/>
    <cellStyle name="Normal 5 2 2 2 2 2 3 2" xfId="13283"/>
    <cellStyle name="Normal 5 2 2 2 2 2 3 2 2" xfId="34455"/>
    <cellStyle name="Normal 5 2 2 2 2 2 3 3" xfId="34454"/>
    <cellStyle name="Normal 5 2 2 2 2 2 4" xfId="13284"/>
    <cellStyle name="Normal 5 2 2 2 2 2 4 2" xfId="34456"/>
    <cellStyle name="Normal 5 2 2 2 2 2 5" xfId="34451"/>
    <cellStyle name="Normal 5 2 2 2 2 3" xfId="13285"/>
    <cellStyle name="Normal 5 2 2 2 2 3 2" xfId="13286"/>
    <cellStyle name="Normal 5 2 2 2 2 3 2 2" xfId="34458"/>
    <cellStyle name="Normal 5 2 2 2 2 3 3" xfId="34457"/>
    <cellStyle name="Normal 5 2 2 2 2 4" xfId="13287"/>
    <cellStyle name="Normal 5 2 2 2 2 4 2" xfId="13288"/>
    <cellStyle name="Normal 5 2 2 2 2 4 2 2" xfId="34460"/>
    <cellStyle name="Normal 5 2 2 2 2 4 3" xfId="34459"/>
    <cellStyle name="Normal 5 2 2 2 2 5" xfId="13289"/>
    <cellStyle name="Normal 5 2 2 2 2 5 2" xfId="34461"/>
    <cellStyle name="Normal 5 2 2 2 2 6" xfId="13290"/>
    <cellStyle name="Normal 5 2 2 2 3" xfId="13291"/>
    <cellStyle name="Normal 5 2 2 2 3 2" xfId="13292"/>
    <cellStyle name="Normal 5 2 2 2 3 2 2" xfId="13293"/>
    <cellStyle name="Normal 5 2 2 2 3 2 2 2" xfId="34464"/>
    <cellStyle name="Normal 5 2 2 2 3 2 3" xfId="34463"/>
    <cellStyle name="Normal 5 2 2 2 3 3" xfId="13294"/>
    <cellStyle name="Normal 5 2 2 2 3 3 2" xfId="13295"/>
    <cellStyle name="Normal 5 2 2 2 3 3 2 2" xfId="34466"/>
    <cellStyle name="Normal 5 2 2 2 3 3 3" xfId="34465"/>
    <cellStyle name="Normal 5 2 2 2 3 4" xfId="13296"/>
    <cellStyle name="Normal 5 2 2 2 3 4 2" xfId="34467"/>
    <cellStyle name="Normal 5 2 2 2 3 5" xfId="34462"/>
    <cellStyle name="Normal 5 2 2 2 4" xfId="13297"/>
    <cellStyle name="Normal 5 2 2 2 4 2" xfId="13298"/>
    <cellStyle name="Normal 5 2 2 2 4 2 2" xfId="34469"/>
    <cellStyle name="Normal 5 2 2 2 4 3" xfId="34468"/>
    <cellStyle name="Normal 5 2 2 2 5" xfId="13299"/>
    <cellStyle name="Normal 5 2 2 2 5 2" xfId="13300"/>
    <cellStyle name="Normal 5 2 2 2 5 2 2" xfId="34471"/>
    <cellStyle name="Normal 5 2 2 2 5 3" xfId="34470"/>
    <cellStyle name="Normal 5 2 2 2 6" xfId="13301"/>
    <cellStyle name="Normal 5 2 2 2 6 2" xfId="34472"/>
    <cellStyle name="Normal 5 2 2 3" xfId="13302"/>
    <cellStyle name="Normal 5 2 2 3 2" xfId="13303"/>
    <cellStyle name="Normal 5 2 2 3 2 2" xfId="13304"/>
    <cellStyle name="Normal 5 2 2 3 2 2 2" xfId="13305"/>
    <cellStyle name="Normal 5 2 2 3 2 2 2 2" xfId="34475"/>
    <cellStyle name="Normal 5 2 2 3 2 2 3" xfId="34474"/>
    <cellStyle name="Normal 5 2 2 3 2 3" xfId="13306"/>
    <cellStyle name="Normal 5 2 2 3 2 3 2" xfId="13307"/>
    <cellStyle name="Normal 5 2 2 3 2 3 2 2" xfId="34477"/>
    <cellStyle name="Normal 5 2 2 3 2 3 3" xfId="34476"/>
    <cellStyle name="Normal 5 2 2 3 2 4" xfId="13308"/>
    <cellStyle name="Normal 5 2 2 3 2 4 2" xfId="34478"/>
    <cellStyle name="Normal 5 2 2 3 2 5" xfId="34473"/>
    <cellStyle name="Normal 5 2 2 3 3" xfId="13309"/>
    <cellStyle name="Normal 5 2 2 3 3 2" xfId="13310"/>
    <cellStyle name="Normal 5 2 2 3 3 2 2" xfId="34480"/>
    <cellStyle name="Normal 5 2 2 3 3 3" xfId="34479"/>
    <cellStyle name="Normal 5 2 2 3 4" xfId="13311"/>
    <cellStyle name="Normal 5 2 2 3 4 2" xfId="13312"/>
    <cellStyle name="Normal 5 2 2 3 4 2 2" xfId="34482"/>
    <cellStyle name="Normal 5 2 2 3 4 3" xfId="34481"/>
    <cellStyle name="Normal 5 2 2 3 5" xfId="13313"/>
    <cellStyle name="Normal 5 2 2 3 5 2" xfId="34483"/>
    <cellStyle name="Normal 5 2 2 3 6" xfId="13314"/>
    <cellStyle name="Normal 5 2 2 4" xfId="13315"/>
    <cellStyle name="Normal 5 2 2 4 2" xfId="13316"/>
    <cellStyle name="Normal 5 2 2 4 2 2" xfId="13317"/>
    <cellStyle name="Normal 5 2 2 4 2 2 2" xfId="34485"/>
    <cellStyle name="Normal 5 2 2 4 2 3" xfId="34484"/>
    <cellStyle name="Normal 5 2 2 4 3" xfId="13318"/>
    <cellStyle name="Normal 5 2 2 4 3 2" xfId="13319"/>
    <cellStyle name="Normal 5 2 2 4 3 2 2" xfId="34487"/>
    <cellStyle name="Normal 5 2 2 4 3 3" xfId="34486"/>
    <cellStyle name="Normal 5 2 2 4 4" xfId="13320"/>
    <cellStyle name="Normal 5 2 2 4 4 2" xfId="34488"/>
    <cellStyle name="Normal 5 2 2 5" xfId="13321"/>
    <cellStyle name="Normal 5 2 2 5 2" xfId="13322"/>
    <cellStyle name="Normal 5 2 2 5 2 2" xfId="34490"/>
    <cellStyle name="Normal 5 2 2 5 3" xfId="34489"/>
    <cellStyle name="Normal 5 2 2 6" xfId="13323"/>
    <cellStyle name="Normal 5 2 2 6 2" xfId="13324"/>
    <cellStyle name="Normal 5 2 2 6 2 2" xfId="34492"/>
    <cellStyle name="Normal 5 2 2 6 3" xfId="34491"/>
    <cellStyle name="Normal 5 2 2 7" xfId="13325"/>
    <cellStyle name="Normal 5 2 2 7 2" xfId="34493"/>
    <cellStyle name="Normal 5 2 2 8" xfId="13326"/>
    <cellStyle name="Normal 5 2 2 9" xfId="34450"/>
    <cellStyle name="Normal 5 2 3" xfId="13327"/>
    <cellStyle name="Normal 5 2 3 2" xfId="13328"/>
    <cellStyle name="Normal 5 2 3 2 2" xfId="13329"/>
    <cellStyle name="Normal 5 2 3 2 2 2" xfId="13330"/>
    <cellStyle name="Normal 5 2 3 2 2 2 2" xfId="13331"/>
    <cellStyle name="Normal 5 2 3 2 2 2 2 2" xfId="13332"/>
    <cellStyle name="Normal 5 2 3 2 2 2 2 2 2" xfId="34497"/>
    <cellStyle name="Normal 5 2 3 2 2 2 2 3" xfId="34496"/>
    <cellStyle name="Normal 5 2 3 2 2 2 3" xfId="13333"/>
    <cellStyle name="Normal 5 2 3 2 2 2 3 2" xfId="13334"/>
    <cellStyle name="Normal 5 2 3 2 2 2 3 2 2" xfId="34499"/>
    <cellStyle name="Normal 5 2 3 2 2 2 3 3" xfId="34498"/>
    <cellStyle name="Normal 5 2 3 2 2 2 4" xfId="13335"/>
    <cellStyle name="Normal 5 2 3 2 2 2 4 2" xfId="34500"/>
    <cellStyle name="Normal 5 2 3 2 2 2 5" xfId="34495"/>
    <cellStyle name="Normal 5 2 3 2 2 3" xfId="13336"/>
    <cellStyle name="Normal 5 2 3 2 2 3 2" xfId="13337"/>
    <cellStyle name="Normal 5 2 3 2 2 3 2 2" xfId="34502"/>
    <cellStyle name="Normal 5 2 3 2 2 3 3" xfId="34501"/>
    <cellStyle name="Normal 5 2 3 2 2 4" xfId="13338"/>
    <cellStyle name="Normal 5 2 3 2 2 4 2" xfId="13339"/>
    <cellStyle name="Normal 5 2 3 2 2 4 2 2" xfId="34504"/>
    <cellStyle name="Normal 5 2 3 2 2 4 3" xfId="34503"/>
    <cellStyle name="Normal 5 2 3 2 2 5" xfId="13340"/>
    <cellStyle name="Normal 5 2 3 2 2 5 2" xfId="34505"/>
    <cellStyle name="Normal 5 2 3 2 2 6" xfId="13341"/>
    <cellStyle name="Normal 5 2 3 2 3" xfId="13342"/>
    <cellStyle name="Normal 5 2 3 2 3 2" xfId="13343"/>
    <cellStyle name="Normal 5 2 3 2 3 2 2" xfId="13344"/>
    <cellStyle name="Normal 5 2 3 2 3 2 2 2" xfId="34508"/>
    <cellStyle name="Normal 5 2 3 2 3 2 3" xfId="34507"/>
    <cellStyle name="Normal 5 2 3 2 3 3" xfId="13345"/>
    <cellStyle name="Normal 5 2 3 2 3 3 2" xfId="13346"/>
    <cellStyle name="Normal 5 2 3 2 3 3 2 2" xfId="34510"/>
    <cellStyle name="Normal 5 2 3 2 3 3 3" xfId="34509"/>
    <cellStyle name="Normal 5 2 3 2 3 4" xfId="13347"/>
    <cellStyle name="Normal 5 2 3 2 3 4 2" xfId="34511"/>
    <cellStyle name="Normal 5 2 3 2 3 5" xfId="34506"/>
    <cellStyle name="Normal 5 2 3 2 4" xfId="13348"/>
    <cellStyle name="Normal 5 2 3 2 4 2" xfId="13349"/>
    <cellStyle name="Normal 5 2 3 2 4 2 2" xfId="34513"/>
    <cellStyle name="Normal 5 2 3 2 4 3" xfId="34512"/>
    <cellStyle name="Normal 5 2 3 2 5" xfId="13350"/>
    <cellStyle name="Normal 5 2 3 2 5 2" xfId="13351"/>
    <cellStyle name="Normal 5 2 3 2 5 2 2" xfId="34515"/>
    <cellStyle name="Normal 5 2 3 2 5 3" xfId="34514"/>
    <cellStyle name="Normal 5 2 3 2 6" xfId="13352"/>
    <cellStyle name="Normal 5 2 3 2 6 2" xfId="34516"/>
    <cellStyle name="Normal 5 2 3 2 7" xfId="13353"/>
    <cellStyle name="Normal 5 2 3 3" xfId="13354"/>
    <cellStyle name="Normal 5 2 3 3 2" xfId="13355"/>
    <cellStyle name="Normal 5 2 3 3 2 2" xfId="13356"/>
    <cellStyle name="Normal 5 2 3 3 2 2 2" xfId="13357"/>
    <cellStyle name="Normal 5 2 3 3 2 2 2 2" xfId="34519"/>
    <cellStyle name="Normal 5 2 3 3 2 2 3" xfId="34518"/>
    <cellStyle name="Normal 5 2 3 3 2 3" xfId="13358"/>
    <cellStyle name="Normal 5 2 3 3 2 3 2" xfId="13359"/>
    <cellStyle name="Normal 5 2 3 3 2 3 2 2" xfId="34521"/>
    <cellStyle name="Normal 5 2 3 3 2 3 3" xfId="34520"/>
    <cellStyle name="Normal 5 2 3 3 2 4" xfId="13360"/>
    <cellStyle name="Normal 5 2 3 3 2 4 2" xfId="34522"/>
    <cellStyle name="Normal 5 2 3 3 2 5" xfId="34517"/>
    <cellStyle name="Normal 5 2 3 3 3" xfId="13361"/>
    <cellStyle name="Normal 5 2 3 3 3 2" xfId="13362"/>
    <cellStyle name="Normal 5 2 3 3 3 2 2" xfId="34524"/>
    <cellStyle name="Normal 5 2 3 3 3 3" xfId="34523"/>
    <cellStyle name="Normal 5 2 3 3 4" xfId="13363"/>
    <cellStyle name="Normal 5 2 3 3 4 2" xfId="13364"/>
    <cellStyle name="Normal 5 2 3 3 4 2 2" xfId="34526"/>
    <cellStyle name="Normal 5 2 3 3 4 3" xfId="34525"/>
    <cellStyle name="Normal 5 2 3 3 5" xfId="13365"/>
    <cellStyle name="Normal 5 2 3 3 5 2" xfId="34527"/>
    <cellStyle name="Normal 5 2 3 3 6" xfId="13366"/>
    <cellStyle name="Normal 5 2 3 4" xfId="13367"/>
    <cellStyle name="Normal 5 2 3 4 2" xfId="13368"/>
    <cellStyle name="Normal 5 2 3 4 2 2" xfId="13369"/>
    <cellStyle name="Normal 5 2 3 4 2 2 2" xfId="34529"/>
    <cellStyle name="Normal 5 2 3 4 2 3" xfId="34528"/>
    <cellStyle name="Normal 5 2 3 4 3" xfId="13370"/>
    <cellStyle name="Normal 5 2 3 4 3 2" xfId="13371"/>
    <cellStyle name="Normal 5 2 3 4 3 2 2" xfId="34531"/>
    <cellStyle name="Normal 5 2 3 4 3 3" xfId="34530"/>
    <cellStyle name="Normal 5 2 3 4 4" xfId="13372"/>
    <cellStyle name="Normal 5 2 3 4 4 2" xfId="34532"/>
    <cellStyle name="Normal 5 2 3 5" xfId="13373"/>
    <cellStyle name="Normal 5 2 3 5 2" xfId="13374"/>
    <cellStyle name="Normal 5 2 3 5 2 2" xfId="34534"/>
    <cellStyle name="Normal 5 2 3 5 3" xfId="34533"/>
    <cellStyle name="Normal 5 2 3 6" xfId="13375"/>
    <cellStyle name="Normal 5 2 3 6 2" xfId="13376"/>
    <cellStyle name="Normal 5 2 3 6 2 2" xfId="34536"/>
    <cellStyle name="Normal 5 2 3 6 3" xfId="34535"/>
    <cellStyle name="Normal 5 2 3 7" xfId="13377"/>
    <cellStyle name="Normal 5 2 3 7 2" xfId="34537"/>
    <cellStyle name="Normal 5 2 3 8" xfId="34494"/>
    <cellStyle name="Normal 5 2 4" xfId="13378"/>
    <cellStyle name="Normal 5 2 4 2" xfId="13379"/>
    <cellStyle name="Normal 5 2 4 2 2" xfId="13380"/>
    <cellStyle name="Normal 5 2 4 2 2 2" xfId="13381"/>
    <cellStyle name="Normal 5 2 4 2 2 2 2" xfId="13382"/>
    <cellStyle name="Normal 5 2 4 2 2 2 2 2" xfId="13383"/>
    <cellStyle name="Normal 5 2 4 2 2 2 2 2 2" xfId="34542"/>
    <cellStyle name="Normal 5 2 4 2 2 2 2 3" xfId="34541"/>
    <cellStyle name="Normal 5 2 4 2 2 2 3" xfId="13384"/>
    <cellStyle name="Normal 5 2 4 2 2 2 3 2" xfId="13385"/>
    <cellStyle name="Normal 5 2 4 2 2 2 3 2 2" xfId="34544"/>
    <cellStyle name="Normal 5 2 4 2 2 2 3 3" xfId="34543"/>
    <cellStyle name="Normal 5 2 4 2 2 2 4" xfId="13386"/>
    <cellStyle name="Normal 5 2 4 2 2 2 4 2" xfId="34545"/>
    <cellStyle name="Normal 5 2 4 2 2 2 5" xfId="34540"/>
    <cellStyle name="Normal 5 2 4 2 2 3" xfId="13387"/>
    <cellStyle name="Normal 5 2 4 2 2 3 2" xfId="13388"/>
    <cellStyle name="Normal 5 2 4 2 2 3 2 2" xfId="34547"/>
    <cellStyle name="Normal 5 2 4 2 2 3 3" xfId="34546"/>
    <cellStyle name="Normal 5 2 4 2 2 4" xfId="13389"/>
    <cellStyle name="Normal 5 2 4 2 2 4 2" xfId="13390"/>
    <cellStyle name="Normal 5 2 4 2 2 4 2 2" xfId="34549"/>
    <cellStyle name="Normal 5 2 4 2 2 4 3" xfId="34548"/>
    <cellStyle name="Normal 5 2 4 2 2 5" xfId="13391"/>
    <cellStyle name="Normal 5 2 4 2 2 5 2" xfId="34550"/>
    <cellStyle name="Normal 5 2 4 2 2 6" xfId="34539"/>
    <cellStyle name="Normal 5 2 4 2 3" xfId="13392"/>
    <cellStyle name="Normal 5 2 4 2 3 2" xfId="13393"/>
    <cellStyle name="Normal 5 2 4 2 3 2 2" xfId="13394"/>
    <cellStyle name="Normal 5 2 4 2 3 2 2 2" xfId="34553"/>
    <cellStyle name="Normal 5 2 4 2 3 2 3" xfId="34552"/>
    <cellStyle name="Normal 5 2 4 2 3 3" xfId="13395"/>
    <cellStyle name="Normal 5 2 4 2 3 3 2" xfId="13396"/>
    <cellStyle name="Normal 5 2 4 2 3 3 2 2" xfId="34555"/>
    <cellStyle name="Normal 5 2 4 2 3 3 3" xfId="34554"/>
    <cellStyle name="Normal 5 2 4 2 3 4" xfId="13397"/>
    <cellStyle name="Normal 5 2 4 2 3 4 2" xfId="34556"/>
    <cellStyle name="Normal 5 2 4 2 3 5" xfId="34551"/>
    <cellStyle name="Normal 5 2 4 2 4" xfId="13398"/>
    <cellStyle name="Normal 5 2 4 2 4 2" xfId="13399"/>
    <cellStyle name="Normal 5 2 4 2 4 2 2" xfId="34558"/>
    <cellStyle name="Normal 5 2 4 2 4 3" xfId="34557"/>
    <cellStyle name="Normal 5 2 4 2 5" xfId="13400"/>
    <cellStyle name="Normal 5 2 4 2 5 2" xfId="13401"/>
    <cellStyle name="Normal 5 2 4 2 5 2 2" xfId="34560"/>
    <cellStyle name="Normal 5 2 4 2 5 3" xfId="34559"/>
    <cellStyle name="Normal 5 2 4 2 6" xfId="13402"/>
    <cellStyle name="Normal 5 2 4 2 6 2" xfId="34561"/>
    <cellStyle name="Normal 5 2 4 3" xfId="13403"/>
    <cellStyle name="Normal 5 2 4 3 2" xfId="13404"/>
    <cellStyle name="Normal 5 2 4 3 2 2" xfId="13405"/>
    <cellStyle name="Normal 5 2 4 3 2 2 2" xfId="13406"/>
    <cellStyle name="Normal 5 2 4 3 2 2 2 2" xfId="34565"/>
    <cellStyle name="Normal 5 2 4 3 2 2 3" xfId="34564"/>
    <cellStyle name="Normal 5 2 4 3 2 3" xfId="13407"/>
    <cellStyle name="Normal 5 2 4 3 2 3 2" xfId="13408"/>
    <cellStyle name="Normal 5 2 4 3 2 3 2 2" xfId="34567"/>
    <cellStyle name="Normal 5 2 4 3 2 3 3" xfId="34566"/>
    <cellStyle name="Normal 5 2 4 3 2 4" xfId="13409"/>
    <cellStyle name="Normal 5 2 4 3 2 4 2" xfId="34568"/>
    <cellStyle name="Normal 5 2 4 3 2 5" xfId="34563"/>
    <cellStyle name="Normal 5 2 4 3 3" xfId="13410"/>
    <cellStyle name="Normal 5 2 4 3 3 2" xfId="13411"/>
    <cellStyle name="Normal 5 2 4 3 3 2 2" xfId="34570"/>
    <cellStyle name="Normal 5 2 4 3 3 3" xfId="34569"/>
    <cellStyle name="Normal 5 2 4 3 4" xfId="13412"/>
    <cellStyle name="Normal 5 2 4 3 4 2" xfId="13413"/>
    <cellStyle name="Normal 5 2 4 3 4 2 2" xfId="34572"/>
    <cellStyle name="Normal 5 2 4 3 4 3" xfId="34571"/>
    <cellStyle name="Normal 5 2 4 3 5" xfId="13414"/>
    <cellStyle name="Normal 5 2 4 3 5 2" xfId="34573"/>
    <cellStyle name="Normal 5 2 4 3 6" xfId="34562"/>
    <cellStyle name="Normal 5 2 4 4" xfId="13415"/>
    <cellStyle name="Normal 5 2 4 4 2" xfId="13416"/>
    <cellStyle name="Normal 5 2 4 4 2 2" xfId="13417"/>
    <cellStyle name="Normal 5 2 4 4 2 2 2" xfId="34576"/>
    <cellStyle name="Normal 5 2 4 4 2 3" xfId="34575"/>
    <cellStyle name="Normal 5 2 4 4 3" xfId="13418"/>
    <cellStyle name="Normal 5 2 4 4 3 2" xfId="13419"/>
    <cellStyle name="Normal 5 2 4 4 3 2 2" xfId="34578"/>
    <cellStyle name="Normal 5 2 4 4 3 3" xfId="34577"/>
    <cellStyle name="Normal 5 2 4 4 4" xfId="13420"/>
    <cellStyle name="Normal 5 2 4 4 4 2" xfId="34579"/>
    <cellStyle name="Normal 5 2 4 4 5" xfId="34574"/>
    <cellStyle name="Normal 5 2 4 5" xfId="13421"/>
    <cellStyle name="Normal 5 2 4 5 2" xfId="13422"/>
    <cellStyle name="Normal 5 2 4 5 2 2" xfId="34581"/>
    <cellStyle name="Normal 5 2 4 5 3" xfId="34580"/>
    <cellStyle name="Normal 5 2 4 6" xfId="13423"/>
    <cellStyle name="Normal 5 2 4 6 2" xfId="13424"/>
    <cellStyle name="Normal 5 2 4 6 2 2" xfId="34583"/>
    <cellStyle name="Normal 5 2 4 6 3" xfId="34582"/>
    <cellStyle name="Normal 5 2 4 7" xfId="13425"/>
    <cellStyle name="Normal 5 2 4 7 2" xfId="34584"/>
    <cellStyle name="Normal 5 2 4 8" xfId="34538"/>
    <cellStyle name="Normal 5 2 5" xfId="13426"/>
    <cellStyle name="Normal 5 2 5 2" xfId="13427"/>
    <cellStyle name="Normal 5 2 5 2 2" xfId="13428"/>
    <cellStyle name="Normal 5 2 5 2 2 2" xfId="13429"/>
    <cellStyle name="Normal 5 2 5 2 2 2 2" xfId="13430"/>
    <cellStyle name="Normal 5 2 5 2 2 2 2 2" xfId="34589"/>
    <cellStyle name="Normal 5 2 5 2 2 2 3" xfId="34588"/>
    <cellStyle name="Normal 5 2 5 2 2 3" xfId="13431"/>
    <cellStyle name="Normal 5 2 5 2 2 3 2" xfId="13432"/>
    <cellStyle name="Normal 5 2 5 2 2 3 2 2" xfId="34591"/>
    <cellStyle name="Normal 5 2 5 2 2 3 3" xfId="34590"/>
    <cellStyle name="Normal 5 2 5 2 2 4" xfId="13433"/>
    <cellStyle name="Normal 5 2 5 2 2 4 2" xfId="34592"/>
    <cellStyle name="Normal 5 2 5 2 2 5" xfId="34587"/>
    <cellStyle name="Normal 5 2 5 2 3" xfId="13434"/>
    <cellStyle name="Normal 5 2 5 2 3 2" xfId="13435"/>
    <cellStyle name="Normal 5 2 5 2 3 2 2" xfId="34594"/>
    <cellStyle name="Normal 5 2 5 2 3 3" xfId="34593"/>
    <cellStyle name="Normal 5 2 5 2 4" xfId="13436"/>
    <cellStyle name="Normal 5 2 5 2 4 2" xfId="13437"/>
    <cellStyle name="Normal 5 2 5 2 4 2 2" xfId="34596"/>
    <cellStyle name="Normal 5 2 5 2 4 3" xfId="34595"/>
    <cellStyle name="Normal 5 2 5 2 5" xfId="13438"/>
    <cellStyle name="Normal 5 2 5 2 5 2" xfId="34597"/>
    <cellStyle name="Normal 5 2 5 2 6" xfId="34586"/>
    <cellStyle name="Normal 5 2 5 3" xfId="13439"/>
    <cellStyle name="Normal 5 2 5 3 2" xfId="13440"/>
    <cellStyle name="Normal 5 2 5 3 2 2" xfId="13441"/>
    <cellStyle name="Normal 5 2 5 3 2 2 2" xfId="34600"/>
    <cellStyle name="Normal 5 2 5 3 2 3" xfId="34599"/>
    <cellStyle name="Normal 5 2 5 3 3" xfId="13442"/>
    <cellStyle name="Normal 5 2 5 3 3 2" xfId="13443"/>
    <cellStyle name="Normal 5 2 5 3 3 2 2" xfId="34602"/>
    <cellStyle name="Normal 5 2 5 3 3 3" xfId="34601"/>
    <cellStyle name="Normal 5 2 5 3 4" xfId="13444"/>
    <cellStyle name="Normal 5 2 5 3 4 2" xfId="34603"/>
    <cellStyle name="Normal 5 2 5 3 5" xfId="34598"/>
    <cellStyle name="Normal 5 2 5 4" xfId="13445"/>
    <cellStyle name="Normal 5 2 5 4 2" xfId="13446"/>
    <cellStyle name="Normal 5 2 5 4 2 2" xfId="34605"/>
    <cellStyle name="Normal 5 2 5 4 3" xfId="34604"/>
    <cellStyle name="Normal 5 2 5 5" xfId="13447"/>
    <cellStyle name="Normal 5 2 5 5 2" xfId="13448"/>
    <cellStyle name="Normal 5 2 5 5 2 2" xfId="34607"/>
    <cellStyle name="Normal 5 2 5 5 3" xfId="34606"/>
    <cellStyle name="Normal 5 2 5 6" xfId="13449"/>
    <cellStyle name="Normal 5 2 5 6 2" xfId="34608"/>
    <cellStyle name="Normal 5 2 5 7" xfId="34585"/>
    <cellStyle name="Normal 5 2 6" xfId="13450"/>
    <cellStyle name="Normal 5 2 6 2" xfId="13451"/>
    <cellStyle name="Normal 5 2 6 2 2" xfId="13452"/>
    <cellStyle name="Normal 5 2 6 2 2 2" xfId="13453"/>
    <cellStyle name="Normal 5 2 6 2 2 2 2" xfId="34612"/>
    <cellStyle name="Normal 5 2 6 2 2 3" xfId="34611"/>
    <cellStyle name="Normal 5 2 6 2 3" xfId="13454"/>
    <cellStyle name="Normal 5 2 6 2 3 2" xfId="13455"/>
    <cellStyle name="Normal 5 2 6 2 3 2 2" xfId="34614"/>
    <cellStyle name="Normal 5 2 6 2 3 3" xfId="34613"/>
    <cellStyle name="Normal 5 2 6 2 4" xfId="13456"/>
    <cellStyle name="Normal 5 2 6 2 4 2" xfId="34615"/>
    <cellStyle name="Normal 5 2 6 2 5" xfId="34610"/>
    <cellStyle name="Normal 5 2 6 3" xfId="13457"/>
    <cellStyle name="Normal 5 2 6 3 2" xfId="13458"/>
    <cellStyle name="Normal 5 2 6 3 2 2" xfId="34617"/>
    <cellStyle name="Normal 5 2 6 3 3" xfId="34616"/>
    <cellStyle name="Normal 5 2 6 4" xfId="13459"/>
    <cellStyle name="Normal 5 2 6 4 2" xfId="13460"/>
    <cellStyle name="Normal 5 2 6 4 2 2" xfId="34619"/>
    <cellStyle name="Normal 5 2 6 4 3" xfId="34618"/>
    <cellStyle name="Normal 5 2 6 5" xfId="13461"/>
    <cellStyle name="Normal 5 2 6 5 2" xfId="34620"/>
    <cellStyle name="Normal 5 2 6 6" xfId="34609"/>
    <cellStyle name="Normal 5 2 7" xfId="13462"/>
    <cellStyle name="Normal 5 2 7 2" xfId="13463"/>
    <cellStyle name="Normal 5 2 7 2 2" xfId="13464"/>
    <cellStyle name="Normal 5 2 7 2 2 2" xfId="34623"/>
    <cellStyle name="Normal 5 2 7 2 3" xfId="34622"/>
    <cellStyle name="Normal 5 2 7 3" xfId="13465"/>
    <cellStyle name="Normal 5 2 7 3 2" xfId="13466"/>
    <cellStyle name="Normal 5 2 7 3 2 2" xfId="34625"/>
    <cellStyle name="Normal 5 2 7 3 3" xfId="34624"/>
    <cellStyle name="Normal 5 2 7 4" xfId="13467"/>
    <cellStyle name="Normal 5 2 7 4 2" xfId="34626"/>
    <cellStyle name="Normal 5 2 7 5" xfId="13468"/>
    <cellStyle name="Normal 5 2 7 5 2" xfId="34627"/>
    <cellStyle name="Normal 5 2 7 6" xfId="13469"/>
    <cellStyle name="Normal 5 2 7 7" xfId="34621"/>
    <cellStyle name="Normal 5 2 8" xfId="13470"/>
    <cellStyle name="Normal 5 2 8 2" xfId="13471"/>
    <cellStyle name="Normal 5 2 8 2 2" xfId="34629"/>
    <cellStyle name="Normal 5 2 8 3" xfId="34628"/>
    <cellStyle name="Normal 5 2 9" xfId="13472"/>
    <cellStyle name="Normal 5 2 9 2" xfId="13473"/>
    <cellStyle name="Normal 5 2 9 2 2" xfId="34631"/>
    <cellStyle name="Normal 5 2 9 3" xfId="34630"/>
    <cellStyle name="Normal 5 2_T_B1.2" xfId="13474"/>
    <cellStyle name="Normal 5 3" xfId="13475"/>
    <cellStyle name="Normal 5 3 2" xfId="13476"/>
    <cellStyle name="Normal 5 3 2 2" xfId="13477"/>
    <cellStyle name="Normal 5 3 3" xfId="13478"/>
    <cellStyle name="Normal 5 3 4" xfId="13479"/>
    <cellStyle name="Normal 5 3 5" xfId="13480"/>
    <cellStyle name="Normal 5 3 6" xfId="13481"/>
    <cellStyle name="Normal 5 4" xfId="13482"/>
    <cellStyle name="Normal 5 4 2" xfId="13483"/>
    <cellStyle name="Normal 5 4 2 2" xfId="13484"/>
    <cellStyle name="Normal 5 4 2 3" xfId="13485"/>
    <cellStyle name="Normal 5 4 3" xfId="13486"/>
    <cellStyle name="Normal 5 4 3 2" xfId="13487"/>
    <cellStyle name="Normal 5 4 3 2 2" xfId="34632"/>
    <cellStyle name="Normal 5 4 4" xfId="13488"/>
    <cellStyle name="Normal 5 4 4 2" xfId="13489"/>
    <cellStyle name="Normal 5 4 4 2 2" xfId="34633"/>
    <cellStyle name="Normal 5 4 5" xfId="13490"/>
    <cellStyle name="Normal 5 4 5 2" xfId="34634"/>
    <cellStyle name="Normal 5 5" xfId="13491"/>
    <cellStyle name="Normal 5 5 2" xfId="13492"/>
    <cellStyle name="Normal 5 5 2 2" xfId="13493"/>
    <cellStyle name="Normal 5 5 2 2 2" xfId="34636"/>
    <cellStyle name="Normal 5 5 2 3" xfId="34635"/>
    <cellStyle name="Normal 5 5 3" xfId="13494"/>
    <cellStyle name="Normal 5 5 3 2" xfId="13495"/>
    <cellStyle name="Normal 5 5 3 2 2" xfId="34637"/>
    <cellStyle name="Normal 5 5 4" xfId="13496"/>
    <cellStyle name="Normal 5 5 4 2" xfId="13497"/>
    <cellStyle name="Normal 5 5 4 2 2" xfId="34638"/>
    <cellStyle name="Normal 5 5 5" xfId="13498"/>
    <cellStyle name="Normal 5 5 5 2" xfId="34639"/>
    <cellStyle name="Normal 5 6" xfId="13499"/>
    <cellStyle name="Normal 5 6 2" xfId="13500"/>
    <cellStyle name="Normal 5 6 3" xfId="13501"/>
    <cellStyle name="Normal 5 6 4" xfId="34640"/>
    <cellStyle name="Normal 5 7" xfId="13502"/>
    <cellStyle name="Normal 5 7 2" xfId="13503"/>
    <cellStyle name="Normal 5 7 2 2" xfId="34642"/>
    <cellStyle name="Normal 5 7 3" xfId="34641"/>
    <cellStyle name="Normal 5 8" xfId="13504"/>
    <cellStyle name="Normal 5 8 2" xfId="13505"/>
    <cellStyle name="Normal 5 9" xfId="13506"/>
    <cellStyle name="Normal 5 9 2" xfId="13507"/>
    <cellStyle name="Normal 5 9 2 2" xfId="13508"/>
    <cellStyle name="Normal 5 9 2 2 2" xfId="34644"/>
    <cellStyle name="Normal 5 9 2 3" xfId="34643"/>
    <cellStyle name="Normal 5 9 3" xfId="13509"/>
    <cellStyle name="Normal 5 9 3 2" xfId="34645"/>
    <cellStyle name="Normal 50" xfId="13510"/>
    <cellStyle name="Normal 51" xfId="13511"/>
    <cellStyle name="Normal 52" xfId="13512"/>
    <cellStyle name="Normal 53" xfId="13513"/>
    <cellStyle name="Normal 54" xfId="13514"/>
    <cellStyle name="Normal 55" xfId="13515"/>
    <cellStyle name="Normal 56" xfId="13516"/>
    <cellStyle name="Normal 57" xfId="13517"/>
    <cellStyle name="Normal 58" xfId="13518"/>
    <cellStyle name="Normal 59" xfId="13519"/>
    <cellStyle name="Normal 6" xfId="13520"/>
    <cellStyle name="Normal 6 10" xfId="13521"/>
    <cellStyle name="Normal 6 10 2" xfId="34646"/>
    <cellStyle name="Normal 6 11" xfId="13522"/>
    <cellStyle name="Normal 6 2" xfId="13523"/>
    <cellStyle name="Normal 6 2 2" xfId="13524"/>
    <cellStyle name="Normal 6 2 2 2" xfId="13525"/>
    <cellStyle name="Normal 6 2 2 2 2" xfId="13526"/>
    <cellStyle name="Normal 6 2 2 2 2 2" xfId="13527"/>
    <cellStyle name="Normal 6 2 2 2 2 2 2" xfId="13528"/>
    <cellStyle name="Normal 6 2 2 2 2 2 2 2" xfId="34651"/>
    <cellStyle name="Normal 6 2 2 2 2 2 3" xfId="34650"/>
    <cellStyle name="Normal 6 2 2 2 2 3" xfId="13529"/>
    <cellStyle name="Normal 6 2 2 2 2 3 2" xfId="13530"/>
    <cellStyle name="Normal 6 2 2 2 2 3 2 2" xfId="34653"/>
    <cellStyle name="Normal 6 2 2 2 2 3 3" xfId="34652"/>
    <cellStyle name="Normal 6 2 2 2 2 4" xfId="13531"/>
    <cellStyle name="Normal 6 2 2 2 2 4 2" xfId="34654"/>
    <cellStyle name="Normal 6 2 2 2 2 5" xfId="34649"/>
    <cellStyle name="Normal 6 2 2 2 3" xfId="13532"/>
    <cellStyle name="Normal 6 2 2 2 3 2" xfId="13533"/>
    <cellStyle name="Normal 6 2 2 2 3 2 2" xfId="34656"/>
    <cellStyle name="Normal 6 2 2 2 3 3" xfId="34655"/>
    <cellStyle name="Normal 6 2 2 2 4" xfId="13534"/>
    <cellStyle name="Normal 6 2 2 2 4 2" xfId="13535"/>
    <cellStyle name="Normal 6 2 2 2 4 2 2" xfId="34658"/>
    <cellStyle name="Normal 6 2 2 2 4 3" xfId="34657"/>
    <cellStyle name="Normal 6 2 2 2 5" xfId="13536"/>
    <cellStyle name="Normal 6 2 2 2 5 2" xfId="34659"/>
    <cellStyle name="Normal 6 2 2 2 6" xfId="34648"/>
    <cellStyle name="Normal 6 2 2 3" xfId="13537"/>
    <cellStyle name="Normal 6 2 2 3 2" xfId="13538"/>
    <cellStyle name="Normal 6 2 2 3 2 2" xfId="13539"/>
    <cellStyle name="Normal 6 2 2 3 2 2 2" xfId="34662"/>
    <cellStyle name="Normal 6 2 2 3 2 3" xfId="34661"/>
    <cellStyle name="Normal 6 2 2 3 3" xfId="13540"/>
    <cellStyle name="Normal 6 2 2 3 3 2" xfId="13541"/>
    <cellStyle name="Normal 6 2 2 3 3 2 2" xfId="34664"/>
    <cellStyle name="Normal 6 2 2 3 3 3" xfId="34663"/>
    <cellStyle name="Normal 6 2 2 3 4" xfId="13542"/>
    <cellStyle name="Normal 6 2 2 3 4 2" xfId="34665"/>
    <cellStyle name="Normal 6 2 2 3 5" xfId="34660"/>
    <cellStyle name="Normal 6 2 2 4" xfId="13543"/>
    <cellStyle name="Normal 6 2 2 4 2" xfId="13544"/>
    <cellStyle name="Normal 6 2 2 4 2 2" xfId="34667"/>
    <cellStyle name="Normal 6 2 2 4 3" xfId="34666"/>
    <cellStyle name="Normal 6 2 2 5" xfId="13545"/>
    <cellStyle name="Normal 6 2 2 5 2" xfId="13546"/>
    <cellStyle name="Normal 6 2 2 5 2 2" xfId="34669"/>
    <cellStyle name="Normal 6 2 2 5 3" xfId="34668"/>
    <cellStyle name="Normal 6 2 2 6" xfId="13547"/>
    <cellStyle name="Normal 6 2 2 6 2" xfId="34670"/>
    <cellStyle name="Normal 6 2 2 7" xfId="13548"/>
    <cellStyle name="Normal 6 2 2 8" xfId="34647"/>
    <cellStyle name="Normal 6 2 3" xfId="13549"/>
    <cellStyle name="Normal 6 2 3 2" xfId="13550"/>
    <cellStyle name="Normal 6 2 3 2 2" xfId="13551"/>
    <cellStyle name="Normal 6 2 3 2 2 2" xfId="13552"/>
    <cellStyle name="Normal 6 2 3 2 2 2 2" xfId="34673"/>
    <cellStyle name="Normal 6 2 3 2 2 3" xfId="34672"/>
    <cellStyle name="Normal 6 2 3 2 3" xfId="13553"/>
    <cellStyle name="Normal 6 2 3 2 3 2" xfId="13554"/>
    <cellStyle name="Normal 6 2 3 2 3 2 2" xfId="34675"/>
    <cellStyle name="Normal 6 2 3 2 3 3" xfId="34674"/>
    <cellStyle name="Normal 6 2 3 2 4" xfId="13555"/>
    <cellStyle name="Normal 6 2 3 2 4 2" xfId="34676"/>
    <cellStyle name="Normal 6 2 3 2 5" xfId="34671"/>
    <cellStyle name="Normal 6 2 3 3" xfId="13556"/>
    <cellStyle name="Normal 6 2 3 3 2" xfId="13557"/>
    <cellStyle name="Normal 6 2 3 3 2 2" xfId="34678"/>
    <cellStyle name="Normal 6 2 3 3 3" xfId="34677"/>
    <cellStyle name="Normal 6 2 3 4" xfId="13558"/>
    <cellStyle name="Normal 6 2 3 4 2" xfId="13559"/>
    <cellStyle name="Normal 6 2 3 4 2 2" xfId="34680"/>
    <cellStyle name="Normal 6 2 3 4 3" xfId="34679"/>
    <cellStyle name="Normal 6 2 3 5" xfId="13560"/>
    <cellStyle name="Normal 6 2 3 5 2" xfId="34681"/>
    <cellStyle name="Normal 6 2 4" xfId="13561"/>
    <cellStyle name="Normal 6 2 4 2" xfId="13562"/>
    <cellStyle name="Normal 6 2 4 2 2" xfId="13563"/>
    <cellStyle name="Normal 6 2 4 2 2 2" xfId="34683"/>
    <cellStyle name="Normal 6 2 4 2 3" xfId="34682"/>
    <cellStyle name="Normal 6 2 4 3" xfId="13564"/>
    <cellStyle name="Normal 6 2 4 3 2" xfId="13565"/>
    <cellStyle name="Normal 6 2 4 3 2 2" xfId="34685"/>
    <cellStyle name="Normal 6 2 4 3 3" xfId="34684"/>
    <cellStyle name="Normal 6 2 4 4" xfId="13566"/>
    <cellStyle name="Normal 6 2 4 4 2" xfId="34686"/>
    <cellStyle name="Normal 6 2 5" xfId="13567"/>
    <cellStyle name="Normal 6 2 5 2" xfId="13568"/>
    <cellStyle name="Normal 6 2 5 2 2" xfId="34688"/>
    <cellStyle name="Normal 6 2 5 3" xfId="34687"/>
    <cellStyle name="Normal 6 2 6" xfId="13569"/>
    <cellStyle name="Normal 6 2 6 2" xfId="13570"/>
    <cellStyle name="Normal 6 2 6 2 2" xfId="34690"/>
    <cellStyle name="Normal 6 2 6 3" xfId="34689"/>
    <cellStyle name="Normal 6 2 7" xfId="13571"/>
    <cellStyle name="Normal 6 2 7 2" xfId="34691"/>
    <cellStyle name="Normal 6 2 8" xfId="13572"/>
    <cellStyle name="Normal 6 3" xfId="13573"/>
    <cellStyle name="Normal 6 3 2" xfId="13574"/>
    <cellStyle name="Normal 6 3 2 2" xfId="13575"/>
    <cellStyle name="Normal 6 3 2 2 2" xfId="13576"/>
    <cellStyle name="Normal 6 3 2 2 2 2" xfId="13577"/>
    <cellStyle name="Normal 6 3 2 2 2 2 2" xfId="13578"/>
    <cellStyle name="Normal 6 3 2 2 2 2 2 2" xfId="34696"/>
    <cellStyle name="Normal 6 3 2 2 2 2 3" xfId="34695"/>
    <cellStyle name="Normal 6 3 2 2 2 3" xfId="13579"/>
    <cellStyle name="Normal 6 3 2 2 2 3 2" xfId="13580"/>
    <cellStyle name="Normal 6 3 2 2 2 3 2 2" xfId="34698"/>
    <cellStyle name="Normal 6 3 2 2 2 3 3" xfId="34697"/>
    <cellStyle name="Normal 6 3 2 2 2 4" xfId="13581"/>
    <cellStyle name="Normal 6 3 2 2 2 4 2" xfId="34699"/>
    <cellStyle name="Normal 6 3 2 2 2 5" xfId="34694"/>
    <cellStyle name="Normal 6 3 2 2 3" xfId="13582"/>
    <cellStyle name="Normal 6 3 2 2 3 2" xfId="13583"/>
    <cellStyle name="Normal 6 3 2 2 3 2 2" xfId="34701"/>
    <cellStyle name="Normal 6 3 2 2 3 3" xfId="34700"/>
    <cellStyle name="Normal 6 3 2 2 4" xfId="13584"/>
    <cellStyle name="Normal 6 3 2 2 4 2" xfId="13585"/>
    <cellStyle name="Normal 6 3 2 2 4 2 2" xfId="34703"/>
    <cellStyle name="Normal 6 3 2 2 4 3" xfId="34702"/>
    <cellStyle name="Normal 6 3 2 2 5" xfId="13586"/>
    <cellStyle name="Normal 6 3 2 2 5 2" xfId="34704"/>
    <cellStyle name="Normal 6 3 2 2 6" xfId="13587"/>
    <cellStyle name="Normal 6 3 2 2 7" xfId="34693"/>
    <cellStyle name="Normal 6 3 2 3" xfId="13588"/>
    <cellStyle name="Normal 6 3 2 3 2" xfId="13589"/>
    <cellStyle name="Normal 6 3 2 3 2 2" xfId="13590"/>
    <cellStyle name="Normal 6 3 2 3 2 2 2" xfId="34707"/>
    <cellStyle name="Normal 6 3 2 3 2 3" xfId="34706"/>
    <cellStyle name="Normal 6 3 2 3 3" xfId="13591"/>
    <cellStyle name="Normal 6 3 2 3 3 2" xfId="13592"/>
    <cellStyle name="Normal 6 3 2 3 3 2 2" xfId="34709"/>
    <cellStyle name="Normal 6 3 2 3 3 3" xfId="34708"/>
    <cellStyle name="Normal 6 3 2 3 4" xfId="13593"/>
    <cellStyle name="Normal 6 3 2 3 4 2" xfId="34710"/>
    <cellStyle name="Normal 6 3 2 3 5" xfId="34705"/>
    <cellStyle name="Normal 6 3 2 4" xfId="13594"/>
    <cellStyle name="Normal 6 3 2 4 2" xfId="13595"/>
    <cellStyle name="Normal 6 3 2 4 2 2" xfId="34712"/>
    <cellStyle name="Normal 6 3 2 4 3" xfId="34711"/>
    <cellStyle name="Normal 6 3 2 5" xfId="13596"/>
    <cellStyle name="Normal 6 3 2 5 2" xfId="13597"/>
    <cellStyle name="Normal 6 3 2 5 2 2" xfId="34714"/>
    <cellStyle name="Normal 6 3 2 5 3" xfId="34713"/>
    <cellStyle name="Normal 6 3 2 6" xfId="13598"/>
    <cellStyle name="Normal 6 3 2 6 2" xfId="34715"/>
    <cellStyle name="Normal 6 3 2 7" xfId="13599"/>
    <cellStyle name="Normal 6 3 2 8" xfId="34692"/>
    <cellStyle name="Normal 6 3 3" xfId="13600"/>
    <cellStyle name="Normal 6 3 3 2" xfId="13601"/>
    <cellStyle name="Normal 6 3 3 2 2" xfId="13602"/>
    <cellStyle name="Normal 6 3 3 2 2 2" xfId="13603"/>
    <cellStyle name="Normal 6 3 3 2 2 2 2" xfId="34719"/>
    <cellStyle name="Normal 6 3 3 2 2 3" xfId="34718"/>
    <cellStyle name="Normal 6 3 3 2 3" xfId="13604"/>
    <cellStyle name="Normal 6 3 3 2 3 2" xfId="13605"/>
    <cellStyle name="Normal 6 3 3 2 3 2 2" xfId="34721"/>
    <cellStyle name="Normal 6 3 3 2 3 3" xfId="34720"/>
    <cellStyle name="Normal 6 3 3 2 4" xfId="13606"/>
    <cellStyle name="Normal 6 3 3 2 4 2" xfId="34722"/>
    <cellStyle name="Normal 6 3 3 2 5" xfId="34717"/>
    <cellStyle name="Normal 6 3 3 3" xfId="13607"/>
    <cellStyle name="Normal 6 3 3 3 2" xfId="13608"/>
    <cellStyle name="Normal 6 3 3 3 2 2" xfId="34724"/>
    <cellStyle name="Normal 6 3 3 3 3" xfId="34723"/>
    <cellStyle name="Normal 6 3 3 4" xfId="13609"/>
    <cellStyle name="Normal 6 3 3 4 2" xfId="13610"/>
    <cellStyle name="Normal 6 3 3 4 2 2" xfId="34726"/>
    <cellStyle name="Normal 6 3 3 4 3" xfId="34725"/>
    <cellStyle name="Normal 6 3 3 5" xfId="13611"/>
    <cellStyle name="Normal 6 3 3 5 2" xfId="34727"/>
    <cellStyle name="Normal 6 3 3 6" xfId="34716"/>
    <cellStyle name="Normal 6 3 4" xfId="13612"/>
    <cellStyle name="Normal 6 3 4 2" xfId="13613"/>
    <cellStyle name="Normal 6 3 4 2 2" xfId="13614"/>
    <cellStyle name="Normal 6 3 4 2 2 2" xfId="34730"/>
    <cellStyle name="Normal 6 3 4 2 3" xfId="34729"/>
    <cellStyle name="Normal 6 3 4 3" xfId="13615"/>
    <cellStyle name="Normal 6 3 4 3 2" xfId="13616"/>
    <cellStyle name="Normal 6 3 4 3 2 2" xfId="34732"/>
    <cellStyle name="Normal 6 3 4 3 3" xfId="34731"/>
    <cellStyle name="Normal 6 3 4 4" xfId="13617"/>
    <cellStyle name="Normal 6 3 4 4 2" xfId="34733"/>
    <cellStyle name="Normal 6 3 4 5" xfId="34728"/>
    <cellStyle name="Normal 6 3 5" xfId="13618"/>
    <cellStyle name="Normal 6 3 5 2" xfId="13619"/>
    <cellStyle name="Normal 6 3 5 2 2" xfId="34735"/>
    <cellStyle name="Normal 6 3 5 3" xfId="34734"/>
    <cellStyle name="Normal 6 3 6" xfId="13620"/>
    <cellStyle name="Normal 6 3 6 2" xfId="13621"/>
    <cellStyle name="Normal 6 3 6 2 2" xfId="34737"/>
    <cellStyle name="Normal 6 3 6 3" xfId="34736"/>
    <cellStyle name="Normal 6 3 7" xfId="13622"/>
    <cellStyle name="Normal 6 3 7 2" xfId="34738"/>
    <cellStyle name="Normal 6 3 8" xfId="13623"/>
    <cellStyle name="Normal 6 4" xfId="13624"/>
    <cellStyle name="Normal 6 4 2" xfId="13625"/>
    <cellStyle name="Normal 6 4 2 2" xfId="13626"/>
    <cellStyle name="Normal 6 4 2 2 2" xfId="13627"/>
    <cellStyle name="Normal 6 4 2 2 2 2" xfId="13628"/>
    <cellStyle name="Normal 6 4 2 2 2 2 2" xfId="13629"/>
    <cellStyle name="Normal 6 4 2 2 2 2 2 2" xfId="34744"/>
    <cellStyle name="Normal 6 4 2 2 2 2 3" xfId="34743"/>
    <cellStyle name="Normal 6 4 2 2 2 3" xfId="13630"/>
    <cellStyle name="Normal 6 4 2 2 2 3 2" xfId="13631"/>
    <cellStyle name="Normal 6 4 2 2 2 3 2 2" xfId="34746"/>
    <cellStyle name="Normal 6 4 2 2 2 3 3" xfId="34745"/>
    <cellStyle name="Normal 6 4 2 2 2 4" xfId="13632"/>
    <cellStyle name="Normal 6 4 2 2 2 4 2" xfId="34747"/>
    <cellStyle name="Normal 6 4 2 2 2 5" xfId="34742"/>
    <cellStyle name="Normal 6 4 2 2 3" xfId="13633"/>
    <cellStyle name="Normal 6 4 2 2 3 2" xfId="13634"/>
    <cellStyle name="Normal 6 4 2 2 3 2 2" xfId="34749"/>
    <cellStyle name="Normal 6 4 2 2 3 3" xfId="34748"/>
    <cellStyle name="Normal 6 4 2 2 4" xfId="13635"/>
    <cellStyle name="Normal 6 4 2 2 4 2" xfId="13636"/>
    <cellStyle name="Normal 6 4 2 2 4 2 2" xfId="34751"/>
    <cellStyle name="Normal 6 4 2 2 4 3" xfId="34750"/>
    <cellStyle name="Normal 6 4 2 2 5" xfId="13637"/>
    <cellStyle name="Normal 6 4 2 2 5 2" xfId="34752"/>
    <cellStyle name="Normal 6 4 2 2 6" xfId="34741"/>
    <cellStyle name="Normal 6 4 2 3" xfId="13638"/>
    <cellStyle name="Normal 6 4 2 3 2" xfId="13639"/>
    <cellStyle name="Normal 6 4 2 3 2 2" xfId="13640"/>
    <cellStyle name="Normal 6 4 2 3 2 2 2" xfId="34755"/>
    <cellStyle name="Normal 6 4 2 3 2 3" xfId="34754"/>
    <cellStyle name="Normal 6 4 2 3 3" xfId="13641"/>
    <cellStyle name="Normal 6 4 2 3 3 2" xfId="13642"/>
    <cellStyle name="Normal 6 4 2 3 3 2 2" xfId="34757"/>
    <cellStyle name="Normal 6 4 2 3 3 3" xfId="34756"/>
    <cellStyle name="Normal 6 4 2 3 4" xfId="13643"/>
    <cellStyle name="Normal 6 4 2 3 4 2" xfId="34758"/>
    <cellStyle name="Normal 6 4 2 3 5" xfId="34753"/>
    <cellStyle name="Normal 6 4 2 4" xfId="13644"/>
    <cellStyle name="Normal 6 4 2 4 2" xfId="13645"/>
    <cellStyle name="Normal 6 4 2 4 2 2" xfId="34760"/>
    <cellStyle name="Normal 6 4 2 4 3" xfId="34759"/>
    <cellStyle name="Normal 6 4 2 5" xfId="13646"/>
    <cellStyle name="Normal 6 4 2 5 2" xfId="13647"/>
    <cellStyle name="Normal 6 4 2 5 2 2" xfId="34762"/>
    <cellStyle name="Normal 6 4 2 5 3" xfId="34761"/>
    <cellStyle name="Normal 6 4 2 6" xfId="13648"/>
    <cellStyle name="Normal 6 4 2 6 2" xfId="34763"/>
    <cellStyle name="Normal 6 4 2 7" xfId="34740"/>
    <cellStyle name="Normal 6 4 3" xfId="13649"/>
    <cellStyle name="Normal 6 4 3 2" xfId="13650"/>
    <cellStyle name="Normal 6 4 3 2 2" xfId="13651"/>
    <cellStyle name="Normal 6 4 3 2 2 2" xfId="13652"/>
    <cellStyle name="Normal 6 4 3 2 2 2 2" xfId="34767"/>
    <cellStyle name="Normal 6 4 3 2 2 3" xfId="34766"/>
    <cellStyle name="Normal 6 4 3 2 3" xfId="13653"/>
    <cellStyle name="Normal 6 4 3 2 3 2" xfId="13654"/>
    <cellStyle name="Normal 6 4 3 2 3 2 2" xfId="34769"/>
    <cellStyle name="Normal 6 4 3 2 3 3" xfId="34768"/>
    <cellStyle name="Normal 6 4 3 2 4" xfId="13655"/>
    <cellStyle name="Normal 6 4 3 2 4 2" xfId="34770"/>
    <cellStyle name="Normal 6 4 3 2 5" xfId="34765"/>
    <cellStyle name="Normal 6 4 3 3" xfId="13656"/>
    <cellStyle name="Normal 6 4 3 3 2" xfId="13657"/>
    <cellStyle name="Normal 6 4 3 3 2 2" xfId="34772"/>
    <cellStyle name="Normal 6 4 3 3 3" xfId="34771"/>
    <cellStyle name="Normal 6 4 3 4" xfId="13658"/>
    <cellStyle name="Normal 6 4 3 4 2" xfId="13659"/>
    <cellStyle name="Normal 6 4 3 4 2 2" xfId="34774"/>
    <cellStyle name="Normal 6 4 3 4 3" xfId="34773"/>
    <cellStyle name="Normal 6 4 3 5" xfId="13660"/>
    <cellStyle name="Normal 6 4 3 5 2" xfId="34775"/>
    <cellStyle name="Normal 6 4 3 6" xfId="34764"/>
    <cellStyle name="Normal 6 4 4" xfId="13661"/>
    <cellStyle name="Normal 6 4 4 2" xfId="13662"/>
    <cellStyle name="Normal 6 4 4 2 2" xfId="13663"/>
    <cellStyle name="Normal 6 4 4 2 2 2" xfId="34778"/>
    <cellStyle name="Normal 6 4 4 2 3" xfId="34777"/>
    <cellStyle name="Normal 6 4 4 3" xfId="13664"/>
    <cellStyle name="Normal 6 4 4 3 2" xfId="13665"/>
    <cellStyle name="Normal 6 4 4 3 2 2" xfId="34780"/>
    <cellStyle name="Normal 6 4 4 3 3" xfId="34779"/>
    <cellStyle name="Normal 6 4 4 4" xfId="13666"/>
    <cellStyle name="Normal 6 4 4 4 2" xfId="34781"/>
    <cellStyle name="Normal 6 4 4 5" xfId="34776"/>
    <cellStyle name="Normal 6 4 5" xfId="13667"/>
    <cellStyle name="Normal 6 4 5 2" xfId="13668"/>
    <cellStyle name="Normal 6 4 5 2 2" xfId="34783"/>
    <cellStyle name="Normal 6 4 5 3" xfId="34782"/>
    <cellStyle name="Normal 6 4 6" xfId="13669"/>
    <cellStyle name="Normal 6 4 6 2" xfId="13670"/>
    <cellStyle name="Normal 6 4 6 2 2" xfId="34785"/>
    <cellStyle name="Normal 6 4 6 3" xfId="34784"/>
    <cellStyle name="Normal 6 4 7" xfId="13671"/>
    <cellStyle name="Normal 6 4 7 2" xfId="34786"/>
    <cellStyle name="Normal 6 4 8" xfId="13672"/>
    <cellStyle name="Normal 6 4 9" xfId="34739"/>
    <cellStyle name="Normal 6 5" xfId="13673"/>
    <cellStyle name="Normal 6 5 2" xfId="13674"/>
    <cellStyle name="Normal 6 5 2 2" xfId="13675"/>
    <cellStyle name="Normal 6 5 2 2 2" xfId="13676"/>
    <cellStyle name="Normal 6 5 2 2 2 2" xfId="13677"/>
    <cellStyle name="Normal 6 5 2 2 2 2 2" xfId="34791"/>
    <cellStyle name="Normal 6 5 2 2 2 3" xfId="34790"/>
    <cellStyle name="Normal 6 5 2 2 3" xfId="13678"/>
    <cellStyle name="Normal 6 5 2 2 3 2" xfId="13679"/>
    <cellStyle name="Normal 6 5 2 2 3 2 2" xfId="34793"/>
    <cellStyle name="Normal 6 5 2 2 3 3" xfId="34792"/>
    <cellStyle name="Normal 6 5 2 2 4" xfId="13680"/>
    <cellStyle name="Normal 6 5 2 2 4 2" xfId="34794"/>
    <cellStyle name="Normal 6 5 2 2 5" xfId="34789"/>
    <cellStyle name="Normal 6 5 2 3" xfId="13681"/>
    <cellStyle name="Normal 6 5 2 3 2" xfId="13682"/>
    <cellStyle name="Normal 6 5 2 3 2 2" xfId="34796"/>
    <cellStyle name="Normal 6 5 2 3 3" xfId="34795"/>
    <cellStyle name="Normal 6 5 2 4" xfId="13683"/>
    <cellStyle name="Normal 6 5 2 4 2" xfId="13684"/>
    <cellStyle name="Normal 6 5 2 4 2 2" xfId="34798"/>
    <cellStyle name="Normal 6 5 2 4 3" xfId="34797"/>
    <cellStyle name="Normal 6 5 2 5" xfId="13685"/>
    <cellStyle name="Normal 6 5 2 5 2" xfId="34799"/>
    <cellStyle name="Normal 6 5 2 6" xfId="34788"/>
    <cellStyle name="Normal 6 5 3" xfId="13686"/>
    <cellStyle name="Normal 6 5 3 2" xfId="13687"/>
    <cellStyle name="Normal 6 5 3 2 2" xfId="13688"/>
    <cellStyle name="Normal 6 5 3 2 2 2" xfId="34802"/>
    <cellStyle name="Normal 6 5 3 2 3" xfId="34801"/>
    <cellStyle name="Normal 6 5 3 3" xfId="13689"/>
    <cellStyle name="Normal 6 5 3 3 2" xfId="13690"/>
    <cellStyle name="Normal 6 5 3 3 2 2" xfId="34804"/>
    <cellStyle name="Normal 6 5 3 3 3" xfId="34803"/>
    <cellStyle name="Normal 6 5 3 4" xfId="13691"/>
    <cellStyle name="Normal 6 5 3 4 2" xfId="34805"/>
    <cellStyle name="Normal 6 5 3 5" xfId="34800"/>
    <cellStyle name="Normal 6 5 4" xfId="13692"/>
    <cellStyle name="Normal 6 5 4 2" xfId="13693"/>
    <cellStyle name="Normal 6 5 4 2 2" xfId="34807"/>
    <cellStyle name="Normal 6 5 4 3" xfId="34806"/>
    <cellStyle name="Normal 6 5 5" xfId="13694"/>
    <cellStyle name="Normal 6 5 5 2" xfId="13695"/>
    <cellStyle name="Normal 6 5 5 2 2" xfId="34809"/>
    <cellStyle name="Normal 6 5 5 3" xfId="34808"/>
    <cellStyle name="Normal 6 5 6" xfId="13696"/>
    <cellStyle name="Normal 6 5 6 2" xfId="34810"/>
    <cellStyle name="Normal 6 5 7" xfId="13697"/>
    <cellStyle name="Normal 6 5 8" xfId="34787"/>
    <cellStyle name="Normal 6 6" xfId="13698"/>
    <cellStyle name="Normal 6 6 2" xfId="13699"/>
    <cellStyle name="Normal 6 6 2 2" xfId="13700"/>
    <cellStyle name="Normal 6 6 2 2 2" xfId="13701"/>
    <cellStyle name="Normal 6 6 2 2 2 2" xfId="34814"/>
    <cellStyle name="Normal 6 6 2 2 3" xfId="34813"/>
    <cellStyle name="Normal 6 6 2 3" xfId="13702"/>
    <cellStyle name="Normal 6 6 2 3 2" xfId="13703"/>
    <cellStyle name="Normal 6 6 2 3 2 2" xfId="34816"/>
    <cellStyle name="Normal 6 6 2 3 3" xfId="34815"/>
    <cellStyle name="Normal 6 6 2 4" xfId="13704"/>
    <cellStyle name="Normal 6 6 2 4 2" xfId="34817"/>
    <cellStyle name="Normal 6 6 2 5" xfId="34812"/>
    <cellStyle name="Normal 6 6 3" xfId="13705"/>
    <cellStyle name="Normal 6 6 3 2" xfId="13706"/>
    <cellStyle name="Normal 6 6 3 2 2" xfId="34819"/>
    <cellStyle name="Normal 6 6 3 3" xfId="34818"/>
    <cellStyle name="Normal 6 6 4" xfId="13707"/>
    <cellStyle name="Normal 6 6 4 2" xfId="13708"/>
    <cellStyle name="Normal 6 6 4 2 2" xfId="34821"/>
    <cellStyle name="Normal 6 6 4 3" xfId="34820"/>
    <cellStyle name="Normal 6 6 5" xfId="13709"/>
    <cellStyle name="Normal 6 6 5 2" xfId="34822"/>
    <cellStyle name="Normal 6 6 6" xfId="13710"/>
    <cellStyle name="Normal 6 6 7" xfId="34811"/>
    <cellStyle name="Normal 6 7" xfId="13711"/>
    <cellStyle name="Normal 6 7 2" xfId="13712"/>
    <cellStyle name="Normal 6 7 2 2" xfId="13713"/>
    <cellStyle name="Normal 6 7 2 2 2" xfId="34824"/>
    <cellStyle name="Normal 6 7 2 3" xfId="34823"/>
    <cellStyle name="Normal 6 7 3" xfId="13714"/>
    <cellStyle name="Normal 6 7 3 2" xfId="13715"/>
    <cellStyle name="Normal 6 7 3 2 2" xfId="34826"/>
    <cellStyle name="Normal 6 7 3 3" xfId="34825"/>
    <cellStyle name="Normal 6 7 4" xfId="13716"/>
    <cellStyle name="Normal 6 7 4 2" xfId="34827"/>
    <cellStyle name="Normal 6 7 5" xfId="13717"/>
    <cellStyle name="Normal 6 8" xfId="13718"/>
    <cellStyle name="Normal 6 8 2" xfId="13719"/>
    <cellStyle name="Normal 6 8 2 2" xfId="34829"/>
    <cellStyle name="Normal 6 8 3" xfId="13720"/>
    <cellStyle name="Normal 6 8 3 2" xfId="34830"/>
    <cellStyle name="Normal 6 8 4" xfId="13721"/>
    <cellStyle name="Normal 6 8 5" xfId="34828"/>
    <cellStyle name="Normal 6 9" xfId="13722"/>
    <cellStyle name="Normal 6 9 2" xfId="13723"/>
    <cellStyle name="Normal 6 9 2 2" xfId="34832"/>
    <cellStyle name="Normal 6 9 3" xfId="34831"/>
    <cellStyle name="Normal 60" xfId="13724"/>
    <cellStyle name="Normal 61" xfId="13725"/>
    <cellStyle name="Normal 61 2" xfId="13726"/>
    <cellStyle name="Normal 61 3" xfId="34833"/>
    <cellStyle name="Normal 62" xfId="13727"/>
    <cellStyle name="Normal 62 2" xfId="13728"/>
    <cellStyle name="Normal 62 3" xfId="34834"/>
    <cellStyle name="Normal 63" xfId="13729"/>
    <cellStyle name="Normal 64" xfId="13730"/>
    <cellStyle name="Normal 65" xfId="13731"/>
    <cellStyle name="Normal 66" xfId="13732"/>
    <cellStyle name="Normal 67" xfId="13733"/>
    <cellStyle name="Normal 68" xfId="13734"/>
    <cellStyle name="Normal 69" xfId="13735"/>
    <cellStyle name="Normal 7" xfId="13736"/>
    <cellStyle name="Normal 7 10" xfId="13737"/>
    <cellStyle name="Normal 7 10 2" xfId="13738"/>
    <cellStyle name="Normal 7 10 2 2" xfId="34836"/>
    <cellStyle name="Normal 7 10 3" xfId="34835"/>
    <cellStyle name="Normal 7 11" xfId="13739"/>
    <cellStyle name="Normal 7 11 2" xfId="13740"/>
    <cellStyle name="Normal 7 11 2 2" xfId="34838"/>
    <cellStyle name="Normal 7 11 3" xfId="34837"/>
    <cellStyle name="Normal 7 12" xfId="13741"/>
    <cellStyle name="Normal 7 12 2" xfId="34839"/>
    <cellStyle name="Normal 7 13" xfId="13742"/>
    <cellStyle name="Normal 7 2" xfId="13743"/>
    <cellStyle name="Normal 7 2 10" xfId="13744"/>
    <cellStyle name="Normal 7 2 10 2" xfId="34840"/>
    <cellStyle name="Normal 7 2 11" xfId="13745"/>
    <cellStyle name="Normal 7 2 2" xfId="13746"/>
    <cellStyle name="Normal 7 2 2 2" xfId="13747"/>
    <cellStyle name="Normal 7 2 2 2 2" xfId="13748"/>
    <cellStyle name="Normal 7 2 2 2 2 2" xfId="13749"/>
    <cellStyle name="Normal 7 2 2 2 2 2 2" xfId="13750"/>
    <cellStyle name="Normal 7 2 2 2 2 2 2 2" xfId="13751"/>
    <cellStyle name="Normal 7 2 2 2 2 2 2 2 2" xfId="34846"/>
    <cellStyle name="Normal 7 2 2 2 2 2 2 3" xfId="34845"/>
    <cellStyle name="Normal 7 2 2 2 2 2 3" xfId="13752"/>
    <cellStyle name="Normal 7 2 2 2 2 2 3 2" xfId="13753"/>
    <cellStyle name="Normal 7 2 2 2 2 2 3 2 2" xfId="34848"/>
    <cellStyle name="Normal 7 2 2 2 2 2 3 3" xfId="34847"/>
    <cellStyle name="Normal 7 2 2 2 2 2 4" xfId="13754"/>
    <cellStyle name="Normal 7 2 2 2 2 2 4 2" xfId="34849"/>
    <cellStyle name="Normal 7 2 2 2 2 2 5" xfId="34844"/>
    <cellStyle name="Normal 7 2 2 2 2 3" xfId="13755"/>
    <cellStyle name="Normal 7 2 2 2 2 3 2" xfId="13756"/>
    <cellStyle name="Normal 7 2 2 2 2 3 2 2" xfId="34851"/>
    <cellStyle name="Normal 7 2 2 2 2 3 3" xfId="34850"/>
    <cellStyle name="Normal 7 2 2 2 2 4" xfId="13757"/>
    <cellStyle name="Normal 7 2 2 2 2 4 2" xfId="13758"/>
    <cellStyle name="Normal 7 2 2 2 2 4 2 2" xfId="34853"/>
    <cellStyle name="Normal 7 2 2 2 2 4 3" xfId="34852"/>
    <cellStyle name="Normal 7 2 2 2 2 5" xfId="13759"/>
    <cellStyle name="Normal 7 2 2 2 2 5 2" xfId="34854"/>
    <cellStyle name="Normal 7 2 2 2 2 6" xfId="34843"/>
    <cellStyle name="Normal 7 2 2 2 3" xfId="13760"/>
    <cellStyle name="Normal 7 2 2 2 3 2" xfId="13761"/>
    <cellStyle name="Normal 7 2 2 2 3 2 2" xfId="13762"/>
    <cellStyle name="Normal 7 2 2 2 3 2 2 2" xfId="34857"/>
    <cellStyle name="Normal 7 2 2 2 3 2 3" xfId="34856"/>
    <cellStyle name="Normal 7 2 2 2 3 3" xfId="13763"/>
    <cellStyle name="Normal 7 2 2 2 3 3 2" xfId="13764"/>
    <cellStyle name="Normal 7 2 2 2 3 3 2 2" xfId="34859"/>
    <cellStyle name="Normal 7 2 2 2 3 3 3" xfId="34858"/>
    <cellStyle name="Normal 7 2 2 2 3 4" xfId="13765"/>
    <cellStyle name="Normal 7 2 2 2 3 4 2" xfId="34860"/>
    <cellStyle name="Normal 7 2 2 2 3 5" xfId="34855"/>
    <cellStyle name="Normal 7 2 2 2 4" xfId="13766"/>
    <cellStyle name="Normal 7 2 2 2 4 2" xfId="13767"/>
    <cellStyle name="Normal 7 2 2 2 4 2 2" xfId="34862"/>
    <cellStyle name="Normal 7 2 2 2 4 3" xfId="34861"/>
    <cellStyle name="Normal 7 2 2 2 5" xfId="13768"/>
    <cellStyle name="Normal 7 2 2 2 5 2" xfId="13769"/>
    <cellStyle name="Normal 7 2 2 2 5 2 2" xfId="34864"/>
    <cellStyle name="Normal 7 2 2 2 5 3" xfId="34863"/>
    <cellStyle name="Normal 7 2 2 2 6" xfId="13770"/>
    <cellStyle name="Normal 7 2 2 2 6 2" xfId="34865"/>
    <cellStyle name="Normal 7 2 2 2 7" xfId="34842"/>
    <cellStyle name="Normal 7 2 2 3" xfId="13771"/>
    <cellStyle name="Normal 7 2 2 3 2" xfId="13772"/>
    <cellStyle name="Normal 7 2 2 3 2 2" xfId="13773"/>
    <cellStyle name="Normal 7 2 2 3 2 2 2" xfId="13774"/>
    <cellStyle name="Normal 7 2 2 3 2 2 2 2" xfId="34869"/>
    <cellStyle name="Normal 7 2 2 3 2 2 3" xfId="34868"/>
    <cellStyle name="Normal 7 2 2 3 2 3" xfId="13775"/>
    <cellStyle name="Normal 7 2 2 3 2 3 2" xfId="13776"/>
    <cellStyle name="Normal 7 2 2 3 2 3 2 2" xfId="34871"/>
    <cellStyle name="Normal 7 2 2 3 2 3 3" xfId="34870"/>
    <cellStyle name="Normal 7 2 2 3 2 4" xfId="13777"/>
    <cellStyle name="Normal 7 2 2 3 2 4 2" xfId="34872"/>
    <cellStyle name="Normal 7 2 2 3 2 5" xfId="34867"/>
    <cellStyle name="Normal 7 2 2 3 3" xfId="13778"/>
    <cellStyle name="Normal 7 2 2 3 3 2" xfId="13779"/>
    <cellStyle name="Normal 7 2 2 3 3 2 2" xfId="34874"/>
    <cellStyle name="Normal 7 2 2 3 3 3" xfId="34873"/>
    <cellStyle name="Normal 7 2 2 3 4" xfId="13780"/>
    <cellStyle name="Normal 7 2 2 3 4 2" xfId="13781"/>
    <cellStyle name="Normal 7 2 2 3 4 2 2" xfId="34876"/>
    <cellStyle name="Normal 7 2 2 3 4 3" xfId="34875"/>
    <cellStyle name="Normal 7 2 2 3 5" xfId="13782"/>
    <cellStyle name="Normal 7 2 2 3 5 2" xfId="34877"/>
    <cellStyle name="Normal 7 2 2 3 6" xfId="34866"/>
    <cellStyle name="Normal 7 2 2 4" xfId="13783"/>
    <cellStyle name="Normal 7 2 2 4 2" xfId="13784"/>
    <cellStyle name="Normal 7 2 2 4 2 2" xfId="13785"/>
    <cellStyle name="Normal 7 2 2 4 2 2 2" xfId="34880"/>
    <cellStyle name="Normal 7 2 2 4 2 3" xfId="34879"/>
    <cellStyle name="Normal 7 2 2 4 3" xfId="13786"/>
    <cellStyle name="Normal 7 2 2 4 3 2" xfId="13787"/>
    <cellStyle name="Normal 7 2 2 4 3 2 2" xfId="34882"/>
    <cellStyle name="Normal 7 2 2 4 3 3" xfId="34881"/>
    <cellStyle name="Normal 7 2 2 4 4" xfId="13788"/>
    <cellStyle name="Normal 7 2 2 4 4 2" xfId="34883"/>
    <cellStyle name="Normal 7 2 2 4 5" xfId="34878"/>
    <cellStyle name="Normal 7 2 2 5" xfId="13789"/>
    <cellStyle name="Normal 7 2 2 5 2" xfId="13790"/>
    <cellStyle name="Normal 7 2 2 5 2 2" xfId="34885"/>
    <cellStyle name="Normal 7 2 2 5 3" xfId="34884"/>
    <cellStyle name="Normal 7 2 2 6" xfId="13791"/>
    <cellStyle name="Normal 7 2 2 6 2" xfId="13792"/>
    <cellStyle name="Normal 7 2 2 6 2 2" xfId="34887"/>
    <cellStyle name="Normal 7 2 2 6 3" xfId="34886"/>
    <cellStyle name="Normal 7 2 2 7" xfId="13793"/>
    <cellStyle name="Normal 7 2 2 7 2" xfId="34888"/>
    <cellStyle name="Normal 7 2 2 8" xfId="13794"/>
    <cellStyle name="Normal 7 2 2 9" xfId="34841"/>
    <cellStyle name="Normal 7 2 3" xfId="13795"/>
    <cellStyle name="Normal 7 2 3 2" xfId="13796"/>
    <cellStyle name="Normal 7 2 3 2 2" xfId="13797"/>
    <cellStyle name="Normal 7 2 3 2 2 2" xfId="13798"/>
    <cellStyle name="Normal 7 2 3 2 2 2 2" xfId="13799"/>
    <cellStyle name="Normal 7 2 3 2 2 2 2 2" xfId="13800"/>
    <cellStyle name="Normal 7 2 3 2 2 2 2 2 2" xfId="34894"/>
    <cellStyle name="Normal 7 2 3 2 2 2 2 3" xfId="34893"/>
    <cellStyle name="Normal 7 2 3 2 2 2 3" xfId="13801"/>
    <cellStyle name="Normal 7 2 3 2 2 2 3 2" xfId="13802"/>
    <cellStyle name="Normal 7 2 3 2 2 2 3 2 2" xfId="34896"/>
    <cellStyle name="Normal 7 2 3 2 2 2 3 3" xfId="34895"/>
    <cellStyle name="Normal 7 2 3 2 2 2 4" xfId="13803"/>
    <cellStyle name="Normal 7 2 3 2 2 2 4 2" xfId="34897"/>
    <cellStyle name="Normal 7 2 3 2 2 2 5" xfId="34892"/>
    <cellStyle name="Normal 7 2 3 2 2 3" xfId="13804"/>
    <cellStyle name="Normal 7 2 3 2 2 3 2" xfId="13805"/>
    <cellStyle name="Normal 7 2 3 2 2 3 2 2" xfId="34899"/>
    <cellStyle name="Normal 7 2 3 2 2 3 3" xfId="34898"/>
    <cellStyle name="Normal 7 2 3 2 2 4" xfId="13806"/>
    <cellStyle name="Normal 7 2 3 2 2 4 2" xfId="13807"/>
    <cellStyle name="Normal 7 2 3 2 2 4 2 2" xfId="34901"/>
    <cellStyle name="Normal 7 2 3 2 2 4 3" xfId="34900"/>
    <cellStyle name="Normal 7 2 3 2 2 5" xfId="13808"/>
    <cellStyle name="Normal 7 2 3 2 2 5 2" xfId="34902"/>
    <cellStyle name="Normal 7 2 3 2 2 6" xfId="34891"/>
    <cellStyle name="Normal 7 2 3 2 3" xfId="13809"/>
    <cellStyle name="Normal 7 2 3 2 3 2" xfId="13810"/>
    <cellStyle name="Normal 7 2 3 2 3 2 2" xfId="13811"/>
    <cellStyle name="Normal 7 2 3 2 3 2 2 2" xfId="34905"/>
    <cellStyle name="Normal 7 2 3 2 3 2 3" xfId="34904"/>
    <cellStyle name="Normal 7 2 3 2 3 3" xfId="13812"/>
    <cellStyle name="Normal 7 2 3 2 3 3 2" xfId="13813"/>
    <cellStyle name="Normal 7 2 3 2 3 3 2 2" xfId="34907"/>
    <cellStyle name="Normal 7 2 3 2 3 3 3" xfId="34906"/>
    <cellStyle name="Normal 7 2 3 2 3 4" xfId="13814"/>
    <cellStyle name="Normal 7 2 3 2 3 4 2" xfId="34908"/>
    <cellStyle name="Normal 7 2 3 2 3 5" xfId="34903"/>
    <cellStyle name="Normal 7 2 3 2 4" xfId="13815"/>
    <cellStyle name="Normal 7 2 3 2 4 2" xfId="13816"/>
    <cellStyle name="Normal 7 2 3 2 4 2 2" xfId="34910"/>
    <cellStyle name="Normal 7 2 3 2 4 3" xfId="34909"/>
    <cellStyle name="Normal 7 2 3 2 5" xfId="13817"/>
    <cellStyle name="Normal 7 2 3 2 5 2" xfId="13818"/>
    <cellStyle name="Normal 7 2 3 2 5 2 2" xfId="34912"/>
    <cellStyle name="Normal 7 2 3 2 5 3" xfId="34911"/>
    <cellStyle name="Normal 7 2 3 2 6" xfId="13819"/>
    <cellStyle name="Normal 7 2 3 2 6 2" xfId="34913"/>
    <cellStyle name="Normal 7 2 3 2 7" xfId="34890"/>
    <cellStyle name="Normal 7 2 3 3" xfId="13820"/>
    <cellStyle name="Normal 7 2 3 3 2" xfId="13821"/>
    <cellStyle name="Normal 7 2 3 3 2 2" xfId="13822"/>
    <cellStyle name="Normal 7 2 3 3 2 2 2" xfId="13823"/>
    <cellStyle name="Normal 7 2 3 3 2 2 2 2" xfId="34917"/>
    <cellStyle name="Normal 7 2 3 3 2 2 3" xfId="34916"/>
    <cellStyle name="Normal 7 2 3 3 2 3" xfId="13824"/>
    <cellStyle name="Normal 7 2 3 3 2 3 2" xfId="13825"/>
    <cellStyle name="Normal 7 2 3 3 2 3 2 2" xfId="34919"/>
    <cellStyle name="Normal 7 2 3 3 2 3 3" xfId="34918"/>
    <cellStyle name="Normal 7 2 3 3 2 4" xfId="13826"/>
    <cellStyle name="Normal 7 2 3 3 2 4 2" xfId="34920"/>
    <cellStyle name="Normal 7 2 3 3 2 5" xfId="34915"/>
    <cellStyle name="Normal 7 2 3 3 3" xfId="13827"/>
    <cellStyle name="Normal 7 2 3 3 3 2" xfId="13828"/>
    <cellStyle name="Normal 7 2 3 3 3 2 2" xfId="34922"/>
    <cellStyle name="Normal 7 2 3 3 3 3" xfId="34921"/>
    <cellStyle name="Normal 7 2 3 3 4" xfId="13829"/>
    <cellStyle name="Normal 7 2 3 3 4 2" xfId="13830"/>
    <cellStyle name="Normal 7 2 3 3 4 2 2" xfId="34924"/>
    <cellStyle name="Normal 7 2 3 3 4 3" xfId="34923"/>
    <cellStyle name="Normal 7 2 3 3 5" xfId="13831"/>
    <cellStyle name="Normal 7 2 3 3 5 2" xfId="34925"/>
    <cellStyle name="Normal 7 2 3 3 6" xfId="34914"/>
    <cellStyle name="Normal 7 2 3 4" xfId="13832"/>
    <cellStyle name="Normal 7 2 3 4 2" xfId="13833"/>
    <cellStyle name="Normal 7 2 3 4 2 2" xfId="13834"/>
    <cellStyle name="Normal 7 2 3 4 2 2 2" xfId="34928"/>
    <cellStyle name="Normal 7 2 3 4 2 3" xfId="34927"/>
    <cellStyle name="Normal 7 2 3 4 3" xfId="13835"/>
    <cellStyle name="Normal 7 2 3 4 3 2" xfId="13836"/>
    <cellStyle name="Normal 7 2 3 4 3 2 2" xfId="34930"/>
    <cellStyle name="Normal 7 2 3 4 3 3" xfId="34929"/>
    <cellStyle name="Normal 7 2 3 4 4" xfId="13837"/>
    <cellStyle name="Normal 7 2 3 4 4 2" xfId="34931"/>
    <cellStyle name="Normal 7 2 3 4 5" xfId="34926"/>
    <cellStyle name="Normal 7 2 3 5" xfId="13838"/>
    <cellStyle name="Normal 7 2 3 5 2" xfId="13839"/>
    <cellStyle name="Normal 7 2 3 5 2 2" xfId="34933"/>
    <cellStyle name="Normal 7 2 3 5 3" xfId="34932"/>
    <cellStyle name="Normal 7 2 3 6" xfId="13840"/>
    <cellStyle name="Normal 7 2 3 6 2" xfId="13841"/>
    <cellStyle name="Normal 7 2 3 6 2 2" xfId="34935"/>
    <cellStyle name="Normal 7 2 3 6 3" xfId="34934"/>
    <cellStyle name="Normal 7 2 3 7" xfId="13842"/>
    <cellStyle name="Normal 7 2 3 7 2" xfId="34936"/>
    <cellStyle name="Normal 7 2 3 8" xfId="34889"/>
    <cellStyle name="Normal 7 2 4" xfId="13843"/>
    <cellStyle name="Normal 7 2 4 2" xfId="13844"/>
    <cellStyle name="Normal 7 2 4 2 2" xfId="13845"/>
    <cellStyle name="Normal 7 2 4 2 2 2" xfId="13846"/>
    <cellStyle name="Normal 7 2 4 2 2 2 2" xfId="13847"/>
    <cellStyle name="Normal 7 2 4 2 2 2 2 2" xfId="13848"/>
    <cellStyle name="Normal 7 2 4 2 2 2 2 2 2" xfId="34942"/>
    <cellStyle name="Normal 7 2 4 2 2 2 2 3" xfId="34941"/>
    <cellStyle name="Normal 7 2 4 2 2 2 3" xfId="13849"/>
    <cellStyle name="Normal 7 2 4 2 2 2 3 2" xfId="13850"/>
    <cellStyle name="Normal 7 2 4 2 2 2 3 2 2" xfId="34944"/>
    <cellStyle name="Normal 7 2 4 2 2 2 3 3" xfId="34943"/>
    <cellStyle name="Normal 7 2 4 2 2 2 4" xfId="13851"/>
    <cellStyle name="Normal 7 2 4 2 2 2 4 2" xfId="34945"/>
    <cellStyle name="Normal 7 2 4 2 2 2 5" xfId="34940"/>
    <cellStyle name="Normal 7 2 4 2 2 3" xfId="13852"/>
    <cellStyle name="Normal 7 2 4 2 2 3 2" xfId="13853"/>
    <cellStyle name="Normal 7 2 4 2 2 3 2 2" xfId="34947"/>
    <cellStyle name="Normal 7 2 4 2 2 3 3" xfId="34946"/>
    <cellStyle name="Normal 7 2 4 2 2 4" xfId="13854"/>
    <cellStyle name="Normal 7 2 4 2 2 4 2" xfId="13855"/>
    <cellStyle name="Normal 7 2 4 2 2 4 2 2" xfId="34949"/>
    <cellStyle name="Normal 7 2 4 2 2 4 3" xfId="34948"/>
    <cellStyle name="Normal 7 2 4 2 2 5" xfId="13856"/>
    <cellStyle name="Normal 7 2 4 2 2 5 2" xfId="34950"/>
    <cellStyle name="Normal 7 2 4 2 2 6" xfId="34939"/>
    <cellStyle name="Normal 7 2 4 2 3" xfId="13857"/>
    <cellStyle name="Normal 7 2 4 2 3 2" xfId="13858"/>
    <cellStyle name="Normal 7 2 4 2 3 2 2" xfId="13859"/>
    <cellStyle name="Normal 7 2 4 2 3 2 2 2" xfId="34953"/>
    <cellStyle name="Normal 7 2 4 2 3 2 3" xfId="34952"/>
    <cellStyle name="Normal 7 2 4 2 3 3" xfId="13860"/>
    <cellStyle name="Normal 7 2 4 2 3 3 2" xfId="13861"/>
    <cellStyle name="Normal 7 2 4 2 3 3 2 2" xfId="34955"/>
    <cellStyle name="Normal 7 2 4 2 3 3 3" xfId="34954"/>
    <cellStyle name="Normal 7 2 4 2 3 4" xfId="13862"/>
    <cellStyle name="Normal 7 2 4 2 3 4 2" xfId="34956"/>
    <cellStyle name="Normal 7 2 4 2 3 5" xfId="34951"/>
    <cellStyle name="Normal 7 2 4 2 4" xfId="13863"/>
    <cellStyle name="Normal 7 2 4 2 4 2" xfId="13864"/>
    <cellStyle name="Normal 7 2 4 2 4 2 2" xfId="34958"/>
    <cellStyle name="Normal 7 2 4 2 4 3" xfId="34957"/>
    <cellStyle name="Normal 7 2 4 2 5" xfId="13865"/>
    <cellStyle name="Normal 7 2 4 2 5 2" xfId="13866"/>
    <cellStyle name="Normal 7 2 4 2 5 2 2" xfId="34960"/>
    <cellStyle name="Normal 7 2 4 2 5 3" xfId="34959"/>
    <cellStyle name="Normal 7 2 4 2 6" xfId="13867"/>
    <cellStyle name="Normal 7 2 4 2 6 2" xfId="34961"/>
    <cellStyle name="Normal 7 2 4 2 7" xfId="34938"/>
    <cellStyle name="Normal 7 2 4 3" xfId="13868"/>
    <cellStyle name="Normal 7 2 4 3 2" xfId="13869"/>
    <cellStyle name="Normal 7 2 4 3 2 2" xfId="13870"/>
    <cellStyle name="Normal 7 2 4 3 2 2 2" xfId="13871"/>
    <cellStyle name="Normal 7 2 4 3 2 2 2 2" xfId="34965"/>
    <cellStyle name="Normal 7 2 4 3 2 2 3" xfId="34964"/>
    <cellStyle name="Normal 7 2 4 3 2 3" xfId="13872"/>
    <cellStyle name="Normal 7 2 4 3 2 3 2" xfId="13873"/>
    <cellStyle name="Normal 7 2 4 3 2 3 2 2" xfId="34967"/>
    <cellStyle name="Normal 7 2 4 3 2 3 3" xfId="34966"/>
    <cellStyle name="Normal 7 2 4 3 2 4" xfId="13874"/>
    <cellStyle name="Normal 7 2 4 3 2 4 2" xfId="34968"/>
    <cellStyle name="Normal 7 2 4 3 2 5" xfId="34963"/>
    <cellStyle name="Normal 7 2 4 3 3" xfId="13875"/>
    <cellStyle name="Normal 7 2 4 3 3 2" xfId="13876"/>
    <cellStyle name="Normal 7 2 4 3 3 2 2" xfId="34970"/>
    <cellStyle name="Normal 7 2 4 3 3 3" xfId="34969"/>
    <cellStyle name="Normal 7 2 4 3 4" xfId="13877"/>
    <cellStyle name="Normal 7 2 4 3 4 2" xfId="13878"/>
    <cellStyle name="Normal 7 2 4 3 4 2 2" xfId="34972"/>
    <cellStyle name="Normal 7 2 4 3 4 3" xfId="34971"/>
    <cellStyle name="Normal 7 2 4 3 5" xfId="13879"/>
    <cellStyle name="Normal 7 2 4 3 5 2" xfId="34973"/>
    <cellStyle name="Normal 7 2 4 3 6" xfId="34962"/>
    <cellStyle name="Normal 7 2 4 4" xfId="13880"/>
    <cellStyle name="Normal 7 2 4 4 2" xfId="13881"/>
    <cellStyle name="Normal 7 2 4 4 2 2" xfId="13882"/>
    <cellStyle name="Normal 7 2 4 4 2 2 2" xfId="34976"/>
    <cellStyle name="Normal 7 2 4 4 2 3" xfId="34975"/>
    <cellStyle name="Normal 7 2 4 4 3" xfId="13883"/>
    <cellStyle name="Normal 7 2 4 4 3 2" xfId="13884"/>
    <cellStyle name="Normal 7 2 4 4 3 2 2" xfId="34978"/>
    <cellStyle name="Normal 7 2 4 4 3 3" xfId="34977"/>
    <cellStyle name="Normal 7 2 4 4 4" xfId="13885"/>
    <cellStyle name="Normal 7 2 4 4 4 2" xfId="34979"/>
    <cellStyle name="Normal 7 2 4 4 5" xfId="34974"/>
    <cellStyle name="Normal 7 2 4 5" xfId="13886"/>
    <cellStyle name="Normal 7 2 4 5 2" xfId="13887"/>
    <cellStyle name="Normal 7 2 4 5 2 2" xfId="34981"/>
    <cellStyle name="Normal 7 2 4 5 3" xfId="34980"/>
    <cellStyle name="Normal 7 2 4 6" xfId="13888"/>
    <cellStyle name="Normal 7 2 4 6 2" xfId="13889"/>
    <cellStyle name="Normal 7 2 4 6 2 2" xfId="34983"/>
    <cellStyle name="Normal 7 2 4 6 3" xfId="34982"/>
    <cellStyle name="Normal 7 2 4 7" xfId="13890"/>
    <cellStyle name="Normal 7 2 4 7 2" xfId="34984"/>
    <cellStyle name="Normal 7 2 4 8" xfId="34937"/>
    <cellStyle name="Normal 7 2 5" xfId="13891"/>
    <cellStyle name="Normal 7 2 5 2" xfId="13892"/>
    <cellStyle name="Normal 7 2 5 2 2" xfId="13893"/>
    <cellStyle name="Normal 7 2 5 2 2 2" xfId="13894"/>
    <cellStyle name="Normal 7 2 5 2 2 2 2" xfId="13895"/>
    <cellStyle name="Normal 7 2 5 2 2 2 2 2" xfId="34988"/>
    <cellStyle name="Normal 7 2 5 2 2 2 3" xfId="34987"/>
    <cellStyle name="Normal 7 2 5 2 2 3" xfId="13896"/>
    <cellStyle name="Normal 7 2 5 2 2 3 2" xfId="13897"/>
    <cellStyle name="Normal 7 2 5 2 2 3 2 2" xfId="34990"/>
    <cellStyle name="Normal 7 2 5 2 2 3 3" xfId="34989"/>
    <cellStyle name="Normal 7 2 5 2 2 4" xfId="13898"/>
    <cellStyle name="Normal 7 2 5 2 2 4 2" xfId="34991"/>
    <cellStyle name="Normal 7 2 5 2 2 5" xfId="34986"/>
    <cellStyle name="Normal 7 2 5 2 3" xfId="13899"/>
    <cellStyle name="Normal 7 2 5 2 3 2" xfId="13900"/>
    <cellStyle name="Normal 7 2 5 2 3 2 2" xfId="34993"/>
    <cellStyle name="Normal 7 2 5 2 3 3" xfId="34992"/>
    <cellStyle name="Normal 7 2 5 2 4" xfId="13901"/>
    <cellStyle name="Normal 7 2 5 2 4 2" xfId="13902"/>
    <cellStyle name="Normal 7 2 5 2 4 2 2" xfId="34995"/>
    <cellStyle name="Normal 7 2 5 2 4 3" xfId="34994"/>
    <cellStyle name="Normal 7 2 5 2 5" xfId="13903"/>
    <cellStyle name="Normal 7 2 5 2 5 2" xfId="34996"/>
    <cellStyle name="Normal 7 2 5 2 6" xfId="34985"/>
    <cellStyle name="Normal 7 2 5 3" xfId="13904"/>
    <cellStyle name="Normal 7 2 5 3 2" xfId="13905"/>
    <cellStyle name="Normal 7 2 5 3 2 2" xfId="13906"/>
    <cellStyle name="Normal 7 2 5 3 2 2 2" xfId="34999"/>
    <cellStyle name="Normal 7 2 5 3 2 3" xfId="34998"/>
    <cellStyle name="Normal 7 2 5 3 3" xfId="13907"/>
    <cellStyle name="Normal 7 2 5 3 3 2" xfId="13908"/>
    <cellStyle name="Normal 7 2 5 3 3 2 2" xfId="35001"/>
    <cellStyle name="Normal 7 2 5 3 3 3" xfId="35000"/>
    <cellStyle name="Normal 7 2 5 3 4" xfId="13909"/>
    <cellStyle name="Normal 7 2 5 3 4 2" xfId="35002"/>
    <cellStyle name="Normal 7 2 5 3 5" xfId="34997"/>
    <cellStyle name="Normal 7 2 5 4" xfId="13910"/>
    <cellStyle name="Normal 7 2 5 4 2" xfId="13911"/>
    <cellStyle name="Normal 7 2 5 4 2 2" xfId="35004"/>
    <cellStyle name="Normal 7 2 5 4 3" xfId="35003"/>
    <cellStyle name="Normal 7 2 5 5" xfId="13912"/>
    <cellStyle name="Normal 7 2 5 5 2" xfId="13913"/>
    <cellStyle name="Normal 7 2 5 5 2 2" xfId="35006"/>
    <cellStyle name="Normal 7 2 5 5 3" xfId="35005"/>
    <cellStyle name="Normal 7 2 5 6" xfId="13914"/>
    <cellStyle name="Normal 7 2 5 6 2" xfId="35007"/>
    <cellStyle name="Normal 7 2 6" xfId="13915"/>
    <cellStyle name="Normal 7 2 6 2" xfId="13916"/>
    <cellStyle name="Normal 7 2 6 2 2" xfId="13917"/>
    <cellStyle name="Normal 7 2 6 2 2 2" xfId="13918"/>
    <cellStyle name="Normal 7 2 6 2 2 2 2" xfId="35011"/>
    <cellStyle name="Normal 7 2 6 2 2 3" xfId="35010"/>
    <cellStyle name="Normal 7 2 6 2 3" xfId="13919"/>
    <cellStyle name="Normal 7 2 6 2 3 2" xfId="13920"/>
    <cellStyle name="Normal 7 2 6 2 3 2 2" xfId="35013"/>
    <cellStyle name="Normal 7 2 6 2 3 3" xfId="35012"/>
    <cellStyle name="Normal 7 2 6 2 4" xfId="13921"/>
    <cellStyle name="Normal 7 2 6 2 4 2" xfId="35014"/>
    <cellStyle name="Normal 7 2 6 2 5" xfId="35009"/>
    <cellStyle name="Normal 7 2 6 3" xfId="13922"/>
    <cellStyle name="Normal 7 2 6 3 2" xfId="13923"/>
    <cellStyle name="Normal 7 2 6 3 2 2" xfId="35016"/>
    <cellStyle name="Normal 7 2 6 3 3" xfId="35015"/>
    <cellStyle name="Normal 7 2 6 4" xfId="13924"/>
    <cellStyle name="Normal 7 2 6 4 2" xfId="13925"/>
    <cellStyle name="Normal 7 2 6 4 2 2" xfId="35018"/>
    <cellStyle name="Normal 7 2 6 4 3" xfId="35017"/>
    <cellStyle name="Normal 7 2 6 5" xfId="13926"/>
    <cellStyle name="Normal 7 2 6 5 2" xfId="35019"/>
    <cellStyle name="Normal 7 2 6 6" xfId="35008"/>
    <cellStyle name="Normal 7 2 7" xfId="13927"/>
    <cellStyle name="Normal 7 2 7 2" xfId="13928"/>
    <cellStyle name="Normal 7 2 7 2 2" xfId="13929"/>
    <cellStyle name="Normal 7 2 7 2 2 2" xfId="35022"/>
    <cellStyle name="Normal 7 2 7 2 3" xfId="35021"/>
    <cellStyle name="Normal 7 2 7 3" xfId="13930"/>
    <cellStyle name="Normal 7 2 7 3 2" xfId="13931"/>
    <cellStyle name="Normal 7 2 7 3 2 2" xfId="35024"/>
    <cellStyle name="Normal 7 2 7 3 3" xfId="35023"/>
    <cellStyle name="Normal 7 2 7 4" xfId="13932"/>
    <cellStyle name="Normal 7 2 7 4 2" xfId="35025"/>
    <cellStyle name="Normal 7 2 7 5" xfId="35020"/>
    <cellStyle name="Normal 7 2 8" xfId="13933"/>
    <cellStyle name="Normal 7 2 8 2" xfId="13934"/>
    <cellStyle name="Normal 7 2 8 2 2" xfId="35027"/>
    <cellStyle name="Normal 7 2 8 3" xfId="35026"/>
    <cellStyle name="Normal 7 2 9" xfId="13935"/>
    <cellStyle name="Normal 7 2 9 2" xfId="13936"/>
    <cellStyle name="Normal 7 2 9 2 2" xfId="35029"/>
    <cellStyle name="Normal 7 2 9 3" xfId="35028"/>
    <cellStyle name="Normal 7 2_T_B1.2" xfId="13937"/>
    <cellStyle name="Normal 7 3" xfId="13938"/>
    <cellStyle name="Normal 7 3 2" xfId="13939"/>
    <cellStyle name="Normal 7 3 2 2" xfId="13940"/>
    <cellStyle name="Normal 7 3 2 2 2" xfId="13941"/>
    <cellStyle name="Normal 7 3 2 2 2 2" xfId="13942"/>
    <cellStyle name="Normal 7 3 2 2 2 2 2" xfId="13943"/>
    <cellStyle name="Normal 7 3 2 2 2 2 2 2" xfId="35034"/>
    <cellStyle name="Normal 7 3 2 2 2 2 3" xfId="35033"/>
    <cellStyle name="Normal 7 3 2 2 2 3" xfId="13944"/>
    <cellStyle name="Normal 7 3 2 2 2 3 2" xfId="13945"/>
    <cellStyle name="Normal 7 3 2 2 2 3 2 2" xfId="35036"/>
    <cellStyle name="Normal 7 3 2 2 2 3 3" xfId="35035"/>
    <cellStyle name="Normal 7 3 2 2 2 4" xfId="13946"/>
    <cellStyle name="Normal 7 3 2 2 2 4 2" xfId="35037"/>
    <cellStyle name="Normal 7 3 2 2 2 5" xfId="35032"/>
    <cellStyle name="Normal 7 3 2 2 3" xfId="13947"/>
    <cellStyle name="Normal 7 3 2 2 3 2" xfId="13948"/>
    <cellStyle name="Normal 7 3 2 2 3 2 2" xfId="35039"/>
    <cellStyle name="Normal 7 3 2 2 3 3" xfId="35038"/>
    <cellStyle name="Normal 7 3 2 2 4" xfId="13949"/>
    <cellStyle name="Normal 7 3 2 2 4 2" xfId="13950"/>
    <cellStyle name="Normal 7 3 2 2 4 2 2" xfId="35041"/>
    <cellStyle name="Normal 7 3 2 2 4 3" xfId="35040"/>
    <cellStyle name="Normal 7 3 2 2 5" xfId="13951"/>
    <cellStyle name="Normal 7 3 2 2 5 2" xfId="35042"/>
    <cellStyle name="Normal 7 3 2 2 6" xfId="35031"/>
    <cellStyle name="Normal 7 3 2 3" xfId="13952"/>
    <cellStyle name="Normal 7 3 2 3 2" xfId="13953"/>
    <cellStyle name="Normal 7 3 2 3 2 2" xfId="13954"/>
    <cellStyle name="Normal 7 3 2 3 2 2 2" xfId="35045"/>
    <cellStyle name="Normal 7 3 2 3 2 3" xfId="35044"/>
    <cellStyle name="Normal 7 3 2 3 3" xfId="13955"/>
    <cellStyle name="Normal 7 3 2 3 3 2" xfId="13956"/>
    <cellStyle name="Normal 7 3 2 3 3 2 2" xfId="35047"/>
    <cellStyle name="Normal 7 3 2 3 3 3" xfId="35046"/>
    <cellStyle name="Normal 7 3 2 3 4" xfId="13957"/>
    <cellStyle name="Normal 7 3 2 3 4 2" xfId="35048"/>
    <cellStyle name="Normal 7 3 2 3 5" xfId="35043"/>
    <cellStyle name="Normal 7 3 2 4" xfId="13958"/>
    <cellStyle name="Normal 7 3 2 4 2" xfId="13959"/>
    <cellStyle name="Normal 7 3 2 4 2 2" xfId="35050"/>
    <cellStyle name="Normal 7 3 2 4 3" xfId="35049"/>
    <cellStyle name="Normal 7 3 2 5" xfId="13960"/>
    <cellStyle name="Normal 7 3 2 5 2" xfId="13961"/>
    <cellStyle name="Normal 7 3 2 5 2 2" xfId="35052"/>
    <cellStyle name="Normal 7 3 2 5 3" xfId="35051"/>
    <cellStyle name="Normal 7 3 2 6" xfId="13962"/>
    <cellStyle name="Normal 7 3 2 6 2" xfId="35053"/>
    <cellStyle name="Normal 7 3 2 7" xfId="13963"/>
    <cellStyle name="Normal 7 3 3" xfId="13964"/>
    <cellStyle name="Normal 7 3 3 2" xfId="13965"/>
    <cellStyle name="Normal 7 3 3 2 2" xfId="13966"/>
    <cellStyle name="Normal 7 3 3 2 2 2" xfId="13967"/>
    <cellStyle name="Normal 7 3 3 2 2 2 2" xfId="35057"/>
    <cellStyle name="Normal 7 3 3 2 2 3" xfId="35056"/>
    <cellStyle name="Normal 7 3 3 2 3" xfId="13968"/>
    <cellStyle name="Normal 7 3 3 2 3 2" xfId="13969"/>
    <cellStyle name="Normal 7 3 3 2 3 2 2" xfId="35059"/>
    <cellStyle name="Normal 7 3 3 2 3 3" xfId="35058"/>
    <cellStyle name="Normal 7 3 3 2 4" xfId="13970"/>
    <cellStyle name="Normal 7 3 3 2 4 2" xfId="35060"/>
    <cellStyle name="Normal 7 3 3 2 5" xfId="35055"/>
    <cellStyle name="Normal 7 3 3 3" xfId="13971"/>
    <cellStyle name="Normal 7 3 3 3 2" xfId="13972"/>
    <cellStyle name="Normal 7 3 3 3 2 2" xfId="35062"/>
    <cellStyle name="Normal 7 3 3 3 3" xfId="35061"/>
    <cellStyle name="Normal 7 3 3 4" xfId="13973"/>
    <cellStyle name="Normal 7 3 3 4 2" xfId="13974"/>
    <cellStyle name="Normal 7 3 3 4 2 2" xfId="35064"/>
    <cellStyle name="Normal 7 3 3 4 3" xfId="35063"/>
    <cellStyle name="Normal 7 3 3 5" xfId="13975"/>
    <cellStyle name="Normal 7 3 3 5 2" xfId="35065"/>
    <cellStyle name="Normal 7 3 3 6" xfId="35054"/>
    <cellStyle name="Normal 7 3 4" xfId="13976"/>
    <cellStyle name="Normal 7 3 4 2" xfId="13977"/>
    <cellStyle name="Normal 7 3 4 2 2" xfId="13978"/>
    <cellStyle name="Normal 7 3 4 2 2 2" xfId="35068"/>
    <cellStyle name="Normal 7 3 4 2 3" xfId="35067"/>
    <cellStyle name="Normal 7 3 4 3" xfId="13979"/>
    <cellStyle name="Normal 7 3 4 3 2" xfId="13980"/>
    <cellStyle name="Normal 7 3 4 3 2 2" xfId="35070"/>
    <cellStyle name="Normal 7 3 4 3 3" xfId="35069"/>
    <cellStyle name="Normal 7 3 4 4" xfId="13981"/>
    <cellStyle name="Normal 7 3 4 4 2" xfId="35071"/>
    <cellStyle name="Normal 7 3 4 5" xfId="35066"/>
    <cellStyle name="Normal 7 3 5" xfId="13982"/>
    <cellStyle name="Normal 7 3 5 2" xfId="13983"/>
    <cellStyle name="Normal 7 3 5 2 2" xfId="35073"/>
    <cellStyle name="Normal 7 3 5 3" xfId="35072"/>
    <cellStyle name="Normal 7 3 6" xfId="13984"/>
    <cellStyle name="Normal 7 3 6 2" xfId="13985"/>
    <cellStyle name="Normal 7 3 6 2 2" xfId="35075"/>
    <cellStyle name="Normal 7 3 6 3" xfId="35074"/>
    <cellStyle name="Normal 7 3 7" xfId="13986"/>
    <cellStyle name="Normal 7 3 7 2" xfId="35076"/>
    <cellStyle name="Normal 7 3 8" xfId="13987"/>
    <cellStyle name="Normal 7 3 9" xfId="35030"/>
    <cellStyle name="Normal 7 4" xfId="13988"/>
    <cellStyle name="Normal 7 4 2" xfId="13989"/>
    <cellStyle name="Normal 7 4 2 2" xfId="13990"/>
    <cellStyle name="Normal 7 4 2 2 2" xfId="13991"/>
    <cellStyle name="Normal 7 4 2 2 2 2" xfId="13992"/>
    <cellStyle name="Normal 7 4 2 2 2 2 2" xfId="13993"/>
    <cellStyle name="Normal 7 4 2 2 2 2 2 2" xfId="35082"/>
    <cellStyle name="Normal 7 4 2 2 2 2 3" xfId="35081"/>
    <cellStyle name="Normal 7 4 2 2 2 3" xfId="13994"/>
    <cellStyle name="Normal 7 4 2 2 2 3 2" xfId="13995"/>
    <cellStyle name="Normal 7 4 2 2 2 3 2 2" xfId="35084"/>
    <cellStyle name="Normal 7 4 2 2 2 3 3" xfId="35083"/>
    <cellStyle name="Normal 7 4 2 2 2 4" xfId="13996"/>
    <cellStyle name="Normal 7 4 2 2 2 4 2" xfId="35085"/>
    <cellStyle name="Normal 7 4 2 2 2 5" xfId="35080"/>
    <cellStyle name="Normal 7 4 2 2 3" xfId="13997"/>
    <cellStyle name="Normal 7 4 2 2 3 2" xfId="13998"/>
    <cellStyle name="Normal 7 4 2 2 3 2 2" xfId="35087"/>
    <cellStyle name="Normal 7 4 2 2 3 3" xfId="35086"/>
    <cellStyle name="Normal 7 4 2 2 4" xfId="13999"/>
    <cellStyle name="Normal 7 4 2 2 4 2" xfId="14000"/>
    <cellStyle name="Normal 7 4 2 2 4 2 2" xfId="35089"/>
    <cellStyle name="Normal 7 4 2 2 4 3" xfId="35088"/>
    <cellStyle name="Normal 7 4 2 2 5" xfId="14001"/>
    <cellStyle name="Normal 7 4 2 2 5 2" xfId="35090"/>
    <cellStyle name="Normal 7 4 2 2 6" xfId="35079"/>
    <cellStyle name="Normal 7 4 2 3" xfId="14002"/>
    <cellStyle name="Normal 7 4 2 3 2" xfId="14003"/>
    <cellStyle name="Normal 7 4 2 3 2 2" xfId="14004"/>
    <cellStyle name="Normal 7 4 2 3 2 2 2" xfId="35093"/>
    <cellStyle name="Normal 7 4 2 3 2 3" xfId="35092"/>
    <cellStyle name="Normal 7 4 2 3 3" xfId="14005"/>
    <cellStyle name="Normal 7 4 2 3 3 2" xfId="14006"/>
    <cellStyle name="Normal 7 4 2 3 3 2 2" xfId="35095"/>
    <cellStyle name="Normal 7 4 2 3 3 3" xfId="35094"/>
    <cellStyle name="Normal 7 4 2 3 4" xfId="14007"/>
    <cellStyle name="Normal 7 4 2 3 4 2" xfId="35096"/>
    <cellStyle name="Normal 7 4 2 3 5" xfId="35091"/>
    <cellStyle name="Normal 7 4 2 4" xfId="14008"/>
    <cellStyle name="Normal 7 4 2 4 2" xfId="14009"/>
    <cellStyle name="Normal 7 4 2 4 2 2" xfId="35098"/>
    <cellStyle name="Normal 7 4 2 4 3" xfId="35097"/>
    <cellStyle name="Normal 7 4 2 5" xfId="14010"/>
    <cellStyle name="Normal 7 4 2 5 2" xfId="14011"/>
    <cellStyle name="Normal 7 4 2 5 2 2" xfId="35100"/>
    <cellStyle name="Normal 7 4 2 5 3" xfId="35099"/>
    <cellStyle name="Normal 7 4 2 6" xfId="14012"/>
    <cellStyle name="Normal 7 4 2 6 2" xfId="35101"/>
    <cellStyle name="Normal 7 4 2 7" xfId="14013"/>
    <cellStyle name="Normal 7 4 2 8" xfId="35078"/>
    <cellStyle name="Normal 7 4 3" xfId="14014"/>
    <cellStyle name="Normal 7 4 3 2" xfId="14015"/>
    <cellStyle name="Normal 7 4 3 2 2" xfId="14016"/>
    <cellStyle name="Normal 7 4 3 2 2 2" xfId="14017"/>
    <cellStyle name="Normal 7 4 3 2 2 2 2" xfId="35105"/>
    <cellStyle name="Normal 7 4 3 2 2 3" xfId="35104"/>
    <cellStyle name="Normal 7 4 3 2 3" xfId="14018"/>
    <cellStyle name="Normal 7 4 3 2 3 2" xfId="14019"/>
    <cellStyle name="Normal 7 4 3 2 3 2 2" xfId="35107"/>
    <cellStyle name="Normal 7 4 3 2 3 3" xfId="35106"/>
    <cellStyle name="Normal 7 4 3 2 4" xfId="14020"/>
    <cellStyle name="Normal 7 4 3 2 4 2" xfId="35108"/>
    <cellStyle name="Normal 7 4 3 2 5" xfId="35103"/>
    <cellStyle name="Normal 7 4 3 3" xfId="14021"/>
    <cellStyle name="Normal 7 4 3 3 2" xfId="14022"/>
    <cellStyle name="Normal 7 4 3 3 2 2" xfId="35110"/>
    <cellStyle name="Normal 7 4 3 3 3" xfId="35109"/>
    <cellStyle name="Normal 7 4 3 4" xfId="14023"/>
    <cellStyle name="Normal 7 4 3 4 2" xfId="14024"/>
    <cellStyle name="Normal 7 4 3 4 2 2" xfId="35112"/>
    <cellStyle name="Normal 7 4 3 4 3" xfId="35111"/>
    <cellStyle name="Normal 7 4 3 5" xfId="14025"/>
    <cellStyle name="Normal 7 4 3 5 2" xfId="35113"/>
    <cellStyle name="Normal 7 4 3 6" xfId="35102"/>
    <cellStyle name="Normal 7 4 4" xfId="14026"/>
    <cellStyle name="Normal 7 4 4 2" xfId="14027"/>
    <cellStyle name="Normal 7 4 4 2 2" xfId="14028"/>
    <cellStyle name="Normal 7 4 4 2 2 2" xfId="35116"/>
    <cellStyle name="Normal 7 4 4 2 3" xfId="35115"/>
    <cellStyle name="Normal 7 4 4 3" xfId="14029"/>
    <cellStyle name="Normal 7 4 4 3 2" xfId="14030"/>
    <cellStyle name="Normal 7 4 4 3 2 2" xfId="35118"/>
    <cellStyle name="Normal 7 4 4 3 3" xfId="35117"/>
    <cellStyle name="Normal 7 4 4 4" xfId="14031"/>
    <cellStyle name="Normal 7 4 4 4 2" xfId="35119"/>
    <cellStyle name="Normal 7 4 4 5" xfId="35114"/>
    <cellStyle name="Normal 7 4 5" xfId="14032"/>
    <cellStyle name="Normal 7 4 5 2" xfId="14033"/>
    <cellStyle name="Normal 7 4 5 2 2" xfId="35121"/>
    <cellStyle name="Normal 7 4 5 3" xfId="35120"/>
    <cellStyle name="Normal 7 4 6" xfId="14034"/>
    <cellStyle name="Normal 7 4 6 2" xfId="14035"/>
    <cellStyle name="Normal 7 4 6 2 2" xfId="35123"/>
    <cellStyle name="Normal 7 4 6 3" xfId="35122"/>
    <cellStyle name="Normal 7 4 7" xfId="14036"/>
    <cellStyle name="Normal 7 4 7 2" xfId="35124"/>
    <cellStyle name="Normal 7 4 8" xfId="14037"/>
    <cellStyle name="Normal 7 4 9" xfId="35077"/>
    <cellStyle name="Normal 7 5" xfId="14038"/>
    <cellStyle name="Normal 7 5 2" xfId="14039"/>
    <cellStyle name="Normal 7 5 2 2" xfId="14040"/>
    <cellStyle name="Normal 7 5 2 2 2" xfId="14041"/>
    <cellStyle name="Normal 7 5 2 2 2 2" xfId="14042"/>
    <cellStyle name="Normal 7 5 2 2 2 2 2" xfId="14043"/>
    <cellStyle name="Normal 7 5 2 2 2 2 2 2" xfId="35130"/>
    <cellStyle name="Normal 7 5 2 2 2 2 3" xfId="35129"/>
    <cellStyle name="Normal 7 5 2 2 2 3" xfId="14044"/>
    <cellStyle name="Normal 7 5 2 2 2 3 2" xfId="14045"/>
    <cellStyle name="Normal 7 5 2 2 2 3 2 2" xfId="35132"/>
    <cellStyle name="Normal 7 5 2 2 2 3 3" xfId="35131"/>
    <cellStyle name="Normal 7 5 2 2 2 4" xfId="14046"/>
    <cellStyle name="Normal 7 5 2 2 2 4 2" xfId="35133"/>
    <cellStyle name="Normal 7 5 2 2 2 5" xfId="35128"/>
    <cellStyle name="Normal 7 5 2 2 3" xfId="14047"/>
    <cellStyle name="Normal 7 5 2 2 3 2" xfId="14048"/>
    <cellStyle name="Normal 7 5 2 2 3 2 2" xfId="35135"/>
    <cellStyle name="Normal 7 5 2 2 3 3" xfId="35134"/>
    <cellStyle name="Normal 7 5 2 2 4" xfId="14049"/>
    <cellStyle name="Normal 7 5 2 2 4 2" xfId="14050"/>
    <cellStyle name="Normal 7 5 2 2 4 2 2" xfId="35137"/>
    <cellStyle name="Normal 7 5 2 2 4 3" xfId="35136"/>
    <cellStyle name="Normal 7 5 2 2 5" xfId="14051"/>
    <cellStyle name="Normal 7 5 2 2 5 2" xfId="35138"/>
    <cellStyle name="Normal 7 5 2 2 6" xfId="14052"/>
    <cellStyle name="Normal 7 5 2 2 7" xfId="35127"/>
    <cellStyle name="Normal 7 5 2 3" xfId="14053"/>
    <cellStyle name="Normal 7 5 2 3 2" xfId="14054"/>
    <cellStyle name="Normal 7 5 2 3 2 2" xfId="14055"/>
    <cellStyle name="Normal 7 5 2 3 2 2 2" xfId="35141"/>
    <cellStyle name="Normal 7 5 2 3 2 3" xfId="35140"/>
    <cellStyle name="Normal 7 5 2 3 3" xfId="14056"/>
    <cellStyle name="Normal 7 5 2 3 3 2" xfId="14057"/>
    <cellStyle name="Normal 7 5 2 3 3 2 2" xfId="35143"/>
    <cellStyle name="Normal 7 5 2 3 3 3" xfId="35142"/>
    <cellStyle name="Normal 7 5 2 3 4" xfId="14058"/>
    <cellStyle name="Normal 7 5 2 3 4 2" xfId="35144"/>
    <cellStyle name="Normal 7 5 2 3 5" xfId="35139"/>
    <cellStyle name="Normal 7 5 2 4" xfId="14059"/>
    <cellStyle name="Normal 7 5 2 4 2" xfId="14060"/>
    <cellStyle name="Normal 7 5 2 4 2 2" xfId="35146"/>
    <cellStyle name="Normal 7 5 2 4 3" xfId="35145"/>
    <cellStyle name="Normal 7 5 2 5" xfId="14061"/>
    <cellStyle name="Normal 7 5 2 5 2" xfId="14062"/>
    <cellStyle name="Normal 7 5 2 5 2 2" xfId="35148"/>
    <cellStyle name="Normal 7 5 2 5 3" xfId="35147"/>
    <cellStyle name="Normal 7 5 2 6" xfId="14063"/>
    <cellStyle name="Normal 7 5 2 6 2" xfId="35149"/>
    <cellStyle name="Normal 7 5 2 7" xfId="35126"/>
    <cellStyle name="Normal 7 5 3" xfId="14064"/>
    <cellStyle name="Normal 7 5 3 2" xfId="14065"/>
    <cellStyle name="Normal 7 5 3 2 2" xfId="14066"/>
    <cellStyle name="Normal 7 5 3 2 2 2" xfId="14067"/>
    <cellStyle name="Normal 7 5 3 2 2 2 2" xfId="35153"/>
    <cellStyle name="Normal 7 5 3 2 2 3" xfId="35152"/>
    <cellStyle name="Normal 7 5 3 2 3" xfId="14068"/>
    <cellStyle name="Normal 7 5 3 2 3 2" xfId="14069"/>
    <cellStyle name="Normal 7 5 3 2 3 2 2" xfId="35155"/>
    <cellStyle name="Normal 7 5 3 2 3 3" xfId="35154"/>
    <cellStyle name="Normal 7 5 3 2 4" xfId="14070"/>
    <cellStyle name="Normal 7 5 3 2 4 2" xfId="35156"/>
    <cellStyle name="Normal 7 5 3 2 5" xfId="35151"/>
    <cellStyle name="Normal 7 5 3 3" xfId="14071"/>
    <cellStyle name="Normal 7 5 3 3 2" xfId="14072"/>
    <cellStyle name="Normal 7 5 3 3 2 2" xfId="35158"/>
    <cellStyle name="Normal 7 5 3 3 3" xfId="35157"/>
    <cellStyle name="Normal 7 5 3 4" xfId="14073"/>
    <cellStyle name="Normal 7 5 3 4 2" xfId="14074"/>
    <cellStyle name="Normal 7 5 3 4 2 2" xfId="35160"/>
    <cellStyle name="Normal 7 5 3 4 3" xfId="35159"/>
    <cellStyle name="Normal 7 5 3 5" xfId="14075"/>
    <cellStyle name="Normal 7 5 3 5 2" xfId="35161"/>
    <cellStyle name="Normal 7 5 3 6" xfId="35150"/>
    <cellStyle name="Normal 7 5 4" xfId="14076"/>
    <cellStyle name="Normal 7 5 4 2" xfId="14077"/>
    <cellStyle name="Normal 7 5 4 2 2" xfId="14078"/>
    <cellStyle name="Normal 7 5 4 2 2 2" xfId="35164"/>
    <cellStyle name="Normal 7 5 4 2 3" xfId="35163"/>
    <cellStyle name="Normal 7 5 4 3" xfId="14079"/>
    <cellStyle name="Normal 7 5 4 3 2" xfId="14080"/>
    <cellStyle name="Normal 7 5 4 3 2 2" xfId="35166"/>
    <cellStyle name="Normal 7 5 4 3 3" xfId="35165"/>
    <cellStyle name="Normal 7 5 4 4" xfId="14081"/>
    <cellStyle name="Normal 7 5 4 4 2" xfId="35167"/>
    <cellStyle name="Normal 7 5 4 5" xfId="35162"/>
    <cellStyle name="Normal 7 5 5" xfId="14082"/>
    <cellStyle name="Normal 7 5 5 2" xfId="14083"/>
    <cellStyle name="Normal 7 5 5 2 2" xfId="35169"/>
    <cellStyle name="Normal 7 5 5 3" xfId="35168"/>
    <cellStyle name="Normal 7 5 6" xfId="14084"/>
    <cellStyle name="Normal 7 5 6 2" xfId="14085"/>
    <cellStyle name="Normal 7 5 6 2 2" xfId="35171"/>
    <cellStyle name="Normal 7 5 6 3" xfId="35170"/>
    <cellStyle name="Normal 7 5 7" xfId="14086"/>
    <cellStyle name="Normal 7 5 7 2" xfId="35172"/>
    <cellStyle name="Normal 7 5 8" xfId="14087"/>
    <cellStyle name="Normal 7 5 9" xfId="35125"/>
    <cellStyle name="Normal 7 6" xfId="14088"/>
    <cellStyle name="Normal 7 6 2" xfId="14089"/>
    <cellStyle name="Normal 7 6 2 2" xfId="14090"/>
    <cellStyle name="Normal 7 6 2 3" xfId="14091"/>
    <cellStyle name="Normal 7 6 3" xfId="14092"/>
    <cellStyle name="Normal 7 6 4" xfId="14093"/>
    <cellStyle name="Normal 7 6 4 2" xfId="35173"/>
    <cellStyle name="Normal 7 7" xfId="14094"/>
    <cellStyle name="Normal 7 7 2" xfId="14095"/>
    <cellStyle name="Normal 7 7 2 2" xfId="14096"/>
    <cellStyle name="Normal 7 7 2 2 2" xfId="14097"/>
    <cellStyle name="Normal 7 7 2 2 2 2" xfId="14098"/>
    <cellStyle name="Normal 7 7 2 2 2 2 2" xfId="35177"/>
    <cellStyle name="Normal 7 7 2 2 2 3" xfId="35176"/>
    <cellStyle name="Normal 7 7 2 2 3" xfId="14099"/>
    <cellStyle name="Normal 7 7 2 2 3 2" xfId="14100"/>
    <cellStyle name="Normal 7 7 2 2 3 2 2" xfId="35179"/>
    <cellStyle name="Normal 7 7 2 2 3 3" xfId="35178"/>
    <cellStyle name="Normal 7 7 2 2 4" xfId="14101"/>
    <cellStyle name="Normal 7 7 2 2 4 2" xfId="35180"/>
    <cellStyle name="Normal 7 7 2 2 5" xfId="35175"/>
    <cellStyle name="Normal 7 7 2 3" xfId="14102"/>
    <cellStyle name="Normal 7 7 2 3 2" xfId="14103"/>
    <cellStyle name="Normal 7 7 2 3 2 2" xfId="35182"/>
    <cellStyle name="Normal 7 7 2 3 3" xfId="35181"/>
    <cellStyle name="Normal 7 7 2 4" xfId="14104"/>
    <cellStyle name="Normal 7 7 2 4 2" xfId="14105"/>
    <cellStyle name="Normal 7 7 2 4 2 2" xfId="35184"/>
    <cellStyle name="Normal 7 7 2 4 3" xfId="35183"/>
    <cellStyle name="Normal 7 7 2 5" xfId="14106"/>
    <cellStyle name="Normal 7 7 2 5 2" xfId="35185"/>
    <cellStyle name="Normal 7 7 2 6" xfId="35174"/>
    <cellStyle name="Normal 7 7 3" xfId="14107"/>
    <cellStyle name="Normal 7 7 3 2" xfId="14108"/>
    <cellStyle name="Normal 7 7 3 2 2" xfId="14109"/>
    <cellStyle name="Normal 7 7 3 2 2 2" xfId="35188"/>
    <cellStyle name="Normal 7 7 3 2 3" xfId="35187"/>
    <cellStyle name="Normal 7 7 3 3" xfId="14110"/>
    <cellStyle name="Normal 7 7 3 3 2" xfId="14111"/>
    <cellStyle name="Normal 7 7 3 3 2 2" xfId="35190"/>
    <cellStyle name="Normal 7 7 3 3 3" xfId="35189"/>
    <cellStyle name="Normal 7 7 3 4" xfId="14112"/>
    <cellStyle name="Normal 7 7 3 4 2" xfId="35191"/>
    <cellStyle name="Normal 7 7 3 5" xfId="35186"/>
    <cellStyle name="Normal 7 7 4" xfId="14113"/>
    <cellStyle name="Normal 7 7 4 2" xfId="14114"/>
    <cellStyle name="Normal 7 7 4 2 2" xfId="35193"/>
    <cellStyle name="Normal 7 7 4 3" xfId="14115"/>
    <cellStyle name="Normal 7 7 4 3 2" xfId="35194"/>
    <cellStyle name="Normal 7 7 4 4" xfId="14116"/>
    <cellStyle name="Normal 7 7 4 5" xfId="35192"/>
    <cellStyle name="Normal 7 7 5" xfId="14117"/>
    <cellStyle name="Normal 7 7 5 2" xfId="14118"/>
    <cellStyle name="Normal 7 7 5 2 2" xfId="35196"/>
    <cellStyle name="Normal 7 7 5 3" xfId="35195"/>
    <cellStyle name="Normal 7 7 6" xfId="14119"/>
    <cellStyle name="Normal 7 7 6 2" xfId="35197"/>
    <cellStyle name="Normal 7 8" xfId="14120"/>
    <cellStyle name="Normal 7 8 2" xfId="14121"/>
    <cellStyle name="Normal 7 8 2 2" xfId="14122"/>
    <cellStyle name="Normal 7 8 2 2 2" xfId="14123"/>
    <cellStyle name="Normal 7 8 2 2 2 2" xfId="35201"/>
    <cellStyle name="Normal 7 8 2 2 3" xfId="35200"/>
    <cellStyle name="Normal 7 8 2 3" xfId="14124"/>
    <cellStyle name="Normal 7 8 2 3 2" xfId="14125"/>
    <cellStyle name="Normal 7 8 2 3 2 2" xfId="35203"/>
    <cellStyle name="Normal 7 8 2 3 3" xfId="35202"/>
    <cellStyle name="Normal 7 8 2 4" xfId="14126"/>
    <cellStyle name="Normal 7 8 2 4 2" xfId="35204"/>
    <cellStyle name="Normal 7 8 2 5" xfId="35199"/>
    <cellStyle name="Normal 7 8 3" xfId="14127"/>
    <cellStyle name="Normal 7 8 3 2" xfId="14128"/>
    <cellStyle name="Normal 7 8 3 2 2" xfId="35206"/>
    <cellStyle name="Normal 7 8 3 3" xfId="35205"/>
    <cellStyle name="Normal 7 8 4" xfId="14129"/>
    <cellStyle name="Normal 7 8 4 2" xfId="14130"/>
    <cellStyle name="Normal 7 8 4 2 2" xfId="35208"/>
    <cellStyle name="Normal 7 8 4 3" xfId="35207"/>
    <cellStyle name="Normal 7 8 5" xfId="14131"/>
    <cellStyle name="Normal 7 8 5 2" xfId="35209"/>
    <cellStyle name="Normal 7 8 6" xfId="35198"/>
    <cellStyle name="Normal 7 9" xfId="14132"/>
    <cellStyle name="Normal 7 9 2" xfId="14133"/>
    <cellStyle name="Normal 7 9 2 2" xfId="14134"/>
    <cellStyle name="Normal 7 9 2 2 2" xfId="35212"/>
    <cellStyle name="Normal 7 9 2 3" xfId="35211"/>
    <cellStyle name="Normal 7 9 3" xfId="14135"/>
    <cellStyle name="Normal 7 9 3 2" xfId="14136"/>
    <cellStyle name="Normal 7 9 3 2 2" xfId="35214"/>
    <cellStyle name="Normal 7 9 3 3" xfId="35213"/>
    <cellStyle name="Normal 7 9 4" xfId="14137"/>
    <cellStyle name="Normal 7 9 4 2" xfId="35215"/>
    <cellStyle name="Normal 7 9 5" xfId="35210"/>
    <cellStyle name="Normal 70" xfId="14138"/>
    <cellStyle name="Normal 71" xfId="14139"/>
    <cellStyle name="Normal 72" xfId="14140"/>
    <cellStyle name="Normal 73" xfId="14141"/>
    <cellStyle name="Normal 74" xfId="14142"/>
    <cellStyle name="Normal 74 2" xfId="14143"/>
    <cellStyle name="Normal 75" xfId="14144"/>
    <cellStyle name="Normal 75 2" xfId="14145"/>
    <cellStyle name="Normal 76" xfId="14146"/>
    <cellStyle name="Normal 76 2" xfId="35216"/>
    <cellStyle name="Normal 77" xfId="14147"/>
    <cellStyle name="Normal 78" xfId="14148"/>
    <cellStyle name="Normal 79" xfId="14149"/>
    <cellStyle name="Normal 79 2" xfId="14150"/>
    <cellStyle name="Normal 79 3" xfId="14151"/>
    <cellStyle name="Normal 8" xfId="14152"/>
    <cellStyle name="Normal 8 10" xfId="14153"/>
    <cellStyle name="Normal 8 11" xfId="14154"/>
    <cellStyle name="Normal 8 11 2" xfId="14155"/>
    <cellStyle name="Normal 8 11 2 2" xfId="35217"/>
    <cellStyle name="Normal 8 11 3" xfId="14156"/>
    <cellStyle name="Normal 8 11 3 2" xfId="35218"/>
    <cellStyle name="Normal 8 11 4" xfId="14157"/>
    <cellStyle name="Normal 8 12" xfId="14158"/>
    <cellStyle name="Normal 8 12 2" xfId="14159"/>
    <cellStyle name="Normal 8 12 2 2" xfId="35219"/>
    <cellStyle name="Normal 8 12 3" xfId="14160"/>
    <cellStyle name="Normal 8 13" xfId="14161"/>
    <cellStyle name="Normal 8 14" xfId="14162"/>
    <cellStyle name="Normal 8 15" xfId="14163"/>
    <cellStyle name="Normal 8 16" xfId="14164"/>
    <cellStyle name="Normal 8 16 2" xfId="35220"/>
    <cellStyle name="Normal 8 17" xfId="14165"/>
    <cellStyle name="Normal 8 2" xfId="14166"/>
    <cellStyle name="Normal 8 2 2" xfId="14167"/>
    <cellStyle name="Normal 8 2 2 2" xfId="14168"/>
    <cellStyle name="Normal 8 2 2 2 2" xfId="35221"/>
    <cellStyle name="Normal 8 2 3" xfId="14169"/>
    <cellStyle name="Normal 8 2 3 2" xfId="35222"/>
    <cellStyle name="Normal 8 2 4" xfId="14170"/>
    <cellStyle name="Normal 8 2 5" xfId="14171"/>
    <cellStyle name="Normal 8 3" xfId="14172"/>
    <cellStyle name="Normal 8 3 2" xfId="14173"/>
    <cellStyle name="Normal 8 3 2 2" xfId="14174"/>
    <cellStyle name="Normal 8 3 2 3" xfId="14175"/>
    <cellStyle name="Normal 8 3 2 3 2" xfId="35223"/>
    <cellStyle name="Normal 8 3 3" xfId="14176"/>
    <cellStyle name="Normal 8 3 4" xfId="14177"/>
    <cellStyle name="Normal 8 3 5" xfId="14178"/>
    <cellStyle name="Normal 8 3 6" xfId="14179"/>
    <cellStyle name="Normal 8 3 7" xfId="14180"/>
    <cellStyle name="Normal 8 3 8" xfId="14181"/>
    <cellStyle name="Normal 8 3 9" xfId="14182"/>
    <cellStyle name="Normal 8 3 9 2" xfId="35224"/>
    <cellStyle name="Normal 8 4" xfId="14183"/>
    <cellStyle name="Normal 8 4 2" xfId="14184"/>
    <cellStyle name="Normal 8 4 2 2" xfId="14185"/>
    <cellStyle name="Normal 8 4 2 2 2" xfId="14186"/>
    <cellStyle name="Normal 8 4 2 2 2 2" xfId="14187"/>
    <cellStyle name="Normal 8 4 2 2 2 2 2" xfId="14188"/>
    <cellStyle name="Normal 8 4 2 2 2 2 2 2" xfId="35228"/>
    <cellStyle name="Normal 8 4 2 2 2 2 3" xfId="35227"/>
    <cellStyle name="Normal 8 4 2 2 2 3" xfId="14189"/>
    <cellStyle name="Normal 8 4 2 2 2 3 2" xfId="14190"/>
    <cellStyle name="Normal 8 4 2 2 2 3 2 2" xfId="35230"/>
    <cellStyle name="Normal 8 4 2 2 2 3 3" xfId="35229"/>
    <cellStyle name="Normal 8 4 2 2 2 4" xfId="14191"/>
    <cellStyle name="Normal 8 4 2 2 2 4 2" xfId="35231"/>
    <cellStyle name="Normal 8 4 2 2 2 5" xfId="35226"/>
    <cellStyle name="Normal 8 4 2 2 3" xfId="14192"/>
    <cellStyle name="Normal 8 4 2 2 3 2" xfId="14193"/>
    <cellStyle name="Normal 8 4 2 2 3 2 2" xfId="35233"/>
    <cellStyle name="Normal 8 4 2 2 3 3" xfId="35232"/>
    <cellStyle name="Normal 8 4 2 2 4" xfId="14194"/>
    <cellStyle name="Normal 8 4 2 2 4 2" xfId="14195"/>
    <cellStyle name="Normal 8 4 2 2 4 2 2" xfId="35235"/>
    <cellStyle name="Normal 8 4 2 2 4 3" xfId="35234"/>
    <cellStyle name="Normal 8 4 2 2 5" xfId="14196"/>
    <cellStyle name="Normal 8 4 2 2 5 2" xfId="35236"/>
    <cellStyle name="Normal 8 4 2 2 6" xfId="35225"/>
    <cellStyle name="Normal 8 4 2 3" xfId="14197"/>
    <cellStyle name="Normal 8 4 2 3 2" xfId="14198"/>
    <cellStyle name="Normal 8 4 2 3 2 2" xfId="14199"/>
    <cellStyle name="Normal 8 4 2 3 2 2 2" xfId="35239"/>
    <cellStyle name="Normal 8 4 2 3 2 3" xfId="35238"/>
    <cellStyle name="Normal 8 4 2 3 3" xfId="14200"/>
    <cellStyle name="Normal 8 4 2 3 3 2" xfId="14201"/>
    <cellStyle name="Normal 8 4 2 3 3 2 2" xfId="35241"/>
    <cellStyle name="Normal 8 4 2 3 3 3" xfId="35240"/>
    <cellStyle name="Normal 8 4 2 3 4" xfId="14202"/>
    <cellStyle name="Normal 8 4 2 3 4 2" xfId="35242"/>
    <cellStyle name="Normal 8 4 2 3 5" xfId="35237"/>
    <cellStyle name="Normal 8 4 2 4" xfId="14203"/>
    <cellStyle name="Normal 8 4 2 4 2" xfId="14204"/>
    <cellStyle name="Normal 8 4 2 4 2 2" xfId="35244"/>
    <cellStyle name="Normal 8 4 2 4 3" xfId="35243"/>
    <cellStyle name="Normal 8 4 2 5" xfId="14205"/>
    <cellStyle name="Normal 8 4 2 5 2" xfId="14206"/>
    <cellStyle name="Normal 8 4 2 5 2 2" xfId="35246"/>
    <cellStyle name="Normal 8 4 2 5 3" xfId="35245"/>
    <cellStyle name="Normal 8 4 2 6" xfId="14207"/>
    <cellStyle name="Normal 8 4 2 6 2" xfId="35247"/>
    <cellStyle name="Normal 8 4 3" xfId="14208"/>
    <cellStyle name="Normal 8 4 3 2" xfId="14209"/>
    <cellStyle name="Normal 8 4 3 2 2" xfId="14210"/>
    <cellStyle name="Normal 8 4 3 2 2 2" xfId="14211"/>
    <cellStyle name="Normal 8 4 3 2 2 2 2" xfId="35250"/>
    <cellStyle name="Normal 8 4 3 2 2 3" xfId="35249"/>
    <cellStyle name="Normal 8 4 3 2 3" xfId="14212"/>
    <cellStyle name="Normal 8 4 3 2 3 2" xfId="14213"/>
    <cellStyle name="Normal 8 4 3 2 3 2 2" xfId="35252"/>
    <cellStyle name="Normal 8 4 3 2 3 3" xfId="35251"/>
    <cellStyle name="Normal 8 4 3 2 4" xfId="14214"/>
    <cellStyle name="Normal 8 4 3 2 4 2" xfId="35253"/>
    <cellStyle name="Normal 8 4 3 2 5" xfId="35248"/>
    <cellStyle name="Normal 8 4 3 3" xfId="14215"/>
    <cellStyle name="Normal 8 4 3 3 2" xfId="14216"/>
    <cellStyle name="Normal 8 4 3 3 2 2" xfId="35255"/>
    <cellStyle name="Normal 8 4 3 3 3" xfId="35254"/>
    <cellStyle name="Normal 8 4 3 4" xfId="14217"/>
    <cellStyle name="Normal 8 4 3 4 2" xfId="14218"/>
    <cellStyle name="Normal 8 4 3 4 2 2" xfId="35257"/>
    <cellStyle name="Normal 8 4 3 4 3" xfId="35256"/>
    <cellStyle name="Normal 8 4 3 5" xfId="14219"/>
    <cellStyle name="Normal 8 4 3 5 2" xfId="35258"/>
    <cellStyle name="Normal 8 4 3 6" xfId="14220"/>
    <cellStyle name="Normal 8 4 4" xfId="14221"/>
    <cellStyle name="Normal 8 4 4 2" xfId="14222"/>
    <cellStyle name="Normal 8 4 4 2 2" xfId="14223"/>
    <cellStyle name="Normal 8 4 4 2 2 2" xfId="35260"/>
    <cellStyle name="Normal 8 4 4 2 3" xfId="35259"/>
    <cellStyle name="Normal 8 4 4 3" xfId="14224"/>
    <cellStyle name="Normal 8 4 4 3 2" xfId="14225"/>
    <cellStyle name="Normal 8 4 4 3 2 2" xfId="35262"/>
    <cellStyle name="Normal 8 4 4 3 3" xfId="35261"/>
    <cellStyle name="Normal 8 4 4 4" xfId="14226"/>
    <cellStyle name="Normal 8 4 4 4 2" xfId="35263"/>
    <cellStyle name="Normal 8 4 4 5" xfId="14227"/>
    <cellStyle name="Normal 8 4 4 5 2" xfId="35264"/>
    <cellStyle name="Normal 8 4 4 6" xfId="14228"/>
    <cellStyle name="Normal 8 4 5" xfId="14229"/>
    <cellStyle name="Normal 8 4 5 2" xfId="14230"/>
    <cellStyle name="Normal 8 4 5 2 2" xfId="35265"/>
    <cellStyle name="Normal 8 4 5 3" xfId="14231"/>
    <cellStyle name="Normal 8 4 5 3 2" xfId="35266"/>
    <cellStyle name="Normal 8 4 5 4" xfId="14232"/>
    <cellStyle name="Normal 8 4 6" xfId="14233"/>
    <cellStyle name="Normal 8 4 6 2" xfId="14234"/>
    <cellStyle name="Normal 8 4 6 2 2" xfId="35267"/>
    <cellStyle name="Normal 8 4 6 3" xfId="14235"/>
    <cellStyle name="Normal 8 4 6 3 2" xfId="35268"/>
    <cellStyle name="Normal 8 4 6 4" xfId="14236"/>
    <cellStyle name="Normal 8 4 7" xfId="14237"/>
    <cellStyle name="Normal 8 4 7 2" xfId="14238"/>
    <cellStyle name="Normal 8 4 7 2 2" xfId="35270"/>
    <cellStyle name="Normal 8 4 7 3" xfId="14239"/>
    <cellStyle name="Normal 8 4 7 4" xfId="35269"/>
    <cellStyle name="Normal 8 5" xfId="14240"/>
    <cellStyle name="Normal 8 5 2" xfId="14241"/>
    <cellStyle name="Normal 8 5 2 2" xfId="14242"/>
    <cellStyle name="Normal 8 5 2 2 2" xfId="14243"/>
    <cellStyle name="Normal 8 5 2 2 2 2" xfId="14244"/>
    <cellStyle name="Normal 8 5 2 2 2 2 2" xfId="14245"/>
    <cellStyle name="Normal 8 5 2 2 2 2 2 2" xfId="35274"/>
    <cellStyle name="Normal 8 5 2 2 2 2 3" xfId="35273"/>
    <cellStyle name="Normal 8 5 2 2 2 3" xfId="14246"/>
    <cellStyle name="Normal 8 5 2 2 2 3 2" xfId="14247"/>
    <cellStyle name="Normal 8 5 2 2 2 3 2 2" xfId="35276"/>
    <cellStyle name="Normal 8 5 2 2 2 3 3" xfId="35275"/>
    <cellStyle name="Normal 8 5 2 2 2 4" xfId="14248"/>
    <cellStyle name="Normal 8 5 2 2 2 4 2" xfId="35277"/>
    <cellStyle name="Normal 8 5 2 2 2 5" xfId="35272"/>
    <cellStyle name="Normal 8 5 2 2 3" xfId="14249"/>
    <cellStyle name="Normal 8 5 2 2 3 2" xfId="14250"/>
    <cellStyle name="Normal 8 5 2 2 3 2 2" xfId="35279"/>
    <cellStyle name="Normal 8 5 2 2 3 3" xfId="35278"/>
    <cellStyle name="Normal 8 5 2 2 4" xfId="14251"/>
    <cellStyle name="Normal 8 5 2 2 4 2" xfId="14252"/>
    <cellStyle name="Normal 8 5 2 2 4 2 2" xfId="35281"/>
    <cellStyle name="Normal 8 5 2 2 4 3" xfId="35280"/>
    <cellStyle name="Normal 8 5 2 2 5" xfId="14253"/>
    <cellStyle name="Normal 8 5 2 2 5 2" xfId="35282"/>
    <cellStyle name="Normal 8 5 2 2 6" xfId="35271"/>
    <cellStyle name="Normal 8 5 2 3" xfId="14254"/>
    <cellStyle name="Normal 8 5 2 3 2" xfId="14255"/>
    <cellStyle name="Normal 8 5 2 3 2 2" xfId="14256"/>
    <cellStyle name="Normal 8 5 2 3 2 2 2" xfId="35285"/>
    <cellStyle name="Normal 8 5 2 3 2 3" xfId="35284"/>
    <cellStyle name="Normal 8 5 2 3 3" xfId="14257"/>
    <cellStyle name="Normal 8 5 2 3 3 2" xfId="14258"/>
    <cellStyle name="Normal 8 5 2 3 3 2 2" xfId="35287"/>
    <cellStyle name="Normal 8 5 2 3 3 3" xfId="35286"/>
    <cellStyle name="Normal 8 5 2 3 4" xfId="14259"/>
    <cellStyle name="Normal 8 5 2 3 4 2" xfId="35288"/>
    <cellStyle name="Normal 8 5 2 3 5" xfId="35283"/>
    <cellStyle name="Normal 8 5 2 4" xfId="14260"/>
    <cellStyle name="Normal 8 5 2 4 2" xfId="14261"/>
    <cellStyle name="Normal 8 5 2 4 2 2" xfId="35290"/>
    <cellStyle name="Normal 8 5 2 4 3" xfId="35289"/>
    <cellStyle name="Normal 8 5 2 5" xfId="14262"/>
    <cellStyle name="Normal 8 5 2 5 2" xfId="14263"/>
    <cellStyle name="Normal 8 5 2 5 2 2" xfId="35292"/>
    <cellStyle name="Normal 8 5 2 5 3" xfId="35291"/>
    <cellStyle name="Normal 8 5 2 6" xfId="14264"/>
    <cellStyle name="Normal 8 5 2 6 2" xfId="35293"/>
    <cellStyle name="Normal 8 5 3" xfId="14265"/>
    <cellStyle name="Normal 8 5 3 2" xfId="14266"/>
    <cellStyle name="Normal 8 5 3 2 2" xfId="14267"/>
    <cellStyle name="Normal 8 5 3 2 2 2" xfId="14268"/>
    <cellStyle name="Normal 8 5 3 2 2 2 2" xfId="35296"/>
    <cellStyle name="Normal 8 5 3 2 2 3" xfId="35295"/>
    <cellStyle name="Normal 8 5 3 2 3" xfId="14269"/>
    <cellStyle name="Normal 8 5 3 2 3 2" xfId="14270"/>
    <cellStyle name="Normal 8 5 3 2 3 2 2" xfId="35298"/>
    <cellStyle name="Normal 8 5 3 2 3 3" xfId="35297"/>
    <cellStyle name="Normal 8 5 3 2 4" xfId="14271"/>
    <cellStyle name="Normal 8 5 3 2 4 2" xfId="35299"/>
    <cellStyle name="Normal 8 5 3 2 5" xfId="35294"/>
    <cellStyle name="Normal 8 5 3 3" xfId="14272"/>
    <cellStyle name="Normal 8 5 3 3 2" xfId="14273"/>
    <cellStyle name="Normal 8 5 3 3 2 2" xfId="35301"/>
    <cellStyle name="Normal 8 5 3 3 3" xfId="35300"/>
    <cellStyle name="Normal 8 5 3 4" xfId="14274"/>
    <cellStyle name="Normal 8 5 3 4 2" xfId="14275"/>
    <cellStyle name="Normal 8 5 3 4 2 2" xfId="35303"/>
    <cellStyle name="Normal 8 5 3 4 3" xfId="35302"/>
    <cellStyle name="Normal 8 5 3 5" xfId="14276"/>
    <cellStyle name="Normal 8 5 3 5 2" xfId="35304"/>
    <cellStyle name="Normal 8 5 3 6" xfId="14277"/>
    <cellStyle name="Normal 8 5 4" xfId="14278"/>
    <cellStyle name="Normal 8 5 4 2" xfId="14279"/>
    <cellStyle name="Normal 8 5 4 2 2" xfId="14280"/>
    <cellStyle name="Normal 8 5 4 2 2 2" xfId="35306"/>
    <cellStyle name="Normal 8 5 4 2 3" xfId="35305"/>
    <cellStyle name="Normal 8 5 4 3" xfId="14281"/>
    <cellStyle name="Normal 8 5 4 3 2" xfId="14282"/>
    <cellStyle name="Normal 8 5 4 3 2 2" xfId="35308"/>
    <cellStyle name="Normal 8 5 4 3 3" xfId="35307"/>
    <cellStyle name="Normal 8 5 4 4" xfId="14283"/>
    <cellStyle name="Normal 8 5 4 4 2" xfId="35309"/>
    <cellStyle name="Normal 8 5 4 5" xfId="14284"/>
    <cellStyle name="Normal 8 5 4 5 2" xfId="35310"/>
    <cellStyle name="Normal 8 5 4 6" xfId="14285"/>
    <cellStyle name="Normal 8 5 5" xfId="14286"/>
    <cellStyle name="Normal 8 5 5 2" xfId="14287"/>
    <cellStyle name="Normal 8 5 5 2 2" xfId="35311"/>
    <cellStyle name="Normal 8 5 5 3" xfId="14288"/>
    <cellStyle name="Normal 8 5 5 3 2" xfId="35312"/>
    <cellStyle name="Normal 8 5 5 4" xfId="14289"/>
    <cellStyle name="Normal 8 5 6" xfId="14290"/>
    <cellStyle name="Normal 8 5 6 2" xfId="14291"/>
    <cellStyle name="Normal 8 5 6 2 2" xfId="35313"/>
    <cellStyle name="Normal 8 5 6 3" xfId="14292"/>
    <cellStyle name="Normal 8 5 6 3 2" xfId="35314"/>
    <cellStyle name="Normal 8 5 6 4" xfId="14293"/>
    <cellStyle name="Normal 8 5 7" xfId="14294"/>
    <cellStyle name="Normal 8 5 7 2" xfId="14295"/>
    <cellStyle name="Normal 8 5 7 2 2" xfId="35316"/>
    <cellStyle name="Normal 8 5 7 3" xfId="14296"/>
    <cellStyle name="Normal 8 5 7 4" xfId="35315"/>
    <cellStyle name="Normal 8 6" xfId="14297"/>
    <cellStyle name="Normal 8 6 2" xfId="14298"/>
    <cellStyle name="Normal 8 6 2 2" xfId="14299"/>
    <cellStyle name="Normal 8 6 2 2 2" xfId="14300"/>
    <cellStyle name="Normal 8 6 2 2 2 2" xfId="14301"/>
    <cellStyle name="Normal 8 6 2 2 2 2 2" xfId="35320"/>
    <cellStyle name="Normal 8 6 2 2 2 3" xfId="35319"/>
    <cellStyle name="Normal 8 6 2 2 3" xfId="14302"/>
    <cellStyle name="Normal 8 6 2 2 3 2" xfId="14303"/>
    <cellStyle name="Normal 8 6 2 2 3 2 2" xfId="35322"/>
    <cellStyle name="Normal 8 6 2 2 3 3" xfId="35321"/>
    <cellStyle name="Normal 8 6 2 2 4" xfId="14304"/>
    <cellStyle name="Normal 8 6 2 2 4 2" xfId="35323"/>
    <cellStyle name="Normal 8 6 2 2 5" xfId="35318"/>
    <cellStyle name="Normal 8 6 2 3" xfId="14305"/>
    <cellStyle name="Normal 8 6 2 3 2" xfId="14306"/>
    <cellStyle name="Normal 8 6 2 3 2 2" xfId="35325"/>
    <cellStyle name="Normal 8 6 2 3 3" xfId="35324"/>
    <cellStyle name="Normal 8 6 2 4" xfId="14307"/>
    <cellStyle name="Normal 8 6 2 4 2" xfId="14308"/>
    <cellStyle name="Normal 8 6 2 4 2 2" xfId="35327"/>
    <cellStyle name="Normal 8 6 2 4 3" xfId="35326"/>
    <cellStyle name="Normal 8 6 2 5" xfId="14309"/>
    <cellStyle name="Normal 8 6 2 5 2" xfId="35328"/>
    <cellStyle name="Normal 8 6 2 6" xfId="35317"/>
    <cellStyle name="Normal 8 6 3" xfId="14310"/>
    <cellStyle name="Normal 8 6 3 2" xfId="14311"/>
    <cellStyle name="Normal 8 6 3 2 2" xfId="14312"/>
    <cellStyle name="Normal 8 6 3 2 2 2" xfId="35331"/>
    <cellStyle name="Normal 8 6 3 2 3" xfId="35330"/>
    <cellStyle name="Normal 8 6 3 3" xfId="14313"/>
    <cellStyle name="Normal 8 6 3 3 2" xfId="14314"/>
    <cellStyle name="Normal 8 6 3 3 2 2" xfId="35333"/>
    <cellStyle name="Normal 8 6 3 3 3" xfId="35332"/>
    <cellStyle name="Normal 8 6 3 4" xfId="14315"/>
    <cellStyle name="Normal 8 6 3 4 2" xfId="35334"/>
    <cellStyle name="Normal 8 6 3 5" xfId="35329"/>
    <cellStyle name="Normal 8 6 4" xfId="14316"/>
    <cellStyle name="Normal 8 6 4 2" xfId="14317"/>
    <cellStyle name="Normal 8 6 4 2 2" xfId="35336"/>
    <cellStyle name="Normal 8 6 4 3" xfId="35335"/>
    <cellStyle name="Normal 8 6 5" xfId="14318"/>
    <cellStyle name="Normal 8 6 5 2" xfId="14319"/>
    <cellStyle name="Normal 8 6 5 2 2" xfId="35338"/>
    <cellStyle name="Normal 8 6 5 3" xfId="35337"/>
    <cellStyle name="Normal 8 6 6" xfId="14320"/>
    <cellStyle name="Normal 8 6 6 2" xfId="35339"/>
    <cellStyle name="Normal 8 7" xfId="14321"/>
    <cellStyle name="Normal 8 7 2" xfId="14322"/>
    <cellStyle name="Normal 8 7 2 2" xfId="14323"/>
    <cellStyle name="Normal 8 7 2 2 2" xfId="14324"/>
    <cellStyle name="Normal 8 7 2 2 2 2" xfId="35342"/>
    <cellStyle name="Normal 8 7 2 2 3" xfId="35341"/>
    <cellStyle name="Normal 8 7 2 3" xfId="14325"/>
    <cellStyle name="Normal 8 7 2 3 2" xfId="14326"/>
    <cellStyle name="Normal 8 7 2 3 2 2" xfId="35344"/>
    <cellStyle name="Normal 8 7 2 3 3" xfId="35343"/>
    <cellStyle name="Normal 8 7 2 4" xfId="14327"/>
    <cellStyle name="Normal 8 7 2 4 2" xfId="35345"/>
    <cellStyle name="Normal 8 7 2 5" xfId="35340"/>
    <cellStyle name="Normal 8 7 3" xfId="14328"/>
    <cellStyle name="Normal 8 7 3 2" xfId="14329"/>
    <cellStyle name="Normal 8 7 3 2 2" xfId="35347"/>
    <cellStyle name="Normal 8 7 3 3" xfId="35346"/>
    <cellStyle name="Normal 8 7 4" xfId="14330"/>
    <cellStyle name="Normal 8 7 4 2" xfId="14331"/>
    <cellStyle name="Normal 8 7 4 2 2" xfId="35349"/>
    <cellStyle name="Normal 8 7 4 3" xfId="35348"/>
    <cellStyle name="Normal 8 7 5" xfId="14332"/>
    <cellStyle name="Normal 8 7 5 2" xfId="35350"/>
    <cellStyle name="Normal 8 7 6" xfId="14333"/>
    <cellStyle name="Normal 8 8" xfId="14334"/>
    <cellStyle name="Normal 8 8 2" xfId="14335"/>
    <cellStyle name="Normal 8 8 2 2" xfId="14336"/>
    <cellStyle name="Normal 8 8 2 2 2" xfId="35352"/>
    <cellStyle name="Normal 8 8 2 3" xfId="35351"/>
    <cellStyle name="Normal 8 8 3" xfId="14337"/>
    <cellStyle name="Normal 8 8 3 2" xfId="14338"/>
    <cellStyle name="Normal 8 8 3 2 2" xfId="35354"/>
    <cellStyle name="Normal 8 8 3 3" xfId="35353"/>
    <cellStyle name="Normal 8 8 4" xfId="14339"/>
    <cellStyle name="Normal 8 8 4 2" xfId="35355"/>
    <cellStyle name="Normal 8 8 5" xfId="14340"/>
    <cellStyle name="Normal 8 8 5 2" xfId="35356"/>
    <cellStyle name="Normal 8 8 6" xfId="14341"/>
    <cellStyle name="Normal 8 9" xfId="14342"/>
    <cellStyle name="Normal 8 9 2" xfId="14343"/>
    <cellStyle name="Normal 8 9 2 2" xfId="35357"/>
    <cellStyle name="Normal 8 9 3" xfId="14344"/>
    <cellStyle name="Normal 8 9 3 2" xfId="35358"/>
    <cellStyle name="Normal 8 9 4" xfId="14345"/>
    <cellStyle name="Normal 80" xfId="14346"/>
    <cellStyle name="Normal 81" xfId="14347"/>
    <cellStyle name="Normal 81 2" xfId="14348"/>
    <cellStyle name="Normal 82" xfId="14349"/>
    <cellStyle name="Normal 82 2" xfId="14350"/>
    <cellStyle name="Normal 83" xfId="14351"/>
    <cellStyle name="Normal 84" xfId="14352"/>
    <cellStyle name="Normal 85" xfId="14353"/>
    <cellStyle name="Normal 86" xfId="14354"/>
    <cellStyle name="Normal 87" xfId="14355"/>
    <cellStyle name="Normal 88" xfId="14356"/>
    <cellStyle name="Normal 89" xfId="14357"/>
    <cellStyle name="Normal 9" xfId="14358"/>
    <cellStyle name="Normal 9 10" xfId="14359"/>
    <cellStyle name="Normal 9 10 2" xfId="14360"/>
    <cellStyle name="Normal 9 10 2 2" xfId="35360"/>
    <cellStyle name="Normal 9 10 3" xfId="35359"/>
    <cellStyle name="Normal 9 11" xfId="14361"/>
    <cellStyle name="Normal 9 11 2" xfId="35361"/>
    <cellStyle name="Normal 9 2" xfId="14362"/>
    <cellStyle name="Normal 9 2 2" xfId="14363"/>
    <cellStyle name="Normal 9 2 2 2" xfId="14364"/>
    <cellStyle name="Normal 9 2 2 2 2" xfId="14365"/>
    <cellStyle name="Normal 9 2 2 2 2 2" xfId="35362"/>
    <cellStyle name="Normal 9 2 2 3" xfId="14366"/>
    <cellStyle name="Normal 9 2 3" xfId="14367"/>
    <cellStyle name="Normal 9 2 3 2" xfId="14368"/>
    <cellStyle name="Normal 9 2 3 2 2" xfId="35363"/>
    <cellStyle name="Normal 9 2 4" xfId="14369"/>
    <cellStyle name="Normal 9 2 4 2" xfId="35364"/>
    <cellStyle name="Normal 9 2 5" xfId="14370"/>
    <cellStyle name="Normal 9 2 6" xfId="14371"/>
    <cellStyle name="Normal 9 2 6 2" xfId="35365"/>
    <cellStyle name="Normal 9 3" xfId="14372"/>
    <cellStyle name="Normal 9 3 2" xfId="14373"/>
    <cellStyle name="Normal 9 3 2 2" xfId="14374"/>
    <cellStyle name="Normal 9 3 2 2 2" xfId="14375"/>
    <cellStyle name="Normal 9 3 2 2 2 2" xfId="35366"/>
    <cellStyle name="Normal 9 3 2 3" xfId="14376"/>
    <cellStyle name="Normal 9 3 2 3 2" xfId="35367"/>
    <cellStyle name="Normal 9 3 3" xfId="14377"/>
    <cellStyle name="Normal 9 3 3 2" xfId="14378"/>
    <cellStyle name="Normal 9 3 3 2 2" xfId="35368"/>
    <cellStyle name="Normal 9 3 4" xfId="14379"/>
    <cellStyle name="Normal 9 3 4 2" xfId="35369"/>
    <cellStyle name="Normal 9 3 5" xfId="14380"/>
    <cellStyle name="Normal 9 4" xfId="14381"/>
    <cellStyle name="Normal 9 4 2" xfId="14382"/>
    <cellStyle name="Normal 9 4 2 2" xfId="14383"/>
    <cellStyle name="Normal 9 4 2 2 2" xfId="14384"/>
    <cellStyle name="Normal 9 4 2 2 2 2" xfId="35371"/>
    <cellStyle name="Normal 9 4 2 2 3" xfId="35370"/>
    <cellStyle name="Normal 9 4 2 3" xfId="14385"/>
    <cellStyle name="Normal 9 4 2 3 2" xfId="35372"/>
    <cellStyle name="Normal 9 4 3" xfId="14386"/>
    <cellStyle name="Normal 9 4 3 2" xfId="14387"/>
    <cellStyle name="Normal 9 4 3 2 2" xfId="35374"/>
    <cellStyle name="Normal 9 4 3 3" xfId="35373"/>
    <cellStyle name="Normal 9 4 4" xfId="14388"/>
    <cellStyle name="Normal 9 4 4 2" xfId="35375"/>
    <cellStyle name="Normal 9 4 5" xfId="14389"/>
    <cellStyle name="Normal 9 5" xfId="14390"/>
    <cellStyle name="Normal 9 5 2" xfId="14391"/>
    <cellStyle name="Normal 9 5 2 2" xfId="14392"/>
    <cellStyle name="Normal 9 5 2 2 2" xfId="14393"/>
    <cellStyle name="Normal 9 5 2 2 2 2" xfId="35378"/>
    <cellStyle name="Normal 9 5 2 2 3" xfId="35377"/>
    <cellStyle name="Normal 9 5 2 3" xfId="14394"/>
    <cellStyle name="Normal 9 5 2 3 2" xfId="35379"/>
    <cellStyle name="Normal 9 5 2 4" xfId="35376"/>
    <cellStyle name="Normal 9 5 3" xfId="14395"/>
    <cellStyle name="Normal 9 5 3 2" xfId="14396"/>
    <cellStyle name="Normal 9 5 3 2 2" xfId="35381"/>
    <cellStyle name="Normal 9 5 3 3" xfId="35380"/>
    <cellStyle name="Normal 9 5 4" xfId="14397"/>
    <cellStyle name="Normal 9 5 4 2" xfId="35382"/>
    <cellStyle name="Normal 9 6" xfId="14398"/>
    <cellStyle name="Normal 9 6 2" xfId="14399"/>
    <cellStyle name="Normal 9 6 2 2" xfId="14400"/>
    <cellStyle name="Normal 9 6 2 2 2" xfId="14401"/>
    <cellStyle name="Normal 9 6 2 2 2 2" xfId="35386"/>
    <cellStyle name="Normal 9 6 2 2 3" xfId="35385"/>
    <cellStyle name="Normal 9 6 2 3" xfId="14402"/>
    <cellStyle name="Normal 9 6 2 3 2" xfId="35387"/>
    <cellStyle name="Normal 9 6 2 4" xfId="35384"/>
    <cellStyle name="Normal 9 6 3" xfId="14403"/>
    <cellStyle name="Normal 9 6 3 2" xfId="14404"/>
    <cellStyle name="Normal 9 6 3 2 2" xfId="35389"/>
    <cellStyle name="Normal 9 6 3 3" xfId="35388"/>
    <cellStyle name="Normal 9 6 4" xfId="14405"/>
    <cellStyle name="Normal 9 6 4 2" xfId="35390"/>
    <cellStyle name="Normal 9 6 5" xfId="35383"/>
    <cellStyle name="Normal 9 7" xfId="14406"/>
    <cellStyle name="Normal 9 7 2" xfId="14407"/>
    <cellStyle name="Normal 9 7 2 2" xfId="14408"/>
    <cellStyle name="Normal 9 7 2 2 2" xfId="14409"/>
    <cellStyle name="Normal 9 7 2 2 2 2" xfId="35394"/>
    <cellStyle name="Normal 9 7 2 2 3" xfId="35393"/>
    <cellStyle name="Normal 9 7 2 3" xfId="14410"/>
    <cellStyle name="Normal 9 7 2 3 2" xfId="35395"/>
    <cellStyle name="Normal 9 7 2 4" xfId="35392"/>
    <cellStyle name="Normal 9 7 3" xfId="14411"/>
    <cellStyle name="Normal 9 7 3 2" xfId="14412"/>
    <cellStyle name="Normal 9 7 3 2 2" xfId="35397"/>
    <cellStyle name="Normal 9 7 3 3" xfId="35396"/>
    <cellStyle name="Normal 9 7 4" xfId="14413"/>
    <cellStyle name="Normal 9 7 4 2" xfId="35398"/>
    <cellStyle name="Normal 9 7 5" xfId="35391"/>
    <cellStyle name="Normal 9 8" xfId="14414"/>
    <cellStyle name="Normal 9 8 2" xfId="14415"/>
    <cellStyle name="Normal 9 8 2 2" xfId="14416"/>
    <cellStyle name="Normal 9 8 2 2 2" xfId="14417"/>
    <cellStyle name="Normal 9 8 2 2 2 2" xfId="35402"/>
    <cellStyle name="Normal 9 8 2 2 3" xfId="35401"/>
    <cellStyle name="Normal 9 8 2 3" xfId="14418"/>
    <cellStyle name="Normal 9 8 2 3 2" xfId="35403"/>
    <cellStyle name="Normal 9 8 2 4" xfId="35400"/>
    <cellStyle name="Normal 9 8 3" xfId="14419"/>
    <cellStyle name="Normal 9 8 3 2" xfId="14420"/>
    <cellStyle name="Normal 9 8 3 2 2" xfId="35405"/>
    <cellStyle name="Normal 9 8 3 3" xfId="35404"/>
    <cellStyle name="Normal 9 8 4" xfId="14421"/>
    <cellStyle name="Normal 9 8 4 2" xfId="35406"/>
    <cellStyle name="Normal 9 8 5" xfId="35399"/>
    <cellStyle name="Normal 9 9" xfId="14422"/>
    <cellStyle name="Normal 9 9 2" xfId="14423"/>
    <cellStyle name="Normal 9 9 2 2" xfId="14424"/>
    <cellStyle name="Normal 9 9 2 2 2" xfId="35409"/>
    <cellStyle name="Normal 9 9 2 3" xfId="35408"/>
    <cellStyle name="Normal 9 9 3" xfId="14425"/>
    <cellStyle name="Normal 9 9 3 2" xfId="35410"/>
    <cellStyle name="Normal 9 9 4" xfId="35407"/>
    <cellStyle name="Normal 91" xfId="14426"/>
    <cellStyle name="Normal 93" xfId="14427"/>
    <cellStyle name="Normal 95" xfId="14428"/>
    <cellStyle name="Normal 97" xfId="14429"/>
    <cellStyle name="Normal 99" xfId="14430"/>
    <cellStyle name="Normál_8gradk" xfId="14431"/>
    <cellStyle name="Normal-blank" xfId="14432"/>
    <cellStyle name="Normal-bottom" xfId="14433"/>
    <cellStyle name="Normal-center" xfId="14434"/>
    <cellStyle name="Normal-droit" xfId="14435"/>
    <cellStyle name="normální_CZLFS0X0" xfId="14436"/>
    <cellStyle name="Normalny 10" xfId="14437"/>
    <cellStyle name="Normalny 10 2" xfId="14438"/>
    <cellStyle name="Normalny 10 3" xfId="14439"/>
    <cellStyle name="Normalny 10 4" xfId="14440"/>
    <cellStyle name="Normalny 2" xfId="14441"/>
    <cellStyle name="Normalny 2 2" xfId="14442"/>
    <cellStyle name="Normalny 2 2 2" xfId="14443"/>
    <cellStyle name="Normalny 2 2 2 2" xfId="14444"/>
    <cellStyle name="Normalny 2 2 2 2 2" xfId="14445"/>
    <cellStyle name="Normalny 2 2 2 2 3" xfId="14446"/>
    <cellStyle name="Normalny 2 2 2 2 4" xfId="14447"/>
    <cellStyle name="Normalny 2 2 2_T_B1.2" xfId="14448"/>
    <cellStyle name="Normalny 2 2 3" xfId="14449"/>
    <cellStyle name="Normalny 2 2 4" xfId="14450"/>
    <cellStyle name="Normalny 2 2 5" xfId="14451"/>
    <cellStyle name="Normalny 2 2_T_B1.2" xfId="14452"/>
    <cellStyle name="Normalny 2 3" xfId="14453"/>
    <cellStyle name="Normalny 2 3 2" xfId="14454"/>
    <cellStyle name="Normalny 2 3_T_B1.2" xfId="14455"/>
    <cellStyle name="Normalny 2 4" xfId="14456"/>
    <cellStyle name="Normalny 2 4 2" xfId="14457"/>
    <cellStyle name="Normalny 2 4_T_B1.2" xfId="14458"/>
    <cellStyle name="Normalny 2 5" xfId="14459"/>
    <cellStyle name="Normalny 2 5 2" xfId="14460"/>
    <cellStyle name="Normalny 2 5_T_B1.2" xfId="14461"/>
    <cellStyle name="Normalny 2 6" xfId="14462"/>
    <cellStyle name="Normalny 2 6 2" xfId="14463"/>
    <cellStyle name="Normalny 2 6_T_B1.2" xfId="14464"/>
    <cellStyle name="Normalny 2 7" xfId="14465"/>
    <cellStyle name="Normalny 2 7 2" xfId="14466"/>
    <cellStyle name="Normalny 2 7_T_B1.2" xfId="14467"/>
    <cellStyle name="Normalny 2 8" xfId="14468"/>
    <cellStyle name="Normalny 2 8 2" xfId="14469"/>
    <cellStyle name="Normalny 2 8_T_B1.2" xfId="14470"/>
    <cellStyle name="Normalny 2_T_B1.2" xfId="14471"/>
    <cellStyle name="Normalny 3" xfId="14472"/>
    <cellStyle name="Normalny 3 2" xfId="14473"/>
    <cellStyle name="Normalny 3_T_B1.2" xfId="14474"/>
    <cellStyle name="Normalny 4" xfId="14475"/>
    <cellStyle name="Normalny 4 2" xfId="14476"/>
    <cellStyle name="Normalny 4_T_B1.2" xfId="14477"/>
    <cellStyle name="Normalny 5" xfId="14478"/>
    <cellStyle name="Normalny 5 2" xfId="14479"/>
    <cellStyle name="Normalny 5 2 2" xfId="14480"/>
    <cellStyle name="Normalny 5 2 3" xfId="14481"/>
    <cellStyle name="Normalny 5 2 4" xfId="14482"/>
    <cellStyle name="Normalny 5 3" xfId="14483"/>
    <cellStyle name="Normalny 5 3 2" xfId="14484"/>
    <cellStyle name="Normalny 5 3_T_B1.2" xfId="14485"/>
    <cellStyle name="Normalny 5 4" xfId="14486"/>
    <cellStyle name="Normalny 5_T_B1.2" xfId="14487"/>
    <cellStyle name="Normalny 6" xfId="14488"/>
    <cellStyle name="Normalny 6 2" xfId="14489"/>
    <cellStyle name="Normalny 6 3" xfId="14490"/>
    <cellStyle name="Normalny 6 4" xfId="14491"/>
    <cellStyle name="Normalny 7" xfId="14492"/>
    <cellStyle name="Normalny 7 2" xfId="14493"/>
    <cellStyle name="Normalny 7 3" xfId="14494"/>
    <cellStyle name="Normalny 7 4" xfId="14495"/>
    <cellStyle name="Normalny 8" xfId="14496"/>
    <cellStyle name="Normalny 8 2" xfId="14497"/>
    <cellStyle name="Normalny 8 3" xfId="14498"/>
    <cellStyle name="Normalny 8 4" xfId="14499"/>
    <cellStyle name="Normalny 9" xfId="14500"/>
    <cellStyle name="Normalny_Dep. Rolnictwa_Rolnictwo" xfId="14501"/>
    <cellStyle name="Normal-top" xfId="14502"/>
    <cellStyle name="Note" xfId="14503"/>
    <cellStyle name="Note 10 2" xfId="14504"/>
    <cellStyle name="Note 10 2 2" xfId="14505"/>
    <cellStyle name="Note 10 2 2 2" xfId="14506"/>
    <cellStyle name="Note 10 2 2 2 2" xfId="14507"/>
    <cellStyle name="Note 10 2 2 2 2 2" xfId="14508"/>
    <cellStyle name="Note 10 2 2 2 3" xfId="14509"/>
    <cellStyle name="Note 10 2 2 2 3 2" xfId="14510"/>
    <cellStyle name="Note 10 2 2 2 4" xfId="14511"/>
    <cellStyle name="Note 10 2 2 2 4 2" xfId="35413"/>
    <cellStyle name="Note 10 2 2 2 5" xfId="14512"/>
    <cellStyle name="Note 10 2 2 3" xfId="14513"/>
    <cellStyle name="Note 10 2 2 3 2" xfId="14514"/>
    <cellStyle name="Note 10 2 2 3 3" xfId="14515"/>
    <cellStyle name="Note 10 2 2 4" xfId="14516"/>
    <cellStyle name="Note 10 2 2 4 2" xfId="14517"/>
    <cellStyle name="Note 10 2 2 4 2 2" xfId="14518"/>
    <cellStyle name="Note 10 2 2 4 2 2 2" xfId="14519"/>
    <cellStyle name="Note 10 2 2 4 2 2 2 2" xfId="35417"/>
    <cellStyle name="Note 10 2 2 4 2 2 3" xfId="35416"/>
    <cellStyle name="Note 10 2 2 4 2 3" xfId="14520"/>
    <cellStyle name="Note 10 2 2 4 2 3 2" xfId="14521"/>
    <cellStyle name="Note 10 2 2 4 2 3 2 2" xfId="35419"/>
    <cellStyle name="Note 10 2 2 4 2 3 3" xfId="35418"/>
    <cellStyle name="Note 10 2 2 4 2 4" xfId="35415"/>
    <cellStyle name="Note 10 2 2 4 3" xfId="14522"/>
    <cellStyle name="Note 10 2 2 4 3 2" xfId="14523"/>
    <cellStyle name="Note 10 2 2 4 3 2 2" xfId="14524"/>
    <cellStyle name="Note 10 2 2 4 3 2 2 2" xfId="35422"/>
    <cellStyle name="Note 10 2 2 4 3 2 3" xfId="35421"/>
    <cellStyle name="Note 10 2 2 4 3 3" xfId="14525"/>
    <cellStyle name="Note 10 2 2 4 3 3 2" xfId="14526"/>
    <cellStyle name="Note 10 2 2 4 3 3 2 2" xfId="35424"/>
    <cellStyle name="Note 10 2 2 4 3 3 3" xfId="35423"/>
    <cellStyle name="Note 10 2 2 4 3 4" xfId="35420"/>
    <cellStyle name="Note 10 2 2 4 4" xfId="14527"/>
    <cellStyle name="Note 10 2 2 4 4 2" xfId="14528"/>
    <cellStyle name="Note 10 2 2 4 4 2 2" xfId="35426"/>
    <cellStyle name="Note 10 2 2 4 4 3" xfId="35425"/>
    <cellStyle name="Note 10 2 2 4 5" xfId="35414"/>
    <cellStyle name="Note 10 2 2 5" xfId="14529"/>
    <cellStyle name="Note 10 2 2 6" xfId="14530"/>
    <cellStyle name="Note 10 2 2 6 2" xfId="14531"/>
    <cellStyle name="Note 10 2 2 6 2 2" xfId="14532"/>
    <cellStyle name="Note 10 2 2 6 2 2 2" xfId="35429"/>
    <cellStyle name="Note 10 2 2 6 2 3" xfId="35428"/>
    <cellStyle name="Note 10 2 2 6 3" xfId="14533"/>
    <cellStyle name="Note 10 2 2 6 3 2" xfId="14534"/>
    <cellStyle name="Note 10 2 2 6 3 2 2" xfId="35431"/>
    <cellStyle name="Note 10 2 2 6 3 3" xfId="35430"/>
    <cellStyle name="Note 10 2 2 6 4" xfId="35427"/>
    <cellStyle name="Note 10 2 2 7" xfId="14535"/>
    <cellStyle name="Note 10 2 2 7 2" xfId="14536"/>
    <cellStyle name="Note 10 2 2 7 2 2" xfId="14537"/>
    <cellStyle name="Note 10 2 2 7 2 2 2" xfId="35434"/>
    <cellStyle name="Note 10 2 2 7 2 3" xfId="35433"/>
    <cellStyle name="Note 10 2 2 7 3" xfId="14538"/>
    <cellStyle name="Note 10 2 2 7 3 2" xfId="14539"/>
    <cellStyle name="Note 10 2 2 7 3 2 2" xfId="35436"/>
    <cellStyle name="Note 10 2 2 7 3 3" xfId="35435"/>
    <cellStyle name="Note 10 2 2 7 4" xfId="35432"/>
    <cellStyle name="Note 10 2 2 8" xfId="14540"/>
    <cellStyle name="Note 10 2 2 8 2" xfId="14541"/>
    <cellStyle name="Note 10 2 2 8 2 2" xfId="35438"/>
    <cellStyle name="Note 10 2 2 8 3" xfId="35437"/>
    <cellStyle name="Note 10 2 2 9" xfId="35412"/>
    <cellStyle name="Note 10 2 3" xfId="14542"/>
    <cellStyle name="Note 10 2 3 2" xfId="14543"/>
    <cellStyle name="Note 10 2 3 2 2" xfId="14544"/>
    <cellStyle name="Note 10 2 3 2 2 2" xfId="14545"/>
    <cellStyle name="Note 10 2 3 2 3" xfId="14546"/>
    <cellStyle name="Note 10 2 3 2 3 2" xfId="35439"/>
    <cellStyle name="Note 10 2 3 2 4" xfId="14547"/>
    <cellStyle name="Note 10 2 3 3" xfId="14548"/>
    <cellStyle name="Note 10 2 3 3 2" xfId="14549"/>
    <cellStyle name="Note 10 2 3 3 2 2" xfId="14550"/>
    <cellStyle name="Note 10 2 3 3 2 2 2" xfId="14551"/>
    <cellStyle name="Note 10 2 3 3 2 2 2 2" xfId="35443"/>
    <cellStyle name="Note 10 2 3 3 2 2 3" xfId="35442"/>
    <cellStyle name="Note 10 2 3 3 2 3" xfId="14552"/>
    <cellStyle name="Note 10 2 3 3 2 3 2" xfId="14553"/>
    <cellStyle name="Note 10 2 3 3 2 3 2 2" xfId="35445"/>
    <cellStyle name="Note 10 2 3 3 2 3 3" xfId="35444"/>
    <cellStyle name="Note 10 2 3 3 2 4" xfId="35441"/>
    <cellStyle name="Note 10 2 3 3 3" xfId="14554"/>
    <cellStyle name="Note 10 2 3 3 3 2" xfId="14555"/>
    <cellStyle name="Note 10 2 3 3 3 2 2" xfId="14556"/>
    <cellStyle name="Note 10 2 3 3 3 2 2 2" xfId="35448"/>
    <cellStyle name="Note 10 2 3 3 3 2 3" xfId="35447"/>
    <cellStyle name="Note 10 2 3 3 3 3" xfId="14557"/>
    <cellStyle name="Note 10 2 3 3 3 3 2" xfId="14558"/>
    <cellStyle name="Note 10 2 3 3 3 3 2 2" xfId="35450"/>
    <cellStyle name="Note 10 2 3 3 3 3 3" xfId="35449"/>
    <cellStyle name="Note 10 2 3 3 3 4" xfId="35446"/>
    <cellStyle name="Note 10 2 3 3 4" xfId="14559"/>
    <cellStyle name="Note 10 2 3 3 4 2" xfId="14560"/>
    <cellStyle name="Note 10 2 3 3 4 2 2" xfId="35452"/>
    <cellStyle name="Note 10 2 3 3 4 3" xfId="35451"/>
    <cellStyle name="Note 10 2 3 3 5" xfId="35440"/>
    <cellStyle name="Note 10 2 3 4" xfId="14561"/>
    <cellStyle name="Note 10 2 3 4 2" xfId="14562"/>
    <cellStyle name="Note 10 2 3 5" xfId="14563"/>
    <cellStyle name="Note 10 2 3 5 2" xfId="35453"/>
    <cellStyle name="Note 10 2 3 6" xfId="14564"/>
    <cellStyle name="Note 10 2 3 6 2" xfId="35454"/>
    <cellStyle name="Note 10 2 4" xfId="14565"/>
    <cellStyle name="Note 10 2 4 2" xfId="14566"/>
    <cellStyle name="Note 10 2 4 2 2" xfId="14567"/>
    <cellStyle name="Note 10 2 4 3" xfId="14568"/>
    <cellStyle name="Note 10 2 4 3 2" xfId="35455"/>
    <cellStyle name="Note 10 2 4 4" xfId="14569"/>
    <cellStyle name="Note 10 2 5" xfId="14570"/>
    <cellStyle name="Note 10 2 5 2" xfId="14571"/>
    <cellStyle name="Note 10 2 5 2 2" xfId="14572"/>
    <cellStyle name="Note 10 2 5 2 2 2" xfId="14573"/>
    <cellStyle name="Note 10 2 5 2 2 2 2" xfId="35459"/>
    <cellStyle name="Note 10 2 5 2 2 3" xfId="35458"/>
    <cellStyle name="Note 10 2 5 2 3" xfId="14574"/>
    <cellStyle name="Note 10 2 5 2 3 2" xfId="14575"/>
    <cellStyle name="Note 10 2 5 2 3 2 2" xfId="35461"/>
    <cellStyle name="Note 10 2 5 2 3 3" xfId="35460"/>
    <cellStyle name="Note 10 2 5 2 4" xfId="35457"/>
    <cellStyle name="Note 10 2 5 3" xfId="14576"/>
    <cellStyle name="Note 10 2 5 3 2" xfId="14577"/>
    <cellStyle name="Note 10 2 5 3 2 2" xfId="14578"/>
    <cellStyle name="Note 10 2 5 3 2 2 2" xfId="35464"/>
    <cellStyle name="Note 10 2 5 3 2 3" xfId="35463"/>
    <cellStyle name="Note 10 2 5 3 3" xfId="14579"/>
    <cellStyle name="Note 10 2 5 3 3 2" xfId="14580"/>
    <cellStyle name="Note 10 2 5 3 3 2 2" xfId="35466"/>
    <cellStyle name="Note 10 2 5 3 3 3" xfId="35465"/>
    <cellStyle name="Note 10 2 5 3 4" xfId="35462"/>
    <cellStyle name="Note 10 2 5 4" xfId="14581"/>
    <cellStyle name="Note 10 2 5 4 2" xfId="14582"/>
    <cellStyle name="Note 10 2 5 4 2 2" xfId="35468"/>
    <cellStyle name="Note 10 2 5 4 3" xfId="35467"/>
    <cellStyle name="Note 10 2 5 5" xfId="35456"/>
    <cellStyle name="Note 10 2 6" xfId="14583"/>
    <cellStyle name="Note 10 2 6 2" xfId="35469"/>
    <cellStyle name="Note 10 2 7" xfId="14584"/>
    <cellStyle name="Note 10 2 7 2" xfId="35470"/>
    <cellStyle name="Note 10 3" xfId="14585"/>
    <cellStyle name="Note 10 3 2" xfId="14586"/>
    <cellStyle name="Note 10 3 2 2" xfId="14587"/>
    <cellStyle name="Note 10 3 2 2 2" xfId="14588"/>
    <cellStyle name="Note 10 3 2 2 2 2" xfId="14589"/>
    <cellStyle name="Note 10 3 2 2 3" xfId="14590"/>
    <cellStyle name="Note 10 3 2 2 3 2" xfId="14591"/>
    <cellStyle name="Note 10 3 2 2 4" xfId="14592"/>
    <cellStyle name="Note 10 3 2 2 4 2" xfId="35472"/>
    <cellStyle name="Note 10 3 2 2 5" xfId="14593"/>
    <cellStyle name="Note 10 3 2 3" xfId="14594"/>
    <cellStyle name="Note 10 3 2 3 2" xfId="14595"/>
    <cellStyle name="Note 10 3 2 3 3" xfId="14596"/>
    <cellStyle name="Note 10 3 2 4" xfId="14597"/>
    <cellStyle name="Note 10 3 2 4 2" xfId="14598"/>
    <cellStyle name="Note 10 3 2 4 2 2" xfId="14599"/>
    <cellStyle name="Note 10 3 2 4 2 2 2" xfId="14600"/>
    <cellStyle name="Note 10 3 2 4 2 2 2 2" xfId="35476"/>
    <cellStyle name="Note 10 3 2 4 2 2 3" xfId="35475"/>
    <cellStyle name="Note 10 3 2 4 2 3" xfId="14601"/>
    <cellStyle name="Note 10 3 2 4 2 3 2" xfId="14602"/>
    <cellStyle name="Note 10 3 2 4 2 3 2 2" xfId="35478"/>
    <cellStyle name="Note 10 3 2 4 2 3 3" xfId="35477"/>
    <cellStyle name="Note 10 3 2 4 2 4" xfId="35474"/>
    <cellStyle name="Note 10 3 2 4 3" xfId="14603"/>
    <cellStyle name="Note 10 3 2 4 3 2" xfId="14604"/>
    <cellStyle name="Note 10 3 2 4 3 2 2" xfId="14605"/>
    <cellStyle name="Note 10 3 2 4 3 2 2 2" xfId="35481"/>
    <cellStyle name="Note 10 3 2 4 3 2 3" xfId="35480"/>
    <cellStyle name="Note 10 3 2 4 3 3" xfId="14606"/>
    <cellStyle name="Note 10 3 2 4 3 3 2" xfId="14607"/>
    <cellStyle name="Note 10 3 2 4 3 3 2 2" xfId="35483"/>
    <cellStyle name="Note 10 3 2 4 3 3 3" xfId="35482"/>
    <cellStyle name="Note 10 3 2 4 3 4" xfId="35479"/>
    <cellStyle name="Note 10 3 2 4 4" xfId="14608"/>
    <cellStyle name="Note 10 3 2 4 4 2" xfId="14609"/>
    <cellStyle name="Note 10 3 2 4 4 2 2" xfId="35485"/>
    <cellStyle name="Note 10 3 2 4 4 3" xfId="35484"/>
    <cellStyle name="Note 10 3 2 4 5" xfId="35473"/>
    <cellStyle name="Note 10 3 2 5" xfId="14610"/>
    <cellStyle name="Note 10 3 2 6" xfId="14611"/>
    <cellStyle name="Note 10 3 2 6 2" xfId="14612"/>
    <cellStyle name="Note 10 3 2 6 2 2" xfId="14613"/>
    <cellStyle name="Note 10 3 2 6 2 2 2" xfId="35488"/>
    <cellStyle name="Note 10 3 2 6 2 3" xfId="35487"/>
    <cellStyle name="Note 10 3 2 6 3" xfId="14614"/>
    <cellStyle name="Note 10 3 2 6 3 2" xfId="14615"/>
    <cellStyle name="Note 10 3 2 6 3 2 2" xfId="35490"/>
    <cellStyle name="Note 10 3 2 6 3 3" xfId="35489"/>
    <cellStyle name="Note 10 3 2 6 4" xfId="35486"/>
    <cellStyle name="Note 10 3 2 7" xfId="14616"/>
    <cellStyle name="Note 10 3 2 7 2" xfId="14617"/>
    <cellStyle name="Note 10 3 2 7 2 2" xfId="14618"/>
    <cellStyle name="Note 10 3 2 7 2 2 2" xfId="35493"/>
    <cellStyle name="Note 10 3 2 7 2 3" xfId="35492"/>
    <cellStyle name="Note 10 3 2 7 3" xfId="14619"/>
    <cellStyle name="Note 10 3 2 7 3 2" xfId="14620"/>
    <cellStyle name="Note 10 3 2 7 3 2 2" xfId="35495"/>
    <cellStyle name="Note 10 3 2 7 3 3" xfId="35494"/>
    <cellStyle name="Note 10 3 2 7 4" xfId="35491"/>
    <cellStyle name="Note 10 3 2 8" xfId="14621"/>
    <cellStyle name="Note 10 3 2 8 2" xfId="14622"/>
    <cellStyle name="Note 10 3 2 8 2 2" xfId="35497"/>
    <cellStyle name="Note 10 3 2 8 3" xfId="35496"/>
    <cellStyle name="Note 10 3 2 9" xfId="35471"/>
    <cellStyle name="Note 10 3 3" xfId="14623"/>
    <cellStyle name="Note 10 3 3 2" xfId="14624"/>
    <cellStyle name="Note 10 3 3 2 2" xfId="14625"/>
    <cellStyle name="Note 10 3 3 2 2 2" xfId="14626"/>
    <cellStyle name="Note 10 3 3 2 3" xfId="14627"/>
    <cellStyle name="Note 10 3 3 2 3 2" xfId="35498"/>
    <cellStyle name="Note 10 3 3 2 4" xfId="14628"/>
    <cellStyle name="Note 10 3 3 3" xfId="14629"/>
    <cellStyle name="Note 10 3 3 3 2" xfId="14630"/>
    <cellStyle name="Note 10 3 3 3 2 2" xfId="14631"/>
    <cellStyle name="Note 10 3 3 3 2 2 2" xfId="14632"/>
    <cellStyle name="Note 10 3 3 3 2 2 2 2" xfId="35502"/>
    <cellStyle name="Note 10 3 3 3 2 2 3" xfId="35501"/>
    <cellStyle name="Note 10 3 3 3 2 3" xfId="14633"/>
    <cellStyle name="Note 10 3 3 3 2 3 2" xfId="14634"/>
    <cellStyle name="Note 10 3 3 3 2 3 2 2" xfId="35504"/>
    <cellStyle name="Note 10 3 3 3 2 3 3" xfId="35503"/>
    <cellStyle name="Note 10 3 3 3 2 4" xfId="35500"/>
    <cellStyle name="Note 10 3 3 3 3" xfId="14635"/>
    <cellStyle name="Note 10 3 3 3 3 2" xfId="14636"/>
    <cellStyle name="Note 10 3 3 3 3 2 2" xfId="14637"/>
    <cellStyle name="Note 10 3 3 3 3 2 2 2" xfId="35507"/>
    <cellStyle name="Note 10 3 3 3 3 2 3" xfId="35506"/>
    <cellStyle name="Note 10 3 3 3 3 3" xfId="14638"/>
    <cellStyle name="Note 10 3 3 3 3 3 2" xfId="14639"/>
    <cellStyle name="Note 10 3 3 3 3 3 2 2" xfId="35509"/>
    <cellStyle name="Note 10 3 3 3 3 3 3" xfId="35508"/>
    <cellStyle name="Note 10 3 3 3 3 4" xfId="35505"/>
    <cellStyle name="Note 10 3 3 3 4" xfId="14640"/>
    <cellStyle name="Note 10 3 3 3 4 2" xfId="14641"/>
    <cellStyle name="Note 10 3 3 3 4 2 2" xfId="35511"/>
    <cellStyle name="Note 10 3 3 3 4 3" xfId="35510"/>
    <cellStyle name="Note 10 3 3 3 5" xfId="35499"/>
    <cellStyle name="Note 10 3 3 4" xfId="14642"/>
    <cellStyle name="Note 10 3 3 4 2" xfId="14643"/>
    <cellStyle name="Note 10 3 3 5" xfId="14644"/>
    <cellStyle name="Note 10 3 3 5 2" xfId="35512"/>
    <cellStyle name="Note 10 3 3 6" xfId="14645"/>
    <cellStyle name="Note 10 3 3 6 2" xfId="35513"/>
    <cellStyle name="Note 10 3 4" xfId="14646"/>
    <cellStyle name="Note 10 3 4 2" xfId="14647"/>
    <cellStyle name="Note 10 3 4 2 2" xfId="14648"/>
    <cellStyle name="Note 10 3 4 3" xfId="14649"/>
    <cellStyle name="Note 10 3 4 3 2" xfId="35514"/>
    <cellStyle name="Note 10 3 4 4" xfId="14650"/>
    <cellStyle name="Note 10 3 5" xfId="14651"/>
    <cellStyle name="Note 10 3 5 2" xfId="14652"/>
    <cellStyle name="Note 10 3 5 2 2" xfId="14653"/>
    <cellStyle name="Note 10 3 5 2 2 2" xfId="14654"/>
    <cellStyle name="Note 10 3 5 2 2 2 2" xfId="35518"/>
    <cellStyle name="Note 10 3 5 2 2 3" xfId="35517"/>
    <cellStyle name="Note 10 3 5 2 3" xfId="14655"/>
    <cellStyle name="Note 10 3 5 2 3 2" xfId="14656"/>
    <cellStyle name="Note 10 3 5 2 3 2 2" xfId="35520"/>
    <cellStyle name="Note 10 3 5 2 3 3" xfId="35519"/>
    <cellStyle name="Note 10 3 5 2 4" xfId="35516"/>
    <cellStyle name="Note 10 3 5 3" xfId="14657"/>
    <cellStyle name="Note 10 3 5 3 2" xfId="14658"/>
    <cellStyle name="Note 10 3 5 3 2 2" xfId="14659"/>
    <cellStyle name="Note 10 3 5 3 2 2 2" xfId="35523"/>
    <cellStyle name="Note 10 3 5 3 2 3" xfId="35522"/>
    <cellStyle name="Note 10 3 5 3 3" xfId="14660"/>
    <cellStyle name="Note 10 3 5 3 3 2" xfId="14661"/>
    <cellStyle name="Note 10 3 5 3 3 2 2" xfId="35525"/>
    <cellStyle name="Note 10 3 5 3 3 3" xfId="35524"/>
    <cellStyle name="Note 10 3 5 3 4" xfId="35521"/>
    <cellStyle name="Note 10 3 5 4" xfId="14662"/>
    <cellStyle name="Note 10 3 5 4 2" xfId="14663"/>
    <cellStyle name="Note 10 3 5 4 2 2" xfId="35527"/>
    <cellStyle name="Note 10 3 5 4 3" xfId="35526"/>
    <cellStyle name="Note 10 3 5 5" xfId="35515"/>
    <cellStyle name="Note 10 3 6" xfId="14664"/>
    <cellStyle name="Note 10 3 6 2" xfId="35528"/>
    <cellStyle name="Note 10 3 7" xfId="14665"/>
    <cellStyle name="Note 10 3 7 2" xfId="35529"/>
    <cellStyle name="Note 10 4" xfId="14666"/>
    <cellStyle name="Note 10 4 2" xfId="14667"/>
    <cellStyle name="Note 10 4 2 2" xfId="14668"/>
    <cellStyle name="Note 10 4 2 2 2" xfId="14669"/>
    <cellStyle name="Note 10 4 2 2 2 2" xfId="14670"/>
    <cellStyle name="Note 10 4 2 2 3" xfId="14671"/>
    <cellStyle name="Note 10 4 2 2 3 2" xfId="14672"/>
    <cellStyle name="Note 10 4 2 2 4" xfId="14673"/>
    <cellStyle name="Note 10 4 2 2 4 2" xfId="35531"/>
    <cellStyle name="Note 10 4 2 2 5" xfId="14674"/>
    <cellStyle name="Note 10 4 2 3" xfId="14675"/>
    <cellStyle name="Note 10 4 2 3 2" xfId="14676"/>
    <cellStyle name="Note 10 4 2 3 3" xfId="14677"/>
    <cellStyle name="Note 10 4 2 4" xfId="14678"/>
    <cellStyle name="Note 10 4 2 4 2" xfId="14679"/>
    <cellStyle name="Note 10 4 2 4 2 2" xfId="14680"/>
    <cellStyle name="Note 10 4 2 4 2 2 2" xfId="14681"/>
    <cellStyle name="Note 10 4 2 4 2 2 2 2" xfId="35535"/>
    <cellStyle name="Note 10 4 2 4 2 2 3" xfId="35534"/>
    <cellStyle name="Note 10 4 2 4 2 3" xfId="14682"/>
    <cellStyle name="Note 10 4 2 4 2 3 2" xfId="14683"/>
    <cellStyle name="Note 10 4 2 4 2 3 2 2" xfId="35537"/>
    <cellStyle name="Note 10 4 2 4 2 3 3" xfId="35536"/>
    <cellStyle name="Note 10 4 2 4 2 4" xfId="35533"/>
    <cellStyle name="Note 10 4 2 4 3" xfId="14684"/>
    <cellStyle name="Note 10 4 2 4 3 2" xfId="14685"/>
    <cellStyle name="Note 10 4 2 4 3 2 2" xfId="14686"/>
    <cellStyle name="Note 10 4 2 4 3 2 2 2" xfId="35540"/>
    <cellStyle name="Note 10 4 2 4 3 2 3" xfId="35539"/>
    <cellStyle name="Note 10 4 2 4 3 3" xfId="14687"/>
    <cellStyle name="Note 10 4 2 4 3 3 2" xfId="14688"/>
    <cellStyle name="Note 10 4 2 4 3 3 2 2" xfId="35542"/>
    <cellStyle name="Note 10 4 2 4 3 3 3" xfId="35541"/>
    <cellStyle name="Note 10 4 2 4 3 4" xfId="35538"/>
    <cellStyle name="Note 10 4 2 4 4" xfId="14689"/>
    <cellStyle name="Note 10 4 2 4 4 2" xfId="14690"/>
    <cellStyle name="Note 10 4 2 4 4 2 2" xfId="35544"/>
    <cellStyle name="Note 10 4 2 4 4 3" xfId="35543"/>
    <cellStyle name="Note 10 4 2 4 5" xfId="35532"/>
    <cellStyle name="Note 10 4 2 5" xfId="14691"/>
    <cellStyle name="Note 10 4 2 6" xfId="14692"/>
    <cellStyle name="Note 10 4 2 6 2" xfId="14693"/>
    <cellStyle name="Note 10 4 2 6 2 2" xfId="14694"/>
    <cellStyle name="Note 10 4 2 6 2 2 2" xfId="35547"/>
    <cellStyle name="Note 10 4 2 6 2 3" xfId="35546"/>
    <cellStyle name="Note 10 4 2 6 3" xfId="14695"/>
    <cellStyle name="Note 10 4 2 6 3 2" xfId="14696"/>
    <cellStyle name="Note 10 4 2 6 3 2 2" xfId="35549"/>
    <cellStyle name="Note 10 4 2 6 3 3" xfId="35548"/>
    <cellStyle name="Note 10 4 2 6 4" xfId="35545"/>
    <cellStyle name="Note 10 4 2 7" xfId="14697"/>
    <cellStyle name="Note 10 4 2 7 2" xfId="14698"/>
    <cellStyle name="Note 10 4 2 7 2 2" xfId="14699"/>
    <cellStyle name="Note 10 4 2 7 2 2 2" xfId="35552"/>
    <cellStyle name="Note 10 4 2 7 2 3" xfId="35551"/>
    <cellStyle name="Note 10 4 2 7 3" xfId="14700"/>
    <cellStyle name="Note 10 4 2 7 3 2" xfId="14701"/>
    <cellStyle name="Note 10 4 2 7 3 2 2" xfId="35554"/>
    <cellStyle name="Note 10 4 2 7 3 3" xfId="35553"/>
    <cellStyle name="Note 10 4 2 7 4" xfId="35550"/>
    <cellStyle name="Note 10 4 2 8" xfId="14702"/>
    <cellStyle name="Note 10 4 2 8 2" xfId="14703"/>
    <cellStyle name="Note 10 4 2 8 2 2" xfId="35556"/>
    <cellStyle name="Note 10 4 2 8 3" xfId="35555"/>
    <cellStyle name="Note 10 4 2 9" xfId="35530"/>
    <cellStyle name="Note 10 4 3" xfId="14704"/>
    <cellStyle name="Note 10 4 3 2" xfId="14705"/>
    <cellStyle name="Note 10 4 3 2 2" xfId="14706"/>
    <cellStyle name="Note 10 4 3 2 2 2" xfId="14707"/>
    <cellStyle name="Note 10 4 3 2 3" xfId="14708"/>
    <cellStyle name="Note 10 4 3 2 3 2" xfId="35557"/>
    <cellStyle name="Note 10 4 3 2 4" xfId="14709"/>
    <cellStyle name="Note 10 4 3 3" xfId="14710"/>
    <cellStyle name="Note 10 4 3 3 2" xfId="14711"/>
    <cellStyle name="Note 10 4 3 3 2 2" xfId="14712"/>
    <cellStyle name="Note 10 4 3 3 2 2 2" xfId="14713"/>
    <cellStyle name="Note 10 4 3 3 2 2 2 2" xfId="35561"/>
    <cellStyle name="Note 10 4 3 3 2 2 3" xfId="35560"/>
    <cellStyle name="Note 10 4 3 3 2 3" xfId="14714"/>
    <cellStyle name="Note 10 4 3 3 2 3 2" xfId="14715"/>
    <cellStyle name="Note 10 4 3 3 2 3 2 2" xfId="35563"/>
    <cellStyle name="Note 10 4 3 3 2 3 3" xfId="35562"/>
    <cellStyle name="Note 10 4 3 3 2 4" xfId="35559"/>
    <cellStyle name="Note 10 4 3 3 3" xfId="14716"/>
    <cellStyle name="Note 10 4 3 3 3 2" xfId="14717"/>
    <cellStyle name="Note 10 4 3 3 3 2 2" xfId="14718"/>
    <cellStyle name="Note 10 4 3 3 3 2 2 2" xfId="35566"/>
    <cellStyle name="Note 10 4 3 3 3 2 3" xfId="35565"/>
    <cellStyle name="Note 10 4 3 3 3 3" xfId="14719"/>
    <cellStyle name="Note 10 4 3 3 3 3 2" xfId="14720"/>
    <cellStyle name="Note 10 4 3 3 3 3 2 2" xfId="35568"/>
    <cellStyle name="Note 10 4 3 3 3 3 3" xfId="35567"/>
    <cellStyle name="Note 10 4 3 3 3 4" xfId="35564"/>
    <cellStyle name="Note 10 4 3 3 4" xfId="14721"/>
    <cellStyle name="Note 10 4 3 3 4 2" xfId="14722"/>
    <cellStyle name="Note 10 4 3 3 4 2 2" xfId="35570"/>
    <cellStyle name="Note 10 4 3 3 4 3" xfId="35569"/>
    <cellStyle name="Note 10 4 3 3 5" xfId="35558"/>
    <cellStyle name="Note 10 4 3 4" xfId="14723"/>
    <cellStyle name="Note 10 4 3 4 2" xfId="14724"/>
    <cellStyle name="Note 10 4 3 5" xfId="14725"/>
    <cellStyle name="Note 10 4 3 5 2" xfId="35571"/>
    <cellStyle name="Note 10 4 3 6" xfId="14726"/>
    <cellStyle name="Note 10 4 3 6 2" xfId="35572"/>
    <cellStyle name="Note 10 4 4" xfId="14727"/>
    <cellStyle name="Note 10 4 4 2" xfId="14728"/>
    <cellStyle name="Note 10 4 4 2 2" xfId="14729"/>
    <cellStyle name="Note 10 4 4 3" xfId="14730"/>
    <cellStyle name="Note 10 4 4 3 2" xfId="35573"/>
    <cellStyle name="Note 10 4 4 4" xfId="14731"/>
    <cellStyle name="Note 10 4 5" xfId="14732"/>
    <cellStyle name="Note 10 4 5 2" xfId="14733"/>
    <cellStyle name="Note 10 4 5 2 2" xfId="14734"/>
    <cellStyle name="Note 10 4 5 2 2 2" xfId="14735"/>
    <cellStyle name="Note 10 4 5 2 2 2 2" xfId="35577"/>
    <cellStyle name="Note 10 4 5 2 2 3" xfId="35576"/>
    <cellStyle name="Note 10 4 5 2 3" xfId="14736"/>
    <cellStyle name="Note 10 4 5 2 3 2" xfId="14737"/>
    <cellStyle name="Note 10 4 5 2 3 2 2" xfId="35579"/>
    <cellStyle name="Note 10 4 5 2 3 3" xfId="35578"/>
    <cellStyle name="Note 10 4 5 2 4" xfId="35575"/>
    <cellStyle name="Note 10 4 5 3" xfId="14738"/>
    <cellStyle name="Note 10 4 5 3 2" xfId="14739"/>
    <cellStyle name="Note 10 4 5 3 2 2" xfId="14740"/>
    <cellStyle name="Note 10 4 5 3 2 2 2" xfId="35582"/>
    <cellStyle name="Note 10 4 5 3 2 3" xfId="35581"/>
    <cellStyle name="Note 10 4 5 3 3" xfId="14741"/>
    <cellStyle name="Note 10 4 5 3 3 2" xfId="14742"/>
    <cellStyle name="Note 10 4 5 3 3 2 2" xfId="35584"/>
    <cellStyle name="Note 10 4 5 3 3 3" xfId="35583"/>
    <cellStyle name="Note 10 4 5 3 4" xfId="35580"/>
    <cellStyle name="Note 10 4 5 4" xfId="14743"/>
    <cellStyle name="Note 10 4 5 4 2" xfId="14744"/>
    <cellStyle name="Note 10 4 5 4 2 2" xfId="35586"/>
    <cellStyle name="Note 10 4 5 4 3" xfId="35585"/>
    <cellStyle name="Note 10 4 5 5" xfId="35574"/>
    <cellStyle name="Note 10 4 6" xfId="14745"/>
    <cellStyle name="Note 10 4 6 2" xfId="35587"/>
    <cellStyle name="Note 10 4 7" xfId="14746"/>
    <cellStyle name="Note 10 4 7 2" xfId="35588"/>
    <cellStyle name="Note 10 5" xfId="14747"/>
    <cellStyle name="Note 10 5 2" xfId="14748"/>
    <cellStyle name="Note 10 5 2 2" xfId="14749"/>
    <cellStyle name="Note 10 5 2 2 2" xfId="14750"/>
    <cellStyle name="Note 10 5 2 2 2 2" xfId="14751"/>
    <cellStyle name="Note 10 5 2 2 3" xfId="14752"/>
    <cellStyle name="Note 10 5 2 2 3 2" xfId="14753"/>
    <cellStyle name="Note 10 5 2 2 4" xfId="14754"/>
    <cellStyle name="Note 10 5 2 2 4 2" xfId="35590"/>
    <cellStyle name="Note 10 5 2 2 5" xfId="14755"/>
    <cellStyle name="Note 10 5 2 3" xfId="14756"/>
    <cellStyle name="Note 10 5 2 3 2" xfId="14757"/>
    <cellStyle name="Note 10 5 2 3 3" xfId="14758"/>
    <cellStyle name="Note 10 5 2 4" xfId="14759"/>
    <cellStyle name="Note 10 5 2 4 2" xfId="14760"/>
    <cellStyle name="Note 10 5 2 4 2 2" xfId="14761"/>
    <cellStyle name="Note 10 5 2 4 2 2 2" xfId="14762"/>
    <cellStyle name="Note 10 5 2 4 2 2 2 2" xfId="35594"/>
    <cellStyle name="Note 10 5 2 4 2 2 3" xfId="35593"/>
    <cellStyle name="Note 10 5 2 4 2 3" xfId="14763"/>
    <cellStyle name="Note 10 5 2 4 2 3 2" xfId="14764"/>
    <cellStyle name="Note 10 5 2 4 2 3 2 2" xfId="35596"/>
    <cellStyle name="Note 10 5 2 4 2 3 3" xfId="35595"/>
    <cellStyle name="Note 10 5 2 4 2 4" xfId="35592"/>
    <cellStyle name="Note 10 5 2 4 3" xfId="14765"/>
    <cellStyle name="Note 10 5 2 4 3 2" xfId="14766"/>
    <cellStyle name="Note 10 5 2 4 3 2 2" xfId="14767"/>
    <cellStyle name="Note 10 5 2 4 3 2 2 2" xfId="35599"/>
    <cellStyle name="Note 10 5 2 4 3 2 3" xfId="35598"/>
    <cellStyle name="Note 10 5 2 4 3 3" xfId="14768"/>
    <cellStyle name="Note 10 5 2 4 3 3 2" xfId="14769"/>
    <cellStyle name="Note 10 5 2 4 3 3 2 2" xfId="35601"/>
    <cellStyle name="Note 10 5 2 4 3 3 3" xfId="35600"/>
    <cellStyle name="Note 10 5 2 4 3 4" xfId="35597"/>
    <cellStyle name="Note 10 5 2 4 4" xfId="14770"/>
    <cellStyle name="Note 10 5 2 4 4 2" xfId="14771"/>
    <cellStyle name="Note 10 5 2 4 4 2 2" xfId="35603"/>
    <cellStyle name="Note 10 5 2 4 4 3" xfId="35602"/>
    <cellStyle name="Note 10 5 2 4 5" xfId="35591"/>
    <cellStyle name="Note 10 5 2 5" xfId="14772"/>
    <cellStyle name="Note 10 5 2 6" xfId="14773"/>
    <cellStyle name="Note 10 5 2 6 2" xfId="14774"/>
    <cellStyle name="Note 10 5 2 6 2 2" xfId="14775"/>
    <cellStyle name="Note 10 5 2 6 2 2 2" xfId="35606"/>
    <cellStyle name="Note 10 5 2 6 2 3" xfId="35605"/>
    <cellStyle name="Note 10 5 2 6 3" xfId="14776"/>
    <cellStyle name="Note 10 5 2 6 3 2" xfId="14777"/>
    <cellStyle name="Note 10 5 2 6 3 2 2" xfId="35608"/>
    <cellStyle name="Note 10 5 2 6 3 3" xfId="35607"/>
    <cellStyle name="Note 10 5 2 6 4" xfId="35604"/>
    <cellStyle name="Note 10 5 2 7" xfId="14778"/>
    <cellStyle name="Note 10 5 2 7 2" xfId="14779"/>
    <cellStyle name="Note 10 5 2 7 2 2" xfId="14780"/>
    <cellStyle name="Note 10 5 2 7 2 2 2" xfId="35611"/>
    <cellStyle name="Note 10 5 2 7 2 3" xfId="35610"/>
    <cellStyle name="Note 10 5 2 7 3" xfId="14781"/>
    <cellStyle name="Note 10 5 2 7 3 2" xfId="14782"/>
    <cellStyle name="Note 10 5 2 7 3 2 2" xfId="35613"/>
    <cellStyle name="Note 10 5 2 7 3 3" xfId="35612"/>
    <cellStyle name="Note 10 5 2 7 4" xfId="35609"/>
    <cellStyle name="Note 10 5 2 8" xfId="14783"/>
    <cellStyle name="Note 10 5 2 8 2" xfId="14784"/>
    <cellStyle name="Note 10 5 2 8 2 2" xfId="35615"/>
    <cellStyle name="Note 10 5 2 8 3" xfId="35614"/>
    <cellStyle name="Note 10 5 2 9" xfId="35589"/>
    <cellStyle name="Note 10 5 3" xfId="14785"/>
    <cellStyle name="Note 10 5 3 2" xfId="14786"/>
    <cellStyle name="Note 10 5 3 2 2" xfId="14787"/>
    <cellStyle name="Note 10 5 3 2 2 2" xfId="14788"/>
    <cellStyle name="Note 10 5 3 2 3" xfId="14789"/>
    <cellStyle name="Note 10 5 3 2 3 2" xfId="35616"/>
    <cellStyle name="Note 10 5 3 2 4" xfId="14790"/>
    <cellStyle name="Note 10 5 3 3" xfId="14791"/>
    <cellStyle name="Note 10 5 3 3 2" xfId="14792"/>
    <cellStyle name="Note 10 5 3 3 2 2" xfId="14793"/>
    <cellStyle name="Note 10 5 3 3 2 2 2" xfId="14794"/>
    <cellStyle name="Note 10 5 3 3 2 2 2 2" xfId="35620"/>
    <cellStyle name="Note 10 5 3 3 2 2 3" xfId="35619"/>
    <cellStyle name="Note 10 5 3 3 2 3" xfId="14795"/>
    <cellStyle name="Note 10 5 3 3 2 3 2" xfId="14796"/>
    <cellStyle name="Note 10 5 3 3 2 3 2 2" xfId="35622"/>
    <cellStyle name="Note 10 5 3 3 2 3 3" xfId="35621"/>
    <cellStyle name="Note 10 5 3 3 2 4" xfId="35618"/>
    <cellStyle name="Note 10 5 3 3 3" xfId="14797"/>
    <cellStyle name="Note 10 5 3 3 3 2" xfId="14798"/>
    <cellStyle name="Note 10 5 3 3 3 2 2" xfId="14799"/>
    <cellStyle name="Note 10 5 3 3 3 2 2 2" xfId="35625"/>
    <cellStyle name="Note 10 5 3 3 3 2 3" xfId="35624"/>
    <cellStyle name="Note 10 5 3 3 3 3" xfId="14800"/>
    <cellStyle name="Note 10 5 3 3 3 3 2" xfId="14801"/>
    <cellStyle name="Note 10 5 3 3 3 3 2 2" xfId="35627"/>
    <cellStyle name="Note 10 5 3 3 3 3 3" xfId="35626"/>
    <cellStyle name="Note 10 5 3 3 3 4" xfId="35623"/>
    <cellStyle name="Note 10 5 3 3 4" xfId="14802"/>
    <cellStyle name="Note 10 5 3 3 4 2" xfId="14803"/>
    <cellStyle name="Note 10 5 3 3 4 2 2" xfId="35629"/>
    <cellStyle name="Note 10 5 3 3 4 3" xfId="35628"/>
    <cellStyle name="Note 10 5 3 3 5" xfId="35617"/>
    <cellStyle name="Note 10 5 3 4" xfId="14804"/>
    <cellStyle name="Note 10 5 3 4 2" xfId="14805"/>
    <cellStyle name="Note 10 5 3 5" xfId="14806"/>
    <cellStyle name="Note 10 5 3 5 2" xfId="35630"/>
    <cellStyle name="Note 10 5 3 6" xfId="14807"/>
    <cellStyle name="Note 10 5 3 6 2" xfId="35631"/>
    <cellStyle name="Note 10 5 4" xfId="14808"/>
    <cellStyle name="Note 10 5 4 2" xfId="14809"/>
    <cellStyle name="Note 10 5 4 2 2" xfId="14810"/>
    <cellStyle name="Note 10 5 4 3" xfId="14811"/>
    <cellStyle name="Note 10 5 4 3 2" xfId="35632"/>
    <cellStyle name="Note 10 5 4 4" xfId="14812"/>
    <cellStyle name="Note 10 5 5" xfId="14813"/>
    <cellStyle name="Note 10 5 5 2" xfId="14814"/>
    <cellStyle name="Note 10 5 5 2 2" xfId="14815"/>
    <cellStyle name="Note 10 5 5 2 2 2" xfId="14816"/>
    <cellStyle name="Note 10 5 5 2 2 2 2" xfId="35636"/>
    <cellStyle name="Note 10 5 5 2 2 3" xfId="35635"/>
    <cellStyle name="Note 10 5 5 2 3" xfId="14817"/>
    <cellStyle name="Note 10 5 5 2 3 2" xfId="14818"/>
    <cellStyle name="Note 10 5 5 2 3 2 2" xfId="35638"/>
    <cellStyle name="Note 10 5 5 2 3 3" xfId="35637"/>
    <cellStyle name="Note 10 5 5 2 4" xfId="35634"/>
    <cellStyle name="Note 10 5 5 3" xfId="14819"/>
    <cellStyle name="Note 10 5 5 3 2" xfId="14820"/>
    <cellStyle name="Note 10 5 5 3 2 2" xfId="14821"/>
    <cellStyle name="Note 10 5 5 3 2 2 2" xfId="35641"/>
    <cellStyle name="Note 10 5 5 3 2 3" xfId="35640"/>
    <cellStyle name="Note 10 5 5 3 3" xfId="14822"/>
    <cellStyle name="Note 10 5 5 3 3 2" xfId="14823"/>
    <cellStyle name="Note 10 5 5 3 3 2 2" xfId="35643"/>
    <cellStyle name="Note 10 5 5 3 3 3" xfId="35642"/>
    <cellStyle name="Note 10 5 5 3 4" xfId="35639"/>
    <cellStyle name="Note 10 5 5 4" xfId="14824"/>
    <cellStyle name="Note 10 5 5 4 2" xfId="14825"/>
    <cellStyle name="Note 10 5 5 4 2 2" xfId="35645"/>
    <cellStyle name="Note 10 5 5 4 3" xfId="35644"/>
    <cellStyle name="Note 10 5 5 5" xfId="35633"/>
    <cellStyle name="Note 10 5 6" xfId="14826"/>
    <cellStyle name="Note 10 5 6 2" xfId="35646"/>
    <cellStyle name="Note 10 5 7" xfId="14827"/>
    <cellStyle name="Note 10 5 7 2" xfId="35647"/>
    <cellStyle name="Note 10 6" xfId="14828"/>
    <cellStyle name="Note 10 6 2" xfId="14829"/>
    <cellStyle name="Note 10 6 2 2" xfId="14830"/>
    <cellStyle name="Note 10 6 2 2 2" xfId="14831"/>
    <cellStyle name="Note 10 6 2 2 2 2" xfId="14832"/>
    <cellStyle name="Note 10 6 2 2 3" xfId="14833"/>
    <cellStyle name="Note 10 6 2 2 3 2" xfId="14834"/>
    <cellStyle name="Note 10 6 2 2 4" xfId="14835"/>
    <cellStyle name="Note 10 6 2 2 4 2" xfId="35649"/>
    <cellStyle name="Note 10 6 2 2 5" xfId="14836"/>
    <cellStyle name="Note 10 6 2 3" xfId="14837"/>
    <cellStyle name="Note 10 6 2 3 2" xfId="14838"/>
    <cellStyle name="Note 10 6 2 3 3" xfId="14839"/>
    <cellStyle name="Note 10 6 2 4" xfId="14840"/>
    <cellStyle name="Note 10 6 2 4 2" xfId="14841"/>
    <cellStyle name="Note 10 6 2 4 2 2" xfId="14842"/>
    <cellStyle name="Note 10 6 2 4 2 2 2" xfId="14843"/>
    <cellStyle name="Note 10 6 2 4 2 2 2 2" xfId="35653"/>
    <cellStyle name="Note 10 6 2 4 2 2 3" xfId="35652"/>
    <cellStyle name="Note 10 6 2 4 2 3" xfId="14844"/>
    <cellStyle name="Note 10 6 2 4 2 3 2" xfId="14845"/>
    <cellStyle name="Note 10 6 2 4 2 3 2 2" xfId="35655"/>
    <cellStyle name="Note 10 6 2 4 2 3 3" xfId="35654"/>
    <cellStyle name="Note 10 6 2 4 2 4" xfId="35651"/>
    <cellStyle name="Note 10 6 2 4 3" xfId="14846"/>
    <cellStyle name="Note 10 6 2 4 3 2" xfId="14847"/>
    <cellStyle name="Note 10 6 2 4 3 2 2" xfId="14848"/>
    <cellStyle name="Note 10 6 2 4 3 2 2 2" xfId="35658"/>
    <cellStyle name="Note 10 6 2 4 3 2 3" xfId="35657"/>
    <cellStyle name="Note 10 6 2 4 3 3" xfId="14849"/>
    <cellStyle name="Note 10 6 2 4 3 3 2" xfId="14850"/>
    <cellStyle name="Note 10 6 2 4 3 3 2 2" xfId="35660"/>
    <cellStyle name="Note 10 6 2 4 3 3 3" xfId="35659"/>
    <cellStyle name="Note 10 6 2 4 3 4" xfId="35656"/>
    <cellStyle name="Note 10 6 2 4 4" xfId="14851"/>
    <cellStyle name="Note 10 6 2 4 4 2" xfId="14852"/>
    <cellStyle name="Note 10 6 2 4 4 2 2" xfId="35662"/>
    <cellStyle name="Note 10 6 2 4 4 3" xfId="35661"/>
    <cellStyle name="Note 10 6 2 4 5" xfId="35650"/>
    <cellStyle name="Note 10 6 2 5" xfId="14853"/>
    <cellStyle name="Note 10 6 2 6" xfId="14854"/>
    <cellStyle name="Note 10 6 2 6 2" xfId="14855"/>
    <cellStyle name="Note 10 6 2 6 2 2" xfId="14856"/>
    <cellStyle name="Note 10 6 2 6 2 2 2" xfId="35665"/>
    <cellStyle name="Note 10 6 2 6 2 3" xfId="35664"/>
    <cellStyle name="Note 10 6 2 6 3" xfId="14857"/>
    <cellStyle name="Note 10 6 2 6 3 2" xfId="14858"/>
    <cellStyle name="Note 10 6 2 6 3 2 2" xfId="35667"/>
    <cellStyle name="Note 10 6 2 6 3 3" xfId="35666"/>
    <cellStyle name="Note 10 6 2 6 4" xfId="35663"/>
    <cellStyle name="Note 10 6 2 7" xfId="14859"/>
    <cellStyle name="Note 10 6 2 7 2" xfId="14860"/>
    <cellStyle name="Note 10 6 2 7 2 2" xfId="14861"/>
    <cellStyle name="Note 10 6 2 7 2 2 2" xfId="35670"/>
    <cellStyle name="Note 10 6 2 7 2 3" xfId="35669"/>
    <cellStyle name="Note 10 6 2 7 3" xfId="14862"/>
    <cellStyle name="Note 10 6 2 7 3 2" xfId="14863"/>
    <cellStyle name="Note 10 6 2 7 3 2 2" xfId="35672"/>
    <cellStyle name="Note 10 6 2 7 3 3" xfId="35671"/>
    <cellStyle name="Note 10 6 2 7 4" xfId="35668"/>
    <cellStyle name="Note 10 6 2 8" xfId="14864"/>
    <cellStyle name="Note 10 6 2 8 2" xfId="14865"/>
    <cellStyle name="Note 10 6 2 8 2 2" xfId="35674"/>
    <cellStyle name="Note 10 6 2 8 3" xfId="35673"/>
    <cellStyle name="Note 10 6 2 9" xfId="35648"/>
    <cellStyle name="Note 10 6 3" xfId="14866"/>
    <cellStyle name="Note 10 6 3 2" xfId="14867"/>
    <cellStyle name="Note 10 6 3 2 2" xfId="14868"/>
    <cellStyle name="Note 10 6 3 2 2 2" xfId="14869"/>
    <cellStyle name="Note 10 6 3 2 3" xfId="14870"/>
    <cellStyle name="Note 10 6 3 2 3 2" xfId="35675"/>
    <cellStyle name="Note 10 6 3 2 4" xfId="14871"/>
    <cellStyle name="Note 10 6 3 3" xfId="14872"/>
    <cellStyle name="Note 10 6 3 3 2" xfId="14873"/>
    <cellStyle name="Note 10 6 3 3 2 2" xfId="14874"/>
    <cellStyle name="Note 10 6 3 3 2 2 2" xfId="14875"/>
    <cellStyle name="Note 10 6 3 3 2 2 2 2" xfId="35679"/>
    <cellStyle name="Note 10 6 3 3 2 2 3" xfId="35678"/>
    <cellStyle name="Note 10 6 3 3 2 3" xfId="14876"/>
    <cellStyle name="Note 10 6 3 3 2 3 2" xfId="14877"/>
    <cellStyle name="Note 10 6 3 3 2 3 2 2" xfId="35681"/>
    <cellStyle name="Note 10 6 3 3 2 3 3" xfId="35680"/>
    <cellStyle name="Note 10 6 3 3 2 4" xfId="35677"/>
    <cellStyle name="Note 10 6 3 3 3" xfId="14878"/>
    <cellStyle name="Note 10 6 3 3 3 2" xfId="14879"/>
    <cellStyle name="Note 10 6 3 3 3 2 2" xfId="14880"/>
    <cellStyle name="Note 10 6 3 3 3 2 2 2" xfId="35684"/>
    <cellStyle name="Note 10 6 3 3 3 2 3" xfId="35683"/>
    <cellStyle name="Note 10 6 3 3 3 3" xfId="14881"/>
    <cellStyle name="Note 10 6 3 3 3 3 2" xfId="14882"/>
    <cellStyle name="Note 10 6 3 3 3 3 2 2" xfId="35686"/>
    <cellStyle name="Note 10 6 3 3 3 3 3" xfId="35685"/>
    <cellStyle name="Note 10 6 3 3 3 4" xfId="35682"/>
    <cellStyle name="Note 10 6 3 3 4" xfId="14883"/>
    <cellStyle name="Note 10 6 3 3 4 2" xfId="14884"/>
    <cellStyle name="Note 10 6 3 3 4 2 2" xfId="35688"/>
    <cellStyle name="Note 10 6 3 3 4 3" xfId="35687"/>
    <cellStyle name="Note 10 6 3 3 5" xfId="35676"/>
    <cellStyle name="Note 10 6 3 4" xfId="14885"/>
    <cellStyle name="Note 10 6 3 4 2" xfId="14886"/>
    <cellStyle name="Note 10 6 3 5" xfId="14887"/>
    <cellStyle name="Note 10 6 3 5 2" xfId="35689"/>
    <cellStyle name="Note 10 6 3 6" xfId="14888"/>
    <cellStyle name="Note 10 6 3 6 2" xfId="35690"/>
    <cellStyle name="Note 10 6 4" xfId="14889"/>
    <cellStyle name="Note 10 6 4 2" xfId="14890"/>
    <cellStyle name="Note 10 6 4 2 2" xfId="14891"/>
    <cellStyle name="Note 10 6 4 3" xfId="14892"/>
    <cellStyle name="Note 10 6 4 3 2" xfId="35691"/>
    <cellStyle name="Note 10 6 4 4" xfId="14893"/>
    <cellStyle name="Note 10 6 5" xfId="14894"/>
    <cellStyle name="Note 10 6 5 2" xfId="14895"/>
    <cellStyle name="Note 10 6 5 2 2" xfId="14896"/>
    <cellStyle name="Note 10 6 5 2 2 2" xfId="14897"/>
    <cellStyle name="Note 10 6 5 2 2 2 2" xfId="35695"/>
    <cellStyle name="Note 10 6 5 2 2 3" xfId="35694"/>
    <cellStyle name="Note 10 6 5 2 3" xfId="14898"/>
    <cellStyle name="Note 10 6 5 2 3 2" xfId="14899"/>
    <cellStyle name="Note 10 6 5 2 3 2 2" xfId="35697"/>
    <cellStyle name="Note 10 6 5 2 3 3" xfId="35696"/>
    <cellStyle name="Note 10 6 5 2 4" xfId="35693"/>
    <cellStyle name="Note 10 6 5 3" xfId="14900"/>
    <cellStyle name="Note 10 6 5 3 2" xfId="14901"/>
    <cellStyle name="Note 10 6 5 3 2 2" xfId="14902"/>
    <cellStyle name="Note 10 6 5 3 2 2 2" xfId="35700"/>
    <cellStyle name="Note 10 6 5 3 2 3" xfId="35699"/>
    <cellStyle name="Note 10 6 5 3 3" xfId="14903"/>
    <cellStyle name="Note 10 6 5 3 3 2" xfId="14904"/>
    <cellStyle name="Note 10 6 5 3 3 2 2" xfId="35702"/>
    <cellStyle name="Note 10 6 5 3 3 3" xfId="35701"/>
    <cellStyle name="Note 10 6 5 3 4" xfId="35698"/>
    <cellStyle name="Note 10 6 5 4" xfId="14905"/>
    <cellStyle name="Note 10 6 5 4 2" xfId="14906"/>
    <cellStyle name="Note 10 6 5 4 2 2" xfId="35704"/>
    <cellStyle name="Note 10 6 5 4 3" xfId="35703"/>
    <cellStyle name="Note 10 6 5 5" xfId="35692"/>
    <cellStyle name="Note 10 6 6" xfId="14907"/>
    <cellStyle name="Note 10 6 6 2" xfId="35705"/>
    <cellStyle name="Note 10 6 7" xfId="14908"/>
    <cellStyle name="Note 10 6 7 2" xfId="35706"/>
    <cellStyle name="Note 10 7" xfId="14909"/>
    <cellStyle name="Note 10 7 2" xfId="14910"/>
    <cellStyle name="Note 10 7 2 2" xfId="14911"/>
    <cellStyle name="Note 10 7 2 2 2" xfId="14912"/>
    <cellStyle name="Note 10 7 2 2 2 2" xfId="14913"/>
    <cellStyle name="Note 10 7 2 2 3" xfId="14914"/>
    <cellStyle name="Note 10 7 2 2 3 2" xfId="14915"/>
    <cellStyle name="Note 10 7 2 2 4" xfId="14916"/>
    <cellStyle name="Note 10 7 2 2 4 2" xfId="35708"/>
    <cellStyle name="Note 10 7 2 2 5" xfId="14917"/>
    <cellStyle name="Note 10 7 2 3" xfId="14918"/>
    <cellStyle name="Note 10 7 2 3 2" xfId="14919"/>
    <cellStyle name="Note 10 7 2 3 3" xfId="14920"/>
    <cellStyle name="Note 10 7 2 4" xfId="14921"/>
    <cellStyle name="Note 10 7 2 4 2" xfId="14922"/>
    <cellStyle name="Note 10 7 2 4 2 2" xfId="14923"/>
    <cellStyle name="Note 10 7 2 4 2 2 2" xfId="14924"/>
    <cellStyle name="Note 10 7 2 4 2 2 2 2" xfId="35712"/>
    <cellStyle name="Note 10 7 2 4 2 2 3" xfId="35711"/>
    <cellStyle name="Note 10 7 2 4 2 3" xfId="14925"/>
    <cellStyle name="Note 10 7 2 4 2 3 2" xfId="14926"/>
    <cellStyle name="Note 10 7 2 4 2 3 2 2" xfId="35714"/>
    <cellStyle name="Note 10 7 2 4 2 3 3" xfId="35713"/>
    <cellStyle name="Note 10 7 2 4 2 4" xfId="35710"/>
    <cellStyle name="Note 10 7 2 4 3" xfId="14927"/>
    <cellStyle name="Note 10 7 2 4 3 2" xfId="14928"/>
    <cellStyle name="Note 10 7 2 4 3 2 2" xfId="14929"/>
    <cellStyle name="Note 10 7 2 4 3 2 2 2" xfId="35717"/>
    <cellStyle name="Note 10 7 2 4 3 2 3" xfId="35716"/>
    <cellStyle name="Note 10 7 2 4 3 3" xfId="14930"/>
    <cellStyle name="Note 10 7 2 4 3 3 2" xfId="14931"/>
    <cellStyle name="Note 10 7 2 4 3 3 2 2" xfId="35719"/>
    <cellStyle name="Note 10 7 2 4 3 3 3" xfId="35718"/>
    <cellStyle name="Note 10 7 2 4 3 4" xfId="35715"/>
    <cellStyle name="Note 10 7 2 4 4" xfId="14932"/>
    <cellStyle name="Note 10 7 2 4 4 2" xfId="14933"/>
    <cellStyle name="Note 10 7 2 4 4 2 2" xfId="35721"/>
    <cellStyle name="Note 10 7 2 4 4 3" xfId="35720"/>
    <cellStyle name="Note 10 7 2 4 5" xfId="35709"/>
    <cellStyle name="Note 10 7 2 5" xfId="14934"/>
    <cellStyle name="Note 10 7 2 6" xfId="14935"/>
    <cellStyle name="Note 10 7 2 6 2" xfId="14936"/>
    <cellStyle name="Note 10 7 2 6 2 2" xfId="14937"/>
    <cellStyle name="Note 10 7 2 6 2 2 2" xfId="35724"/>
    <cellStyle name="Note 10 7 2 6 2 3" xfId="35723"/>
    <cellStyle name="Note 10 7 2 6 3" xfId="14938"/>
    <cellStyle name="Note 10 7 2 6 3 2" xfId="14939"/>
    <cellStyle name="Note 10 7 2 6 3 2 2" xfId="35726"/>
    <cellStyle name="Note 10 7 2 6 3 3" xfId="35725"/>
    <cellStyle name="Note 10 7 2 6 4" xfId="35722"/>
    <cellStyle name="Note 10 7 2 7" xfId="14940"/>
    <cellStyle name="Note 10 7 2 7 2" xfId="14941"/>
    <cellStyle name="Note 10 7 2 7 2 2" xfId="14942"/>
    <cellStyle name="Note 10 7 2 7 2 2 2" xfId="35729"/>
    <cellStyle name="Note 10 7 2 7 2 3" xfId="35728"/>
    <cellStyle name="Note 10 7 2 7 3" xfId="14943"/>
    <cellStyle name="Note 10 7 2 7 3 2" xfId="14944"/>
    <cellStyle name="Note 10 7 2 7 3 2 2" xfId="35731"/>
    <cellStyle name="Note 10 7 2 7 3 3" xfId="35730"/>
    <cellStyle name="Note 10 7 2 7 4" xfId="35727"/>
    <cellStyle name="Note 10 7 2 8" xfId="14945"/>
    <cellStyle name="Note 10 7 2 8 2" xfId="14946"/>
    <cellStyle name="Note 10 7 2 8 2 2" xfId="35733"/>
    <cellStyle name="Note 10 7 2 8 3" xfId="35732"/>
    <cellStyle name="Note 10 7 2 9" xfId="35707"/>
    <cellStyle name="Note 10 7 3" xfId="14947"/>
    <cellStyle name="Note 10 7 3 2" xfId="14948"/>
    <cellStyle name="Note 10 7 3 2 2" xfId="14949"/>
    <cellStyle name="Note 10 7 3 2 2 2" xfId="14950"/>
    <cellStyle name="Note 10 7 3 2 3" xfId="14951"/>
    <cellStyle name="Note 10 7 3 2 3 2" xfId="35734"/>
    <cellStyle name="Note 10 7 3 2 4" xfId="14952"/>
    <cellStyle name="Note 10 7 3 3" xfId="14953"/>
    <cellStyle name="Note 10 7 3 3 2" xfId="14954"/>
    <cellStyle name="Note 10 7 3 3 2 2" xfId="14955"/>
    <cellStyle name="Note 10 7 3 3 2 2 2" xfId="14956"/>
    <cellStyle name="Note 10 7 3 3 2 2 2 2" xfId="35738"/>
    <cellStyle name="Note 10 7 3 3 2 2 3" xfId="35737"/>
    <cellStyle name="Note 10 7 3 3 2 3" xfId="14957"/>
    <cellStyle name="Note 10 7 3 3 2 3 2" xfId="14958"/>
    <cellStyle name="Note 10 7 3 3 2 3 2 2" xfId="35740"/>
    <cellStyle name="Note 10 7 3 3 2 3 3" xfId="35739"/>
    <cellStyle name="Note 10 7 3 3 2 4" xfId="35736"/>
    <cellStyle name="Note 10 7 3 3 3" xfId="14959"/>
    <cellStyle name="Note 10 7 3 3 3 2" xfId="14960"/>
    <cellStyle name="Note 10 7 3 3 3 2 2" xfId="14961"/>
    <cellStyle name="Note 10 7 3 3 3 2 2 2" xfId="35743"/>
    <cellStyle name="Note 10 7 3 3 3 2 3" xfId="35742"/>
    <cellStyle name="Note 10 7 3 3 3 3" xfId="14962"/>
    <cellStyle name="Note 10 7 3 3 3 3 2" xfId="14963"/>
    <cellStyle name="Note 10 7 3 3 3 3 2 2" xfId="35745"/>
    <cellStyle name="Note 10 7 3 3 3 3 3" xfId="35744"/>
    <cellStyle name="Note 10 7 3 3 3 4" xfId="35741"/>
    <cellStyle name="Note 10 7 3 3 4" xfId="14964"/>
    <cellStyle name="Note 10 7 3 3 4 2" xfId="14965"/>
    <cellStyle name="Note 10 7 3 3 4 2 2" xfId="35747"/>
    <cellStyle name="Note 10 7 3 3 4 3" xfId="35746"/>
    <cellStyle name="Note 10 7 3 3 5" xfId="35735"/>
    <cellStyle name="Note 10 7 3 4" xfId="14966"/>
    <cellStyle name="Note 10 7 3 4 2" xfId="14967"/>
    <cellStyle name="Note 10 7 3 5" xfId="14968"/>
    <cellStyle name="Note 10 7 3 5 2" xfId="35748"/>
    <cellStyle name="Note 10 7 3 6" xfId="14969"/>
    <cellStyle name="Note 10 7 3 6 2" xfId="35749"/>
    <cellStyle name="Note 10 7 4" xfId="14970"/>
    <cellStyle name="Note 10 7 4 2" xfId="14971"/>
    <cellStyle name="Note 10 7 4 2 2" xfId="14972"/>
    <cellStyle name="Note 10 7 4 3" xfId="14973"/>
    <cellStyle name="Note 10 7 4 3 2" xfId="35750"/>
    <cellStyle name="Note 10 7 4 4" xfId="14974"/>
    <cellStyle name="Note 10 7 5" xfId="14975"/>
    <cellStyle name="Note 10 7 5 2" xfId="14976"/>
    <cellStyle name="Note 10 7 5 2 2" xfId="14977"/>
    <cellStyle name="Note 10 7 5 2 2 2" xfId="14978"/>
    <cellStyle name="Note 10 7 5 2 2 2 2" xfId="35754"/>
    <cellStyle name="Note 10 7 5 2 2 3" xfId="35753"/>
    <cellStyle name="Note 10 7 5 2 3" xfId="14979"/>
    <cellStyle name="Note 10 7 5 2 3 2" xfId="14980"/>
    <cellStyle name="Note 10 7 5 2 3 2 2" xfId="35756"/>
    <cellStyle name="Note 10 7 5 2 3 3" xfId="35755"/>
    <cellStyle name="Note 10 7 5 2 4" xfId="35752"/>
    <cellStyle name="Note 10 7 5 3" xfId="14981"/>
    <cellStyle name="Note 10 7 5 3 2" xfId="14982"/>
    <cellStyle name="Note 10 7 5 3 2 2" xfId="14983"/>
    <cellStyle name="Note 10 7 5 3 2 2 2" xfId="35759"/>
    <cellStyle name="Note 10 7 5 3 2 3" xfId="35758"/>
    <cellStyle name="Note 10 7 5 3 3" xfId="14984"/>
    <cellStyle name="Note 10 7 5 3 3 2" xfId="14985"/>
    <cellStyle name="Note 10 7 5 3 3 2 2" xfId="35761"/>
    <cellStyle name="Note 10 7 5 3 3 3" xfId="35760"/>
    <cellStyle name="Note 10 7 5 3 4" xfId="35757"/>
    <cellStyle name="Note 10 7 5 4" xfId="14986"/>
    <cellStyle name="Note 10 7 5 4 2" xfId="14987"/>
    <cellStyle name="Note 10 7 5 4 2 2" xfId="35763"/>
    <cellStyle name="Note 10 7 5 4 3" xfId="35762"/>
    <cellStyle name="Note 10 7 5 5" xfId="35751"/>
    <cellStyle name="Note 10 7 6" xfId="14988"/>
    <cellStyle name="Note 10 7 6 2" xfId="35764"/>
    <cellStyle name="Note 10 7 7" xfId="14989"/>
    <cellStyle name="Note 10 7 7 2" xfId="35765"/>
    <cellStyle name="Note 11 2" xfId="14990"/>
    <cellStyle name="Note 11 2 2" xfId="14991"/>
    <cellStyle name="Note 11 2 2 2" xfId="14992"/>
    <cellStyle name="Note 11 2 2 2 2" xfId="14993"/>
    <cellStyle name="Note 11 2 2 2 2 2" xfId="14994"/>
    <cellStyle name="Note 11 2 2 2 3" xfId="14995"/>
    <cellStyle name="Note 11 2 2 2 3 2" xfId="14996"/>
    <cellStyle name="Note 11 2 2 2 4" xfId="14997"/>
    <cellStyle name="Note 11 2 2 2 4 2" xfId="35767"/>
    <cellStyle name="Note 11 2 2 2 5" xfId="14998"/>
    <cellStyle name="Note 11 2 2 3" xfId="14999"/>
    <cellStyle name="Note 11 2 2 3 2" xfId="15000"/>
    <cellStyle name="Note 11 2 2 3 3" xfId="15001"/>
    <cellStyle name="Note 11 2 2 4" xfId="15002"/>
    <cellStyle name="Note 11 2 2 4 2" xfId="15003"/>
    <cellStyle name="Note 11 2 2 4 2 2" xfId="15004"/>
    <cellStyle name="Note 11 2 2 4 2 2 2" xfId="15005"/>
    <cellStyle name="Note 11 2 2 4 2 2 2 2" xfId="35771"/>
    <cellStyle name="Note 11 2 2 4 2 2 3" xfId="35770"/>
    <cellStyle name="Note 11 2 2 4 2 3" xfId="15006"/>
    <cellStyle name="Note 11 2 2 4 2 3 2" xfId="15007"/>
    <cellStyle name="Note 11 2 2 4 2 3 2 2" xfId="35773"/>
    <cellStyle name="Note 11 2 2 4 2 3 3" xfId="35772"/>
    <cellStyle name="Note 11 2 2 4 2 4" xfId="35769"/>
    <cellStyle name="Note 11 2 2 4 3" xfId="15008"/>
    <cellStyle name="Note 11 2 2 4 3 2" xfId="15009"/>
    <cellStyle name="Note 11 2 2 4 3 2 2" xfId="15010"/>
    <cellStyle name="Note 11 2 2 4 3 2 2 2" xfId="35776"/>
    <cellStyle name="Note 11 2 2 4 3 2 3" xfId="35775"/>
    <cellStyle name="Note 11 2 2 4 3 3" xfId="15011"/>
    <cellStyle name="Note 11 2 2 4 3 3 2" xfId="15012"/>
    <cellStyle name="Note 11 2 2 4 3 3 2 2" xfId="35778"/>
    <cellStyle name="Note 11 2 2 4 3 3 3" xfId="35777"/>
    <cellStyle name="Note 11 2 2 4 3 4" xfId="35774"/>
    <cellStyle name="Note 11 2 2 4 4" xfId="15013"/>
    <cellStyle name="Note 11 2 2 4 4 2" xfId="15014"/>
    <cellStyle name="Note 11 2 2 4 4 2 2" xfId="35780"/>
    <cellStyle name="Note 11 2 2 4 4 3" xfId="35779"/>
    <cellStyle name="Note 11 2 2 4 5" xfId="35768"/>
    <cellStyle name="Note 11 2 2 5" xfId="15015"/>
    <cellStyle name="Note 11 2 2 6" xfId="15016"/>
    <cellStyle name="Note 11 2 2 6 2" xfId="15017"/>
    <cellStyle name="Note 11 2 2 6 2 2" xfId="15018"/>
    <cellStyle name="Note 11 2 2 6 2 2 2" xfId="35783"/>
    <cellStyle name="Note 11 2 2 6 2 3" xfId="35782"/>
    <cellStyle name="Note 11 2 2 6 3" xfId="15019"/>
    <cellStyle name="Note 11 2 2 6 3 2" xfId="15020"/>
    <cellStyle name="Note 11 2 2 6 3 2 2" xfId="35785"/>
    <cellStyle name="Note 11 2 2 6 3 3" xfId="35784"/>
    <cellStyle name="Note 11 2 2 6 4" xfId="35781"/>
    <cellStyle name="Note 11 2 2 7" xfId="15021"/>
    <cellStyle name="Note 11 2 2 7 2" xfId="15022"/>
    <cellStyle name="Note 11 2 2 7 2 2" xfId="15023"/>
    <cellStyle name="Note 11 2 2 7 2 2 2" xfId="35788"/>
    <cellStyle name="Note 11 2 2 7 2 3" xfId="35787"/>
    <cellStyle name="Note 11 2 2 7 3" xfId="15024"/>
    <cellStyle name="Note 11 2 2 7 3 2" xfId="15025"/>
    <cellStyle name="Note 11 2 2 7 3 2 2" xfId="35790"/>
    <cellStyle name="Note 11 2 2 7 3 3" xfId="35789"/>
    <cellStyle name="Note 11 2 2 7 4" xfId="35786"/>
    <cellStyle name="Note 11 2 2 8" xfId="15026"/>
    <cellStyle name="Note 11 2 2 8 2" xfId="15027"/>
    <cellStyle name="Note 11 2 2 8 2 2" xfId="35792"/>
    <cellStyle name="Note 11 2 2 8 3" xfId="35791"/>
    <cellStyle name="Note 11 2 2 9" xfId="35766"/>
    <cellStyle name="Note 11 2 3" xfId="15028"/>
    <cellStyle name="Note 11 2 3 2" xfId="15029"/>
    <cellStyle name="Note 11 2 3 2 2" xfId="15030"/>
    <cellStyle name="Note 11 2 3 2 2 2" xfId="15031"/>
    <cellStyle name="Note 11 2 3 2 3" xfId="15032"/>
    <cellStyle name="Note 11 2 3 2 3 2" xfId="35793"/>
    <cellStyle name="Note 11 2 3 2 4" xfId="15033"/>
    <cellStyle name="Note 11 2 3 3" xfId="15034"/>
    <cellStyle name="Note 11 2 3 3 2" xfId="15035"/>
    <cellStyle name="Note 11 2 3 3 2 2" xfId="15036"/>
    <cellStyle name="Note 11 2 3 3 2 2 2" xfId="15037"/>
    <cellStyle name="Note 11 2 3 3 2 2 2 2" xfId="35797"/>
    <cellStyle name="Note 11 2 3 3 2 2 3" xfId="35796"/>
    <cellStyle name="Note 11 2 3 3 2 3" xfId="15038"/>
    <cellStyle name="Note 11 2 3 3 2 3 2" xfId="15039"/>
    <cellStyle name="Note 11 2 3 3 2 3 2 2" xfId="35799"/>
    <cellStyle name="Note 11 2 3 3 2 3 3" xfId="35798"/>
    <cellStyle name="Note 11 2 3 3 2 4" xfId="35795"/>
    <cellStyle name="Note 11 2 3 3 3" xfId="15040"/>
    <cellStyle name="Note 11 2 3 3 3 2" xfId="15041"/>
    <cellStyle name="Note 11 2 3 3 3 2 2" xfId="15042"/>
    <cellStyle name="Note 11 2 3 3 3 2 2 2" xfId="35802"/>
    <cellStyle name="Note 11 2 3 3 3 2 3" xfId="35801"/>
    <cellStyle name="Note 11 2 3 3 3 3" xfId="15043"/>
    <cellStyle name="Note 11 2 3 3 3 3 2" xfId="15044"/>
    <cellStyle name="Note 11 2 3 3 3 3 2 2" xfId="35804"/>
    <cellStyle name="Note 11 2 3 3 3 3 3" xfId="35803"/>
    <cellStyle name="Note 11 2 3 3 3 4" xfId="35800"/>
    <cellStyle name="Note 11 2 3 3 4" xfId="15045"/>
    <cellStyle name="Note 11 2 3 3 4 2" xfId="15046"/>
    <cellStyle name="Note 11 2 3 3 4 2 2" xfId="35806"/>
    <cellStyle name="Note 11 2 3 3 4 3" xfId="35805"/>
    <cellStyle name="Note 11 2 3 3 5" xfId="35794"/>
    <cellStyle name="Note 11 2 3 4" xfId="15047"/>
    <cellStyle name="Note 11 2 3 4 2" xfId="15048"/>
    <cellStyle name="Note 11 2 3 5" xfId="15049"/>
    <cellStyle name="Note 11 2 3 5 2" xfId="35807"/>
    <cellStyle name="Note 11 2 3 6" xfId="15050"/>
    <cellStyle name="Note 11 2 3 6 2" xfId="35808"/>
    <cellStyle name="Note 11 2 4" xfId="15051"/>
    <cellStyle name="Note 11 2 4 2" xfId="15052"/>
    <cellStyle name="Note 11 2 4 2 2" xfId="15053"/>
    <cellStyle name="Note 11 2 4 3" xfId="15054"/>
    <cellStyle name="Note 11 2 4 3 2" xfId="35809"/>
    <cellStyle name="Note 11 2 4 4" xfId="15055"/>
    <cellStyle name="Note 11 2 5" xfId="15056"/>
    <cellStyle name="Note 11 2 5 2" xfId="15057"/>
    <cellStyle name="Note 11 2 5 2 2" xfId="15058"/>
    <cellStyle name="Note 11 2 5 2 2 2" xfId="15059"/>
    <cellStyle name="Note 11 2 5 2 2 2 2" xfId="35813"/>
    <cellStyle name="Note 11 2 5 2 2 3" xfId="35812"/>
    <cellStyle name="Note 11 2 5 2 3" xfId="15060"/>
    <cellStyle name="Note 11 2 5 2 3 2" xfId="15061"/>
    <cellStyle name="Note 11 2 5 2 3 2 2" xfId="35815"/>
    <cellStyle name="Note 11 2 5 2 3 3" xfId="35814"/>
    <cellStyle name="Note 11 2 5 2 4" xfId="35811"/>
    <cellStyle name="Note 11 2 5 3" xfId="15062"/>
    <cellStyle name="Note 11 2 5 3 2" xfId="15063"/>
    <cellStyle name="Note 11 2 5 3 2 2" xfId="15064"/>
    <cellStyle name="Note 11 2 5 3 2 2 2" xfId="35818"/>
    <cellStyle name="Note 11 2 5 3 2 3" xfId="35817"/>
    <cellStyle name="Note 11 2 5 3 3" xfId="15065"/>
    <cellStyle name="Note 11 2 5 3 3 2" xfId="15066"/>
    <cellStyle name="Note 11 2 5 3 3 2 2" xfId="35820"/>
    <cellStyle name="Note 11 2 5 3 3 3" xfId="35819"/>
    <cellStyle name="Note 11 2 5 3 4" xfId="35816"/>
    <cellStyle name="Note 11 2 5 4" xfId="15067"/>
    <cellStyle name="Note 11 2 5 4 2" xfId="15068"/>
    <cellStyle name="Note 11 2 5 4 2 2" xfId="35822"/>
    <cellStyle name="Note 11 2 5 4 3" xfId="35821"/>
    <cellStyle name="Note 11 2 5 5" xfId="35810"/>
    <cellStyle name="Note 11 2 6" xfId="15069"/>
    <cellStyle name="Note 11 2 6 2" xfId="35823"/>
    <cellStyle name="Note 11 2 7" xfId="15070"/>
    <cellStyle name="Note 11 2 7 2" xfId="35824"/>
    <cellStyle name="Note 11 3" xfId="15071"/>
    <cellStyle name="Note 11 3 2" xfId="15072"/>
    <cellStyle name="Note 11 3 2 2" xfId="15073"/>
    <cellStyle name="Note 11 3 2 2 2" xfId="15074"/>
    <cellStyle name="Note 11 3 2 2 2 2" xfId="15075"/>
    <cellStyle name="Note 11 3 2 2 3" xfId="15076"/>
    <cellStyle name="Note 11 3 2 2 3 2" xfId="15077"/>
    <cellStyle name="Note 11 3 2 2 4" xfId="15078"/>
    <cellStyle name="Note 11 3 2 2 4 2" xfId="35826"/>
    <cellStyle name="Note 11 3 2 2 5" xfId="15079"/>
    <cellStyle name="Note 11 3 2 3" xfId="15080"/>
    <cellStyle name="Note 11 3 2 3 2" xfId="15081"/>
    <cellStyle name="Note 11 3 2 3 3" xfId="15082"/>
    <cellStyle name="Note 11 3 2 4" xfId="15083"/>
    <cellStyle name="Note 11 3 2 4 2" xfId="15084"/>
    <cellStyle name="Note 11 3 2 4 2 2" xfId="15085"/>
    <cellStyle name="Note 11 3 2 4 2 2 2" xfId="15086"/>
    <cellStyle name="Note 11 3 2 4 2 2 2 2" xfId="35830"/>
    <cellStyle name="Note 11 3 2 4 2 2 3" xfId="35829"/>
    <cellStyle name="Note 11 3 2 4 2 3" xfId="15087"/>
    <cellStyle name="Note 11 3 2 4 2 3 2" xfId="15088"/>
    <cellStyle name="Note 11 3 2 4 2 3 2 2" xfId="35832"/>
    <cellStyle name="Note 11 3 2 4 2 3 3" xfId="35831"/>
    <cellStyle name="Note 11 3 2 4 2 4" xfId="35828"/>
    <cellStyle name="Note 11 3 2 4 3" xfId="15089"/>
    <cellStyle name="Note 11 3 2 4 3 2" xfId="15090"/>
    <cellStyle name="Note 11 3 2 4 3 2 2" xfId="15091"/>
    <cellStyle name="Note 11 3 2 4 3 2 2 2" xfId="35835"/>
    <cellStyle name="Note 11 3 2 4 3 2 3" xfId="35834"/>
    <cellStyle name="Note 11 3 2 4 3 3" xfId="15092"/>
    <cellStyle name="Note 11 3 2 4 3 3 2" xfId="15093"/>
    <cellStyle name="Note 11 3 2 4 3 3 2 2" xfId="35837"/>
    <cellStyle name="Note 11 3 2 4 3 3 3" xfId="35836"/>
    <cellStyle name="Note 11 3 2 4 3 4" xfId="35833"/>
    <cellStyle name="Note 11 3 2 4 4" xfId="15094"/>
    <cellStyle name="Note 11 3 2 4 4 2" xfId="15095"/>
    <cellStyle name="Note 11 3 2 4 4 2 2" xfId="35839"/>
    <cellStyle name="Note 11 3 2 4 4 3" xfId="35838"/>
    <cellStyle name="Note 11 3 2 4 5" xfId="35827"/>
    <cellStyle name="Note 11 3 2 5" xfId="15096"/>
    <cellStyle name="Note 11 3 2 6" xfId="15097"/>
    <cellStyle name="Note 11 3 2 6 2" xfId="15098"/>
    <cellStyle name="Note 11 3 2 6 2 2" xfId="15099"/>
    <cellStyle name="Note 11 3 2 6 2 2 2" xfId="35842"/>
    <cellStyle name="Note 11 3 2 6 2 3" xfId="35841"/>
    <cellStyle name="Note 11 3 2 6 3" xfId="15100"/>
    <cellStyle name="Note 11 3 2 6 3 2" xfId="15101"/>
    <cellStyle name="Note 11 3 2 6 3 2 2" xfId="35844"/>
    <cellStyle name="Note 11 3 2 6 3 3" xfId="35843"/>
    <cellStyle name="Note 11 3 2 6 4" xfId="35840"/>
    <cellStyle name="Note 11 3 2 7" xfId="15102"/>
    <cellStyle name="Note 11 3 2 7 2" xfId="15103"/>
    <cellStyle name="Note 11 3 2 7 2 2" xfId="15104"/>
    <cellStyle name="Note 11 3 2 7 2 2 2" xfId="35847"/>
    <cellStyle name="Note 11 3 2 7 2 3" xfId="35846"/>
    <cellStyle name="Note 11 3 2 7 3" xfId="15105"/>
    <cellStyle name="Note 11 3 2 7 3 2" xfId="15106"/>
    <cellStyle name="Note 11 3 2 7 3 2 2" xfId="35849"/>
    <cellStyle name="Note 11 3 2 7 3 3" xfId="35848"/>
    <cellStyle name="Note 11 3 2 7 4" xfId="35845"/>
    <cellStyle name="Note 11 3 2 8" xfId="15107"/>
    <cellStyle name="Note 11 3 2 8 2" xfId="15108"/>
    <cellStyle name="Note 11 3 2 8 2 2" xfId="35851"/>
    <cellStyle name="Note 11 3 2 8 3" xfId="35850"/>
    <cellStyle name="Note 11 3 2 9" xfId="35825"/>
    <cellStyle name="Note 11 3 3" xfId="15109"/>
    <cellStyle name="Note 11 3 3 2" xfId="15110"/>
    <cellStyle name="Note 11 3 3 2 2" xfId="15111"/>
    <cellStyle name="Note 11 3 3 2 2 2" xfId="15112"/>
    <cellStyle name="Note 11 3 3 2 3" xfId="15113"/>
    <cellStyle name="Note 11 3 3 2 3 2" xfId="35852"/>
    <cellStyle name="Note 11 3 3 2 4" xfId="15114"/>
    <cellStyle name="Note 11 3 3 3" xfId="15115"/>
    <cellStyle name="Note 11 3 3 3 2" xfId="15116"/>
    <cellStyle name="Note 11 3 3 3 2 2" xfId="15117"/>
    <cellStyle name="Note 11 3 3 3 2 2 2" xfId="15118"/>
    <cellStyle name="Note 11 3 3 3 2 2 2 2" xfId="35856"/>
    <cellStyle name="Note 11 3 3 3 2 2 3" xfId="35855"/>
    <cellStyle name="Note 11 3 3 3 2 3" xfId="15119"/>
    <cellStyle name="Note 11 3 3 3 2 3 2" xfId="15120"/>
    <cellStyle name="Note 11 3 3 3 2 3 2 2" xfId="35858"/>
    <cellStyle name="Note 11 3 3 3 2 3 3" xfId="35857"/>
    <cellStyle name="Note 11 3 3 3 2 4" xfId="35854"/>
    <cellStyle name="Note 11 3 3 3 3" xfId="15121"/>
    <cellStyle name="Note 11 3 3 3 3 2" xfId="15122"/>
    <cellStyle name="Note 11 3 3 3 3 2 2" xfId="15123"/>
    <cellStyle name="Note 11 3 3 3 3 2 2 2" xfId="35861"/>
    <cellStyle name="Note 11 3 3 3 3 2 3" xfId="35860"/>
    <cellStyle name="Note 11 3 3 3 3 3" xfId="15124"/>
    <cellStyle name="Note 11 3 3 3 3 3 2" xfId="15125"/>
    <cellStyle name="Note 11 3 3 3 3 3 2 2" xfId="35863"/>
    <cellStyle name="Note 11 3 3 3 3 3 3" xfId="35862"/>
    <cellStyle name="Note 11 3 3 3 3 4" xfId="35859"/>
    <cellStyle name="Note 11 3 3 3 4" xfId="15126"/>
    <cellStyle name="Note 11 3 3 3 4 2" xfId="15127"/>
    <cellStyle name="Note 11 3 3 3 4 2 2" xfId="35865"/>
    <cellStyle name="Note 11 3 3 3 4 3" xfId="35864"/>
    <cellStyle name="Note 11 3 3 3 5" xfId="35853"/>
    <cellStyle name="Note 11 3 3 4" xfId="15128"/>
    <cellStyle name="Note 11 3 3 4 2" xfId="15129"/>
    <cellStyle name="Note 11 3 3 5" xfId="15130"/>
    <cellStyle name="Note 11 3 3 5 2" xfId="35866"/>
    <cellStyle name="Note 11 3 3 6" xfId="15131"/>
    <cellStyle name="Note 11 3 3 6 2" xfId="35867"/>
    <cellStyle name="Note 11 3 4" xfId="15132"/>
    <cellStyle name="Note 11 3 4 2" xfId="15133"/>
    <cellStyle name="Note 11 3 4 2 2" xfId="15134"/>
    <cellStyle name="Note 11 3 4 3" xfId="15135"/>
    <cellStyle name="Note 11 3 4 3 2" xfId="35868"/>
    <cellStyle name="Note 11 3 4 4" xfId="15136"/>
    <cellStyle name="Note 11 3 5" xfId="15137"/>
    <cellStyle name="Note 11 3 5 2" xfId="15138"/>
    <cellStyle name="Note 11 3 5 2 2" xfId="15139"/>
    <cellStyle name="Note 11 3 5 2 2 2" xfId="15140"/>
    <cellStyle name="Note 11 3 5 2 2 2 2" xfId="35872"/>
    <cellStyle name="Note 11 3 5 2 2 3" xfId="35871"/>
    <cellStyle name="Note 11 3 5 2 3" xfId="15141"/>
    <cellStyle name="Note 11 3 5 2 3 2" xfId="15142"/>
    <cellStyle name="Note 11 3 5 2 3 2 2" xfId="35874"/>
    <cellStyle name="Note 11 3 5 2 3 3" xfId="35873"/>
    <cellStyle name="Note 11 3 5 2 4" xfId="35870"/>
    <cellStyle name="Note 11 3 5 3" xfId="15143"/>
    <cellStyle name="Note 11 3 5 3 2" xfId="15144"/>
    <cellStyle name="Note 11 3 5 3 2 2" xfId="15145"/>
    <cellStyle name="Note 11 3 5 3 2 2 2" xfId="35877"/>
    <cellStyle name="Note 11 3 5 3 2 3" xfId="35876"/>
    <cellStyle name="Note 11 3 5 3 3" xfId="15146"/>
    <cellStyle name="Note 11 3 5 3 3 2" xfId="15147"/>
    <cellStyle name="Note 11 3 5 3 3 2 2" xfId="35879"/>
    <cellStyle name="Note 11 3 5 3 3 3" xfId="35878"/>
    <cellStyle name="Note 11 3 5 3 4" xfId="35875"/>
    <cellStyle name="Note 11 3 5 4" xfId="15148"/>
    <cellStyle name="Note 11 3 5 4 2" xfId="15149"/>
    <cellStyle name="Note 11 3 5 4 2 2" xfId="35881"/>
    <cellStyle name="Note 11 3 5 4 3" xfId="35880"/>
    <cellStyle name="Note 11 3 5 5" xfId="35869"/>
    <cellStyle name="Note 11 3 6" xfId="15150"/>
    <cellStyle name="Note 11 3 6 2" xfId="35882"/>
    <cellStyle name="Note 11 3 7" xfId="15151"/>
    <cellStyle name="Note 11 3 7 2" xfId="35883"/>
    <cellStyle name="Note 11 4" xfId="15152"/>
    <cellStyle name="Note 11 4 2" xfId="15153"/>
    <cellStyle name="Note 11 4 2 2" xfId="15154"/>
    <cellStyle name="Note 11 4 2 2 2" xfId="15155"/>
    <cellStyle name="Note 11 4 2 2 2 2" xfId="15156"/>
    <cellStyle name="Note 11 4 2 2 3" xfId="15157"/>
    <cellStyle name="Note 11 4 2 2 3 2" xfId="15158"/>
    <cellStyle name="Note 11 4 2 2 4" xfId="15159"/>
    <cellStyle name="Note 11 4 2 2 4 2" xfId="35885"/>
    <cellStyle name="Note 11 4 2 2 5" xfId="15160"/>
    <cellStyle name="Note 11 4 2 3" xfId="15161"/>
    <cellStyle name="Note 11 4 2 3 2" xfId="15162"/>
    <cellStyle name="Note 11 4 2 3 3" xfId="15163"/>
    <cellStyle name="Note 11 4 2 4" xfId="15164"/>
    <cellStyle name="Note 11 4 2 4 2" xfId="15165"/>
    <cellStyle name="Note 11 4 2 4 2 2" xfId="15166"/>
    <cellStyle name="Note 11 4 2 4 2 2 2" xfId="15167"/>
    <cellStyle name="Note 11 4 2 4 2 2 2 2" xfId="35889"/>
    <cellStyle name="Note 11 4 2 4 2 2 3" xfId="35888"/>
    <cellStyle name="Note 11 4 2 4 2 3" xfId="15168"/>
    <cellStyle name="Note 11 4 2 4 2 3 2" xfId="15169"/>
    <cellStyle name="Note 11 4 2 4 2 3 2 2" xfId="35891"/>
    <cellStyle name="Note 11 4 2 4 2 3 3" xfId="35890"/>
    <cellStyle name="Note 11 4 2 4 2 4" xfId="35887"/>
    <cellStyle name="Note 11 4 2 4 3" xfId="15170"/>
    <cellStyle name="Note 11 4 2 4 3 2" xfId="15171"/>
    <cellStyle name="Note 11 4 2 4 3 2 2" xfId="15172"/>
    <cellStyle name="Note 11 4 2 4 3 2 2 2" xfId="35894"/>
    <cellStyle name="Note 11 4 2 4 3 2 3" xfId="35893"/>
    <cellStyle name="Note 11 4 2 4 3 3" xfId="15173"/>
    <cellStyle name="Note 11 4 2 4 3 3 2" xfId="15174"/>
    <cellStyle name="Note 11 4 2 4 3 3 2 2" xfId="35896"/>
    <cellStyle name="Note 11 4 2 4 3 3 3" xfId="35895"/>
    <cellStyle name="Note 11 4 2 4 3 4" xfId="35892"/>
    <cellStyle name="Note 11 4 2 4 4" xfId="15175"/>
    <cellStyle name="Note 11 4 2 4 4 2" xfId="15176"/>
    <cellStyle name="Note 11 4 2 4 4 2 2" xfId="35898"/>
    <cellStyle name="Note 11 4 2 4 4 3" xfId="35897"/>
    <cellStyle name="Note 11 4 2 4 5" xfId="35886"/>
    <cellStyle name="Note 11 4 2 5" xfId="15177"/>
    <cellStyle name="Note 11 4 2 6" xfId="15178"/>
    <cellStyle name="Note 11 4 2 6 2" xfId="15179"/>
    <cellStyle name="Note 11 4 2 6 2 2" xfId="15180"/>
    <cellStyle name="Note 11 4 2 6 2 2 2" xfId="35901"/>
    <cellStyle name="Note 11 4 2 6 2 3" xfId="35900"/>
    <cellStyle name="Note 11 4 2 6 3" xfId="15181"/>
    <cellStyle name="Note 11 4 2 6 3 2" xfId="15182"/>
    <cellStyle name="Note 11 4 2 6 3 2 2" xfId="35903"/>
    <cellStyle name="Note 11 4 2 6 3 3" xfId="35902"/>
    <cellStyle name="Note 11 4 2 6 4" xfId="35899"/>
    <cellStyle name="Note 11 4 2 7" xfId="15183"/>
    <cellStyle name="Note 11 4 2 7 2" xfId="15184"/>
    <cellStyle name="Note 11 4 2 7 2 2" xfId="15185"/>
    <cellStyle name="Note 11 4 2 7 2 2 2" xfId="35906"/>
    <cellStyle name="Note 11 4 2 7 2 3" xfId="35905"/>
    <cellStyle name="Note 11 4 2 7 3" xfId="15186"/>
    <cellStyle name="Note 11 4 2 7 3 2" xfId="15187"/>
    <cellStyle name="Note 11 4 2 7 3 2 2" xfId="35908"/>
    <cellStyle name="Note 11 4 2 7 3 3" xfId="35907"/>
    <cellStyle name="Note 11 4 2 7 4" xfId="35904"/>
    <cellStyle name="Note 11 4 2 8" xfId="15188"/>
    <cellStyle name="Note 11 4 2 8 2" xfId="15189"/>
    <cellStyle name="Note 11 4 2 8 2 2" xfId="35910"/>
    <cellStyle name="Note 11 4 2 8 3" xfId="35909"/>
    <cellStyle name="Note 11 4 2 9" xfId="35884"/>
    <cellStyle name="Note 11 4 3" xfId="15190"/>
    <cellStyle name="Note 11 4 3 2" xfId="15191"/>
    <cellStyle name="Note 11 4 3 2 2" xfId="15192"/>
    <cellStyle name="Note 11 4 3 2 2 2" xfId="15193"/>
    <cellStyle name="Note 11 4 3 2 3" xfId="15194"/>
    <cellStyle name="Note 11 4 3 2 3 2" xfId="35911"/>
    <cellStyle name="Note 11 4 3 2 4" xfId="15195"/>
    <cellStyle name="Note 11 4 3 3" xfId="15196"/>
    <cellStyle name="Note 11 4 3 3 2" xfId="15197"/>
    <cellStyle name="Note 11 4 3 3 2 2" xfId="15198"/>
    <cellStyle name="Note 11 4 3 3 2 2 2" xfId="15199"/>
    <cellStyle name="Note 11 4 3 3 2 2 2 2" xfId="35915"/>
    <cellStyle name="Note 11 4 3 3 2 2 3" xfId="35914"/>
    <cellStyle name="Note 11 4 3 3 2 3" xfId="15200"/>
    <cellStyle name="Note 11 4 3 3 2 3 2" xfId="15201"/>
    <cellStyle name="Note 11 4 3 3 2 3 2 2" xfId="35917"/>
    <cellStyle name="Note 11 4 3 3 2 3 3" xfId="35916"/>
    <cellStyle name="Note 11 4 3 3 2 4" xfId="35913"/>
    <cellStyle name="Note 11 4 3 3 3" xfId="15202"/>
    <cellStyle name="Note 11 4 3 3 3 2" xfId="15203"/>
    <cellStyle name="Note 11 4 3 3 3 2 2" xfId="15204"/>
    <cellStyle name="Note 11 4 3 3 3 2 2 2" xfId="35920"/>
    <cellStyle name="Note 11 4 3 3 3 2 3" xfId="35919"/>
    <cellStyle name="Note 11 4 3 3 3 3" xfId="15205"/>
    <cellStyle name="Note 11 4 3 3 3 3 2" xfId="15206"/>
    <cellStyle name="Note 11 4 3 3 3 3 2 2" xfId="35922"/>
    <cellStyle name="Note 11 4 3 3 3 3 3" xfId="35921"/>
    <cellStyle name="Note 11 4 3 3 3 4" xfId="35918"/>
    <cellStyle name="Note 11 4 3 3 4" xfId="15207"/>
    <cellStyle name="Note 11 4 3 3 4 2" xfId="15208"/>
    <cellStyle name="Note 11 4 3 3 4 2 2" xfId="35924"/>
    <cellStyle name="Note 11 4 3 3 4 3" xfId="35923"/>
    <cellStyle name="Note 11 4 3 3 5" xfId="35912"/>
    <cellStyle name="Note 11 4 3 4" xfId="15209"/>
    <cellStyle name="Note 11 4 3 4 2" xfId="15210"/>
    <cellStyle name="Note 11 4 3 5" xfId="15211"/>
    <cellStyle name="Note 11 4 3 5 2" xfId="35925"/>
    <cellStyle name="Note 11 4 3 6" xfId="15212"/>
    <cellStyle name="Note 11 4 3 6 2" xfId="35926"/>
    <cellStyle name="Note 11 4 4" xfId="15213"/>
    <cellStyle name="Note 11 4 4 2" xfId="15214"/>
    <cellStyle name="Note 11 4 4 2 2" xfId="15215"/>
    <cellStyle name="Note 11 4 4 3" xfId="15216"/>
    <cellStyle name="Note 11 4 4 3 2" xfId="35927"/>
    <cellStyle name="Note 11 4 4 4" xfId="15217"/>
    <cellStyle name="Note 11 4 5" xfId="15218"/>
    <cellStyle name="Note 11 4 5 2" xfId="15219"/>
    <cellStyle name="Note 11 4 5 2 2" xfId="15220"/>
    <cellStyle name="Note 11 4 5 2 2 2" xfId="15221"/>
    <cellStyle name="Note 11 4 5 2 2 2 2" xfId="35931"/>
    <cellStyle name="Note 11 4 5 2 2 3" xfId="35930"/>
    <cellStyle name="Note 11 4 5 2 3" xfId="15222"/>
    <cellStyle name="Note 11 4 5 2 3 2" xfId="15223"/>
    <cellStyle name="Note 11 4 5 2 3 2 2" xfId="35933"/>
    <cellStyle name="Note 11 4 5 2 3 3" xfId="35932"/>
    <cellStyle name="Note 11 4 5 2 4" xfId="35929"/>
    <cellStyle name="Note 11 4 5 3" xfId="15224"/>
    <cellStyle name="Note 11 4 5 3 2" xfId="15225"/>
    <cellStyle name="Note 11 4 5 3 2 2" xfId="15226"/>
    <cellStyle name="Note 11 4 5 3 2 2 2" xfId="35936"/>
    <cellStyle name="Note 11 4 5 3 2 3" xfId="35935"/>
    <cellStyle name="Note 11 4 5 3 3" xfId="15227"/>
    <cellStyle name="Note 11 4 5 3 3 2" xfId="15228"/>
    <cellStyle name="Note 11 4 5 3 3 2 2" xfId="35938"/>
    <cellStyle name="Note 11 4 5 3 3 3" xfId="35937"/>
    <cellStyle name="Note 11 4 5 3 4" xfId="35934"/>
    <cellStyle name="Note 11 4 5 4" xfId="15229"/>
    <cellStyle name="Note 11 4 5 4 2" xfId="15230"/>
    <cellStyle name="Note 11 4 5 4 2 2" xfId="35940"/>
    <cellStyle name="Note 11 4 5 4 3" xfId="35939"/>
    <cellStyle name="Note 11 4 5 5" xfId="35928"/>
    <cellStyle name="Note 11 4 6" xfId="15231"/>
    <cellStyle name="Note 11 4 6 2" xfId="35941"/>
    <cellStyle name="Note 11 4 7" xfId="15232"/>
    <cellStyle name="Note 11 4 7 2" xfId="35942"/>
    <cellStyle name="Note 11 5" xfId="15233"/>
    <cellStyle name="Note 11 5 2" xfId="15234"/>
    <cellStyle name="Note 11 5 2 2" xfId="15235"/>
    <cellStyle name="Note 11 5 2 2 2" xfId="15236"/>
    <cellStyle name="Note 11 5 2 2 2 2" xfId="15237"/>
    <cellStyle name="Note 11 5 2 2 3" xfId="15238"/>
    <cellStyle name="Note 11 5 2 2 3 2" xfId="15239"/>
    <cellStyle name="Note 11 5 2 2 4" xfId="15240"/>
    <cellStyle name="Note 11 5 2 2 4 2" xfId="35944"/>
    <cellStyle name="Note 11 5 2 2 5" xfId="15241"/>
    <cellStyle name="Note 11 5 2 3" xfId="15242"/>
    <cellStyle name="Note 11 5 2 3 2" xfId="15243"/>
    <cellStyle name="Note 11 5 2 3 3" xfId="15244"/>
    <cellStyle name="Note 11 5 2 4" xfId="15245"/>
    <cellStyle name="Note 11 5 2 4 2" xfId="15246"/>
    <cellStyle name="Note 11 5 2 4 2 2" xfId="15247"/>
    <cellStyle name="Note 11 5 2 4 2 2 2" xfId="15248"/>
    <cellStyle name="Note 11 5 2 4 2 2 2 2" xfId="35948"/>
    <cellStyle name="Note 11 5 2 4 2 2 3" xfId="35947"/>
    <cellStyle name="Note 11 5 2 4 2 3" xfId="15249"/>
    <cellStyle name="Note 11 5 2 4 2 3 2" xfId="15250"/>
    <cellStyle name="Note 11 5 2 4 2 3 2 2" xfId="35950"/>
    <cellStyle name="Note 11 5 2 4 2 3 3" xfId="35949"/>
    <cellStyle name="Note 11 5 2 4 2 4" xfId="35946"/>
    <cellStyle name="Note 11 5 2 4 3" xfId="15251"/>
    <cellStyle name="Note 11 5 2 4 3 2" xfId="15252"/>
    <cellStyle name="Note 11 5 2 4 3 2 2" xfId="15253"/>
    <cellStyle name="Note 11 5 2 4 3 2 2 2" xfId="35953"/>
    <cellStyle name="Note 11 5 2 4 3 2 3" xfId="35952"/>
    <cellStyle name="Note 11 5 2 4 3 3" xfId="15254"/>
    <cellStyle name="Note 11 5 2 4 3 3 2" xfId="15255"/>
    <cellStyle name="Note 11 5 2 4 3 3 2 2" xfId="35955"/>
    <cellStyle name="Note 11 5 2 4 3 3 3" xfId="35954"/>
    <cellStyle name="Note 11 5 2 4 3 4" xfId="35951"/>
    <cellStyle name="Note 11 5 2 4 4" xfId="15256"/>
    <cellStyle name="Note 11 5 2 4 4 2" xfId="15257"/>
    <cellStyle name="Note 11 5 2 4 4 2 2" xfId="35957"/>
    <cellStyle name="Note 11 5 2 4 4 3" xfId="35956"/>
    <cellStyle name="Note 11 5 2 4 5" xfId="35945"/>
    <cellStyle name="Note 11 5 2 5" xfId="15258"/>
    <cellStyle name="Note 11 5 2 6" xfId="15259"/>
    <cellStyle name="Note 11 5 2 6 2" xfId="15260"/>
    <cellStyle name="Note 11 5 2 6 2 2" xfId="15261"/>
    <cellStyle name="Note 11 5 2 6 2 2 2" xfId="35960"/>
    <cellStyle name="Note 11 5 2 6 2 3" xfId="35959"/>
    <cellStyle name="Note 11 5 2 6 3" xfId="15262"/>
    <cellStyle name="Note 11 5 2 6 3 2" xfId="15263"/>
    <cellStyle name="Note 11 5 2 6 3 2 2" xfId="35962"/>
    <cellStyle name="Note 11 5 2 6 3 3" xfId="35961"/>
    <cellStyle name="Note 11 5 2 6 4" xfId="35958"/>
    <cellStyle name="Note 11 5 2 7" xfId="15264"/>
    <cellStyle name="Note 11 5 2 7 2" xfId="15265"/>
    <cellStyle name="Note 11 5 2 7 2 2" xfId="15266"/>
    <cellStyle name="Note 11 5 2 7 2 2 2" xfId="35965"/>
    <cellStyle name="Note 11 5 2 7 2 3" xfId="35964"/>
    <cellStyle name="Note 11 5 2 7 3" xfId="15267"/>
    <cellStyle name="Note 11 5 2 7 3 2" xfId="15268"/>
    <cellStyle name="Note 11 5 2 7 3 2 2" xfId="35967"/>
    <cellStyle name="Note 11 5 2 7 3 3" xfId="35966"/>
    <cellStyle name="Note 11 5 2 7 4" xfId="35963"/>
    <cellStyle name="Note 11 5 2 8" xfId="15269"/>
    <cellStyle name="Note 11 5 2 8 2" xfId="15270"/>
    <cellStyle name="Note 11 5 2 8 2 2" xfId="35969"/>
    <cellStyle name="Note 11 5 2 8 3" xfId="35968"/>
    <cellStyle name="Note 11 5 2 9" xfId="35943"/>
    <cellStyle name="Note 11 5 3" xfId="15271"/>
    <cellStyle name="Note 11 5 3 2" xfId="15272"/>
    <cellStyle name="Note 11 5 3 2 2" xfId="15273"/>
    <cellStyle name="Note 11 5 3 2 2 2" xfId="15274"/>
    <cellStyle name="Note 11 5 3 2 3" xfId="15275"/>
    <cellStyle name="Note 11 5 3 2 3 2" xfId="35970"/>
    <cellStyle name="Note 11 5 3 2 4" xfId="15276"/>
    <cellStyle name="Note 11 5 3 3" xfId="15277"/>
    <cellStyle name="Note 11 5 3 3 2" xfId="15278"/>
    <cellStyle name="Note 11 5 3 3 2 2" xfId="15279"/>
    <cellStyle name="Note 11 5 3 3 2 2 2" xfId="15280"/>
    <cellStyle name="Note 11 5 3 3 2 2 2 2" xfId="35974"/>
    <cellStyle name="Note 11 5 3 3 2 2 3" xfId="35973"/>
    <cellStyle name="Note 11 5 3 3 2 3" xfId="15281"/>
    <cellStyle name="Note 11 5 3 3 2 3 2" xfId="15282"/>
    <cellStyle name="Note 11 5 3 3 2 3 2 2" xfId="35976"/>
    <cellStyle name="Note 11 5 3 3 2 3 3" xfId="35975"/>
    <cellStyle name="Note 11 5 3 3 2 4" xfId="35972"/>
    <cellStyle name="Note 11 5 3 3 3" xfId="15283"/>
    <cellStyle name="Note 11 5 3 3 3 2" xfId="15284"/>
    <cellStyle name="Note 11 5 3 3 3 2 2" xfId="15285"/>
    <cellStyle name="Note 11 5 3 3 3 2 2 2" xfId="35979"/>
    <cellStyle name="Note 11 5 3 3 3 2 3" xfId="35978"/>
    <cellStyle name="Note 11 5 3 3 3 3" xfId="15286"/>
    <cellStyle name="Note 11 5 3 3 3 3 2" xfId="15287"/>
    <cellStyle name="Note 11 5 3 3 3 3 2 2" xfId="35981"/>
    <cellStyle name="Note 11 5 3 3 3 3 3" xfId="35980"/>
    <cellStyle name="Note 11 5 3 3 3 4" xfId="35977"/>
    <cellStyle name="Note 11 5 3 3 4" xfId="15288"/>
    <cellStyle name="Note 11 5 3 3 4 2" xfId="15289"/>
    <cellStyle name="Note 11 5 3 3 4 2 2" xfId="35983"/>
    <cellStyle name="Note 11 5 3 3 4 3" xfId="35982"/>
    <cellStyle name="Note 11 5 3 3 5" xfId="35971"/>
    <cellStyle name="Note 11 5 3 4" xfId="15290"/>
    <cellStyle name="Note 11 5 3 4 2" xfId="15291"/>
    <cellStyle name="Note 11 5 3 5" xfId="15292"/>
    <cellStyle name="Note 11 5 3 5 2" xfId="35984"/>
    <cellStyle name="Note 11 5 3 6" xfId="15293"/>
    <cellStyle name="Note 11 5 3 6 2" xfId="35985"/>
    <cellStyle name="Note 11 5 4" xfId="15294"/>
    <cellStyle name="Note 11 5 4 2" xfId="15295"/>
    <cellStyle name="Note 11 5 4 2 2" xfId="15296"/>
    <cellStyle name="Note 11 5 4 3" xfId="15297"/>
    <cellStyle name="Note 11 5 4 3 2" xfId="35986"/>
    <cellStyle name="Note 11 5 4 4" xfId="15298"/>
    <cellStyle name="Note 11 5 5" xfId="15299"/>
    <cellStyle name="Note 11 5 5 2" xfId="15300"/>
    <cellStyle name="Note 11 5 5 2 2" xfId="15301"/>
    <cellStyle name="Note 11 5 5 2 2 2" xfId="15302"/>
    <cellStyle name="Note 11 5 5 2 2 2 2" xfId="35990"/>
    <cellStyle name="Note 11 5 5 2 2 3" xfId="35989"/>
    <cellStyle name="Note 11 5 5 2 3" xfId="15303"/>
    <cellStyle name="Note 11 5 5 2 3 2" xfId="15304"/>
    <cellStyle name="Note 11 5 5 2 3 2 2" xfId="35992"/>
    <cellStyle name="Note 11 5 5 2 3 3" xfId="35991"/>
    <cellStyle name="Note 11 5 5 2 4" xfId="35988"/>
    <cellStyle name="Note 11 5 5 3" xfId="15305"/>
    <cellStyle name="Note 11 5 5 3 2" xfId="15306"/>
    <cellStyle name="Note 11 5 5 3 2 2" xfId="15307"/>
    <cellStyle name="Note 11 5 5 3 2 2 2" xfId="35995"/>
    <cellStyle name="Note 11 5 5 3 2 3" xfId="35994"/>
    <cellStyle name="Note 11 5 5 3 3" xfId="15308"/>
    <cellStyle name="Note 11 5 5 3 3 2" xfId="15309"/>
    <cellStyle name="Note 11 5 5 3 3 2 2" xfId="35997"/>
    <cellStyle name="Note 11 5 5 3 3 3" xfId="35996"/>
    <cellStyle name="Note 11 5 5 3 4" xfId="35993"/>
    <cellStyle name="Note 11 5 5 4" xfId="15310"/>
    <cellStyle name="Note 11 5 5 4 2" xfId="15311"/>
    <cellStyle name="Note 11 5 5 4 2 2" xfId="35999"/>
    <cellStyle name="Note 11 5 5 4 3" xfId="35998"/>
    <cellStyle name="Note 11 5 5 5" xfId="35987"/>
    <cellStyle name="Note 11 5 6" xfId="15312"/>
    <cellStyle name="Note 11 5 6 2" xfId="36000"/>
    <cellStyle name="Note 11 5 7" xfId="15313"/>
    <cellStyle name="Note 11 5 7 2" xfId="36001"/>
    <cellStyle name="Note 11 6" xfId="15314"/>
    <cellStyle name="Note 11 6 2" xfId="15315"/>
    <cellStyle name="Note 11 6 2 2" xfId="15316"/>
    <cellStyle name="Note 11 6 2 2 2" xfId="15317"/>
    <cellStyle name="Note 11 6 2 2 2 2" xfId="15318"/>
    <cellStyle name="Note 11 6 2 2 3" xfId="15319"/>
    <cellStyle name="Note 11 6 2 2 3 2" xfId="15320"/>
    <cellStyle name="Note 11 6 2 2 4" xfId="15321"/>
    <cellStyle name="Note 11 6 2 2 4 2" xfId="36003"/>
    <cellStyle name="Note 11 6 2 2 5" xfId="15322"/>
    <cellStyle name="Note 11 6 2 3" xfId="15323"/>
    <cellStyle name="Note 11 6 2 3 2" xfId="15324"/>
    <cellStyle name="Note 11 6 2 3 3" xfId="15325"/>
    <cellStyle name="Note 11 6 2 4" xfId="15326"/>
    <cellStyle name="Note 11 6 2 4 2" xfId="15327"/>
    <cellStyle name="Note 11 6 2 4 2 2" xfId="15328"/>
    <cellStyle name="Note 11 6 2 4 2 2 2" xfId="15329"/>
    <cellStyle name="Note 11 6 2 4 2 2 2 2" xfId="36007"/>
    <cellStyle name="Note 11 6 2 4 2 2 3" xfId="36006"/>
    <cellStyle name="Note 11 6 2 4 2 3" xfId="15330"/>
    <cellStyle name="Note 11 6 2 4 2 3 2" xfId="15331"/>
    <cellStyle name="Note 11 6 2 4 2 3 2 2" xfId="36009"/>
    <cellStyle name="Note 11 6 2 4 2 3 3" xfId="36008"/>
    <cellStyle name="Note 11 6 2 4 2 4" xfId="36005"/>
    <cellStyle name="Note 11 6 2 4 3" xfId="15332"/>
    <cellStyle name="Note 11 6 2 4 3 2" xfId="15333"/>
    <cellStyle name="Note 11 6 2 4 3 2 2" xfId="15334"/>
    <cellStyle name="Note 11 6 2 4 3 2 2 2" xfId="36012"/>
    <cellStyle name="Note 11 6 2 4 3 2 3" xfId="36011"/>
    <cellStyle name="Note 11 6 2 4 3 3" xfId="15335"/>
    <cellStyle name="Note 11 6 2 4 3 3 2" xfId="15336"/>
    <cellStyle name="Note 11 6 2 4 3 3 2 2" xfId="36014"/>
    <cellStyle name="Note 11 6 2 4 3 3 3" xfId="36013"/>
    <cellStyle name="Note 11 6 2 4 3 4" xfId="36010"/>
    <cellStyle name="Note 11 6 2 4 4" xfId="15337"/>
    <cellStyle name="Note 11 6 2 4 4 2" xfId="15338"/>
    <cellStyle name="Note 11 6 2 4 4 2 2" xfId="36016"/>
    <cellStyle name="Note 11 6 2 4 4 3" xfId="36015"/>
    <cellStyle name="Note 11 6 2 4 5" xfId="36004"/>
    <cellStyle name="Note 11 6 2 5" xfId="15339"/>
    <cellStyle name="Note 11 6 2 6" xfId="15340"/>
    <cellStyle name="Note 11 6 2 6 2" xfId="15341"/>
    <cellStyle name="Note 11 6 2 6 2 2" xfId="15342"/>
    <cellStyle name="Note 11 6 2 6 2 2 2" xfId="36019"/>
    <cellStyle name="Note 11 6 2 6 2 3" xfId="36018"/>
    <cellStyle name="Note 11 6 2 6 3" xfId="15343"/>
    <cellStyle name="Note 11 6 2 6 3 2" xfId="15344"/>
    <cellStyle name="Note 11 6 2 6 3 2 2" xfId="36021"/>
    <cellStyle name="Note 11 6 2 6 3 3" xfId="36020"/>
    <cellStyle name="Note 11 6 2 6 4" xfId="36017"/>
    <cellStyle name="Note 11 6 2 7" xfId="15345"/>
    <cellStyle name="Note 11 6 2 7 2" xfId="15346"/>
    <cellStyle name="Note 11 6 2 7 2 2" xfId="15347"/>
    <cellStyle name="Note 11 6 2 7 2 2 2" xfId="36024"/>
    <cellStyle name="Note 11 6 2 7 2 3" xfId="36023"/>
    <cellStyle name="Note 11 6 2 7 3" xfId="15348"/>
    <cellStyle name="Note 11 6 2 7 3 2" xfId="15349"/>
    <cellStyle name="Note 11 6 2 7 3 2 2" xfId="36026"/>
    <cellStyle name="Note 11 6 2 7 3 3" xfId="36025"/>
    <cellStyle name="Note 11 6 2 7 4" xfId="36022"/>
    <cellStyle name="Note 11 6 2 8" xfId="15350"/>
    <cellStyle name="Note 11 6 2 8 2" xfId="15351"/>
    <cellStyle name="Note 11 6 2 8 2 2" xfId="36028"/>
    <cellStyle name="Note 11 6 2 8 3" xfId="36027"/>
    <cellStyle name="Note 11 6 2 9" xfId="36002"/>
    <cellStyle name="Note 11 6 3" xfId="15352"/>
    <cellStyle name="Note 11 6 3 2" xfId="15353"/>
    <cellStyle name="Note 11 6 3 2 2" xfId="15354"/>
    <cellStyle name="Note 11 6 3 2 2 2" xfId="15355"/>
    <cellStyle name="Note 11 6 3 2 3" xfId="15356"/>
    <cellStyle name="Note 11 6 3 2 3 2" xfId="36029"/>
    <cellStyle name="Note 11 6 3 2 4" xfId="15357"/>
    <cellStyle name="Note 11 6 3 3" xfId="15358"/>
    <cellStyle name="Note 11 6 3 3 2" xfId="15359"/>
    <cellStyle name="Note 11 6 3 3 2 2" xfId="15360"/>
    <cellStyle name="Note 11 6 3 3 2 2 2" xfId="15361"/>
    <cellStyle name="Note 11 6 3 3 2 2 2 2" xfId="36033"/>
    <cellStyle name="Note 11 6 3 3 2 2 3" xfId="36032"/>
    <cellStyle name="Note 11 6 3 3 2 3" xfId="15362"/>
    <cellStyle name="Note 11 6 3 3 2 3 2" xfId="15363"/>
    <cellStyle name="Note 11 6 3 3 2 3 2 2" xfId="36035"/>
    <cellStyle name="Note 11 6 3 3 2 3 3" xfId="36034"/>
    <cellStyle name="Note 11 6 3 3 2 4" xfId="36031"/>
    <cellStyle name="Note 11 6 3 3 3" xfId="15364"/>
    <cellStyle name="Note 11 6 3 3 3 2" xfId="15365"/>
    <cellStyle name="Note 11 6 3 3 3 2 2" xfId="15366"/>
    <cellStyle name="Note 11 6 3 3 3 2 2 2" xfId="36038"/>
    <cellStyle name="Note 11 6 3 3 3 2 3" xfId="36037"/>
    <cellStyle name="Note 11 6 3 3 3 3" xfId="15367"/>
    <cellStyle name="Note 11 6 3 3 3 3 2" xfId="15368"/>
    <cellStyle name="Note 11 6 3 3 3 3 2 2" xfId="36040"/>
    <cellStyle name="Note 11 6 3 3 3 3 3" xfId="36039"/>
    <cellStyle name="Note 11 6 3 3 3 4" xfId="36036"/>
    <cellStyle name="Note 11 6 3 3 4" xfId="15369"/>
    <cellStyle name="Note 11 6 3 3 4 2" xfId="15370"/>
    <cellStyle name="Note 11 6 3 3 4 2 2" xfId="36042"/>
    <cellStyle name="Note 11 6 3 3 4 3" xfId="36041"/>
    <cellStyle name="Note 11 6 3 3 5" xfId="36030"/>
    <cellStyle name="Note 11 6 3 4" xfId="15371"/>
    <cellStyle name="Note 11 6 3 4 2" xfId="15372"/>
    <cellStyle name="Note 11 6 3 5" xfId="15373"/>
    <cellStyle name="Note 11 6 3 5 2" xfId="36043"/>
    <cellStyle name="Note 11 6 3 6" xfId="15374"/>
    <cellStyle name="Note 11 6 3 6 2" xfId="36044"/>
    <cellStyle name="Note 11 6 4" xfId="15375"/>
    <cellStyle name="Note 11 6 4 2" xfId="15376"/>
    <cellStyle name="Note 11 6 4 2 2" xfId="15377"/>
    <cellStyle name="Note 11 6 4 3" xfId="15378"/>
    <cellStyle name="Note 11 6 4 3 2" xfId="36045"/>
    <cellStyle name="Note 11 6 4 4" xfId="15379"/>
    <cellStyle name="Note 11 6 5" xfId="15380"/>
    <cellStyle name="Note 11 6 5 2" xfId="15381"/>
    <cellStyle name="Note 11 6 5 2 2" xfId="15382"/>
    <cellStyle name="Note 11 6 5 2 2 2" xfId="15383"/>
    <cellStyle name="Note 11 6 5 2 2 2 2" xfId="36049"/>
    <cellStyle name="Note 11 6 5 2 2 3" xfId="36048"/>
    <cellStyle name="Note 11 6 5 2 3" xfId="15384"/>
    <cellStyle name="Note 11 6 5 2 3 2" xfId="15385"/>
    <cellStyle name="Note 11 6 5 2 3 2 2" xfId="36051"/>
    <cellStyle name="Note 11 6 5 2 3 3" xfId="36050"/>
    <cellStyle name="Note 11 6 5 2 4" xfId="36047"/>
    <cellStyle name="Note 11 6 5 3" xfId="15386"/>
    <cellStyle name="Note 11 6 5 3 2" xfId="15387"/>
    <cellStyle name="Note 11 6 5 3 2 2" xfId="15388"/>
    <cellStyle name="Note 11 6 5 3 2 2 2" xfId="36054"/>
    <cellStyle name="Note 11 6 5 3 2 3" xfId="36053"/>
    <cellStyle name="Note 11 6 5 3 3" xfId="15389"/>
    <cellStyle name="Note 11 6 5 3 3 2" xfId="15390"/>
    <cellStyle name="Note 11 6 5 3 3 2 2" xfId="36056"/>
    <cellStyle name="Note 11 6 5 3 3 3" xfId="36055"/>
    <cellStyle name="Note 11 6 5 3 4" xfId="36052"/>
    <cellStyle name="Note 11 6 5 4" xfId="15391"/>
    <cellStyle name="Note 11 6 5 4 2" xfId="15392"/>
    <cellStyle name="Note 11 6 5 4 2 2" xfId="36058"/>
    <cellStyle name="Note 11 6 5 4 3" xfId="36057"/>
    <cellStyle name="Note 11 6 5 5" xfId="36046"/>
    <cellStyle name="Note 11 6 6" xfId="15393"/>
    <cellStyle name="Note 11 6 6 2" xfId="36059"/>
    <cellStyle name="Note 11 6 7" xfId="15394"/>
    <cellStyle name="Note 11 6 7 2" xfId="36060"/>
    <cellStyle name="Note 12 2" xfId="15395"/>
    <cellStyle name="Note 12 2 2" xfId="15396"/>
    <cellStyle name="Note 12 2 2 2" xfId="15397"/>
    <cellStyle name="Note 12 2 2 2 2" xfId="15398"/>
    <cellStyle name="Note 12 2 2 2 2 2" xfId="15399"/>
    <cellStyle name="Note 12 2 2 2 3" xfId="15400"/>
    <cellStyle name="Note 12 2 2 2 3 2" xfId="15401"/>
    <cellStyle name="Note 12 2 2 2 4" xfId="15402"/>
    <cellStyle name="Note 12 2 2 2 4 2" xfId="36062"/>
    <cellStyle name="Note 12 2 2 2 5" xfId="15403"/>
    <cellStyle name="Note 12 2 2 3" xfId="15404"/>
    <cellStyle name="Note 12 2 2 3 2" xfId="15405"/>
    <cellStyle name="Note 12 2 2 3 3" xfId="15406"/>
    <cellStyle name="Note 12 2 2 4" xfId="15407"/>
    <cellStyle name="Note 12 2 2 4 2" xfId="15408"/>
    <cellStyle name="Note 12 2 2 4 2 2" xfId="15409"/>
    <cellStyle name="Note 12 2 2 4 2 2 2" xfId="15410"/>
    <cellStyle name="Note 12 2 2 4 2 2 2 2" xfId="36066"/>
    <cellStyle name="Note 12 2 2 4 2 2 3" xfId="36065"/>
    <cellStyle name="Note 12 2 2 4 2 3" xfId="15411"/>
    <cellStyle name="Note 12 2 2 4 2 3 2" xfId="15412"/>
    <cellStyle name="Note 12 2 2 4 2 3 2 2" xfId="36068"/>
    <cellStyle name="Note 12 2 2 4 2 3 3" xfId="36067"/>
    <cellStyle name="Note 12 2 2 4 2 4" xfId="36064"/>
    <cellStyle name="Note 12 2 2 4 3" xfId="15413"/>
    <cellStyle name="Note 12 2 2 4 3 2" xfId="15414"/>
    <cellStyle name="Note 12 2 2 4 3 2 2" xfId="15415"/>
    <cellStyle name="Note 12 2 2 4 3 2 2 2" xfId="36071"/>
    <cellStyle name="Note 12 2 2 4 3 2 3" xfId="36070"/>
    <cellStyle name="Note 12 2 2 4 3 3" xfId="15416"/>
    <cellStyle name="Note 12 2 2 4 3 3 2" xfId="15417"/>
    <cellStyle name="Note 12 2 2 4 3 3 2 2" xfId="36073"/>
    <cellStyle name="Note 12 2 2 4 3 3 3" xfId="36072"/>
    <cellStyle name="Note 12 2 2 4 3 4" xfId="36069"/>
    <cellStyle name="Note 12 2 2 4 4" xfId="15418"/>
    <cellStyle name="Note 12 2 2 4 4 2" xfId="15419"/>
    <cellStyle name="Note 12 2 2 4 4 2 2" xfId="36075"/>
    <cellStyle name="Note 12 2 2 4 4 3" xfId="36074"/>
    <cellStyle name="Note 12 2 2 4 5" xfId="36063"/>
    <cellStyle name="Note 12 2 2 5" xfId="15420"/>
    <cellStyle name="Note 12 2 2 6" xfId="15421"/>
    <cellStyle name="Note 12 2 2 6 2" xfId="15422"/>
    <cellStyle name="Note 12 2 2 6 2 2" xfId="15423"/>
    <cellStyle name="Note 12 2 2 6 2 2 2" xfId="36078"/>
    <cellStyle name="Note 12 2 2 6 2 3" xfId="36077"/>
    <cellStyle name="Note 12 2 2 6 3" xfId="15424"/>
    <cellStyle name="Note 12 2 2 6 3 2" xfId="15425"/>
    <cellStyle name="Note 12 2 2 6 3 2 2" xfId="36080"/>
    <cellStyle name="Note 12 2 2 6 3 3" xfId="36079"/>
    <cellStyle name="Note 12 2 2 6 4" xfId="36076"/>
    <cellStyle name="Note 12 2 2 7" xfId="15426"/>
    <cellStyle name="Note 12 2 2 7 2" xfId="15427"/>
    <cellStyle name="Note 12 2 2 7 2 2" xfId="15428"/>
    <cellStyle name="Note 12 2 2 7 2 2 2" xfId="36083"/>
    <cellStyle name="Note 12 2 2 7 2 3" xfId="36082"/>
    <cellStyle name="Note 12 2 2 7 3" xfId="15429"/>
    <cellStyle name="Note 12 2 2 7 3 2" xfId="15430"/>
    <cellStyle name="Note 12 2 2 7 3 2 2" xfId="36085"/>
    <cellStyle name="Note 12 2 2 7 3 3" xfId="36084"/>
    <cellStyle name="Note 12 2 2 7 4" xfId="36081"/>
    <cellStyle name="Note 12 2 2 8" xfId="15431"/>
    <cellStyle name="Note 12 2 2 8 2" xfId="15432"/>
    <cellStyle name="Note 12 2 2 8 2 2" xfId="36087"/>
    <cellStyle name="Note 12 2 2 8 3" xfId="36086"/>
    <cellStyle name="Note 12 2 2 9" xfId="36061"/>
    <cellStyle name="Note 12 2 3" xfId="15433"/>
    <cellStyle name="Note 12 2 3 2" xfId="15434"/>
    <cellStyle name="Note 12 2 3 2 2" xfId="15435"/>
    <cellStyle name="Note 12 2 3 2 2 2" xfId="15436"/>
    <cellStyle name="Note 12 2 3 2 3" xfId="15437"/>
    <cellStyle name="Note 12 2 3 2 3 2" xfId="36088"/>
    <cellStyle name="Note 12 2 3 2 4" xfId="15438"/>
    <cellStyle name="Note 12 2 3 3" xfId="15439"/>
    <cellStyle name="Note 12 2 3 3 2" xfId="15440"/>
    <cellStyle name="Note 12 2 3 3 2 2" xfId="15441"/>
    <cellStyle name="Note 12 2 3 3 2 2 2" xfId="15442"/>
    <cellStyle name="Note 12 2 3 3 2 2 2 2" xfId="36092"/>
    <cellStyle name="Note 12 2 3 3 2 2 3" xfId="36091"/>
    <cellStyle name="Note 12 2 3 3 2 3" xfId="15443"/>
    <cellStyle name="Note 12 2 3 3 2 3 2" xfId="15444"/>
    <cellStyle name="Note 12 2 3 3 2 3 2 2" xfId="36094"/>
    <cellStyle name="Note 12 2 3 3 2 3 3" xfId="36093"/>
    <cellStyle name="Note 12 2 3 3 2 4" xfId="36090"/>
    <cellStyle name="Note 12 2 3 3 3" xfId="15445"/>
    <cellStyle name="Note 12 2 3 3 3 2" xfId="15446"/>
    <cellStyle name="Note 12 2 3 3 3 2 2" xfId="15447"/>
    <cellStyle name="Note 12 2 3 3 3 2 2 2" xfId="36097"/>
    <cellStyle name="Note 12 2 3 3 3 2 3" xfId="36096"/>
    <cellStyle name="Note 12 2 3 3 3 3" xfId="15448"/>
    <cellStyle name="Note 12 2 3 3 3 3 2" xfId="15449"/>
    <cellStyle name="Note 12 2 3 3 3 3 2 2" xfId="36099"/>
    <cellStyle name="Note 12 2 3 3 3 3 3" xfId="36098"/>
    <cellStyle name="Note 12 2 3 3 3 4" xfId="36095"/>
    <cellStyle name="Note 12 2 3 3 4" xfId="15450"/>
    <cellStyle name="Note 12 2 3 3 4 2" xfId="15451"/>
    <cellStyle name="Note 12 2 3 3 4 2 2" xfId="36101"/>
    <cellStyle name="Note 12 2 3 3 4 3" xfId="36100"/>
    <cellStyle name="Note 12 2 3 3 5" xfId="36089"/>
    <cellStyle name="Note 12 2 3 4" xfId="15452"/>
    <cellStyle name="Note 12 2 3 4 2" xfId="15453"/>
    <cellStyle name="Note 12 2 3 5" xfId="15454"/>
    <cellStyle name="Note 12 2 3 5 2" xfId="36102"/>
    <cellStyle name="Note 12 2 3 6" xfId="15455"/>
    <cellStyle name="Note 12 2 3 6 2" xfId="36103"/>
    <cellStyle name="Note 12 2 4" xfId="15456"/>
    <cellStyle name="Note 12 2 4 2" xfId="15457"/>
    <cellStyle name="Note 12 2 4 2 2" xfId="15458"/>
    <cellStyle name="Note 12 2 4 3" xfId="15459"/>
    <cellStyle name="Note 12 2 4 3 2" xfId="36104"/>
    <cellStyle name="Note 12 2 4 4" xfId="15460"/>
    <cellStyle name="Note 12 2 5" xfId="15461"/>
    <cellStyle name="Note 12 2 5 2" xfId="15462"/>
    <cellStyle name="Note 12 2 5 2 2" xfId="15463"/>
    <cellStyle name="Note 12 2 5 2 2 2" xfId="15464"/>
    <cellStyle name="Note 12 2 5 2 2 2 2" xfId="36108"/>
    <cellStyle name="Note 12 2 5 2 2 3" xfId="36107"/>
    <cellStyle name="Note 12 2 5 2 3" xfId="15465"/>
    <cellStyle name="Note 12 2 5 2 3 2" xfId="15466"/>
    <cellStyle name="Note 12 2 5 2 3 2 2" xfId="36110"/>
    <cellStyle name="Note 12 2 5 2 3 3" xfId="36109"/>
    <cellStyle name="Note 12 2 5 2 4" xfId="36106"/>
    <cellStyle name="Note 12 2 5 3" xfId="15467"/>
    <cellStyle name="Note 12 2 5 3 2" xfId="15468"/>
    <cellStyle name="Note 12 2 5 3 2 2" xfId="15469"/>
    <cellStyle name="Note 12 2 5 3 2 2 2" xfId="36113"/>
    <cellStyle name="Note 12 2 5 3 2 3" xfId="36112"/>
    <cellStyle name="Note 12 2 5 3 3" xfId="15470"/>
    <cellStyle name="Note 12 2 5 3 3 2" xfId="15471"/>
    <cellStyle name="Note 12 2 5 3 3 2 2" xfId="36115"/>
    <cellStyle name="Note 12 2 5 3 3 3" xfId="36114"/>
    <cellStyle name="Note 12 2 5 3 4" xfId="36111"/>
    <cellStyle name="Note 12 2 5 4" xfId="15472"/>
    <cellStyle name="Note 12 2 5 4 2" xfId="15473"/>
    <cellStyle name="Note 12 2 5 4 2 2" xfId="36117"/>
    <cellStyle name="Note 12 2 5 4 3" xfId="36116"/>
    <cellStyle name="Note 12 2 5 5" xfId="36105"/>
    <cellStyle name="Note 12 2 6" xfId="15474"/>
    <cellStyle name="Note 12 2 6 2" xfId="36118"/>
    <cellStyle name="Note 12 2 7" xfId="15475"/>
    <cellStyle name="Note 12 2 7 2" xfId="36119"/>
    <cellStyle name="Note 12 3" xfId="15476"/>
    <cellStyle name="Note 12 3 2" xfId="15477"/>
    <cellStyle name="Note 12 3 2 2" xfId="15478"/>
    <cellStyle name="Note 12 3 2 2 2" xfId="15479"/>
    <cellStyle name="Note 12 3 2 2 2 2" xfId="15480"/>
    <cellStyle name="Note 12 3 2 2 3" xfId="15481"/>
    <cellStyle name="Note 12 3 2 2 3 2" xfId="15482"/>
    <cellStyle name="Note 12 3 2 2 4" xfId="15483"/>
    <cellStyle name="Note 12 3 2 2 4 2" xfId="36121"/>
    <cellStyle name="Note 12 3 2 2 5" xfId="15484"/>
    <cellStyle name="Note 12 3 2 3" xfId="15485"/>
    <cellStyle name="Note 12 3 2 3 2" xfId="15486"/>
    <cellStyle name="Note 12 3 2 3 3" xfId="15487"/>
    <cellStyle name="Note 12 3 2 4" xfId="15488"/>
    <cellStyle name="Note 12 3 2 4 2" xfId="15489"/>
    <cellStyle name="Note 12 3 2 4 2 2" xfId="15490"/>
    <cellStyle name="Note 12 3 2 4 2 2 2" xfId="15491"/>
    <cellStyle name="Note 12 3 2 4 2 2 2 2" xfId="36125"/>
    <cellStyle name="Note 12 3 2 4 2 2 3" xfId="36124"/>
    <cellStyle name="Note 12 3 2 4 2 3" xfId="15492"/>
    <cellStyle name="Note 12 3 2 4 2 3 2" xfId="15493"/>
    <cellStyle name="Note 12 3 2 4 2 3 2 2" xfId="36127"/>
    <cellStyle name="Note 12 3 2 4 2 3 3" xfId="36126"/>
    <cellStyle name="Note 12 3 2 4 2 4" xfId="36123"/>
    <cellStyle name="Note 12 3 2 4 3" xfId="15494"/>
    <cellStyle name="Note 12 3 2 4 3 2" xfId="15495"/>
    <cellStyle name="Note 12 3 2 4 3 2 2" xfId="15496"/>
    <cellStyle name="Note 12 3 2 4 3 2 2 2" xfId="36130"/>
    <cellStyle name="Note 12 3 2 4 3 2 3" xfId="36129"/>
    <cellStyle name="Note 12 3 2 4 3 3" xfId="15497"/>
    <cellStyle name="Note 12 3 2 4 3 3 2" xfId="15498"/>
    <cellStyle name="Note 12 3 2 4 3 3 2 2" xfId="36132"/>
    <cellStyle name="Note 12 3 2 4 3 3 3" xfId="36131"/>
    <cellStyle name="Note 12 3 2 4 3 4" xfId="36128"/>
    <cellStyle name="Note 12 3 2 4 4" xfId="15499"/>
    <cellStyle name="Note 12 3 2 4 4 2" xfId="15500"/>
    <cellStyle name="Note 12 3 2 4 4 2 2" xfId="36134"/>
    <cellStyle name="Note 12 3 2 4 4 3" xfId="36133"/>
    <cellStyle name="Note 12 3 2 4 5" xfId="36122"/>
    <cellStyle name="Note 12 3 2 5" xfId="15501"/>
    <cellStyle name="Note 12 3 2 6" xfId="15502"/>
    <cellStyle name="Note 12 3 2 6 2" xfId="15503"/>
    <cellStyle name="Note 12 3 2 6 2 2" xfId="15504"/>
    <cellStyle name="Note 12 3 2 6 2 2 2" xfId="36137"/>
    <cellStyle name="Note 12 3 2 6 2 3" xfId="36136"/>
    <cellStyle name="Note 12 3 2 6 3" xfId="15505"/>
    <cellStyle name="Note 12 3 2 6 3 2" xfId="15506"/>
    <cellStyle name="Note 12 3 2 6 3 2 2" xfId="36139"/>
    <cellStyle name="Note 12 3 2 6 3 3" xfId="36138"/>
    <cellStyle name="Note 12 3 2 6 4" xfId="36135"/>
    <cellStyle name="Note 12 3 2 7" xfId="15507"/>
    <cellStyle name="Note 12 3 2 7 2" xfId="15508"/>
    <cellStyle name="Note 12 3 2 7 2 2" xfId="15509"/>
    <cellStyle name="Note 12 3 2 7 2 2 2" xfId="36142"/>
    <cellStyle name="Note 12 3 2 7 2 3" xfId="36141"/>
    <cellStyle name="Note 12 3 2 7 3" xfId="15510"/>
    <cellStyle name="Note 12 3 2 7 3 2" xfId="15511"/>
    <cellStyle name="Note 12 3 2 7 3 2 2" xfId="36144"/>
    <cellStyle name="Note 12 3 2 7 3 3" xfId="36143"/>
    <cellStyle name="Note 12 3 2 7 4" xfId="36140"/>
    <cellStyle name="Note 12 3 2 8" xfId="15512"/>
    <cellStyle name="Note 12 3 2 8 2" xfId="15513"/>
    <cellStyle name="Note 12 3 2 8 2 2" xfId="36146"/>
    <cellStyle name="Note 12 3 2 8 3" xfId="36145"/>
    <cellStyle name="Note 12 3 2 9" xfId="36120"/>
    <cellStyle name="Note 12 3 3" xfId="15514"/>
    <cellStyle name="Note 12 3 3 2" xfId="15515"/>
    <cellStyle name="Note 12 3 3 2 2" xfId="15516"/>
    <cellStyle name="Note 12 3 3 2 2 2" xfId="15517"/>
    <cellStyle name="Note 12 3 3 2 3" xfId="15518"/>
    <cellStyle name="Note 12 3 3 2 3 2" xfId="36147"/>
    <cellStyle name="Note 12 3 3 2 4" xfId="15519"/>
    <cellStyle name="Note 12 3 3 3" xfId="15520"/>
    <cellStyle name="Note 12 3 3 3 2" xfId="15521"/>
    <cellStyle name="Note 12 3 3 3 2 2" xfId="15522"/>
    <cellStyle name="Note 12 3 3 3 2 2 2" xfId="15523"/>
    <cellStyle name="Note 12 3 3 3 2 2 2 2" xfId="36151"/>
    <cellStyle name="Note 12 3 3 3 2 2 3" xfId="36150"/>
    <cellStyle name="Note 12 3 3 3 2 3" xfId="15524"/>
    <cellStyle name="Note 12 3 3 3 2 3 2" xfId="15525"/>
    <cellStyle name="Note 12 3 3 3 2 3 2 2" xfId="36153"/>
    <cellStyle name="Note 12 3 3 3 2 3 3" xfId="36152"/>
    <cellStyle name="Note 12 3 3 3 2 4" xfId="36149"/>
    <cellStyle name="Note 12 3 3 3 3" xfId="15526"/>
    <cellStyle name="Note 12 3 3 3 3 2" xfId="15527"/>
    <cellStyle name="Note 12 3 3 3 3 2 2" xfId="15528"/>
    <cellStyle name="Note 12 3 3 3 3 2 2 2" xfId="36156"/>
    <cellStyle name="Note 12 3 3 3 3 2 3" xfId="36155"/>
    <cellStyle name="Note 12 3 3 3 3 3" xfId="15529"/>
    <cellStyle name="Note 12 3 3 3 3 3 2" xfId="15530"/>
    <cellStyle name="Note 12 3 3 3 3 3 2 2" xfId="36158"/>
    <cellStyle name="Note 12 3 3 3 3 3 3" xfId="36157"/>
    <cellStyle name="Note 12 3 3 3 3 4" xfId="36154"/>
    <cellStyle name="Note 12 3 3 3 4" xfId="15531"/>
    <cellStyle name="Note 12 3 3 3 4 2" xfId="15532"/>
    <cellStyle name="Note 12 3 3 3 4 2 2" xfId="36160"/>
    <cellStyle name="Note 12 3 3 3 4 3" xfId="36159"/>
    <cellStyle name="Note 12 3 3 3 5" xfId="36148"/>
    <cellStyle name="Note 12 3 3 4" xfId="15533"/>
    <cellStyle name="Note 12 3 3 4 2" xfId="15534"/>
    <cellStyle name="Note 12 3 3 5" xfId="15535"/>
    <cellStyle name="Note 12 3 3 5 2" xfId="36161"/>
    <cellStyle name="Note 12 3 3 6" xfId="15536"/>
    <cellStyle name="Note 12 3 3 6 2" xfId="36162"/>
    <cellStyle name="Note 12 3 4" xfId="15537"/>
    <cellStyle name="Note 12 3 4 2" xfId="15538"/>
    <cellStyle name="Note 12 3 4 2 2" xfId="15539"/>
    <cellStyle name="Note 12 3 4 3" xfId="15540"/>
    <cellStyle name="Note 12 3 4 3 2" xfId="36163"/>
    <cellStyle name="Note 12 3 4 4" xfId="15541"/>
    <cellStyle name="Note 12 3 5" xfId="15542"/>
    <cellStyle name="Note 12 3 5 2" xfId="15543"/>
    <cellStyle name="Note 12 3 5 2 2" xfId="15544"/>
    <cellStyle name="Note 12 3 5 2 2 2" xfId="15545"/>
    <cellStyle name="Note 12 3 5 2 2 2 2" xfId="36167"/>
    <cellStyle name="Note 12 3 5 2 2 3" xfId="36166"/>
    <cellStyle name="Note 12 3 5 2 3" xfId="15546"/>
    <cellStyle name="Note 12 3 5 2 3 2" xfId="15547"/>
    <cellStyle name="Note 12 3 5 2 3 2 2" xfId="36169"/>
    <cellStyle name="Note 12 3 5 2 3 3" xfId="36168"/>
    <cellStyle name="Note 12 3 5 2 4" xfId="36165"/>
    <cellStyle name="Note 12 3 5 3" xfId="15548"/>
    <cellStyle name="Note 12 3 5 3 2" xfId="15549"/>
    <cellStyle name="Note 12 3 5 3 2 2" xfId="15550"/>
    <cellStyle name="Note 12 3 5 3 2 2 2" xfId="36172"/>
    <cellStyle name="Note 12 3 5 3 2 3" xfId="36171"/>
    <cellStyle name="Note 12 3 5 3 3" xfId="15551"/>
    <cellStyle name="Note 12 3 5 3 3 2" xfId="15552"/>
    <cellStyle name="Note 12 3 5 3 3 2 2" xfId="36174"/>
    <cellStyle name="Note 12 3 5 3 3 3" xfId="36173"/>
    <cellStyle name="Note 12 3 5 3 4" xfId="36170"/>
    <cellStyle name="Note 12 3 5 4" xfId="15553"/>
    <cellStyle name="Note 12 3 5 4 2" xfId="15554"/>
    <cellStyle name="Note 12 3 5 4 2 2" xfId="36176"/>
    <cellStyle name="Note 12 3 5 4 3" xfId="36175"/>
    <cellStyle name="Note 12 3 5 5" xfId="36164"/>
    <cellStyle name="Note 12 3 6" xfId="15555"/>
    <cellStyle name="Note 12 3 6 2" xfId="36177"/>
    <cellStyle name="Note 12 3 7" xfId="15556"/>
    <cellStyle name="Note 12 3 7 2" xfId="36178"/>
    <cellStyle name="Note 12 4" xfId="15557"/>
    <cellStyle name="Note 12 4 2" xfId="15558"/>
    <cellStyle name="Note 12 4 2 2" xfId="15559"/>
    <cellStyle name="Note 12 4 2 2 2" xfId="15560"/>
    <cellStyle name="Note 12 4 2 2 2 2" xfId="15561"/>
    <cellStyle name="Note 12 4 2 2 3" xfId="15562"/>
    <cellStyle name="Note 12 4 2 2 3 2" xfId="15563"/>
    <cellStyle name="Note 12 4 2 2 4" xfId="15564"/>
    <cellStyle name="Note 12 4 2 2 4 2" xfId="36180"/>
    <cellStyle name="Note 12 4 2 2 5" xfId="15565"/>
    <cellStyle name="Note 12 4 2 3" xfId="15566"/>
    <cellStyle name="Note 12 4 2 3 2" xfId="15567"/>
    <cellStyle name="Note 12 4 2 3 3" xfId="15568"/>
    <cellStyle name="Note 12 4 2 4" xfId="15569"/>
    <cellStyle name="Note 12 4 2 4 2" xfId="15570"/>
    <cellStyle name="Note 12 4 2 4 2 2" xfId="15571"/>
    <cellStyle name="Note 12 4 2 4 2 2 2" xfId="15572"/>
    <cellStyle name="Note 12 4 2 4 2 2 2 2" xfId="36184"/>
    <cellStyle name="Note 12 4 2 4 2 2 3" xfId="36183"/>
    <cellStyle name="Note 12 4 2 4 2 3" xfId="15573"/>
    <cellStyle name="Note 12 4 2 4 2 3 2" xfId="15574"/>
    <cellStyle name="Note 12 4 2 4 2 3 2 2" xfId="36186"/>
    <cellStyle name="Note 12 4 2 4 2 3 3" xfId="36185"/>
    <cellStyle name="Note 12 4 2 4 2 4" xfId="36182"/>
    <cellStyle name="Note 12 4 2 4 3" xfId="15575"/>
    <cellStyle name="Note 12 4 2 4 3 2" xfId="15576"/>
    <cellStyle name="Note 12 4 2 4 3 2 2" xfId="15577"/>
    <cellStyle name="Note 12 4 2 4 3 2 2 2" xfId="36189"/>
    <cellStyle name="Note 12 4 2 4 3 2 3" xfId="36188"/>
    <cellStyle name="Note 12 4 2 4 3 3" xfId="15578"/>
    <cellStyle name="Note 12 4 2 4 3 3 2" xfId="15579"/>
    <cellStyle name="Note 12 4 2 4 3 3 2 2" xfId="36191"/>
    <cellStyle name="Note 12 4 2 4 3 3 3" xfId="36190"/>
    <cellStyle name="Note 12 4 2 4 3 4" xfId="36187"/>
    <cellStyle name="Note 12 4 2 4 4" xfId="15580"/>
    <cellStyle name="Note 12 4 2 4 4 2" xfId="15581"/>
    <cellStyle name="Note 12 4 2 4 4 2 2" xfId="36193"/>
    <cellStyle name="Note 12 4 2 4 4 3" xfId="36192"/>
    <cellStyle name="Note 12 4 2 4 5" xfId="36181"/>
    <cellStyle name="Note 12 4 2 5" xfId="15582"/>
    <cellStyle name="Note 12 4 2 6" xfId="15583"/>
    <cellStyle name="Note 12 4 2 6 2" xfId="15584"/>
    <cellStyle name="Note 12 4 2 6 2 2" xfId="15585"/>
    <cellStyle name="Note 12 4 2 6 2 2 2" xfId="36196"/>
    <cellStyle name="Note 12 4 2 6 2 3" xfId="36195"/>
    <cellStyle name="Note 12 4 2 6 3" xfId="15586"/>
    <cellStyle name="Note 12 4 2 6 3 2" xfId="15587"/>
    <cellStyle name="Note 12 4 2 6 3 2 2" xfId="36198"/>
    <cellStyle name="Note 12 4 2 6 3 3" xfId="36197"/>
    <cellStyle name="Note 12 4 2 6 4" xfId="36194"/>
    <cellStyle name="Note 12 4 2 7" xfId="15588"/>
    <cellStyle name="Note 12 4 2 7 2" xfId="15589"/>
    <cellStyle name="Note 12 4 2 7 2 2" xfId="15590"/>
    <cellStyle name="Note 12 4 2 7 2 2 2" xfId="36201"/>
    <cellStyle name="Note 12 4 2 7 2 3" xfId="36200"/>
    <cellStyle name="Note 12 4 2 7 3" xfId="15591"/>
    <cellStyle name="Note 12 4 2 7 3 2" xfId="15592"/>
    <cellStyle name="Note 12 4 2 7 3 2 2" xfId="36203"/>
    <cellStyle name="Note 12 4 2 7 3 3" xfId="36202"/>
    <cellStyle name="Note 12 4 2 7 4" xfId="36199"/>
    <cellStyle name="Note 12 4 2 8" xfId="15593"/>
    <cellStyle name="Note 12 4 2 8 2" xfId="15594"/>
    <cellStyle name="Note 12 4 2 8 2 2" xfId="36205"/>
    <cellStyle name="Note 12 4 2 8 3" xfId="36204"/>
    <cellStyle name="Note 12 4 2 9" xfId="36179"/>
    <cellStyle name="Note 12 4 3" xfId="15595"/>
    <cellStyle name="Note 12 4 3 2" xfId="15596"/>
    <cellStyle name="Note 12 4 3 2 2" xfId="15597"/>
    <cellStyle name="Note 12 4 3 2 2 2" xfId="15598"/>
    <cellStyle name="Note 12 4 3 2 3" xfId="15599"/>
    <cellStyle name="Note 12 4 3 2 3 2" xfId="36206"/>
    <cellStyle name="Note 12 4 3 2 4" xfId="15600"/>
    <cellStyle name="Note 12 4 3 3" xfId="15601"/>
    <cellStyle name="Note 12 4 3 3 2" xfId="15602"/>
    <cellStyle name="Note 12 4 3 3 2 2" xfId="15603"/>
    <cellStyle name="Note 12 4 3 3 2 2 2" xfId="15604"/>
    <cellStyle name="Note 12 4 3 3 2 2 2 2" xfId="36210"/>
    <cellStyle name="Note 12 4 3 3 2 2 3" xfId="36209"/>
    <cellStyle name="Note 12 4 3 3 2 3" xfId="15605"/>
    <cellStyle name="Note 12 4 3 3 2 3 2" xfId="15606"/>
    <cellStyle name="Note 12 4 3 3 2 3 2 2" xfId="36212"/>
    <cellStyle name="Note 12 4 3 3 2 3 3" xfId="36211"/>
    <cellStyle name="Note 12 4 3 3 2 4" xfId="36208"/>
    <cellStyle name="Note 12 4 3 3 3" xfId="15607"/>
    <cellStyle name="Note 12 4 3 3 3 2" xfId="15608"/>
    <cellStyle name="Note 12 4 3 3 3 2 2" xfId="15609"/>
    <cellStyle name="Note 12 4 3 3 3 2 2 2" xfId="36215"/>
    <cellStyle name="Note 12 4 3 3 3 2 3" xfId="36214"/>
    <cellStyle name="Note 12 4 3 3 3 3" xfId="15610"/>
    <cellStyle name="Note 12 4 3 3 3 3 2" xfId="15611"/>
    <cellStyle name="Note 12 4 3 3 3 3 2 2" xfId="36217"/>
    <cellStyle name="Note 12 4 3 3 3 3 3" xfId="36216"/>
    <cellStyle name="Note 12 4 3 3 3 4" xfId="36213"/>
    <cellStyle name="Note 12 4 3 3 4" xfId="15612"/>
    <cellStyle name="Note 12 4 3 3 4 2" xfId="15613"/>
    <cellStyle name="Note 12 4 3 3 4 2 2" xfId="36219"/>
    <cellStyle name="Note 12 4 3 3 4 3" xfId="36218"/>
    <cellStyle name="Note 12 4 3 3 5" xfId="36207"/>
    <cellStyle name="Note 12 4 3 4" xfId="15614"/>
    <cellStyle name="Note 12 4 3 4 2" xfId="15615"/>
    <cellStyle name="Note 12 4 3 5" xfId="15616"/>
    <cellStyle name="Note 12 4 3 5 2" xfId="36220"/>
    <cellStyle name="Note 12 4 3 6" xfId="15617"/>
    <cellStyle name="Note 12 4 3 6 2" xfId="36221"/>
    <cellStyle name="Note 12 4 4" xfId="15618"/>
    <cellStyle name="Note 12 4 4 2" xfId="15619"/>
    <cellStyle name="Note 12 4 4 2 2" xfId="15620"/>
    <cellStyle name="Note 12 4 4 3" xfId="15621"/>
    <cellStyle name="Note 12 4 4 3 2" xfId="36222"/>
    <cellStyle name="Note 12 4 4 4" xfId="15622"/>
    <cellStyle name="Note 12 4 5" xfId="15623"/>
    <cellStyle name="Note 12 4 5 2" xfId="15624"/>
    <cellStyle name="Note 12 4 5 2 2" xfId="15625"/>
    <cellStyle name="Note 12 4 5 2 2 2" xfId="15626"/>
    <cellStyle name="Note 12 4 5 2 2 2 2" xfId="36226"/>
    <cellStyle name="Note 12 4 5 2 2 3" xfId="36225"/>
    <cellStyle name="Note 12 4 5 2 3" xfId="15627"/>
    <cellStyle name="Note 12 4 5 2 3 2" xfId="15628"/>
    <cellStyle name="Note 12 4 5 2 3 2 2" xfId="36228"/>
    <cellStyle name="Note 12 4 5 2 3 3" xfId="36227"/>
    <cellStyle name="Note 12 4 5 2 4" xfId="36224"/>
    <cellStyle name="Note 12 4 5 3" xfId="15629"/>
    <cellStyle name="Note 12 4 5 3 2" xfId="15630"/>
    <cellStyle name="Note 12 4 5 3 2 2" xfId="15631"/>
    <cellStyle name="Note 12 4 5 3 2 2 2" xfId="36231"/>
    <cellStyle name="Note 12 4 5 3 2 3" xfId="36230"/>
    <cellStyle name="Note 12 4 5 3 3" xfId="15632"/>
    <cellStyle name="Note 12 4 5 3 3 2" xfId="15633"/>
    <cellStyle name="Note 12 4 5 3 3 2 2" xfId="36233"/>
    <cellStyle name="Note 12 4 5 3 3 3" xfId="36232"/>
    <cellStyle name="Note 12 4 5 3 4" xfId="36229"/>
    <cellStyle name="Note 12 4 5 4" xfId="15634"/>
    <cellStyle name="Note 12 4 5 4 2" xfId="15635"/>
    <cellStyle name="Note 12 4 5 4 2 2" xfId="36235"/>
    <cellStyle name="Note 12 4 5 4 3" xfId="36234"/>
    <cellStyle name="Note 12 4 5 5" xfId="36223"/>
    <cellStyle name="Note 12 4 6" xfId="15636"/>
    <cellStyle name="Note 12 4 6 2" xfId="36236"/>
    <cellStyle name="Note 12 4 7" xfId="15637"/>
    <cellStyle name="Note 12 4 7 2" xfId="36237"/>
    <cellStyle name="Note 12 5" xfId="15638"/>
    <cellStyle name="Note 12 5 2" xfId="15639"/>
    <cellStyle name="Note 12 5 2 2" xfId="15640"/>
    <cellStyle name="Note 12 5 2 2 2" xfId="15641"/>
    <cellStyle name="Note 12 5 2 2 2 2" xfId="15642"/>
    <cellStyle name="Note 12 5 2 2 3" xfId="15643"/>
    <cellStyle name="Note 12 5 2 2 3 2" xfId="15644"/>
    <cellStyle name="Note 12 5 2 2 4" xfId="15645"/>
    <cellStyle name="Note 12 5 2 2 4 2" xfId="36239"/>
    <cellStyle name="Note 12 5 2 2 5" xfId="15646"/>
    <cellStyle name="Note 12 5 2 3" xfId="15647"/>
    <cellStyle name="Note 12 5 2 3 2" xfId="15648"/>
    <cellStyle name="Note 12 5 2 3 3" xfId="15649"/>
    <cellStyle name="Note 12 5 2 4" xfId="15650"/>
    <cellStyle name="Note 12 5 2 4 2" xfId="15651"/>
    <cellStyle name="Note 12 5 2 4 2 2" xfId="15652"/>
    <cellStyle name="Note 12 5 2 4 2 2 2" xfId="15653"/>
    <cellStyle name="Note 12 5 2 4 2 2 2 2" xfId="36243"/>
    <cellStyle name="Note 12 5 2 4 2 2 3" xfId="36242"/>
    <cellStyle name="Note 12 5 2 4 2 3" xfId="15654"/>
    <cellStyle name="Note 12 5 2 4 2 3 2" xfId="15655"/>
    <cellStyle name="Note 12 5 2 4 2 3 2 2" xfId="36245"/>
    <cellStyle name="Note 12 5 2 4 2 3 3" xfId="36244"/>
    <cellStyle name="Note 12 5 2 4 2 4" xfId="36241"/>
    <cellStyle name="Note 12 5 2 4 3" xfId="15656"/>
    <cellStyle name="Note 12 5 2 4 3 2" xfId="15657"/>
    <cellStyle name="Note 12 5 2 4 3 2 2" xfId="15658"/>
    <cellStyle name="Note 12 5 2 4 3 2 2 2" xfId="36248"/>
    <cellStyle name="Note 12 5 2 4 3 2 3" xfId="36247"/>
    <cellStyle name="Note 12 5 2 4 3 3" xfId="15659"/>
    <cellStyle name="Note 12 5 2 4 3 3 2" xfId="15660"/>
    <cellStyle name="Note 12 5 2 4 3 3 2 2" xfId="36250"/>
    <cellStyle name="Note 12 5 2 4 3 3 3" xfId="36249"/>
    <cellStyle name="Note 12 5 2 4 3 4" xfId="36246"/>
    <cellStyle name="Note 12 5 2 4 4" xfId="15661"/>
    <cellStyle name="Note 12 5 2 4 4 2" xfId="15662"/>
    <cellStyle name="Note 12 5 2 4 4 2 2" xfId="36252"/>
    <cellStyle name="Note 12 5 2 4 4 3" xfId="36251"/>
    <cellStyle name="Note 12 5 2 4 5" xfId="36240"/>
    <cellStyle name="Note 12 5 2 5" xfId="15663"/>
    <cellStyle name="Note 12 5 2 6" xfId="15664"/>
    <cellStyle name="Note 12 5 2 6 2" xfId="15665"/>
    <cellStyle name="Note 12 5 2 6 2 2" xfId="15666"/>
    <cellStyle name="Note 12 5 2 6 2 2 2" xfId="36255"/>
    <cellStyle name="Note 12 5 2 6 2 3" xfId="36254"/>
    <cellStyle name="Note 12 5 2 6 3" xfId="15667"/>
    <cellStyle name="Note 12 5 2 6 3 2" xfId="15668"/>
    <cellStyle name="Note 12 5 2 6 3 2 2" xfId="36257"/>
    <cellStyle name="Note 12 5 2 6 3 3" xfId="36256"/>
    <cellStyle name="Note 12 5 2 6 4" xfId="36253"/>
    <cellStyle name="Note 12 5 2 7" xfId="15669"/>
    <cellStyle name="Note 12 5 2 7 2" xfId="15670"/>
    <cellStyle name="Note 12 5 2 7 2 2" xfId="15671"/>
    <cellStyle name="Note 12 5 2 7 2 2 2" xfId="36260"/>
    <cellStyle name="Note 12 5 2 7 2 3" xfId="36259"/>
    <cellStyle name="Note 12 5 2 7 3" xfId="15672"/>
    <cellStyle name="Note 12 5 2 7 3 2" xfId="15673"/>
    <cellStyle name="Note 12 5 2 7 3 2 2" xfId="36262"/>
    <cellStyle name="Note 12 5 2 7 3 3" xfId="36261"/>
    <cellStyle name="Note 12 5 2 7 4" xfId="36258"/>
    <cellStyle name="Note 12 5 2 8" xfId="15674"/>
    <cellStyle name="Note 12 5 2 8 2" xfId="15675"/>
    <cellStyle name="Note 12 5 2 8 2 2" xfId="36264"/>
    <cellStyle name="Note 12 5 2 8 3" xfId="36263"/>
    <cellStyle name="Note 12 5 2 9" xfId="36238"/>
    <cellStyle name="Note 12 5 3" xfId="15676"/>
    <cellStyle name="Note 12 5 3 2" xfId="15677"/>
    <cellStyle name="Note 12 5 3 2 2" xfId="15678"/>
    <cellStyle name="Note 12 5 3 2 2 2" xfId="15679"/>
    <cellStyle name="Note 12 5 3 2 3" xfId="15680"/>
    <cellStyle name="Note 12 5 3 2 3 2" xfId="36265"/>
    <cellStyle name="Note 12 5 3 2 4" xfId="15681"/>
    <cellStyle name="Note 12 5 3 3" xfId="15682"/>
    <cellStyle name="Note 12 5 3 3 2" xfId="15683"/>
    <cellStyle name="Note 12 5 3 3 2 2" xfId="15684"/>
    <cellStyle name="Note 12 5 3 3 2 2 2" xfId="15685"/>
    <cellStyle name="Note 12 5 3 3 2 2 2 2" xfId="36269"/>
    <cellStyle name="Note 12 5 3 3 2 2 3" xfId="36268"/>
    <cellStyle name="Note 12 5 3 3 2 3" xfId="15686"/>
    <cellStyle name="Note 12 5 3 3 2 3 2" xfId="15687"/>
    <cellStyle name="Note 12 5 3 3 2 3 2 2" xfId="36271"/>
    <cellStyle name="Note 12 5 3 3 2 3 3" xfId="36270"/>
    <cellStyle name="Note 12 5 3 3 2 4" xfId="36267"/>
    <cellStyle name="Note 12 5 3 3 3" xfId="15688"/>
    <cellStyle name="Note 12 5 3 3 3 2" xfId="15689"/>
    <cellStyle name="Note 12 5 3 3 3 2 2" xfId="15690"/>
    <cellStyle name="Note 12 5 3 3 3 2 2 2" xfId="36274"/>
    <cellStyle name="Note 12 5 3 3 3 2 3" xfId="36273"/>
    <cellStyle name="Note 12 5 3 3 3 3" xfId="15691"/>
    <cellStyle name="Note 12 5 3 3 3 3 2" xfId="15692"/>
    <cellStyle name="Note 12 5 3 3 3 3 2 2" xfId="36276"/>
    <cellStyle name="Note 12 5 3 3 3 3 3" xfId="36275"/>
    <cellStyle name="Note 12 5 3 3 3 4" xfId="36272"/>
    <cellStyle name="Note 12 5 3 3 4" xfId="15693"/>
    <cellStyle name="Note 12 5 3 3 4 2" xfId="15694"/>
    <cellStyle name="Note 12 5 3 3 4 2 2" xfId="36278"/>
    <cellStyle name="Note 12 5 3 3 4 3" xfId="36277"/>
    <cellStyle name="Note 12 5 3 3 5" xfId="36266"/>
    <cellStyle name="Note 12 5 3 4" xfId="15695"/>
    <cellStyle name="Note 12 5 3 4 2" xfId="15696"/>
    <cellStyle name="Note 12 5 3 5" xfId="15697"/>
    <cellStyle name="Note 12 5 3 5 2" xfId="36279"/>
    <cellStyle name="Note 12 5 3 6" xfId="15698"/>
    <cellStyle name="Note 12 5 3 6 2" xfId="36280"/>
    <cellStyle name="Note 12 5 4" xfId="15699"/>
    <cellStyle name="Note 12 5 4 2" xfId="15700"/>
    <cellStyle name="Note 12 5 4 2 2" xfId="15701"/>
    <cellStyle name="Note 12 5 4 3" xfId="15702"/>
    <cellStyle name="Note 12 5 4 3 2" xfId="36281"/>
    <cellStyle name="Note 12 5 4 4" xfId="15703"/>
    <cellStyle name="Note 12 5 5" xfId="15704"/>
    <cellStyle name="Note 12 5 5 2" xfId="15705"/>
    <cellStyle name="Note 12 5 5 2 2" xfId="15706"/>
    <cellStyle name="Note 12 5 5 2 2 2" xfId="15707"/>
    <cellStyle name="Note 12 5 5 2 2 2 2" xfId="36285"/>
    <cellStyle name="Note 12 5 5 2 2 3" xfId="36284"/>
    <cellStyle name="Note 12 5 5 2 3" xfId="15708"/>
    <cellStyle name="Note 12 5 5 2 3 2" xfId="15709"/>
    <cellStyle name="Note 12 5 5 2 3 2 2" xfId="36287"/>
    <cellStyle name="Note 12 5 5 2 3 3" xfId="36286"/>
    <cellStyle name="Note 12 5 5 2 4" xfId="36283"/>
    <cellStyle name="Note 12 5 5 3" xfId="15710"/>
    <cellStyle name="Note 12 5 5 3 2" xfId="15711"/>
    <cellStyle name="Note 12 5 5 3 2 2" xfId="15712"/>
    <cellStyle name="Note 12 5 5 3 2 2 2" xfId="36290"/>
    <cellStyle name="Note 12 5 5 3 2 3" xfId="36289"/>
    <cellStyle name="Note 12 5 5 3 3" xfId="15713"/>
    <cellStyle name="Note 12 5 5 3 3 2" xfId="15714"/>
    <cellStyle name="Note 12 5 5 3 3 2 2" xfId="36292"/>
    <cellStyle name="Note 12 5 5 3 3 3" xfId="36291"/>
    <cellStyle name="Note 12 5 5 3 4" xfId="36288"/>
    <cellStyle name="Note 12 5 5 4" xfId="15715"/>
    <cellStyle name="Note 12 5 5 4 2" xfId="15716"/>
    <cellStyle name="Note 12 5 5 4 2 2" xfId="36294"/>
    <cellStyle name="Note 12 5 5 4 3" xfId="36293"/>
    <cellStyle name="Note 12 5 5 5" xfId="36282"/>
    <cellStyle name="Note 12 5 6" xfId="15717"/>
    <cellStyle name="Note 12 5 6 2" xfId="36295"/>
    <cellStyle name="Note 12 5 7" xfId="15718"/>
    <cellStyle name="Note 12 5 7 2" xfId="36296"/>
    <cellStyle name="Note 13 2" xfId="15719"/>
    <cellStyle name="Note 13 2 2" xfId="15720"/>
    <cellStyle name="Note 13 2 2 2" xfId="15721"/>
    <cellStyle name="Note 13 2 2 2 2" xfId="15722"/>
    <cellStyle name="Note 13 2 2 2 2 2" xfId="15723"/>
    <cellStyle name="Note 13 2 2 2 3" xfId="15724"/>
    <cellStyle name="Note 13 2 2 2 3 2" xfId="15725"/>
    <cellStyle name="Note 13 2 2 2 4" xfId="15726"/>
    <cellStyle name="Note 13 2 2 2 4 2" xfId="36298"/>
    <cellStyle name="Note 13 2 2 2 5" xfId="15727"/>
    <cellStyle name="Note 13 2 2 3" xfId="15728"/>
    <cellStyle name="Note 13 2 2 3 2" xfId="15729"/>
    <cellStyle name="Note 13 2 2 3 3" xfId="15730"/>
    <cellStyle name="Note 13 2 2 4" xfId="15731"/>
    <cellStyle name="Note 13 2 2 4 2" xfId="15732"/>
    <cellStyle name="Note 13 2 2 4 2 2" xfId="15733"/>
    <cellStyle name="Note 13 2 2 4 2 2 2" xfId="15734"/>
    <cellStyle name="Note 13 2 2 4 2 2 2 2" xfId="36302"/>
    <cellStyle name="Note 13 2 2 4 2 2 3" xfId="36301"/>
    <cellStyle name="Note 13 2 2 4 2 3" xfId="15735"/>
    <cellStyle name="Note 13 2 2 4 2 3 2" xfId="15736"/>
    <cellStyle name="Note 13 2 2 4 2 3 2 2" xfId="36304"/>
    <cellStyle name="Note 13 2 2 4 2 3 3" xfId="36303"/>
    <cellStyle name="Note 13 2 2 4 2 4" xfId="36300"/>
    <cellStyle name="Note 13 2 2 4 3" xfId="15737"/>
    <cellStyle name="Note 13 2 2 4 3 2" xfId="15738"/>
    <cellStyle name="Note 13 2 2 4 3 2 2" xfId="15739"/>
    <cellStyle name="Note 13 2 2 4 3 2 2 2" xfId="36307"/>
    <cellStyle name="Note 13 2 2 4 3 2 3" xfId="36306"/>
    <cellStyle name="Note 13 2 2 4 3 3" xfId="15740"/>
    <cellStyle name="Note 13 2 2 4 3 3 2" xfId="15741"/>
    <cellStyle name="Note 13 2 2 4 3 3 2 2" xfId="36309"/>
    <cellStyle name="Note 13 2 2 4 3 3 3" xfId="36308"/>
    <cellStyle name="Note 13 2 2 4 3 4" xfId="36305"/>
    <cellStyle name="Note 13 2 2 4 4" xfId="15742"/>
    <cellStyle name="Note 13 2 2 4 4 2" xfId="15743"/>
    <cellStyle name="Note 13 2 2 4 4 2 2" xfId="36311"/>
    <cellStyle name="Note 13 2 2 4 4 3" xfId="36310"/>
    <cellStyle name="Note 13 2 2 4 5" xfId="36299"/>
    <cellStyle name="Note 13 2 2 5" xfId="15744"/>
    <cellStyle name="Note 13 2 2 6" xfId="15745"/>
    <cellStyle name="Note 13 2 2 6 2" xfId="15746"/>
    <cellStyle name="Note 13 2 2 6 2 2" xfId="15747"/>
    <cellStyle name="Note 13 2 2 6 2 2 2" xfId="36314"/>
    <cellStyle name="Note 13 2 2 6 2 3" xfId="36313"/>
    <cellStyle name="Note 13 2 2 6 3" xfId="15748"/>
    <cellStyle name="Note 13 2 2 6 3 2" xfId="15749"/>
    <cellStyle name="Note 13 2 2 6 3 2 2" xfId="36316"/>
    <cellStyle name="Note 13 2 2 6 3 3" xfId="36315"/>
    <cellStyle name="Note 13 2 2 6 4" xfId="36312"/>
    <cellStyle name="Note 13 2 2 7" xfId="15750"/>
    <cellStyle name="Note 13 2 2 7 2" xfId="15751"/>
    <cellStyle name="Note 13 2 2 7 2 2" xfId="15752"/>
    <cellStyle name="Note 13 2 2 7 2 2 2" xfId="36319"/>
    <cellStyle name="Note 13 2 2 7 2 3" xfId="36318"/>
    <cellStyle name="Note 13 2 2 7 3" xfId="15753"/>
    <cellStyle name="Note 13 2 2 7 3 2" xfId="15754"/>
    <cellStyle name="Note 13 2 2 7 3 2 2" xfId="36321"/>
    <cellStyle name="Note 13 2 2 7 3 3" xfId="36320"/>
    <cellStyle name="Note 13 2 2 7 4" xfId="36317"/>
    <cellStyle name="Note 13 2 2 8" xfId="15755"/>
    <cellStyle name="Note 13 2 2 8 2" xfId="15756"/>
    <cellStyle name="Note 13 2 2 8 2 2" xfId="36323"/>
    <cellStyle name="Note 13 2 2 8 3" xfId="36322"/>
    <cellStyle name="Note 13 2 2 9" xfId="36297"/>
    <cellStyle name="Note 13 2 3" xfId="15757"/>
    <cellStyle name="Note 13 2 3 2" xfId="15758"/>
    <cellStyle name="Note 13 2 3 2 2" xfId="15759"/>
    <cellStyle name="Note 13 2 3 2 2 2" xfId="15760"/>
    <cellStyle name="Note 13 2 3 2 3" xfId="15761"/>
    <cellStyle name="Note 13 2 3 2 3 2" xfId="36324"/>
    <cellStyle name="Note 13 2 3 2 4" xfId="15762"/>
    <cellStyle name="Note 13 2 3 3" xfId="15763"/>
    <cellStyle name="Note 13 2 3 3 2" xfId="15764"/>
    <cellStyle name="Note 13 2 3 3 2 2" xfId="15765"/>
    <cellStyle name="Note 13 2 3 3 2 2 2" xfId="15766"/>
    <cellStyle name="Note 13 2 3 3 2 2 2 2" xfId="36328"/>
    <cellStyle name="Note 13 2 3 3 2 2 3" xfId="36327"/>
    <cellStyle name="Note 13 2 3 3 2 3" xfId="15767"/>
    <cellStyle name="Note 13 2 3 3 2 3 2" xfId="15768"/>
    <cellStyle name="Note 13 2 3 3 2 3 2 2" xfId="36330"/>
    <cellStyle name="Note 13 2 3 3 2 3 3" xfId="36329"/>
    <cellStyle name="Note 13 2 3 3 2 4" xfId="36326"/>
    <cellStyle name="Note 13 2 3 3 3" xfId="15769"/>
    <cellStyle name="Note 13 2 3 3 3 2" xfId="15770"/>
    <cellStyle name="Note 13 2 3 3 3 2 2" xfId="15771"/>
    <cellStyle name="Note 13 2 3 3 3 2 2 2" xfId="36333"/>
    <cellStyle name="Note 13 2 3 3 3 2 3" xfId="36332"/>
    <cellStyle name="Note 13 2 3 3 3 3" xfId="15772"/>
    <cellStyle name="Note 13 2 3 3 3 3 2" xfId="15773"/>
    <cellStyle name="Note 13 2 3 3 3 3 2 2" xfId="36335"/>
    <cellStyle name="Note 13 2 3 3 3 3 3" xfId="36334"/>
    <cellStyle name="Note 13 2 3 3 3 4" xfId="36331"/>
    <cellStyle name="Note 13 2 3 3 4" xfId="15774"/>
    <cellStyle name="Note 13 2 3 3 4 2" xfId="15775"/>
    <cellStyle name="Note 13 2 3 3 4 2 2" xfId="36337"/>
    <cellStyle name="Note 13 2 3 3 4 3" xfId="36336"/>
    <cellStyle name="Note 13 2 3 3 5" xfId="36325"/>
    <cellStyle name="Note 13 2 3 4" xfId="15776"/>
    <cellStyle name="Note 13 2 3 4 2" xfId="15777"/>
    <cellStyle name="Note 13 2 3 5" xfId="15778"/>
    <cellStyle name="Note 13 2 3 5 2" xfId="36338"/>
    <cellStyle name="Note 13 2 3 6" xfId="15779"/>
    <cellStyle name="Note 13 2 3 6 2" xfId="36339"/>
    <cellStyle name="Note 13 2 4" xfId="15780"/>
    <cellStyle name="Note 13 2 4 2" xfId="15781"/>
    <cellStyle name="Note 13 2 4 2 2" xfId="15782"/>
    <cellStyle name="Note 13 2 4 3" xfId="15783"/>
    <cellStyle name="Note 13 2 4 3 2" xfId="36340"/>
    <cellStyle name="Note 13 2 4 4" xfId="15784"/>
    <cellStyle name="Note 13 2 5" xfId="15785"/>
    <cellStyle name="Note 13 2 5 2" xfId="15786"/>
    <cellStyle name="Note 13 2 5 2 2" xfId="15787"/>
    <cellStyle name="Note 13 2 5 2 2 2" xfId="15788"/>
    <cellStyle name="Note 13 2 5 2 2 2 2" xfId="36344"/>
    <cellStyle name="Note 13 2 5 2 2 3" xfId="36343"/>
    <cellStyle name="Note 13 2 5 2 3" xfId="15789"/>
    <cellStyle name="Note 13 2 5 2 3 2" xfId="15790"/>
    <cellStyle name="Note 13 2 5 2 3 2 2" xfId="36346"/>
    <cellStyle name="Note 13 2 5 2 3 3" xfId="36345"/>
    <cellStyle name="Note 13 2 5 2 4" xfId="36342"/>
    <cellStyle name="Note 13 2 5 3" xfId="15791"/>
    <cellStyle name="Note 13 2 5 3 2" xfId="15792"/>
    <cellStyle name="Note 13 2 5 3 2 2" xfId="15793"/>
    <cellStyle name="Note 13 2 5 3 2 2 2" xfId="36349"/>
    <cellStyle name="Note 13 2 5 3 2 3" xfId="36348"/>
    <cellStyle name="Note 13 2 5 3 3" xfId="15794"/>
    <cellStyle name="Note 13 2 5 3 3 2" xfId="15795"/>
    <cellStyle name="Note 13 2 5 3 3 2 2" xfId="36351"/>
    <cellStyle name="Note 13 2 5 3 3 3" xfId="36350"/>
    <cellStyle name="Note 13 2 5 3 4" xfId="36347"/>
    <cellStyle name="Note 13 2 5 4" xfId="15796"/>
    <cellStyle name="Note 13 2 5 4 2" xfId="15797"/>
    <cellStyle name="Note 13 2 5 4 2 2" xfId="36353"/>
    <cellStyle name="Note 13 2 5 4 3" xfId="36352"/>
    <cellStyle name="Note 13 2 5 5" xfId="36341"/>
    <cellStyle name="Note 13 2 6" xfId="15798"/>
    <cellStyle name="Note 13 2 6 2" xfId="36354"/>
    <cellStyle name="Note 13 2 7" xfId="15799"/>
    <cellStyle name="Note 13 2 7 2" xfId="36355"/>
    <cellStyle name="Note 14 2" xfId="15800"/>
    <cellStyle name="Note 14 2 2" xfId="15801"/>
    <cellStyle name="Note 14 2 2 2" xfId="15802"/>
    <cellStyle name="Note 14 2 2 2 2" xfId="15803"/>
    <cellStyle name="Note 14 2 2 2 2 2" xfId="15804"/>
    <cellStyle name="Note 14 2 2 2 3" xfId="15805"/>
    <cellStyle name="Note 14 2 2 2 3 2" xfId="15806"/>
    <cellStyle name="Note 14 2 2 2 4" xfId="15807"/>
    <cellStyle name="Note 14 2 2 2 4 2" xfId="36357"/>
    <cellStyle name="Note 14 2 2 2 5" xfId="15808"/>
    <cellStyle name="Note 14 2 2 3" xfId="15809"/>
    <cellStyle name="Note 14 2 2 3 2" xfId="15810"/>
    <cellStyle name="Note 14 2 2 3 3" xfId="15811"/>
    <cellStyle name="Note 14 2 2 4" xfId="15812"/>
    <cellStyle name="Note 14 2 2 4 2" xfId="15813"/>
    <cellStyle name="Note 14 2 2 4 2 2" xfId="15814"/>
    <cellStyle name="Note 14 2 2 4 2 2 2" xfId="15815"/>
    <cellStyle name="Note 14 2 2 4 2 2 2 2" xfId="36361"/>
    <cellStyle name="Note 14 2 2 4 2 2 3" xfId="36360"/>
    <cellStyle name="Note 14 2 2 4 2 3" xfId="15816"/>
    <cellStyle name="Note 14 2 2 4 2 3 2" xfId="15817"/>
    <cellStyle name="Note 14 2 2 4 2 3 2 2" xfId="36363"/>
    <cellStyle name="Note 14 2 2 4 2 3 3" xfId="36362"/>
    <cellStyle name="Note 14 2 2 4 2 4" xfId="36359"/>
    <cellStyle name="Note 14 2 2 4 3" xfId="15818"/>
    <cellStyle name="Note 14 2 2 4 3 2" xfId="15819"/>
    <cellStyle name="Note 14 2 2 4 3 2 2" xfId="15820"/>
    <cellStyle name="Note 14 2 2 4 3 2 2 2" xfId="36366"/>
    <cellStyle name="Note 14 2 2 4 3 2 3" xfId="36365"/>
    <cellStyle name="Note 14 2 2 4 3 3" xfId="15821"/>
    <cellStyle name="Note 14 2 2 4 3 3 2" xfId="15822"/>
    <cellStyle name="Note 14 2 2 4 3 3 2 2" xfId="36368"/>
    <cellStyle name="Note 14 2 2 4 3 3 3" xfId="36367"/>
    <cellStyle name="Note 14 2 2 4 3 4" xfId="36364"/>
    <cellStyle name="Note 14 2 2 4 4" xfId="15823"/>
    <cellStyle name="Note 14 2 2 4 4 2" xfId="15824"/>
    <cellStyle name="Note 14 2 2 4 4 2 2" xfId="36370"/>
    <cellStyle name="Note 14 2 2 4 4 3" xfId="36369"/>
    <cellStyle name="Note 14 2 2 4 5" xfId="36358"/>
    <cellStyle name="Note 14 2 2 5" xfId="15825"/>
    <cellStyle name="Note 14 2 2 6" xfId="15826"/>
    <cellStyle name="Note 14 2 2 6 2" xfId="15827"/>
    <cellStyle name="Note 14 2 2 6 2 2" xfId="15828"/>
    <cellStyle name="Note 14 2 2 6 2 2 2" xfId="36373"/>
    <cellStyle name="Note 14 2 2 6 2 3" xfId="36372"/>
    <cellStyle name="Note 14 2 2 6 3" xfId="15829"/>
    <cellStyle name="Note 14 2 2 6 3 2" xfId="15830"/>
    <cellStyle name="Note 14 2 2 6 3 2 2" xfId="36375"/>
    <cellStyle name="Note 14 2 2 6 3 3" xfId="36374"/>
    <cellStyle name="Note 14 2 2 6 4" xfId="36371"/>
    <cellStyle name="Note 14 2 2 7" xfId="15831"/>
    <cellStyle name="Note 14 2 2 7 2" xfId="15832"/>
    <cellStyle name="Note 14 2 2 7 2 2" xfId="15833"/>
    <cellStyle name="Note 14 2 2 7 2 2 2" xfId="36378"/>
    <cellStyle name="Note 14 2 2 7 2 3" xfId="36377"/>
    <cellStyle name="Note 14 2 2 7 3" xfId="15834"/>
    <cellStyle name="Note 14 2 2 7 3 2" xfId="15835"/>
    <cellStyle name="Note 14 2 2 7 3 2 2" xfId="36380"/>
    <cellStyle name="Note 14 2 2 7 3 3" xfId="36379"/>
    <cellStyle name="Note 14 2 2 7 4" xfId="36376"/>
    <cellStyle name="Note 14 2 2 8" xfId="15836"/>
    <cellStyle name="Note 14 2 2 8 2" xfId="15837"/>
    <cellStyle name="Note 14 2 2 8 2 2" xfId="36382"/>
    <cellStyle name="Note 14 2 2 8 3" xfId="36381"/>
    <cellStyle name="Note 14 2 2 9" xfId="36356"/>
    <cellStyle name="Note 14 2 3" xfId="15838"/>
    <cellStyle name="Note 14 2 3 2" xfId="15839"/>
    <cellStyle name="Note 14 2 3 2 2" xfId="15840"/>
    <cellStyle name="Note 14 2 3 2 2 2" xfId="15841"/>
    <cellStyle name="Note 14 2 3 2 3" xfId="15842"/>
    <cellStyle name="Note 14 2 3 2 3 2" xfId="36383"/>
    <cellStyle name="Note 14 2 3 2 4" xfId="15843"/>
    <cellStyle name="Note 14 2 3 3" xfId="15844"/>
    <cellStyle name="Note 14 2 3 3 2" xfId="15845"/>
    <cellStyle name="Note 14 2 3 3 2 2" xfId="15846"/>
    <cellStyle name="Note 14 2 3 3 2 2 2" xfId="15847"/>
    <cellStyle name="Note 14 2 3 3 2 2 2 2" xfId="36387"/>
    <cellStyle name="Note 14 2 3 3 2 2 3" xfId="36386"/>
    <cellStyle name="Note 14 2 3 3 2 3" xfId="15848"/>
    <cellStyle name="Note 14 2 3 3 2 3 2" xfId="15849"/>
    <cellStyle name="Note 14 2 3 3 2 3 2 2" xfId="36389"/>
    <cellStyle name="Note 14 2 3 3 2 3 3" xfId="36388"/>
    <cellStyle name="Note 14 2 3 3 2 4" xfId="36385"/>
    <cellStyle name="Note 14 2 3 3 3" xfId="15850"/>
    <cellStyle name="Note 14 2 3 3 3 2" xfId="15851"/>
    <cellStyle name="Note 14 2 3 3 3 2 2" xfId="15852"/>
    <cellStyle name="Note 14 2 3 3 3 2 2 2" xfId="36392"/>
    <cellStyle name="Note 14 2 3 3 3 2 3" xfId="36391"/>
    <cellStyle name="Note 14 2 3 3 3 3" xfId="15853"/>
    <cellStyle name="Note 14 2 3 3 3 3 2" xfId="15854"/>
    <cellStyle name="Note 14 2 3 3 3 3 2 2" xfId="36394"/>
    <cellStyle name="Note 14 2 3 3 3 3 3" xfId="36393"/>
    <cellStyle name="Note 14 2 3 3 3 4" xfId="36390"/>
    <cellStyle name="Note 14 2 3 3 4" xfId="15855"/>
    <cellStyle name="Note 14 2 3 3 4 2" xfId="15856"/>
    <cellStyle name="Note 14 2 3 3 4 2 2" xfId="36396"/>
    <cellStyle name="Note 14 2 3 3 4 3" xfId="36395"/>
    <cellStyle name="Note 14 2 3 3 5" xfId="36384"/>
    <cellStyle name="Note 14 2 3 4" xfId="15857"/>
    <cellStyle name="Note 14 2 3 4 2" xfId="15858"/>
    <cellStyle name="Note 14 2 3 5" xfId="15859"/>
    <cellStyle name="Note 14 2 3 5 2" xfId="36397"/>
    <cellStyle name="Note 14 2 3 6" xfId="15860"/>
    <cellStyle name="Note 14 2 3 6 2" xfId="36398"/>
    <cellStyle name="Note 14 2 4" xfId="15861"/>
    <cellStyle name="Note 14 2 4 2" xfId="15862"/>
    <cellStyle name="Note 14 2 4 2 2" xfId="15863"/>
    <cellStyle name="Note 14 2 4 3" xfId="15864"/>
    <cellStyle name="Note 14 2 4 3 2" xfId="36399"/>
    <cellStyle name="Note 14 2 4 4" xfId="15865"/>
    <cellStyle name="Note 14 2 5" xfId="15866"/>
    <cellStyle name="Note 14 2 5 2" xfId="15867"/>
    <cellStyle name="Note 14 2 5 2 2" xfId="15868"/>
    <cellStyle name="Note 14 2 5 2 2 2" xfId="15869"/>
    <cellStyle name="Note 14 2 5 2 2 2 2" xfId="36403"/>
    <cellStyle name="Note 14 2 5 2 2 3" xfId="36402"/>
    <cellStyle name="Note 14 2 5 2 3" xfId="15870"/>
    <cellStyle name="Note 14 2 5 2 3 2" xfId="15871"/>
    <cellStyle name="Note 14 2 5 2 3 2 2" xfId="36405"/>
    <cellStyle name="Note 14 2 5 2 3 3" xfId="36404"/>
    <cellStyle name="Note 14 2 5 2 4" xfId="36401"/>
    <cellStyle name="Note 14 2 5 3" xfId="15872"/>
    <cellStyle name="Note 14 2 5 3 2" xfId="15873"/>
    <cellStyle name="Note 14 2 5 3 2 2" xfId="15874"/>
    <cellStyle name="Note 14 2 5 3 2 2 2" xfId="36408"/>
    <cellStyle name="Note 14 2 5 3 2 3" xfId="36407"/>
    <cellStyle name="Note 14 2 5 3 3" xfId="15875"/>
    <cellStyle name="Note 14 2 5 3 3 2" xfId="15876"/>
    <cellStyle name="Note 14 2 5 3 3 2 2" xfId="36410"/>
    <cellStyle name="Note 14 2 5 3 3 3" xfId="36409"/>
    <cellStyle name="Note 14 2 5 3 4" xfId="36406"/>
    <cellStyle name="Note 14 2 5 4" xfId="15877"/>
    <cellStyle name="Note 14 2 5 4 2" xfId="15878"/>
    <cellStyle name="Note 14 2 5 4 2 2" xfId="36412"/>
    <cellStyle name="Note 14 2 5 4 3" xfId="36411"/>
    <cellStyle name="Note 14 2 5 5" xfId="36400"/>
    <cellStyle name="Note 14 2 6" xfId="15879"/>
    <cellStyle name="Note 14 2 6 2" xfId="36413"/>
    <cellStyle name="Note 14 2 7" xfId="15880"/>
    <cellStyle name="Note 14 2 7 2" xfId="36414"/>
    <cellStyle name="Note 15 2" xfId="15881"/>
    <cellStyle name="Note 15 2 2" xfId="15882"/>
    <cellStyle name="Note 15 2 2 2" xfId="15883"/>
    <cellStyle name="Note 15 2 2 2 2" xfId="15884"/>
    <cellStyle name="Note 15 2 2 2 2 2" xfId="15885"/>
    <cellStyle name="Note 15 2 2 2 3" xfId="15886"/>
    <cellStyle name="Note 15 2 2 2 3 2" xfId="15887"/>
    <cellStyle name="Note 15 2 2 2 4" xfId="15888"/>
    <cellStyle name="Note 15 2 2 2 4 2" xfId="36416"/>
    <cellStyle name="Note 15 2 2 2 5" xfId="15889"/>
    <cellStyle name="Note 15 2 2 3" xfId="15890"/>
    <cellStyle name="Note 15 2 2 3 2" xfId="15891"/>
    <cellStyle name="Note 15 2 2 3 3" xfId="15892"/>
    <cellStyle name="Note 15 2 2 4" xfId="15893"/>
    <cellStyle name="Note 15 2 2 4 2" xfId="15894"/>
    <cellStyle name="Note 15 2 2 4 2 2" xfId="15895"/>
    <cellStyle name="Note 15 2 2 4 2 2 2" xfId="15896"/>
    <cellStyle name="Note 15 2 2 4 2 2 2 2" xfId="36420"/>
    <cellStyle name="Note 15 2 2 4 2 2 3" xfId="36419"/>
    <cellStyle name="Note 15 2 2 4 2 3" xfId="15897"/>
    <cellStyle name="Note 15 2 2 4 2 3 2" xfId="15898"/>
    <cellStyle name="Note 15 2 2 4 2 3 2 2" xfId="36422"/>
    <cellStyle name="Note 15 2 2 4 2 3 3" xfId="36421"/>
    <cellStyle name="Note 15 2 2 4 2 4" xfId="36418"/>
    <cellStyle name="Note 15 2 2 4 3" xfId="15899"/>
    <cellStyle name="Note 15 2 2 4 3 2" xfId="15900"/>
    <cellStyle name="Note 15 2 2 4 3 2 2" xfId="15901"/>
    <cellStyle name="Note 15 2 2 4 3 2 2 2" xfId="36425"/>
    <cellStyle name="Note 15 2 2 4 3 2 3" xfId="36424"/>
    <cellStyle name="Note 15 2 2 4 3 3" xfId="15902"/>
    <cellStyle name="Note 15 2 2 4 3 3 2" xfId="15903"/>
    <cellStyle name="Note 15 2 2 4 3 3 2 2" xfId="36427"/>
    <cellStyle name="Note 15 2 2 4 3 3 3" xfId="36426"/>
    <cellStyle name="Note 15 2 2 4 3 4" xfId="36423"/>
    <cellStyle name="Note 15 2 2 4 4" xfId="15904"/>
    <cellStyle name="Note 15 2 2 4 4 2" xfId="15905"/>
    <cellStyle name="Note 15 2 2 4 4 2 2" xfId="36429"/>
    <cellStyle name="Note 15 2 2 4 4 3" xfId="36428"/>
    <cellStyle name="Note 15 2 2 4 5" xfId="36417"/>
    <cellStyle name="Note 15 2 2 5" xfId="15906"/>
    <cellStyle name="Note 15 2 2 6" xfId="15907"/>
    <cellStyle name="Note 15 2 2 6 2" xfId="15908"/>
    <cellStyle name="Note 15 2 2 6 2 2" xfId="15909"/>
    <cellStyle name="Note 15 2 2 6 2 2 2" xfId="36432"/>
    <cellStyle name="Note 15 2 2 6 2 3" xfId="36431"/>
    <cellStyle name="Note 15 2 2 6 3" xfId="15910"/>
    <cellStyle name="Note 15 2 2 6 3 2" xfId="15911"/>
    <cellStyle name="Note 15 2 2 6 3 2 2" xfId="36434"/>
    <cellStyle name="Note 15 2 2 6 3 3" xfId="36433"/>
    <cellStyle name="Note 15 2 2 6 4" xfId="36430"/>
    <cellStyle name="Note 15 2 2 7" xfId="15912"/>
    <cellStyle name="Note 15 2 2 7 2" xfId="15913"/>
    <cellStyle name="Note 15 2 2 7 2 2" xfId="15914"/>
    <cellStyle name="Note 15 2 2 7 2 2 2" xfId="36437"/>
    <cellStyle name="Note 15 2 2 7 2 3" xfId="36436"/>
    <cellStyle name="Note 15 2 2 7 3" xfId="15915"/>
    <cellStyle name="Note 15 2 2 7 3 2" xfId="15916"/>
    <cellStyle name="Note 15 2 2 7 3 2 2" xfId="36439"/>
    <cellStyle name="Note 15 2 2 7 3 3" xfId="36438"/>
    <cellStyle name="Note 15 2 2 7 4" xfId="36435"/>
    <cellStyle name="Note 15 2 2 8" xfId="15917"/>
    <cellStyle name="Note 15 2 2 8 2" xfId="15918"/>
    <cellStyle name="Note 15 2 2 8 2 2" xfId="36441"/>
    <cellStyle name="Note 15 2 2 8 3" xfId="36440"/>
    <cellStyle name="Note 15 2 2 9" xfId="36415"/>
    <cellStyle name="Note 15 2 3" xfId="15919"/>
    <cellStyle name="Note 15 2 3 2" xfId="15920"/>
    <cellStyle name="Note 15 2 3 2 2" xfId="15921"/>
    <cellStyle name="Note 15 2 3 2 2 2" xfId="15922"/>
    <cellStyle name="Note 15 2 3 2 3" xfId="15923"/>
    <cellStyle name="Note 15 2 3 2 3 2" xfId="36442"/>
    <cellStyle name="Note 15 2 3 2 4" xfId="15924"/>
    <cellStyle name="Note 15 2 3 3" xfId="15925"/>
    <cellStyle name="Note 15 2 3 3 2" xfId="15926"/>
    <cellStyle name="Note 15 2 3 3 2 2" xfId="15927"/>
    <cellStyle name="Note 15 2 3 3 2 2 2" xfId="15928"/>
    <cellStyle name="Note 15 2 3 3 2 2 2 2" xfId="36446"/>
    <cellStyle name="Note 15 2 3 3 2 2 3" xfId="36445"/>
    <cellStyle name="Note 15 2 3 3 2 3" xfId="15929"/>
    <cellStyle name="Note 15 2 3 3 2 3 2" xfId="15930"/>
    <cellStyle name="Note 15 2 3 3 2 3 2 2" xfId="36448"/>
    <cellStyle name="Note 15 2 3 3 2 3 3" xfId="36447"/>
    <cellStyle name="Note 15 2 3 3 2 4" xfId="36444"/>
    <cellStyle name="Note 15 2 3 3 3" xfId="15931"/>
    <cellStyle name="Note 15 2 3 3 3 2" xfId="15932"/>
    <cellStyle name="Note 15 2 3 3 3 2 2" xfId="15933"/>
    <cellStyle name="Note 15 2 3 3 3 2 2 2" xfId="36451"/>
    <cellStyle name="Note 15 2 3 3 3 2 3" xfId="36450"/>
    <cellStyle name="Note 15 2 3 3 3 3" xfId="15934"/>
    <cellStyle name="Note 15 2 3 3 3 3 2" xfId="15935"/>
    <cellStyle name="Note 15 2 3 3 3 3 2 2" xfId="36453"/>
    <cellStyle name="Note 15 2 3 3 3 3 3" xfId="36452"/>
    <cellStyle name="Note 15 2 3 3 3 4" xfId="36449"/>
    <cellStyle name="Note 15 2 3 3 4" xfId="15936"/>
    <cellStyle name="Note 15 2 3 3 4 2" xfId="15937"/>
    <cellStyle name="Note 15 2 3 3 4 2 2" xfId="36455"/>
    <cellStyle name="Note 15 2 3 3 4 3" xfId="36454"/>
    <cellStyle name="Note 15 2 3 3 5" xfId="36443"/>
    <cellStyle name="Note 15 2 3 4" xfId="15938"/>
    <cellStyle name="Note 15 2 3 4 2" xfId="15939"/>
    <cellStyle name="Note 15 2 3 5" xfId="15940"/>
    <cellStyle name="Note 15 2 3 5 2" xfId="36456"/>
    <cellStyle name="Note 15 2 3 6" xfId="15941"/>
    <cellStyle name="Note 15 2 3 6 2" xfId="36457"/>
    <cellStyle name="Note 15 2 4" xfId="15942"/>
    <cellStyle name="Note 15 2 4 2" xfId="15943"/>
    <cellStyle name="Note 15 2 4 2 2" xfId="15944"/>
    <cellStyle name="Note 15 2 4 3" xfId="15945"/>
    <cellStyle name="Note 15 2 4 3 2" xfId="36458"/>
    <cellStyle name="Note 15 2 4 4" xfId="15946"/>
    <cellStyle name="Note 15 2 5" xfId="15947"/>
    <cellStyle name="Note 15 2 5 2" xfId="15948"/>
    <cellStyle name="Note 15 2 5 2 2" xfId="15949"/>
    <cellStyle name="Note 15 2 5 2 2 2" xfId="15950"/>
    <cellStyle name="Note 15 2 5 2 2 2 2" xfId="36462"/>
    <cellStyle name="Note 15 2 5 2 2 3" xfId="36461"/>
    <cellStyle name="Note 15 2 5 2 3" xfId="15951"/>
    <cellStyle name="Note 15 2 5 2 3 2" xfId="15952"/>
    <cellStyle name="Note 15 2 5 2 3 2 2" xfId="36464"/>
    <cellStyle name="Note 15 2 5 2 3 3" xfId="36463"/>
    <cellStyle name="Note 15 2 5 2 4" xfId="36460"/>
    <cellStyle name="Note 15 2 5 3" xfId="15953"/>
    <cellStyle name="Note 15 2 5 3 2" xfId="15954"/>
    <cellStyle name="Note 15 2 5 3 2 2" xfId="15955"/>
    <cellStyle name="Note 15 2 5 3 2 2 2" xfId="36467"/>
    <cellStyle name="Note 15 2 5 3 2 3" xfId="36466"/>
    <cellStyle name="Note 15 2 5 3 3" xfId="15956"/>
    <cellStyle name="Note 15 2 5 3 3 2" xfId="15957"/>
    <cellStyle name="Note 15 2 5 3 3 2 2" xfId="36469"/>
    <cellStyle name="Note 15 2 5 3 3 3" xfId="36468"/>
    <cellStyle name="Note 15 2 5 3 4" xfId="36465"/>
    <cellStyle name="Note 15 2 5 4" xfId="15958"/>
    <cellStyle name="Note 15 2 5 4 2" xfId="15959"/>
    <cellStyle name="Note 15 2 5 4 2 2" xfId="36471"/>
    <cellStyle name="Note 15 2 5 4 3" xfId="36470"/>
    <cellStyle name="Note 15 2 5 5" xfId="36459"/>
    <cellStyle name="Note 15 2 6" xfId="15960"/>
    <cellStyle name="Note 15 2 6 2" xfId="36472"/>
    <cellStyle name="Note 15 2 7" xfId="15961"/>
    <cellStyle name="Note 15 2 7 2" xfId="36473"/>
    <cellStyle name="Note 2" xfId="15962"/>
    <cellStyle name="Note 2 10" xfId="15963"/>
    <cellStyle name="Note 2 10 2" xfId="36474"/>
    <cellStyle name="Note 2 11" xfId="15964"/>
    <cellStyle name="Note 2 11 2" xfId="36475"/>
    <cellStyle name="Note 2 2" xfId="15965"/>
    <cellStyle name="Note 2 2 2" xfId="15966"/>
    <cellStyle name="Note 2 2 2 2" xfId="15967"/>
    <cellStyle name="Note 2 2 2 2 2" xfId="15968"/>
    <cellStyle name="Note 2 2 2 2 2 2" xfId="15969"/>
    <cellStyle name="Note 2 2 2 2 3" xfId="15970"/>
    <cellStyle name="Note 2 2 2 2 3 2" xfId="15971"/>
    <cellStyle name="Note 2 2 2 2 4" xfId="15972"/>
    <cellStyle name="Note 2 2 2 2 4 2" xfId="36477"/>
    <cellStyle name="Note 2 2 2 2 5" xfId="15973"/>
    <cellStyle name="Note 2 2 2 3" xfId="15974"/>
    <cellStyle name="Note 2 2 2 3 2" xfId="15975"/>
    <cellStyle name="Note 2 2 2 3 3" xfId="15976"/>
    <cellStyle name="Note 2 2 2 4" xfId="15977"/>
    <cellStyle name="Note 2 2 2 4 2" xfId="15978"/>
    <cellStyle name="Note 2 2 2 4 2 2" xfId="15979"/>
    <cellStyle name="Note 2 2 2 4 2 2 2" xfId="15980"/>
    <cellStyle name="Note 2 2 2 4 2 2 2 2" xfId="36481"/>
    <cellStyle name="Note 2 2 2 4 2 2 3" xfId="36480"/>
    <cellStyle name="Note 2 2 2 4 2 3" xfId="15981"/>
    <cellStyle name="Note 2 2 2 4 2 3 2" xfId="15982"/>
    <cellStyle name="Note 2 2 2 4 2 3 2 2" xfId="36483"/>
    <cellStyle name="Note 2 2 2 4 2 3 3" xfId="36482"/>
    <cellStyle name="Note 2 2 2 4 2 4" xfId="36479"/>
    <cellStyle name="Note 2 2 2 4 3" xfId="15983"/>
    <cellStyle name="Note 2 2 2 4 3 2" xfId="15984"/>
    <cellStyle name="Note 2 2 2 4 3 2 2" xfId="15985"/>
    <cellStyle name="Note 2 2 2 4 3 2 2 2" xfId="36486"/>
    <cellStyle name="Note 2 2 2 4 3 2 3" xfId="36485"/>
    <cellStyle name="Note 2 2 2 4 3 3" xfId="15986"/>
    <cellStyle name="Note 2 2 2 4 3 3 2" xfId="15987"/>
    <cellStyle name="Note 2 2 2 4 3 3 2 2" xfId="36488"/>
    <cellStyle name="Note 2 2 2 4 3 3 3" xfId="36487"/>
    <cellStyle name="Note 2 2 2 4 3 4" xfId="36484"/>
    <cellStyle name="Note 2 2 2 4 4" xfId="15988"/>
    <cellStyle name="Note 2 2 2 4 4 2" xfId="15989"/>
    <cellStyle name="Note 2 2 2 4 4 2 2" xfId="36490"/>
    <cellStyle name="Note 2 2 2 4 4 3" xfId="36489"/>
    <cellStyle name="Note 2 2 2 4 5" xfId="36478"/>
    <cellStyle name="Note 2 2 2 5" xfId="15990"/>
    <cellStyle name="Note 2 2 2 6" xfId="15991"/>
    <cellStyle name="Note 2 2 2 6 2" xfId="15992"/>
    <cellStyle name="Note 2 2 2 6 2 2" xfId="15993"/>
    <cellStyle name="Note 2 2 2 6 2 2 2" xfId="36493"/>
    <cellStyle name="Note 2 2 2 6 2 3" xfId="36492"/>
    <cellStyle name="Note 2 2 2 6 3" xfId="15994"/>
    <cellStyle name="Note 2 2 2 6 3 2" xfId="15995"/>
    <cellStyle name="Note 2 2 2 6 3 2 2" xfId="36495"/>
    <cellStyle name="Note 2 2 2 6 3 3" xfId="36494"/>
    <cellStyle name="Note 2 2 2 6 4" xfId="36491"/>
    <cellStyle name="Note 2 2 2 7" xfId="15996"/>
    <cellStyle name="Note 2 2 2 7 2" xfId="15997"/>
    <cellStyle name="Note 2 2 2 7 2 2" xfId="15998"/>
    <cellStyle name="Note 2 2 2 7 2 2 2" xfId="36498"/>
    <cellStyle name="Note 2 2 2 7 2 3" xfId="36497"/>
    <cellStyle name="Note 2 2 2 7 3" xfId="15999"/>
    <cellStyle name="Note 2 2 2 7 3 2" xfId="16000"/>
    <cellStyle name="Note 2 2 2 7 3 2 2" xfId="36500"/>
    <cellStyle name="Note 2 2 2 7 3 3" xfId="36499"/>
    <cellStyle name="Note 2 2 2 7 4" xfId="36496"/>
    <cellStyle name="Note 2 2 2 8" xfId="16001"/>
    <cellStyle name="Note 2 2 2 8 2" xfId="16002"/>
    <cellStyle name="Note 2 2 2 8 2 2" xfId="36502"/>
    <cellStyle name="Note 2 2 2 8 3" xfId="36501"/>
    <cellStyle name="Note 2 2 2 9" xfId="36476"/>
    <cellStyle name="Note 2 2 3" xfId="16003"/>
    <cellStyle name="Note 2 2 3 2" xfId="16004"/>
    <cellStyle name="Note 2 2 3 2 2" xfId="16005"/>
    <cellStyle name="Note 2 2 3 2 2 2" xfId="16006"/>
    <cellStyle name="Note 2 2 3 2 3" xfId="16007"/>
    <cellStyle name="Note 2 2 3 2 3 2" xfId="36503"/>
    <cellStyle name="Note 2 2 3 2 4" xfId="16008"/>
    <cellStyle name="Note 2 2 3 3" xfId="16009"/>
    <cellStyle name="Note 2 2 3 3 2" xfId="16010"/>
    <cellStyle name="Note 2 2 3 3 2 2" xfId="16011"/>
    <cellStyle name="Note 2 2 3 3 2 2 2" xfId="16012"/>
    <cellStyle name="Note 2 2 3 3 2 2 2 2" xfId="36507"/>
    <cellStyle name="Note 2 2 3 3 2 2 3" xfId="36506"/>
    <cellStyle name="Note 2 2 3 3 2 3" xfId="16013"/>
    <cellStyle name="Note 2 2 3 3 2 3 2" xfId="16014"/>
    <cellStyle name="Note 2 2 3 3 2 3 2 2" xfId="36509"/>
    <cellStyle name="Note 2 2 3 3 2 3 3" xfId="36508"/>
    <cellStyle name="Note 2 2 3 3 2 4" xfId="36505"/>
    <cellStyle name="Note 2 2 3 3 3" xfId="16015"/>
    <cellStyle name="Note 2 2 3 3 3 2" xfId="16016"/>
    <cellStyle name="Note 2 2 3 3 3 2 2" xfId="16017"/>
    <cellStyle name="Note 2 2 3 3 3 2 2 2" xfId="36512"/>
    <cellStyle name="Note 2 2 3 3 3 2 3" xfId="36511"/>
    <cellStyle name="Note 2 2 3 3 3 3" xfId="16018"/>
    <cellStyle name="Note 2 2 3 3 3 3 2" xfId="16019"/>
    <cellStyle name="Note 2 2 3 3 3 3 2 2" xfId="36514"/>
    <cellStyle name="Note 2 2 3 3 3 3 3" xfId="36513"/>
    <cellStyle name="Note 2 2 3 3 3 4" xfId="36510"/>
    <cellStyle name="Note 2 2 3 3 4" xfId="16020"/>
    <cellStyle name="Note 2 2 3 3 4 2" xfId="16021"/>
    <cellStyle name="Note 2 2 3 3 4 2 2" xfId="36516"/>
    <cellStyle name="Note 2 2 3 3 4 3" xfId="36515"/>
    <cellStyle name="Note 2 2 3 3 5" xfId="36504"/>
    <cellStyle name="Note 2 2 3 4" xfId="16022"/>
    <cellStyle name="Note 2 2 3 4 2" xfId="16023"/>
    <cellStyle name="Note 2 2 3 5" xfId="16024"/>
    <cellStyle name="Note 2 2 3 5 2" xfId="36517"/>
    <cellStyle name="Note 2 2 3 6" xfId="16025"/>
    <cellStyle name="Note 2 2 3 6 2" xfId="36518"/>
    <cellStyle name="Note 2 2 4" xfId="16026"/>
    <cellStyle name="Note 2 2 4 2" xfId="16027"/>
    <cellStyle name="Note 2 2 4 2 2" xfId="16028"/>
    <cellStyle name="Note 2 2 4 3" xfId="16029"/>
    <cellStyle name="Note 2 2 4 3 2" xfId="36519"/>
    <cellStyle name="Note 2 2 4 4" xfId="16030"/>
    <cellStyle name="Note 2 2 5" xfId="16031"/>
    <cellStyle name="Note 2 2 5 2" xfId="16032"/>
    <cellStyle name="Note 2 2 5 2 2" xfId="16033"/>
    <cellStyle name="Note 2 2 5 2 2 2" xfId="16034"/>
    <cellStyle name="Note 2 2 5 2 2 2 2" xfId="36523"/>
    <cellStyle name="Note 2 2 5 2 2 3" xfId="36522"/>
    <cellStyle name="Note 2 2 5 2 3" xfId="16035"/>
    <cellStyle name="Note 2 2 5 2 3 2" xfId="16036"/>
    <cellStyle name="Note 2 2 5 2 3 2 2" xfId="36525"/>
    <cellStyle name="Note 2 2 5 2 3 3" xfId="36524"/>
    <cellStyle name="Note 2 2 5 2 4" xfId="36521"/>
    <cellStyle name="Note 2 2 5 3" xfId="16037"/>
    <cellStyle name="Note 2 2 5 3 2" xfId="16038"/>
    <cellStyle name="Note 2 2 5 3 2 2" xfId="16039"/>
    <cellStyle name="Note 2 2 5 3 2 2 2" xfId="36528"/>
    <cellStyle name="Note 2 2 5 3 2 3" xfId="36527"/>
    <cellStyle name="Note 2 2 5 3 3" xfId="16040"/>
    <cellStyle name="Note 2 2 5 3 3 2" xfId="16041"/>
    <cellStyle name="Note 2 2 5 3 3 2 2" xfId="36530"/>
    <cellStyle name="Note 2 2 5 3 3 3" xfId="36529"/>
    <cellStyle name="Note 2 2 5 3 4" xfId="36526"/>
    <cellStyle name="Note 2 2 5 4" xfId="16042"/>
    <cellStyle name="Note 2 2 5 4 2" xfId="16043"/>
    <cellStyle name="Note 2 2 5 4 2 2" xfId="36532"/>
    <cellStyle name="Note 2 2 5 4 3" xfId="36531"/>
    <cellStyle name="Note 2 2 5 5" xfId="36520"/>
    <cellStyle name="Note 2 2 6" xfId="16044"/>
    <cellStyle name="Note 2 2 6 2" xfId="36533"/>
    <cellStyle name="Note 2 2 7" xfId="16045"/>
    <cellStyle name="Note 2 2 7 2" xfId="36534"/>
    <cellStyle name="Note 2 3" xfId="16046"/>
    <cellStyle name="Note 2 3 2" xfId="16047"/>
    <cellStyle name="Note 2 3 2 2" xfId="16048"/>
    <cellStyle name="Note 2 3 2 2 2" xfId="16049"/>
    <cellStyle name="Note 2 3 2 2 2 2" xfId="16050"/>
    <cellStyle name="Note 2 3 2 2 3" xfId="16051"/>
    <cellStyle name="Note 2 3 2 2 3 2" xfId="16052"/>
    <cellStyle name="Note 2 3 2 2 4" xfId="16053"/>
    <cellStyle name="Note 2 3 2 2 4 2" xfId="36536"/>
    <cellStyle name="Note 2 3 2 2 5" xfId="16054"/>
    <cellStyle name="Note 2 3 2 3" xfId="16055"/>
    <cellStyle name="Note 2 3 2 3 2" xfId="16056"/>
    <cellStyle name="Note 2 3 2 3 3" xfId="16057"/>
    <cellStyle name="Note 2 3 2 4" xfId="16058"/>
    <cellStyle name="Note 2 3 2 4 2" xfId="16059"/>
    <cellStyle name="Note 2 3 2 4 2 2" xfId="16060"/>
    <cellStyle name="Note 2 3 2 4 2 2 2" xfId="16061"/>
    <cellStyle name="Note 2 3 2 4 2 2 2 2" xfId="36540"/>
    <cellStyle name="Note 2 3 2 4 2 2 3" xfId="36539"/>
    <cellStyle name="Note 2 3 2 4 2 3" xfId="16062"/>
    <cellStyle name="Note 2 3 2 4 2 3 2" xfId="16063"/>
    <cellStyle name="Note 2 3 2 4 2 3 2 2" xfId="36542"/>
    <cellStyle name="Note 2 3 2 4 2 3 3" xfId="36541"/>
    <cellStyle name="Note 2 3 2 4 2 4" xfId="36538"/>
    <cellStyle name="Note 2 3 2 4 3" xfId="16064"/>
    <cellStyle name="Note 2 3 2 4 3 2" xfId="16065"/>
    <cellStyle name="Note 2 3 2 4 3 2 2" xfId="16066"/>
    <cellStyle name="Note 2 3 2 4 3 2 2 2" xfId="36545"/>
    <cellStyle name="Note 2 3 2 4 3 2 3" xfId="36544"/>
    <cellStyle name="Note 2 3 2 4 3 3" xfId="16067"/>
    <cellStyle name="Note 2 3 2 4 3 3 2" xfId="16068"/>
    <cellStyle name="Note 2 3 2 4 3 3 2 2" xfId="36547"/>
    <cellStyle name="Note 2 3 2 4 3 3 3" xfId="36546"/>
    <cellStyle name="Note 2 3 2 4 3 4" xfId="36543"/>
    <cellStyle name="Note 2 3 2 4 4" xfId="16069"/>
    <cellStyle name="Note 2 3 2 4 4 2" xfId="16070"/>
    <cellStyle name="Note 2 3 2 4 4 2 2" xfId="36549"/>
    <cellStyle name="Note 2 3 2 4 4 3" xfId="36548"/>
    <cellStyle name="Note 2 3 2 4 5" xfId="36537"/>
    <cellStyle name="Note 2 3 2 5" xfId="16071"/>
    <cellStyle name="Note 2 3 2 6" xfId="16072"/>
    <cellStyle name="Note 2 3 2 6 2" xfId="16073"/>
    <cellStyle name="Note 2 3 2 6 2 2" xfId="16074"/>
    <cellStyle name="Note 2 3 2 6 2 2 2" xfId="36552"/>
    <cellStyle name="Note 2 3 2 6 2 3" xfId="36551"/>
    <cellStyle name="Note 2 3 2 6 3" xfId="16075"/>
    <cellStyle name="Note 2 3 2 6 3 2" xfId="16076"/>
    <cellStyle name="Note 2 3 2 6 3 2 2" xfId="36554"/>
    <cellStyle name="Note 2 3 2 6 3 3" xfId="36553"/>
    <cellStyle name="Note 2 3 2 6 4" xfId="36550"/>
    <cellStyle name="Note 2 3 2 7" xfId="16077"/>
    <cellStyle name="Note 2 3 2 7 2" xfId="16078"/>
    <cellStyle name="Note 2 3 2 7 2 2" xfId="16079"/>
    <cellStyle name="Note 2 3 2 7 2 2 2" xfId="36557"/>
    <cellStyle name="Note 2 3 2 7 2 3" xfId="36556"/>
    <cellStyle name="Note 2 3 2 7 3" xfId="16080"/>
    <cellStyle name="Note 2 3 2 7 3 2" xfId="16081"/>
    <cellStyle name="Note 2 3 2 7 3 2 2" xfId="36559"/>
    <cellStyle name="Note 2 3 2 7 3 3" xfId="36558"/>
    <cellStyle name="Note 2 3 2 7 4" xfId="36555"/>
    <cellStyle name="Note 2 3 2 8" xfId="16082"/>
    <cellStyle name="Note 2 3 2 8 2" xfId="16083"/>
    <cellStyle name="Note 2 3 2 8 2 2" xfId="36561"/>
    <cellStyle name="Note 2 3 2 8 3" xfId="36560"/>
    <cellStyle name="Note 2 3 2 9" xfId="36535"/>
    <cellStyle name="Note 2 3 3" xfId="16084"/>
    <cellStyle name="Note 2 3 3 2" xfId="16085"/>
    <cellStyle name="Note 2 3 3 2 2" xfId="16086"/>
    <cellStyle name="Note 2 3 3 2 2 2" xfId="16087"/>
    <cellStyle name="Note 2 3 3 2 3" xfId="16088"/>
    <cellStyle name="Note 2 3 3 2 3 2" xfId="36562"/>
    <cellStyle name="Note 2 3 3 2 4" xfId="16089"/>
    <cellStyle name="Note 2 3 3 3" xfId="16090"/>
    <cellStyle name="Note 2 3 3 3 2" xfId="16091"/>
    <cellStyle name="Note 2 3 3 3 2 2" xfId="16092"/>
    <cellStyle name="Note 2 3 3 3 2 2 2" xfId="16093"/>
    <cellStyle name="Note 2 3 3 3 2 2 2 2" xfId="36566"/>
    <cellStyle name="Note 2 3 3 3 2 2 3" xfId="36565"/>
    <cellStyle name="Note 2 3 3 3 2 3" xfId="16094"/>
    <cellStyle name="Note 2 3 3 3 2 3 2" xfId="16095"/>
    <cellStyle name="Note 2 3 3 3 2 3 2 2" xfId="36568"/>
    <cellStyle name="Note 2 3 3 3 2 3 3" xfId="36567"/>
    <cellStyle name="Note 2 3 3 3 2 4" xfId="36564"/>
    <cellStyle name="Note 2 3 3 3 3" xfId="16096"/>
    <cellStyle name="Note 2 3 3 3 3 2" xfId="16097"/>
    <cellStyle name="Note 2 3 3 3 3 2 2" xfId="16098"/>
    <cellStyle name="Note 2 3 3 3 3 2 2 2" xfId="36571"/>
    <cellStyle name="Note 2 3 3 3 3 2 3" xfId="36570"/>
    <cellStyle name="Note 2 3 3 3 3 3" xfId="16099"/>
    <cellStyle name="Note 2 3 3 3 3 3 2" xfId="16100"/>
    <cellStyle name="Note 2 3 3 3 3 3 2 2" xfId="36573"/>
    <cellStyle name="Note 2 3 3 3 3 3 3" xfId="36572"/>
    <cellStyle name="Note 2 3 3 3 3 4" xfId="36569"/>
    <cellStyle name="Note 2 3 3 3 4" xfId="16101"/>
    <cellStyle name="Note 2 3 3 3 4 2" xfId="16102"/>
    <cellStyle name="Note 2 3 3 3 4 2 2" xfId="36575"/>
    <cellStyle name="Note 2 3 3 3 4 3" xfId="36574"/>
    <cellStyle name="Note 2 3 3 3 5" xfId="36563"/>
    <cellStyle name="Note 2 3 3 4" xfId="16103"/>
    <cellStyle name="Note 2 3 3 4 2" xfId="16104"/>
    <cellStyle name="Note 2 3 3 5" xfId="16105"/>
    <cellStyle name="Note 2 3 3 5 2" xfId="36576"/>
    <cellStyle name="Note 2 3 3 6" xfId="16106"/>
    <cellStyle name="Note 2 3 3 6 2" xfId="36577"/>
    <cellStyle name="Note 2 3 4" xfId="16107"/>
    <cellStyle name="Note 2 3 4 2" xfId="16108"/>
    <cellStyle name="Note 2 3 4 2 2" xfId="16109"/>
    <cellStyle name="Note 2 3 4 3" xfId="16110"/>
    <cellStyle name="Note 2 3 4 3 2" xfId="36578"/>
    <cellStyle name="Note 2 3 4 4" xfId="16111"/>
    <cellStyle name="Note 2 3 5" xfId="16112"/>
    <cellStyle name="Note 2 3 5 2" xfId="16113"/>
    <cellStyle name="Note 2 3 5 2 2" xfId="16114"/>
    <cellStyle name="Note 2 3 5 2 2 2" xfId="16115"/>
    <cellStyle name="Note 2 3 5 2 2 2 2" xfId="36582"/>
    <cellStyle name="Note 2 3 5 2 2 3" xfId="36581"/>
    <cellStyle name="Note 2 3 5 2 3" xfId="16116"/>
    <cellStyle name="Note 2 3 5 2 3 2" xfId="16117"/>
    <cellStyle name="Note 2 3 5 2 3 2 2" xfId="36584"/>
    <cellStyle name="Note 2 3 5 2 3 3" xfId="36583"/>
    <cellStyle name="Note 2 3 5 2 4" xfId="36580"/>
    <cellStyle name="Note 2 3 5 3" xfId="16118"/>
    <cellStyle name="Note 2 3 5 3 2" xfId="16119"/>
    <cellStyle name="Note 2 3 5 3 2 2" xfId="16120"/>
    <cellStyle name="Note 2 3 5 3 2 2 2" xfId="36587"/>
    <cellStyle name="Note 2 3 5 3 2 3" xfId="36586"/>
    <cellStyle name="Note 2 3 5 3 3" xfId="16121"/>
    <cellStyle name="Note 2 3 5 3 3 2" xfId="16122"/>
    <cellStyle name="Note 2 3 5 3 3 2 2" xfId="36589"/>
    <cellStyle name="Note 2 3 5 3 3 3" xfId="36588"/>
    <cellStyle name="Note 2 3 5 3 4" xfId="36585"/>
    <cellStyle name="Note 2 3 5 4" xfId="16123"/>
    <cellStyle name="Note 2 3 5 4 2" xfId="16124"/>
    <cellStyle name="Note 2 3 5 4 2 2" xfId="36591"/>
    <cellStyle name="Note 2 3 5 4 3" xfId="36590"/>
    <cellStyle name="Note 2 3 5 5" xfId="36579"/>
    <cellStyle name="Note 2 3 6" xfId="16125"/>
    <cellStyle name="Note 2 3 6 2" xfId="36592"/>
    <cellStyle name="Note 2 3 7" xfId="16126"/>
    <cellStyle name="Note 2 3 7 2" xfId="36593"/>
    <cellStyle name="Note 2 4" xfId="16127"/>
    <cellStyle name="Note 2 4 2" xfId="16128"/>
    <cellStyle name="Note 2 4 2 2" xfId="16129"/>
    <cellStyle name="Note 2 4 2 2 2" xfId="16130"/>
    <cellStyle name="Note 2 4 2 2 2 2" xfId="16131"/>
    <cellStyle name="Note 2 4 2 2 3" xfId="16132"/>
    <cellStyle name="Note 2 4 2 2 3 2" xfId="16133"/>
    <cellStyle name="Note 2 4 2 2 4" xfId="16134"/>
    <cellStyle name="Note 2 4 2 2 4 2" xfId="36595"/>
    <cellStyle name="Note 2 4 2 2 5" xfId="16135"/>
    <cellStyle name="Note 2 4 2 3" xfId="16136"/>
    <cellStyle name="Note 2 4 2 3 2" xfId="16137"/>
    <cellStyle name="Note 2 4 2 3 3" xfId="16138"/>
    <cellStyle name="Note 2 4 2 4" xfId="16139"/>
    <cellStyle name="Note 2 4 2 4 2" xfId="16140"/>
    <cellStyle name="Note 2 4 2 4 2 2" xfId="16141"/>
    <cellStyle name="Note 2 4 2 4 2 2 2" xfId="16142"/>
    <cellStyle name="Note 2 4 2 4 2 2 2 2" xfId="36599"/>
    <cellStyle name="Note 2 4 2 4 2 2 3" xfId="36598"/>
    <cellStyle name="Note 2 4 2 4 2 3" xfId="16143"/>
    <cellStyle name="Note 2 4 2 4 2 3 2" xfId="16144"/>
    <cellStyle name="Note 2 4 2 4 2 3 2 2" xfId="36601"/>
    <cellStyle name="Note 2 4 2 4 2 3 3" xfId="36600"/>
    <cellStyle name="Note 2 4 2 4 2 4" xfId="36597"/>
    <cellStyle name="Note 2 4 2 4 3" xfId="16145"/>
    <cellStyle name="Note 2 4 2 4 3 2" xfId="16146"/>
    <cellStyle name="Note 2 4 2 4 3 2 2" xfId="16147"/>
    <cellStyle name="Note 2 4 2 4 3 2 2 2" xfId="36604"/>
    <cellStyle name="Note 2 4 2 4 3 2 3" xfId="36603"/>
    <cellStyle name="Note 2 4 2 4 3 3" xfId="16148"/>
    <cellStyle name="Note 2 4 2 4 3 3 2" xfId="16149"/>
    <cellStyle name="Note 2 4 2 4 3 3 2 2" xfId="36606"/>
    <cellStyle name="Note 2 4 2 4 3 3 3" xfId="36605"/>
    <cellStyle name="Note 2 4 2 4 3 4" xfId="36602"/>
    <cellStyle name="Note 2 4 2 4 4" xfId="16150"/>
    <cellStyle name="Note 2 4 2 4 4 2" xfId="16151"/>
    <cellStyle name="Note 2 4 2 4 4 2 2" xfId="36608"/>
    <cellStyle name="Note 2 4 2 4 4 3" xfId="36607"/>
    <cellStyle name="Note 2 4 2 4 5" xfId="36596"/>
    <cellStyle name="Note 2 4 2 5" xfId="16152"/>
    <cellStyle name="Note 2 4 2 6" xfId="16153"/>
    <cellStyle name="Note 2 4 2 6 2" xfId="16154"/>
    <cellStyle name="Note 2 4 2 6 2 2" xfId="16155"/>
    <cellStyle name="Note 2 4 2 6 2 2 2" xfId="36611"/>
    <cellStyle name="Note 2 4 2 6 2 3" xfId="36610"/>
    <cellStyle name="Note 2 4 2 6 3" xfId="16156"/>
    <cellStyle name="Note 2 4 2 6 3 2" xfId="16157"/>
    <cellStyle name="Note 2 4 2 6 3 2 2" xfId="36613"/>
    <cellStyle name="Note 2 4 2 6 3 3" xfId="36612"/>
    <cellStyle name="Note 2 4 2 6 4" xfId="36609"/>
    <cellStyle name="Note 2 4 2 7" xfId="16158"/>
    <cellStyle name="Note 2 4 2 7 2" xfId="16159"/>
    <cellStyle name="Note 2 4 2 7 2 2" xfId="16160"/>
    <cellStyle name="Note 2 4 2 7 2 2 2" xfId="36616"/>
    <cellStyle name="Note 2 4 2 7 2 3" xfId="36615"/>
    <cellStyle name="Note 2 4 2 7 3" xfId="16161"/>
    <cellStyle name="Note 2 4 2 7 3 2" xfId="16162"/>
    <cellStyle name="Note 2 4 2 7 3 2 2" xfId="36618"/>
    <cellStyle name="Note 2 4 2 7 3 3" xfId="36617"/>
    <cellStyle name="Note 2 4 2 7 4" xfId="36614"/>
    <cellStyle name="Note 2 4 2 8" xfId="16163"/>
    <cellStyle name="Note 2 4 2 8 2" xfId="16164"/>
    <cellStyle name="Note 2 4 2 8 2 2" xfId="36620"/>
    <cellStyle name="Note 2 4 2 8 3" xfId="36619"/>
    <cellStyle name="Note 2 4 2 9" xfId="36594"/>
    <cellStyle name="Note 2 4 3" xfId="16165"/>
    <cellStyle name="Note 2 4 3 2" xfId="16166"/>
    <cellStyle name="Note 2 4 3 2 2" xfId="16167"/>
    <cellStyle name="Note 2 4 3 2 2 2" xfId="16168"/>
    <cellStyle name="Note 2 4 3 2 3" xfId="16169"/>
    <cellStyle name="Note 2 4 3 2 3 2" xfId="36621"/>
    <cellStyle name="Note 2 4 3 2 4" xfId="16170"/>
    <cellStyle name="Note 2 4 3 3" xfId="16171"/>
    <cellStyle name="Note 2 4 3 3 2" xfId="16172"/>
    <cellStyle name="Note 2 4 3 3 2 2" xfId="16173"/>
    <cellStyle name="Note 2 4 3 3 2 2 2" xfId="16174"/>
    <cellStyle name="Note 2 4 3 3 2 2 2 2" xfId="36625"/>
    <cellStyle name="Note 2 4 3 3 2 2 3" xfId="36624"/>
    <cellStyle name="Note 2 4 3 3 2 3" xfId="16175"/>
    <cellStyle name="Note 2 4 3 3 2 3 2" xfId="16176"/>
    <cellStyle name="Note 2 4 3 3 2 3 2 2" xfId="36627"/>
    <cellStyle name="Note 2 4 3 3 2 3 3" xfId="36626"/>
    <cellStyle name="Note 2 4 3 3 2 4" xfId="36623"/>
    <cellStyle name="Note 2 4 3 3 3" xfId="16177"/>
    <cellStyle name="Note 2 4 3 3 3 2" xfId="16178"/>
    <cellStyle name="Note 2 4 3 3 3 2 2" xfId="16179"/>
    <cellStyle name="Note 2 4 3 3 3 2 2 2" xfId="36630"/>
    <cellStyle name="Note 2 4 3 3 3 2 3" xfId="36629"/>
    <cellStyle name="Note 2 4 3 3 3 3" xfId="16180"/>
    <cellStyle name="Note 2 4 3 3 3 3 2" xfId="16181"/>
    <cellStyle name="Note 2 4 3 3 3 3 2 2" xfId="36632"/>
    <cellStyle name="Note 2 4 3 3 3 3 3" xfId="36631"/>
    <cellStyle name="Note 2 4 3 3 3 4" xfId="36628"/>
    <cellStyle name="Note 2 4 3 3 4" xfId="16182"/>
    <cellStyle name="Note 2 4 3 3 4 2" xfId="16183"/>
    <cellStyle name="Note 2 4 3 3 4 2 2" xfId="36634"/>
    <cellStyle name="Note 2 4 3 3 4 3" xfId="36633"/>
    <cellStyle name="Note 2 4 3 3 5" xfId="36622"/>
    <cellStyle name="Note 2 4 3 4" xfId="16184"/>
    <cellStyle name="Note 2 4 3 4 2" xfId="16185"/>
    <cellStyle name="Note 2 4 3 5" xfId="16186"/>
    <cellStyle name="Note 2 4 3 5 2" xfId="36635"/>
    <cellStyle name="Note 2 4 3 6" xfId="16187"/>
    <cellStyle name="Note 2 4 3 6 2" xfId="36636"/>
    <cellStyle name="Note 2 4 4" xfId="16188"/>
    <cellStyle name="Note 2 4 4 2" xfId="16189"/>
    <cellStyle name="Note 2 4 4 2 2" xfId="16190"/>
    <cellStyle name="Note 2 4 4 3" xfId="16191"/>
    <cellStyle name="Note 2 4 4 3 2" xfId="36637"/>
    <cellStyle name="Note 2 4 4 4" xfId="16192"/>
    <cellStyle name="Note 2 4 5" xfId="16193"/>
    <cellStyle name="Note 2 4 5 2" xfId="16194"/>
    <cellStyle name="Note 2 4 5 2 2" xfId="16195"/>
    <cellStyle name="Note 2 4 5 2 2 2" xfId="16196"/>
    <cellStyle name="Note 2 4 5 2 2 2 2" xfId="36641"/>
    <cellStyle name="Note 2 4 5 2 2 3" xfId="36640"/>
    <cellStyle name="Note 2 4 5 2 3" xfId="16197"/>
    <cellStyle name="Note 2 4 5 2 3 2" xfId="16198"/>
    <cellStyle name="Note 2 4 5 2 3 2 2" xfId="36643"/>
    <cellStyle name="Note 2 4 5 2 3 3" xfId="36642"/>
    <cellStyle name="Note 2 4 5 2 4" xfId="36639"/>
    <cellStyle name="Note 2 4 5 3" xfId="16199"/>
    <cellStyle name="Note 2 4 5 3 2" xfId="16200"/>
    <cellStyle name="Note 2 4 5 3 2 2" xfId="16201"/>
    <cellStyle name="Note 2 4 5 3 2 2 2" xfId="36646"/>
    <cellStyle name="Note 2 4 5 3 2 3" xfId="36645"/>
    <cellStyle name="Note 2 4 5 3 3" xfId="16202"/>
    <cellStyle name="Note 2 4 5 3 3 2" xfId="16203"/>
    <cellStyle name="Note 2 4 5 3 3 2 2" xfId="36648"/>
    <cellStyle name="Note 2 4 5 3 3 3" xfId="36647"/>
    <cellStyle name="Note 2 4 5 3 4" xfId="36644"/>
    <cellStyle name="Note 2 4 5 4" xfId="16204"/>
    <cellStyle name="Note 2 4 5 4 2" xfId="16205"/>
    <cellStyle name="Note 2 4 5 4 2 2" xfId="36650"/>
    <cellStyle name="Note 2 4 5 4 3" xfId="36649"/>
    <cellStyle name="Note 2 4 5 5" xfId="36638"/>
    <cellStyle name="Note 2 4 6" xfId="16206"/>
    <cellStyle name="Note 2 4 6 2" xfId="36651"/>
    <cellStyle name="Note 2 4 7" xfId="16207"/>
    <cellStyle name="Note 2 4 7 2" xfId="36652"/>
    <cellStyle name="Note 2 5" xfId="16208"/>
    <cellStyle name="Note 2 5 2" xfId="16209"/>
    <cellStyle name="Note 2 5 2 2" xfId="16210"/>
    <cellStyle name="Note 2 5 2 2 2" xfId="16211"/>
    <cellStyle name="Note 2 5 2 2 2 2" xfId="16212"/>
    <cellStyle name="Note 2 5 2 2 3" xfId="16213"/>
    <cellStyle name="Note 2 5 2 2 3 2" xfId="16214"/>
    <cellStyle name="Note 2 5 2 2 4" xfId="16215"/>
    <cellStyle name="Note 2 5 2 2 4 2" xfId="36654"/>
    <cellStyle name="Note 2 5 2 2 5" xfId="16216"/>
    <cellStyle name="Note 2 5 2 3" xfId="16217"/>
    <cellStyle name="Note 2 5 2 3 2" xfId="16218"/>
    <cellStyle name="Note 2 5 2 3 3" xfId="16219"/>
    <cellStyle name="Note 2 5 2 4" xfId="16220"/>
    <cellStyle name="Note 2 5 2 4 2" xfId="16221"/>
    <cellStyle name="Note 2 5 2 4 2 2" xfId="16222"/>
    <cellStyle name="Note 2 5 2 4 2 2 2" xfId="16223"/>
    <cellStyle name="Note 2 5 2 4 2 2 2 2" xfId="36658"/>
    <cellStyle name="Note 2 5 2 4 2 2 3" xfId="36657"/>
    <cellStyle name="Note 2 5 2 4 2 3" xfId="16224"/>
    <cellStyle name="Note 2 5 2 4 2 3 2" xfId="16225"/>
    <cellStyle name="Note 2 5 2 4 2 3 2 2" xfId="36660"/>
    <cellStyle name="Note 2 5 2 4 2 3 3" xfId="36659"/>
    <cellStyle name="Note 2 5 2 4 2 4" xfId="36656"/>
    <cellStyle name="Note 2 5 2 4 3" xfId="16226"/>
    <cellStyle name="Note 2 5 2 4 3 2" xfId="16227"/>
    <cellStyle name="Note 2 5 2 4 3 2 2" xfId="16228"/>
    <cellStyle name="Note 2 5 2 4 3 2 2 2" xfId="36663"/>
    <cellStyle name="Note 2 5 2 4 3 2 3" xfId="36662"/>
    <cellStyle name="Note 2 5 2 4 3 3" xfId="16229"/>
    <cellStyle name="Note 2 5 2 4 3 3 2" xfId="16230"/>
    <cellStyle name="Note 2 5 2 4 3 3 2 2" xfId="36665"/>
    <cellStyle name="Note 2 5 2 4 3 3 3" xfId="36664"/>
    <cellStyle name="Note 2 5 2 4 3 4" xfId="36661"/>
    <cellStyle name="Note 2 5 2 4 4" xfId="16231"/>
    <cellStyle name="Note 2 5 2 4 4 2" xfId="16232"/>
    <cellStyle name="Note 2 5 2 4 4 2 2" xfId="36667"/>
    <cellStyle name="Note 2 5 2 4 4 3" xfId="36666"/>
    <cellStyle name="Note 2 5 2 4 5" xfId="36655"/>
    <cellStyle name="Note 2 5 2 5" xfId="16233"/>
    <cellStyle name="Note 2 5 2 6" xfId="16234"/>
    <cellStyle name="Note 2 5 2 6 2" xfId="16235"/>
    <cellStyle name="Note 2 5 2 6 2 2" xfId="16236"/>
    <cellStyle name="Note 2 5 2 6 2 2 2" xfId="36670"/>
    <cellStyle name="Note 2 5 2 6 2 3" xfId="36669"/>
    <cellStyle name="Note 2 5 2 6 3" xfId="16237"/>
    <cellStyle name="Note 2 5 2 6 3 2" xfId="16238"/>
    <cellStyle name="Note 2 5 2 6 3 2 2" xfId="36672"/>
    <cellStyle name="Note 2 5 2 6 3 3" xfId="36671"/>
    <cellStyle name="Note 2 5 2 6 4" xfId="36668"/>
    <cellStyle name="Note 2 5 2 7" xfId="16239"/>
    <cellStyle name="Note 2 5 2 7 2" xfId="16240"/>
    <cellStyle name="Note 2 5 2 7 2 2" xfId="16241"/>
    <cellStyle name="Note 2 5 2 7 2 2 2" xfId="36675"/>
    <cellStyle name="Note 2 5 2 7 2 3" xfId="36674"/>
    <cellStyle name="Note 2 5 2 7 3" xfId="16242"/>
    <cellStyle name="Note 2 5 2 7 3 2" xfId="16243"/>
    <cellStyle name="Note 2 5 2 7 3 2 2" xfId="36677"/>
    <cellStyle name="Note 2 5 2 7 3 3" xfId="36676"/>
    <cellStyle name="Note 2 5 2 7 4" xfId="36673"/>
    <cellStyle name="Note 2 5 2 8" xfId="16244"/>
    <cellStyle name="Note 2 5 2 8 2" xfId="16245"/>
    <cellStyle name="Note 2 5 2 8 2 2" xfId="36679"/>
    <cellStyle name="Note 2 5 2 8 3" xfId="36678"/>
    <cellStyle name="Note 2 5 2 9" xfId="36653"/>
    <cellStyle name="Note 2 5 3" xfId="16246"/>
    <cellStyle name="Note 2 5 3 2" xfId="16247"/>
    <cellStyle name="Note 2 5 3 2 2" xfId="16248"/>
    <cellStyle name="Note 2 5 3 2 2 2" xfId="16249"/>
    <cellStyle name="Note 2 5 3 2 3" xfId="16250"/>
    <cellStyle name="Note 2 5 3 2 3 2" xfId="36680"/>
    <cellStyle name="Note 2 5 3 2 4" xfId="16251"/>
    <cellStyle name="Note 2 5 3 3" xfId="16252"/>
    <cellStyle name="Note 2 5 3 3 2" xfId="16253"/>
    <cellStyle name="Note 2 5 3 3 2 2" xfId="16254"/>
    <cellStyle name="Note 2 5 3 3 2 2 2" xfId="16255"/>
    <cellStyle name="Note 2 5 3 3 2 2 2 2" xfId="36684"/>
    <cellStyle name="Note 2 5 3 3 2 2 3" xfId="36683"/>
    <cellStyle name="Note 2 5 3 3 2 3" xfId="16256"/>
    <cellStyle name="Note 2 5 3 3 2 3 2" xfId="16257"/>
    <cellStyle name="Note 2 5 3 3 2 3 2 2" xfId="36686"/>
    <cellStyle name="Note 2 5 3 3 2 3 3" xfId="36685"/>
    <cellStyle name="Note 2 5 3 3 2 4" xfId="36682"/>
    <cellStyle name="Note 2 5 3 3 3" xfId="16258"/>
    <cellStyle name="Note 2 5 3 3 3 2" xfId="16259"/>
    <cellStyle name="Note 2 5 3 3 3 2 2" xfId="16260"/>
    <cellStyle name="Note 2 5 3 3 3 2 2 2" xfId="36689"/>
    <cellStyle name="Note 2 5 3 3 3 2 3" xfId="36688"/>
    <cellStyle name="Note 2 5 3 3 3 3" xfId="16261"/>
    <cellStyle name="Note 2 5 3 3 3 3 2" xfId="16262"/>
    <cellStyle name="Note 2 5 3 3 3 3 2 2" xfId="36691"/>
    <cellStyle name="Note 2 5 3 3 3 3 3" xfId="36690"/>
    <cellStyle name="Note 2 5 3 3 3 4" xfId="36687"/>
    <cellStyle name="Note 2 5 3 3 4" xfId="16263"/>
    <cellStyle name="Note 2 5 3 3 4 2" xfId="16264"/>
    <cellStyle name="Note 2 5 3 3 4 2 2" xfId="36693"/>
    <cellStyle name="Note 2 5 3 3 4 3" xfId="36692"/>
    <cellStyle name="Note 2 5 3 3 5" xfId="36681"/>
    <cellStyle name="Note 2 5 3 4" xfId="16265"/>
    <cellStyle name="Note 2 5 3 4 2" xfId="16266"/>
    <cellStyle name="Note 2 5 3 5" xfId="16267"/>
    <cellStyle name="Note 2 5 3 5 2" xfId="36694"/>
    <cellStyle name="Note 2 5 3 6" xfId="16268"/>
    <cellStyle name="Note 2 5 3 6 2" xfId="36695"/>
    <cellStyle name="Note 2 5 4" xfId="16269"/>
    <cellStyle name="Note 2 5 4 2" xfId="16270"/>
    <cellStyle name="Note 2 5 4 2 2" xfId="16271"/>
    <cellStyle name="Note 2 5 4 3" xfId="16272"/>
    <cellStyle name="Note 2 5 4 3 2" xfId="36696"/>
    <cellStyle name="Note 2 5 4 4" xfId="16273"/>
    <cellStyle name="Note 2 5 5" xfId="16274"/>
    <cellStyle name="Note 2 5 5 2" xfId="16275"/>
    <cellStyle name="Note 2 5 5 2 2" xfId="16276"/>
    <cellStyle name="Note 2 5 5 2 2 2" xfId="16277"/>
    <cellStyle name="Note 2 5 5 2 2 2 2" xfId="36700"/>
    <cellStyle name="Note 2 5 5 2 2 3" xfId="36699"/>
    <cellStyle name="Note 2 5 5 2 3" xfId="16278"/>
    <cellStyle name="Note 2 5 5 2 3 2" xfId="16279"/>
    <cellStyle name="Note 2 5 5 2 3 2 2" xfId="36702"/>
    <cellStyle name="Note 2 5 5 2 3 3" xfId="36701"/>
    <cellStyle name="Note 2 5 5 2 4" xfId="36698"/>
    <cellStyle name="Note 2 5 5 3" xfId="16280"/>
    <cellStyle name="Note 2 5 5 3 2" xfId="16281"/>
    <cellStyle name="Note 2 5 5 3 2 2" xfId="16282"/>
    <cellStyle name="Note 2 5 5 3 2 2 2" xfId="36705"/>
    <cellStyle name="Note 2 5 5 3 2 3" xfId="36704"/>
    <cellStyle name="Note 2 5 5 3 3" xfId="16283"/>
    <cellStyle name="Note 2 5 5 3 3 2" xfId="16284"/>
    <cellStyle name="Note 2 5 5 3 3 2 2" xfId="36707"/>
    <cellStyle name="Note 2 5 5 3 3 3" xfId="36706"/>
    <cellStyle name="Note 2 5 5 3 4" xfId="36703"/>
    <cellStyle name="Note 2 5 5 4" xfId="16285"/>
    <cellStyle name="Note 2 5 5 4 2" xfId="16286"/>
    <cellStyle name="Note 2 5 5 4 2 2" xfId="36709"/>
    <cellStyle name="Note 2 5 5 4 3" xfId="36708"/>
    <cellStyle name="Note 2 5 5 5" xfId="36697"/>
    <cellStyle name="Note 2 5 6" xfId="16287"/>
    <cellStyle name="Note 2 5 6 2" xfId="36710"/>
    <cellStyle name="Note 2 5 7" xfId="16288"/>
    <cellStyle name="Note 2 5 7 2" xfId="36711"/>
    <cellStyle name="Note 2 6" xfId="16289"/>
    <cellStyle name="Note 2 6 2" xfId="16290"/>
    <cellStyle name="Note 2 6 2 2" xfId="16291"/>
    <cellStyle name="Note 2 6 2 2 2" xfId="16292"/>
    <cellStyle name="Note 2 6 2 2 2 2" xfId="16293"/>
    <cellStyle name="Note 2 6 2 2 3" xfId="16294"/>
    <cellStyle name="Note 2 6 2 2 3 2" xfId="16295"/>
    <cellStyle name="Note 2 6 2 2 4" xfId="16296"/>
    <cellStyle name="Note 2 6 2 2 4 2" xfId="36713"/>
    <cellStyle name="Note 2 6 2 2 5" xfId="16297"/>
    <cellStyle name="Note 2 6 2 3" xfId="16298"/>
    <cellStyle name="Note 2 6 2 3 2" xfId="16299"/>
    <cellStyle name="Note 2 6 2 3 3" xfId="16300"/>
    <cellStyle name="Note 2 6 2 4" xfId="16301"/>
    <cellStyle name="Note 2 6 2 4 2" xfId="16302"/>
    <cellStyle name="Note 2 6 2 4 2 2" xfId="16303"/>
    <cellStyle name="Note 2 6 2 4 2 2 2" xfId="16304"/>
    <cellStyle name="Note 2 6 2 4 2 2 2 2" xfId="36717"/>
    <cellStyle name="Note 2 6 2 4 2 2 3" xfId="36716"/>
    <cellStyle name="Note 2 6 2 4 2 3" xfId="16305"/>
    <cellStyle name="Note 2 6 2 4 2 3 2" xfId="16306"/>
    <cellStyle name="Note 2 6 2 4 2 3 2 2" xfId="36719"/>
    <cellStyle name="Note 2 6 2 4 2 3 3" xfId="36718"/>
    <cellStyle name="Note 2 6 2 4 2 4" xfId="36715"/>
    <cellStyle name="Note 2 6 2 4 3" xfId="16307"/>
    <cellStyle name="Note 2 6 2 4 3 2" xfId="16308"/>
    <cellStyle name="Note 2 6 2 4 3 2 2" xfId="16309"/>
    <cellStyle name="Note 2 6 2 4 3 2 2 2" xfId="36722"/>
    <cellStyle name="Note 2 6 2 4 3 2 3" xfId="36721"/>
    <cellStyle name="Note 2 6 2 4 3 3" xfId="16310"/>
    <cellStyle name="Note 2 6 2 4 3 3 2" xfId="16311"/>
    <cellStyle name="Note 2 6 2 4 3 3 2 2" xfId="36724"/>
    <cellStyle name="Note 2 6 2 4 3 3 3" xfId="36723"/>
    <cellStyle name="Note 2 6 2 4 3 4" xfId="36720"/>
    <cellStyle name="Note 2 6 2 4 4" xfId="16312"/>
    <cellStyle name="Note 2 6 2 4 4 2" xfId="16313"/>
    <cellStyle name="Note 2 6 2 4 4 2 2" xfId="36726"/>
    <cellStyle name="Note 2 6 2 4 4 3" xfId="36725"/>
    <cellStyle name="Note 2 6 2 4 5" xfId="36714"/>
    <cellStyle name="Note 2 6 2 5" xfId="16314"/>
    <cellStyle name="Note 2 6 2 6" xfId="16315"/>
    <cellStyle name="Note 2 6 2 6 2" xfId="16316"/>
    <cellStyle name="Note 2 6 2 6 2 2" xfId="16317"/>
    <cellStyle name="Note 2 6 2 6 2 2 2" xfId="36729"/>
    <cellStyle name="Note 2 6 2 6 2 3" xfId="36728"/>
    <cellStyle name="Note 2 6 2 6 3" xfId="16318"/>
    <cellStyle name="Note 2 6 2 6 3 2" xfId="16319"/>
    <cellStyle name="Note 2 6 2 6 3 2 2" xfId="36731"/>
    <cellStyle name="Note 2 6 2 6 3 3" xfId="36730"/>
    <cellStyle name="Note 2 6 2 6 4" xfId="36727"/>
    <cellStyle name="Note 2 6 2 7" xfId="16320"/>
    <cellStyle name="Note 2 6 2 7 2" xfId="16321"/>
    <cellStyle name="Note 2 6 2 7 2 2" xfId="16322"/>
    <cellStyle name="Note 2 6 2 7 2 2 2" xfId="36734"/>
    <cellStyle name="Note 2 6 2 7 2 3" xfId="36733"/>
    <cellStyle name="Note 2 6 2 7 3" xfId="16323"/>
    <cellStyle name="Note 2 6 2 7 3 2" xfId="16324"/>
    <cellStyle name="Note 2 6 2 7 3 2 2" xfId="36736"/>
    <cellStyle name="Note 2 6 2 7 3 3" xfId="36735"/>
    <cellStyle name="Note 2 6 2 7 4" xfId="36732"/>
    <cellStyle name="Note 2 6 2 8" xfId="16325"/>
    <cellStyle name="Note 2 6 2 8 2" xfId="16326"/>
    <cellStyle name="Note 2 6 2 8 2 2" xfId="36738"/>
    <cellStyle name="Note 2 6 2 8 3" xfId="36737"/>
    <cellStyle name="Note 2 6 2 9" xfId="36712"/>
    <cellStyle name="Note 2 6 3" xfId="16327"/>
    <cellStyle name="Note 2 6 3 2" xfId="16328"/>
    <cellStyle name="Note 2 6 3 2 2" xfId="16329"/>
    <cellStyle name="Note 2 6 3 2 2 2" xfId="16330"/>
    <cellStyle name="Note 2 6 3 2 3" xfId="16331"/>
    <cellStyle name="Note 2 6 3 2 3 2" xfId="36739"/>
    <cellStyle name="Note 2 6 3 2 4" xfId="16332"/>
    <cellStyle name="Note 2 6 3 3" xfId="16333"/>
    <cellStyle name="Note 2 6 3 3 2" xfId="16334"/>
    <cellStyle name="Note 2 6 3 3 2 2" xfId="16335"/>
    <cellStyle name="Note 2 6 3 3 2 2 2" xfId="16336"/>
    <cellStyle name="Note 2 6 3 3 2 2 2 2" xfId="36743"/>
    <cellStyle name="Note 2 6 3 3 2 2 3" xfId="36742"/>
    <cellStyle name="Note 2 6 3 3 2 3" xfId="16337"/>
    <cellStyle name="Note 2 6 3 3 2 3 2" xfId="16338"/>
    <cellStyle name="Note 2 6 3 3 2 3 2 2" xfId="36745"/>
    <cellStyle name="Note 2 6 3 3 2 3 3" xfId="36744"/>
    <cellStyle name="Note 2 6 3 3 2 4" xfId="36741"/>
    <cellStyle name="Note 2 6 3 3 3" xfId="16339"/>
    <cellStyle name="Note 2 6 3 3 3 2" xfId="16340"/>
    <cellStyle name="Note 2 6 3 3 3 2 2" xfId="16341"/>
    <cellStyle name="Note 2 6 3 3 3 2 2 2" xfId="36748"/>
    <cellStyle name="Note 2 6 3 3 3 2 3" xfId="36747"/>
    <cellStyle name="Note 2 6 3 3 3 3" xfId="16342"/>
    <cellStyle name="Note 2 6 3 3 3 3 2" xfId="16343"/>
    <cellStyle name="Note 2 6 3 3 3 3 2 2" xfId="36750"/>
    <cellStyle name="Note 2 6 3 3 3 3 3" xfId="36749"/>
    <cellStyle name="Note 2 6 3 3 3 4" xfId="36746"/>
    <cellStyle name="Note 2 6 3 3 4" xfId="16344"/>
    <cellStyle name="Note 2 6 3 3 4 2" xfId="16345"/>
    <cellStyle name="Note 2 6 3 3 4 2 2" xfId="36752"/>
    <cellStyle name="Note 2 6 3 3 4 3" xfId="36751"/>
    <cellStyle name="Note 2 6 3 3 5" xfId="36740"/>
    <cellStyle name="Note 2 6 3 4" xfId="16346"/>
    <cellStyle name="Note 2 6 3 4 2" xfId="16347"/>
    <cellStyle name="Note 2 6 3 5" xfId="16348"/>
    <cellStyle name="Note 2 6 3 5 2" xfId="36753"/>
    <cellStyle name="Note 2 6 3 6" xfId="16349"/>
    <cellStyle name="Note 2 6 3 6 2" xfId="36754"/>
    <cellStyle name="Note 2 6 4" xfId="16350"/>
    <cellStyle name="Note 2 6 4 2" xfId="16351"/>
    <cellStyle name="Note 2 6 4 2 2" xfId="16352"/>
    <cellStyle name="Note 2 6 4 3" xfId="16353"/>
    <cellStyle name="Note 2 6 4 3 2" xfId="36755"/>
    <cellStyle name="Note 2 6 4 4" xfId="16354"/>
    <cellStyle name="Note 2 6 5" xfId="16355"/>
    <cellStyle name="Note 2 6 5 2" xfId="16356"/>
    <cellStyle name="Note 2 6 5 2 2" xfId="16357"/>
    <cellStyle name="Note 2 6 5 2 2 2" xfId="16358"/>
    <cellStyle name="Note 2 6 5 2 2 2 2" xfId="36759"/>
    <cellStyle name="Note 2 6 5 2 2 3" xfId="36758"/>
    <cellStyle name="Note 2 6 5 2 3" xfId="16359"/>
    <cellStyle name="Note 2 6 5 2 3 2" xfId="16360"/>
    <cellStyle name="Note 2 6 5 2 3 2 2" xfId="36761"/>
    <cellStyle name="Note 2 6 5 2 3 3" xfId="36760"/>
    <cellStyle name="Note 2 6 5 2 4" xfId="36757"/>
    <cellStyle name="Note 2 6 5 3" xfId="16361"/>
    <cellStyle name="Note 2 6 5 3 2" xfId="16362"/>
    <cellStyle name="Note 2 6 5 3 2 2" xfId="16363"/>
    <cellStyle name="Note 2 6 5 3 2 2 2" xfId="36764"/>
    <cellStyle name="Note 2 6 5 3 2 3" xfId="36763"/>
    <cellStyle name="Note 2 6 5 3 3" xfId="16364"/>
    <cellStyle name="Note 2 6 5 3 3 2" xfId="16365"/>
    <cellStyle name="Note 2 6 5 3 3 2 2" xfId="36766"/>
    <cellStyle name="Note 2 6 5 3 3 3" xfId="36765"/>
    <cellStyle name="Note 2 6 5 3 4" xfId="36762"/>
    <cellStyle name="Note 2 6 5 4" xfId="16366"/>
    <cellStyle name="Note 2 6 5 4 2" xfId="16367"/>
    <cellStyle name="Note 2 6 5 4 2 2" xfId="36768"/>
    <cellStyle name="Note 2 6 5 4 3" xfId="36767"/>
    <cellStyle name="Note 2 6 5 5" xfId="36756"/>
    <cellStyle name="Note 2 6 6" xfId="16368"/>
    <cellStyle name="Note 2 6 6 2" xfId="36769"/>
    <cellStyle name="Note 2 6 7" xfId="16369"/>
    <cellStyle name="Note 2 6 7 2" xfId="36770"/>
    <cellStyle name="Note 2 7" xfId="16370"/>
    <cellStyle name="Note 2 7 2" xfId="16371"/>
    <cellStyle name="Note 2 7 2 2" xfId="16372"/>
    <cellStyle name="Note 2 7 2 2 2" xfId="16373"/>
    <cellStyle name="Note 2 7 2 2 2 2" xfId="16374"/>
    <cellStyle name="Note 2 7 2 2 3" xfId="16375"/>
    <cellStyle name="Note 2 7 2 2 3 2" xfId="16376"/>
    <cellStyle name="Note 2 7 2 2 4" xfId="16377"/>
    <cellStyle name="Note 2 7 2 2 4 2" xfId="36772"/>
    <cellStyle name="Note 2 7 2 2 5" xfId="16378"/>
    <cellStyle name="Note 2 7 2 3" xfId="16379"/>
    <cellStyle name="Note 2 7 2 3 2" xfId="16380"/>
    <cellStyle name="Note 2 7 2 3 3" xfId="16381"/>
    <cellStyle name="Note 2 7 2 4" xfId="16382"/>
    <cellStyle name="Note 2 7 2 4 2" xfId="16383"/>
    <cellStyle name="Note 2 7 2 4 2 2" xfId="16384"/>
    <cellStyle name="Note 2 7 2 4 2 2 2" xfId="16385"/>
    <cellStyle name="Note 2 7 2 4 2 2 2 2" xfId="36776"/>
    <cellStyle name="Note 2 7 2 4 2 2 3" xfId="36775"/>
    <cellStyle name="Note 2 7 2 4 2 3" xfId="16386"/>
    <cellStyle name="Note 2 7 2 4 2 3 2" xfId="16387"/>
    <cellStyle name="Note 2 7 2 4 2 3 2 2" xfId="36778"/>
    <cellStyle name="Note 2 7 2 4 2 3 3" xfId="36777"/>
    <cellStyle name="Note 2 7 2 4 2 4" xfId="36774"/>
    <cellStyle name="Note 2 7 2 4 3" xfId="16388"/>
    <cellStyle name="Note 2 7 2 4 3 2" xfId="16389"/>
    <cellStyle name="Note 2 7 2 4 3 2 2" xfId="16390"/>
    <cellStyle name="Note 2 7 2 4 3 2 2 2" xfId="36781"/>
    <cellStyle name="Note 2 7 2 4 3 2 3" xfId="36780"/>
    <cellStyle name="Note 2 7 2 4 3 3" xfId="16391"/>
    <cellStyle name="Note 2 7 2 4 3 3 2" xfId="16392"/>
    <cellStyle name="Note 2 7 2 4 3 3 2 2" xfId="36783"/>
    <cellStyle name="Note 2 7 2 4 3 3 3" xfId="36782"/>
    <cellStyle name="Note 2 7 2 4 3 4" xfId="36779"/>
    <cellStyle name="Note 2 7 2 4 4" xfId="16393"/>
    <cellStyle name="Note 2 7 2 4 4 2" xfId="16394"/>
    <cellStyle name="Note 2 7 2 4 4 2 2" xfId="36785"/>
    <cellStyle name="Note 2 7 2 4 4 3" xfId="36784"/>
    <cellStyle name="Note 2 7 2 4 5" xfId="36773"/>
    <cellStyle name="Note 2 7 2 5" xfId="16395"/>
    <cellStyle name="Note 2 7 2 6" xfId="16396"/>
    <cellStyle name="Note 2 7 2 6 2" xfId="16397"/>
    <cellStyle name="Note 2 7 2 6 2 2" xfId="16398"/>
    <cellStyle name="Note 2 7 2 6 2 2 2" xfId="36788"/>
    <cellStyle name="Note 2 7 2 6 2 3" xfId="36787"/>
    <cellStyle name="Note 2 7 2 6 3" xfId="16399"/>
    <cellStyle name="Note 2 7 2 6 3 2" xfId="16400"/>
    <cellStyle name="Note 2 7 2 6 3 2 2" xfId="36790"/>
    <cellStyle name="Note 2 7 2 6 3 3" xfId="36789"/>
    <cellStyle name="Note 2 7 2 6 4" xfId="36786"/>
    <cellStyle name="Note 2 7 2 7" xfId="16401"/>
    <cellStyle name="Note 2 7 2 7 2" xfId="16402"/>
    <cellStyle name="Note 2 7 2 7 2 2" xfId="16403"/>
    <cellStyle name="Note 2 7 2 7 2 2 2" xfId="36793"/>
    <cellStyle name="Note 2 7 2 7 2 3" xfId="36792"/>
    <cellStyle name="Note 2 7 2 7 3" xfId="16404"/>
    <cellStyle name="Note 2 7 2 7 3 2" xfId="16405"/>
    <cellStyle name="Note 2 7 2 7 3 2 2" xfId="36795"/>
    <cellStyle name="Note 2 7 2 7 3 3" xfId="36794"/>
    <cellStyle name="Note 2 7 2 7 4" xfId="36791"/>
    <cellStyle name="Note 2 7 2 8" xfId="16406"/>
    <cellStyle name="Note 2 7 2 8 2" xfId="16407"/>
    <cellStyle name="Note 2 7 2 8 2 2" xfId="36797"/>
    <cellStyle name="Note 2 7 2 8 3" xfId="36796"/>
    <cellStyle name="Note 2 7 2 9" xfId="36771"/>
    <cellStyle name="Note 2 7 3" xfId="16408"/>
    <cellStyle name="Note 2 7 3 2" xfId="16409"/>
    <cellStyle name="Note 2 7 3 2 2" xfId="16410"/>
    <cellStyle name="Note 2 7 3 2 2 2" xfId="16411"/>
    <cellStyle name="Note 2 7 3 2 3" xfId="16412"/>
    <cellStyle name="Note 2 7 3 2 3 2" xfId="36798"/>
    <cellStyle name="Note 2 7 3 2 4" xfId="16413"/>
    <cellStyle name="Note 2 7 3 3" xfId="16414"/>
    <cellStyle name="Note 2 7 3 3 2" xfId="16415"/>
    <cellStyle name="Note 2 7 3 3 2 2" xfId="16416"/>
    <cellStyle name="Note 2 7 3 3 2 2 2" xfId="16417"/>
    <cellStyle name="Note 2 7 3 3 2 2 2 2" xfId="36802"/>
    <cellStyle name="Note 2 7 3 3 2 2 3" xfId="36801"/>
    <cellStyle name="Note 2 7 3 3 2 3" xfId="16418"/>
    <cellStyle name="Note 2 7 3 3 2 3 2" xfId="16419"/>
    <cellStyle name="Note 2 7 3 3 2 3 2 2" xfId="36804"/>
    <cellStyle name="Note 2 7 3 3 2 3 3" xfId="36803"/>
    <cellStyle name="Note 2 7 3 3 2 4" xfId="36800"/>
    <cellStyle name="Note 2 7 3 3 3" xfId="16420"/>
    <cellStyle name="Note 2 7 3 3 3 2" xfId="16421"/>
    <cellStyle name="Note 2 7 3 3 3 2 2" xfId="16422"/>
    <cellStyle name="Note 2 7 3 3 3 2 2 2" xfId="36807"/>
    <cellStyle name="Note 2 7 3 3 3 2 3" xfId="36806"/>
    <cellStyle name="Note 2 7 3 3 3 3" xfId="16423"/>
    <cellStyle name="Note 2 7 3 3 3 3 2" xfId="16424"/>
    <cellStyle name="Note 2 7 3 3 3 3 2 2" xfId="36809"/>
    <cellStyle name="Note 2 7 3 3 3 3 3" xfId="36808"/>
    <cellStyle name="Note 2 7 3 3 3 4" xfId="36805"/>
    <cellStyle name="Note 2 7 3 3 4" xfId="16425"/>
    <cellStyle name="Note 2 7 3 3 4 2" xfId="16426"/>
    <cellStyle name="Note 2 7 3 3 4 2 2" xfId="36811"/>
    <cellStyle name="Note 2 7 3 3 4 3" xfId="36810"/>
    <cellStyle name="Note 2 7 3 3 5" xfId="36799"/>
    <cellStyle name="Note 2 7 3 4" xfId="16427"/>
    <cellStyle name="Note 2 7 3 4 2" xfId="16428"/>
    <cellStyle name="Note 2 7 3 5" xfId="16429"/>
    <cellStyle name="Note 2 7 3 5 2" xfId="36812"/>
    <cellStyle name="Note 2 7 3 6" xfId="16430"/>
    <cellStyle name="Note 2 7 3 6 2" xfId="36813"/>
    <cellStyle name="Note 2 7 4" xfId="16431"/>
    <cellStyle name="Note 2 7 4 2" xfId="16432"/>
    <cellStyle name="Note 2 7 4 2 2" xfId="16433"/>
    <cellStyle name="Note 2 7 4 3" xfId="16434"/>
    <cellStyle name="Note 2 7 4 3 2" xfId="36814"/>
    <cellStyle name="Note 2 7 4 4" xfId="16435"/>
    <cellStyle name="Note 2 7 5" xfId="16436"/>
    <cellStyle name="Note 2 7 5 2" xfId="16437"/>
    <cellStyle name="Note 2 7 5 2 2" xfId="16438"/>
    <cellStyle name="Note 2 7 5 2 2 2" xfId="16439"/>
    <cellStyle name="Note 2 7 5 2 2 2 2" xfId="36818"/>
    <cellStyle name="Note 2 7 5 2 2 3" xfId="36817"/>
    <cellStyle name="Note 2 7 5 2 3" xfId="16440"/>
    <cellStyle name="Note 2 7 5 2 3 2" xfId="16441"/>
    <cellStyle name="Note 2 7 5 2 3 2 2" xfId="36820"/>
    <cellStyle name="Note 2 7 5 2 3 3" xfId="36819"/>
    <cellStyle name="Note 2 7 5 2 4" xfId="36816"/>
    <cellStyle name="Note 2 7 5 3" xfId="16442"/>
    <cellStyle name="Note 2 7 5 3 2" xfId="16443"/>
    <cellStyle name="Note 2 7 5 3 2 2" xfId="16444"/>
    <cellStyle name="Note 2 7 5 3 2 2 2" xfId="36823"/>
    <cellStyle name="Note 2 7 5 3 2 3" xfId="36822"/>
    <cellStyle name="Note 2 7 5 3 3" xfId="16445"/>
    <cellStyle name="Note 2 7 5 3 3 2" xfId="16446"/>
    <cellStyle name="Note 2 7 5 3 3 2 2" xfId="36825"/>
    <cellStyle name="Note 2 7 5 3 3 3" xfId="36824"/>
    <cellStyle name="Note 2 7 5 3 4" xfId="36821"/>
    <cellStyle name="Note 2 7 5 4" xfId="16447"/>
    <cellStyle name="Note 2 7 5 4 2" xfId="16448"/>
    <cellStyle name="Note 2 7 5 4 2 2" xfId="36827"/>
    <cellStyle name="Note 2 7 5 4 3" xfId="36826"/>
    <cellStyle name="Note 2 7 5 5" xfId="36815"/>
    <cellStyle name="Note 2 7 6" xfId="16449"/>
    <cellStyle name="Note 2 7 6 2" xfId="36828"/>
    <cellStyle name="Note 2 7 7" xfId="16450"/>
    <cellStyle name="Note 2 7 7 2" xfId="36829"/>
    <cellStyle name="Note 2 8" xfId="16451"/>
    <cellStyle name="Note 2 8 2" xfId="16452"/>
    <cellStyle name="Note 2 8 2 2" xfId="16453"/>
    <cellStyle name="Note 2 8 2 2 2" xfId="16454"/>
    <cellStyle name="Note 2 8 2 2 2 2" xfId="16455"/>
    <cellStyle name="Note 2 8 2 2 3" xfId="16456"/>
    <cellStyle name="Note 2 8 2 2 3 2" xfId="16457"/>
    <cellStyle name="Note 2 8 2 2 4" xfId="16458"/>
    <cellStyle name="Note 2 8 2 2 4 2" xfId="36831"/>
    <cellStyle name="Note 2 8 2 2 5" xfId="16459"/>
    <cellStyle name="Note 2 8 2 3" xfId="16460"/>
    <cellStyle name="Note 2 8 2 3 2" xfId="16461"/>
    <cellStyle name="Note 2 8 2 3 3" xfId="16462"/>
    <cellStyle name="Note 2 8 2 4" xfId="16463"/>
    <cellStyle name="Note 2 8 2 4 2" xfId="16464"/>
    <cellStyle name="Note 2 8 2 4 2 2" xfId="16465"/>
    <cellStyle name="Note 2 8 2 4 2 2 2" xfId="16466"/>
    <cellStyle name="Note 2 8 2 4 2 2 2 2" xfId="36835"/>
    <cellStyle name="Note 2 8 2 4 2 2 3" xfId="36834"/>
    <cellStyle name="Note 2 8 2 4 2 3" xfId="16467"/>
    <cellStyle name="Note 2 8 2 4 2 3 2" xfId="16468"/>
    <cellStyle name="Note 2 8 2 4 2 3 2 2" xfId="36837"/>
    <cellStyle name="Note 2 8 2 4 2 3 3" xfId="36836"/>
    <cellStyle name="Note 2 8 2 4 2 4" xfId="36833"/>
    <cellStyle name="Note 2 8 2 4 3" xfId="16469"/>
    <cellStyle name="Note 2 8 2 4 3 2" xfId="16470"/>
    <cellStyle name="Note 2 8 2 4 3 2 2" xfId="16471"/>
    <cellStyle name="Note 2 8 2 4 3 2 2 2" xfId="36840"/>
    <cellStyle name="Note 2 8 2 4 3 2 3" xfId="36839"/>
    <cellStyle name="Note 2 8 2 4 3 3" xfId="16472"/>
    <cellStyle name="Note 2 8 2 4 3 3 2" xfId="16473"/>
    <cellStyle name="Note 2 8 2 4 3 3 2 2" xfId="36842"/>
    <cellStyle name="Note 2 8 2 4 3 3 3" xfId="36841"/>
    <cellStyle name="Note 2 8 2 4 3 4" xfId="36838"/>
    <cellStyle name="Note 2 8 2 4 4" xfId="16474"/>
    <cellStyle name="Note 2 8 2 4 4 2" xfId="16475"/>
    <cellStyle name="Note 2 8 2 4 4 2 2" xfId="36844"/>
    <cellStyle name="Note 2 8 2 4 4 3" xfId="36843"/>
    <cellStyle name="Note 2 8 2 4 5" xfId="36832"/>
    <cellStyle name="Note 2 8 2 5" xfId="16476"/>
    <cellStyle name="Note 2 8 2 6" xfId="16477"/>
    <cellStyle name="Note 2 8 2 6 2" xfId="16478"/>
    <cellStyle name="Note 2 8 2 6 2 2" xfId="16479"/>
    <cellStyle name="Note 2 8 2 6 2 2 2" xfId="36847"/>
    <cellStyle name="Note 2 8 2 6 2 3" xfId="36846"/>
    <cellStyle name="Note 2 8 2 6 3" xfId="16480"/>
    <cellStyle name="Note 2 8 2 6 3 2" xfId="16481"/>
    <cellStyle name="Note 2 8 2 6 3 2 2" xfId="36849"/>
    <cellStyle name="Note 2 8 2 6 3 3" xfId="36848"/>
    <cellStyle name="Note 2 8 2 6 4" xfId="36845"/>
    <cellStyle name="Note 2 8 2 7" xfId="16482"/>
    <cellStyle name="Note 2 8 2 7 2" xfId="16483"/>
    <cellStyle name="Note 2 8 2 7 2 2" xfId="16484"/>
    <cellStyle name="Note 2 8 2 7 2 2 2" xfId="36852"/>
    <cellStyle name="Note 2 8 2 7 2 3" xfId="36851"/>
    <cellStyle name="Note 2 8 2 7 3" xfId="16485"/>
    <cellStyle name="Note 2 8 2 7 3 2" xfId="16486"/>
    <cellStyle name="Note 2 8 2 7 3 2 2" xfId="36854"/>
    <cellStyle name="Note 2 8 2 7 3 3" xfId="36853"/>
    <cellStyle name="Note 2 8 2 7 4" xfId="36850"/>
    <cellStyle name="Note 2 8 2 8" xfId="16487"/>
    <cellStyle name="Note 2 8 2 8 2" xfId="16488"/>
    <cellStyle name="Note 2 8 2 8 2 2" xfId="36856"/>
    <cellStyle name="Note 2 8 2 8 3" xfId="36855"/>
    <cellStyle name="Note 2 8 2 9" xfId="36830"/>
    <cellStyle name="Note 2 8 3" xfId="16489"/>
    <cellStyle name="Note 2 8 3 2" xfId="16490"/>
    <cellStyle name="Note 2 8 3 2 2" xfId="16491"/>
    <cellStyle name="Note 2 8 3 2 2 2" xfId="16492"/>
    <cellStyle name="Note 2 8 3 2 3" xfId="16493"/>
    <cellStyle name="Note 2 8 3 2 3 2" xfId="36857"/>
    <cellStyle name="Note 2 8 3 2 4" xfId="16494"/>
    <cellStyle name="Note 2 8 3 3" xfId="16495"/>
    <cellStyle name="Note 2 8 3 3 2" xfId="16496"/>
    <cellStyle name="Note 2 8 3 3 2 2" xfId="16497"/>
    <cellStyle name="Note 2 8 3 3 2 2 2" xfId="16498"/>
    <cellStyle name="Note 2 8 3 3 2 2 2 2" xfId="36861"/>
    <cellStyle name="Note 2 8 3 3 2 2 3" xfId="36860"/>
    <cellStyle name="Note 2 8 3 3 2 3" xfId="16499"/>
    <cellStyle name="Note 2 8 3 3 2 3 2" xfId="16500"/>
    <cellStyle name="Note 2 8 3 3 2 3 2 2" xfId="36863"/>
    <cellStyle name="Note 2 8 3 3 2 3 3" xfId="36862"/>
    <cellStyle name="Note 2 8 3 3 2 4" xfId="36859"/>
    <cellStyle name="Note 2 8 3 3 3" xfId="16501"/>
    <cellStyle name="Note 2 8 3 3 3 2" xfId="16502"/>
    <cellStyle name="Note 2 8 3 3 3 2 2" xfId="16503"/>
    <cellStyle name="Note 2 8 3 3 3 2 2 2" xfId="36866"/>
    <cellStyle name="Note 2 8 3 3 3 2 3" xfId="36865"/>
    <cellStyle name="Note 2 8 3 3 3 3" xfId="16504"/>
    <cellStyle name="Note 2 8 3 3 3 3 2" xfId="16505"/>
    <cellStyle name="Note 2 8 3 3 3 3 2 2" xfId="36868"/>
    <cellStyle name="Note 2 8 3 3 3 3 3" xfId="36867"/>
    <cellStyle name="Note 2 8 3 3 3 4" xfId="36864"/>
    <cellStyle name="Note 2 8 3 3 4" xfId="16506"/>
    <cellStyle name="Note 2 8 3 3 4 2" xfId="16507"/>
    <cellStyle name="Note 2 8 3 3 4 2 2" xfId="36870"/>
    <cellStyle name="Note 2 8 3 3 4 3" xfId="36869"/>
    <cellStyle name="Note 2 8 3 3 5" xfId="36858"/>
    <cellStyle name="Note 2 8 3 4" xfId="16508"/>
    <cellStyle name="Note 2 8 3 4 2" xfId="16509"/>
    <cellStyle name="Note 2 8 3 5" xfId="16510"/>
    <cellStyle name="Note 2 8 3 5 2" xfId="36871"/>
    <cellStyle name="Note 2 8 3 6" xfId="16511"/>
    <cellStyle name="Note 2 8 3 6 2" xfId="36872"/>
    <cellStyle name="Note 2 8 4" xfId="16512"/>
    <cellStyle name="Note 2 8 4 2" xfId="16513"/>
    <cellStyle name="Note 2 8 4 2 2" xfId="16514"/>
    <cellStyle name="Note 2 8 4 3" xfId="16515"/>
    <cellStyle name="Note 2 8 4 3 2" xfId="36873"/>
    <cellStyle name="Note 2 8 4 4" xfId="16516"/>
    <cellStyle name="Note 2 8 5" xfId="16517"/>
    <cellStyle name="Note 2 8 5 2" xfId="16518"/>
    <cellStyle name="Note 2 8 5 2 2" xfId="16519"/>
    <cellStyle name="Note 2 8 5 2 2 2" xfId="16520"/>
    <cellStyle name="Note 2 8 5 2 2 2 2" xfId="36877"/>
    <cellStyle name="Note 2 8 5 2 2 3" xfId="36876"/>
    <cellStyle name="Note 2 8 5 2 3" xfId="16521"/>
    <cellStyle name="Note 2 8 5 2 3 2" xfId="16522"/>
    <cellStyle name="Note 2 8 5 2 3 2 2" xfId="36879"/>
    <cellStyle name="Note 2 8 5 2 3 3" xfId="36878"/>
    <cellStyle name="Note 2 8 5 2 4" xfId="36875"/>
    <cellStyle name="Note 2 8 5 3" xfId="16523"/>
    <cellStyle name="Note 2 8 5 3 2" xfId="16524"/>
    <cellStyle name="Note 2 8 5 3 2 2" xfId="16525"/>
    <cellStyle name="Note 2 8 5 3 2 2 2" xfId="36882"/>
    <cellStyle name="Note 2 8 5 3 2 3" xfId="36881"/>
    <cellStyle name="Note 2 8 5 3 3" xfId="16526"/>
    <cellStyle name="Note 2 8 5 3 3 2" xfId="16527"/>
    <cellStyle name="Note 2 8 5 3 3 2 2" xfId="36884"/>
    <cellStyle name="Note 2 8 5 3 3 3" xfId="36883"/>
    <cellStyle name="Note 2 8 5 3 4" xfId="36880"/>
    <cellStyle name="Note 2 8 5 4" xfId="16528"/>
    <cellStyle name="Note 2 8 5 4 2" xfId="16529"/>
    <cellStyle name="Note 2 8 5 4 2 2" xfId="36886"/>
    <cellStyle name="Note 2 8 5 4 3" xfId="36885"/>
    <cellStyle name="Note 2 8 5 5" xfId="36874"/>
    <cellStyle name="Note 2 8 6" xfId="16530"/>
    <cellStyle name="Note 2 8 6 2" xfId="36887"/>
    <cellStyle name="Note 2 8 7" xfId="16531"/>
    <cellStyle name="Note 2 8 7 2" xfId="36888"/>
    <cellStyle name="Note 2 9" xfId="16532"/>
    <cellStyle name="Note 2 9 2" xfId="36889"/>
    <cellStyle name="Note 3" xfId="16533"/>
    <cellStyle name="Note 3 10" xfId="36890"/>
    <cellStyle name="Note 3 2" xfId="16534"/>
    <cellStyle name="Note 3 2 2" xfId="16535"/>
    <cellStyle name="Note 3 2 2 2" xfId="16536"/>
    <cellStyle name="Note 3 2 2 2 2" xfId="16537"/>
    <cellStyle name="Note 3 2 2 2 2 2" xfId="16538"/>
    <cellStyle name="Note 3 2 2 2 3" xfId="16539"/>
    <cellStyle name="Note 3 2 2 2 3 2" xfId="16540"/>
    <cellStyle name="Note 3 2 2 2 4" xfId="16541"/>
    <cellStyle name="Note 3 2 2 2 4 2" xfId="36892"/>
    <cellStyle name="Note 3 2 2 2 5" xfId="16542"/>
    <cellStyle name="Note 3 2 2 3" xfId="16543"/>
    <cellStyle name="Note 3 2 2 3 2" xfId="16544"/>
    <cellStyle name="Note 3 2 2 3 3" xfId="16545"/>
    <cellStyle name="Note 3 2 2 4" xfId="16546"/>
    <cellStyle name="Note 3 2 2 4 2" xfId="16547"/>
    <cellStyle name="Note 3 2 2 4 2 2" xfId="16548"/>
    <cellStyle name="Note 3 2 2 4 2 2 2" xfId="16549"/>
    <cellStyle name="Note 3 2 2 4 2 2 2 2" xfId="36896"/>
    <cellStyle name="Note 3 2 2 4 2 2 3" xfId="36895"/>
    <cellStyle name="Note 3 2 2 4 2 3" xfId="16550"/>
    <cellStyle name="Note 3 2 2 4 2 3 2" xfId="16551"/>
    <cellStyle name="Note 3 2 2 4 2 3 2 2" xfId="36898"/>
    <cellStyle name="Note 3 2 2 4 2 3 3" xfId="36897"/>
    <cellStyle name="Note 3 2 2 4 2 4" xfId="36894"/>
    <cellStyle name="Note 3 2 2 4 3" xfId="16552"/>
    <cellStyle name="Note 3 2 2 4 3 2" xfId="16553"/>
    <cellStyle name="Note 3 2 2 4 3 2 2" xfId="16554"/>
    <cellStyle name="Note 3 2 2 4 3 2 2 2" xfId="36901"/>
    <cellStyle name="Note 3 2 2 4 3 2 3" xfId="36900"/>
    <cellStyle name="Note 3 2 2 4 3 3" xfId="16555"/>
    <cellStyle name="Note 3 2 2 4 3 3 2" xfId="16556"/>
    <cellStyle name="Note 3 2 2 4 3 3 2 2" xfId="36903"/>
    <cellStyle name="Note 3 2 2 4 3 3 3" xfId="36902"/>
    <cellStyle name="Note 3 2 2 4 3 4" xfId="36899"/>
    <cellStyle name="Note 3 2 2 4 4" xfId="16557"/>
    <cellStyle name="Note 3 2 2 4 4 2" xfId="16558"/>
    <cellStyle name="Note 3 2 2 4 4 2 2" xfId="36905"/>
    <cellStyle name="Note 3 2 2 4 4 3" xfId="36904"/>
    <cellStyle name="Note 3 2 2 4 5" xfId="36893"/>
    <cellStyle name="Note 3 2 2 5" xfId="16559"/>
    <cellStyle name="Note 3 2 2 6" xfId="16560"/>
    <cellStyle name="Note 3 2 2 6 2" xfId="16561"/>
    <cellStyle name="Note 3 2 2 6 2 2" xfId="16562"/>
    <cellStyle name="Note 3 2 2 6 2 2 2" xfId="36908"/>
    <cellStyle name="Note 3 2 2 6 2 3" xfId="36907"/>
    <cellStyle name="Note 3 2 2 6 3" xfId="16563"/>
    <cellStyle name="Note 3 2 2 6 3 2" xfId="16564"/>
    <cellStyle name="Note 3 2 2 6 3 2 2" xfId="36910"/>
    <cellStyle name="Note 3 2 2 6 3 3" xfId="36909"/>
    <cellStyle name="Note 3 2 2 6 4" xfId="36906"/>
    <cellStyle name="Note 3 2 2 7" xfId="16565"/>
    <cellStyle name="Note 3 2 2 7 2" xfId="16566"/>
    <cellStyle name="Note 3 2 2 7 2 2" xfId="16567"/>
    <cellStyle name="Note 3 2 2 7 2 2 2" xfId="36913"/>
    <cellStyle name="Note 3 2 2 7 2 3" xfId="36912"/>
    <cellStyle name="Note 3 2 2 7 3" xfId="16568"/>
    <cellStyle name="Note 3 2 2 7 3 2" xfId="16569"/>
    <cellStyle name="Note 3 2 2 7 3 2 2" xfId="36915"/>
    <cellStyle name="Note 3 2 2 7 3 3" xfId="36914"/>
    <cellStyle name="Note 3 2 2 7 4" xfId="36911"/>
    <cellStyle name="Note 3 2 2 8" xfId="16570"/>
    <cellStyle name="Note 3 2 2 8 2" xfId="16571"/>
    <cellStyle name="Note 3 2 2 8 2 2" xfId="36917"/>
    <cellStyle name="Note 3 2 2 8 3" xfId="36916"/>
    <cellStyle name="Note 3 2 2 9" xfId="36891"/>
    <cellStyle name="Note 3 2 3" xfId="16572"/>
    <cellStyle name="Note 3 2 3 2" xfId="16573"/>
    <cellStyle name="Note 3 2 3 2 2" xfId="16574"/>
    <cellStyle name="Note 3 2 3 2 2 2" xfId="16575"/>
    <cellStyle name="Note 3 2 3 2 3" xfId="16576"/>
    <cellStyle name="Note 3 2 3 2 3 2" xfId="36918"/>
    <cellStyle name="Note 3 2 3 2 4" xfId="16577"/>
    <cellStyle name="Note 3 2 3 3" xfId="16578"/>
    <cellStyle name="Note 3 2 3 3 2" xfId="16579"/>
    <cellStyle name="Note 3 2 3 3 2 2" xfId="16580"/>
    <cellStyle name="Note 3 2 3 3 2 2 2" xfId="16581"/>
    <cellStyle name="Note 3 2 3 3 2 2 2 2" xfId="36922"/>
    <cellStyle name="Note 3 2 3 3 2 2 3" xfId="36921"/>
    <cellStyle name="Note 3 2 3 3 2 3" xfId="16582"/>
    <cellStyle name="Note 3 2 3 3 2 3 2" xfId="16583"/>
    <cellStyle name="Note 3 2 3 3 2 3 2 2" xfId="36924"/>
    <cellStyle name="Note 3 2 3 3 2 3 3" xfId="36923"/>
    <cellStyle name="Note 3 2 3 3 2 4" xfId="36920"/>
    <cellStyle name="Note 3 2 3 3 3" xfId="16584"/>
    <cellStyle name="Note 3 2 3 3 3 2" xfId="16585"/>
    <cellStyle name="Note 3 2 3 3 3 2 2" xfId="16586"/>
    <cellStyle name="Note 3 2 3 3 3 2 2 2" xfId="36927"/>
    <cellStyle name="Note 3 2 3 3 3 2 3" xfId="36926"/>
    <cellStyle name="Note 3 2 3 3 3 3" xfId="16587"/>
    <cellStyle name="Note 3 2 3 3 3 3 2" xfId="16588"/>
    <cellStyle name="Note 3 2 3 3 3 3 2 2" xfId="36929"/>
    <cellStyle name="Note 3 2 3 3 3 3 3" xfId="36928"/>
    <cellStyle name="Note 3 2 3 3 3 4" xfId="36925"/>
    <cellStyle name="Note 3 2 3 3 4" xfId="16589"/>
    <cellStyle name="Note 3 2 3 3 4 2" xfId="16590"/>
    <cellStyle name="Note 3 2 3 3 4 2 2" xfId="36931"/>
    <cellStyle name="Note 3 2 3 3 4 3" xfId="36930"/>
    <cellStyle name="Note 3 2 3 3 5" xfId="36919"/>
    <cellStyle name="Note 3 2 3 4" xfId="16591"/>
    <cellStyle name="Note 3 2 3 4 2" xfId="16592"/>
    <cellStyle name="Note 3 2 3 5" xfId="16593"/>
    <cellStyle name="Note 3 2 3 5 2" xfId="36932"/>
    <cellStyle name="Note 3 2 3 6" xfId="16594"/>
    <cellStyle name="Note 3 2 3 6 2" xfId="36933"/>
    <cellStyle name="Note 3 2 4" xfId="16595"/>
    <cellStyle name="Note 3 2 4 2" xfId="16596"/>
    <cellStyle name="Note 3 2 4 2 2" xfId="16597"/>
    <cellStyle name="Note 3 2 4 3" xfId="16598"/>
    <cellStyle name="Note 3 2 4 3 2" xfId="36934"/>
    <cellStyle name="Note 3 2 4 4" xfId="16599"/>
    <cellStyle name="Note 3 2 5" xfId="16600"/>
    <cellStyle name="Note 3 2 5 2" xfId="16601"/>
    <cellStyle name="Note 3 2 5 2 2" xfId="16602"/>
    <cellStyle name="Note 3 2 5 2 2 2" xfId="16603"/>
    <cellStyle name="Note 3 2 5 2 2 2 2" xfId="36938"/>
    <cellStyle name="Note 3 2 5 2 2 3" xfId="36937"/>
    <cellStyle name="Note 3 2 5 2 3" xfId="16604"/>
    <cellStyle name="Note 3 2 5 2 3 2" xfId="16605"/>
    <cellStyle name="Note 3 2 5 2 3 2 2" xfId="36940"/>
    <cellStyle name="Note 3 2 5 2 3 3" xfId="36939"/>
    <cellStyle name="Note 3 2 5 2 4" xfId="36936"/>
    <cellStyle name="Note 3 2 5 3" xfId="16606"/>
    <cellStyle name="Note 3 2 5 3 2" xfId="16607"/>
    <cellStyle name="Note 3 2 5 3 2 2" xfId="16608"/>
    <cellStyle name="Note 3 2 5 3 2 2 2" xfId="36943"/>
    <cellStyle name="Note 3 2 5 3 2 3" xfId="36942"/>
    <cellStyle name="Note 3 2 5 3 3" xfId="16609"/>
    <cellStyle name="Note 3 2 5 3 3 2" xfId="16610"/>
    <cellStyle name="Note 3 2 5 3 3 2 2" xfId="36945"/>
    <cellStyle name="Note 3 2 5 3 3 3" xfId="36944"/>
    <cellStyle name="Note 3 2 5 3 4" xfId="36941"/>
    <cellStyle name="Note 3 2 5 4" xfId="16611"/>
    <cellStyle name="Note 3 2 5 4 2" xfId="16612"/>
    <cellStyle name="Note 3 2 5 4 2 2" xfId="36947"/>
    <cellStyle name="Note 3 2 5 4 3" xfId="36946"/>
    <cellStyle name="Note 3 2 5 5" xfId="36935"/>
    <cellStyle name="Note 3 2 6" xfId="16613"/>
    <cellStyle name="Note 3 2 6 2" xfId="36948"/>
    <cellStyle name="Note 3 2 7" xfId="16614"/>
    <cellStyle name="Note 3 2 7 2" xfId="36949"/>
    <cellStyle name="Note 3 3" xfId="16615"/>
    <cellStyle name="Note 3 3 2" xfId="16616"/>
    <cellStyle name="Note 3 3 2 2" xfId="16617"/>
    <cellStyle name="Note 3 3 2 2 2" xfId="16618"/>
    <cellStyle name="Note 3 3 2 2 2 2" xfId="16619"/>
    <cellStyle name="Note 3 3 2 2 3" xfId="16620"/>
    <cellStyle name="Note 3 3 2 2 3 2" xfId="16621"/>
    <cellStyle name="Note 3 3 2 2 4" xfId="16622"/>
    <cellStyle name="Note 3 3 2 2 4 2" xfId="36951"/>
    <cellStyle name="Note 3 3 2 2 5" xfId="16623"/>
    <cellStyle name="Note 3 3 2 3" xfId="16624"/>
    <cellStyle name="Note 3 3 2 3 2" xfId="16625"/>
    <cellStyle name="Note 3 3 2 3 3" xfId="16626"/>
    <cellStyle name="Note 3 3 2 4" xfId="16627"/>
    <cellStyle name="Note 3 3 2 4 2" xfId="16628"/>
    <cellStyle name="Note 3 3 2 4 2 2" xfId="16629"/>
    <cellStyle name="Note 3 3 2 4 2 2 2" xfId="16630"/>
    <cellStyle name="Note 3 3 2 4 2 2 2 2" xfId="36955"/>
    <cellStyle name="Note 3 3 2 4 2 2 3" xfId="36954"/>
    <cellStyle name="Note 3 3 2 4 2 3" xfId="16631"/>
    <cellStyle name="Note 3 3 2 4 2 3 2" xfId="16632"/>
    <cellStyle name="Note 3 3 2 4 2 3 2 2" xfId="36957"/>
    <cellStyle name="Note 3 3 2 4 2 3 3" xfId="36956"/>
    <cellStyle name="Note 3 3 2 4 2 4" xfId="36953"/>
    <cellStyle name="Note 3 3 2 4 3" xfId="16633"/>
    <cellStyle name="Note 3 3 2 4 3 2" xfId="16634"/>
    <cellStyle name="Note 3 3 2 4 3 2 2" xfId="16635"/>
    <cellStyle name="Note 3 3 2 4 3 2 2 2" xfId="36960"/>
    <cellStyle name="Note 3 3 2 4 3 2 3" xfId="36959"/>
    <cellStyle name="Note 3 3 2 4 3 3" xfId="16636"/>
    <cellStyle name="Note 3 3 2 4 3 3 2" xfId="16637"/>
    <cellStyle name="Note 3 3 2 4 3 3 2 2" xfId="36962"/>
    <cellStyle name="Note 3 3 2 4 3 3 3" xfId="36961"/>
    <cellStyle name="Note 3 3 2 4 3 4" xfId="36958"/>
    <cellStyle name="Note 3 3 2 4 4" xfId="16638"/>
    <cellStyle name="Note 3 3 2 4 4 2" xfId="16639"/>
    <cellStyle name="Note 3 3 2 4 4 2 2" xfId="36964"/>
    <cellStyle name="Note 3 3 2 4 4 3" xfId="36963"/>
    <cellStyle name="Note 3 3 2 4 5" xfId="36952"/>
    <cellStyle name="Note 3 3 2 5" xfId="16640"/>
    <cellStyle name="Note 3 3 2 6" xfId="16641"/>
    <cellStyle name="Note 3 3 2 6 2" xfId="16642"/>
    <cellStyle name="Note 3 3 2 6 2 2" xfId="16643"/>
    <cellStyle name="Note 3 3 2 6 2 2 2" xfId="36967"/>
    <cellStyle name="Note 3 3 2 6 2 3" xfId="36966"/>
    <cellStyle name="Note 3 3 2 6 3" xfId="16644"/>
    <cellStyle name="Note 3 3 2 6 3 2" xfId="16645"/>
    <cellStyle name="Note 3 3 2 6 3 2 2" xfId="36969"/>
    <cellStyle name="Note 3 3 2 6 3 3" xfId="36968"/>
    <cellStyle name="Note 3 3 2 6 4" xfId="36965"/>
    <cellStyle name="Note 3 3 2 7" xfId="16646"/>
    <cellStyle name="Note 3 3 2 7 2" xfId="16647"/>
    <cellStyle name="Note 3 3 2 7 2 2" xfId="16648"/>
    <cellStyle name="Note 3 3 2 7 2 2 2" xfId="36972"/>
    <cellStyle name="Note 3 3 2 7 2 3" xfId="36971"/>
    <cellStyle name="Note 3 3 2 7 3" xfId="16649"/>
    <cellStyle name="Note 3 3 2 7 3 2" xfId="16650"/>
    <cellStyle name="Note 3 3 2 7 3 2 2" xfId="36974"/>
    <cellStyle name="Note 3 3 2 7 3 3" xfId="36973"/>
    <cellStyle name="Note 3 3 2 7 4" xfId="36970"/>
    <cellStyle name="Note 3 3 2 8" xfId="16651"/>
    <cellStyle name="Note 3 3 2 8 2" xfId="16652"/>
    <cellStyle name="Note 3 3 2 8 2 2" xfId="36976"/>
    <cellStyle name="Note 3 3 2 8 3" xfId="36975"/>
    <cellStyle name="Note 3 3 2 9" xfId="36950"/>
    <cellStyle name="Note 3 3 3" xfId="16653"/>
    <cellStyle name="Note 3 3 3 2" xfId="16654"/>
    <cellStyle name="Note 3 3 3 2 2" xfId="16655"/>
    <cellStyle name="Note 3 3 3 2 2 2" xfId="16656"/>
    <cellStyle name="Note 3 3 3 2 3" xfId="16657"/>
    <cellStyle name="Note 3 3 3 2 3 2" xfId="36977"/>
    <cellStyle name="Note 3 3 3 2 4" xfId="16658"/>
    <cellStyle name="Note 3 3 3 3" xfId="16659"/>
    <cellStyle name="Note 3 3 3 3 2" xfId="16660"/>
    <cellStyle name="Note 3 3 3 3 2 2" xfId="16661"/>
    <cellStyle name="Note 3 3 3 3 2 2 2" xfId="16662"/>
    <cellStyle name="Note 3 3 3 3 2 2 2 2" xfId="36981"/>
    <cellStyle name="Note 3 3 3 3 2 2 3" xfId="36980"/>
    <cellStyle name="Note 3 3 3 3 2 3" xfId="16663"/>
    <cellStyle name="Note 3 3 3 3 2 3 2" xfId="16664"/>
    <cellStyle name="Note 3 3 3 3 2 3 2 2" xfId="36983"/>
    <cellStyle name="Note 3 3 3 3 2 3 3" xfId="36982"/>
    <cellStyle name="Note 3 3 3 3 2 4" xfId="36979"/>
    <cellStyle name="Note 3 3 3 3 3" xfId="16665"/>
    <cellStyle name="Note 3 3 3 3 3 2" xfId="16666"/>
    <cellStyle name="Note 3 3 3 3 3 2 2" xfId="16667"/>
    <cellStyle name="Note 3 3 3 3 3 2 2 2" xfId="36986"/>
    <cellStyle name="Note 3 3 3 3 3 2 3" xfId="36985"/>
    <cellStyle name="Note 3 3 3 3 3 3" xfId="16668"/>
    <cellStyle name="Note 3 3 3 3 3 3 2" xfId="16669"/>
    <cellStyle name="Note 3 3 3 3 3 3 2 2" xfId="36988"/>
    <cellStyle name="Note 3 3 3 3 3 3 3" xfId="36987"/>
    <cellStyle name="Note 3 3 3 3 3 4" xfId="36984"/>
    <cellStyle name="Note 3 3 3 3 4" xfId="16670"/>
    <cellStyle name="Note 3 3 3 3 4 2" xfId="16671"/>
    <cellStyle name="Note 3 3 3 3 4 2 2" xfId="36990"/>
    <cellStyle name="Note 3 3 3 3 4 3" xfId="36989"/>
    <cellStyle name="Note 3 3 3 3 5" xfId="36978"/>
    <cellStyle name="Note 3 3 3 4" xfId="16672"/>
    <cellStyle name="Note 3 3 3 4 2" xfId="16673"/>
    <cellStyle name="Note 3 3 3 5" xfId="16674"/>
    <cellStyle name="Note 3 3 3 5 2" xfId="36991"/>
    <cellStyle name="Note 3 3 3 6" xfId="16675"/>
    <cellStyle name="Note 3 3 3 6 2" xfId="36992"/>
    <cellStyle name="Note 3 3 4" xfId="16676"/>
    <cellStyle name="Note 3 3 4 2" xfId="16677"/>
    <cellStyle name="Note 3 3 4 2 2" xfId="16678"/>
    <cellStyle name="Note 3 3 4 3" xfId="16679"/>
    <cellStyle name="Note 3 3 4 3 2" xfId="36993"/>
    <cellStyle name="Note 3 3 4 4" xfId="16680"/>
    <cellStyle name="Note 3 3 5" xfId="16681"/>
    <cellStyle name="Note 3 3 5 2" xfId="16682"/>
    <cellStyle name="Note 3 3 5 2 2" xfId="16683"/>
    <cellStyle name="Note 3 3 5 2 2 2" xfId="16684"/>
    <cellStyle name="Note 3 3 5 2 2 2 2" xfId="36997"/>
    <cellStyle name="Note 3 3 5 2 2 3" xfId="36996"/>
    <cellStyle name="Note 3 3 5 2 3" xfId="16685"/>
    <cellStyle name="Note 3 3 5 2 3 2" xfId="16686"/>
    <cellStyle name="Note 3 3 5 2 3 2 2" xfId="36999"/>
    <cellStyle name="Note 3 3 5 2 3 3" xfId="36998"/>
    <cellStyle name="Note 3 3 5 2 4" xfId="36995"/>
    <cellStyle name="Note 3 3 5 3" xfId="16687"/>
    <cellStyle name="Note 3 3 5 3 2" xfId="16688"/>
    <cellStyle name="Note 3 3 5 3 2 2" xfId="16689"/>
    <cellStyle name="Note 3 3 5 3 2 2 2" xfId="37002"/>
    <cellStyle name="Note 3 3 5 3 2 3" xfId="37001"/>
    <cellStyle name="Note 3 3 5 3 3" xfId="16690"/>
    <cellStyle name="Note 3 3 5 3 3 2" xfId="16691"/>
    <cellStyle name="Note 3 3 5 3 3 2 2" xfId="37004"/>
    <cellStyle name="Note 3 3 5 3 3 3" xfId="37003"/>
    <cellStyle name="Note 3 3 5 3 4" xfId="37000"/>
    <cellStyle name="Note 3 3 5 4" xfId="16692"/>
    <cellStyle name="Note 3 3 5 4 2" xfId="16693"/>
    <cellStyle name="Note 3 3 5 4 2 2" xfId="37006"/>
    <cellStyle name="Note 3 3 5 4 3" xfId="37005"/>
    <cellStyle name="Note 3 3 5 5" xfId="36994"/>
    <cellStyle name="Note 3 3 6" xfId="16694"/>
    <cellStyle name="Note 3 3 6 2" xfId="37007"/>
    <cellStyle name="Note 3 3 7" xfId="16695"/>
    <cellStyle name="Note 3 3 7 2" xfId="37008"/>
    <cellStyle name="Note 3 4" xfId="16696"/>
    <cellStyle name="Note 3 4 2" xfId="16697"/>
    <cellStyle name="Note 3 4 2 2" xfId="16698"/>
    <cellStyle name="Note 3 4 2 2 2" xfId="16699"/>
    <cellStyle name="Note 3 4 2 2 2 2" xfId="16700"/>
    <cellStyle name="Note 3 4 2 2 3" xfId="16701"/>
    <cellStyle name="Note 3 4 2 2 3 2" xfId="16702"/>
    <cellStyle name="Note 3 4 2 2 4" xfId="16703"/>
    <cellStyle name="Note 3 4 2 2 4 2" xfId="37010"/>
    <cellStyle name="Note 3 4 2 2 5" xfId="16704"/>
    <cellStyle name="Note 3 4 2 3" xfId="16705"/>
    <cellStyle name="Note 3 4 2 3 2" xfId="16706"/>
    <cellStyle name="Note 3 4 2 3 3" xfId="16707"/>
    <cellStyle name="Note 3 4 2 4" xfId="16708"/>
    <cellStyle name="Note 3 4 2 4 2" xfId="16709"/>
    <cellStyle name="Note 3 4 2 4 2 2" xfId="16710"/>
    <cellStyle name="Note 3 4 2 4 2 2 2" xfId="16711"/>
    <cellStyle name="Note 3 4 2 4 2 2 2 2" xfId="37014"/>
    <cellStyle name="Note 3 4 2 4 2 2 3" xfId="37013"/>
    <cellStyle name="Note 3 4 2 4 2 3" xfId="16712"/>
    <cellStyle name="Note 3 4 2 4 2 3 2" xfId="16713"/>
    <cellStyle name="Note 3 4 2 4 2 3 2 2" xfId="37016"/>
    <cellStyle name="Note 3 4 2 4 2 3 3" xfId="37015"/>
    <cellStyle name="Note 3 4 2 4 2 4" xfId="37012"/>
    <cellStyle name="Note 3 4 2 4 3" xfId="16714"/>
    <cellStyle name="Note 3 4 2 4 3 2" xfId="16715"/>
    <cellStyle name="Note 3 4 2 4 3 2 2" xfId="16716"/>
    <cellStyle name="Note 3 4 2 4 3 2 2 2" xfId="37019"/>
    <cellStyle name="Note 3 4 2 4 3 2 3" xfId="37018"/>
    <cellStyle name="Note 3 4 2 4 3 3" xfId="16717"/>
    <cellStyle name="Note 3 4 2 4 3 3 2" xfId="16718"/>
    <cellStyle name="Note 3 4 2 4 3 3 2 2" xfId="37021"/>
    <cellStyle name="Note 3 4 2 4 3 3 3" xfId="37020"/>
    <cellStyle name="Note 3 4 2 4 3 4" xfId="37017"/>
    <cellStyle name="Note 3 4 2 4 4" xfId="16719"/>
    <cellStyle name="Note 3 4 2 4 4 2" xfId="16720"/>
    <cellStyle name="Note 3 4 2 4 4 2 2" xfId="37023"/>
    <cellStyle name="Note 3 4 2 4 4 3" xfId="37022"/>
    <cellStyle name="Note 3 4 2 4 5" xfId="37011"/>
    <cellStyle name="Note 3 4 2 5" xfId="16721"/>
    <cellStyle name="Note 3 4 2 6" xfId="16722"/>
    <cellStyle name="Note 3 4 2 6 2" xfId="16723"/>
    <cellStyle name="Note 3 4 2 6 2 2" xfId="16724"/>
    <cellStyle name="Note 3 4 2 6 2 2 2" xfId="37026"/>
    <cellStyle name="Note 3 4 2 6 2 3" xfId="37025"/>
    <cellStyle name="Note 3 4 2 6 3" xfId="16725"/>
    <cellStyle name="Note 3 4 2 6 3 2" xfId="16726"/>
    <cellStyle name="Note 3 4 2 6 3 2 2" xfId="37028"/>
    <cellStyle name="Note 3 4 2 6 3 3" xfId="37027"/>
    <cellStyle name="Note 3 4 2 6 4" xfId="37024"/>
    <cellStyle name="Note 3 4 2 7" xfId="16727"/>
    <cellStyle name="Note 3 4 2 7 2" xfId="16728"/>
    <cellStyle name="Note 3 4 2 7 2 2" xfId="16729"/>
    <cellStyle name="Note 3 4 2 7 2 2 2" xfId="37031"/>
    <cellStyle name="Note 3 4 2 7 2 3" xfId="37030"/>
    <cellStyle name="Note 3 4 2 7 3" xfId="16730"/>
    <cellStyle name="Note 3 4 2 7 3 2" xfId="16731"/>
    <cellStyle name="Note 3 4 2 7 3 2 2" xfId="37033"/>
    <cellStyle name="Note 3 4 2 7 3 3" xfId="37032"/>
    <cellStyle name="Note 3 4 2 7 4" xfId="37029"/>
    <cellStyle name="Note 3 4 2 8" xfId="16732"/>
    <cellStyle name="Note 3 4 2 8 2" xfId="16733"/>
    <cellStyle name="Note 3 4 2 8 2 2" xfId="37035"/>
    <cellStyle name="Note 3 4 2 8 3" xfId="37034"/>
    <cellStyle name="Note 3 4 2 9" xfId="37009"/>
    <cellStyle name="Note 3 4 3" xfId="16734"/>
    <cellStyle name="Note 3 4 3 2" xfId="16735"/>
    <cellStyle name="Note 3 4 3 2 2" xfId="16736"/>
    <cellStyle name="Note 3 4 3 2 2 2" xfId="16737"/>
    <cellStyle name="Note 3 4 3 2 3" xfId="16738"/>
    <cellStyle name="Note 3 4 3 2 3 2" xfId="37036"/>
    <cellStyle name="Note 3 4 3 2 4" xfId="16739"/>
    <cellStyle name="Note 3 4 3 3" xfId="16740"/>
    <cellStyle name="Note 3 4 3 3 2" xfId="16741"/>
    <cellStyle name="Note 3 4 3 3 2 2" xfId="16742"/>
    <cellStyle name="Note 3 4 3 3 2 2 2" xfId="16743"/>
    <cellStyle name="Note 3 4 3 3 2 2 2 2" xfId="37040"/>
    <cellStyle name="Note 3 4 3 3 2 2 3" xfId="37039"/>
    <cellStyle name="Note 3 4 3 3 2 3" xfId="16744"/>
    <cellStyle name="Note 3 4 3 3 2 3 2" xfId="16745"/>
    <cellStyle name="Note 3 4 3 3 2 3 2 2" xfId="37042"/>
    <cellStyle name="Note 3 4 3 3 2 3 3" xfId="37041"/>
    <cellStyle name="Note 3 4 3 3 2 4" xfId="37038"/>
    <cellStyle name="Note 3 4 3 3 3" xfId="16746"/>
    <cellStyle name="Note 3 4 3 3 3 2" xfId="16747"/>
    <cellStyle name="Note 3 4 3 3 3 2 2" xfId="16748"/>
    <cellStyle name="Note 3 4 3 3 3 2 2 2" xfId="37045"/>
    <cellStyle name="Note 3 4 3 3 3 2 3" xfId="37044"/>
    <cellStyle name="Note 3 4 3 3 3 3" xfId="16749"/>
    <cellStyle name="Note 3 4 3 3 3 3 2" xfId="16750"/>
    <cellStyle name="Note 3 4 3 3 3 3 2 2" xfId="37047"/>
    <cellStyle name="Note 3 4 3 3 3 3 3" xfId="37046"/>
    <cellStyle name="Note 3 4 3 3 3 4" xfId="37043"/>
    <cellStyle name="Note 3 4 3 3 4" xfId="16751"/>
    <cellStyle name="Note 3 4 3 3 4 2" xfId="16752"/>
    <cellStyle name="Note 3 4 3 3 4 2 2" xfId="37049"/>
    <cellStyle name="Note 3 4 3 3 4 3" xfId="37048"/>
    <cellStyle name="Note 3 4 3 3 5" xfId="37037"/>
    <cellStyle name="Note 3 4 3 4" xfId="16753"/>
    <cellStyle name="Note 3 4 3 4 2" xfId="16754"/>
    <cellStyle name="Note 3 4 3 5" xfId="16755"/>
    <cellStyle name="Note 3 4 3 5 2" xfId="37050"/>
    <cellStyle name="Note 3 4 3 6" xfId="16756"/>
    <cellStyle name="Note 3 4 3 6 2" xfId="37051"/>
    <cellStyle name="Note 3 4 4" xfId="16757"/>
    <cellStyle name="Note 3 4 4 2" xfId="16758"/>
    <cellStyle name="Note 3 4 4 2 2" xfId="16759"/>
    <cellStyle name="Note 3 4 4 3" xfId="16760"/>
    <cellStyle name="Note 3 4 4 3 2" xfId="37052"/>
    <cellStyle name="Note 3 4 4 4" xfId="16761"/>
    <cellStyle name="Note 3 4 5" xfId="16762"/>
    <cellStyle name="Note 3 4 5 2" xfId="16763"/>
    <cellStyle name="Note 3 4 5 2 2" xfId="16764"/>
    <cellStyle name="Note 3 4 5 2 2 2" xfId="16765"/>
    <cellStyle name="Note 3 4 5 2 2 2 2" xfId="37056"/>
    <cellStyle name="Note 3 4 5 2 2 3" xfId="37055"/>
    <cellStyle name="Note 3 4 5 2 3" xfId="16766"/>
    <cellStyle name="Note 3 4 5 2 3 2" xfId="16767"/>
    <cellStyle name="Note 3 4 5 2 3 2 2" xfId="37058"/>
    <cellStyle name="Note 3 4 5 2 3 3" xfId="37057"/>
    <cellStyle name="Note 3 4 5 2 4" xfId="37054"/>
    <cellStyle name="Note 3 4 5 3" xfId="16768"/>
    <cellStyle name="Note 3 4 5 3 2" xfId="16769"/>
    <cellStyle name="Note 3 4 5 3 2 2" xfId="16770"/>
    <cellStyle name="Note 3 4 5 3 2 2 2" xfId="37061"/>
    <cellStyle name="Note 3 4 5 3 2 3" xfId="37060"/>
    <cellStyle name="Note 3 4 5 3 3" xfId="16771"/>
    <cellStyle name="Note 3 4 5 3 3 2" xfId="16772"/>
    <cellStyle name="Note 3 4 5 3 3 2 2" xfId="37063"/>
    <cellStyle name="Note 3 4 5 3 3 3" xfId="37062"/>
    <cellStyle name="Note 3 4 5 3 4" xfId="37059"/>
    <cellStyle name="Note 3 4 5 4" xfId="16773"/>
    <cellStyle name="Note 3 4 5 4 2" xfId="16774"/>
    <cellStyle name="Note 3 4 5 4 2 2" xfId="37065"/>
    <cellStyle name="Note 3 4 5 4 3" xfId="37064"/>
    <cellStyle name="Note 3 4 5 5" xfId="37053"/>
    <cellStyle name="Note 3 4 6" xfId="16775"/>
    <cellStyle name="Note 3 4 6 2" xfId="37066"/>
    <cellStyle name="Note 3 4 7" xfId="16776"/>
    <cellStyle name="Note 3 4 7 2" xfId="37067"/>
    <cellStyle name="Note 3 5" xfId="16777"/>
    <cellStyle name="Note 3 5 2" xfId="16778"/>
    <cellStyle name="Note 3 5 2 2" xfId="16779"/>
    <cellStyle name="Note 3 5 2 2 2" xfId="16780"/>
    <cellStyle name="Note 3 5 2 2 2 2" xfId="16781"/>
    <cellStyle name="Note 3 5 2 2 3" xfId="16782"/>
    <cellStyle name="Note 3 5 2 2 3 2" xfId="16783"/>
    <cellStyle name="Note 3 5 2 2 4" xfId="16784"/>
    <cellStyle name="Note 3 5 2 2 4 2" xfId="37069"/>
    <cellStyle name="Note 3 5 2 2 5" xfId="16785"/>
    <cellStyle name="Note 3 5 2 3" xfId="16786"/>
    <cellStyle name="Note 3 5 2 3 2" xfId="16787"/>
    <cellStyle name="Note 3 5 2 3 3" xfId="16788"/>
    <cellStyle name="Note 3 5 2 4" xfId="16789"/>
    <cellStyle name="Note 3 5 2 4 2" xfId="16790"/>
    <cellStyle name="Note 3 5 2 4 2 2" xfId="16791"/>
    <cellStyle name="Note 3 5 2 4 2 2 2" xfId="16792"/>
    <cellStyle name="Note 3 5 2 4 2 2 2 2" xfId="37073"/>
    <cellStyle name="Note 3 5 2 4 2 2 3" xfId="37072"/>
    <cellStyle name="Note 3 5 2 4 2 3" xfId="16793"/>
    <cellStyle name="Note 3 5 2 4 2 3 2" xfId="16794"/>
    <cellStyle name="Note 3 5 2 4 2 3 2 2" xfId="37075"/>
    <cellStyle name="Note 3 5 2 4 2 3 3" xfId="37074"/>
    <cellStyle name="Note 3 5 2 4 2 4" xfId="37071"/>
    <cellStyle name="Note 3 5 2 4 3" xfId="16795"/>
    <cellStyle name="Note 3 5 2 4 3 2" xfId="16796"/>
    <cellStyle name="Note 3 5 2 4 3 2 2" xfId="16797"/>
    <cellStyle name="Note 3 5 2 4 3 2 2 2" xfId="37078"/>
    <cellStyle name="Note 3 5 2 4 3 2 3" xfId="37077"/>
    <cellStyle name="Note 3 5 2 4 3 3" xfId="16798"/>
    <cellStyle name="Note 3 5 2 4 3 3 2" xfId="16799"/>
    <cellStyle name="Note 3 5 2 4 3 3 2 2" xfId="37080"/>
    <cellStyle name="Note 3 5 2 4 3 3 3" xfId="37079"/>
    <cellStyle name="Note 3 5 2 4 3 4" xfId="37076"/>
    <cellStyle name="Note 3 5 2 4 4" xfId="16800"/>
    <cellStyle name="Note 3 5 2 4 4 2" xfId="16801"/>
    <cellStyle name="Note 3 5 2 4 4 2 2" xfId="37082"/>
    <cellStyle name="Note 3 5 2 4 4 3" xfId="37081"/>
    <cellStyle name="Note 3 5 2 4 5" xfId="37070"/>
    <cellStyle name="Note 3 5 2 5" xfId="16802"/>
    <cellStyle name="Note 3 5 2 6" xfId="16803"/>
    <cellStyle name="Note 3 5 2 6 2" xfId="16804"/>
    <cellStyle name="Note 3 5 2 6 2 2" xfId="16805"/>
    <cellStyle name="Note 3 5 2 6 2 2 2" xfId="37085"/>
    <cellStyle name="Note 3 5 2 6 2 3" xfId="37084"/>
    <cellStyle name="Note 3 5 2 6 3" xfId="16806"/>
    <cellStyle name="Note 3 5 2 6 3 2" xfId="16807"/>
    <cellStyle name="Note 3 5 2 6 3 2 2" xfId="37087"/>
    <cellStyle name="Note 3 5 2 6 3 3" xfId="37086"/>
    <cellStyle name="Note 3 5 2 6 4" xfId="37083"/>
    <cellStyle name="Note 3 5 2 7" xfId="16808"/>
    <cellStyle name="Note 3 5 2 7 2" xfId="16809"/>
    <cellStyle name="Note 3 5 2 7 2 2" xfId="16810"/>
    <cellStyle name="Note 3 5 2 7 2 2 2" xfId="37090"/>
    <cellStyle name="Note 3 5 2 7 2 3" xfId="37089"/>
    <cellStyle name="Note 3 5 2 7 3" xfId="16811"/>
    <cellStyle name="Note 3 5 2 7 3 2" xfId="16812"/>
    <cellStyle name="Note 3 5 2 7 3 2 2" xfId="37092"/>
    <cellStyle name="Note 3 5 2 7 3 3" xfId="37091"/>
    <cellStyle name="Note 3 5 2 7 4" xfId="37088"/>
    <cellStyle name="Note 3 5 2 8" xfId="16813"/>
    <cellStyle name="Note 3 5 2 8 2" xfId="16814"/>
    <cellStyle name="Note 3 5 2 8 2 2" xfId="37094"/>
    <cellStyle name="Note 3 5 2 8 3" xfId="37093"/>
    <cellStyle name="Note 3 5 2 9" xfId="37068"/>
    <cellStyle name="Note 3 5 3" xfId="16815"/>
    <cellStyle name="Note 3 5 3 2" xfId="16816"/>
    <cellStyle name="Note 3 5 3 2 2" xfId="16817"/>
    <cellStyle name="Note 3 5 3 2 2 2" xfId="16818"/>
    <cellStyle name="Note 3 5 3 2 3" xfId="16819"/>
    <cellStyle name="Note 3 5 3 2 3 2" xfId="37095"/>
    <cellStyle name="Note 3 5 3 2 4" xfId="16820"/>
    <cellStyle name="Note 3 5 3 3" xfId="16821"/>
    <cellStyle name="Note 3 5 3 3 2" xfId="16822"/>
    <cellStyle name="Note 3 5 3 3 2 2" xfId="16823"/>
    <cellStyle name="Note 3 5 3 3 2 2 2" xfId="16824"/>
    <cellStyle name="Note 3 5 3 3 2 2 2 2" xfId="37099"/>
    <cellStyle name="Note 3 5 3 3 2 2 3" xfId="37098"/>
    <cellStyle name="Note 3 5 3 3 2 3" xfId="16825"/>
    <cellStyle name="Note 3 5 3 3 2 3 2" xfId="16826"/>
    <cellStyle name="Note 3 5 3 3 2 3 2 2" xfId="37101"/>
    <cellStyle name="Note 3 5 3 3 2 3 3" xfId="37100"/>
    <cellStyle name="Note 3 5 3 3 2 4" xfId="37097"/>
    <cellStyle name="Note 3 5 3 3 3" xfId="16827"/>
    <cellStyle name="Note 3 5 3 3 3 2" xfId="16828"/>
    <cellStyle name="Note 3 5 3 3 3 2 2" xfId="16829"/>
    <cellStyle name="Note 3 5 3 3 3 2 2 2" xfId="37104"/>
    <cellStyle name="Note 3 5 3 3 3 2 3" xfId="37103"/>
    <cellStyle name="Note 3 5 3 3 3 3" xfId="16830"/>
    <cellStyle name="Note 3 5 3 3 3 3 2" xfId="16831"/>
    <cellStyle name="Note 3 5 3 3 3 3 2 2" xfId="37106"/>
    <cellStyle name="Note 3 5 3 3 3 3 3" xfId="37105"/>
    <cellStyle name="Note 3 5 3 3 3 4" xfId="37102"/>
    <cellStyle name="Note 3 5 3 3 4" xfId="16832"/>
    <cellStyle name="Note 3 5 3 3 4 2" xfId="16833"/>
    <cellStyle name="Note 3 5 3 3 4 2 2" xfId="37108"/>
    <cellStyle name="Note 3 5 3 3 4 3" xfId="37107"/>
    <cellStyle name="Note 3 5 3 3 5" xfId="37096"/>
    <cellStyle name="Note 3 5 3 4" xfId="16834"/>
    <cellStyle name="Note 3 5 3 4 2" xfId="16835"/>
    <cellStyle name="Note 3 5 3 5" xfId="16836"/>
    <cellStyle name="Note 3 5 3 5 2" xfId="37109"/>
    <cellStyle name="Note 3 5 3 6" xfId="16837"/>
    <cellStyle name="Note 3 5 3 6 2" xfId="37110"/>
    <cellStyle name="Note 3 5 4" xfId="16838"/>
    <cellStyle name="Note 3 5 4 2" xfId="16839"/>
    <cellStyle name="Note 3 5 4 2 2" xfId="16840"/>
    <cellStyle name="Note 3 5 4 3" xfId="16841"/>
    <cellStyle name="Note 3 5 4 3 2" xfId="37111"/>
    <cellStyle name="Note 3 5 4 4" xfId="16842"/>
    <cellStyle name="Note 3 5 5" xfId="16843"/>
    <cellStyle name="Note 3 5 5 2" xfId="16844"/>
    <cellStyle name="Note 3 5 5 2 2" xfId="16845"/>
    <cellStyle name="Note 3 5 5 2 2 2" xfId="16846"/>
    <cellStyle name="Note 3 5 5 2 2 2 2" xfId="37115"/>
    <cellStyle name="Note 3 5 5 2 2 3" xfId="37114"/>
    <cellStyle name="Note 3 5 5 2 3" xfId="16847"/>
    <cellStyle name="Note 3 5 5 2 3 2" xfId="16848"/>
    <cellStyle name="Note 3 5 5 2 3 2 2" xfId="37117"/>
    <cellStyle name="Note 3 5 5 2 3 3" xfId="37116"/>
    <cellStyle name="Note 3 5 5 2 4" xfId="37113"/>
    <cellStyle name="Note 3 5 5 3" xfId="16849"/>
    <cellStyle name="Note 3 5 5 3 2" xfId="16850"/>
    <cellStyle name="Note 3 5 5 3 2 2" xfId="16851"/>
    <cellStyle name="Note 3 5 5 3 2 2 2" xfId="37120"/>
    <cellStyle name="Note 3 5 5 3 2 3" xfId="37119"/>
    <cellStyle name="Note 3 5 5 3 3" xfId="16852"/>
    <cellStyle name="Note 3 5 5 3 3 2" xfId="16853"/>
    <cellStyle name="Note 3 5 5 3 3 2 2" xfId="37122"/>
    <cellStyle name="Note 3 5 5 3 3 3" xfId="37121"/>
    <cellStyle name="Note 3 5 5 3 4" xfId="37118"/>
    <cellStyle name="Note 3 5 5 4" xfId="16854"/>
    <cellStyle name="Note 3 5 5 4 2" xfId="16855"/>
    <cellStyle name="Note 3 5 5 4 2 2" xfId="37124"/>
    <cellStyle name="Note 3 5 5 4 3" xfId="37123"/>
    <cellStyle name="Note 3 5 5 5" xfId="37112"/>
    <cellStyle name="Note 3 5 6" xfId="16856"/>
    <cellStyle name="Note 3 5 6 2" xfId="37125"/>
    <cellStyle name="Note 3 5 7" xfId="16857"/>
    <cellStyle name="Note 3 5 7 2" xfId="37126"/>
    <cellStyle name="Note 3 6" xfId="16858"/>
    <cellStyle name="Note 3 6 2" xfId="16859"/>
    <cellStyle name="Note 3 6 2 2" xfId="16860"/>
    <cellStyle name="Note 3 6 2 2 2" xfId="16861"/>
    <cellStyle name="Note 3 6 2 2 2 2" xfId="16862"/>
    <cellStyle name="Note 3 6 2 2 3" xfId="16863"/>
    <cellStyle name="Note 3 6 2 2 3 2" xfId="16864"/>
    <cellStyle name="Note 3 6 2 2 4" xfId="16865"/>
    <cellStyle name="Note 3 6 2 2 4 2" xfId="37128"/>
    <cellStyle name="Note 3 6 2 2 5" xfId="16866"/>
    <cellStyle name="Note 3 6 2 3" xfId="16867"/>
    <cellStyle name="Note 3 6 2 3 2" xfId="16868"/>
    <cellStyle name="Note 3 6 2 3 3" xfId="16869"/>
    <cellStyle name="Note 3 6 2 4" xfId="16870"/>
    <cellStyle name="Note 3 6 2 4 2" xfId="16871"/>
    <cellStyle name="Note 3 6 2 4 2 2" xfId="16872"/>
    <cellStyle name="Note 3 6 2 4 2 2 2" xfId="16873"/>
    <cellStyle name="Note 3 6 2 4 2 2 2 2" xfId="37132"/>
    <cellStyle name="Note 3 6 2 4 2 2 3" xfId="37131"/>
    <cellStyle name="Note 3 6 2 4 2 3" xfId="16874"/>
    <cellStyle name="Note 3 6 2 4 2 3 2" xfId="16875"/>
    <cellStyle name="Note 3 6 2 4 2 3 2 2" xfId="37134"/>
    <cellStyle name="Note 3 6 2 4 2 3 3" xfId="37133"/>
    <cellStyle name="Note 3 6 2 4 2 4" xfId="37130"/>
    <cellStyle name="Note 3 6 2 4 3" xfId="16876"/>
    <cellStyle name="Note 3 6 2 4 3 2" xfId="16877"/>
    <cellStyle name="Note 3 6 2 4 3 2 2" xfId="16878"/>
    <cellStyle name="Note 3 6 2 4 3 2 2 2" xfId="37137"/>
    <cellStyle name="Note 3 6 2 4 3 2 3" xfId="37136"/>
    <cellStyle name="Note 3 6 2 4 3 3" xfId="16879"/>
    <cellStyle name="Note 3 6 2 4 3 3 2" xfId="16880"/>
    <cellStyle name="Note 3 6 2 4 3 3 2 2" xfId="37139"/>
    <cellStyle name="Note 3 6 2 4 3 3 3" xfId="37138"/>
    <cellStyle name="Note 3 6 2 4 3 4" xfId="37135"/>
    <cellStyle name="Note 3 6 2 4 4" xfId="16881"/>
    <cellStyle name="Note 3 6 2 4 4 2" xfId="16882"/>
    <cellStyle name="Note 3 6 2 4 4 2 2" xfId="37141"/>
    <cellStyle name="Note 3 6 2 4 4 3" xfId="37140"/>
    <cellStyle name="Note 3 6 2 4 5" xfId="37129"/>
    <cellStyle name="Note 3 6 2 5" xfId="16883"/>
    <cellStyle name="Note 3 6 2 6" xfId="16884"/>
    <cellStyle name="Note 3 6 2 6 2" xfId="16885"/>
    <cellStyle name="Note 3 6 2 6 2 2" xfId="16886"/>
    <cellStyle name="Note 3 6 2 6 2 2 2" xfId="37144"/>
    <cellStyle name="Note 3 6 2 6 2 3" xfId="37143"/>
    <cellStyle name="Note 3 6 2 6 3" xfId="16887"/>
    <cellStyle name="Note 3 6 2 6 3 2" xfId="16888"/>
    <cellStyle name="Note 3 6 2 6 3 2 2" xfId="37146"/>
    <cellStyle name="Note 3 6 2 6 3 3" xfId="37145"/>
    <cellStyle name="Note 3 6 2 6 4" xfId="37142"/>
    <cellStyle name="Note 3 6 2 7" xfId="16889"/>
    <cellStyle name="Note 3 6 2 7 2" xfId="16890"/>
    <cellStyle name="Note 3 6 2 7 2 2" xfId="16891"/>
    <cellStyle name="Note 3 6 2 7 2 2 2" xfId="37149"/>
    <cellStyle name="Note 3 6 2 7 2 3" xfId="37148"/>
    <cellStyle name="Note 3 6 2 7 3" xfId="16892"/>
    <cellStyle name="Note 3 6 2 7 3 2" xfId="16893"/>
    <cellStyle name="Note 3 6 2 7 3 2 2" xfId="37151"/>
    <cellStyle name="Note 3 6 2 7 3 3" xfId="37150"/>
    <cellStyle name="Note 3 6 2 7 4" xfId="37147"/>
    <cellStyle name="Note 3 6 2 8" xfId="16894"/>
    <cellStyle name="Note 3 6 2 8 2" xfId="16895"/>
    <cellStyle name="Note 3 6 2 8 2 2" xfId="37153"/>
    <cellStyle name="Note 3 6 2 8 3" xfId="37152"/>
    <cellStyle name="Note 3 6 2 9" xfId="37127"/>
    <cellStyle name="Note 3 6 3" xfId="16896"/>
    <cellStyle name="Note 3 6 3 2" xfId="16897"/>
    <cellStyle name="Note 3 6 3 2 2" xfId="16898"/>
    <cellStyle name="Note 3 6 3 2 2 2" xfId="16899"/>
    <cellStyle name="Note 3 6 3 2 3" xfId="16900"/>
    <cellStyle name="Note 3 6 3 2 3 2" xfId="37154"/>
    <cellStyle name="Note 3 6 3 2 4" xfId="16901"/>
    <cellStyle name="Note 3 6 3 3" xfId="16902"/>
    <cellStyle name="Note 3 6 3 3 2" xfId="16903"/>
    <cellStyle name="Note 3 6 3 3 2 2" xfId="16904"/>
    <cellStyle name="Note 3 6 3 3 2 2 2" xfId="16905"/>
    <cellStyle name="Note 3 6 3 3 2 2 2 2" xfId="37158"/>
    <cellStyle name="Note 3 6 3 3 2 2 3" xfId="37157"/>
    <cellStyle name="Note 3 6 3 3 2 3" xfId="16906"/>
    <cellStyle name="Note 3 6 3 3 2 3 2" xfId="16907"/>
    <cellStyle name="Note 3 6 3 3 2 3 2 2" xfId="37160"/>
    <cellStyle name="Note 3 6 3 3 2 3 3" xfId="37159"/>
    <cellStyle name="Note 3 6 3 3 2 4" xfId="37156"/>
    <cellStyle name="Note 3 6 3 3 3" xfId="16908"/>
    <cellStyle name="Note 3 6 3 3 3 2" xfId="16909"/>
    <cellStyle name="Note 3 6 3 3 3 2 2" xfId="16910"/>
    <cellStyle name="Note 3 6 3 3 3 2 2 2" xfId="37163"/>
    <cellStyle name="Note 3 6 3 3 3 2 3" xfId="37162"/>
    <cellStyle name="Note 3 6 3 3 3 3" xfId="16911"/>
    <cellStyle name="Note 3 6 3 3 3 3 2" xfId="16912"/>
    <cellStyle name="Note 3 6 3 3 3 3 2 2" xfId="37165"/>
    <cellStyle name="Note 3 6 3 3 3 3 3" xfId="37164"/>
    <cellStyle name="Note 3 6 3 3 3 4" xfId="37161"/>
    <cellStyle name="Note 3 6 3 3 4" xfId="16913"/>
    <cellStyle name="Note 3 6 3 3 4 2" xfId="16914"/>
    <cellStyle name="Note 3 6 3 3 4 2 2" xfId="37167"/>
    <cellStyle name="Note 3 6 3 3 4 3" xfId="37166"/>
    <cellStyle name="Note 3 6 3 3 5" xfId="37155"/>
    <cellStyle name="Note 3 6 3 4" xfId="16915"/>
    <cellStyle name="Note 3 6 3 4 2" xfId="16916"/>
    <cellStyle name="Note 3 6 3 5" xfId="16917"/>
    <cellStyle name="Note 3 6 3 5 2" xfId="37168"/>
    <cellStyle name="Note 3 6 3 6" xfId="16918"/>
    <cellStyle name="Note 3 6 3 6 2" xfId="37169"/>
    <cellStyle name="Note 3 6 4" xfId="16919"/>
    <cellStyle name="Note 3 6 4 2" xfId="16920"/>
    <cellStyle name="Note 3 6 4 2 2" xfId="16921"/>
    <cellStyle name="Note 3 6 4 3" xfId="16922"/>
    <cellStyle name="Note 3 6 4 3 2" xfId="37170"/>
    <cellStyle name="Note 3 6 4 4" xfId="16923"/>
    <cellStyle name="Note 3 6 5" xfId="16924"/>
    <cellStyle name="Note 3 6 5 2" xfId="16925"/>
    <cellStyle name="Note 3 6 5 2 2" xfId="16926"/>
    <cellStyle name="Note 3 6 5 2 2 2" xfId="16927"/>
    <cellStyle name="Note 3 6 5 2 2 2 2" xfId="37174"/>
    <cellStyle name="Note 3 6 5 2 2 3" xfId="37173"/>
    <cellStyle name="Note 3 6 5 2 3" xfId="16928"/>
    <cellStyle name="Note 3 6 5 2 3 2" xfId="16929"/>
    <cellStyle name="Note 3 6 5 2 3 2 2" xfId="37176"/>
    <cellStyle name="Note 3 6 5 2 3 3" xfId="37175"/>
    <cellStyle name="Note 3 6 5 2 4" xfId="37172"/>
    <cellStyle name="Note 3 6 5 3" xfId="16930"/>
    <cellStyle name="Note 3 6 5 3 2" xfId="16931"/>
    <cellStyle name="Note 3 6 5 3 2 2" xfId="16932"/>
    <cellStyle name="Note 3 6 5 3 2 2 2" xfId="37179"/>
    <cellStyle name="Note 3 6 5 3 2 3" xfId="37178"/>
    <cellStyle name="Note 3 6 5 3 3" xfId="16933"/>
    <cellStyle name="Note 3 6 5 3 3 2" xfId="16934"/>
    <cellStyle name="Note 3 6 5 3 3 2 2" xfId="37181"/>
    <cellStyle name="Note 3 6 5 3 3 3" xfId="37180"/>
    <cellStyle name="Note 3 6 5 3 4" xfId="37177"/>
    <cellStyle name="Note 3 6 5 4" xfId="16935"/>
    <cellStyle name="Note 3 6 5 4 2" xfId="16936"/>
    <cellStyle name="Note 3 6 5 4 2 2" xfId="37183"/>
    <cellStyle name="Note 3 6 5 4 3" xfId="37182"/>
    <cellStyle name="Note 3 6 5 5" xfId="37171"/>
    <cellStyle name="Note 3 6 6" xfId="16937"/>
    <cellStyle name="Note 3 6 6 2" xfId="37184"/>
    <cellStyle name="Note 3 6 7" xfId="16938"/>
    <cellStyle name="Note 3 6 7 2" xfId="37185"/>
    <cellStyle name="Note 3 7" xfId="16939"/>
    <cellStyle name="Note 3 7 2" xfId="16940"/>
    <cellStyle name="Note 3 7 2 2" xfId="16941"/>
    <cellStyle name="Note 3 7 2 2 2" xfId="16942"/>
    <cellStyle name="Note 3 7 2 2 2 2" xfId="16943"/>
    <cellStyle name="Note 3 7 2 2 3" xfId="16944"/>
    <cellStyle name="Note 3 7 2 2 3 2" xfId="16945"/>
    <cellStyle name="Note 3 7 2 2 4" xfId="16946"/>
    <cellStyle name="Note 3 7 2 2 4 2" xfId="37187"/>
    <cellStyle name="Note 3 7 2 2 5" xfId="16947"/>
    <cellStyle name="Note 3 7 2 3" xfId="16948"/>
    <cellStyle name="Note 3 7 2 3 2" xfId="16949"/>
    <cellStyle name="Note 3 7 2 3 3" xfId="16950"/>
    <cellStyle name="Note 3 7 2 4" xfId="16951"/>
    <cellStyle name="Note 3 7 2 4 2" xfId="16952"/>
    <cellStyle name="Note 3 7 2 4 2 2" xfId="16953"/>
    <cellStyle name="Note 3 7 2 4 2 2 2" xfId="16954"/>
    <cellStyle name="Note 3 7 2 4 2 2 2 2" xfId="37191"/>
    <cellStyle name="Note 3 7 2 4 2 2 3" xfId="37190"/>
    <cellStyle name="Note 3 7 2 4 2 3" xfId="16955"/>
    <cellStyle name="Note 3 7 2 4 2 3 2" xfId="16956"/>
    <cellStyle name="Note 3 7 2 4 2 3 2 2" xfId="37193"/>
    <cellStyle name="Note 3 7 2 4 2 3 3" xfId="37192"/>
    <cellStyle name="Note 3 7 2 4 2 4" xfId="37189"/>
    <cellStyle name="Note 3 7 2 4 3" xfId="16957"/>
    <cellStyle name="Note 3 7 2 4 3 2" xfId="16958"/>
    <cellStyle name="Note 3 7 2 4 3 2 2" xfId="16959"/>
    <cellStyle name="Note 3 7 2 4 3 2 2 2" xfId="37196"/>
    <cellStyle name="Note 3 7 2 4 3 2 3" xfId="37195"/>
    <cellStyle name="Note 3 7 2 4 3 3" xfId="16960"/>
    <cellStyle name="Note 3 7 2 4 3 3 2" xfId="16961"/>
    <cellStyle name="Note 3 7 2 4 3 3 2 2" xfId="37198"/>
    <cellStyle name="Note 3 7 2 4 3 3 3" xfId="37197"/>
    <cellStyle name="Note 3 7 2 4 3 4" xfId="37194"/>
    <cellStyle name="Note 3 7 2 4 4" xfId="16962"/>
    <cellStyle name="Note 3 7 2 4 4 2" xfId="16963"/>
    <cellStyle name="Note 3 7 2 4 4 2 2" xfId="37200"/>
    <cellStyle name="Note 3 7 2 4 4 3" xfId="37199"/>
    <cellStyle name="Note 3 7 2 4 5" xfId="37188"/>
    <cellStyle name="Note 3 7 2 5" xfId="16964"/>
    <cellStyle name="Note 3 7 2 6" xfId="16965"/>
    <cellStyle name="Note 3 7 2 6 2" xfId="16966"/>
    <cellStyle name="Note 3 7 2 6 2 2" xfId="16967"/>
    <cellStyle name="Note 3 7 2 6 2 2 2" xfId="37203"/>
    <cellStyle name="Note 3 7 2 6 2 3" xfId="37202"/>
    <cellStyle name="Note 3 7 2 6 3" xfId="16968"/>
    <cellStyle name="Note 3 7 2 6 3 2" xfId="16969"/>
    <cellStyle name="Note 3 7 2 6 3 2 2" xfId="37205"/>
    <cellStyle name="Note 3 7 2 6 3 3" xfId="37204"/>
    <cellStyle name="Note 3 7 2 6 4" xfId="37201"/>
    <cellStyle name="Note 3 7 2 7" xfId="16970"/>
    <cellStyle name="Note 3 7 2 7 2" xfId="16971"/>
    <cellStyle name="Note 3 7 2 7 2 2" xfId="16972"/>
    <cellStyle name="Note 3 7 2 7 2 2 2" xfId="37208"/>
    <cellStyle name="Note 3 7 2 7 2 3" xfId="37207"/>
    <cellStyle name="Note 3 7 2 7 3" xfId="16973"/>
    <cellStyle name="Note 3 7 2 7 3 2" xfId="16974"/>
    <cellStyle name="Note 3 7 2 7 3 2 2" xfId="37210"/>
    <cellStyle name="Note 3 7 2 7 3 3" xfId="37209"/>
    <cellStyle name="Note 3 7 2 7 4" xfId="37206"/>
    <cellStyle name="Note 3 7 2 8" xfId="16975"/>
    <cellStyle name="Note 3 7 2 8 2" xfId="16976"/>
    <cellStyle name="Note 3 7 2 8 2 2" xfId="37212"/>
    <cellStyle name="Note 3 7 2 8 3" xfId="37211"/>
    <cellStyle name="Note 3 7 2 9" xfId="37186"/>
    <cellStyle name="Note 3 7 3" xfId="16977"/>
    <cellStyle name="Note 3 7 3 2" xfId="16978"/>
    <cellStyle name="Note 3 7 3 2 2" xfId="16979"/>
    <cellStyle name="Note 3 7 3 2 2 2" xfId="16980"/>
    <cellStyle name="Note 3 7 3 2 3" xfId="16981"/>
    <cellStyle name="Note 3 7 3 2 3 2" xfId="37213"/>
    <cellStyle name="Note 3 7 3 2 4" xfId="16982"/>
    <cellStyle name="Note 3 7 3 3" xfId="16983"/>
    <cellStyle name="Note 3 7 3 3 2" xfId="16984"/>
    <cellStyle name="Note 3 7 3 3 2 2" xfId="16985"/>
    <cellStyle name="Note 3 7 3 3 2 2 2" xfId="16986"/>
    <cellStyle name="Note 3 7 3 3 2 2 2 2" xfId="37217"/>
    <cellStyle name="Note 3 7 3 3 2 2 3" xfId="37216"/>
    <cellStyle name="Note 3 7 3 3 2 3" xfId="16987"/>
    <cellStyle name="Note 3 7 3 3 2 3 2" xfId="16988"/>
    <cellStyle name="Note 3 7 3 3 2 3 2 2" xfId="37219"/>
    <cellStyle name="Note 3 7 3 3 2 3 3" xfId="37218"/>
    <cellStyle name="Note 3 7 3 3 2 4" xfId="37215"/>
    <cellStyle name="Note 3 7 3 3 3" xfId="16989"/>
    <cellStyle name="Note 3 7 3 3 3 2" xfId="16990"/>
    <cellStyle name="Note 3 7 3 3 3 2 2" xfId="16991"/>
    <cellStyle name="Note 3 7 3 3 3 2 2 2" xfId="37222"/>
    <cellStyle name="Note 3 7 3 3 3 2 3" xfId="37221"/>
    <cellStyle name="Note 3 7 3 3 3 3" xfId="16992"/>
    <cellStyle name="Note 3 7 3 3 3 3 2" xfId="16993"/>
    <cellStyle name="Note 3 7 3 3 3 3 2 2" xfId="37224"/>
    <cellStyle name="Note 3 7 3 3 3 3 3" xfId="37223"/>
    <cellStyle name="Note 3 7 3 3 3 4" xfId="37220"/>
    <cellStyle name="Note 3 7 3 3 4" xfId="16994"/>
    <cellStyle name="Note 3 7 3 3 4 2" xfId="16995"/>
    <cellStyle name="Note 3 7 3 3 4 2 2" xfId="37226"/>
    <cellStyle name="Note 3 7 3 3 4 3" xfId="37225"/>
    <cellStyle name="Note 3 7 3 3 5" xfId="37214"/>
    <cellStyle name="Note 3 7 3 4" xfId="16996"/>
    <cellStyle name="Note 3 7 3 4 2" xfId="16997"/>
    <cellStyle name="Note 3 7 3 5" xfId="16998"/>
    <cellStyle name="Note 3 7 3 5 2" xfId="37227"/>
    <cellStyle name="Note 3 7 3 6" xfId="16999"/>
    <cellStyle name="Note 3 7 3 6 2" xfId="37228"/>
    <cellStyle name="Note 3 7 4" xfId="17000"/>
    <cellStyle name="Note 3 7 4 2" xfId="17001"/>
    <cellStyle name="Note 3 7 4 2 2" xfId="17002"/>
    <cellStyle name="Note 3 7 4 3" xfId="17003"/>
    <cellStyle name="Note 3 7 4 3 2" xfId="37229"/>
    <cellStyle name="Note 3 7 4 4" xfId="17004"/>
    <cellStyle name="Note 3 7 5" xfId="17005"/>
    <cellStyle name="Note 3 7 5 2" xfId="17006"/>
    <cellStyle name="Note 3 7 5 2 2" xfId="17007"/>
    <cellStyle name="Note 3 7 5 2 2 2" xfId="17008"/>
    <cellStyle name="Note 3 7 5 2 2 2 2" xfId="37233"/>
    <cellStyle name="Note 3 7 5 2 2 3" xfId="37232"/>
    <cellStyle name="Note 3 7 5 2 3" xfId="17009"/>
    <cellStyle name="Note 3 7 5 2 3 2" xfId="17010"/>
    <cellStyle name="Note 3 7 5 2 3 2 2" xfId="37235"/>
    <cellStyle name="Note 3 7 5 2 3 3" xfId="37234"/>
    <cellStyle name="Note 3 7 5 2 4" xfId="37231"/>
    <cellStyle name="Note 3 7 5 3" xfId="17011"/>
    <cellStyle name="Note 3 7 5 3 2" xfId="17012"/>
    <cellStyle name="Note 3 7 5 3 2 2" xfId="17013"/>
    <cellStyle name="Note 3 7 5 3 2 2 2" xfId="37238"/>
    <cellStyle name="Note 3 7 5 3 2 3" xfId="37237"/>
    <cellStyle name="Note 3 7 5 3 3" xfId="17014"/>
    <cellStyle name="Note 3 7 5 3 3 2" xfId="17015"/>
    <cellStyle name="Note 3 7 5 3 3 2 2" xfId="37240"/>
    <cellStyle name="Note 3 7 5 3 3 3" xfId="37239"/>
    <cellStyle name="Note 3 7 5 3 4" xfId="37236"/>
    <cellStyle name="Note 3 7 5 4" xfId="17016"/>
    <cellStyle name="Note 3 7 5 4 2" xfId="17017"/>
    <cellStyle name="Note 3 7 5 4 2 2" xfId="37242"/>
    <cellStyle name="Note 3 7 5 4 3" xfId="37241"/>
    <cellStyle name="Note 3 7 5 5" xfId="37230"/>
    <cellStyle name="Note 3 7 6" xfId="17018"/>
    <cellStyle name="Note 3 7 6 2" xfId="37243"/>
    <cellStyle name="Note 3 7 7" xfId="17019"/>
    <cellStyle name="Note 3 7 7 2" xfId="37244"/>
    <cellStyle name="Note 3 8" xfId="17020"/>
    <cellStyle name="Note 3 8 2" xfId="17021"/>
    <cellStyle name="Note 3 8 2 2" xfId="17022"/>
    <cellStyle name="Note 3 8 2 2 2" xfId="17023"/>
    <cellStyle name="Note 3 8 2 2 2 2" xfId="17024"/>
    <cellStyle name="Note 3 8 2 2 3" xfId="17025"/>
    <cellStyle name="Note 3 8 2 2 3 2" xfId="17026"/>
    <cellStyle name="Note 3 8 2 2 4" xfId="17027"/>
    <cellStyle name="Note 3 8 2 2 4 2" xfId="37246"/>
    <cellStyle name="Note 3 8 2 2 5" xfId="17028"/>
    <cellStyle name="Note 3 8 2 3" xfId="17029"/>
    <cellStyle name="Note 3 8 2 3 2" xfId="17030"/>
    <cellStyle name="Note 3 8 2 3 3" xfId="17031"/>
    <cellStyle name="Note 3 8 2 4" xfId="17032"/>
    <cellStyle name="Note 3 8 2 4 2" xfId="17033"/>
    <cellStyle name="Note 3 8 2 4 2 2" xfId="17034"/>
    <cellStyle name="Note 3 8 2 4 2 2 2" xfId="17035"/>
    <cellStyle name="Note 3 8 2 4 2 2 2 2" xfId="37250"/>
    <cellStyle name="Note 3 8 2 4 2 2 3" xfId="37249"/>
    <cellStyle name="Note 3 8 2 4 2 3" xfId="17036"/>
    <cellStyle name="Note 3 8 2 4 2 3 2" xfId="17037"/>
    <cellStyle name="Note 3 8 2 4 2 3 2 2" xfId="37252"/>
    <cellStyle name="Note 3 8 2 4 2 3 3" xfId="37251"/>
    <cellStyle name="Note 3 8 2 4 2 4" xfId="37248"/>
    <cellStyle name="Note 3 8 2 4 3" xfId="17038"/>
    <cellStyle name="Note 3 8 2 4 3 2" xfId="17039"/>
    <cellStyle name="Note 3 8 2 4 3 2 2" xfId="17040"/>
    <cellStyle name="Note 3 8 2 4 3 2 2 2" xfId="37255"/>
    <cellStyle name="Note 3 8 2 4 3 2 3" xfId="37254"/>
    <cellStyle name="Note 3 8 2 4 3 3" xfId="17041"/>
    <cellStyle name="Note 3 8 2 4 3 3 2" xfId="17042"/>
    <cellStyle name="Note 3 8 2 4 3 3 2 2" xfId="37257"/>
    <cellStyle name="Note 3 8 2 4 3 3 3" xfId="37256"/>
    <cellStyle name="Note 3 8 2 4 3 4" xfId="37253"/>
    <cellStyle name="Note 3 8 2 4 4" xfId="17043"/>
    <cellStyle name="Note 3 8 2 4 4 2" xfId="17044"/>
    <cellStyle name="Note 3 8 2 4 4 2 2" xfId="37259"/>
    <cellStyle name="Note 3 8 2 4 4 3" xfId="37258"/>
    <cellStyle name="Note 3 8 2 4 5" xfId="37247"/>
    <cellStyle name="Note 3 8 2 5" xfId="17045"/>
    <cellStyle name="Note 3 8 2 6" xfId="17046"/>
    <cellStyle name="Note 3 8 2 6 2" xfId="17047"/>
    <cellStyle name="Note 3 8 2 6 2 2" xfId="17048"/>
    <cellStyle name="Note 3 8 2 6 2 2 2" xfId="37262"/>
    <cellStyle name="Note 3 8 2 6 2 3" xfId="37261"/>
    <cellStyle name="Note 3 8 2 6 3" xfId="17049"/>
    <cellStyle name="Note 3 8 2 6 3 2" xfId="17050"/>
    <cellStyle name="Note 3 8 2 6 3 2 2" xfId="37264"/>
    <cellStyle name="Note 3 8 2 6 3 3" xfId="37263"/>
    <cellStyle name="Note 3 8 2 6 4" xfId="37260"/>
    <cellStyle name="Note 3 8 2 7" xfId="17051"/>
    <cellStyle name="Note 3 8 2 7 2" xfId="17052"/>
    <cellStyle name="Note 3 8 2 7 2 2" xfId="17053"/>
    <cellStyle name="Note 3 8 2 7 2 2 2" xfId="37267"/>
    <cellStyle name="Note 3 8 2 7 2 3" xfId="37266"/>
    <cellStyle name="Note 3 8 2 7 3" xfId="17054"/>
    <cellStyle name="Note 3 8 2 7 3 2" xfId="17055"/>
    <cellStyle name="Note 3 8 2 7 3 2 2" xfId="37269"/>
    <cellStyle name="Note 3 8 2 7 3 3" xfId="37268"/>
    <cellStyle name="Note 3 8 2 7 4" xfId="37265"/>
    <cellStyle name="Note 3 8 2 8" xfId="17056"/>
    <cellStyle name="Note 3 8 2 8 2" xfId="17057"/>
    <cellStyle name="Note 3 8 2 8 2 2" xfId="37271"/>
    <cellStyle name="Note 3 8 2 8 3" xfId="37270"/>
    <cellStyle name="Note 3 8 2 9" xfId="37245"/>
    <cellStyle name="Note 3 8 3" xfId="17058"/>
    <cellStyle name="Note 3 8 3 2" xfId="17059"/>
    <cellStyle name="Note 3 8 3 2 2" xfId="17060"/>
    <cellStyle name="Note 3 8 3 2 2 2" xfId="17061"/>
    <cellStyle name="Note 3 8 3 2 3" xfId="17062"/>
    <cellStyle name="Note 3 8 3 2 3 2" xfId="37272"/>
    <cellStyle name="Note 3 8 3 2 4" xfId="17063"/>
    <cellStyle name="Note 3 8 3 3" xfId="17064"/>
    <cellStyle name="Note 3 8 3 3 2" xfId="17065"/>
    <cellStyle name="Note 3 8 3 3 2 2" xfId="17066"/>
    <cellStyle name="Note 3 8 3 3 2 2 2" xfId="17067"/>
    <cellStyle name="Note 3 8 3 3 2 2 2 2" xfId="37276"/>
    <cellStyle name="Note 3 8 3 3 2 2 3" xfId="37275"/>
    <cellStyle name="Note 3 8 3 3 2 3" xfId="17068"/>
    <cellStyle name="Note 3 8 3 3 2 3 2" xfId="17069"/>
    <cellStyle name="Note 3 8 3 3 2 3 2 2" xfId="37278"/>
    <cellStyle name="Note 3 8 3 3 2 3 3" xfId="37277"/>
    <cellStyle name="Note 3 8 3 3 2 4" xfId="37274"/>
    <cellStyle name="Note 3 8 3 3 3" xfId="17070"/>
    <cellStyle name="Note 3 8 3 3 3 2" xfId="17071"/>
    <cellStyle name="Note 3 8 3 3 3 2 2" xfId="17072"/>
    <cellStyle name="Note 3 8 3 3 3 2 2 2" xfId="37281"/>
    <cellStyle name="Note 3 8 3 3 3 2 3" xfId="37280"/>
    <cellStyle name="Note 3 8 3 3 3 3" xfId="17073"/>
    <cellStyle name="Note 3 8 3 3 3 3 2" xfId="17074"/>
    <cellStyle name="Note 3 8 3 3 3 3 2 2" xfId="37283"/>
    <cellStyle name="Note 3 8 3 3 3 3 3" xfId="37282"/>
    <cellStyle name="Note 3 8 3 3 3 4" xfId="37279"/>
    <cellStyle name="Note 3 8 3 3 4" xfId="17075"/>
    <cellStyle name="Note 3 8 3 3 4 2" xfId="17076"/>
    <cellStyle name="Note 3 8 3 3 4 2 2" xfId="37285"/>
    <cellStyle name="Note 3 8 3 3 4 3" xfId="37284"/>
    <cellStyle name="Note 3 8 3 3 5" xfId="37273"/>
    <cellStyle name="Note 3 8 3 4" xfId="17077"/>
    <cellStyle name="Note 3 8 3 4 2" xfId="17078"/>
    <cellStyle name="Note 3 8 3 5" xfId="17079"/>
    <cellStyle name="Note 3 8 3 5 2" xfId="37286"/>
    <cellStyle name="Note 3 8 3 6" xfId="17080"/>
    <cellStyle name="Note 3 8 3 6 2" xfId="37287"/>
    <cellStyle name="Note 3 8 4" xfId="17081"/>
    <cellStyle name="Note 3 8 4 2" xfId="17082"/>
    <cellStyle name="Note 3 8 4 2 2" xfId="17083"/>
    <cellStyle name="Note 3 8 4 3" xfId="17084"/>
    <cellStyle name="Note 3 8 4 3 2" xfId="37288"/>
    <cellStyle name="Note 3 8 4 4" xfId="17085"/>
    <cellStyle name="Note 3 8 5" xfId="17086"/>
    <cellStyle name="Note 3 8 5 2" xfId="17087"/>
    <cellStyle name="Note 3 8 5 2 2" xfId="17088"/>
    <cellStyle name="Note 3 8 5 2 2 2" xfId="17089"/>
    <cellStyle name="Note 3 8 5 2 2 2 2" xfId="37292"/>
    <cellStyle name="Note 3 8 5 2 2 3" xfId="37291"/>
    <cellStyle name="Note 3 8 5 2 3" xfId="17090"/>
    <cellStyle name="Note 3 8 5 2 3 2" xfId="17091"/>
    <cellStyle name="Note 3 8 5 2 3 2 2" xfId="37294"/>
    <cellStyle name="Note 3 8 5 2 3 3" xfId="37293"/>
    <cellStyle name="Note 3 8 5 2 4" xfId="37290"/>
    <cellStyle name="Note 3 8 5 3" xfId="17092"/>
    <cellStyle name="Note 3 8 5 3 2" xfId="17093"/>
    <cellStyle name="Note 3 8 5 3 2 2" xfId="17094"/>
    <cellStyle name="Note 3 8 5 3 2 2 2" xfId="37297"/>
    <cellStyle name="Note 3 8 5 3 2 3" xfId="37296"/>
    <cellStyle name="Note 3 8 5 3 3" xfId="17095"/>
    <cellStyle name="Note 3 8 5 3 3 2" xfId="17096"/>
    <cellStyle name="Note 3 8 5 3 3 2 2" xfId="37299"/>
    <cellStyle name="Note 3 8 5 3 3 3" xfId="37298"/>
    <cellStyle name="Note 3 8 5 3 4" xfId="37295"/>
    <cellStyle name="Note 3 8 5 4" xfId="17097"/>
    <cellStyle name="Note 3 8 5 4 2" xfId="17098"/>
    <cellStyle name="Note 3 8 5 4 2 2" xfId="37301"/>
    <cellStyle name="Note 3 8 5 4 3" xfId="37300"/>
    <cellStyle name="Note 3 8 5 5" xfId="37289"/>
    <cellStyle name="Note 3 8 6" xfId="17099"/>
    <cellStyle name="Note 3 8 6 2" xfId="37302"/>
    <cellStyle name="Note 3 8 7" xfId="17100"/>
    <cellStyle name="Note 3 8 7 2" xfId="37303"/>
    <cellStyle name="Note 3 9" xfId="17101"/>
    <cellStyle name="Note 3 9 2" xfId="37304"/>
    <cellStyle name="Note 4" xfId="17102"/>
    <cellStyle name="Note 4 2" xfId="17103"/>
    <cellStyle name="Note 4 2 2" xfId="17104"/>
    <cellStyle name="Note 4 2 2 2" xfId="17105"/>
    <cellStyle name="Note 4 2 2 2 2" xfId="17106"/>
    <cellStyle name="Note 4 2 2 2 2 2" xfId="17107"/>
    <cellStyle name="Note 4 2 2 2 3" xfId="17108"/>
    <cellStyle name="Note 4 2 2 2 3 2" xfId="17109"/>
    <cellStyle name="Note 4 2 2 2 4" xfId="17110"/>
    <cellStyle name="Note 4 2 2 2 4 2" xfId="37307"/>
    <cellStyle name="Note 4 2 2 2 5" xfId="17111"/>
    <cellStyle name="Note 4 2 2 3" xfId="17112"/>
    <cellStyle name="Note 4 2 2 3 2" xfId="17113"/>
    <cellStyle name="Note 4 2 2 3 3" xfId="17114"/>
    <cellStyle name="Note 4 2 2 4" xfId="17115"/>
    <cellStyle name="Note 4 2 2 4 2" xfId="17116"/>
    <cellStyle name="Note 4 2 2 4 2 2" xfId="17117"/>
    <cellStyle name="Note 4 2 2 4 2 2 2" xfId="17118"/>
    <cellStyle name="Note 4 2 2 4 2 2 2 2" xfId="37311"/>
    <cellStyle name="Note 4 2 2 4 2 2 3" xfId="37310"/>
    <cellStyle name="Note 4 2 2 4 2 3" xfId="17119"/>
    <cellStyle name="Note 4 2 2 4 2 3 2" xfId="17120"/>
    <cellStyle name="Note 4 2 2 4 2 3 2 2" xfId="37313"/>
    <cellStyle name="Note 4 2 2 4 2 3 3" xfId="37312"/>
    <cellStyle name="Note 4 2 2 4 2 4" xfId="37309"/>
    <cellStyle name="Note 4 2 2 4 3" xfId="17121"/>
    <cellStyle name="Note 4 2 2 4 3 2" xfId="17122"/>
    <cellStyle name="Note 4 2 2 4 3 2 2" xfId="17123"/>
    <cellStyle name="Note 4 2 2 4 3 2 2 2" xfId="37316"/>
    <cellStyle name="Note 4 2 2 4 3 2 3" xfId="37315"/>
    <cellStyle name="Note 4 2 2 4 3 3" xfId="17124"/>
    <cellStyle name="Note 4 2 2 4 3 3 2" xfId="17125"/>
    <cellStyle name="Note 4 2 2 4 3 3 2 2" xfId="37318"/>
    <cellStyle name="Note 4 2 2 4 3 3 3" xfId="37317"/>
    <cellStyle name="Note 4 2 2 4 3 4" xfId="37314"/>
    <cellStyle name="Note 4 2 2 4 4" xfId="17126"/>
    <cellStyle name="Note 4 2 2 4 4 2" xfId="17127"/>
    <cellStyle name="Note 4 2 2 4 4 2 2" xfId="37320"/>
    <cellStyle name="Note 4 2 2 4 4 3" xfId="37319"/>
    <cellStyle name="Note 4 2 2 4 5" xfId="37308"/>
    <cellStyle name="Note 4 2 2 5" xfId="17128"/>
    <cellStyle name="Note 4 2 2 6" xfId="17129"/>
    <cellStyle name="Note 4 2 2 6 2" xfId="17130"/>
    <cellStyle name="Note 4 2 2 6 2 2" xfId="17131"/>
    <cellStyle name="Note 4 2 2 6 2 2 2" xfId="37323"/>
    <cellStyle name="Note 4 2 2 6 2 3" xfId="37322"/>
    <cellStyle name="Note 4 2 2 6 3" xfId="17132"/>
    <cellStyle name="Note 4 2 2 6 3 2" xfId="17133"/>
    <cellStyle name="Note 4 2 2 6 3 2 2" xfId="37325"/>
    <cellStyle name="Note 4 2 2 6 3 3" xfId="37324"/>
    <cellStyle name="Note 4 2 2 6 4" xfId="37321"/>
    <cellStyle name="Note 4 2 2 7" xfId="17134"/>
    <cellStyle name="Note 4 2 2 7 2" xfId="17135"/>
    <cellStyle name="Note 4 2 2 7 2 2" xfId="17136"/>
    <cellStyle name="Note 4 2 2 7 2 2 2" xfId="37328"/>
    <cellStyle name="Note 4 2 2 7 2 3" xfId="37327"/>
    <cellStyle name="Note 4 2 2 7 3" xfId="17137"/>
    <cellStyle name="Note 4 2 2 7 3 2" xfId="17138"/>
    <cellStyle name="Note 4 2 2 7 3 2 2" xfId="37330"/>
    <cellStyle name="Note 4 2 2 7 3 3" xfId="37329"/>
    <cellStyle name="Note 4 2 2 7 4" xfId="37326"/>
    <cellStyle name="Note 4 2 2 8" xfId="17139"/>
    <cellStyle name="Note 4 2 2 8 2" xfId="17140"/>
    <cellStyle name="Note 4 2 2 8 2 2" xfId="37332"/>
    <cellStyle name="Note 4 2 2 8 3" xfId="37331"/>
    <cellStyle name="Note 4 2 2 9" xfId="37306"/>
    <cellStyle name="Note 4 2 3" xfId="17141"/>
    <cellStyle name="Note 4 2 3 2" xfId="17142"/>
    <cellStyle name="Note 4 2 3 2 2" xfId="17143"/>
    <cellStyle name="Note 4 2 3 2 2 2" xfId="17144"/>
    <cellStyle name="Note 4 2 3 2 3" xfId="17145"/>
    <cellStyle name="Note 4 2 3 2 3 2" xfId="37333"/>
    <cellStyle name="Note 4 2 3 2 4" xfId="17146"/>
    <cellStyle name="Note 4 2 3 3" xfId="17147"/>
    <cellStyle name="Note 4 2 3 3 2" xfId="17148"/>
    <cellStyle name="Note 4 2 3 3 2 2" xfId="17149"/>
    <cellStyle name="Note 4 2 3 3 2 2 2" xfId="17150"/>
    <cellStyle name="Note 4 2 3 3 2 2 2 2" xfId="37337"/>
    <cellStyle name="Note 4 2 3 3 2 2 3" xfId="37336"/>
    <cellStyle name="Note 4 2 3 3 2 3" xfId="17151"/>
    <cellStyle name="Note 4 2 3 3 2 3 2" xfId="17152"/>
    <cellStyle name="Note 4 2 3 3 2 3 2 2" xfId="37339"/>
    <cellStyle name="Note 4 2 3 3 2 3 3" xfId="37338"/>
    <cellStyle name="Note 4 2 3 3 2 4" xfId="37335"/>
    <cellStyle name="Note 4 2 3 3 3" xfId="17153"/>
    <cellStyle name="Note 4 2 3 3 3 2" xfId="17154"/>
    <cellStyle name="Note 4 2 3 3 3 2 2" xfId="17155"/>
    <cellStyle name="Note 4 2 3 3 3 2 2 2" xfId="37342"/>
    <cellStyle name="Note 4 2 3 3 3 2 3" xfId="37341"/>
    <cellStyle name="Note 4 2 3 3 3 3" xfId="17156"/>
    <cellStyle name="Note 4 2 3 3 3 3 2" xfId="17157"/>
    <cellStyle name="Note 4 2 3 3 3 3 2 2" xfId="37344"/>
    <cellStyle name="Note 4 2 3 3 3 3 3" xfId="37343"/>
    <cellStyle name="Note 4 2 3 3 3 4" xfId="37340"/>
    <cellStyle name="Note 4 2 3 3 4" xfId="17158"/>
    <cellStyle name="Note 4 2 3 3 4 2" xfId="17159"/>
    <cellStyle name="Note 4 2 3 3 4 2 2" xfId="37346"/>
    <cellStyle name="Note 4 2 3 3 4 3" xfId="37345"/>
    <cellStyle name="Note 4 2 3 3 5" xfId="37334"/>
    <cellStyle name="Note 4 2 3 4" xfId="17160"/>
    <cellStyle name="Note 4 2 3 4 2" xfId="17161"/>
    <cellStyle name="Note 4 2 3 5" xfId="17162"/>
    <cellStyle name="Note 4 2 3 5 2" xfId="37347"/>
    <cellStyle name="Note 4 2 3 6" xfId="17163"/>
    <cellStyle name="Note 4 2 3 6 2" xfId="37348"/>
    <cellStyle name="Note 4 2 4" xfId="17164"/>
    <cellStyle name="Note 4 2 4 2" xfId="17165"/>
    <cellStyle name="Note 4 2 4 2 2" xfId="17166"/>
    <cellStyle name="Note 4 2 4 3" xfId="17167"/>
    <cellStyle name="Note 4 2 4 3 2" xfId="37349"/>
    <cellStyle name="Note 4 2 4 4" xfId="17168"/>
    <cellStyle name="Note 4 2 5" xfId="17169"/>
    <cellStyle name="Note 4 2 5 2" xfId="17170"/>
    <cellStyle name="Note 4 2 5 2 2" xfId="17171"/>
    <cellStyle name="Note 4 2 5 2 2 2" xfId="17172"/>
    <cellStyle name="Note 4 2 5 2 2 2 2" xfId="37353"/>
    <cellStyle name="Note 4 2 5 2 2 3" xfId="37352"/>
    <cellStyle name="Note 4 2 5 2 3" xfId="17173"/>
    <cellStyle name="Note 4 2 5 2 3 2" xfId="17174"/>
    <cellStyle name="Note 4 2 5 2 3 2 2" xfId="37355"/>
    <cellStyle name="Note 4 2 5 2 3 3" xfId="37354"/>
    <cellStyle name="Note 4 2 5 2 4" xfId="37351"/>
    <cellStyle name="Note 4 2 5 3" xfId="17175"/>
    <cellStyle name="Note 4 2 5 3 2" xfId="17176"/>
    <cellStyle name="Note 4 2 5 3 2 2" xfId="17177"/>
    <cellStyle name="Note 4 2 5 3 2 2 2" xfId="37358"/>
    <cellStyle name="Note 4 2 5 3 2 3" xfId="37357"/>
    <cellStyle name="Note 4 2 5 3 3" xfId="17178"/>
    <cellStyle name="Note 4 2 5 3 3 2" xfId="17179"/>
    <cellStyle name="Note 4 2 5 3 3 2 2" xfId="37360"/>
    <cellStyle name="Note 4 2 5 3 3 3" xfId="37359"/>
    <cellStyle name="Note 4 2 5 3 4" xfId="37356"/>
    <cellStyle name="Note 4 2 5 4" xfId="17180"/>
    <cellStyle name="Note 4 2 5 4 2" xfId="17181"/>
    <cellStyle name="Note 4 2 5 4 2 2" xfId="37362"/>
    <cellStyle name="Note 4 2 5 4 3" xfId="37361"/>
    <cellStyle name="Note 4 2 5 5" xfId="37350"/>
    <cellStyle name="Note 4 2 6" xfId="17182"/>
    <cellStyle name="Note 4 2 6 2" xfId="37363"/>
    <cellStyle name="Note 4 2 7" xfId="17183"/>
    <cellStyle name="Note 4 2 7 2" xfId="37364"/>
    <cellStyle name="Note 4 3" xfId="17184"/>
    <cellStyle name="Note 4 3 2" xfId="17185"/>
    <cellStyle name="Note 4 3 2 2" xfId="17186"/>
    <cellStyle name="Note 4 3 2 2 2" xfId="17187"/>
    <cellStyle name="Note 4 3 2 2 2 2" xfId="17188"/>
    <cellStyle name="Note 4 3 2 2 3" xfId="17189"/>
    <cellStyle name="Note 4 3 2 2 3 2" xfId="17190"/>
    <cellStyle name="Note 4 3 2 2 4" xfId="17191"/>
    <cellStyle name="Note 4 3 2 2 4 2" xfId="37366"/>
    <cellStyle name="Note 4 3 2 2 5" xfId="17192"/>
    <cellStyle name="Note 4 3 2 3" xfId="17193"/>
    <cellStyle name="Note 4 3 2 3 2" xfId="17194"/>
    <cellStyle name="Note 4 3 2 3 3" xfId="17195"/>
    <cellStyle name="Note 4 3 2 4" xfId="17196"/>
    <cellStyle name="Note 4 3 2 4 2" xfId="17197"/>
    <cellStyle name="Note 4 3 2 4 2 2" xfId="17198"/>
    <cellStyle name="Note 4 3 2 4 2 2 2" xfId="17199"/>
    <cellStyle name="Note 4 3 2 4 2 2 2 2" xfId="37370"/>
    <cellStyle name="Note 4 3 2 4 2 2 3" xfId="37369"/>
    <cellStyle name="Note 4 3 2 4 2 3" xfId="17200"/>
    <cellStyle name="Note 4 3 2 4 2 3 2" xfId="17201"/>
    <cellStyle name="Note 4 3 2 4 2 3 2 2" xfId="37372"/>
    <cellStyle name="Note 4 3 2 4 2 3 3" xfId="37371"/>
    <cellStyle name="Note 4 3 2 4 2 4" xfId="37368"/>
    <cellStyle name="Note 4 3 2 4 3" xfId="17202"/>
    <cellStyle name="Note 4 3 2 4 3 2" xfId="17203"/>
    <cellStyle name="Note 4 3 2 4 3 2 2" xfId="17204"/>
    <cellStyle name="Note 4 3 2 4 3 2 2 2" xfId="37375"/>
    <cellStyle name="Note 4 3 2 4 3 2 3" xfId="37374"/>
    <cellStyle name="Note 4 3 2 4 3 3" xfId="17205"/>
    <cellStyle name="Note 4 3 2 4 3 3 2" xfId="17206"/>
    <cellStyle name="Note 4 3 2 4 3 3 2 2" xfId="37377"/>
    <cellStyle name="Note 4 3 2 4 3 3 3" xfId="37376"/>
    <cellStyle name="Note 4 3 2 4 3 4" xfId="37373"/>
    <cellStyle name="Note 4 3 2 4 4" xfId="17207"/>
    <cellStyle name="Note 4 3 2 4 4 2" xfId="17208"/>
    <cellStyle name="Note 4 3 2 4 4 2 2" xfId="37379"/>
    <cellStyle name="Note 4 3 2 4 4 3" xfId="37378"/>
    <cellStyle name="Note 4 3 2 4 5" xfId="37367"/>
    <cellStyle name="Note 4 3 2 5" xfId="17209"/>
    <cellStyle name="Note 4 3 2 6" xfId="17210"/>
    <cellStyle name="Note 4 3 2 6 2" xfId="17211"/>
    <cellStyle name="Note 4 3 2 6 2 2" xfId="17212"/>
    <cellStyle name="Note 4 3 2 6 2 2 2" xfId="37382"/>
    <cellStyle name="Note 4 3 2 6 2 3" xfId="37381"/>
    <cellStyle name="Note 4 3 2 6 3" xfId="17213"/>
    <cellStyle name="Note 4 3 2 6 3 2" xfId="17214"/>
    <cellStyle name="Note 4 3 2 6 3 2 2" xfId="37384"/>
    <cellStyle name="Note 4 3 2 6 3 3" xfId="37383"/>
    <cellStyle name="Note 4 3 2 6 4" xfId="37380"/>
    <cellStyle name="Note 4 3 2 7" xfId="17215"/>
    <cellStyle name="Note 4 3 2 7 2" xfId="17216"/>
    <cellStyle name="Note 4 3 2 7 2 2" xfId="17217"/>
    <cellStyle name="Note 4 3 2 7 2 2 2" xfId="37387"/>
    <cellStyle name="Note 4 3 2 7 2 3" xfId="37386"/>
    <cellStyle name="Note 4 3 2 7 3" xfId="17218"/>
    <cellStyle name="Note 4 3 2 7 3 2" xfId="17219"/>
    <cellStyle name="Note 4 3 2 7 3 2 2" xfId="37389"/>
    <cellStyle name="Note 4 3 2 7 3 3" xfId="37388"/>
    <cellStyle name="Note 4 3 2 7 4" xfId="37385"/>
    <cellStyle name="Note 4 3 2 8" xfId="17220"/>
    <cellStyle name="Note 4 3 2 8 2" xfId="17221"/>
    <cellStyle name="Note 4 3 2 8 2 2" xfId="37391"/>
    <cellStyle name="Note 4 3 2 8 3" xfId="37390"/>
    <cellStyle name="Note 4 3 2 9" xfId="37365"/>
    <cellStyle name="Note 4 3 3" xfId="17222"/>
    <cellStyle name="Note 4 3 3 2" xfId="17223"/>
    <cellStyle name="Note 4 3 3 2 2" xfId="17224"/>
    <cellStyle name="Note 4 3 3 2 2 2" xfId="17225"/>
    <cellStyle name="Note 4 3 3 2 3" xfId="17226"/>
    <cellStyle name="Note 4 3 3 2 3 2" xfId="37392"/>
    <cellStyle name="Note 4 3 3 2 4" xfId="17227"/>
    <cellStyle name="Note 4 3 3 3" xfId="17228"/>
    <cellStyle name="Note 4 3 3 3 2" xfId="17229"/>
    <cellStyle name="Note 4 3 3 3 2 2" xfId="17230"/>
    <cellStyle name="Note 4 3 3 3 2 2 2" xfId="17231"/>
    <cellStyle name="Note 4 3 3 3 2 2 2 2" xfId="37396"/>
    <cellStyle name="Note 4 3 3 3 2 2 3" xfId="37395"/>
    <cellStyle name="Note 4 3 3 3 2 3" xfId="17232"/>
    <cellStyle name="Note 4 3 3 3 2 3 2" xfId="17233"/>
    <cellStyle name="Note 4 3 3 3 2 3 2 2" xfId="37398"/>
    <cellStyle name="Note 4 3 3 3 2 3 3" xfId="37397"/>
    <cellStyle name="Note 4 3 3 3 2 4" xfId="37394"/>
    <cellStyle name="Note 4 3 3 3 3" xfId="17234"/>
    <cellStyle name="Note 4 3 3 3 3 2" xfId="17235"/>
    <cellStyle name="Note 4 3 3 3 3 2 2" xfId="17236"/>
    <cellStyle name="Note 4 3 3 3 3 2 2 2" xfId="37401"/>
    <cellStyle name="Note 4 3 3 3 3 2 3" xfId="37400"/>
    <cellStyle name="Note 4 3 3 3 3 3" xfId="17237"/>
    <cellStyle name="Note 4 3 3 3 3 3 2" xfId="17238"/>
    <cellStyle name="Note 4 3 3 3 3 3 2 2" xfId="37403"/>
    <cellStyle name="Note 4 3 3 3 3 3 3" xfId="37402"/>
    <cellStyle name="Note 4 3 3 3 3 4" xfId="37399"/>
    <cellStyle name="Note 4 3 3 3 4" xfId="17239"/>
    <cellStyle name="Note 4 3 3 3 4 2" xfId="17240"/>
    <cellStyle name="Note 4 3 3 3 4 2 2" xfId="37405"/>
    <cellStyle name="Note 4 3 3 3 4 3" xfId="37404"/>
    <cellStyle name="Note 4 3 3 3 5" xfId="37393"/>
    <cellStyle name="Note 4 3 3 4" xfId="17241"/>
    <cellStyle name="Note 4 3 3 4 2" xfId="17242"/>
    <cellStyle name="Note 4 3 3 5" xfId="17243"/>
    <cellStyle name="Note 4 3 3 5 2" xfId="37406"/>
    <cellStyle name="Note 4 3 3 6" xfId="17244"/>
    <cellStyle name="Note 4 3 3 6 2" xfId="37407"/>
    <cellStyle name="Note 4 3 4" xfId="17245"/>
    <cellStyle name="Note 4 3 4 2" xfId="17246"/>
    <cellStyle name="Note 4 3 4 2 2" xfId="17247"/>
    <cellStyle name="Note 4 3 4 3" xfId="17248"/>
    <cellStyle name="Note 4 3 4 3 2" xfId="37408"/>
    <cellStyle name="Note 4 3 4 4" xfId="17249"/>
    <cellStyle name="Note 4 3 5" xfId="17250"/>
    <cellStyle name="Note 4 3 5 2" xfId="17251"/>
    <cellStyle name="Note 4 3 5 2 2" xfId="17252"/>
    <cellStyle name="Note 4 3 5 2 2 2" xfId="17253"/>
    <cellStyle name="Note 4 3 5 2 2 2 2" xfId="37412"/>
    <cellStyle name="Note 4 3 5 2 2 3" xfId="37411"/>
    <cellStyle name="Note 4 3 5 2 3" xfId="17254"/>
    <cellStyle name="Note 4 3 5 2 3 2" xfId="17255"/>
    <cellStyle name="Note 4 3 5 2 3 2 2" xfId="37414"/>
    <cellStyle name="Note 4 3 5 2 3 3" xfId="37413"/>
    <cellStyle name="Note 4 3 5 2 4" xfId="37410"/>
    <cellStyle name="Note 4 3 5 3" xfId="17256"/>
    <cellStyle name="Note 4 3 5 3 2" xfId="17257"/>
    <cellStyle name="Note 4 3 5 3 2 2" xfId="17258"/>
    <cellStyle name="Note 4 3 5 3 2 2 2" xfId="37417"/>
    <cellStyle name="Note 4 3 5 3 2 3" xfId="37416"/>
    <cellStyle name="Note 4 3 5 3 3" xfId="17259"/>
    <cellStyle name="Note 4 3 5 3 3 2" xfId="17260"/>
    <cellStyle name="Note 4 3 5 3 3 2 2" xfId="37419"/>
    <cellStyle name="Note 4 3 5 3 3 3" xfId="37418"/>
    <cellStyle name="Note 4 3 5 3 4" xfId="37415"/>
    <cellStyle name="Note 4 3 5 4" xfId="17261"/>
    <cellStyle name="Note 4 3 5 4 2" xfId="17262"/>
    <cellStyle name="Note 4 3 5 4 2 2" xfId="37421"/>
    <cellStyle name="Note 4 3 5 4 3" xfId="37420"/>
    <cellStyle name="Note 4 3 5 5" xfId="37409"/>
    <cellStyle name="Note 4 3 6" xfId="17263"/>
    <cellStyle name="Note 4 3 6 2" xfId="37422"/>
    <cellStyle name="Note 4 3 7" xfId="17264"/>
    <cellStyle name="Note 4 3 7 2" xfId="37423"/>
    <cellStyle name="Note 4 4" xfId="17265"/>
    <cellStyle name="Note 4 4 2" xfId="17266"/>
    <cellStyle name="Note 4 4 2 2" xfId="17267"/>
    <cellStyle name="Note 4 4 2 2 2" xfId="17268"/>
    <cellStyle name="Note 4 4 2 2 2 2" xfId="17269"/>
    <cellStyle name="Note 4 4 2 2 3" xfId="17270"/>
    <cellStyle name="Note 4 4 2 2 3 2" xfId="17271"/>
    <cellStyle name="Note 4 4 2 2 4" xfId="17272"/>
    <cellStyle name="Note 4 4 2 2 4 2" xfId="37425"/>
    <cellStyle name="Note 4 4 2 2 5" xfId="17273"/>
    <cellStyle name="Note 4 4 2 3" xfId="17274"/>
    <cellStyle name="Note 4 4 2 3 2" xfId="17275"/>
    <cellStyle name="Note 4 4 2 3 3" xfId="17276"/>
    <cellStyle name="Note 4 4 2 4" xfId="17277"/>
    <cellStyle name="Note 4 4 2 4 2" xfId="17278"/>
    <cellStyle name="Note 4 4 2 4 2 2" xfId="17279"/>
    <cellStyle name="Note 4 4 2 4 2 2 2" xfId="17280"/>
    <cellStyle name="Note 4 4 2 4 2 2 2 2" xfId="37429"/>
    <cellStyle name="Note 4 4 2 4 2 2 3" xfId="37428"/>
    <cellStyle name="Note 4 4 2 4 2 3" xfId="17281"/>
    <cellStyle name="Note 4 4 2 4 2 3 2" xfId="17282"/>
    <cellStyle name="Note 4 4 2 4 2 3 2 2" xfId="37431"/>
    <cellStyle name="Note 4 4 2 4 2 3 3" xfId="37430"/>
    <cellStyle name="Note 4 4 2 4 2 4" xfId="37427"/>
    <cellStyle name="Note 4 4 2 4 3" xfId="17283"/>
    <cellStyle name="Note 4 4 2 4 3 2" xfId="17284"/>
    <cellStyle name="Note 4 4 2 4 3 2 2" xfId="17285"/>
    <cellStyle name="Note 4 4 2 4 3 2 2 2" xfId="37434"/>
    <cellStyle name="Note 4 4 2 4 3 2 3" xfId="37433"/>
    <cellStyle name="Note 4 4 2 4 3 3" xfId="17286"/>
    <cellStyle name="Note 4 4 2 4 3 3 2" xfId="17287"/>
    <cellStyle name="Note 4 4 2 4 3 3 2 2" xfId="37436"/>
    <cellStyle name="Note 4 4 2 4 3 3 3" xfId="37435"/>
    <cellStyle name="Note 4 4 2 4 3 4" xfId="37432"/>
    <cellStyle name="Note 4 4 2 4 4" xfId="17288"/>
    <cellStyle name="Note 4 4 2 4 4 2" xfId="17289"/>
    <cellStyle name="Note 4 4 2 4 4 2 2" xfId="37438"/>
    <cellStyle name="Note 4 4 2 4 4 3" xfId="37437"/>
    <cellStyle name="Note 4 4 2 4 5" xfId="37426"/>
    <cellStyle name="Note 4 4 2 5" xfId="17290"/>
    <cellStyle name="Note 4 4 2 6" xfId="17291"/>
    <cellStyle name="Note 4 4 2 6 2" xfId="17292"/>
    <cellStyle name="Note 4 4 2 6 2 2" xfId="17293"/>
    <cellStyle name="Note 4 4 2 6 2 2 2" xfId="37441"/>
    <cellStyle name="Note 4 4 2 6 2 3" xfId="37440"/>
    <cellStyle name="Note 4 4 2 6 3" xfId="17294"/>
    <cellStyle name="Note 4 4 2 6 3 2" xfId="17295"/>
    <cellStyle name="Note 4 4 2 6 3 2 2" xfId="37443"/>
    <cellStyle name="Note 4 4 2 6 3 3" xfId="37442"/>
    <cellStyle name="Note 4 4 2 6 4" xfId="37439"/>
    <cellStyle name="Note 4 4 2 7" xfId="17296"/>
    <cellStyle name="Note 4 4 2 7 2" xfId="17297"/>
    <cellStyle name="Note 4 4 2 7 2 2" xfId="17298"/>
    <cellStyle name="Note 4 4 2 7 2 2 2" xfId="37446"/>
    <cellStyle name="Note 4 4 2 7 2 3" xfId="37445"/>
    <cellStyle name="Note 4 4 2 7 3" xfId="17299"/>
    <cellStyle name="Note 4 4 2 7 3 2" xfId="17300"/>
    <cellStyle name="Note 4 4 2 7 3 2 2" xfId="37448"/>
    <cellStyle name="Note 4 4 2 7 3 3" xfId="37447"/>
    <cellStyle name="Note 4 4 2 7 4" xfId="37444"/>
    <cellStyle name="Note 4 4 2 8" xfId="17301"/>
    <cellStyle name="Note 4 4 2 8 2" xfId="17302"/>
    <cellStyle name="Note 4 4 2 8 2 2" xfId="37450"/>
    <cellStyle name="Note 4 4 2 8 3" xfId="37449"/>
    <cellStyle name="Note 4 4 2 9" xfId="37424"/>
    <cellStyle name="Note 4 4 3" xfId="17303"/>
    <cellStyle name="Note 4 4 3 2" xfId="17304"/>
    <cellStyle name="Note 4 4 3 2 2" xfId="17305"/>
    <cellStyle name="Note 4 4 3 2 2 2" xfId="17306"/>
    <cellStyle name="Note 4 4 3 2 3" xfId="17307"/>
    <cellStyle name="Note 4 4 3 2 3 2" xfId="37451"/>
    <cellStyle name="Note 4 4 3 2 4" xfId="17308"/>
    <cellStyle name="Note 4 4 3 3" xfId="17309"/>
    <cellStyle name="Note 4 4 3 3 2" xfId="17310"/>
    <cellStyle name="Note 4 4 3 3 2 2" xfId="17311"/>
    <cellStyle name="Note 4 4 3 3 2 2 2" xfId="17312"/>
    <cellStyle name="Note 4 4 3 3 2 2 2 2" xfId="37455"/>
    <cellStyle name="Note 4 4 3 3 2 2 3" xfId="37454"/>
    <cellStyle name="Note 4 4 3 3 2 3" xfId="17313"/>
    <cellStyle name="Note 4 4 3 3 2 3 2" xfId="17314"/>
    <cellStyle name="Note 4 4 3 3 2 3 2 2" xfId="37457"/>
    <cellStyle name="Note 4 4 3 3 2 3 3" xfId="37456"/>
    <cellStyle name="Note 4 4 3 3 2 4" xfId="37453"/>
    <cellStyle name="Note 4 4 3 3 3" xfId="17315"/>
    <cellStyle name="Note 4 4 3 3 3 2" xfId="17316"/>
    <cellStyle name="Note 4 4 3 3 3 2 2" xfId="17317"/>
    <cellStyle name="Note 4 4 3 3 3 2 2 2" xfId="37460"/>
    <cellStyle name="Note 4 4 3 3 3 2 3" xfId="37459"/>
    <cellStyle name="Note 4 4 3 3 3 3" xfId="17318"/>
    <cellStyle name="Note 4 4 3 3 3 3 2" xfId="17319"/>
    <cellStyle name="Note 4 4 3 3 3 3 2 2" xfId="37462"/>
    <cellStyle name="Note 4 4 3 3 3 3 3" xfId="37461"/>
    <cellStyle name="Note 4 4 3 3 3 4" xfId="37458"/>
    <cellStyle name="Note 4 4 3 3 4" xfId="17320"/>
    <cellStyle name="Note 4 4 3 3 4 2" xfId="17321"/>
    <cellStyle name="Note 4 4 3 3 4 2 2" xfId="37464"/>
    <cellStyle name="Note 4 4 3 3 4 3" xfId="37463"/>
    <cellStyle name="Note 4 4 3 3 5" xfId="37452"/>
    <cellStyle name="Note 4 4 3 4" xfId="17322"/>
    <cellStyle name="Note 4 4 3 4 2" xfId="17323"/>
    <cellStyle name="Note 4 4 3 5" xfId="17324"/>
    <cellStyle name="Note 4 4 3 5 2" xfId="37465"/>
    <cellStyle name="Note 4 4 3 6" xfId="17325"/>
    <cellStyle name="Note 4 4 3 6 2" xfId="37466"/>
    <cellStyle name="Note 4 4 4" xfId="17326"/>
    <cellStyle name="Note 4 4 4 2" xfId="17327"/>
    <cellStyle name="Note 4 4 4 2 2" xfId="17328"/>
    <cellStyle name="Note 4 4 4 3" xfId="17329"/>
    <cellStyle name="Note 4 4 4 3 2" xfId="37467"/>
    <cellStyle name="Note 4 4 4 4" xfId="17330"/>
    <cellStyle name="Note 4 4 5" xfId="17331"/>
    <cellStyle name="Note 4 4 5 2" xfId="17332"/>
    <cellStyle name="Note 4 4 5 2 2" xfId="17333"/>
    <cellStyle name="Note 4 4 5 2 2 2" xfId="17334"/>
    <cellStyle name="Note 4 4 5 2 2 2 2" xfId="37471"/>
    <cellStyle name="Note 4 4 5 2 2 3" xfId="37470"/>
    <cellStyle name="Note 4 4 5 2 3" xfId="17335"/>
    <cellStyle name="Note 4 4 5 2 3 2" xfId="17336"/>
    <cellStyle name="Note 4 4 5 2 3 2 2" xfId="37473"/>
    <cellStyle name="Note 4 4 5 2 3 3" xfId="37472"/>
    <cellStyle name="Note 4 4 5 2 4" xfId="37469"/>
    <cellStyle name="Note 4 4 5 3" xfId="17337"/>
    <cellStyle name="Note 4 4 5 3 2" xfId="17338"/>
    <cellStyle name="Note 4 4 5 3 2 2" xfId="17339"/>
    <cellStyle name="Note 4 4 5 3 2 2 2" xfId="37476"/>
    <cellStyle name="Note 4 4 5 3 2 3" xfId="37475"/>
    <cellStyle name="Note 4 4 5 3 3" xfId="17340"/>
    <cellStyle name="Note 4 4 5 3 3 2" xfId="17341"/>
    <cellStyle name="Note 4 4 5 3 3 2 2" xfId="37478"/>
    <cellStyle name="Note 4 4 5 3 3 3" xfId="37477"/>
    <cellStyle name="Note 4 4 5 3 4" xfId="37474"/>
    <cellStyle name="Note 4 4 5 4" xfId="17342"/>
    <cellStyle name="Note 4 4 5 4 2" xfId="17343"/>
    <cellStyle name="Note 4 4 5 4 2 2" xfId="37480"/>
    <cellStyle name="Note 4 4 5 4 3" xfId="37479"/>
    <cellStyle name="Note 4 4 5 5" xfId="37468"/>
    <cellStyle name="Note 4 4 6" xfId="17344"/>
    <cellStyle name="Note 4 4 6 2" xfId="37481"/>
    <cellStyle name="Note 4 4 7" xfId="17345"/>
    <cellStyle name="Note 4 4 7 2" xfId="37482"/>
    <cellStyle name="Note 4 5" xfId="17346"/>
    <cellStyle name="Note 4 5 2" xfId="17347"/>
    <cellStyle name="Note 4 5 2 2" xfId="17348"/>
    <cellStyle name="Note 4 5 2 2 2" xfId="17349"/>
    <cellStyle name="Note 4 5 2 2 2 2" xfId="17350"/>
    <cellStyle name="Note 4 5 2 2 3" xfId="17351"/>
    <cellStyle name="Note 4 5 2 2 3 2" xfId="17352"/>
    <cellStyle name="Note 4 5 2 2 4" xfId="17353"/>
    <cellStyle name="Note 4 5 2 2 4 2" xfId="37484"/>
    <cellStyle name="Note 4 5 2 2 5" xfId="17354"/>
    <cellStyle name="Note 4 5 2 3" xfId="17355"/>
    <cellStyle name="Note 4 5 2 3 2" xfId="17356"/>
    <cellStyle name="Note 4 5 2 3 3" xfId="17357"/>
    <cellStyle name="Note 4 5 2 4" xfId="17358"/>
    <cellStyle name="Note 4 5 2 4 2" xfId="17359"/>
    <cellStyle name="Note 4 5 2 4 2 2" xfId="17360"/>
    <cellStyle name="Note 4 5 2 4 2 2 2" xfId="17361"/>
    <cellStyle name="Note 4 5 2 4 2 2 2 2" xfId="37488"/>
    <cellStyle name="Note 4 5 2 4 2 2 3" xfId="37487"/>
    <cellStyle name="Note 4 5 2 4 2 3" xfId="17362"/>
    <cellStyle name="Note 4 5 2 4 2 3 2" xfId="17363"/>
    <cellStyle name="Note 4 5 2 4 2 3 2 2" xfId="37490"/>
    <cellStyle name="Note 4 5 2 4 2 3 3" xfId="37489"/>
    <cellStyle name="Note 4 5 2 4 2 4" xfId="37486"/>
    <cellStyle name="Note 4 5 2 4 3" xfId="17364"/>
    <cellStyle name="Note 4 5 2 4 3 2" xfId="17365"/>
    <cellStyle name="Note 4 5 2 4 3 2 2" xfId="17366"/>
    <cellStyle name="Note 4 5 2 4 3 2 2 2" xfId="37493"/>
    <cellStyle name="Note 4 5 2 4 3 2 3" xfId="37492"/>
    <cellStyle name="Note 4 5 2 4 3 3" xfId="17367"/>
    <cellStyle name="Note 4 5 2 4 3 3 2" xfId="17368"/>
    <cellStyle name="Note 4 5 2 4 3 3 2 2" xfId="37495"/>
    <cellStyle name="Note 4 5 2 4 3 3 3" xfId="37494"/>
    <cellStyle name="Note 4 5 2 4 3 4" xfId="37491"/>
    <cellStyle name="Note 4 5 2 4 4" xfId="17369"/>
    <cellStyle name="Note 4 5 2 4 4 2" xfId="17370"/>
    <cellStyle name="Note 4 5 2 4 4 2 2" xfId="37497"/>
    <cellStyle name="Note 4 5 2 4 4 3" xfId="37496"/>
    <cellStyle name="Note 4 5 2 4 5" xfId="37485"/>
    <cellStyle name="Note 4 5 2 5" xfId="17371"/>
    <cellStyle name="Note 4 5 2 6" xfId="17372"/>
    <cellStyle name="Note 4 5 2 6 2" xfId="17373"/>
    <cellStyle name="Note 4 5 2 6 2 2" xfId="17374"/>
    <cellStyle name="Note 4 5 2 6 2 2 2" xfId="37500"/>
    <cellStyle name="Note 4 5 2 6 2 3" xfId="37499"/>
    <cellStyle name="Note 4 5 2 6 3" xfId="17375"/>
    <cellStyle name="Note 4 5 2 6 3 2" xfId="17376"/>
    <cellStyle name="Note 4 5 2 6 3 2 2" xfId="37502"/>
    <cellStyle name="Note 4 5 2 6 3 3" xfId="37501"/>
    <cellStyle name="Note 4 5 2 6 4" xfId="37498"/>
    <cellStyle name="Note 4 5 2 7" xfId="17377"/>
    <cellStyle name="Note 4 5 2 7 2" xfId="17378"/>
    <cellStyle name="Note 4 5 2 7 2 2" xfId="17379"/>
    <cellStyle name="Note 4 5 2 7 2 2 2" xfId="37505"/>
    <cellStyle name="Note 4 5 2 7 2 3" xfId="37504"/>
    <cellStyle name="Note 4 5 2 7 3" xfId="17380"/>
    <cellStyle name="Note 4 5 2 7 3 2" xfId="17381"/>
    <cellStyle name="Note 4 5 2 7 3 2 2" xfId="37507"/>
    <cellStyle name="Note 4 5 2 7 3 3" xfId="37506"/>
    <cellStyle name="Note 4 5 2 7 4" xfId="37503"/>
    <cellStyle name="Note 4 5 2 8" xfId="17382"/>
    <cellStyle name="Note 4 5 2 8 2" xfId="17383"/>
    <cellStyle name="Note 4 5 2 8 2 2" xfId="37509"/>
    <cellStyle name="Note 4 5 2 8 3" xfId="37508"/>
    <cellStyle name="Note 4 5 2 9" xfId="37483"/>
    <cellStyle name="Note 4 5 3" xfId="17384"/>
    <cellStyle name="Note 4 5 3 2" xfId="17385"/>
    <cellStyle name="Note 4 5 3 2 2" xfId="17386"/>
    <cellStyle name="Note 4 5 3 2 2 2" xfId="17387"/>
    <cellStyle name="Note 4 5 3 2 3" xfId="17388"/>
    <cellStyle name="Note 4 5 3 2 3 2" xfId="37510"/>
    <cellStyle name="Note 4 5 3 2 4" xfId="17389"/>
    <cellStyle name="Note 4 5 3 3" xfId="17390"/>
    <cellStyle name="Note 4 5 3 3 2" xfId="17391"/>
    <cellStyle name="Note 4 5 3 3 2 2" xfId="17392"/>
    <cellStyle name="Note 4 5 3 3 2 2 2" xfId="17393"/>
    <cellStyle name="Note 4 5 3 3 2 2 2 2" xfId="37514"/>
    <cellStyle name="Note 4 5 3 3 2 2 3" xfId="37513"/>
    <cellStyle name="Note 4 5 3 3 2 3" xfId="17394"/>
    <cellStyle name="Note 4 5 3 3 2 3 2" xfId="17395"/>
    <cellStyle name="Note 4 5 3 3 2 3 2 2" xfId="37516"/>
    <cellStyle name="Note 4 5 3 3 2 3 3" xfId="37515"/>
    <cellStyle name="Note 4 5 3 3 2 4" xfId="37512"/>
    <cellStyle name="Note 4 5 3 3 3" xfId="17396"/>
    <cellStyle name="Note 4 5 3 3 3 2" xfId="17397"/>
    <cellStyle name="Note 4 5 3 3 3 2 2" xfId="17398"/>
    <cellStyle name="Note 4 5 3 3 3 2 2 2" xfId="37519"/>
    <cellStyle name="Note 4 5 3 3 3 2 3" xfId="37518"/>
    <cellStyle name="Note 4 5 3 3 3 3" xfId="17399"/>
    <cellStyle name="Note 4 5 3 3 3 3 2" xfId="17400"/>
    <cellStyle name="Note 4 5 3 3 3 3 2 2" xfId="37521"/>
    <cellStyle name="Note 4 5 3 3 3 3 3" xfId="37520"/>
    <cellStyle name="Note 4 5 3 3 3 4" xfId="37517"/>
    <cellStyle name="Note 4 5 3 3 4" xfId="17401"/>
    <cellStyle name="Note 4 5 3 3 4 2" xfId="17402"/>
    <cellStyle name="Note 4 5 3 3 4 2 2" xfId="37523"/>
    <cellStyle name="Note 4 5 3 3 4 3" xfId="37522"/>
    <cellStyle name="Note 4 5 3 3 5" xfId="37511"/>
    <cellStyle name="Note 4 5 3 4" xfId="17403"/>
    <cellStyle name="Note 4 5 3 4 2" xfId="17404"/>
    <cellStyle name="Note 4 5 3 5" xfId="17405"/>
    <cellStyle name="Note 4 5 3 5 2" xfId="37524"/>
    <cellStyle name="Note 4 5 3 6" xfId="17406"/>
    <cellStyle name="Note 4 5 3 6 2" xfId="37525"/>
    <cellStyle name="Note 4 5 4" xfId="17407"/>
    <cellStyle name="Note 4 5 4 2" xfId="17408"/>
    <cellStyle name="Note 4 5 4 2 2" xfId="17409"/>
    <cellStyle name="Note 4 5 4 3" xfId="17410"/>
    <cellStyle name="Note 4 5 4 3 2" xfId="37526"/>
    <cellStyle name="Note 4 5 4 4" xfId="17411"/>
    <cellStyle name="Note 4 5 5" xfId="17412"/>
    <cellStyle name="Note 4 5 5 2" xfId="17413"/>
    <cellStyle name="Note 4 5 5 2 2" xfId="17414"/>
    <cellStyle name="Note 4 5 5 2 2 2" xfId="17415"/>
    <cellStyle name="Note 4 5 5 2 2 2 2" xfId="37530"/>
    <cellStyle name="Note 4 5 5 2 2 3" xfId="37529"/>
    <cellStyle name="Note 4 5 5 2 3" xfId="17416"/>
    <cellStyle name="Note 4 5 5 2 3 2" xfId="17417"/>
    <cellStyle name="Note 4 5 5 2 3 2 2" xfId="37532"/>
    <cellStyle name="Note 4 5 5 2 3 3" xfId="37531"/>
    <cellStyle name="Note 4 5 5 2 4" xfId="37528"/>
    <cellStyle name="Note 4 5 5 3" xfId="17418"/>
    <cellStyle name="Note 4 5 5 3 2" xfId="17419"/>
    <cellStyle name="Note 4 5 5 3 2 2" xfId="17420"/>
    <cellStyle name="Note 4 5 5 3 2 2 2" xfId="37535"/>
    <cellStyle name="Note 4 5 5 3 2 3" xfId="37534"/>
    <cellStyle name="Note 4 5 5 3 3" xfId="17421"/>
    <cellStyle name="Note 4 5 5 3 3 2" xfId="17422"/>
    <cellStyle name="Note 4 5 5 3 3 2 2" xfId="37537"/>
    <cellStyle name="Note 4 5 5 3 3 3" xfId="37536"/>
    <cellStyle name="Note 4 5 5 3 4" xfId="37533"/>
    <cellStyle name="Note 4 5 5 4" xfId="17423"/>
    <cellStyle name="Note 4 5 5 4 2" xfId="17424"/>
    <cellStyle name="Note 4 5 5 4 2 2" xfId="37539"/>
    <cellStyle name="Note 4 5 5 4 3" xfId="37538"/>
    <cellStyle name="Note 4 5 5 5" xfId="37527"/>
    <cellStyle name="Note 4 5 6" xfId="17425"/>
    <cellStyle name="Note 4 5 6 2" xfId="37540"/>
    <cellStyle name="Note 4 5 7" xfId="17426"/>
    <cellStyle name="Note 4 5 7 2" xfId="37541"/>
    <cellStyle name="Note 4 6" xfId="17427"/>
    <cellStyle name="Note 4 6 2" xfId="17428"/>
    <cellStyle name="Note 4 6 2 2" xfId="17429"/>
    <cellStyle name="Note 4 6 2 2 2" xfId="17430"/>
    <cellStyle name="Note 4 6 2 2 2 2" xfId="17431"/>
    <cellStyle name="Note 4 6 2 2 3" xfId="17432"/>
    <cellStyle name="Note 4 6 2 2 3 2" xfId="17433"/>
    <cellStyle name="Note 4 6 2 2 4" xfId="17434"/>
    <cellStyle name="Note 4 6 2 2 4 2" xfId="37543"/>
    <cellStyle name="Note 4 6 2 2 5" xfId="17435"/>
    <cellStyle name="Note 4 6 2 3" xfId="17436"/>
    <cellStyle name="Note 4 6 2 3 2" xfId="17437"/>
    <cellStyle name="Note 4 6 2 3 3" xfId="17438"/>
    <cellStyle name="Note 4 6 2 4" xfId="17439"/>
    <cellStyle name="Note 4 6 2 4 2" xfId="17440"/>
    <cellStyle name="Note 4 6 2 4 2 2" xfId="17441"/>
    <cellStyle name="Note 4 6 2 4 2 2 2" xfId="17442"/>
    <cellStyle name="Note 4 6 2 4 2 2 2 2" xfId="37547"/>
    <cellStyle name="Note 4 6 2 4 2 2 3" xfId="37546"/>
    <cellStyle name="Note 4 6 2 4 2 3" xfId="17443"/>
    <cellStyle name="Note 4 6 2 4 2 3 2" xfId="17444"/>
    <cellStyle name="Note 4 6 2 4 2 3 2 2" xfId="37549"/>
    <cellStyle name="Note 4 6 2 4 2 3 3" xfId="37548"/>
    <cellStyle name="Note 4 6 2 4 2 4" xfId="37545"/>
    <cellStyle name="Note 4 6 2 4 3" xfId="17445"/>
    <cellStyle name="Note 4 6 2 4 3 2" xfId="17446"/>
    <cellStyle name="Note 4 6 2 4 3 2 2" xfId="17447"/>
    <cellStyle name="Note 4 6 2 4 3 2 2 2" xfId="37552"/>
    <cellStyle name="Note 4 6 2 4 3 2 3" xfId="37551"/>
    <cellStyle name="Note 4 6 2 4 3 3" xfId="17448"/>
    <cellStyle name="Note 4 6 2 4 3 3 2" xfId="17449"/>
    <cellStyle name="Note 4 6 2 4 3 3 2 2" xfId="37554"/>
    <cellStyle name="Note 4 6 2 4 3 3 3" xfId="37553"/>
    <cellStyle name="Note 4 6 2 4 3 4" xfId="37550"/>
    <cellStyle name="Note 4 6 2 4 4" xfId="17450"/>
    <cellStyle name="Note 4 6 2 4 4 2" xfId="17451"/>
    <cellStyle name="Note 4 6 2 4 4 2 2" xfId="37556"/>
    <cellStyle name="Note 4 6 2 4 4 3" xfId="37555"/>
    <cellStyle name="Note 4 6 2 4 5" xfId="37544"/>
    <cellStyle name="Note 4 6 2 5" xfId="17452"/>
    <cellStyle name="Note 4 6 2 6" xfId="17453"/>
    <cellStyle name="Note 4 6 2 6 2" xfId="17454"/>
    <cellStyle name="Note 4 6 2 6 2 2" xfId="17455"/>
    <cellStyle name="Note 4 6 2 6 2 2 2" xfId="37559"/>
    <cellStyle name="Note 4 6 2 6 2 3" xfId="37558"/>
    <cellStyle name="Note 4 6 2 6 3" xfId="17456"/>
    <cellStyle name="Note 4 6 2 6 3 2" xfId="17457"/>
    <cellStyle name="Note 4 6 2 6 3 2 2" xfId="37561"/>
    <cellStyle name="Note 4 6 2 6 3 3" xfId="37560"/>
    <cellStyle name="Note 4 6 2 6 4" xfId="37557"/>
    <cellStyle name="Note 4 6 2 7" xfId="17458"/>
    <cellStyle name="Note 4 6 2 7 2" xfId="17459"/>
    <cellStyle name="Note 4 6 2 7 2 2" xfId="17460"/>
    <cellStyle name="Note 4 6 2 7 2 2 2" xfId="37564"/>
    <cellStyle name="Note 4 6 2 7 2 3" xfId="37563"/>
    <cellStyle name="Note 4 6 2 7 3" xfId="17461"/>
    <cellStyle name="Note 4 6 2 7 3 2" xfId="17462"/>
    <cellStyle name="Note 4 6 2 7 3 2 2" xfId="37566"/>
    <cellStyle name="Note 4 6 2 7 3 3" xfId="37565"/>
    <cellStyle name="Note 4 6 2 7 4" xfId="37562"/>
    <cellStyle name="Note 4 6 2 8" xfId="17463"/>
    <cellStyle name="Note 4 6 2 8 2" xfId="17464"/>
    <cellStyle name="Note 4 6 2 8 2 2" xfId="37568"/>
    <cellStyle name="Note 4 6 2 8 3" xfId="37567"/>
    <cellStyle name="Note 4 6 2 9" xfId="37542"/>
    <cellStyle name="Note 4 6 3" xfId="17465"/>
    <cellStyle name="Note 4 6 3 2" xfId="17466"/>
    <cellStyle name="Note 4 6 3 2 2" xfId="17467"/>
    <cellStyle name="Note 4 6 3 2 2 2" xfId="17468"/>
    <cellStyle name="Note 4 6 3 2 3" xfId="17469"/>
    <cellStyle name="Note 4 6 3 2 3 2" xfId="37569"/>
    <cellStyle name="Note 4 6 3 2 4" xfId="17470"/>
    <cellStyle name="Note 4 6 3 3" xfId="17471"/>
    <cellStyle name="Note 4 6 3 3 2" xfId="17472"/>
    <cellStyle name="Note 4 6 3 3 2 2" xfId="17473"/>
    <cellStyle name="Note 4 6 3 3 2 2 2" xfId="17474"/>
    <cellStyle name="Note 4 6 3 3 2 2 2 2" xfId="37573"/>
    <cellStyle name="Note 4 6 3 3 2 2 3" xfId="37572"/>
    <cellStyle name="Note 4 6 3 3 2 3" xfId="17475"/>
    <cellStyle name="Note 4 6 3 3 2 3 2" xfId="17476"/>
    <cellStyle name="Note 4 6 3 3 2 3 2 2" xfId="37575"/>
    <cellStyle name="Note 4 6 3 3 2 3 3" xfId="37574"/>
    <cellStyle name="Note 4 6 3 3 2 4" xfId="37571"/>
    <cellStyle name="Note 4 6 3 3 3" xfId="17477"/>
    <cellStyle name="Note 4 6 3 3 3 2" xfId="17478"/>
    <cellStyle name="Note 4 6 3 3 3 2 2" xfId="17479"/>
    <cellStyle name="Note 4 6 3 3 3 2 2 2" xfId="37578"/>
    <cellStyle name="Note 4 6 3 3 3 2 3" xfId="37577"/>
    <cellStyle name="Note 4 6 3 3 3 3" xfId="17480"/>
    <cellStyle name="Note 4 6 3 3 3 3 2" xfId="17481"/>
    <cellStyle name="Note 4 6 3 3 3 3 2 2" xfId="37580"/>
    <cellStyle name="Note 4 6 3 3 3 3 3" xfId="37579"/>
    <cellStyle name="Note 4 6 3 3 3 4" xfId="37576"/>
    <cellStyle name="Note 4 6 3 3 4" xfId="17482"/>
    <cellStyle name="Note 4 6 3 3 4 2" xfId="17483"/>
    <cellStyle name="Note 4 6 3 3 4 2 2" xfId="37582"/>
    <cellStyle name="Note 4 6 3 3 4 3" xfId="37581"/>
    <cellStyle name="Note 4 6 3 3 5" xfId="37570"/>
    <cellStyle name="Note 4 6 3 4" xfId="17484"/>
    <cellStyle name="Note 4 6 3 4 2" xfId="17485"/>
    <cellStyle name="Note 4 6 3 5" xfId="17486"/>
    <cellStyle name="Note 4 6 3 5 2" xfId="37583"/>
    <cellStyle name="Note 4 6 3 6" xfId="17487"/>
    <cellStyle name="Note 4 6 3 6 2" xfId="37584"/>
    <cellStyle name="Note 4 6 4" xfId="17488"/>
    <cellStyle name="Note 4 6 4 2" xfId="17489"/>
    <cellStyle name="Note 4 6 4 2 2" xfId="17490"/>
    <cellStyle name="Note 4 6 4 3" xfId="17491"/>
    <cellStyle name="Note 4 6 4 3 2" xfId="37585"/>
    <cellStyle name="Note 4 6 4 4" xfId="17492"/>
    <cellStyle name="Note 4 6 5" xfId="17493"/>
    <cellStyle name="Note 4 6 5 2" xfId="17494"/>
    <cellStyle name="Note 4 6 5 2 2" xfId="17495"/>
    <cellStyle name="Note 4 6 5 2 2 2" xfId="17496"/>
    <cellStyle name="Note 4 6 5 2 2 2 2" xfId="37589"/>
    <cellStyle name="Note 4 6 5 2 2 3" xfId="37588"/>
    <cellStyle name="Note 4 6 5 2 3" xfId="17497"/>
    <cellStyle name="Note 4 6 5 2 3 2" xfId="17498"/>
    <cellStyle name="Note 4 6 5 2 3 2 2" xfId="37591"/>
    <cellStyle name="Note 4 6 5 2 3 3" xfId="37590"/>
    <cellStyle name="Note 4 6 5 2 4" xfId="37587"/>
    <cellStyle name="Note 4 6 5 3" xfId="17499"/>
    <cellStyle name="Note 4 6 5 3 2" xfId="17500"/>
    <cellStyle name="Note 4 6 5 3 2 2" xfId="17501"/>
    <cellStyle name="Note 4 6 5 3 2 2 2" xfId="37594"/>
    <cellStyle name="Note 4 6 5 3 2 3" xfId="37593"/>
    <cellStyle name="Note 4 6 5 3 3" xfId="17502"/>
    <cellStyle name="Note 4 6 5 3 3 2" xfId="17503"/>
    <cellStyle name="Note 4 6 5 3 3 2 2" xfId="37596"/>
    <cellStyle name="Note 4 6 5 3 3 3" xfId="37595"/>
    <cellStyle name="Note 4 6 5 3 4" xfId="37592"/>
    <cellStyle name="Note 4 6 5 4" xfId="17504"/>
    <cellStyle name="Note 4 6 5 4 2" xfId="17505"/>
    <cellStyle name="Note 4 6 5 4 2 2" xfId="37598"/>
    <cellStyle name="Note 4 6 5 4 3" xfId="37597"/>
    <cellStyle name="Note 4 6 5 5" xfId="37586"/>
    <cellStyle name="Note 4 6 6" xfId="17506"/>
    <cellStyle name="Note 4 6 6 2" xfId="37599"/>
    <cellStyle name="Note 4 6 7" xfId="17507"/>
    <cellStyle name="Note 4 6 7 2" xfId="37600"/>
    <cellStyle name="Note 4 7" xfId="17508"/>
    <cellStyle name="Note 4 7 2" xfId="17509"/>
    <cellStyle name="Note 4 7 2 2" xfId="17510"/>
    <cellStyle name="Note 4 7 2 2 2" xfId="17511"/>
    <cellStyle name="Note 4 7 2 2 2 2" xfId="17512"/>
    <cellStyle name="Note 4 7 2 2 3" xfId="17513"/>
    <cellStyle name="Note 4 7 2 2 3 2" xfId="17514"/>
    <cellStyle name="Note 4 7 2 2 4" xfId="17515"/>
    <cellStyle name="Note 4 7 2 2 4 2" xfId="37602"/>
    <cellStyle name="Note 4 7 2 2 5" xfId="17516"/>
    <cellStyle name="Note 4 7 2 3" xfId="17517"/>
    <cellStyle name="Note 4 7 2 3 2" xfId="17518"/>
    <cellStyle name="Note 4 7 2 3 3" xfId="17519"/>
    <cellStyle name="Note 4 7 2 4" xfId="17520"/>
    <cellStyle name="Note 4 7 2 4 2" xfId="17521"/>
    <cellStyle name="Note 4 7 2 4 2 2" xfId="17522"/>
    <cellStyle name="Note 4 7 2 4 2 2 2" xfId="17523"/>
    <cellStyle name="Note 4 7 2 4 2 2 2 2" xfId="37606"/>
    <cellStyle name="Note 4 7 2 4 2 2 3" xfId="37605"/>
    <cellStyle name="Note 4 7 2 4 2 3" xfId="17524"/>
    <cellStyle name="Note 4 7 2 4 2 3 2" xfId="17525"/>
    <cellStyle name="Note 4 7 2 4 2 3 2 2" xfId="37608"/>
    <cellStyle name="Note 4 7 2 4 2 3 3" xfId="37607"/>
    <cellStyle name="Note 4 7 2 4 2 4" xfId="37604"/>
    <cellStyle name="Note 4 7 2 4 3" xfId="17526"/>
    <cellStyle name="Note 4 7 2 4 3 2" xfId="17527"/>
    <cellStyle name="Note 4 7 2 4 3 2 2" xfId="17528"/>
    <cellStyle name="Note 4 7 2 4 3 2 2 2" xfId="37611"/>
    <cellStyle name="Note 4 7 2 4 3 2 3" xfId="37610"/>
    <cellStyle name="Note 4 7 2 4 3 3" xfId="17529"/>
    <cellStyle name="Note 4 7 2 4 3 3 2" xfId="17530"/>
    <cellStyle name="Note 4 7 2 4 3 3 2 2" xfId="37613"/>
    <cellStyle name="Note 4 7 2 4 3 3 3" xfId="37612"/>
    <cellStyle name="Note 4 7 2 4 3 4" xfId="37609"/>
    <cellStyle name="Note 4 7 2 4 4" xfId="17531"/>
    <cellStyle name="Note 4 7 2 4 4 2" xfId="17532"/>
    <cellStyle name="Note 4 7 2 4 4 2 2" xfId="37615"/>
    <cellStyle name="Note 4 7 2 4 4 3" xfId="37614"/>
    <cellStyle name="Note 4 7 2 4 5" xfId="37603"/>
    <cellStyle name="Note 4 7 2 5" xfId="17533"/>
    <cellStyle name="Note 4 7 2 6" xfId="17534"/>
    <cellStyle name="Note 4 7 2 6 2" xfId="17535"/>
    <cellStyle name="Note 4 7 2 6 2 2" xfId="17536"/>
    <cellStyle name="Note 4 7 2 6 2 2 2" xfId="37618"/>
    <cellStyle name="Note 4 7 2 6 2 3" xfId="37617"/>
    <cellStyle name="Note 4 7 2 6 3" xfId="17537"/>
    <cellStyle name="Note 4 7 2 6 3 2" xfId="17538"/>
    <cellStyle name="Note 4 7 2 6 3 2 2" xfId="37620"/>
    <cellStyle name="Note 4 7 2 6 3 3" xfId="37619"/>
    <cellStyle name="Note 4 7 2 6 4" xfId="37616"/>
    <cellStyle name="Note 4 7 2 7" xfId="17539"/>
    <cellStyle name="Note 4 7 2 7 2" xfId="17540"/>
    <cellStyle name="Note 4 7 2 7 2 2" xfId="17541"/>
    <cellStyle name="Note 4 7 2 7 2 2 2" xfId="37623"/>
    <cellStyle name="Note 4 7 2 7 2 3" xfId="37622"/>
    <cellStyle name="Note 4 7 2 7 3" xfId="17542"/>
    <cellStyle name="Note 4 7 2 7 3 2" xfId="17543"/>
    <cellStyle name="Note 4 7 2 7 3 2 2" xfId="37625"/>
    <cellStyle name="Note 4 7 2 7 3 3" xfId="37624"/>
    <cellStyle name="Note 4 7 2 7 4" xfId="37621"/>
    <cellStyle name="Note 4 7 2 8" xfId="17544"/>
    <cellStyle name="Note 4 7 2 8 2" xfId="17545"/>
    <cellStyle name="Note 4 7 2 8 2 2" xfId="37627"/>
    <cellStyle name="Note 4 7 2 8 3" xfId="37626"/>
    <cellStyle name="Note 4 7 2 9" xfId="37601"/>
    <cellStyle name="Note 4 7 3" xfId="17546"/>
    <cellStyle name="Note 4 7 3 2" xfId="17547"/>
    <cellStyle name="Note 4 7 3 2 2" xfId="17548"/>
    <cellStyle name="Note 4 7 3 2 2 2" xfId="17549"/>
    <cellStyle name="Note 4 7 3 2 3" xfId="17550"/>
    <cellStyle name="Note 4 7 3 2 3 2" xfId="37628"/>
    <cellStyle name="Note 4 7 3 2 4" xfId="17551"/>
    <cellStyle name="Note 4 7 3 3" xfId="17552"/>
    <cellStyle name="Note 4 7 3 3 2" xfId="17553"/>
    <cellStyle name="Note 4 7 3 3 2 2" xfId="17554"/>
    <cellStyle name="Note 4 7 3 3 2 2 2" xfId="17555"/>
    <cellStyle name="Note 4 7 3 3 2 2 2 2" xfId="37632"/>
    <cellStyle name="Note 4 7 3 3 2 2 3" xfId="37631"/>
    <cellStyle name="Note 4 7 3 3 2 3" xfId="17556"/>
    <cellStyle name="Note 4 7 3 3 2 3 2" xfId="17557"/>
    <cellStyle name="Note 4 7 3 3 2 3 2 2" xfId="37634"/>
    <cellStyle name="Note 4 7 3 3 2 3 3" xfId="37633"/>
    <cellStyle name="Note 4 7 3 3 2 4" xfId="37630"/>
    <cellStyle name="Note 4 7 3 3 3" xfId="17558"/>
    <cellStyle name="Note 4 7 3 3 3 2" xfId="17559"/>
    <cellStyle name="Note 4 7 3 3 3 2 2" xfId="17560"/>
    <cellStyle name="Note 4 7 3 3 3 2 2 2" xfId="37637"/>
    <cellStyle name="Note 4 7 3 3 3 2 3" xfId="37636"/>
    <cellStyle name="Note 4 7 3 3 3 3" xfId="17561"/>
    <cellStyle name="Note 4 7 3 3 3 3 2" xfId="17562"/>
    <cellStyle name="Note 4 7 3 3 3 3 2 2" xfId="37639"/>
    <cellStyle name="Note 4 7 3 3 3 3 3" xfId="37638"/>
    <cellStyle name="Note 4 7 3 3 3 4" xfId="37635"/>
    <cellStyle name="Note 4 7 3 3 4" xfId="17563"/>
    <cellStyle name="Note 4 7 3 3 4 2" xfId="17564"/>
    <cellStyle name="Note 4 7 3 3 4 2 2" xfId="37641"/>
    <cellStyle name="Note 4 7 3 3 4 3" xfId="37640"/>
    <cellStyle name="Note 4 7 3 3 5" xfId="37629"/>
    <cellStyle name="Note 4 7 3 4" xfId="17565"/>
    <cellStyle name="Note 4 7 3 4 2" xfId="17566"/>
    <cellStyle name="Note 4 7 3 5" xfId="17567"/>
    <cellStyle name="Note 4 7 3 5 2" xfId="37642"/>
    <cellStyle name="Note 4 7 3 6" xfId="17568"/>
    <cellStyle name="Note 4 7 3 6 2" xfId="37643"/>
    <cellStyle name="Note 4 7 4" xfId="17569"/>
    <cellStyle name="Note 4 7 4 2" xfId="17570"/>
    <cellStyle name="Note 4 7 4 2 2" xfId="17571"/>
    <cellStyle name="Note 4 7 4 3" xfId="17572"/>
    <cellStyle name="Note 4 7 4 3 2" xfId="37644"/>
    <cellStyle name="Note 4 7 4 4" xfId="17573"/>
    <cellStyle name="Note 4 7 5" xfId="17574"/>
    <cellStyle name="Note 4 7 5 2" xfId="17575"/>
    <cellStyle name="Note 4 7 5 2 2" xfId="17576"/>
    <cellStyle name="Note 4 7 5 2 2 2" xfId="17577"/>
    <cellStyle name="Note 4 7 5 2 2 2 2" xfId="37648"/>
    <cellStyle name="Note 4 7 5 2 2 3" xfId="37647"/>
    <cellStyle name="Note 4 7 5 2 3" xfId="17578"/>
    <cellStyle name="Note 4 7 5 2 3 2" xfId="17579"/>
    <cellStyle name="Note 4 7 5 2 3 2 2" xfId="37650"/>
    <cellStyle name="Note 4 7 5 2 3 3" xfId="37649"/>
    <cellStyle name="Note 4 7 5 2 4" xfId="37646"/>
    <cellStyle name="Note 4 7 5 3" xfId="17580"/>
    <cellStyle name="Note 4 7 5 3 2" xfId="17581"/>
    <cellStyle name="Note 4 7 5 3 2 2" xfId="17582"/>
    <cellStyle name="Note 4 7 5 3 2 2 2" xfId="37653"/>
    <cellStyle name="Note 4 7 5 3 2 3" xfId="37652"/>
    <cellStyle name="Note 4 7 5 3 3" xfId="17583"/>
    <cellStyle name="Note 4 7 5 3 3 2" xfId="17584"/>
    <cellStyle name="Note 4 7 5 3 3 2 2" xfId="37655"/>
    <cellStyle name="Note 4 7 5 3 3 3" xfId="37654"/>
    <cellStyle name="Note 4 7 5 3 4" xfId="37651"/>
    <cellStyle name="Note 4 7 5 4" xfId="17585"/>
    <cellStyle name="Note 4 7 5 4 2" xfId="17586"/>
    <cellStyle name="Note 4 7 5 4 2 2" xfId="37657"/>
    <cellStyle name="Note 4 7 5 4 3" xfId="37656"/>
    <cellStyle name="Note 4 7 5 5" xfId="37645"/>
    <cellStyle name="Note 4 7 6" xfId="17587"/>
    <cellStyle name="Note 4 7 6 2" xfId="37658"/>
    <cellStyle name="Note 4 7 7" xfId="17588"/>
    <cellStyle name="Note 4 7 7 2" xfId="37659"/>
    <cellStyle name="Note 4 8" xfId="17589"/>
    <cellStyle name="Note 4 8 2" xfId="17590"/>
    <cellStyle name="Note 4 8 2 2" xfId="17591"/>
    <cellStyle name="Note 4 8 2 2 2" xfId="17592"/>
    <cellStyle name="Note 4 8 2 2 2 2" xfId="17593"/>
    <cellStyle name="Note 4 8 2 2 3" xfId="17594"/>
    <cellStyle name="Note 4 8 2 2 3 2" xfId="17595"/>
    <cellStyle name="Note 4 8 2 2 4" xfId="17596"/>
    <cellStyle name="Note 4 8 2 2 4 2" xfId="37661"/>
    <cellStyle name="Note 4 8 2 2 5" xfId="17597"/>
    <cellStyle name="Note 4 8 2 3" xfId="17598"/>
    <cellStyle name="Note 4 8 2 3 2" xfId="17599"/>
    <cellStyle name="Note 4 8 2 3 3" xfId="17600"/>
    <cellStyle name="Note 4 8 2 4" xfId="17601"/>
    <cellStyle name="Note 4 8 2 4 2" xfId="17602"/>
    <cellStyle name="Note 4 8 2 4 2 2" xfId="17603"/>
    <cellStyle name="Note 4 8 2 4 2 2 2" xfId="17604"/>
    <cellStyle name="Note 4 8 2 4 2 2 2 2" xfId="37665"/>
    <cellStyle name="Note 4 8 2 4 2 2 3" xfId="37664"/>
    <cellStyle name="Note 4 8 2 4 2 3" xfId="17605"/>
    <cellStyle name="Note 4 8 2 4 2 3 2" xfId="17606"/>
    <cellStyle name="Note 4 8 2 4 2 3 2 2" xfId="37667"/>
    <cellStyle name="Note 4 8 2 4 2 3 3" xfId="37666"/>
    <cellStyle name="Note 4 8 2 4 2 4" xfId="37663"/>
    <cellStyle name="Note 4 8 2 4 3" xfId="17607"/>
    <cellStyle name="Note 4 8 2 4 3 2" xfId="17608"/>
    <cellStyle name="Note 4 8 2 4 3 2 2" xfId="17609"/>
    <cellStyle name="Note 4 8 2 4 3 2 2 2" xfId="37670"/>
    <cellStyle name="Note 4 8 2 4 3 2 3" xfId="37669"/>
    <cellStyle name="Note 4 8 2 4 3 3" xfId="17610"/>
    <cellStyle name="Note 4 8 2 4 3 3 2" xfId="17611"/>
    <cellStyle name="Note 4 8 2 4 3 3 2 2" xfId="37672"/>
    <cellStyle name="Note 4 8 2 4 3 3 3" xfId="37671"/>
    <cellStyle name="Note 4 8 2 4 3 4" xfId="37668"/>
    <cellStyle name="Note 4 8 2 4 4" xfId="17612"/>
    <cellStyle name="Note 4 8 2 4 4 2" xfId="17613"/>
    <cellStyle name="Note 4 8 2 4 4 2 2" xfId="37674"/>
    <cellStyle name="Note 4 8 2 4 4 3" xfId="37673"/>
    <cellStyle name="Note 4 8 2 4 5" xfId="37662"/>
    <cellStyle name="Note 4 8 2 5" xfId="17614"/>
    <cellStyle name="Note 4 8 2 6" xfId="17615"/>
    <cellStyle name="Note 4 8 2 6 2" xfId="17616"/>
    <cellStyle name="Note 4 8 2 6 2 2" xfId="17617"/>
    <cellStyle name="Note 4 8 2 6 2 2 2" xfId="37677"/>
    <cellStyle name="Note 4 8 2 6 2 3" xfId="37676"/>
    <cellStyle name="Note 4 8 2 6 3" xfId="17618"/>
    <cellStyle name="Note 4 8 2 6 3 2" xfId="17619"/>
    <cellStyle name="Note 4 8 2 6 3 2 2" xfId="37679"/>
    <cellStyle name="Note 4 8 2 6 3 3" xfId="37678"/>
    <cellStyle name="Note 4 8 2 6 4" xfId="37675"/>
    <cellStyle name="Note 4 8 2 7" xfId="17620"/>
    <cellStyle name="Note 4 8 2 7 2" xfId="17621"/>
    <cellStyle name="Note 4 8 2 7 2 2" xfId="17622"/>
    <cellStyle name="Note 4 8 2 7 2 2 2" xfId="37682"/>
    <cellStyle name="Note 4 8 2 7 2 3" xfId="37681"/>
    <cellStyle name="Note 4 8 2 7 3" xfId="17623"/>
    <cellStyle name="Note 4 8 2 7 3 2" xfId="17624"/>
    <cellStyle name="Note 4 8 2 7 3 2 2" xfId="37684"/>
    <cellStyle name="Note 4 8 2 7 3 3" xfId="37683"/>
    <cellStyle name="Note 4 8 2 7 4" xfId="37680"/>
    <cellStyle name="Note 4 8 2 8" xfId="17625"/>
    <cellStyle name="Note 4 8 2 8 2" xfId="17626"/>
    <cellStyle name="Note 4 8 2 8 2 2" xfId="37686"/>
    <cellStyle name="Note 4 8 2 8 3" xfId="37685"/>
    <cellStyle name="Note 4 8 2 9" xfId="37660"/>
    <cellStyle name="Note 4 8 3" xfId="17627"/>
    <cellStyle name="Note 4 8 3 2" xfId="17628"/>
    <cellStyle name="Note 4 8 3 2 2" xfId="17629"/>
    <cellStyle name="Note 4 8 3 2 2 2" xfId="17630"/>
    <cellStyle name="Note 4 8 3 2 3" xfId="17631"/>
    <cellStyle name="Note 4 8 3 2 3 2" xfId="37687"/>
    <cellStyle name="Note 4 8 3 2 4" xfId="17632"/>
    <cellStyle name="Note 4 8 3 3" xfId="17633"/>
    <cellStyle name="Note 4 8 3 3 2" xfId="17634"/>
    <cellStyle name="Note 4 8 3 3 2 2" xfId="17635"/>
    <cellStyle name="Note 4 8 3 3 2 2 2" xfId="17636"/>
    <cellStyle name="Note 4 8 3 3 2 2 2 2" xfId="37691"/>
    <cellStyle name="Note 4 8 3 3 2 2 3" xfId="37690"/>
    <cellStyle name="Note 4 8 3 3 2 3" xfId="17637"/>
    <cellStyle name="Note 4 8 3 3 2 3 2" xfId="17638"/>
    <cellStyle name="Note 4 8 3 3 2 3 2 2" xfId="37693"/>
    <cellStyle name="Note 4 8 3 3 2 3 3" xfId="37692"/>
    <cellStyle name="Note 4 8 3 3 2 4" xfId="37689"/>
    <cellStyle name="Note 4 8 3 3 3" xfId="17639"/>
    <cellStyle name="Note 4 8 3 3 3 2" xfId="17640"/>
    <cellStyle name="Note 4 8 3 3 3 2 2" xfId="17641"/>
    <cellStyle name="Note 4 8 3 3 3 2 2 2" xfId="37696"/>
    <cellStyle name="Note 4 8 3 3 3 2 3" xfId="37695"/>
    <cellStyle name="Note 4 8 3 3 3 3" xfId="17642"/>
    <cellStyle name="Note 4 8 3 3 3 3 2" xfId="17643"/>
    <cellStyle name="Note 4 8 3 3 3 3 2 2" xfId="37698"/>
    <cellStyle name="Note 4 8 3 3 3 3 3" xfId="37697"/>
    <cellStyle name="Note 4 8 3 3 3 4" xfId="37694"/>
    <cellStyle name="Note 4 8 3 3 4" xfId="17644"/>
    <cellStyle name="Note 4 8 3 3 4 2" xfId="17645"/>
    <cellStyle name="Note 4 8 3 3 4 2 2" xfId="37700"/>
    <cellStyle name="Note 4 8 3 3 4 3" xfId="37699"/>
    <cellStyle name="Note 4 8 3 3 5" xfId="37688"/>
    <cellStyle name="Note 4 8 3 4" xfId="17646"/>
    <cellStyle name="Note 4 8 3 4 2" xfId="17647"/>
    <cellStyle name="Note 4 8 3 5" xfId="17648"/>
    <cellStyle name="Note 4 8 3 5 2" xfId="37701"/>
    <cellStyle name="Note 4 8 3 6" xfId="17649"/>
    <cellStyle name="Note 4 8 3 6 2" xfId="37702"/>
    <cellStyle name="Note 4 8 4" xfId="17650"/>
    <cellStyle name="Note 4 8 4 2" xfId="17651"/>
    <cellStyle name="Note 4 8 4 2 2" xfId="17652"/>
    <cellStyle name="Note 4 8 4 3" xfId="17653"/>
    <cellStyle name="Note 4 8 4 3 2" xfId="37703"/>
    <cellStyle name="Note 4 8 4 4" xfId="17654"/>
    <cellStyle name="Note 4 8 5" xfId="17655"/>
    <cellStyle name="Note 4 8 5 2" xfId="17656"/>
    <cellStyle name="Note 4 8 5 2 2" xfId="17657"/>
    <cellStyle name="Note 4 8 5 2 2 2" xfId="17658"/>
    <cellStyle name="Note 4 8 5 2 2 2 2" xfId="37707"/>
    <cellStyle name="Note 4 8 5 2 2 3" xfId="37706"/>
    <cellStyle name="Note 4 8 5 2 3" xfId="17659"/>
    <cellStyle name="Note 4 8 5 2 3 2" xfId="17660"/>
    <cellStyle name="Note 4 8 5 2 3 2 2" xfId="37709"/>
    <cellStyle name="Note 4 8 5 2 3 3" xfId="37708"/>
    <cellStyle name="Note 4 8 5 2 4" xfId="37705"/>
    <cellStyle name="Note 4 8 5 3" xfId="17661"/>
    <cellStyle name="Note 4 8 5 3 2" xfId="17662"/>
    <cellStyle name="Note 4 8 5 3 2 2" xfId="17663"/>
    <cellStyle name="Note 4 8 5 3 2 2 2" xfId="37712"/>
    <cellStyle name="Note 4 8 5 3 2 3" xfId="37711"/>
    <cellStyle name="Note 4 8 5 3 3" xfId="17664"/>
    <cellStyle name="Note 4 8 5 3 3 2" xfId="17665"/>
    <cellStyle name="Note 4 8 5 3 3 2 2" xfId="37714"/>
    <cellStyle name="Note 4 8 5 3 3 3" xfId="37713"/>
    <cellStyle name="Note 4 8 5 3 4" xfId="37710"/>
    <cellStyle name="Note 4 8 5 4" xfId="17666"/>
    <cellStyle name="Note 4 8 5 4 2" xfId="17667"/>
    <cellStyle name="Note 4 8 5 4 2 2" xfId="37716"/>
    <cellStyle name="Note 4 8 5 4 3" xfId="37715"/>
    <cellStyle name="Note 4 8 5 5" xfId="37704"/>
    <cellStyle name="Note 4 8 6" xfId="17668"/>
    <cellStyle name="Note 4 8 6 2" xfId="37717"/>
    <cellStyle name="Note 4 8 7" xfId="17669"/>
    <cellStyle name="Note 4 8 7 2" xfId="37718"/>
    <cellStyle name="Note 4 9" xfId="37305"/>
    <cellStyle name="Note 5" xfId="35411"/>
    <cellStyle name="Note 5 2" xfId="17670"/>
    <cellStyle name="Note 5 2 2" xfId="17671"/>
    <cellStyle name="Note 5 2 2 2" xfId="17672"/>
    <cellStyle name="Note 5 2 2 2 2" xfId="17673"/>
    <cellStyle name="Note 5 2 2 2 2 2" xfId="17674"/>
    <cellStyle name="Note 5 2 2 2 3" xfId="17675"/>
    <cellStyle name="Note 5 2 2 2 3 2" xfId="17676"/>
    <cellStyle name="Note 5 2 2 2 4" xfId="17677"/>
    <cellStyle name="Note 5 2 2 2 4 2" xfId="37720"/>
    <cellStyle name="Note 5 2 2 2 5" xfId="17678"/>
    <cellStyle name="Note 5 2 2 3" xfId="17679"/>
    <cellStyle name="Note 5 2 2 3 2" xfId="17680"/>
    <cellStyle name="Note 5 2 2 3 3" xfId="17681"/>
    <cellStyle name="Note 5 2 2 4" xfId="17682"/>
    <cellStyle name="Note 5 2 2 4 2" xfId="17683"/>
    <cellStyle name="Note 5 2 2 4 2 2" xfId="17684"/>
    <cellStyle name="Note 5 2 2 4 2 2 2" xfId="17685"/>
    <cellStyle name="Note 5 2 2 4 2 2 2 2" xfId="37724"/>
    <cellStyle name="Note 5 2 2 4 2 2 3" xfId="37723"/>
    <cellStyle name="Note 5 2 2 4 2 3" xfId="17686"/>
    <cellStyle name="Note 5 2 2 4 2 3 2" xfId="17687"/>
    <cellStyle name="Note 5 2 2 4 2 3 2 2" xfId="37726"/>
    <cellStyle name="Note 5 2 2 4 2 3 3" xfId="37725"/>
    <cellStyle name="Note 5 2 2 4 2 4" xfId="37722"/>
    <cellStyle name="Note 5 2 2 4 3" xfId="17688"/>
    <cellStyle name="Note 5 2 2 4 3 2" xfId="17689"/>
    <cellStyle name="Note 5 2 2 4 3 2 2" xfId="17690"/>
    <cellStyle name="Note 5 2 2 4 3 2 2 2" xfId="37729"/>
    <cellStyle name="Note 5 2 2 4 3 2 3" xfId="37728"/>
    <cellStyle name="Note 5 2 2 4 3 3" xfId="17691"/>
    <cellStyle name="Note 5 2 2 4 3 3 2" xfId="17692"/>
    <cellStyle name="Note 5 2 2 4 3 3 2 2" xfId="37731"/>
    <cellStyle name="Note 5 2 2 4 3 3 3" xfId="37730"/>
    <cellStyle name="Note 5 2 2 4 3 4" xfId="37727"/>
    <cellStyle name="Note 5 2 2 4 4" xfId="17693"/>
    <cellStyle name="Note 5 2 2 4 4 2" xfId="17694"/>
    <cellStyle name="Note 5 2 2 4 4 2 2" xfId="37733"/>
    <cellStyle name="Note 5 2 2 4 4 3" xfId="37732"/>
    <cellStyle name="Note 5 2 2 4 5" xfId="37721"/>
    <cellStyle name="Note 5 2 2 5" xfId="17695"/>
    <cellStyle name="Note 5 2 2 6" xfId="17696"/>
    <cellStyle name="Note 5 2 2 6 2" xfId="17697"/>
    <cellStyle name="Note 5 2 2 6 2 2" xfId="17698"/>
    <cellStyle name="Note 5 2 2 6 2 2 2" xfId="37736"/>
    <cellStyle name="Note 5 2 2 6 2 3" xfId="37735"/>
    <cellStyle name="Note 5 2 2 6 3" xfId="17699"/>
    <cellStyle name="Note 5 2 2 6 3 2" xfId="17700"/>
    <cellStyle name="Note 5 2 2 6 3 2 2" xfId="37738"/>
    <cellStyle name="Note 5 2 2 6 3 3" xfId="37737"/>
    <cellStyle name="Note 5 2 2 6 4" xfId="37734"/>
    <cellStyle name="Note 5 2 2 7" xfId="17701"/>
    <cellStyle name="Note 5 2 2 7 2" xfId="17702"/>
    <cellStyle name="Note 5 2 2 7 2 2" xfId="17703"/>
    <cellStyle name="Note 5 2 2 7 2 2 2" xfId="37741"/>
    <cellStyle name="Note 5 2 2 7 2 3" xfId="37740"/>
    <cellStyle name="Note 5 2 2 7 3" xfId="17704"/>
    <cellStyle name="Note 5 2 2 7 3 2" xfId="17705"/>
    <cellStyle name="Note 5 2 2 7 3 2 2" xfId="37743"/>
    <cellStyle name="Note 5 2 2 7 3 3" xfId="37742"/>
    <cellStyle name="Note 5 2 2 7 4" xfId="37739"/>
    <cellStyle name="Note 5 2 2 8" xfId="17706"/>
    <cellStyle name="Note 5 2 2 8 2" xfId="17707"/>
    <cellStyle name="Note 5 2 2 8 2 2" xfId="37745"/>
    <cellStyle name="Note 5 2 2 8 3" xfId="37744"/>
    <cellStyle name="Note 5 2 2 9" xfId="37719"/>
    <cellStyle name="Note 5 2 3" xfId="17708"/>
    <cellStyle name="Note 5 2 3 2" xfId="17709"/>
    <cellStyle name="Note 5 2 3 2 2" xfId="17710"/>
    <cellStyle name="Note 5 2 3 2 2 2" xfId="17711"/>
    <cellStyle name="Note 5 2 3 2 3" xfId="17712"/>
    <cellStyle name="Note 5 2 3 2 3 2" xfId="37746"/>
    <cellStyle name="Note 5 2 3 2 4" xfId="17713"/>
    <cellStyle name="Note 5 2 3 3" xfId="17714"/>
    <cellStyle name="Note 5 2 3 3 2" xfId="17715"/>
    <cellStyle name="Note 5 2 3 3 2 2" xfId="17716"/>
    <cellStyle name="Note 5 2 3 3 2 2 2" xfId="17717"/>
    <cellStyle name="Note 5 2 3 3 2 2 2 2" xfId="37750"/>
    <cellStyle name="Note 5 2 3 3 2 2 3" xfId="37749"/>
    <cellStyle name="Note 5 2 3 3 2 3" xfId="17718"/>
    <cellStyle name="Note 5 2 3 3 2 3 2" xfId="17719"/>
    <cellStyle name="Note 5 2 3 3 2 3 2 2" xfId="37752"/>
    <cellStyle name="Note 5 2 3 3 2 3 3" xfId="37751"/>
    <cellStyle name="Note 5 2 3 3 2 4" xfId="37748"/>
    <cellStyle name="Note 5 2 3 3 3" xfId="17720"/>
    <cellStyle name="Note 5 2 3 3 3 2" xfId="17721"/>
    <cellStyle name="Note 5 2 3 3 3 2 2" xfId="17722"/>
    <cellStyle name="Note 5 2 3 3 3 2 2 2" xfId="37755"/>
    <cellStyle name="Note 5 2 3 3 3 2 3" xfId="37754"/>
    <cellStyle name="Note 5 2 3 3 3 3" xfId="17723"/>
    <cellStyle name="Note 5 2 3 3 3 3 2" xfId="17724"/>
    <cellStyle name="Note 5 2 3 3 3 3 2 2" xfId="37757"/>
    <cellStyle name="Note 5 2 3 3 3 3 3" xfId="37756"/>
    <cellStyle name="Note 5 2 3 3 3 4" xfId="37753"/>
    <cellStyle name="Note 5 2 3 3 4" xfId="17725"/>
    <cellStyle name="Note 5 2 3 3 4 2" xfId="17726"/>
    <cellStyle name="Note 5 2 3 3 4 2 2" xfId="37759"/>
    <cellStyle name="Note 5 2 3 3 4 3" xfId="37758"/>
    <cellStyle name="Note 5 2 3 3 5" xfId="37747"/>
    <cellStyle name="Note 5 2 3 4" xfId="17727"/>
    <cellStyle name="Note 5 2 3 4 2" xfId="17728"/>
    <cellStyle name="Note 5 2 3 5" xfId="17729"/>
    <cellStyle name="Note 5 2 3 5 2" xfId="37760"/>
    <cellStyle name="Note 5 2 3 6" xfId="17730"/>
    <cellStyle name="Note 5 2 3 6 2" xfId="37761"/>
    <cellStyle name="Note 5 2 4" xfId="17731"/>
    <cellStyle name="Note 5 2 4 2" xfId="17732"/>
    <cellStyle name="Note 5 2 4 2 2" xfId="17733"/>
    <cellStyle name="Note 5 2 4 3" xfId="17734"/>
    <cellStyle name="Note 5 2 4 3 2" xfId="37762"/>
    <cellStyle name="Note 5 2 4 4" xfId="17735"/>
    <cellStyle name="Note 5 2 5" xfId="17736"/>
    <cellStyle name="Note 5 2 5 2" xfId="17737"/>
    <cellStyle name="Note 5 2 5 2 2" xfId="17738"/>
    <cellStyle name="Note 5 2 5 2 2 2" xfId="17739"/>
    <cellStyle name="Note 5 2 5 2 2 2 2" xfId="37766"/>
    <cellStyle name="Note 5 2 5 2 2 3" xfId="37765"/>
    <cellStyle name="Note 5 2 5 2 3" xfId="17740"/>
    <cellStyle name="Note 5 2 5 2 3 2" xfId="17741"/>
    <cellStyle name="Note 5 2 5 2 3 2 2" xfId="37768"/>
    <cellStyle name="Note 5 2 5 2 3 3" xfId="37767"/>
    <cellStyle name="Note 5 2 5 2 4" xfId="37764"/>
    <cellStyle name="Note 5 2 5 3" xfId="17742"/>
    <cellStyle name="Note 5 2 5 3 2" xfId="17743"/>
    <cellStyle name="Note 5 2 5 3 2 2" xfId="17744"/>
    <cellStyle name="Note 5 2 5 3 2 2 2" xfId="37771"/>
    <cellStyle name="Note 5 2 5 3 2 3" xfId="37770"/>
    <cellStyle name="Note 5 2 5 3 3" xfId="17745"/>
    <cellStyle name="Note 5 2 5 3 3 2" xfId="17746"/>
    <cellStyle name="Note 5 2 5 3 3 2 2" xfId="37773"/>
    <cellStyle name="Note 5 2 5 3 3 3" xfId="37772"/>
    <cellStyle name="Note 5 2 5 3 4" xfId="37769"/>
    <cellStyle name="Note 5 2 5 4" xfId="17747"/>
    <cellStyle name="Note 5 2 5 4 2" xfId="17748"/>
    <cellStyle name="Note 5 2 5 4 2 2" xfId="37775"/>
    <cellStyle name="Note 5 2 5 4 3" xfId="37774"/>
    <cellStyle name="Note 5 2 5 5" xfId="37763"/>
    <cellStyle name="Note 5 2 6" xfId="17749"/>
    <cellStyle name="Note 5 2 6 2" xfId="37776"/>
    <cellStyle name="Note 5 2 7" xfId="17750"/>
    <cellStyle name="Note 5 2 7 2" xfId="37777"/>
    <cellStyle name="Note 5 3" xfId="17751"/>
    <cellStyle name="Note 5 3 2" xfId="17752"/>
    <cellStyle name="Note 5 3 2 2" xfId="17753"/>
    <cellStyle name="Note 5 3 2 2 2" xfId="17754"/>
    <cellStyle name="Note 5 3 2 2 2 2" xfId="17755"/>
    <cellStyle name="Note 5 3 2 2 3" xfId="17756"/>
    <cellStyle name="Note 5 3 2 2 3 2" xfId="17757"/>
    <cellStyle name="Note 5 3 2 2 4" xfId="17758"/>
    <cellStyle name="Note 5 3 2 2 4 2" xfId="37779"/>
    <cellStyle name="Note 5 3 2 2 5" xfId="17759"/>
    <cellStyle name="Note 5 3 2 3" xfId="17760"/>
    <cellStyle name="Note 5 3 2 3 2" xfId="17761"/>
    <cellStyle name="Note 5 3 2 3 3" xfId="17762"/>
    <cellStyle name="Note 5 3 2 4" xfId="17763"/>
    <cellStyle name="Note 5 3 2 4 2" xfId="17764"/>
    <cellStyle name="Note 5 3 2 4 2 2" xfId="17765"/>
    <cellStyle name="Note 5 3 2 4 2 2 2" xfId="17766"/>
    <cellStyle name="Note 5 3 2 4 2 2 2 2" xfId="37783"/>
    <cellStyle name="Note 5 3 2 4 2 2 3" xfId="37782"/>
    <cellStyle name="Note 5 3 2 4 2 3" xfId="17767"/>
    <cellStyle name="Note 5 3 2 4 2 3 2" xfId="17768"/>
    <cellStyle name="Note 5 3 2 4 2 3 2 2" xfId="37785"/>
    <cellStyle name="Note 5 3 2 4 2 3 3" xfId="37784"/>
    <cellStyle name="Note 5 3 2 4 2 4" xfId="37781"/>
    <cellStyle name="Note 5 3 2 4 3" xfId="17769"/>
    <cellStyle name="Note 5 3 2 4 3 2" xfId="17770"/>
    <cellStyle name="Note 5 3 2 4 3 2 2" xfId="17771"/>
    <cellStyle name="Note 5 3 2 4 3 2 2 2" xfId="37788"/>
    <cellStyle name="Note 5 3 2 4 3 2 3" xfId="37787"/>
    <cellStyle name="Note 5 3 2 4 3 3" xfId="17772"/>
    <cellStyle name="Note 5 3 2 4 3 3 2" xfId="17773"/>
    <cellStyle name="Note 5 3 2 4 3 3 2 2" xfId="37790"/>
    <cellStyle name="Note 5 3 2 4 3 3 3" xfId="37789"/>
    <cellStyle name="Note 5 3 2 4 3 4" xfId="37786"/>
    <cellStyle name="Note 5 3 2 4 4" xfId="17774"/>
    <cellStyle name="Note 5 3 2 4 4 2" xfId="17775"/>
    <cellStyle name="Note 5 3 2 4 4 2 2" xfId="37792"/>
    <cellStyle name="Note 5 3 2 4 4 3" xfId="37791"/>
    <cellStyle name="Note 5 3 2 4 5" xfId="37780"/>
    <cellStyle name="Note 5 3 2 5" xfId="17776"/>
    <cellStyle name="Note 5 3 2 6" xfId="17777"/>
    <cellStyle name="Note 5 3 2 6 2" xfId="17778"/>
    <cellStyle name="Note 5 3 2 6 2 2" xfId="17779"/>
    <cellStyle name="Note 5 3 2 6 2 2 2" xfId="37795"/>
    <cellStyle name="Note 5 3 2 6 2 3" xfId="37794"/>
    <cellStyle name="Note 5 3 2 6 3" xfId="17780"/>
    <cellStyle name="Note 5 3 2 6 3 2" xfId="17781"/>
    <cellStyle name="Note 5 3 2 6 3 2 2" xfId="37797"/>
    <cellStyle name="Note 5 3 2 6 3 3" xfId="37796"/>
    <cellStyle name="Note 5 3 2 6 4" xfId="37793"/>
    <cellStyle name="Note 5 3 2 7" xfId="17782"/>
    <cellStyle name="Note 5 3 2 7 2" xfId="17783"/>
    <cellStyle name="Note 5 3 2 7 2 2" xfId="17784"/>
    <cellStyle name="Note 5 3 2 7 2 2 2" xfId="37800"/>
    <cellStyle name="Note 5 3 2 7 2 3" xfId="37799"/>
    <cellStyle name="Note 5 3 2 7 3" xfId="17785"/>
    <cellStyle name="Note 5 3 2 7 3 2" xfId="17786"/>
    <cellStyle name="Note 5 3 2 7 3 2 2" xfId="37802"/>
    <cellStyle name="Note 5 3 2 7 3 3" xfId="37801"/>
    <cellStyle name="Note 5 3 2 7 4" xfId="37798"/>
    <cellStyle name="Note 5 3 2 8" xfId="17787"/>
    <cellStyle name="Note 5 3 2 8 2" xfId="17788"/>
    <cellStyle name="Note 5 3 2 8 2 2" xfId="37804"/>
    <cellStyle name="Note 5 3 2 8 3" xfId="37803"/>
    <cellStyle name="Note 5 3 2 9" xfId="37778"/>
    <cellStyle name="Note 5 3 3" xfId="17789"/>
    <cellStyle name="Note 5 3 3 2" xfId="17790"/>
    <cellStyle name="Note 5 3 3 2 2" xfId="17791"/>
    <cellStyle name="Note 5 3 3 2 2 2" xfId="17792"/>
    <cellStyle name="Note 5 3 3 2 3" xfId="17793"/>
    <cellStyle name="Note 5 3 3 2 3 2" xfId="37805"/>
    <cellStyle name="Note 5 3 3 2 4" xfId="17794"/>
    <cellStyle name="Note 5 3 3 3" xfId="17795"/>
    <cellStyle name="Note 5 3 3 3 2" xfId="17796"/>
    <cellStyle name="Note 5 3 3 3 2 2" xfId="17797"/>
    <cellStyle name="Note 5 3 3 3 2 2 2" xfId="17798"/>
    <cellStyle name="Note 5 3 3 3 2 2 2 2" xfId="37809"/>
    <cellStyle name="Note 5 3 3 3 2 2 3" xfId="37808"/>
    <cellStyle name="Note 5 3 3 3 2 3" xfId="17799"/>
    <cellStyle name="Note 5 3 3 3 2 3 2" xfId="17800"/>
    <cellStyle name="Note 5 3 3 3 2 3 2 2" xfId="37811"/>
    <cellStyle name="Note 5 3 3 3 2 3 3" xfId="37810"/>
    <cellStyle name="Note 5 3 3 3 2 4" xfId="37807"/>
    <cellStyle name="Note 5 3 3 3 3" xfId="17801"/>
    <cellStyle name="Note 5 3 3 3 3 2" xfId="17802"/>
    <cellStyle name="Note 5 3 3 3 3 2 2" xfId="17803"/>
    <cellStyle name="Note 5 3 3 3 3 2 2 2" xfId="37814"/>
    <cellStyle name="Note 5 3 3 3 3 2 3" xfId="37813"/>
    <cellStyle name="Note 5 3 3 3 3 3" xfId="17804"/>
    <cellStyle name="Note 5 3 3 3 3 3 2" xfId="17805"/>
    <cellStyle name="Note 5 3 3 3 3 3 2 2" xfId="37816"/>
    <cellStyle name="Note 5 3 3 3 3 3 3" xfId="37815"/>
    <cellStyle name="Note 5 3 3 3 3 4" xfId="37812"/>
    <cellStyle name="Note 5 3 3 3 4" xfId="17806"/>
    <cellStyle name="Note 5 3 3 3 4 2" xfId="17807"/>
    <cellStyle name="Note 5 3 3 3 4 2 2" xfId="37818"/>
    <cellStyle name="Note 5 3 3 3 4 3" xfId="37817"/>
    <cellStyle name="Note 5 3 3 3 5" xfId="37806"/>
    <cellStyle name="Note 5 3 3 4" xfId="17808"/>
    <cellStyle name="Note 5 3 3 4 2" xfId="17809"/>
    <cellStyle name="Note 5 3 3 5" xfId="17810"/>
    <cellStyle name="Note 5 3 3 5 2" xfId="37819"/>
    <cellStyle name="Note 5 3 3 6" xfId="17811"/>
    <cellStyle name="Note 5 3 3 6 2" xfId="37820"/>
    <cellStyle name="Note 5 3 4" xfId="17812"/>
    <cellStyle name="Note 5 3 4 2" xfId="17813"/>
    <cellStyle name="Note 5 3 4 2 2" xfId="17814"/>
    <cellStyle name="Note 5 3 4 3" xfId="17815"/>
    <cellStyle name="Note 5 3 4 3 2" xfId="37821"/>
    <cellStyle name="Note 5 3 4 4" xfId="17816"/>
    <cellStyle name="Note 5 3 5" xfId="17817"/>
    <cellStyle name="Note 5 3 5 2" xfId="17818"/>
    <cellStyle name="Note 5 3 5 2 2" xfId="17819"/>
    <cellStyle name="Note 5 3 5 2 2 2" xfId="17820"/>
    <cellStyle name="Note 5 3 5 2 2 2 2" xfId="37825"/>
    <cellStyle name="Note 5 3 5 2 2 3" xfId="37824"/>
    <cellStyle name="Note 5 3 5 2 3" xfId="17821"/>
    <cellStyle name="Note 5 3 5 2 3 2" xfId="17822"/>
    <cellStyle name="Note 5 3 5 2 3 2 2" xfId="37827"/>
    <cellStyle name="Note 5 3 5 2 3 3" xfId="37826"/>
    <cellStyle name="Note 5 3 5 2 4" xfId="37823"/>
    <cellStyle name="Note 5 3 5 3" xfId="17823"/>
    <cellStyle name="Note 5 3 5 3 2" xfId="17824"/>
    <cellStyle name="Note 5 3 5 3 2 2" xfId="17825"/>
    <cellStyle name="Note 5 3 5 3 2 2 2" xfId="37830"/>
    <cellStyle name="Note 5 3 5 3 2 3" xfId="37829"/>
    <cellStyle name="Note 5 3 5 3 3" xfId="17826"/>
    <cellStyle name="Note 5 3 5 3 3 2" xfId="17827"/>
    <cellStyle name="Note 5 3 5 3 3 2 2" xfId="37832"/>
    <cellStyle name="Note 5 3 5 3 3 3" xfId="37831"/>
    <cellStyle name="Note 5 3 5 3 4" xfId="37828"/>
    <cellStyle name="Note 5 3 5 4" xfId="17828"/>
    <cellStyle name="Note 5 3 5 4 2" xfId="17829"/>
    <cellStyle name="Note 5 3 5 4 2 2" xfId="37834"/>
    <cellStyle name="Note 5 3 5 4 3" xfId="37833"/>
    <cellStyle name="Note 5 3 5 5" xfId="37822"/>
    <cellStyle name="Note 5 3 6" xfId="17830"/>
    <cellStyle name="Note 5 3 6 2" xfId="37835"/>
    <cellStyle name="Note 5 3 7" xfId="17831"/>
    <cellStyle name="Note 5 3 7 2" xfId="37836"/>
    <cellStyle name="Note 5 4" xfId="17832"/>
    <cellStyle name="Note 5 4 2" xfId="17833"/>
    <cellStyle name="Note 5 4 2 2" xfId="17834"/>
    <cellStyle name="Note 5 4 2 2 2" xfId="17835"/>
    <cellStyle name="Note 5 4 2 2 2 2" xfId="17836"/>
    <cellStyle name="Note 5 4 2 2 3" xfId="17837"/>
    <cellStyle name="Note 5 4 2 2 3 2" xfId="17838"/>
    <cellStyle name="Note 5 4 2 2 4" xfId="17839"/>
    <cellStyle name="Note 5 4 2 2 4 2" xfId="37838"/>
    <cellStyle name="Note 5 4 2 2 5" xfId="17840"/>
    <cellStyle name="Note 5 4 2 3" xfId="17841"/>
    <cellStyle name="Note 5 4 2 3 2" xfId="17842"/>
    <cellStyle name="Note 5 4 2 3 3" xfId="17843"/>
    <cellStyle name="Note 5 4 2 4" xfId="17844"/>
    <cellStyle name="Note 5 4 2 4 2" xfId="17845"/>
    <cellStyle name="Note 5 4 2 4 2 2" xfId="17846"/>
    <cellStyle name="Note 5 4 2 4 2 2 2" xfId="17847"/>
    <cellStyle name="Note 5 4 2 4 2 2 2 2" xfId="37842"/>
    <cellStyle name="Note 5 4 2 4 2 2 3" xfId="37841"/>
    <cellStyle name="Note 5 4 2 4 2 3" xfId="17848"/>
    <cellStyle name="Note 5 4 2 4 2 3 2" xfId="17849"/>
    <cellStyle name="Note 5 4 2 4 2 3 2 2" xfId="37844"/>
    <cellStyle name="Note 5 4 2 4 2 3 3" xfId="37843"/>
    <cellStyle name="Note 5 4 2 4 2 4" xfId="37840"/>
    <cellStyle name="Note 5 4 2 4 3" xfId="17850"/>
    <cellStyle name="Note 5 4 2 4 3 2" xfId="17851"/>
    <cellStyle name="Note 5 4 2 4 3 2 2" xfId="17852"/>
    <cellStyle name="Note 5 4 2 4 3 2 2 2" xfId="37847"/>
    <cellStyle name="Note 5 4 2 4 3 2 3" xfId="37846"/>
    <cellStyle name="Note 5 4 2 4 3 3" xfId="17853"/>
    <cellStyle name="Note 5 4 2 4 3 3 2" xfId="17854"/>
    <cellStyle name="Note 5 4 2 4 3 3 2 2" xfId="37849"/>
    <cellStyle name="Note 5 4 2 4 3 3 3" xfId="37848"/>
    <cellStyle name="Note 5 4 2 4 3 4" xfId="37845"/>
    <cellStyle name="Note 5 4 2 4 4" xfId="17855"/>
    <cellStyle name="Note 5 4 2 4 4 2" xfId="17856"/>
    <cellStyle name="Note 5 4 2 4 4 2 2" xfId="37851"/>
    <cellStyle name="Note 5 4 2 4 4 3" xfId="37850"/>
    <cellStyle name="Note 5 4 2 4 5" xfId="37839"/>
    <cellStyle name="Note 5 4 2 5" xfId="17857"/>
    <cellStyle name="Note 5 4 2 6" xfId="17858"/>
    <cellStyle name="Note 5 4 2 6 2" xfId="17859"/>
    <cellStyle name="Note 5 4 2 6 2 2" xfId="17860"/>
    <cellStyle name="Note 5 4 2 6 2 2 2" xfId="37854"/>
    <cellStyle name="Note 5 4 2 6 2 3" xfId="37853"/>
    <cellStyle name="Note 5 4 2 6 3" xfId="17861"/>
    <cellStyle name="Note 5 4 2 6 3 2" xfId="17862"/>
    <cellStyle name="Note 5 4 2 6 3 2 2" xfId="37856"/>
    <cellStyle name="Note 5 4 2 6 3 3" xfId="37855"/>
    <cellStyle name="Note 5 4 2 6 4" xfId="37852"/>
    <cellStyle name="Note 5 4 2 7" xfId="17863"/>
    <cellStyle name="Note 5 4 2 7 2" xfId="17864"/>
    <cellStyle name="Note 5 4 2 7 2 2" xfId="17865"/>
    <cellStyle name="Note 5 4 2 7 2 2 2" xfId="37859"/>
    <cellStyle name="Note 5 4 2 7 2 3" xfId="37858"/>
    <cellStyle name="Note 5 4 2 7 3" xfId="17866"/>
    <cellStyle name="Note 5 4 2 7 3 2" xfId="17867"/>
    <cellStyle name="Note 5 4 2 7 3 2 2" xfId="37861"/>
    <cellStyle name="Note 5 4 2 7 3 3" xfId="37860"/>
    <cellStyle name="Note 5 4 2 7 4" xfId="37857"/>
    <cellStyle name="Note 5 4 2 8" xfId="17868"/>
    <cellStyle name="Note 5 4 2 8 2" xfId="17869"/>
    <cellStyle name="Note 5 4 2 8 2 2" xfId="37863"/>
    <cellStyle name="Note 5 4 2 8 3" xfId="37862"/>
    <cellStyle name="Note 5 4 2 9" xfId="37837"/>
    <cellStyle name="Note 5 4 3" xfId="17870"/>
    <cellStyle name="Note 5 4 3 2" xfId="17871"/>
    <cellStyle name="Note 5 4 3 2 2" xfId="17872"/>
    <cellStyle name="Note 5 4 3 2 2 2" xfId="17873"/>
    <cellStyle name="Note 5 4 3 2 3" xfId="17874"/>
    <cellStyle name="Note 5 4 3 2 3 2" xfId="37864"/>
    <cellStyle name="Note 5 4 3 2 4" xfId="17875"/>
    <cellStyle name="Note 5 4 3 3" xfId="17876"/>
    <cellStyle name="Note 5 4 3 3 2" xfId="17877"/>
    <cellStyle name="Note 5 4 3 3 2 2" xfId="17878"/>
    <cellStyle name="Note 5 4 3 3 2 2 2" xfId="17879"/>
    <cellStyle name="Note 5 4 3 3 2 2 2 2" xfId="37868"/>
    <cellStyle name="Note 5 4 3 3 2 2 3" xfId="37867"/>
    <cellStyle name="Note 5 4 3 3 2 3" xfId="17880"/>
    <cellStyle name="Note 5 4 3 3 2 3 2" xfId="17881"/>
    <cellStyle name="Note 5 4 3 3 2 3 2 2" xfId="37870"/>
    <cellStyle name="Note 5 4 3 3 2 3 3" xfId="37869"/>
    <cellStyle name="Note 5 4 3 3 2 4" xfId="37866"/>
    <cellStyle name="Note 5 4 3 3 3" xfId="17882"/>
    <cellStyle name="Note 5 4 3 3 3 2" xfId="17883"/>
    <cellStyle name="Note 5 4 3 3 3 2 2" xfId="17884"/>
    <cellStyle name="Note 5 4 3 3 3 2 2 2" xfId="37873"/>
    <cellStyle name="Note 5 4 3 3 3 2 3" xfId="37872"/>
    <cellStyle name="Note 5 4 3 3 3 3" xfId="17885"/>
    <cellStyle name="Note 5 4 3 3 3 3 2" xfId="17886"/>
    <cellStyle name="Note 5 4 3 3 3 3 2 2" xfId="37875"/>
    <cellStyle name="Note 5 4 3 3 3 3 3" xfId="37874"/>
    <cellStyle name="Note 5 4 3 3 3 4" xfId="37871"/>
    <cellStyle name="Note 5 4 3 3 4" xfId="17887"/>
    <cellStyle name="Note 5 4 3 3 4 2" xfId="17888"/>
    <cellStyle name="Note 5 4 3 3 4 2 2" xfId="37877"/>
    <cellStyle name="Note 5 4 3 3 4 3" xfId="37876"/>
    <cellStyle name="Note 5 4 3 3 5" xfId="37865"/>
    <cellStyle name="Note 5 4 3 4" xfId="17889"/>
    <cellStyle name="Note 5 4 3 4 2" xfId="17890"/>
    <cellStyle name="Note 5 4 3 5" xfId="17891"/>
    <cellStyle name="Note 5 4 3 5 2" xfId="37878"/>
    <cellStyle name="Note 5 4 3 6" xfId="17892"/>
    <cellStyle name="Note 5 4 3 6 2" xfId="37879"/>
    <cellStyle name="Note 5 4 4" xfId="17893"/>
    <cellStyle name="Note 5 4 4 2" xfId="17894"/>
    <cellStyle name="Note 5 4 4 2 2" xfId="17895"/>
    <cellStyle name="Note 5 4 4 3" xfId="17896"/>
    <cellStyle name="Note 5 4 4 3 2" xfId="37880"/>
    <cellStyle name="Note 5 4 4 4" xfId="17897"/>
    <cellStyle name="Note 5 4 5" xfId="17898"/>
    <cellStyle name="Note 5 4 5 2" xfId="17899"/>
    <cellStyle name="Note 5 4 5 2 2" xfId="17900"/>
    <cellStyle name="Note 5 4 5 2 2 2" xfId="17901"/>
    <cellStyle name="Note 5 4 5 2 2 2 2" xfId="37884"/>
    <cellStyle name="Note 5 4 5 2 2 3" xfId="37883"/>
    <cellStyle name="Note 5 4 5 2 3" xfId="17902"/>
    <cellStyle name="Note 5 4 5 2 3 2" xfId="17903"/>
    <cellStyle name="Note 5 4 5 2 3 2 2" xfId="37886"/>
    <cellStyle name="Note 5 4 5 2 3 3" xfId="37885"/>
    <cellStyle name="Note 5 4 5 2 4" xfId="37882"/>
    <cellStyle name="Note 5 4 5 3" xfId="17904"/>
    <cellStyle name="Note 5 4 5 3 2" xfId="17905"/>
    <cellStyle name="Note 5 4 5 3 2 2" xfId="17906"/>
    <cellStyle name="Note 5 4 5 3 2 2 2" xfId="37889"/>
    <cellStyle name="Note 5 4 5 3 2 3" xfId="37888"/>
    <cellStyle name="Note 5 4 5 3 3" xfId="17907"/>
    <cellStyle name="Note 5 4 5 3 3 2" xfId="17908"/>
    <cellStyle name="Note 5 4 5 3 3 2 2" xfId="37891"/>
    <cellStyle name="Note 5 4 5 3 3 3" xfId="37890"/>
    <cellStyle name="Note 5 4 5 3 4" xfId="37887"/>
    <cellStyle name="Note 5 4 5 4" xfId="17909"/>
    <cellStyle name="Note 5 4 5 4 2" xfId="17910"/>
    <cellStyle name="Note 5 4 5 4 2 2" xfId="37893"/>
    <cellStyle name="Note 5 4 5 4 3" xfId="37892"/>
    <cellStyle name="Note 5 4 5 5" xfId="37881"/>
    <cellStyle name="Note 5 4 6" xfId="17911"/>
    <cellStyle name="Note 5 4 6 2" xfId="37894"/>
    <cellStyle name="Note 5 4 7" xfId="17912"/>
    <cellStyle name="Note 5 4 7 2" xfId="37895"/>
    <cellStyle name="Note 5 5" xfId="17913"/>
    <cellStyle name="Note 5 5 2" xfId="17914"/>
    <cellStyle name="Note 5 5 2 2" xfId="17915"/>
    <cellStyle name="Note 5 5 2 2 2" xfId="17916"/>
    <cellStyle name="Note 5 5 2 2 2 2" xfId="17917"/>
    <cellStyle name="Note 5 5 2 2 3" xfId="17918"/>
    <cellStyle name="Note 5 5 2 2 3 2" xfId="17919"/>
    <cellStyle name="Note 5 5 2 2 4" xfId="17920"/>
    <cellStyle name="Note 5 5 2 2 4 2" xfId="37897"/>
    <cellStyle name="Note 5 5 2 2 5" xfId="17921"/>
    <cellStyle name="Note 5 5 2 3" xfId="17922"/>
    <cellStyle name="Note 5 5 2 3 2" xfId="17923"/>
    <cellStyle name="Note 5 5 2 3 3" xfId="17924"/>
    <cellStyle name="Note 5 5 2 4" xfId="17925"/>
    <cellStyle name="Note 5 5 2 4 2" xfId="17926"/>
    <cellStyle name="Note 5 5 2 4 2 2" xfId="17927"/>
    <cellStyle name="Note 5 5 2 4 2 2 2" xfId="17928"/>
    <cellStyle name="Note 5 5 2 4 2 2 2 2" xfId="37901"/>
    <cellStyle name="Note 5 5 2 4 2 2 3" xfId="37900"/>
    <cellStyle name="Note 5 5 2 4 2 3" xfId="17929"/>
    <cellStyle name="Note 5 5 2 4 2 3 2" xfId="17930"/>
    <cellStyle name="Note 5 5 2 4 2 3 2 2" xfId="37903"/>
    <cellStyle name="Note 5 5 2 4 2 3 3" xfId="37902"/>
    <cellStyle name="Note 5 5 2 4 2 4" xfId="37899"/>
    <cellStyle name="Note 5 5 2 4 3" xfId="17931"/>
    <cellStyle name="Note 5 5 2 4 3 2" xfId="17932"/>
    <cellStyle name="Note 5 5 2 4 3 2 2" xfId="17933"/>
    <cellStyle name="Note 5 5 2 4 3 2 2 2" xfId="37906"/>
    <cellStyle name="Note 5 5 2 4 3 2 3" xfId="37905"/>
    <cellStyle name="Note 5 5 2 4 3 3" xfId="17934"/>
    <cellStyle name="Note 5 5 2 4 3 3 2" xfId="17935"/>
    <cellStyle name="Note 5 5 2 4 3 3 2 2" xfId="37908"/>
    <cellStyle name="Note 5 5 2 4 3 3 3" xfId="37907"/>
    <cellStyle name="Note 5 5 2 4 3 4" xfId="37904"/>
    <cellStyle name="Note 5 5 2 4 4" xfId="17936"/>
    <cellStyle name="Note 5 5 2 4 4 2" xfId="17937"/>
    <cellStyle name="Note 5 5 2 4 4 2 2" xfId="37910"/>
    <cellStyle name="Note 5 5 2 4 4 3" xfId="37909"/>
    <cellStyle name="Note 5 5 2 4 5" xfId="37898"/>
    <cellStyle name="Note 5 5 2 5" xfId="17938"/>
    <cellStyle name="Note 5 5 2 6" xfId="17939"/>
    <cellStyle name="Note 5 5 2 6 2" xfId="17940"/>
    <cellStyle name="Note 5 5 2 6 2 2" xfId="17941"/>
    <cellStyle name="Note 5 5 2 6 2 2 2" xfId="37913"/>
    <cellStyle name="Note 5 5 2 6 2 3" xfId="37912"/>
    <cellStyle name="Note 5 5 2 6 3" xfId="17942"/>
    <cellStyle name="Note 5 5 2 6 3 2" xfId="17943"/>
    <cellStyle name="Note 5 5 2 6 3 2 2" xfId="37915"/>
    <cellStyle name="Note 5 5 2 6 3 3" xfId="37914"/>
    <cellStyle name="Note 5 5 2 6 4" xfId="37911"/>
    <cellStyle name="Note 5 5 2 7" xfId="17944"/>
    <cellStyle name="Note 5 5 2 7 2" xfId="17945"/>
    <cellStyle name="Note 5 5 2 7 2 2" xfId="17946"/>
    <cellStyle name="Note 5 5 2 7 2 2 2" xfId="37918"/>
    <cellStyle name="Note 5 5 2 7 2 3" xfId="37917"/>
    <cellStyle name="Note 5 5 2 7 3" xfId="17947"/>
    <cellStyle name="Note 5 5 2 7 3 2" xfId="17948"/>
    <cellStyle name="Note 5 5 2 7 3 2 2" xfId="37920"/>
    <cellStyle name="Note 5 5 2 7 3 3" xfId="37919"/>
    <cellStyle name="Note 5 5 2 7 4" xfId="37916"/>
    <cellStyle name="Note 5 5 2 8" xfId="17949"/>
    <cellStyle name="Note 5 5 2 8 2" xfId="17950"/>
    <cellStyle name="Note 5 5 2 8 2 2" xfId="37922"/>
    <cellStyle name="Note 5 5 2 8 3" xfId="37921"/>
    <cellStyle name="Note 5 5 2 9" xfId="37896"/>
    <cellStyle name="Note 5 5 3" xfId="17951"/>
    <cellStyle name="Note 5 5 3 2" xfId="17952"/>
    <cellStyle name="Note 5 5 3 2 2" xfId="17953"/>
    <cellStyle name="Note 5 5 3 2 2 2" xfId="17954"/>
    <cellStyle name="Note 5 5 3 2 3" xfId="17955"/>
    <cellStyle name="Note 5 5 3 2 3 2" xfId="37923"/>
    <cellStyle name="Note 5 5 3 2 4" xfId="17956"/>
    <cellStyle name="Note 5 5 3 3" xfId="17957"/>
    <cellStyle name="Note 5 5 3 3 2" xfId="17958"/>
    <cellStyle name="Note 5 5 3 3 2 2" xfId="17959"/>
    <cellStyle name="Note 5 5 3 3 2 2 2" xfId="17960"/>
    <cellStyle name="Note 5 5 3 3 2 2 2 2" xfId="37927"/>
    <cellStyle name="Note 5 5 3 3 2 2 3" xfId="37926"/>
    <cellStyle name="Note 5 5 3 3 2 3" xfId="17961"/>
    <cellStyle name="Note 5 5 3 3 2 3 2" xfId="17962"/>
    <cellStyle name="Note 5 5 3 3 2 3 2 2" xfId="37929"/>
    <cellStyle name="Note 5 5 3 3 2 3 3" xfId="37928"/>
    <cellStyle name="Note 5 5 3 3 2 4" xfId="37925"/>
    <cellStyle name="Note 5 5 3 3 3" xfId="17963"/>
    <cellStyle name="Note 5 5 3 3 3 2" xfId="17964"/>
    <cellStyle name="Note 5 5 3 3 3 2 2" xfId="17965"/>
    <cellStyle name="Note 5 5 3 3 3 2 2 2" xfId="37932"/>
    <cellStyle name="Note 5 5 3 3 3 2 3" xfId="37931"/>
    <cellStyle name="Note 5 5 3 3 3 3" xfId="17966"/>
    <cellStyle name="Note 5 5 3 3 3 3 2" xfId="17967"/>
    <cellStyle name="Note 5 5 3 3 3 3 2 2" xfId="37934"/>
    <cellStyle name="Note 5 5 3 3 3 3 3" xfId="37933"/>
    <cellStyle name="Note 5 5 3 3 3 4" xfId="37930"/>
    <cellStyle name="Note 5 5 3 3 4" xfId="17968"/>
    <cellStyle name="Note 5 5 3 3 4 2" xfId="17969"/>
    <cellStyle name="Note 5 5 3 3 4 2 2" xfId="37936"/>
    <cellStyle name="Note 5 5 3 3 4 3" xfId="37935"/>
    <cellStyle name="Note 5 5 3 3 5" xfId="37924"/>
    <cellStyle name="Note 5 5 3 4" xfId="17970"/>
    <cellStyle name="Note 5 5 3 4 2" xfId="17971"/>
    <cellStyle name="Note 5 5 3 5" xfId="17972"/>
    <cellStyle name="Note 5 5 3 5 2" xfId="37937"/>
    <cellStyle name="Note 5 5 3 6" xfId="17973"/>
    <cellStyle name="Note 5 5 3 6 2" xfId="37938"/>
    <cellStyle name="Note 5 5 4" xfId="17974"/>
    <cellStyle name="Note 5 5 4 2" xfId="17975"/>
    <cellStyle name="Note 5 5 4 2 2" xfId="17976"/>
    <cellStyle name="Note 5 5 4 3" xfId="17977"/>
    <cellStyle name="Note 5 5 4 3 2" xfId="37939"/>
    <cellStyle name="Note 5 5 4 4" xfId="17978"/>
    <cellStyle name="Note 5 5 5" xfId="17979"/>
    <cellStyle name="Note 5 5 5 2" xfId="17980"/>
    <cellStyle name="Note 5 5 5 2 2" xfId="17981"/>
    <cellStyle name="Note 5 5 5 2 2 2" xfId="17982"/>
    <cellStyle name="Note 5 5 5 2 2 2 2" xfId="37943"/>
    <cellStyle name="Note 5 5 5 2 2 3" xfId="37942"/>
    <cellStyle name="Note 5 5 5 2 3" xfId="17983"/>
    <cellStyle name="Note 5 5 5 2 3 2" xfId="17984"/>
    <cellStyle name="Note 5 5 5 2 3 2 2" xfId="37945"/>
    <cellStyle name="Note 5 5 5 2 3 3" xfId="37944"/>
    <cellStyle name="Note 5 5 5 2 4" xfId="37941"/>
    <cellStyle name="Note 5 5 5 3" xfId="17985"/>
    <cellStyle name="Note 5 5 5 3 2" xfId="17986"/>
    <cellStyle name="Note 5 5 5 3 2 2" xfId="17987"/>
    <cellStyle name="Note 5 5 5 3 2 2 2" xfId="37948"/>
    <cellStyle name="Note 5 5 5 3 2 3" xfId="37947"/>
    <cellStyle name="Note 5 5 5 3 3" xfId="17988"/>
    <cellStyle name="Note 5 5 5 3 3 2" xfId="17989"/>
    <cellStyle name="Note 5 5 5 3 3 2 2" xfId="37950"/>
    <cellStyle name="Note 5 5 5 3 3 3" xfId="37949"/>
    <cellStyle name="Note 5 5 5 3 4" xfId="37946"/>
    <cellStyle name="Note 5 5 5 4" xfId="17990"/>
    <cellStyle name="Note 5 5 5 4 2" xfId="17991"/>
    <cellStyle name="Note 5 5 5 4 2 2" xfId="37952"/>
    <cellStyle name="Note 5 5 5 4 3" xfId="37951"/>
    <cellStyle name="Note 5 5 5 5" xfId="37940"/>
    <cellStyle name="Note 5 5 6" xfId="17992"/>
    <cellStyle name="Note 5 5 6 2" xfId="37953"/>
    <cellStyle name="Note 5 5 7" xfId="17993"/>
    <cellStyle name="Note 5 5 7 2" xfId="37954"/>
    <cellStyle name="Note 5 6" xfId="17994"/>
    <cellStyle name="Note 5 6 2" xfId="17995"/>
    <cellStyle name="Note 5 6 2 2" xfId="17996"/>
    <cellStyle name="Note 5 6 2 2 2" xfId="17997"/>
    <cellStyle name="Note 5 6 2 2 2 2" xfId="17998"/>
    <cellStyle name="Note 5 6 2 2 3" xfId="17999"/>
    <cellStyle name="Note 5 6 2 2 3 2" xfId="18000"/>
    <cellStyle name="Note 5 6 2 2 4" xfId="18001"/>
    <cellStyle name="Note 5 6 2 2 4 2" xfId="37956"/>
    <cellStyle name="Note 5 6 2 2 5" xfId="18002"/>
    <cellStyle name="Note 5 6 2 3" xfId="18003"/>
    <cellStyle name="Note 5 6 2 3 2" xfId="18004"/>
    <cellStyle name="Note 5 6 2 3 3" xfId="18005"/>
    <cellStyle name="Note 5 6 2 4" xfId="18006"/>
    <cellStyle name="Note 5 6 2 4 2" xfId="18007"/>
    <cellStyle name="Note 5 6 2 4 2 2" xfId="18008"/>
    <cellStyle name="Note 5 6 2 4 2 2 2" xfId="18009"/>
    <cellStyle name="Note 5 6 2 4 2 2 2 2" xfId="37960"/>
    <cellStyle name="Note 5 6 2 4 2 2 3" xfId="37959"/>
    <cellStyle name="Note 5 6 2 4 2 3" xfId="18010"/>
    <cellStyle name="Note 5 6 2 4 2 3 2" xfId="18011"/>
    <cellStyle name="Note 5 6 2 4 2 3 2 2" xfId="37962"/>
    <cellStyle name="Note 5 6 2 4 2 3 3" xfId="37961"/>
    <cellStyle name="Note 5 6 2 4 2 4" xfId="37958"/>
    <cellStyle name="Note 5 6 2 4 3" xfId="18012"/>
    <cellStyle name="Note 5 6 2 4 3 2" xfId="18013"/>
    <cellStyle name="Note 5 6 2 4 3 2 2" xfId="18014"/>
    <cellStyle name="Note 5 6 2 4 3 2 2 2" xfId="37965"/>
    <cellStyle name="Note 5 6 2 4 3 2 3" xfId="37964"/>
    <cellStyle name="Note 5 6 2 4 3 3" xfId="18015"/>
    <cellStyle name="Note 5 6 2 4 3 3 2" xfId="18016"/>
    <cellStyle name="Note 5 6 2 4 3 3 2 2" xfId="37967"/>
    <cellStyle name="Note 5 6 2 4 3 3 3" xfId="37966"/>
    <cellStyle name="Note 5 6 2 4 3 4" xfId="37963"/>
    <cellStyle name="Note 5 6 2 4 4" xfId="18017"/>
    <cellStyle name="Note 5 6 2 4 4 2" xfId="18018"/>
    <cellStyle name="Note 5 6 2 4 4 2 2" xfId="37969"/>
    <cellStyle name="Note 5 6 2 4 4 3" xfId="37968"/>
    <cellStyle name="Note 5 6 2 4 5" xfId="37957"/>
    <cellStyle name="Note 5 6 2 5" xfId="18019"/>
    <cellStyle name="Note 5 6 2 6" xfId="18020"/>
    <cellStyle name="Note 5 6 2 6 2" xfId="18021"/>
    <cellStyle name="Note 5 6 2 6 2 2" xfId="18022"/>
    <cellStyle name="Note 5 6 2 6 2 2 2" xfId="37972"/>
    <cellStyle name="Note 5 6 2 6 2 3" xfId="37971"/>
    <cellStyle name="Note 5 6 2 6 3" xfId="18023"/>
    <cellStyle name="Note 5 6 2 6 3 2" xfId="18024"/>
    <cellStyle name="Note 5 6 2 6 3 2 2" xfId="37974"/>
    <cellStyle name="Note 5 6 2 6 3 3" xfId="37973"/>
    <cellStyle name="Note 5 6 2 6 4" xfId="37970"/>
    <cellStyle name="Note 5 6 2 7" xfId="18025"/>
    <cellStyle name="Note 5 6 2 7 2" xfId="18026"/>
    <cellStyle name="Note 5 6 2 7 2 2" xfId="18027"/>
    <cellStyle name="Note 5 6 2 7 2 2 2" xfId="37977"/>
    <cellStyle name="Note 5 6 2 7 2 3" xfId="37976"/>
    <cellStyle name="Note 5 6 2 7 3" xfId="18028"/>
    <cellStyle name="Note 5 6 2 7 3 2" xfId="18029"/>
    <cellStyle name="Note 5 6 2 7 3 2 2" xfId="37979"/>
    <cellStyle name="Note 5 6 2 7 3 3" xfId="37978"/>
    <cellStyle name="Note 5 6 2 7 4" xfId="37975"/>
    <cellStyle name="Note 5 6 2 8" xfId="18030"/>
    <cellStyle name="Note 5 6 2 8 2" xfId="18031"/>
    <cellStyle name="Note 5 6 2 8 2 2" xfId="37981"/>
    <cellStyle name="Note 5 6 2 8 3" xfId="37980"/>
    <cellStyle name="Note 5 6 2 9" xfId="37955"/>
    <cellStyle name="Note 5 6 3" xfId="18032"/>
    <cellStyle name="Note 5 6 3 2" xfId="18033"/>
    <cellStyle name="Note 5 6 3 2 2" xfId="18034"/>
    <cellStyle name="Note 5 6 3 2 2 2" xfId="18035"/>
    <cellStyle name="Note 5 6 3 2 3" xfId="18036"/>
    <cellStyle name="Note 5 6 3 2 3 2" xfId="37982"/>
    <cellStyle name="Note 5 6 3 2 4" xfId="18037"/>
    <cellStyle name="Note 5 6 3 3" xfId="18038"/>
    <cellStyle name="Note 5 6 3 3 2" xfId="18039"/>
    <cellStyle name="Note 5 6 3 3 2 2" xfId="18040"/>
    <cellStyle name="Note 5 6 3 3 2 2 2" xfId="18041"/>
    <cellStyle name="Note 5 6 3 3 2 2 2 2" xfId="37986"/>
    <cellStyle name="Note 5 6 3 3 2 2 3" xfId="37985"/>
    <cellStyle name="Note 5 6 3 3 2 3" xfId="18042"/>
    <cellStyle name="Note 5 6 3 3 2 3 2" xfId="18043"/>
    <cellStyle name="Note 5 6 3 3 2 3 2 2" xfId="37988"/>
    <cellStyle name="Note 5 6 3 3 2 3 3" xfId="37987"/>
    <cellStyle name="Note 5 6 3 3 2 4" xfId="37984"/>
    <cellStyle name="Note 5 6 3 3 3" xfId="18044"/>
    <cellStyle name="Note 5 6 3 3 3 2" xfId="18045"/>
    <cellStyle name="Note 5 6 3 3 3 2 2" xfId="18046"/>
    <cellStyle name="Note 5 6 3 3 3 2 2 2" xfId="37991"/>
    <cellStyle name="Note 5 6 3 3 3 2 3" xfId="37990"/>
    <cellStyle name="Note 5 6 3 3 3 3" xfId="18047"/>
    <cellStyle name="Note 5 6 3 3 3 3 2" xfId="18048"/>
    <cellStyle name="Note 5 6 3 3 3 3 2 2" xfId="37993"/>
    <cellStyle name="Note 5 6 3 3 3 3 3" xfId="37992"/>
    <cellStyle name="Note 5 6 3 3 3 4" xfId="37989"/>
    <cellStyle name="Note 5 6 3 3 4" xfId="18049"/>
    <cellStyle name="Note 5 6 3 3 4 2" xfId="18050"/>
    <cellStyle name="Note 5 6 3 3 4 2 2" xfId="37995"/>
    <cellStyle name="Note 5 6 3 3 4 3" xfId="37994"/>
    <cellStyle name="Note 5 6 3 3 5" xfId="37983"/>
    <cellStyle name="Note 5 6 3 4" xfId="18051"/>
    <cellStyle name="Note 5 6 3 4 2" xfId="18052"/>
    <cellStyle name="Note 5 6 3 5" xfId="18053"/>
    <cellStyle name="Note 5 6 3 5 2" xfId="37996"/>
    <cellStyle name="Note 5 6 3 6" xfId="18054"/>
    <cellStyle name="Note 5 6 3 6 2" xfId="37997"/>
    <cellStyle name="Note 5 6 4" xfId="18055"/>
    <cellStyle name="Note 5 6 4 2" xfId="18056"/>
    <cellStyle name="Note 5 6 4 2 2" xfId="18057"/>
    <cellStyle name="Note 5 6 4 3" xfId="18058"/>
    <cellStyle name="Note 5 6 4 3 2" xfId="37998"/>
    <cellStyle name="Note 5 6 4 4" xfId="18059"/>
    <cellStyle name="Note 5 6 5" xfId="18060"/>
    <cellStyle name="Note 5 6 5 2" xfId="18061"/>
    <cellStyle name="Note 5 6 5 2 2" xfId="18062"/>
    <cellStyle name="Note 5 6 5 2 2 2" xfId="18063"/>
    <cellStyle name="Note 5 6 5 2 2 2 2" xfId="38002"/>
    <cellStyle name="Note 5 6 5 2 2 3" xfId="38001"/>
    <cellStyle name="Note 5 6 5 2 3" xfId="18064"/>
    <cellStyle name="Note 5 6 5 2 3 2" xfId="18065"/>
    <cellStyle name="Note 5 6 5 2 3 2 2" xfId="38004"/>
    <cellStyle name="Note 5 6 5 2 3 3" xfId="38003"/>
    <cellStyle name="Note 5 6 5 2 4" xfId="38000"/>
    <cellStyle name="Note 5 6 5 3" xfId="18066"/>
    <cellStyle name="Note 5 6 5 3 2" xfId="18067"/>
    <cellStyle name="Note 5 6 5 3 2 2" xfId="18068"/>
    <cellStyle name="Note 5 6 5 3 2 2 2" xfId="38007"/>
    <cellStyle name="Note 5 6 5 3 2 3" xfId="38006"/>
    <cellStyle name="Note 5 6 5 3 3" xfId="18069"/>
    <cellStyle name="Note 5 6 5 3 3 2" xfId="18070"/>
    <cellStyle name="Note 5 6 5 3 3 2 2" xfId="38009"/>
    <cellStyle name="Note 5 6 5 3 3 3" xfId="38008"/>
    <cellStyle name="Note 5 6 5 3 4" xfId="38005"/>
    <cellStyle name="Note 5 6 5 4" xfId="18071"/>
    <cellStyle name="Note 5 6 5 4 2" xfId="18072"/>
    <cellStyle name="Note 5 6 5 4 2 2" xfId="38011"/>
    <cellStyle name="Note 5 6 5 4 3" xfId="38010"/>
    <cellStyle name="Note 5 6 5 5" xfId="37999"/>
    <cellStyle name="Note 5 6 6" xfId="18073"/>
    <cellStyle name="Note 5 6 6 2" xfId="38012"/>
    <cellStyle name="Note 5 6 7" xfId="18074"/>
    <cellStyle name="Note 5 6 7 2" xfId="38013"/>
    <cellStyle name="Note 5 7" xfId="18075"/>
    <cellStyle name="Note 5 7 2" xfId="18076"/>
    <cellStyle name="Note 5 7 2 2" xfId="18077"/>
    <cellStyle name="Note 5 7 2 2 2" xfId="18078"/>
    <cellStyle name="Note 5 7 2 2 2 2" xfId="18079"/>
    <cellStyle name="Note 5 7 2 2 3" xfId="18080"/>
    <cellStyle name="Note 5 7 2 2 3 2" xfId="18081"/>
    <cellStyle name="Note 5 7 2 2 4" xfId="18082"/>
    <cellStyle name="Note 5 7 2 2 4 2" xfId="38015"/>
    <cellStyle name="Note 5 7 2 2 5" xfId="18083"/>
    <cellStyle name="Note 5 7 2 3" xfId="18084"/>
    <cellStyle name="Note 5 7 2 3 2" xfId="18085"/>
    <cellStyle name="Note 5 7 2 3 3" xfId="18086"/>
    <cellStyle name="Note 5 7 2 4" xfId="18087"/>
    <cellStyle name="Note 5 7 2 4 2" xfId="18088"/>
    <cellStyle name="Note 5 7 2 4 2 2" xfId="18089"/>
    <cellStyle name="Note 5 7 2 4 2 2 2" xfId="18090"/>
    <cellStyle name="Note 5 7 2 4 2 2 2 2" xfId="38019"/>
    <cellStyle name="Note 5 7 2 4 2 2 3" xfId="38018"/>
    <cellStyle name="Note 5 7 2 4 2 3" xfId="18091"/>
    <cellStyle name="Note 5 7 2 4 2 3 2" xfId="18092"/>
    <cellStyle name="Note 5 7 2 4 2 3 2 2" xfId="38021"/>
    <cellStyle name="Note 5 7 2 4 2 3 3" xfId="38020"/>
    <cellStyle name="Note 5 7 2 4 2 4" xfId="38017"/>
    <cellStyle name="Note 5 7 2 4 3" xfId="18093"/>
    <cellStyle name="Note 5 7 2 4 3 2" xfId="18094"/>
    <cellStyle name="Note 5 7 2 4 3 2 2" xfId="18095"/>
    <cellStyle name="Note 5 7 2 4 3 2 2 2" xfId="38024"/>
    <cellStyle name="Note 5 7 2 4 3 2 3" xfId="38023"/>
    <cellStyle name="Note 5 7 2 4 3 3" xfId="18096"/>
    <cellStyle name="Note 5 7 2 4 3 3 2" xfId="18097"/>
    <cellStyle name="Note 5 7 2 4 3 3 2 2" xfId="38026"/>
    <cellStyle name="Note 5 7 2 4 3 3 3" xfId="38025"/>
    <cellStyle name="Note 5 7 2 4 3 4" xfId="38022"/>
    <cellStyle name="Note 5 7 2 4 4" xfId="18098"/>
    <cellStyle name="Note 5 7 2 4 4 2" xfId="18099"/>
    <cellStyle name="Note 5 7 2 4 4 2 2" xfId="38028"/>
    <cellStyle name="Note 5 7 2 4 4 3" xfId="38027"/>
    <cellStyle name="Note 5 7 2 4 5" xfId="38016"/>
    <cellStyle name="Note 5 7 2 5" xfId="18100"/>
    <cellStyle name="Note 5 7 2 6" xfId="18101"/>
    <cellStyle name="Note 5 7 2 6 2" xfId="18102"/>
    <cellStyle name="Note 5 7 2 6 2 2" xfId="18103"/>
    <cellStyle name="Note 5 7 2 6 2 2 2" xfId="38031"/>
    <cellStyle name="Note 5 7 2 6 2 3" xfId="38030"/>
    <cellStyle name="Note 5 7 2 6 3" xfId="18104"/>
    <cellStyle name="Note 5 7 2 6 3 2" xfId="18105"/>
    <cellStyle name="Note 5 7 2 6 3 2 2" xfId="38033"/>
    <cellStyle name="Note 5 7 2 6 3 3" xfId="38032"/>
    <cellStyle name="Note 5 7 2 6 4" xfId="38029"/>
    <cellStyle name="Note 5 7 2 7" xfId="18106"/>
    <cellStyle name="Note 5 7 2 7 2" xfId="18107"/>
    <cellStyle name="Note 5 7 2 7 2 2" xfId="18108"/>
    <cellStyle name="Note 5 7 2 7 2 2 2" xfId="38036"/>
    <cellStyle name="Note 5 7 2 7 2 3" xfId="38035"/>
    <cellStyle name="Note 5 7 2 7 3" xfId="18109"/>
    <cellStyle name="Note 5 7 2 7 3 2" xfId="18110"/>
    <cellStyle name="Note 5 7 2 7 3 2 2" xfId="38038"/>
    <cellStyle name="Note 5 7 2 7 3 3" xfId="38037"/>
    <cellStyle name="Note 5 7 2 7 4" xfId="38034"/>
    <cellStyle name="Note 5 7 2 8" xfId="18111"/>
    <cellStyle name="Note 5 7 2 8 2" xfId="18112"/>
    <cellStyle name="Note 5 7 2 8 2 2" xfId="38040"/>
    <cellStyle name="Note 5 7 2 8 3" xfId="38039"/>
    <cellStyle name="Note 5 7 2 9" xfId="38014"/>
    <cellStyle name="Note 5 7 3" xfId="18113"/>
    <cellStyle name="Note 5 7 3 2" xfId="18114"/>
    <cellStyle name="Note 5 7 3 2 2" xfId="18115"/>
    <cellStyle name="Note 5 7 3 2 2 2" xfId="18116"/>
    <cellStyle name="Note 5 7 3 2 3" xfId="18117"/>
    <cellStyle name="Note 5 7 3 2 3 2" xfId="38041"/>
    <cellStyle name="Note 5 7 3 2 4" xfId="18118"/>
    <cellStyle name="Note 5 7 3 3" xfId="18119"/>
    <cellStyle name="Note 5 7 3 3 2" xfId="18120"/>
    <cellStyle name="Note 5 7 3 3 2 2" xfId="18121"/>
    <cellStyle name="Note 5 7 3 3 2 2 2" xfId="18122"/>
    <cellStyle name="Note 5 7 3 3 2 2 2 2" xfId="38045"/>
    <cellStyle name="Note 5 7 3 3 2 2 3" xfId="38044"/>
    <cellStyle name="Note 5 7 3 3 2 3" xfId="18123"/>
    <cellStyle name="Note 5 7 3 3 2 3 2" xfId="18124"/>
    <cellStyle name="Note 5 7 3 3 2 3 2 2" xfId="38047"/>
    <cellStyle name="Note 5 7 3 3 2 3 3" xfId="38046"/>
    <cellStyle name="Note 5 7 3 3 2 4" xfId="38043"/>
    <cellStyle name="Note 5 7 3 3 3" xfId="18125"/>
    <cellStyle name="Note 5 7 3 3 3 2" xfId="18126"/>
    <cellStyle name="Note 5 7 3 3 3 2 2" xfId="18127"/>
    <cellStyle name="Note 5 7 3 3 3 2 2 2" xfId="38050"/>
    <cellStyle name="Note 5 7 3 3 3 2 3" xfId="38049"/>
    <cellStyle name="Note 5 7 3 3 3 3" xfId="18128"/>
    <cellStyle name="Note 5 7 3 3 3 3 2" xfId="18129"/>
    <cellStyle name="Note 5 7 3 3 3 3 2 2" xfId="38052"/>
    <cellStyle name="Note 5 7 3 3 3 3 3" xfId="38051"/>
    <cellStyle name="Note 5 7 3 3 3 4" xfId="38048"/>
    <cellStyle name="Note 5 7 3 3 4" xfId="18130"/>
    <cellStyle name="Note 5 7 3 3 4 2" xfId="18131"/>
    <cellStyle name="Note 5 7 3 3 4 2 2" xfId="38054"/>
    <cellStyle name="Note 5 7 3 3 4 3" xfId="38053"/>
    <cellStyle name="Note 5 7 3 3 5" xfId="38042"/>
    <cellStyle name="Note 5 7 3 4" xfId="18132"/>
    <cellStyle name="Note 5 7 3 4 2" xfId="18133"/>
    <cellStyle name="Note 5 7 3 5" xfId="18134"/>
    <cellStyle name="Note 5 7 3 5 2" xfId="38055"/>
    <cellStyle name="Note 5 7 3 6" xfId="18135"/>
    <cellStyle name="Note 5 7 3 6 2" xfId="38056"/>
    <cellStyle name="Note 5 7 4" xfId="18136"/>
    <cellStyle name="Note 5 7 4 2" xfId="18137"/>
    <cellStyle name="Note 5 7 4 2 2" xfId="18138"/>
    <cellStyle name="Note 5 7 4 3" xfId="18139"/>
    <cellStyle name="Note 5 7 4 3 2" xfId="38057"/>
    <cellStyle name="Note 5 7 4 4" xfId="18140"/>
    <cellStyle name="Note 5 7 5" xfId="18141"/>
    <cellStyle name="Note 5 7 5 2" xfId="18142"/>
    <cellStyle name="Note 5 7 5 2 2" xfId="18143"/>
    <cellStyle name="Note 5 7 5 2 2 2" xfId="18144"/>
    <cellStyle name="Note 5 7 5 2 2 2 2" xfId="38061"/>
    <cellStyle name="Note 5 7 5 2 2 3" xfId="38060"/>
    <cellStyle name="Note 5 7 5 2 3" xfId="18145"/>
    <cellStyle name="Note 5 7 5 2 3 2" xfId="18146"/>
    <cellStyle name="Note 5 7 5 2 3 2 2" xfId="38063"/>
    <cellStyle name="Note 5 7 5 2 3 3" xfId="38062"/>
    <cellStyle name="Note 5 7 5 2 4" xfId="38059"/>
    <cellStyle name="Note 5 7 5 3" xfId="18147"/>
    <cellStyle name="Note 5 7 5 3 2" xfId="18148"/>
    <cellStyle name="Note 5 7 5 3 2 2" xfId="18149"/>
    <cellStyle name="Note 5 7 5 3 2 2 2" xfId="38066"/>
    <cellStyle name="Note 5 7 5 3 2 3" xfId="38065"/>
    <cellStyle name="Note 5 7 5 3 3" xfId="18150"/>
    <cellStyle name="Note 5 7 5 3 3 2" xfId="18151"/>
    <cellStyle name="Note 5 7 5 3 3 2 2" xfId="38068"/>
    <cellStyle name="Note 5 7 5 3 3 3" xfId="38067"/>
    <cellStyle name="Note 5 7 5 3 4" xfId="38064"/>
    <cellStyle name="Note 5 7 5 4" xfId="18152"/>
    <cellStyle name="Note 5 7 5 4 2" xfId="18153"/>
    <cellStyle name="Note 5 7 5 4 2 2" xfId="38070"/>
    <cellStyle name="Note 5 7 5 4 3" xfId="38069"/>
    <cellStyle name="Note 5 7 5 5" xfId="38058"/>
    <cellStyle name="Note 5 7 6" xfId="18154"/>
    <cellStyle name="Note 5 7 6 2" xfId="38071"/>
    <cellStyle name="Note 5 7 7" xfId="18155"/>
    <cellStyle name="Note 5 7 7 2" xfId="38072"/>
    <cellStyle name="Note 5 8" xfId="18156"/>
    <cellStyle name="Note 5 8 2" xfId="18157"/>
    <cellStyle name="Note 5 8 2 2" xfId="18158"/>
    <cellStyle name="Note 5 8 2 2 2" xfId="18159"/>
    <cellStyle name="Note 5 8 2 2 2 2" xfId="18160"/>
    <cellStyle name="Note 5 8 2 2 3" xfId="18161"/>
    <cellStyle name="Note 5 8 2 2 3 2" xfId="18162"/>
    <cellStyle name="Note 5 8 2 2 4" xfId="18163"/>
    <cellStyle name="Note 5 8 2 2 4 2" xfId="38074"/>
    <cellStyle name="Note 5 8 2 2 5" xfId="18164"/>
    <cellStyle name="Note 5 8 2 3" xfId="18165"/>
    <cellStyle name="Note 5 8 2 3 2" xfId="18166"/>
    <cellStyle name="Note 5 8 2 3 3" xfId="18167"/>
    <cellStyle name="Note 5 8 2 4" xfId="18168"/>
    <cellStyle name="Note 5 8 2 4 2" xfId="18169"/>
    <cellStyle name="Note 5 8 2 4 2 2" xfId="18170"/>
    <cellStyle name="Note 5 8 2 4 2 2 2" xfId="18171"/>
    <cellStyle name="Note 5 8 2 4 2 2 2 2" xfId="38078"/>
    <cellStyle name="Note 5 8 2 4 2 2 3" xfId="38077"/>
    <cellStyle name="Note 5 8 2 4 2 3" xfId="18172"/>
    <cellStyle name="Note 5 8 2 4 2 3 2" xfId="18173"/>
    <cellStyle name="Note 5 8 2 4 2 3 2 2" xfId="38080"/>
    <cellStyle name="Note 5 8 2 4 2 3 3" xfId="38079"/>
    <cellStyle name="Note 5 8 2 4 2 4" xfId="38076"/>
    <cellStyle name="Note 5 8 2 4 3" xfId="18174"/>
    <cellStyle name="Note 5 8 2 4 3 2" xfId="18175"/>
    <cellStyle name="Note 5 8 2 4 3 2 2" xfId="18176"/>
    <cellStyle name="Note 5 8 2 4 3 2 2 2" xfId="38083"/>
    <cellStyle name="Note 5 8 2 4 3 2 3" xfId="38082"/>
    <cellStyle name="Note 5 8 2 4 3 3" xfId="18177"/>
    <cellStyle name="Note 5 8 2 4 3 3 2" xfId="18178"/>
    <cellStyle name="Note 5 8 2 4 3 3 2 2" xfId="38085"/>
    <cellStyle name="Note 5 8 2 4 3 3 3" xfId="38084"/>
    <cellStyle name="Note 5 8 2 4 3 4" xfId="38081"/>
    <cellStyle name="Note 5 8 2 4 4" xfId="18179"/>
    <cellStyle name="Note 5 8 2 4 4 2" xfId="18180"/>
    <cellStyle name="Note 5 8 2 4 4 2 2" xfId="38087"/>
    <cellStyle name="Note 5 8 2 4 4 3" xfId="38086"/>
    <cellStyle name="Note 5 8 2 4 5" xfId="38075"/>
    <cellStyle name="Note 5 8 2 5" xfId="18181"/>
    <cellStyle name="Note 5 8 2 6" xfId="18182"/>
    <cellStyle name="Note 5 8 2 6 2" xfId="18183"/>
    <cellStyle name="Note 5 8 2 6 2 2" xfId="18184"/>
    <cellStyle name="Note 5 8 2 6 2 2 2" xfId="38090"/>
    <cellStyle name="Note 5 8 2 6 2 3" xfId="38089"/>
    <cellStyle name="Note 5 8 2 6 3" xfId="18185"/>
    <cellStyle name="Note 5 8 2 6 3 2" xfId="18186"/>
    <cellStyle name="Note 5 8 2 6 3 2 2" xfId="38092"/>
    <cellStyle name="Note 5 8 2 6 3 3" xfId="38091"/>
    <cellStyle name="Note 5 8 2 6 4" xfId="38088"/>
    <cellStyle name="Note 5 8 2 7" xfId="18187"/>
    <cellStyle name="Note 5 8 2 7 2" xfId="18188"/>
    <cellStyle name="Note 5 8 2 7 2 2" xfId="18189"/>
    <cellStyle name="Note 5 8 2 7 2 2 2" xfId="38095"/>
    <cellStyle name="Note 5 8 2 7 2 3" xfId="38094"/>
    <cellStyle name="Note 5 8 2 7 3" xfId="18190"/>
    <cellStyle name="Note 5 8 2 7 3 2" xfId="18191"/>
    <cellStyle name="Note 5 8 2 7 3 2 2" xfId="38097"/>
    <cellStyle name="Note 5 8 2 7 3 3" xfId="38096"/>
    <cellStyle name="Note 5 8 2 7 4" xfId="38093"/>
    <cellStyle name="Note 5 8 2 8" xfId="18192"/>
    <cellStyle name="Note 5 8 2 8 2" xfId="18193"/>
    <cellStyle name="Note 5 8 2 8 2 2" xfId="38099"/>
    <cellStyle name="Note 5 8 2 8 3" xfId="38098"/>
    <cellStyle name="Note 5 8 2 9" xfId="38073"/>
    <cellStyle name="Note 5 8 3" xfId="18194"/>
    <cellStyle name="Note 5 8 3 2" xfId="18195"/>
    <cellStyle name="Note 5 8 3 2 2" xfId="18196"/>
    <cellStyle name="Note 5 8 3 2 2 2" xfId="18197"/>
    <cellStyle name="Note 5 8 3 2 3" xfId="18198"/>
    <cellStyle name="Note 5 8 3 2 3 2" xfId="38100"/>
    <cellStyle name="Note 5 8 3 2 4" xfId="18199"/>
    <cellStyle name="Note 5 8 3 3" xfId="18200"/>
    <cellStyle name="Note 5 8 3 3 2" xfId="18201"/>
    <cellStyle name="Note 5 8 3 3 2 2" xfId="18202"/>
    <cellStyle name="Note 5 8 3 3 2 2 2" xfId="18203"/>
    <cellStyle name="Note 5 8 3 3 2 2 2 2" xfId="38104"/>
    <cellStyle name="Note 5 8 3 3 2 2 3" xfId="38103"/>
    <cellStyle name="Note 5 8 3 3 2 3" xfId="18204"/>
    <cellStyle name="Note 5 8 3 3 2 3 2" xfId="18205"/>
    <cellStyle name="Note 5 8 3 3 2 3 2 2" xfId="38106"/>
    <cellStyle name="Note 5 8 3 3 2 3 3" xfId="38105"/>
    <cellStyle name="Note 5 8 3 3 2 4" xfId="38102"/>
    <cellStyle name="Note 5 8 3 3 3" xfId="18206"/>
    <cellStyle name="Note 5 8 3 3 3 2" xfId="18207"/>
    <cellStyle name="Note 5 8 3 3 3 2 2" xfId="18208"/>
    <cellStyle name="Note 5 8 3 3 3 2 2 2" xfId="38109"/>
    <cellStyle name="Note 5 8 3 3 3 2 3" xfId="38108"/>
    <cellStyle name="Note 5 8 3 3 3 3" xfId="18209"/>
    <cellStyle name="Note 5 8 3 3 3 3 2" xfId="18210"/>
    <cellStyle name="Note 5 8 3 3 3 3 2 2" xfId="38111"/>
    <cellStyle name="Note 5 8 3 3 3 3 3" xfId="38110"/>
    <cellStyle name="Note 5 8 3 3 3 4" xfId="38107"/>
    <cellStyle name="Note 5 8 3 3 4" xfId="18211"/>
    <cellStyle name="Note 5 8 3 3 4 2" xfId="18212"/>
    <cellStyle name="Note 5 8 3 3 4 2 2" xfId="38113"/>
    <cellStyle name="Note 5 8 3 3 4 3" xfId="38112"/>
    <cellStyle name="Note 5 8 3 3 5" xfId="38101"/>
    <cellStyle name="Note 5 8 3 4" xfId="18213"/>
    <cellStyle name="Note 5 8 3 4 2" xfId="18214"/>
    <cellStyle name="Note 5 8 3 5" xfId="18215"/>
    <cellStyle name="Note 5 8 3 5 2" xfId="38114"/>
    <cellStyle name="Note 5 8 3 6" xfId="18216"/>
    <cellStyle name="Note 5 8 3 6 2" xfId="38115"/>
    <cellStyle name="Note 5 8 4" xfId="18217"/>
    <cellStyle name="Note 5 8 4 2" xfId="18218"/>
    <cellStyle name="Note 5 8 4 2 2" xfId="18219"/>
    <cellStyle name="Note 5 8 4 3" xfId="18220"/>
    <cellStyle name="Note 5 8 4 3 2" xfId="38116"/>
    <cellStyle name="Note 5 8 4 4" xfId="18221"/>
    <cellStyle name="Note 5 8 5" xfId="18222"/>
    <cellStyle name="Note 5 8 5 2" xfId="18223"/>
    <cellStyle name="Note 5 8 5 2 2" xfId="18224"/>
    <cellStyle name="Note 5 8 5 2 2 2" xfId="18225"/>
    <cellStyle name="Note 5 8 5 2 2 2 2" xfId="38120"/>
    <cellStyle name="Note 5 8 5 2 2 3" xfId="38119"/>
    <cellStyle name="Note 5 8 5 2 3" xfId="18226"/>
    <cellStyle name="Note 5 8 5 2 3 2" xfId="18227"/>
    <cellStyle name="Note 5 8 5 2 3 2 2" xfId="38122"/>
    <cellStyle name="Note 5 8 5 2 3 3" xfId="38121"/>
    <cellStyle name="Note 5 8 5 2 4" xfId="38118"/>
    <cellStyle name="Note 5 8 5 3" xfId="18228"/>
    <cellStyle name="Note 5 8 5 3 2" xfId="18229"/>
    <cellStyle name="Note 5 8 5 3 2 2" xfId="18230"/>
    <cellStyle name="Note 5 8 5 3 2 2 2" xfId="38125"/>
    <cellStyle name="Note 5 8 5 3 2 3" xfId="38124"/>
    <cellStyle name="Note 5 8 5 3 3" xfId="18231"/>
    <cellStyle name="Note 5 8 5 3 3 2" xfId="18232"/>
    <cellStyle name="Note 5 8 5 3 3 2 2" xfId="38127"/>
    <cellStyle name="Note 5 8 5 3 3 3" xfId="38126"/>
    <cellStyle name="Note 5 8 5 3 4" xfId="38123"/>
    <cellStyle name="Note 5 8 5 4" xfId="18233"/>
    <cellStyle name="Note 5 8 5 4 2" xfId="18234"/>
    <cellStyle name="Note 5 8 5 4 2 2" xfId="38129"/>
    <cellStyle name="Note 5 8 5 4 3" xfId="38128"/>
    <cellStyle name="Note 5 8 5 5" xfId="38117"/>
    <cellStyle name="Note 5 8 6" xfId="18235"/>
    <cellStyle name="Note 5 8 6 2" xfId="38130"/>
    <cellStyle name="Note 5 8 7" xfId="18236"/>
    <cellStyle name="Note 5 8 7 2" xfId="38131"/>
    <cellStyle name="Note 6 2" xfId="18237"/>
    <cellStyle name="Note 6 2 2" xfId="18238"/>
    <cellStyle name="Note 6 2 2 2" xfId="18239"/>
    <cellStyle name="Note 6 2 2 2 2" xfId="18240"/>
    <cellStyle name="Note 6 2 2 2 2 2" xfId="18241"/>
    <cellStyle name="Note 6 2 2 2 3" xfId="18242"/>
    <cellStyle name="Note 6 2 2 2 3 2" xfId="18243"/>
    <cellStyle name="Note 6 2 2 2 4" xfId="18244"/>
    <cellStyle name="Note 6 2 2 2 4 2" xfId="38133"/>
    <cellStyle name="Note 6 2 2 2 5" xfId="18245"/>
    <cellStyle name="Note 6 2 2 3" xfId="18246"/>
    <cellStyle name="Note 6 2 2 3 2" xfId="18247"/>
    <cellStyle name="Note 6 2 2 3 3" xfId="18248"/>
    <cellStyle name="Note 6 2 2 4" xfId="18249"/>
    <cellStyle name="Note 6 2 2 4 2" xfId="18250"/>
    <cellStyle name="Note 6 2 2 4 2 2" xfId="18251"/>
    <cellStyle name="Note 6 2 2 4 2 2 2" xfId="18252"/>
    <cellStyle name="Note 6 2 2 4 2 2 2 2" xfId="38137"/>
    <cellStyle name="Note 6 2 2 4 2 2 3" xfId="38136"/>
    <cellStyle name="Note 6 2 2 4 2 3" xfId="18253"/>
    <cellStyle name="Note 6 2 2 4 2 3 2" xfId="18254"/>
    <cellStyle name="Note 6 2 2 4 2 3 2 2" xfId="38139"/>
    <cellStyle name="Note 6 2 2 4 2 3 3" xfId="38138"/>
    <cellStyle name="Note 6 2 2 4 2 4" xfId="38135"/>
    <cellStyle name="Note 6 2 2 4 3" xfId="18255"/>
    <cellStyle name="Note 6 2 2 4 3 2" xfId="18256"/>
    <cellStyle name="Note 6 2 2 4 3 2 2" xfId="18257"/>
    <cellStyle name="Note 6 2 2 4 3 2 2 2" xfId="38142"/>
    <cellStyle name="Note 6 2 2 4 3 2 3" xfId="38141"/>
    <cellStyle name="Note 6 2 2 4 3 3" xfId="18258"/>
    <cellStyle name="Note 6 2 2 4 3 3 2" xfId="18259"/>
    <cellStyle name="Note 6 2 2 4 3 3 2 2" xfId="38144"/>
    <cellStyle name="Note 6 2 2 4 3 3 3" xfId="38143"/>
    <cellStyle name="Note 6 2 2 4 3 4" xfId="38140"/>
    <cellStyle name="Note 6 2 2 4 4" xfId="18260"/>
    <cellStyle name="Note 6 2 2 4 4 2" xfId="18261"/>
    <cellStyle name="Note 6 2 2 4 4 2 2" xfId="38146"/>
    <cellStyle name="Note 6 2 2 4 4 3" xfId="38145"/>
    <cellStyle name="Note 6 2 2 4 5" xfId="38134"/>
    <cellStyle name="Note 6 2 2 5" xfId="18262"/>
    <cellStyle name="Note 6 2 2 6" xfId="18263"/>
    <cellStyle name="Note 6 2 2 6 2" xfId="18264"/>
    <cellStyle name="Note 6 2 2 6 2 2" xfId="18265"/>
    <cellStyle name="Note 6 2 2 6 2 2 2" xfId="38149"/>
    <cellStyle name="Note 6 2 2 6 2 3" xfId="38148"/>
    <cellStyle name="Note 6 2 2 6 3" xfId="18266"/>
    <cellStyle name="Note 6 2 2 6 3 2" xfId="18267"/>
    <cellStyle name="Note 6 2 2 6 3 2 2" xfId="38151"/>
    <cellStyle name="Note 6 2 2 6 3 3" xfId="38150"/>
    <cellStyle name="Note 6 2 2 6 4" xfId="38147"/>
    <cellStyle name="Note 6 2 2 7" xfId="18268"/>
    <cellStyle name="Note 6 2 2 7 2" xfId="18269"/>
    <cellStyle name="Note 6 2 2 7 2 2" xfId="18270"/>
    <cellStyle name="Note 6 2 2 7 2 2 2" xfId="38154"/>
    <cellStyle name="Note 6 2 2 7 2 3" xfId="38153"/>
    <cellStyle name="Note 6 2 2 7 3" xfId="18271"/>
    <cellStyle name="Note 6 2 2 7 3 2" xfId="18272"/>
    <cellStyle name="Note 6 2 2 7 3 2 2" xfId="38156"/>
    <cellStyle name="Note 6 2 2 7 3 3" xfId="38155"/>
    <cellStyle name="Note 6 2 2 7 4" xfId="38152"/>
    <cellStyle name="Note 6 2 2 8" xfId="18273"/>
    <cellStyle name="Note 6 2 2 8 2" xfId="18274"/>
    <cellStyle name="Note 6 2 2 8 2 2" xfId="38158"/>
    <cellStyle name="Note 6 2 2 8 3" xfId="38157"/>
    <cellStyle name="Note 6 2 2 9" xfId="38132"/>
    <cellStyle name="Note 6 2 3" xfId="18275"/>
    <cellStyle name="Note 6 2 3 2" xfId="18276"/>
    <cellStyle name="Note 6 2 3 2 2" xfId="18277"/>
    <cellStyle name="Note 6 2 3 2 2 2" xfId="18278"/>
    <cellStyle name="Note 6 2 3 2 3" xfId="18279"/>
    <cellStyle name="Note 6 2 3 2 3 2" xfId="38159"/>
    <cellStyle name="Note 6 2 3 2 4" xfId="18280"/>
    <cellStyle name="Note 6 2 3 3" xfId="18281"/>
    <cellStyle name="Note 6 2 3 3 2" xfId="18282"/>
    <cellStyle name="Note 6 2 3 3 2 2" xfId="18283"/>
    <cellStyle name="Note 6 2 3 3 2 2 2" xfId="18284"/>
    <cellStyle name="Note 6 2 3 3 2 2 2 2" xfId="38163"/>
    <cellStyle name="Note 6 2 3 3 2 2 3" xfId="38162"/>
    <cellStyle name="Note 6 2 3 3 2 3" xfId="18285"/>
    <cellStyle name="Note 6 2 3 3 2 3 2" xfId="18286"/>
    <cellStyle name="Note 6 2 3 3 2 3 2 2" xfId="38165"/>
    <cellStyle name="Note 6 2 3 3 2 3 3" xfId="38164"/>
    <cellStyle name="Note 6 2 3 3 2 4" xfId="38161"/>
    <cellStyle name="Note 6 2 3 3 3" xfId="18287"/>
    <cellStyle name="Note 6 2 3 3 3 2" xfId="18288"/>
    <cellStyle name="Note 6 2 3 3 3 2 2" xfId="18289"/>
    <cellStyle name="Note 6 2 3 3 3 2 2 2" xfId="38168"/>
    <cellStyle name="Note 6 2 3 3 3 2 3" xfId="38167"/>
    <cellStyle name="Note 6 2 3 3 3 3" xfId="18290"/>
    <cellStyle name="Note 6 2 3 3 3 3 2" xfId="18291"/>
    <cellStyle name="Note 6 2 3 3 3 3 2 2" xfId="38170"/>
    <cellStyle name="Note 6 2 3 3 3 3 3" xfId="38169"/>
    <cellStyle name="Note 6 2 3 3 3 4" xfId="38166"/>
    <cellStyle name="Note 6 2 3 3 4" xfId="18292"/>
    <cellStyle name="Note 6 2 3 3 4 2" xfId="18293"/>
    <cellStyle name="Note 6 2 3 3 4 2 2" xfId="38172"/>
    <cellStyle name="Note 6 2 3 3 4 3" xfId="38171"/>
    <cellStyle name="Note 6 2 3 3 5" xfId="38160"/>
    <cellStyle name="Note 6 2 3 4" xfId="18294"/>
    <cellStyle name="Note 6 2 3 4 2" xfId="18295"/>
    <cellStyle name="Note 6 2 3 5" xfId="18296"/>
    <cellStyle name="Note 6 2 3 5 2" xfId="38173"/>
    <cellStyle name="Note 6 2 3 6" xfId="18297"/>
    <cellStyle name="Note 6 2 3 6 2" xfId="38174"/>
    <cellStyle name="Note 6 2 4" xfId="18298"/>
    <cellStyle name="Note 6 2 4 2" xfId="18299"/>
    <cellStyle name="Note 6 2 4 2 2" xfId="18300"/>
    <cellStyle name="Note 6 2 4 3" xfId="18301"/>
    <cellStyle name="Note 6 2 4 3 2" xfId="38175"/>
    <cellStyle name="Note 6 2 4 4" xfId="18302"/>
    <cellStyle name="Note 6 2 5" xfId="18303"/>
    <cellStyle name="Note 6 2 5 2" xfId="18304"/>
    <cellStyle name="Note 6 2 5 2 2" xfId="18305"/>
    <cellStyle name="Note 6 2 5 2 2 2" xfId="18306"/>
    <cellStyle name="Note 6 2 5 2 2 2 2" xfId="38179"/>
    <cellStyle name="Note 6 2 5 2 2 3" xfId="38178"/>
    <cellStyle name="Note 6 2 5 2 3" xfId="18307"/>
    <cellStyle name="Note 6 2 5 2 3 2" xfId="18308"/>
    <cellStyle name="Note 6 2 5 2 3 2 2" xfId="38181"/>
    <cellStyle name="Note 6 2 5 2 3 3" xfId="38180"/>
    <cellStyle name="Note 6 2 5 2 4" xfId="38177"/>
    <cellStyle name="Note 6 2 5 3" xfId="18309"/>
    <cellStyle name="Note 6 2 5 3 2" xfId="18310"/>
    <cellStyle name="Note 6 2 5 3 2 2" xfId="18311"/>
    <cellStyle name="Note 6 2 5 3 2 2 2" xfId="38184"/>
    <cellStyle name="Note 6 2 5 3 2 3" xfId="38183"/>
    <cellStyle name="Note 6 2 5 3 3" xfId="18312"/>
    <cellStyle name="Note 6 2 5 3 3 2" xfId="18313"/>
    <cellStyle name="Note 6 2 5 3 3 2 2" xfId="38186"/>
    <cellStyle name="Note 6 2 5 3 3 3" xfId="38185"/>
    <cellStyle name="Note 6 2 5 3 4" xfId="38182"/>
    <cellStyle name="Note 6 2 5 4" xfId="18314"/>
    <cellStyle name="Note 6 2 5 4 2" xfId="18315"/>
    <cellStyle name="Note 6 2 5 4 2 2" xfId="38188"/>
    <cellStyle name="Note 6 2 5 4 3" xfId="38187"/>
    <cellStyle name="Note 6 2 5 5" xfId="38176"/>
    <cellStyle name="Note 6 2 6" xfId="18316"/>
    <cellStyle name="Note 6 2 6 2" xfId="38189"/>
    <cellStyle name="Note 6 2 7" xfId="18317"/>
    <cellStyle name="Note 6 2 7 2" xfId="38190"/>
    <cellStyle name="Note 6 3" xfId="18318"/>
    <cellStyle name="Note 6 3 2" xfId="18319"/>
    <cellStyle name="Note 6 3 2 2" xfId="18320"/>
    <cellStyle name="Note 6 3 2 2 2" xfId="18321"/>
    <cellStyle name="Note 6 3 2 2 2 2" xfId="18322"/>
    <cellStyle name="Note 6 3 2 2 3" xfId="18323"/>
    <cellStyle name="Note 6 3 2 2 3 2" xfId="18324"/>
    <cellStyle name="Note 6 3 2 2 4" xfId="18325"/>
    <cellStyle name="Note 6 3 2 2 4 2" xfId="38192"/>
    <cellStyle name="Note 6 3 2 2 5" xfId="18326"/>
    <cellStyle name="Note 6 3 2 3" xfId="18327"/>
    <cellStyle name="Note 6 3 2 3 2" xfId="18328"/>
    <cellStyle name="Note 6 3 2 3 3" xfId="18329"/>
    <cellStyle name="Note 6 3 2 4" xfId="18330"/>
    <cellStyle name="Note 6 3 2 4 2" xfId="18331"/>
    <cellStyle name="Note 6 3 2 4 2 2" xfId="18332"/>
    <cellStyle name="Note 6 3 2 4 2 2 2" xfId="18333"/>
    <cellStyle name="Note 6 3 2 4 2 2 2 2" xfId="38196"/>
    <cellStyle name="Note 6 3 2 4 2 2 3" xfId="38195"/>
    <cellStyle name="Note 6 3 2 4 2 3" xfId="18334"/>
    <cellStyle name="Note 6 3 2 4 2 3 2" xfId="18335"/>
    <cellStyle name="Note 6 3 2 4 2 3 2 2" xfId="38198"/>
    <cellStyle name="Note 6 3 2 4 2 3 3" xfId="38197"/>
    <cellStyle name="Note 6 3 2 4 2 4" xfId="38194"/>
    <cellStyle name="Note 6 3 2 4 3" xfId="18336"/>
    <cellStyle name="Note 6 3 2 4 3 2" xfId="18337"/>
    <cellStyle name="Note 6 3 2 4 3 2 2" xfId="18338"/>
    <cellStyle name="Note 6 3 2 4 3 2 2 2" xfId="38201"/>
    <cellStyle name="Note 6 3 2 4 3 2 3" xfId="38200"/>
    <cellStyle name="Note 6 3 2 4 3 3" xfId="18339"/>
    <cellStyle name="Note 6 3 2 4 3 3 2" xfId="18340"/>
    <cellStyle name="Note 6 3 2 4 3 3 2 2" xfId="38203"/>
    <cellStyle name="Note 6 3 2 4 3 3 3" xfId="38202"/>
    <cellStyle name="Note 6 3 2 4 3 4" xfId="38199"/>
    <cellStyle name="Note 6 3 2 4 4" xfId="18341"/>
    <cellStyle name="Note 6 3 2 4 4 2" xfId="18342"/>
    <cellStyle name="Note 6 3 2 4 4 2 2" xfId="38205"/>
    <cellStyle name="Note 6 3 2 4 4 3" xfId="38204"/>
    <cellStyle name="Note 6 3 2 4 5" xfId="38193"/>
    <cellStyle name="Note 6 3 2 5" xfId="18343"/>
    <cellStyle name="Note 6 3 2 6" xfId="18344"/>
    <cellStyle name="Note 6 3 2 6 2" xfId="18345"/>
    <cellStyle name="Note 6 3 2 6 2 2" xfId="18346"/>
    <cellStyle name="Note 6 3 2 6 2 2 2" xfId="38208"/>
    <cellStyle name="Note 6 3 2 6 2 3" xfId="38207"/>
    <cellStyle name="Note 6 3 2 6 3" xfId="18347"/>
    <cellStyle name="Note 6 3 2 6 3 2" xfId="18348"/>
    <cellStyle name="Note 6 3 2 6 3 2 2" xfId="38210"/>
    <cellStyle name="Note 6 3 2 6 3 3" xfId="38209"/>
    <cellStyle name="Note 6 3 2 6 4" xfId="38206"/>
    <cellStyle name="Note 6 3 2 7" xfId="18349"/>
    <cellStyle name="Note 6 3 2 7 2" xfId="18350"/>
    <cellStyle name="Note 6 3 2 7 2 2" xfId="18351"/>
    <cellStyle name="Note 6 3 2 7 2 2 2" xfId="38213"/>
    <cellStyle name="Note 6 3 2 7 2 3" xfId="38212"/>
    <cellStyle name="Note 6 3 2 7 3" xfId="18352"/>
    <cellStyle name="Note 6 3 2 7 3 2" xfId="18353"/>
    <cellStyle name="Note 6 3 2 7 3 2 2" xfId="38215"/>
    <cellStyle name="Note 6 3 2 7 3 3" xfId="38214"/>
    <cellStyle name="Note 6 3 2 7 4" xfId="38211"/>
    <cellStyle name="Note 6 3 2 8" xfId="18354"/>
    <cellStyle name="Note 6 3 2 8 2" xfId="18355"/>
    <cellStyle name="Note 6 3 2 8 2 2" xfId="38217"/>
    <cellStyle name="Note 6 3 2 8 3" xfId="38216"/>
    <cellStyle name="Note 6 3 2 9" xfId="38191"/>
    <cellStyle name="Note 6 3 3" xfId="18356"/>
    <cellStyle name="Note 6 3 3 2" xfId="18357"/>
    <cellStyle name="Note 6 3 3 2 2" xfId="18358"/>
    <cellStyle name="Note 6 3 3 2 2 2" xfId="18359"/>
    <cellStyle name="Note 6 3 3 2 3" xfId="18360"/>
    <cellStyle name="Note 6 3 3 2 3 2" xfId="38218"/>
    <cellStyle name="Note 6 3 3 2 4" xfId="18361"/>
    <cellStyle name="Note 6 3 3 3" xfId="18362"/>
    <cellStyle name="Note 6 3 3 3 2" xfId="18363"/>
    <cellStyle name="Note 6 3 3 3 2 2" xfId="18364"/>
    <cellStyle name="Note 6 3 3 3 2 2 2" xfId="18365"/>
    <cellStyle name="Note 6 3 3 3 2 2 2 2" xfId="38222"/>
    <cellStyle name="Note 6 3 3 3 2 2 3" xfId="38221"/>
    <cellStyle name="Note 6 3 3 3 2 3" xfId="18366"/>
    <cellStyle name="Note 6 3 3 3 2 3 2" xfId="18367"/>
    <cellStyle name="Note 6 3 3 3 2 3 2 2" xfId="38224"/>
    <cellStyle name="Note 6 3 3 3 2 3 3" xfId="38223"/>
    <cellStyle name="Note 6 3 3 3 2 4" xfId="38220"/>
    <cellStyle name="Note 6 3 3 3 3" xfId="18368"/>
    <cellStyle name="Note 6 3 3 3 3 2" xfId="18369"/>
    <cellStyle name="Note 6 3 3 3 3 2 2" xfId="18370"/>
    <cellStyle name="Note 6 3 3 3 3 2 2 2" xfId="38227"/>
    <cellStyle name="Note 6 3 3 3 3 2 3" xfId="38226"/>
    <cellStyle name="Note 6 3 3 3 3 3" xfId="18371"/>
    <cellStyle name="Note 6 3 3 3 3 3 2" xfId="18372"/>
    <cellStyle name="Note 6 3 3 3 3 3 2 2" xfId="38229"/>
    <cellStyle name="Note 6 3 3 3 3 3 3" xfId="38228"/>
    <cellStyle name="Note 6 3 3 3 3 4" xfId="38225"/>
    <cellStyle name="Note 6 3 3 3 4" xfId="18373"/>
    <cellStyle name="Note 6 3 3 3 4 2" xfId="18374"/>
    <cellStyle name="Note 6 3 3 3 4 2 2" xfId="38231"/>
    <cellStyle name="Note 6 3 3 3 4 3" xfId="38230"/>
    <cellStyle name="Note 6 3 3 3 5" xfId="38219"/>
    <cellStyle name="Note 6 3 3 4" xfId="18375"/>
    <cellStyle name="Note 6 3 3 4 2" xfId="18376"/>
    <cellStyle name="Note 6 3 3 5" xfId="18377"/>
    <cellStyle name="Note 6 3 3 5 2" xfId="38232"/>
    <cellStyle name="Note 6 3 3 6" xfId="18378"/>
    <cellStyle name="Note 6 3 3 6 2" xfId="38233"/>
    <cellStyle name="Note 6 3 4" xfId="18379"/>
    <cellStyle name="Note 6 3 4 2" xfId="18380"/>
    <cellStyle name="Note 6 3 4 2 2" xfId="18381"/>
    <cellStyle name="Note 6 3 4 3" xfId="18382"/>
    <cellStyle name="Note 6 3 4 3 2" xfId="38234"/>
    <cellStyle name="Note 6 3 4 4" xfId="18383"/>
    <cellStyle name="Note 6 3 5" xfId="18384"/>
    <cellStyle name="Note 6 3 5 2" xfId="18385"/>
    <cellStyle name="Note 6 3 5 2 2" xfId="18386"/>
    <cellStyle name="Note 6 3 5 2 2 2" xfId="18387"/>
    <cellStyle name="Note 6 3 5 2 2 2 2" xfId="38238"/>
    <cellStyle name="Note 6 3 5 2 2 3" xfId="38237"/>
    <cellStyle name="Note 6 3 5 2 3" xfId="18388"/>
    <cellStyle name="Note 6 3 5 2 3 2" xfId="18389"/>
    <cellStyle name="Note 6 3 5 2 3 2 2" xfId="38240"/>
    <cellStyle name="Note 6 3 5 2 3 3" xfId="38239"/>
    <cellStyle name="Note 6 3 5 2 4" xfId="38236"/>
    <cellStyle name="Note 6 3 5 3" xfId="18390"/>
    <cellStyle name="Note 6 3 5 3 2" xfId="18391"/>
    <cellStyle name="Note 6 3 5 3 2 2" xfId="18392"/>
    <cellStyle name="Note 6 3 5 3 2 2 2" xfId="38243"/>
    <cellStyle name="Note 6 3 5 3 2 3" xfId="38242"/>
    <cellStyle name="Note 6 3 5 3 3" xfId="18393"/>
    <cellStyle name="Note 6 3 5 3 3 2" xfId="18394"/>
    <cellStyle name="Note 6 3 5 3 3 2 2" xfId="38245"/>
    <cellStyle name="Note 6 3 5 3 3 3" xfId="38244"/>
    <cellStyle name="Note 6 3 5 3 4" xfId="38241"/>
    <cellStyle name="Note 6 3 5 4" xfId="18395"/>
    <cellStyle name="Note 6 3 5 4 2" xfId="18396"/>
    <cellStyle name="Note 6 3 5 4 2 2" xfId="38247"/>
    <cellStyle name="Note 6 3 5 4 3" xfId="38246"/>
    <cellStyle name="Note 6 3 5 5" xfId="38235"/>
    <cellStyle name="Note 6 3 6" xfId="18397"/>
    <cellStyle name="Note 6 3 6 2" xfId="38248"/>
    <cellStyle name="Note 6 3 7" xfId="18398"/>
    <cellStyle name="Note 6 3 7 2" xfId="38249"/>
    <cellStyle name="Note 6 4" xfId="18399"/>
    <cellStyle name="Note 6 4 2" xfId="18400"/>
    <cellStyle name="Note 6 4 2 2" xfId="18401"/>
    <cellStyle name="Note 6 4 2 2 2" xfId="18402"/>
    <cellStyle name="Note 6 4 2 2 2 2" xfId="18403"/>
    <cellStyle name="Note 6 4 2 2 3" xfId="18404"/>
    <cellStyle name="Note 6 4 2 2 3 2" xfId="18405"/>
    <cellStyle name="Note 6 4 2 2 4" xfId="18406"/>
    <cellStyle name="Note 6 4 2 2 4 2" xfId="38251"/>
    <cellStyle name="Note 6 4 2 2 5" xfId="18407"/>
    <cellStyle name="Note 6 4 2 3" xfId="18408"/>
    <cellStyle name="Note 6 4 2 3 2" xfId="18409"/>
    <cellStyle name="Note 6 4 2 3 3" xfId="18410"/>
    <cellStyle name="Note 6 4 2 4" xfId="18411"/>
    <cellStyle name="Note 6 4 2 4 2" xfId="18412"/>
    <cellStyle name="Note 6 4 2 4 2 2" xfId="18413"/>
    <cellStyle name="Note 6 4 2 4 2 2 2" xfId="18414"/>
    <cellStyle name="Note 6 4 2 4 2 2 2 2" xfId="38255"/>
    <cellStyle name="Note 6 4 2 4 2 2 3" xfId="38254"/>
    <cellStyle name="Note 6 4 2 4 2 3" xfId="18415"/>
    <cellStyle name="Note 6 4 2 4 2 3 2" xfId="18416"/>
    <cellStyle name="Note 6 4 2 4 2 3 2 2" xfId="38257"/>
    <cellStyle name="Note 6 4 2 4 2 3 3" xfId="38256"/>
    <cellStyle name="Note 6 4 2 4 2 4" xfId="38253"/>
    <cellStyle name="Note 6 4 2 4 3" xfId="18417"/>
    <cellStyle name="Note 6 4 2 4 3 2" xfId="18418"/>
    <cellStyle name="Note 6 4 2 4 3 2 2" xfId="18419"/>
    <cellStyle name="Note 6 4 2 4 3 2 2 2" xfId="38260"/>
    <cellStyle name="Note 6 4 2 4 3 2 3" xfId="38259"/>
    <cellStyle name="Note 6 4 2 4 3 3" xfId="18420"/>
    <cellStyle name="Note 6 4 2 4 3 3 2" xfId="18421"/>
    <cellStyle name="Note 6 4 2 4 3 3 2 2" xfId="38262"/>
    <cellStyle name="Note 6 4 2 4 3 3 3" xfId="38261"/>
    <cellStyle name="Note 6 4 2 4 3 4" xfId="38258"/>
    <cellStyle name="Note 6 4 2 4 4" xfId="18422"/>
    <cellStyle name="Note 6 4 2 4 4 2" xfId="18423"/>
    <cellStyle name="Note 6 4 2 4 4 2 2" xfId="38264"/>
    <cellStyle name="Note 6 4 2 4 4 3" xfId="38263"/>
    <cellStyle name="Note 6 4 2 4 5" xfId="38252"/>
    <cellStyle name="Note 6 4 2 5" xfId="18424"/>
    <cellStyle name="Note 6 4 2 6" xfId="18425"/>
    <cellStyle name="Note 6 4 2 6 2" xfId="18426"/>
    <cellStyle name="Note 6 4 2 6 2 2" xfId="18427"/>
    <cellStyle name="Note 6 4 2 6 2 2 2" xfId="38267"/>
    <cellStyle name="Note 6 4 2 6 2 3" xfId="38266"/>
    <cellStyle name="Note 6 4 2 6 3" xfId="18428"/>
    <cellStyle name="Note 6 4 2 6 3 2" xfId="18429"/>
    <cellStyle name="Note 6 4 2 6 3 2 2" xfId="38269"/>
    <cellStyle name="Note 6 4 2 6 3 3" xfId="38268"/>
    <cellStyle name="Note 6 4 2 6 4" xfId="38265"/>
    <cellStyle name="Note 6 4 2 7" xfId="18430"/>
    <cellStyle name="Note 6 4 2 7 2" xfId="18431"/>
    <cellStyle name="Note 6 4 2 7 2 2" xfId="18432"/>
    <cellStyle name="Note 6 4 2 7 2 2 2" xfId="38272"/>
    <cellStyle name="Note 6 4 2 7 2 3" xfId="38271"/>
    <cellStyle name="Note 6 4 2 7 3" xfId="18433"/>
    <cellStyle name="Note 6 4 2 7 3 2" xfId="18434"/>
    <cellStyle name="Note 6 4 2 7 3 2 2" xfId="38274"/>
    <cellStyle name="Note 6 4 2 7 3 3" xfId="38273"/>
    <cellStyle name="Note 6 4 2 7 4" xfId="38270"/>
    <cellStyle name="Note 6 4 2 8" xfId="18435"/>
    <cellStyle name="Note 6 4 2 8 2" xfId="18436"/>
    <cellStyle name="Note 6 4 2 8 2 2" xfId="38276"/>
    <cellStyle name="Note 6 4 2 8 3" xfId="38275"/>
    <cellStyle name="Note 6 4 2 9" xfId="38250"/>
    <cellStyle name="Note 6 4 3" xfId="18437"/>
    <cellStyle name="Note 6 4 3 2" xfId="18438"/>
    <cellStyle name="Note 6 4 3 2 2" xfId="18439"/>
    <cellStyle name="Note 6 4 3 2 2 2" xfId="18440"/>
    <cellStyle name="Note 6 4 3 2 3" xfId="18441"/>
    <cellStyle name="Note 6 4 3 2 3 2" xfId="38277"/>
    <cellStyle name="Note 6 4 3 2 4" xfId="18442"/>
    <cellStyle name="Note 6 4 3 3" xfId="18443"/>
    <cellStyle name="Note 6 4 3 3 2" xfId="18444"/>
    <cellStyle name="Note 6 4 3 3 2 2" xfId="18445"/>
    <cellStyle name="Note 6 4 3 3 2 2 2" xfId="18446"/>
    <cellStyle name="Note 6 4 3 3 2 2 2 2" xfId="38281"/>
    <cellStyle name="Note 6 4 3 3 2 2 3" xfId="38280"/>
    <cellStyle name="Note 6 4 3 3 2 3" xfId="18447"/>
    <cellStyle name="Note 6 4 3 3 2 3 2" xfId="18448"/>
    <cellStyle name="Note 6 4 3 3 2 3 2 2" xfId="38283"/>
    <cellStyle name="Note 6 4 3 3 2 3 3" xfId="38282"/>
    <cellStyle name="Note 6 4 3 3 2 4" xfId="38279"/>
    <cellStyle name="Note 6 4 3 3 3" xfId="18449"/>
    <cellStyle name="Note 6 4 3 3 3 2" xfId="18450"/>
    <cellStyle name="Note 6 4 3 3 3 2 2" xfId="18451"/>
    <cellStyle name="Note 6 4 3 3 3 2 2 2" xfId="38286"/>
    <cellStyle name="Note 6 4 3 3 3 2 3" xfId="38285"/>
    <cellStyle name="Note 6 4 3 3 3 3" xfId="18452"/>
    <cellStyle name="Note 6 4 3 3 3 3 2" xfId="18453"/>
    <cellStyle name="Note 6 4 3 3 3 3 2 2" xfId="38288"/>
    <cellStyle name="Note 6 4 3 3 3 3 3" xfId="38287"/>
    <cellStyle name="Note 6 4 3 3 3 4" xfId="38284"/>
    <cellStyle name="Note 6 4 3 3 4" xfId="18454"/>
    <cellStyle name="Note 6 4 3 3 4 2" xfId="18455"/>
    <cellStyle name="Note 6 4 3 3 4 2 2" xfId="38290"/>
    <cellStyle name="Note 6 4 3 3 4 3" xfId="38289"/>
    <cellStyle name="Note 6 4 3 3 5" xfId="38278"/>
    <cellStyle name="Note 6 4 3 4" xfId="18456"/>
    <cellStyle name="Note 6 4 3 4 2" xfId="18457"/>
    <cellStyle name="Note 6 4 3 5" xfId="18458"/>
    <cellStyle name="Note 6 4 3 5 2" xfId="38291"/>
    <cellStyle name="Note 6 4 3 6" xfId="18459"/>
    <cellStyle name="Note 6 4 3 6 2" xfId="38292"/>
    <cellStyle name="Note 6 4 4" xfId="18460"/>
    <cellStyle name="Note 6 4 4 2" xfId="18461"/>
    <cellStyle name="Note 6 4 4 2 2" xfId="18462"/>
    <cellStyle name="Note 6 4 4 3" xfId="18463"/>
    <cellStyle name="Note 6 4 4 3 2" xfId="38293"/>
    <cellStyle name="Note 6 4 4 4" xfId="18464"/>
    <cellStyle name="Note 6 4 5" xfId="18465"/>
    <cellStyle name="Note 6 4 5 2" xfId="18466"/>
    <cellStyle name="Note 6 4 5 2 2" xfId="18467"/>
    <cellStyle name="Note 6 4 5 2 2 2" xfId="18468"/>
    <cellStyle name="Note 6 4 5 2 2 2 2" xfId="38297"/>
    <cellStyle name="Note 6 4 5 2 2 3" xfId="38296"/>
    <cellStyle name="Note 6 4 5 2 3" xfId="18469"/>
    <cellStyle name="Note 6 4 5 2 3 2" xfId="18470"/>
    <cellStyle name="Note 6 4 5 2 3 2 2" xfId="38299"/>
    <cellStyle name="Note 6 4 5 2 3 3" xfId="38298"/>
    <cellStyle name="Note 6 4 5 2 4" xfId="38295"/>
    <cellStyle name="Note 6 4 5 3" xfId="18471"/>
    <cellStyle name="Note 6 4 5 3 2" xfId="18472"/>
    <cellStyle name="Note 6 4 5 3 2 2" xfId="18473"/>
    <cellStyle name="Note 6 4 5 3 2 2 2" xfId="38302"/>
    <cellStyle name="Note 6 4 5 3 2 3" xfId="38301"/>
    <cellStyle name="Note 6 4 5 3 3" xfId="18474"/>
    <cellStyle name="Note 6 4 5 3 3 2" xfId="18475"/>
    <cellStyle name="Note 6 4 5 3 3 2 2" xfId="38304"/>
    <cellStyle name="Note 6 4 5 3 3 3" xfId="38303"/>
    <cellStyle name="Note 6 4 5 3 4" xfId="38300"/>
    <cellStyle name="Note 6 4 5 4" xfId="18476"/>
    <cellStyle name="Note 6 4 5 4 2" xfId="18477"/>
    <cellStyle name="Note 6 4 5 4 2 2" xfId="38306"/>
    <cellStyle name="Note 6 4 5 4 3" xfId="38305"/>
    <cellStyle name="Note 6 4 5 5" xfId="38294"/>
    <cellStyle name="Note 6 4 6" xfId="18478"/>
    <cellStyle name="Note 6 4 6 2" xfId="38307"/>
    <cellStyle name="Note 6 4 7" xfId="18479"/>
    <cellStyle name="Note 6 4 7 2" xfId="38308"/>
    <cellStyle name="Note 6 5" xfId="18480"/>
    <cellStyle name="Note 6 5 2" xfId="18481"/>
    <cellStyle name="Note 6 5 2 2" xfId="18482"/>
    <cellStyle name="Note 6 5 2 2 2" xfId="18483"/>
    <cellStyle name="Note 6 5 2 2 2 2" xfId="18484"/>
    <cellStyle name="Note 6 5 2 2 3" xfId="18485"/>
    <cellStyle name="Note 6 5 2 2 3 2" xfId="18486"/>
    <cellStyle name="Note 6 5 2 2 4" xfId="18487"/>
    <cellStyle name="Note 6 5 2 2 4 2" xfId="38310"/>
    <cellStyle name="Note 6 5 2 2 5" xfId="18488"/>
    <cellStyle name="Note 6 5 2 3" xfId="18489"/>
    <cellStyle name="Note 6 5 2 3 2" xfId="18490"/>
    <cellStyle name="Note 6 5 2 3 3" xfId="18491"/>
    <cellStyle name="Note 6 5 2 4" xfId="18492"/>
    <cellStyle name="Note 6 5 2 4 2" xfId="18493"/>
    <cellStyle name="Note 6 5 2 4 2 2" xfId="18494"/>
    <cellStyle name="Note 6 5 2 4 2 2 2" xfId="18495"/>
    <cellStyle name="Note 6 5 2 4 2 2 2 2" xfId="38314"/>
    <cellStyle name="Note 6 5 2 4 2 2 3" xfId="38313"/>
    <cellStyle name="Note 6 5 2 4 2 3" xfId="18496"/>
    <cellStyle name="Note 6 5 2 4 2 3 2" xfId="18497"/>
    <cellStyle name="Note 6 5 2 4 2 3 2 2" xfId="38316"/>
    <cellStyle name="Note 6 5 2 4 2 3 3" xfId="38315"/>
    <cellStyle name="Note 6 5 2 4 2 4" xfId="38312"/>
    <cellStyle name="Note 6 5 2 4 3" xfId="18498"/>
    <cellStyle name="Note 6 5 2 4 3 2" xfId="18499"/>
    <cellStyle name="Note 6 5 2 4 3 2 2" xfId="18500"/>
    <cellStyle name="Note 6 5 2 4 3 2 2 2" xfId="38319"/>
    <cellStyle name="Note 6 5 2 4 3 2 3" xfId="38318"/>
    <cellStyle name="Note 6 5 2 4 3 3" xfId="18501"/>
    <cellStyle name="Note 6 5 2 4 3 3 2" xfId="18502"/>
    <cellStyle name="Note 6 5 2 4 3 3 2 2" xfId="38321"/>
    <cellStyle name="Note 6 5 2 4 3 3 3" xfId="38320"/>
    <cellStyle name="Note 6 5 2 4 3 4" xfId="38317"/>
    <cellStyle name="Note 6 5 2 4 4" xfId="18503"/>
    <cellStyle name="Note 6 5 2 4 4 2" xfId="18504"/>
    <cellStyle name="Note 6 5 2 4 4 2 2" xfId="38323"/>
    <cellStyle name="Note 6 5 2 4 4 3" xfId="38322"/>
    <cellStyle name="Note 6 5 2 4 5" xfId="38311"/>
    <cellStyle name="Note 6 5 2 5" xfId="18505"/>
    <cellStyle name="Note 6 5 2 6" xfId="18506"/>
    <cellStyle name="Note 6 5 2 6 2" xfId="18507"/>
    <cellStyle name="Note 6 5 2 6 2 2" xfId="18508"/>
    <cellStyle name="Note 6 5 2 6 2 2 2" xfId="38326"/>
    <cellStyle name="Note 6 5 2 6 2 3" xfId="38325"/>
    <cellStyle name="Note 6 5 2 6 3" xfId="18509"/>
    <cellStyle name="Note 6 5 2 6 3 2" xfId="18510"/>
    <cellStyle name="Note 6 5 2 6 3 2 2" xfId="38328"/>
    <cellStyle name="Note 6 5 2 6 3 3" xfId="38327"/>
    <cellStyle name="Note 6 5 2 6 4" xfId="38324"/>
    <cellStyle name="Note 6 5 2 7" xfId="18511"/>
    <cellStyle name="Note 6 5 2 7 2" xfId="18512"/>
    <cellStyle name="Note 6 5 2 7 2 2" xfId="18513"/>
    <cellStyle name="Note 6 5 2 7 2 2 2" xfId="38331"/>
    <cellStyle name="Note 6 5 2 7 2 3" xfId="38330"/>
    <cellStyle name="Note 6 5 2 7 3" xfId="18514"/>
    <cellStyle name="Note 6 5 2 7 3 2" xfId="18515"/>
    <cellStyle name="Note 6 5 2 7 3 2 2" xfId="38333"/>
    <cellStyle name="Note 6 5 2 7 3 3" xfId="38332"/>
    <cellStyle name="Note 6 5 2 7 4" xfId="38329"/>
    <cellStyle name="Note 6 5 2 8" xfId="18516"/>
    <cellStyle name="Note 6 5 2 8 2" xfId="18517"/>
    <cellStyle name="Note 6 5 2 8 2 2" xfId="38335"/>
    <cellStyle name="Note 6 5 2 8 3" xfId="38334"/>
    <cellStyle name="Note 6 5 2 9" xfId="38309"/>
    <cellStyle name="Note 6 5 3" xfId="18518"/>
    <cellStyle name="Note 6 5 3 2" xfId="18519"/>
    <cellStyle name="Note 6 5 3 2 2" xfId="18520"/>
    <cellStyle name="Note 6 5 3 2 2 2" xfId="18521"/>
    <cellStyle name="Note 6 5 3 2 3" xfId="18522"/>
    <cellStyle name="Note 6 5 3 2 3 2" xfId="38336"/>
    <cellStyle name="Note 6 5 3 2 4" xfId="18523"/>
    <cellStyle name="Note 6 5 3 3" xfId="18524"/>
    <cellStyle name="Note 6 5 3 3 2" xfId="18525"/>
    <cellStyle name="Note 6 5 3 3 2 2" xfId="18526"/>
    <cellStyle name="Note 6 5 3 3 2 2 2" xfId="18527"/>
    <cellStyle name="Note 6 5 3 3 2 2 2 2" xfId="38340"/>
    <cellStyle name="Note 6 5 3 3 2 2 3" xfId="38339"/>
    <cellStyle name="Note 6 5 3 3 2 3" xfId="18528"/>
    <cellStyle name="Note 6 5 3 3 2 3 2" xfId="18529"/>
    <cellStyle name="Note 6 5 3 3 2 3 2 2" xfId="38342"/>
    <cellStyle name="Note 6 5 3 3 2 3 3" xfId="38341"/>
    <cellStyle name="Note 6 5 3 3 2 4" xfId="38338"/>
    <cellStyle name="Note 6 5 3 3 3" xfId="18530"/>
    <cellStyle name="Note 6 5 3 3 3 2" xfId="18531"/>
    <cellStyle name="Note 6 5 3 3 3 2 2" xfId="18532"/>
    <cellStyle name="Note 6 5 3 3 3 2 2 2" xfId="38345"/>
    <cellStyle name="Note 6 5 3 3 3 2 3" xfId="38344"/>
    <cellStyle name="Note 6 5 3 3 3 3" xfId="18533"/>
    <cellStyle name="Note 6 5 3 3 3 3 2" xfId="18534"/>
    <cellStyle name="Note 6 5 3 3 3 3 2 2" xfId="38347"/>
    <cellStyle name="Note 6 5 3 3 3 3 3" xfId="38346"/>
    <cellStyle name="Note 6 5 3 3 3 4" xfId="38343"/>
    <cellStyle name="Note 6 5 3 3 4" xfId="18535"/>
    <cellStyle name="Note 6 5 3 3 4 2" xfId="18536"/>
    <cellStyle name="Note 6 5 3 3 4 2 2" xfId="38349"/>
    <cellStyle name="Note 6 5 3 3 4 3" xfId="38348"/>
    <cellStyle name="Note 6 5 3 3 5" xfId="38337"/>
    <cellStyle name="Note 6 5 3 4" xfId="18537"/>
    <cellStyle name="Note 6 5 3 4 2" xfId="18538"/>
    <cellStyle name="Note 6 5 3 5" xfId="18539"/>
    <cellStyle name="Note 6 5 3 5 2" xfId="38350"/>
    <cellStyle name="Note 6 5 3 6" xfId="18540"/>
    <cellStyle name="Note 6 5 3 6 2" xfId="38351"/>
    <cellStyle name="Note 6 5 4" xfId="18541"/>
    <cellStyle name="Note 6 5 4 2" xfId="18542"/>
    <cellStyle name="Note 6 5 4 2 2" xfId="18543"/>
    <cellStyle name="Note 6 5 4 3" xfId="18544"/>
    <cellStyle name="Note 6 5 4 3 2" xfId="38352"/>
    <cellStyle name="Note 6 5 4 4" xfId="18545"/>
    <cellStyle name="Note 6 5 5" xfId="18546"/>
    <cellStyle name="Note 6 5 5 2" xfId="18547"/>
    <cellStyle name="Note 6 5 5 2 2" xfId="18548"/>
    <cellStyle name="Note 6 5 5 2 2 2" xfId="18549"/>
    <cellStyle name="Note 6 5 5 2 2 2 2" xfId="38356"/>
    <cellStyle name="Note 6 5 5 2 2 3" xfId="38355"/>
    <cellStyle name="Note 6 5 5 2 3" xfId="18550"/>
    <cellStyle name="Note 6 5 5 2 3 2" xfId="18551"/>
    <cellStyle name="Note 6 5 5 2 3 2 2" xfId="38358"/>
    <cellStyle name="Note 6 5 5 2 3 3" xfId="38357"/>
    <cellStyle name="Note 6 5 5 2 4" xfId="38354"/>
    <cellStyle name="Note 6 5 5 3" xfId="18552"/>
    <cellStyle name="Note 6 5 5 3 2" xfId="18553"/>
    <cellStyle name="Note 6 5 5 3 2 2" xfId="18554"/>
    <cellStyle name="Note 6 5 5 3 2 2 2" xfId="38361"/>
    <cellStyle name="Note 6 5 5 3 2 3" xfId="38360"/>
    <cellStyle name="Note 6 5 5 3 3" xfId="18555"/>
    <cellStyle name="Note 6 5 5 3 3 2" xfId="18556"/>
    <cellStyle name="Note 6 5 5 3 3 2 2" xfId="38363"/>
    <cellStyle name="Note 6 5 5 3 3 3" xfId="38362"/>
    <cellStyle name="Note 6 5 5 3 4" xfId="38359"/>
    <cellStyle name="Note 6 5 5 4" xfId="18557"/>
    <cellStyle name="Note 6 5 5 4 2" xfId="18558"/>
    <cellStyle name="Note 6 5 5 4 2 2" xfId="38365"/>
    <cellStyle name="Note 6 5 5 4 3" xfId="38364"/>
    <cellStyle name="Note 6 5 5 5" xfId="38353"/>
    <cellStyle name="Note 6 5 6" xfId="18559"/>
    <cellStyle name="Note 6 5 6 2" xfId="38366"/>
    <cellStyle name="Note 6 5 7" xfId="18560"/>
    <cellStyle name="Note 6 5 7 2" xfId="38367"/>
    <cellStyle name="Note 6 6" xfId="18561"/>
    <cellStyle name="Note 6 6 2" xfId="18562"/>
    <cellStyle name="Note 6 6 2 2" xfId="18563"/>
    <cellStyle name="Note 6 6 2 2 2" xfId="18564"/>
    <cellStyle name="Note 6 6 2 2 2 2" xfId="18565"/>
    <cellStyle name="Note 6 6 2 2 3" xfId="18566"/>
    <cellStyle name="Note 6 6 2 2 3 2" xfId="18567"/>
    <cellStyle name="Note 6 6 2 2 4" xfId="18568"/>
    <cellStyle name="Note 6 6 2 2 4 2" xfId="38369"/>
    <cellStyle name="Note 6 6 2 2 5" xfId="18569"/>
    <cellStyle name="Note 6 6 2 3" xfId="18570"/>
    <cellStyle name="Note 6 6 2 3 2" xfId="18571"/>
    <cellStyle name="Note 6 6 2 3 3" xfId="18572"/>
    <cellStyle name="Note 6 6 2 4" xfId="18573"/>
    <cellStyle name="Note 6 6 2 4 2" xfId="18574"/>
    <cellStyle name="Note 6 6 2 4 2 2" xfId="18575"/>
    <cellStyle name="Note 6 6 2 4 2 2 2" xfId="18576"/>
    <cellStyle name="Note 6 6 2 4 2 2 2 2" xfId="38373"/>
    <cellStyle name="Note 6 6 2 4 2 2 3" xfId="38372"/>
    <cellStyle name="Note 6 6 2 4 2 3" xfId="18577"/>
    <cellStyle name="Note 6 6 2 4 2 3 2" xfId="18578"/>
    <cellStyle name="Note 6 6 2 4 2 3 2 2" xfId="38375"/>
    <cellStyle name="Note 6 6 2 4 2 3 3" xfId="38374"/>
    <cellStyle name="Note 6 6 2 4 2 4" xfId="38371"/>
    <cellStyle name="Note 6 6 2 4 3" xfId="18579"/>
    <cellStyle name="Note 6 6 2 4 3 2" xfId="18580"/>
    <cellStyle name="Note 6 6 2 4 3 2 2" xfId="18581"/>
    <cellStyle name="Note 6 6 2 4 3 2 2 2" xfId="38378"/>
    <cellStyle name="Note 6 6 2 4 3 2 3" xfId="38377"/>
    <cellStyle name="Note 6 6 2 4 3 3" xfId="18582"/>
    <cellStyle name="Note 6 6 2 4 3 3 2" xfId="18583"/>
    <cellStyle name="Note 6 6 2 4 3 3 2 2" xfId="38380"/>
    <cellStyle name="Note 6 6 2 4 3 3 3" xfId="38379"/>
    <cellStyle name="Note 6 6 2 4 3 4" xfId="38376"/>
    <cellStyle name="Note 6 6 2 4 4" xfId="18584"/>
    <cellStyle name="Note 6 6 2 4 4 2" xfId="18585"/>
    <cellStyle name="Note 6 6 2 4 4 2 2" xfId="38382"/>
    <cellStyle name="Note 6 6 2 4 4 3" xfId="38381"/>
    <cellStyle name="Note 6 6 2 4 5" xfId="38370"/>
    <cellStyle name="Note 6 6 2 5" xfId="18586"/>
    <cellStyle name="Note 6 6 2 6" xfId="18587"/>
    <cellStyle name="Note 6 6 2 6 2" xfId="18588"/>
    <cellStyle name="Note 6 6 2 6 2 2" xfId="18589"/>
    <cellStyle name="Note 6 6 2 6 2 2 2" xfId="38385"/>
    <cellStyle name="Note 6 6 2 6 2 3" xfId="38384"/>
    <cellStyle name="Note 6 6 2 6 3" xfId="18590"/>
    <cellStyle name="Note 6 6 2 6 3 2" xfId="18591"/>
    <cellStyle name="Note 6 6 2 6 3 2 2" xfId="38387"/>
    <cellStyle name="Note 6 6 2 6 3 3" xfId="38386"/>
    <cellStyle name="Note 6 6 2 6 4" xfId="38383"/>
    <cellStyle name="Note 6 6 2 7" xfId="18592"/>
    <cellStyle name="Note 6 6 2 7 2" xfId="18593"/>
    <cellStyle name="Note 6 6 2 7 2 2" xfId="18594"/>
    <cellStyle name="Note 6 6 2 7 2 2 2" xfId="38390"/>
    <cellStyle name="Note 6 6 2 7 2 3" xfId="38389"/>
    <cellStyle name="Note 6 6 2 7 3" xfId="18595"/>
    <cellStyle name="Note 6 6 2 7 3 2" xfId="18596"/>
    <cellStyle name="Note 6 6 2 7 3 2 2" xfId="38392"/>
    <cellStyle name="Note 6 6 2 7 3 3" xfId="38391"/>
    <cellStyle name="Note 6 6 2 7 4" xfId="38388"/>
    <cellStyle name="Note 6 6 2 8" xfId="18597"/>
    <cellStyle name="Note 6 6 2 8 2" xfId="18598"/>
    <cellStyle name="Note 6 6 2 8 2 2" xfId="38394"/>
    <cellStyle name="Note 6 6 2 8 3" xfId="38393"/>
    <cellStyle name="Note 6 6 2 9" xfId="38368"/>
    <cellStyle name="Note 6 6 3" xfId="18599"/>
    <cellStyle name="Note 6 6 3 2" xfId="18600"/>
    <cellStyle name="Note 6 6 3 2 2" xfId="18601"/>
    <cellStyle name="Note 6 6 3 2 2 2" xfId="18602"/>
    <cellStyle name="Note 6 6 3 2 3" xfId="18603"/>
    <cellStyle name="Note 6 6 3 2 3 2" xfId="38395"/>
    <cellStyle name="Note 6 6 3 2 4" xfId="18604"/>
    <cellStyle name="Note 6 6 3 3" xfId="18605"/>
    <cellStyle name="Note 6 6 3 3 2" xfId="18606"/>
    <cellStyle name="Note 6 6 3 3 2 2" xfId="18607"/>
    <cellStyle name="Note 6 6 3 3 2 2 2" xfId="18608"/>
    <cellStyle name="Note 6 6 3 3 2 2 2 2" xfId="38399"/>
    <cellStyle name="Note 6 6 3 3 2 2 3" xfId="38398"/>
    <cellStyle name="Note 6 6 3 3 2 3" xfId="18609"/>
    <cellStyle name="Note 6 6 3 3 2 3 2" xfId="18610"/>
    <cellStyle name="Note 6 6 3 3 2 3 2 2" xfId="38401"/>
    <cellStyle name="Note 6 6 3 3 2 3 3" xfId="38400"/>
    <cellStyle name="Note 6 6 3 3 2 4" xfId="38397"/>
    <cellStyle name="Note 6 6 3 3 3" xfId="18611"/>
    <cellStyle name="Note 6 6 3 3 3 2" xfId="18612"/>
    <cellStyle name="Note 6 6 3 3 3 2 2" xfId="18613"/>
    <cellStyle name="Note 6 6 3 3 3 2 2 2" xfId="38404"/>
    <cellStyle name="Note 6 6 3 3 3 2 3" xfId="38403"/>
    <cellStyle name="Note 6 6 3 3 3 3" xfId="18614"/>
    <cellStyle name="Note 6 6 3 3 3 3 2" xfId="18615"/>
    <cellStyle name="Note 6 6 3 3 3 3 2 2" xfId="38406"/>
    <cellStyle name="Note 6 6 3 3 3 3 3" xfId="38405"/>
    <cellStyle name="Note 6 6 3 3 3 4" xfId="38402"/>
    <cellStyle name="Note 6 6 3 3 4" xfId="18616"/>
    <cellStyle name="Note 6 6 3 3 4 2" xfId="18617"/>
    <cellStyle name="Note 6 6 3 3 4 2 2" xfId="38408"/>
    <cellStyle name="Note 6 6 3 3 4 3" xfId="38407"/>
    <cellStyle name="Note 6 6 3 3 5" xfId="38396"/>
    <cellStyle name="Note 6 6 3 4" xfId="18618"/>
    <cellStyle name="Note 6 6 3 4 2" xfId="18619"/>
    <cellStyle name="Note 6 6 3 5" xfId="18620"/>
    <cellStyle name="Note 6 6 3 5 2" xfId="38409"/>
    <cellStyle name="Note 6 6 3 6" xfId="18621"/>
    <cellStyle name="Note 6 6 3 6 2" xfId="38410"/>
    <cellStyle name="Note 6 6 4" xfId="18622"/>
    <cellStyle name="Note 6 6 4 2" xfId="18623"/>
    <cellStyle name="Note 6 6 4 2 2" xfId="18624"/>
    <cellStyle name="Note 6 6 4 3" xfId="18625"/>
    <cellStyle name="Note 6 6 4 3 2" xfId="38411"/>
    <cellStyle name="Note 6 6 4 4" xfId="18626"/>
    <cellStyle name="Note 6 6 5" xfId="18627"/>
    <cellStyle name="Note 6 6 5 2" xfId="18628"/>
    <cellStyle name="Note 6 6 5 2 2" xfId="18629"/>
    <cellStyle name="Note 6 6 5 2 2 2" xfId="18630"/>
    <cellStyle name="Note 6 6 5 2 2 2 2" xfId="38415"/>
    <cellStyle name="Note 6 6 5 2 2 3" xfId="38414"/>
    <cellStyle name="Note 6 6 5 2 3" xfId="18631"/>
    <cellStyle name="Note 6 6 5 2 3 2" xfId="18632"/>
    <cellStyle name="Note 6 6 5 2 3 2 2" xfId="38417"/>
    <cellStyle name="Note 6 6 5 2 3 3" xfId="38416"/>
    <cellStyle name="Note 6 6 5 2 4" xfId="38413"/>
    <cellStyle name="Note 6 6 5 3" xfId="18633"/>
    <cellStyle name="Note 6 6 5 3 2" xfId="18634"/>
    <cellStyle name="Note 6 6 5 3 2 2" xfId="18635"/>
    <cellStyle name="Note 6 6 5 3 2 2 2" xfId="38420"/>
    <cellStyle name="Note 6 6 5 3 2 3" xfId="38419"/>
    <cellStyle name="Note 6 6 5 3 3" xfId="18636"/>
    <cellStyle name="Note 6 6 5 3 3 2" xfId="18637"/>
    <cellStyle name="Note 6 6 5 3 3 2 2" xfId="38422"/>
    <cellStyle name="Note 6 6 5 3 3 3" xfId="38421"/>
    <cellStyle name="Note 6 6 5 3 4" xfId="38418"/>
    <cellStyle name="Note 6 6 5 4" xfId="18638"/>
    <cellStyle name="Note 6 6 5 4 2" xfId="18639"/>
    <cellStyle name="Note 6 6 5 4 2 2" xfId="38424"/>
    <cellStyle name="Note 6 6 5 4 3" xfId="38423"/>
    <cellStyle name="Note 6 6 5 5" xfId="38412"/>
    <cellStyle name="Note 6 6 6" xfId="18640"/>
    <cellStyle name="Note 6 6 6 2" xfId="38425"/>
    <cellStyle name="Note 6 6 7" xfId="18641"/>
    <cellStyle name="Note 6 6 7 2" xfId="38426"/>
    <cellStyle name="Note 6 7" xfId="18642"/>
    <cellStyle name="Note 6 7 2" xfId="18643"/>
    <cellStyle name="Note 6 7 2 2" xfId="18644"/>
    <cellStyle name="Note 6 7 2 2 2" xfId="18645"/>
    <cellStyle name="Note 6 7 2 2 2 2" xfId="18646"/>
    <cellStyle name="Note 6 7 2 2 3" xfId="18647"/>
    <cellStyle name="Note 6 7 2 2 3 2" xfId="18648"/>
    <cellStyle name="Note 6 7 2 2 4" xfId="18649"/>
    <cellStyle name="Note 6 7 2 2 4 2" xfId="38428"/>
    <cellStyle name="Note 6 7 2 2 5" xfId="18650"/>
    <cellStyle name="Note 6 7 2 3" xfId="18651"/>
    <cellStyle name="Note 6 7 2 3 2" xfId="18652"/>
    <cellStyle name="Note 6 7 2 3 3" xfId="18653"/>
    <cellStyle name="Note 6 7 2 4" xfId="18654"/>
    <cellStyle name="Note 6 7 2 4 2" xfId="18655"/>
    <cellStyle name="Note 6 7 2 4 2 2" xfId="18656"/>
    <cellStyle name="Note 6 7 2 4 2 2 2" xfId="18657"/>
    <cellStyle name="Note 6 7 2 4 2 2 2 2" xfId="38432"/>
    <cellStyle name="Note 6 7 2 4 2 2 3" xfId="38431"/>
    <cellStyle name="Note 6 7 2 4 2 3" xfId="18658"/>
    <cellStyle name="Note 6 7 2 4 2 3 2" xfId="18659"/>
    <cellStyle name="Note 6 7 2 4 2 3 2 2" xfId="38434"/>
    <cellStyle name="Note 6 7 2 4 2 3 3" xfId="38433"/>
    <cellStyle name="Note 6 7 2 4 2 4" xfId="38430"/>
    <cellStyle name="Note 6 7 2 4 3" xfId="18660"/>
    <cellStyle name="Note 6 7 2 4 3 2" xfId="18661"/>
    <cellStyle name="Note 6 7 2 4 3 2 2" xfId="18662"/>
    <cellStyle name="Note 6 7 2 4 3 2 2 2" xfId="38437"/>
    <cellStyle name="Note 6 7 2 4 3 2 3" xfId="38436"/>
    <cellStyle name="Note 6 7 2 4 3 3" xfId="18663"/>
    <cellStyle name="Note 6 7 2 4 3 3 2" xfId="18664"/>
    <cellStyle name="Note 6 7 2 4 3 3 2 2" xfId="38439"/>
    <cellStyle name="Note 6 7 2 4 3 3 3" xfId="38438"/>
    <cellStyle name="Note 6 7 2 4 3 4" xfId="38435"/>
    <cellStyle name="Note 6 7 2 4 4" xfId="18665"/>
    <cellStyle name="Note 6 7 2 4 4 2" xfId="18666"/>
    <cellStyle name="Note 6 7 2 4 4 2 2" xfId="38441"/>
    <cellStyle name="Note 6 7 2 4 4 3" xfId="38440"/>
    <cellStyle name="Note 6 7 2 4 5" xfId="38429"/>
    <cellStyle name="Note 6 7 2 5" xfId="18667"/>
    <cellStyle name="Note 6 7 2 6" xfId="18668"/>
    <cellStyle name="Note 6 7 2 6 2" xfId="18669"/>
    <cellStyle name="Note 6 7 2 6 2 2" xfId="18670"/>
    <cellStyle name="Note 6 7 2 6 2 2 2" xfId="38444"/>
    <cellStyle name="Note 6 7 2 6 2 3" xfId="38443"/>
    <cellStyle name="Note 6 7 2 6 3" xfId="18671"/>
    <cellStyle name="Note 6 7 2 6 3 2" xfId="18672"/>
    <cellStyle name="Note 6 7 2 6 3 2 2" xfId="38446"/>
    <cellStyle name="Note 6 7 2 6 3 3" xfId="38445"/>
    <cellStyle name="Note 6 7 2 6 4" xfId="38442"/>
    <cellStyle name="Note 6 7 2 7" xfId="18673"/>
    <cellStyle name="Note 6 7 2 7 2" xfId="18674"/>
    <cellStyle name="Note 6 7 2 7 2 2" xfId="18675"/>
    <cellStyle name="Note 6 7 2 7 2 2 2" xfId="38449"/>
    <cellStyle name="Note 6 7 2 7 2 3" xfId="38448"/>
    <cellStyle name="Note 6 7 2 7 3" xfId="18676"/>
    <cellStyle name="Note 6 7 2 7 3 2" xfId="18677"/>
    <cellStyle name="Note 6 7 2 7 3 2 2" xfId="38451"/>
    <cellStyle name="Note 6 7 2 7 3 3" xfId="38450"/>
    <cellStyle name="Note 6 7 2 7 4" xfId="38447"/>
    <cellStyle name="Note 6 7 2 8" xfId="18678"/>
    <cellStyle name="Note 6 7 2 8 2" xfId="18679"/>
    <cellStyle name="Note 6 7 2 8 2 2" xfId="38453"/>
    <cellStyle name="Note 6 7 2 8 3" xfId="38452"/>
    <cellStyle name="Note 6 7 2 9" xfId="38427"/>
    <cellStyle name="Note 6 7 3" xfId="18680"/>
    <cellStyle name="Note 6 7 3 2" xfId="18681"/>
    <cellStyle name="Note 6 7 3 2 2" xfId="18682"/>
    <cellStyle name="Note 6 7 3 2 2 2" xfId="18683"/>
    <cellStyle name="Note 6 7 3 2 3" xfId="18684"/>
    <cellStyle name="Note 6 7 3 2 3 2" xfId="38454"/>
    <cellStyle name="Note 6 7 3 2 4" xfId="18685"/>
    <cellStyle name="Note 6 7 3 3" xfId="18686"/>
    <cellStyle name="Note 6 7 3 3 2" xfId="18687"/>
    <cellStyle name="Note 6 7 3 3 2 2" xfId="18688"/>
    <cellStyle name="Note 6 7 3 3 2 2 2" xfId="18689"/>
    <cellStyle name="Note 6 7 3 3 2 2 2 2" xfId="38458"/>
    <cellStyle name="Note 6 7 3 3 2 2 3" xfId="38457"/>
    <cellStyle name="Note 6 7 3 3 2 3" xfId="18690"/>
    <cellStyle name="Note 6 7 3 3 2 3 2" xfId="18691"/>
    <cellStyle name="Note 6 7 3 3 2 3 2 2" xfId="38460"/>
    <cellStyle name="Note 6 7 3 3 2 3 3" xfId="38459"/>
    <cellStyle name="Note 6 7 3 3 2 4" xfId="38456"/>
    <cellStyle name="Note 6 7 3 3 3" xfId="18692"/>
    <cellStyle name="Note 6 7 3 3 3 2" xfId="18693"/>
    <cellStyle name="Note 6 7 3 3 3 2 2" xfId="18694"/>
    <cellStyle name="Note 6 7 3 3 3 2 2 2" xfId="38463"/>
    <cellStyle name="Note 6 7 3 3 3 2 3" xfId="38462"/>
    <cellStyle name="Note 6 7 3 3 3 3" xfId="18695"/>
    <cellStyle name="Note 6 7 3 3 3 3 2" xfId="18696"/>
    <cellStyle name="Note 6 7 3 3 3 3 2 2" xfId="38465"/>
    <cellStyle name="Note 6 7 3 3 3 3 3" xfId="38464"/>
    <cellStyle name="Note 6 7 3 3 3 4" xfId="38461"/>
    <cellStyle name="Note 6 7 3 3 4" xfId="18697"/>
    <cellStyle name="Note 6 7 3 3 4 2" xfId="18698"/>
    <cellStyle name="Note 6 7 3 3 4 2 2" xfId="38467"/>
    <cellStyle name="Note 6 7 3 3 4 3" xfId="38466"/>
    <cellStyle name="Note 6 7 3 3 5" xfId="38455"/>
    <cellStyle name="Note 6 7 3 4" xfId="18699"/>
    <cellStyle name="Note 6 7 3 4 2" xfId="18700"/>
    <cellStyle name="Note 6 7 3 5" xfId="18701"/>
    <cellStyle name="Note 6 7 3 5 2" xfId="38468"/>
    <cellStyle name="Note 6 7 3 6" xfId="18702"/>
    <cellStyle name="Note 6 7 3 6 2" xfId="38469"/>
    <cellStyle name="Note 6 7 4" xfId="18703"/>
    <cellStyle name="Note 6 7 4 2" xfId="18704"/>
    <cellStyle name="Note 6 7 4 2 2" xfId="18705"/>
    <cellStyle name="Note 6 7 4 3" xfId="18706"/>
    <cellStyle name="Note 6 7 4 3 2" xfId="38470"/>
    <cellStyle name="Note 6 7 4 4" xfId="18707"/>
    <cellStyle name="Note 6 7 5" xfId="18708"/>
    <cellStyle name="Note 6 7 5 2" xfId="18709"/>
    <cellStyle name="Note 6 7 5 2 2" xfId="18710"/>
    <cellStyle name="Note 6 7 5 2 2 2" xfId="18711"/>
    <cellStyle name="Note 6 7 5 2 2 2 2" xfId="38474"/>
    <cellStyle name="Note 6 7 5 2 2 3" xfId="38473"/>
    <cellStyle name="Note 6 7 5 2 3" xfId="18712"/>
    <cellStyle name="Note 6 7 5 2 3 2" xfId="18713"/>
    <cellStyle name="Note 6 7 5 2 3 2 2" xfId="38476"/>
    <cellStyle name="Note 6 7 5 2 3 3" xfId="38475"/>
    <cellStyle name="Note 6 7 5 2 4" xfId="38472"/>
    <cellStyle name="Note 6 7 5 3" xfId="18714"/>
    <cellStyle name="Note 6 7 5 3 2" xfId="18715"/>
    <cellStyle name="Note 6 7 5 3 2 2" xfId="18716"/>
    <cellStyle name="Note 6 7 5 3 2 2 2" xfId="38479"/>
    <cellStyle name="Note 6 7 5 3 2 3" xfId="38478"/>
    <cellStyle name="Note 6 7 5 3 3" xfId="18717"/>
    <cellStyle name="Note 6 7 5 3 3 2" xfId="18718"/>
    <cellStyle name="Note 6 7 5 3 3 2 2" xfId="38481"/>
    <cellStyle name="Note 6 7 5 3 3 3" xfId="38480"/>
    <cellStyle name="Note 6 7 5 3 4" xfId="38477"/>
    <cellStyle name="Note 6 7 5 4" xfId="18719"/>
    <cellStyle name="Note 6 7 5 4 2" xfId="18720"/>
    <cellStyle name="Note 6 7 5 4 2 2" xfId="38483"/>
    <cellStyle name="Note 6 7 5 4 3" xfId="38482"/>
    <cellStyle name="Note 6 7 5 5" xfId="38471"/>
    <cellStyle name="Note 6 7 6" xfId="18721"/>
    <cellStyle name="Note 6 7 6 2" xfId="38484"/>
    <cellStyle name="Note 6 7 7" xfId="18722"/>
    <cellStyle name="Note 6 7 7 2" xfId="38485"/>
    <cellStyle name="Note 6 8" xfId="18723"/>
    <cellStyle name="Note 6 8 2" xfId="18724"/>
    <cellStyle name="Note 6 8 2 2" xfId="18725"/>
    <cellStyle name="Note 6 8 2 2 2" xfId="18726"/>
    <cellStyle name="Note 6 8 2 2 2 2" xfId="18727"/>
    <cellStyle name="Note 6 8 2 2 3" xfId="18728"/>
    <cellStyle name="Note 6 8 2 2 3 2" xfId="18729"/>
    <cellStyle name="Note 6 8 2 2 4" xfId="18730"/>
    <cellStyle name="Note 6 8 2 2 4 2" xfId="38487"/>
    <cellStyle name="Note 6 8 2 2 5" xfId="18731"/>
    <cellStyle name="Note 6 8 2 3" xfId="18732"/>
    <cellStyle name="Note 6 8 2 3 2" xfId="18733"/>
    <cellStyle name="Note 6 8 2 3 3" xfId="18734"/>
    <cellStyle name="Note 6 8 2 4" xfId="18735"/>
    <cellStyle name="Note 6 8 2 4 2" xfId="18736"/>
    <cellStyle name="Note 6 8 2 4 2 2" xfId="18737"/>
    <cellStyle name="Note 6 8 2 4 2 2 2" xfId="18738"/>
    <cellStyle name="Note 6 8 2 4 2 2 2 2" xfId="38491"/>
    <cellStyle name="Note 6 8 2 4 2 2 3" xfId="38490"/>
    <cellStyle name="Note 6 8 2 4 2 3" xfId="18739"/>
    <cellStyle name="Note 6 8 2 4 2 3 2" xfId="18740"/>
    <cellStyle name="Note 6 8 2 4 2 3 2 2" xfId="38493"/>
    <cellStyle name="Note 6 8 2 4 2 3 3" xfId="38492"/>
    <cellStyle name="Note 6 8 2 4 2 4" xfId="38489"/>
    <cellStyle name="Note 6 8 2 4 3" xfId="18741"/>
    <cellStyle name="Note 6 8 2 4 3 2" xfId="18742"/>
    <cellStyle name="Note 6 8 2 4 3 2 2" xfId="18743"/>
    <cellStyle name="Note 6 8 2 4 3 2 2 2" xfId="38496"/>
    <cellStyle name="Note 6 8 2 4 3 2 3" xfId="38495"/>
    <cellStyle name="Note 6 8 2 4 3 3" xfId="18744"/>
    <cellStyle name="Note 6 8 2 4 3 3 2" xfId="18745"/>
    <cellStyle name="Note 6 8 2 4 3 3 2 2" xfId="38498"/>
    <cellStyle name="Note 6 8 2 4 3 3 3" xfId="38497"/>
    <cellStyle name="Note 6 8 2 4 3 4" xfId="38494"/>
    <cellStyle name="Note 6 8 2 4 4" xfId="18746"/>
    <cellStyle name="Note 6 8 2 4 4 2" xfId="18747"/>
    <cellStyle name="Note 6 8 2 4 4 2 2" xfId="38500"/>
    <cellStyle name="Note 6 8 2 4 4 3" xfId="38499"/>
    <cellStyle name="Note 6 8 2 4 5" xfId="38488"/>
    <cellStyle name="Note 6 8 2 5" xfId="18748"/>
    <cellStyle name="Note 6 8 2 6" xfId="18749"/>
    <cellStyle name="Note 6 8 2 6 2" xfId="18750"/>
    <cellStyle name="Note 6 8 2 6 2 2" xfId="18751"/>
    <cellStyle name="Note 6 8 2 6 2 2 2" xfId="38503"/>
    <cellStyle name="Note 6 8 2 6 2 3" xfId="38502"/>
    <cellStyle name="Note 6 8 2 6 3" xfId="18752"/>
    <cellStyle name="Note 6 8 2 6 3 2" xfId="18753"/>
    <cellStyle name="Note 6 8 2 6 3 2 2" xfId="38505"/>
    <cellStyle name="Note 6 8 2 6 3 3" xfId="38504"/>
    <cellStyle name="Note 6 8 2 6 4" xfId="38501"/>
    <cellStyle name="Note 6 8 2 7" xfId="18754"/>
    <cellStyle name="Note 6 8 2 7 2" xfId="18755"/>
    <cellStyle name="Note 6 8 2 7 2 2" xfId="18756"/>
    <cellStyle name="Note 6 8 2 7 2 2 2" xfId="38508"/>
    <cellStyle name="Note 6 8 2 7 2 3" xfId="38507"/>
    <cellStyle name="Note 6 8 2 7 3" xfId="18757"/>
    <cellStyle name="Note 6 8 2 7 3 2" xfId="18758"/>
    <cellStyle name="Note 6 8 2 7 3 2 2" xfId="38510"/>
    <cellStyle name="Note 6 8 2 7 3 3" xfId="38509"/>
    <cellStyle name="Note 6 8 2 7 4" xfId="38506"/>
    <cellStyle name="Note 6 8 2 8" xfId="18759"/>
    <cellStyle name="Note 6 8 2 8 2" xfId="18760"/>
    <cellStyle name="Note 6 8 2 8 2 2" xfId="38512"/>
    <cellStyle name="Note 6 8 2 8 3" xfId="38511"/>
    <cellStyle name="Note 6 8 2 9" xfId="38486"/>
    <cellStyle name="Note 6 8 3" xfId="18761"/>
    <cellStyle name="Note 6 8 3 2" xfId="18762"/>
    <cellStyle name="Note 6 8 3 2 2" xfId="18763"/>
    <cellStyle name="Note 6 8 3 2 2 2" xfId="18764"/>
    <cellStyle name="Note 6 8 3 2 3" xfId="18765"/>
    <cellStyle name="Note 6 8 3 2 3 2" xfId="38513"/>
    <cellStyle name="Note 6 8 3 2 4" xfId="18766"/>
    <cellStyle name="Note 6 8 3 3" xfId="18767"/>
    <cellStyle name="Note 6 8 3 3 2" xfId="18768"/>
    <cellStyle name="Note 6 8 3 3 2 2" xfId="18769"/>
    <cellStyle name="Note 6 8 3 3 2 2 2" xfId="18770"/>
    <cellStyle name="Note 6 8 3 3 2 2 2 2" xfId="38517"/>
    <cellStyle name="Note 6 8 3 3 2 2 3" xfId="38516"/>
    <cellStyle name="Note 6 8 3 3 2 3" xfId="18771"/>
    <cellStyle name="Note 6 8 3 3 2 3 2" xfId="18772"/>
    <cellStyle name="Note 6 8 3 3 2 3 2 2" xfId="38519"/>
    <cellStyle name="Note 6 8 3 3 2 3 3" xfId="38518"/>
    <cellStyle name="Note 6 8 3 3 2 4" xfId="38515"/>
    <cellStyle name="Note 6 8 3 3 3" xfId="18773"/>
    <cellStyle name="Note 6 8 3 3 3 2" xfId="18774"/>
    <cellStyle name="Note 6 8 3 3 3 2 2" xfId="18775"/>
    <cellStyle name="Note 6 8 3 3 3 2 2 2" xfId="38522"/>
    <cellStyle name="Note 6 8 3 3 3 2 3" xfId="38521"/>
    <cellStyle name="Note 6 8 3 3 3 3" xfId="18776"/>
    <cellStyle name="Note 6 8 3 3 3 3 2" xfId="18777"/>
    <cellStyle name="Note 6 8 3 3 3 3 2 2" xfId="38524"/>
    <cellStyle name="Note 6 8 3 3 3 3 3" xfId="38523"/>
    <cellStyle name="Note 6 8 3 3 3 4" xfId="38520"/>
    <cellStyle name="Note 6 8 3 3 4" xfId="18778"/>
    <cellStyle name="Note 6 8 3 3 4 2" xfId="18779"/>
    <cellStyle name="Note 6 8 3 3 4 2 2" xfId="38526"/>
    <cellStyle name="Note 6 8 3 3 4 3" xfId="38525"/>
    <cellStyle name="Note 6 8 3 3 5" xfId="38514"/>
    <cellStyle name="Note 6 8 3 4" xfId="18780"/>
    <cellStyle name="Note 6 8 3 4 2" xfId="18781"/>
    <cellStyle name="Note 6 8 3 5" xfId="18782"/>
    <cellStyle name="Note 6 8 3 5 2" xfId="38527"/>
    <cellStyle name="Note 6 8 3 6" xfId="18783"/>
    <cellStyle name="Note 6 8 3 6 2" xfId="38528"/>
    <cellStyle name="Note 6 8 4" xfId="18784"/>
    <cellStyle name="Note 6 8 4 2" xfId="18785"/>
    <cellStyle name="Note 6 8 4 2 2" xfId="18786"/>
    <cellStyle name="Note 6 8 4 3" xfId="18787"/>
    <cellStyle name="Note 6 8 4 3 2" xfId="38529"/>
    <cellStyle name="Note 6 8 4 4" xfId="18788"/>
    <cellStyle name="Note 6 8 5" xfId="18789"/>
    <cellStyle name="Note 6 8 5 2" xfId="18790"/>
    <cellStyle name="Note 6 8 5 2 2" xfId="18791"/>
    <cellStyle name="Note 6 8 5 2 2 2" xfId="18792"/>
    <cellStyle name="Note 6 8 5 2 2 2 2" xfId="38533"/>
    <cellStyle name="Note 6 8 5 2 2 3" xfId="38532"/>
    <cellStyle name="Note 6 8 5 2 3" xfId="18793"/>
    <cellStyle name="Note 6 8 5 2 3 2" xfId="18794"/>
    <cellStyle name="Note 6 8 5 2 3 2 2" xfId="38535"/>
    <cellStyle name="Note 6 8 5 2 3 3" xfId="38534"/>
    <cellStyle name="Note 6 8 5 2 4" xfId="38531"/>
    <cellStyle name="Note 6 8 5 3" xfId="18795"/>
    <cellStyle name="Note 6 8 5 3 2" xfId="18796"/>
    <cellStyle name="Note 6 8 5 3 2 2" xfId="18797"/>
    <cellStyle name="Note 6 8 5 3 2 2 2" xfId="38538"/>
    <cellStyle name="Note 6 8 5 3 2 3" xfId="38537"/>
    <cellStyle name="Note 6 8 5 3 3" xfId="18798"/>
    <cellStyle name="Note 6 8 5 3 3 2" xfId="18799"/>
    <cellStyle name="Note 6 8 5 3 3 2 2" xfId="38540"/>
    <cellStyle name="Note 6 8 5 3 3 3" xfId="38539"/>
    <cellStyle name="Note 6 8 5 3 4" xfId="38536"/>
    <cellStyle name="Note 6 8 5 4" xfId="18800"/>
    <cellStyle name="Note 6 8 5 4 2" xfId="18801"/>
    <cellStyle name="Note 6 8 5 4 2 2" xfId="38542"/>
    <cellStyle name="Note 6 8 5 4 3" xfId="38541"/>
    <cellStyle name="Note 6 8 5 5" xfId="38530"/>
    <cellStyle name="Note 6 8 6" xfId="18802"/>
    <cellStyle name="Note 6 8 6 2" xfId="38543"/>
    <cellStyle name="Note 6 8 7" xfId="18803"/>
    <cellStyle name="Note 6 8 7 2" xfId="38544"/>
    <cellStyle name="Note 7 2" xfId="18804"/>
    <cellStyle name="Note 7 2 2" xfId="18805"/>
    <cellStyle name="Note 7 2 2 2" xfId="18806"/>
    <cellStyle name="Note 7 2 2 2 2" xfId="18807"/>
    <cellStyle name="Note 7 2 2 2 2 2" xfId="18808"/>
    <cellStyle name="Note 7 2 2 2 3" xfId="18809"/>
    <cellStyle name="Note 7 2 2 2 3 2" xfId="18810"/>
    <cellStyle name="Note 7 2 2 2 4" xfId="18811"/>
    <cellStyle name="Note 7 2 2 2 4 2" xfId="38546"/>
    <cellStyle name="Note 7 2 2 2 5" xfId="18812"/>
    <cellStyle name="Note 7 2 2 3" xfId="18813"/>
    <cellStyle name="Note 7 2 2 3 2" xfId="18814"/>
    <cellStyle name="Note 7 2 2 3 3" xfId="18815"/>
    <cellStyle name="Note 7 2 2 4" xfId="18816"/>
    <cellStyle name="Note 7 2 2 4 2" xfId="18817"/>
    <cellStyle name="Note 7 2 2 4 2 2" xfId="18818"/>
    <cellStyle name="Note 7 2 2 4 2 2 2" xfId="18819"/>
    <cellStyle name="Note 7 2 2 4 2 2 2 2" xfId="38550"/>
    <cellStyle name="Note 7 2 2 4 2 2 3" xfId="38549"/>
    <cellStyle name="Note 7 2 2 4 2 3" xfId="18820"/>
    <cellStyle name="Note 7 2 2 4 2 3 2" xfId="18821"/>
    <cellStyle name="Note 7 2 2 4 2 3 2 2" xfId="38552"/>
    <cellStyle name="Note 7 2 2 4 2 3 3" xfId="38551"/>
    <cellStyle name="Note 7 2 2 4 2 4" xfId="38548"/>
    <cellStyle name="Note 7 2 2 4 3" xfId="18822"/>
    <cellStyle name="Note 7 2 2 4 3 2" xfId="18823"/>
    <cellStyle name="Note 7 2 2 4 3 2 2" xfId="18824"/>
    <cellStyle name="Note 7 2 2 4 3 2 2 2" xfId="38555"/>
    <cellStyle name="Note 7 2 2 4 3 2 3" xfId="38554"/>
    <cellStyle name="Note 7 2 2 4 3 3" xfId="18825"/>
    <cellStyle name="Note 7 2 2 4 3 3 2" xfId="18826"/>
    <cellStyle name="Note 7 2 2 4 3 3 2 2" xfId="38557"/>
    <cellStyle name="Note 7 2 2 4 3 3 3" xfId="38556"/>
    <cellStyle name="Note 7 2 2 4 3 4" xfId="38553"/>
    <cellStyle name="Note 7 2 2 4 4" xfId="18827"/>
    <cellStyle name="Note 7 2 2 4 4 2" xfId="18828"/>
    <cellStyle name="Note 7 2 2 4 4 2 2" xfId="38559"/>
    <cellStyle name="Note 7 2 2 4 4 3" xfId="38558"/>
    <cellStyle name="Note 7 2 2 4 5" xfId="38547"/>
    <cellStyle name="Note 7 2 2 5" xfId="18829"/>
    <cellStyle name="Note 7 2 2 6" xfId="18830"/>
    <cellStyle name="Note 7 2 2 6 2" xfId="18831"/>
    <cellStyle name="Note 7 2 2 6 2 2" xfId="18832"/>
    <cellStyle name="Note 7 2 2 6 2 2 2" xfId="38562"/>
    <cellStyle name="Note 7 2 2 6 2 3" xfId="38561"/>
    <cellStyle name="Note 7 2 2 6 3" xfId="18833"/>
    <cellStyle name="Note 7 2 2 6 3 2" xfId="18834"/>
    <cellStyle name="Note 7 2 2 6 3 2 2" xfId="38564"/>
    <cellStyle name="Note 7 2 2 6 3 3" xfId="38563"/>
    <cellStyle name="Note 7 2 2 6 4" xfId="38560"/>
    <cellStyle name="Note 7 2 2 7" xfId="18835"/>
    <cellStyle name="Note 7 2 2 7 2" xfId="18836"/>
    <cellStyle name="Note 7 2 2 7 2 2" xfId="18837"/>
    <cellStyle name="Note 7 2 2 7 2 2 2" xfId="38567"/>
    <cellStyle name="Note 7 2 2 7 2 3" xfId="38566"/>
    <cellStyle name="Note 7 2 2 7 3" xfId="18838"/>
    <cellStyle name="Note 7 2 2 7 3 2" xfId="18839"/>
    <cellStyle name="Note 7 2 2 7 3 2 2" xfId="38569"/>
    <cellStyle name="Note 7 2 2 7 3 3" xfId="38568"/>
    <cellStyle name="Note 7 2 2 7 4" xfId="38565"/>
    <cellStyle name="Note 7 2 2 8" xfId="18840"/>
    <cellStyle name="Note 7 2 2 8 2" xfId="18841"/>
    <cellStyle name="Note 7 2 2 8 2 2" xfId="38571"/>
    <cellStyle name="Note 7 2 2 8 3" xfId="38570"/>
    <cellStyle name="Note 7 2 2 9" xfId="38545"/>
    <cellStyle name="Note 7 2 3" xfId="18842"/>
    <cellStyle name="Note 7 2 3 2" xfId="18843"/>
    <cellStyle name="Note 7 2 3 2 2" xfId="18844"/>
    <cellStyle name="Note 7 2 3 2 2 2" xfId="18845"/>
    <cellStyle name="Note 7 2 3 2 3" xfId="18846"/>
    <cellStyle name="Note 7 2 3 2 3 2" xfId="38572"/>
    <cellStyle name="Note 7 2 3 2 4" xfId="18847"/>
    <cellStyle name="Note 7 2 3 3" xfId="18848"/>
    <cellStyle name="Note 7 2 3 3 2" xfId="18849"/>
    <cellStyle name="Note 7 2 3 3 2 2" xfId="18850"/>
    <cellStyle name="Note 7 2 3 3 2 2 2" xfId="18851"/>
    <cellStyle name="Note 7 2 3 3 2 2 2 2" xfId="38576"/>
    <cellStyle name="Note 7 2 3 3 2 2 3" xfId="38575"/>
    <cellStyle name="Note 7 2 3 3 2 3" xfId="18852"/>
    <cellStyle name="Note 7 2 3 3 2 3 2" xfId="18853"/>
    <cellStyle name="Note 7 2 3 3 2 3 2 2" xfId="38578"/>
    <cellStyle name="Note 7 2 3 3 2 3 3" xfId="38577"/>
    <cellStyle name="Note 7 2 3 3 2 4" xfId="38574"/>
    <cellStyle name="Note 7 2 3 3 3" xfId="18854"/>
    <cellStyle name="Note 7 2 3 3 3 2" xfId="18855"/>
    <cellStyle name="Note 7 2 3 3 3 2 2" xfId="18856"/>
    <cellStyle name="Note 7 2 3 3 3 2 2 2" xfId="38581"/>
    <cellStyle name="Note 7 2 3 3 3 2 3" xfId="38580"/>
    <cellStyle name="Note 7 2 3 3 3 3" xfId="18857"/>
    <cellStyle name="Note 7 2 3 3 3 3 2" xfId="18858"/>
    <cellStyle name="Note 7 2 3 3 3 3 2 2" xfId="38583"/>
    <cellStyle name="Note 7 2 3 3 3 3 3" xfId="38582"/>
    <cellStyle name="Note 7 2 3 3 3 4" xfId="38579"/>
    <cellStyle name="Note 7 2 3 3 4" xfId="18859"/>
    <cellStyle name="Note 7 2 3 3 4 2" xfId="18860"/>
    <cellStyle name="Note 7 2 3 3 4 2 2" xfId="38585"/>
    <cellStyle name="Note 7 2 3 3 4 3" xfId="38584"/>
    <cellStyle name="Note 7 2 3 3 5" xfId="38573"/>
    <cellStyle name="Note 7 2 3 4" xfId="18861"/>
    <cellStyle name="Note 7 2 3 4 2" xfId="18862"/>
    <cellStyle name="Note 7 2 3 5" xfId="18863"/>
    <cellStyle name="Note 7 2 3 5 2" xfId="38586"/>
    <cellStyle name="Note 7 2 3 6" xfId="18864"/>
    <cellStyle name="Note 7 2 3 6 2" xfId="38587"/>
    <cellStyle name="Note 7 2 4" xfId="18865"/>
    <cellStyle name="Note 7 2 4 2" xfId="18866"/>
    <cellStyle name="Note 7 2 4 2 2" xfId="18867"/>
    <cellStyle name="Note 7 2 4 3" xfId="18868"/>
    <cellStyle name="Note 7 2 4 3 2" xfId="38588"/>
    <cellStyle name="Note 7 2 4 4" xfId="18869"/>
    <cellStyle name="Note 7 2 5" xfId="18870"/>
    <cellStyle name="Note 7 2 5 2" xfId="18871"/>
    <cellStyle name="Note 7 2 5 2 2" xfId="18872"/>
    <cellStyle name="Note 7 2 5 2 2 2" xfId="18873"/>
    <cellStyle name="Note 7 2 5 2 2 2 2" xfId="38592"/>
    <cellStyle name="Note 7 2 5 2 2 3" xfId="38591"/>
    <cellStyle name="Note 7 2 5 2 3" xfId="18874"/>
    <cellStyle name="Note 7 2 5 2 3 2" xfId="18875"/>
    <cellStyle name="Note 7 2 5 2 3 2 2" xfId="38594"/>
    <cellStyle name="Note 7 2 5 2 3 3" xfId="38593"/>
    <cellStyle name="Note 7 2 5 2 4" xfId="38590"/>
    <cellStyle name="Note 7 2 5 3" xfId="18876"/>
    <cellStyle name="Note 7 2 5 3 2" xfId="18877"/>
    <cellStyle name="Note 7 2 5 3 2 2" xfId="18878"/>
    <cellStyle name="Note 7 2 5 3 2 2 2" xfId="38597"/>
    <cellStyle name="Note 7 2 5 3 2 3" xfId="38596"/>
    <cellStyle name="Note 7 2 5 3 3" xfId="18879"/>
    <cellStyle name="Note 7 2 5 3 3 2" xfId="18880"/>
    <cellStyle name="Note 7 2 5 3 3 2 2" xfId="38599"/>
    <cellStyle name="Note 7 2 5 3 3 3" xfId="38598"/>
    <cellStyle name="Note 7 2 5 3 4" xfId="38595"/>
    <cellStyle name="Note 7 2 5 4" xfId="18881"/>
    <cellStyle name="Note 7 2 5 4 2" xfId="18882"/>
    <cellStyle name="Note 7 2 5 4 2 2" xfId="38601"/>
    <cellStyle name="Note 7 2 5 4 3" xfId="38600"/>
    <cellStyle name="Note 7 2 5 5" xfId="38589"/>
    <cellStyle name="Note 7 2 6" xfId="18883"/>
    <cellStyle name="Note 7 2 6 2" xfId="38602"/>
    <cellStyle name="Note 7 2 7" xfId="18884"/>
    <cellStyle name="Note 7 2 7 2" xfId="38603"/>
    <cellStyle name="Note 7 3" xfId="18885"/>
    <cellStyle name="Note 7 3 2" xfId="18886"/>
    <cellStyle name="Note 7 3 2 2" xfId="18887"/>
    <cellStyle name="Note 7 3 2 2 2" xfId="18888"/>
    <cellStyle name="Note 7 3 2 2 2 2" xfId="18889"/>
    <cellStyle name="Note 7 3 2 2 3" xfId="18890"/>
    <cellStyle name="Note 7 3 2 2 3 2" xfId="18891"/>
    <cellStyle name="Note 7 3 2 2 4" xfId="18892"/>
    <cellStyle name="Note 7 3 2 2 4 2" xfId="38605"/>
    <cellStyle name="Note 7 3 2 2 5" xfId="18893"/>
    <cellStyle name="Note 7 3 2 3" xfId="18894"/>
    <cellStyle name="Note 7 3 2 3 2" xfId="18895"/>
    <cellStyle name="Note 7 3 2 3 3" xfId="18896"/>
    <cellStyle name="Note 7 3 2 4" xfId="18897"/>
    <cellStyle name="Note 7 3 2 4 2" xfId="18898"/>
    <cellStyle name="Note 7 3 2 4 2 2" xfId="18899"/>
    <cellStyle name="Note 7 3 2 4 2 2 2" xfId="18900"/>
    <cellStyle name="Note 7 3 2 4 2 2 2 2" xfId="38609"/>
    <cellStyle name="Note 7 3 2 4 2 2 3" xfId="38608"/>
    <cellStyle name="Note 7 3 2 4 2 3" xfId="18901"/>
    <cellStyle name="Note 7 3 2 4 2 3 2" xfId="18902"/>
    <cellStyle name="Note 7 3 2 4 2 3 2 2" xfId="38611"/>
    <cellStyle name="Note 7 3 2 4 2 3 3" xfId="38610"/>
    <cellStyle name="Note 7 3 2 4 2 4" xfId="38607"/>
    <cellStyle name="Note 7 3 2 4 3" xfId="18903"/>
    <cellStyle name="Note 7 3 2 4 3 2" xfId="18904"/>
    <cellStyle name="Note 7 3 2 4 3 2 2" xfId="18905"/>
    <cellStyle name="Note 7 3 2 4 3 2 2 2" xfId="38614"/>
    <cellStyle name="Note 7 3 2 4 3 2 3" xfId="38613"/>
    <cellStyle name="Note 7 3 2 4 3 3" xfId="18906"/>
    <cellStyle name="Note 7 3 2 4 3 3 2" xfId="18907"/>
    <cellStyle name="Note 7 3 2 4 3 3 2 2" xfId="38616"/>
    <cellStyle name="Note 7 3 2 4 3 3 3" xfId="38615"/>
    <cellStyle name="Note 7 3 2 4 3 4" xfId="38612"/>
    <cellStyle name="Note 7 3 2 4 4" xfId="18908"/>
    <cellStyle name="Note 7 3 2 4 4 2" xfId="18909"/>
    <cellStyle name="Note 7 3 2 4 4 2 2" xfId="38618"/>
    <cellStyle name="Note 7 3 2 4 4 3" xfId="38617"/>
    <cellStyle name="Note 7 3 2 4 5" xfId="38606"/>
    <cellStyle name="Note 7 3 2 5" xfId="18910"/>
    <cellStyle name="Note 7 3 2 6" xfId="18911"/>
    <cellStyle name="Note 7 3 2 6 2" xfId="18912"/>
    <cellStyle name="Note 7 3 2 6 2 2" xfId="18913"/>
    <cellStyle name="Note 7 3 2 6 2 2 2" xfId="38621"/>
    <cellStyle name="Note 7 3 2 6 2 3" xfId="38620"/>
    <cellStyle name="Note 7 3 2 6 3" xfId="18914"/>
    <cellStyle name="Note 7 3 2 6 3 2" xfId="18915"/>
    <cellStyle name="Note 7 3 2 6 3 2 2" xfId="38623"/>
    <cellStyle name="Note 7 3 2 6 3 3" xfId="38622"/>
    <cellStyle name="Note 7 3 2 6 4" xfId="38619"/>
    <cellStyle name="Note 7 3 2 7" xfId="18916"/>
    <cellStyle name="Note 7 3 2 7 2" xfId="18917"/>
    <cellStyle name="Note 7 3 2 7 2 2" xfId="18918"/>
    <cellStyle name="Note 7 3 2 7 2 2 2" xfId="38626"/>
    <cellStyle name="Note 7 3 2 7 2 3" xfId="38625"/>
    <cellStyle name="Note 7 3 2 7 3" xfId="18919"/>
    <cellStyle name="Note 7 3 2 7 3 2" xfId="18920"/>
    <cellStyle name="Note 7 3 2 7 3 2 2" xfId="38628"/>
    <cellStyle name="Note 7 3 2 7 3 3" xfId="38627"/>
    <cellStyle name="Note 7 3 2 7 4" xfId="38624"/>
    <cellStyle name="Note 7 3 2 8" xfId="18921"/>
    <cellStyle name="Note 7 3 2 8 2" xfId="18922"/>
    <cellStyle name="Note 7 3 2 8 2 2" xfId="38630"/>
    <cellStyle name="Note 7 3 2 8 3" xfId="38629"/>
    <cellStyle name="Note 7 3 2 9" xfId="38604"/>
    <cellStyle name="Note 7 3 3" xfId="18923"/>
    <cellStyle name="Note 7 3 3 2" xfId="18924"/>
    <cellStyle name="Note 7 3 3 2 2" xfId="18925"/>
    <cellStyle name="Note 7 3 3 2 2 2" xfId="18926"/>
    <cellStyle name="Note 7 3 3 2 3" xfId="18927"/>
    <cellStyle name="Note 7 3 3 2 3 2" xfId="38631"/>
    <cellStyle name="Note 7 3 3 2 4" xfId="18928"/>
    <cellStyle name="Note 7 3 3 3" xfId="18929"/>
    <cellStyle name="Note 7 3 3 3 2" xfId="18930"/>
    <cellStyle name="Note 7 3 3 3 2 2" xfId="18931"/>
    <cellStyle name="Note 7 3 3 3 2 2 2" xfId="18932"/>
    <cellStyle name="Note 7 3 3 3 2 2 2 2" xfId="38635"/>
    <cellStyle name="Note 7 3 3 3 2 2 3" xfId="38634"/>
    <cellStyle name="Note 7 3 3 3 2 3" xfId="18933"/>
    <cellStyle name="Note 7 3 3 3 2 3 2" xfId="18934"/>
    <cellStyle name="Note 7 3 3 3 2 3 2 2" xfId="38637"/>
    <cellStyle name="Note 7 3 3 3 2 3 3" xfId="38636"/>
    <cellStyle name="Note 7 3 3 3 2 4" xfId="38633"/>
    <cellStyle name="Note 7 3 3 3 3" xfId="18935"/>
    <cellStyle name="Note 7 3 3 3 3 2" xfId="18936"/>
    <cellStyle name="Note 7 3 3 3 3 2 2" xfId="18937"/>
    <cellStyle name="Note 7 3 3 3 3 2 2 2" xfId="38640"/>
    <cellStyle name="Note 7 3 3 3 3 2 3" xfId="38639"/>
    <cellStyle name="Note 7 3 3 3 3 3" xfId="18938"/>
    <cellStyle name="Note 7 3 3 3 3 3 2" xfId="18939"/>
    <cellStyle name="Note 7 3 3 3 3 3 2 2" xfId="38642"/>
    <cellStyle name="Note 7 3 3 3 3 3 3" xfId="38641"/>
    <cellStyle name="Note 7 3 3 3 3 4" xfId="38638"/>
    <cellStyle name="Note 7 3 3 3 4" xfId="18940"/>
    <cellStyle name="Note 7 3 3 3 4 2" xfId="18941"/>
    <cellStyle name="Note 7 3 3 3 4 2 2" xfId="38644"/>
    <cellStyle name="Note 7 3 3 3 4 3" xfId="38643"/>
    <cellStyle name="Note 7 3 3 3 5" xfId="38632"/>
    <cellStyle name="Note 7 3 3 4" xfId="18942"/>
    <cellStyle name="Note 7 3 3 4 2" xfId="18943"/>
    <cellStyle name="Note 7 3 3 5" xfId="18944"/>
    <cellStyle name="Note 7 3 3 5 2" xfId="38645"/>
    <cellStyle name="Note 7 3 3 6" xfId="18945"/>
    <cellStyle name="Note 7 3 3 6 2" xfId="38646"/>
    <cellStyle name="Note 7 3 4" xfId="18946"/>
    <cellStyle name="Note 7 3 4 2" xfId="18947"/>
    <cellStyle name="Note 7 3 4 2 2" xfId="18948"/>
    <cellStyle name="Note 7 3 4 3" xfId="18949"/>
    <cellStyle name="Note 7 3 4 3 2" xfId="38647"/>
    <cellStyle name="Note 7 3 4 4" xfId="18950"/>
    <cellStyle name="Note 7 3 5" xfId="18951"/>
    <cellStyle name="Note 7 3 5 2" xfId="18952"/>
    <cellStyle name="Note 7 3 5 2 2" xfId="18953"/>
    <cellStyle name="Note 7 3 5 2 2 2" xfId="18954"/>
    <cellStyle name="Note 7 3 5 2 2 2 2" xfId="38651"/>
    <cellStyle name="Note 7 3 5 2 2 3" xfId="38650"/>
    <cellStyle name="Note 7 3 5 2 3" xfId="18955"/>
    <cellStyle name="Note 7 3 5 2 3 2" xfId="18956"/>
    <cellStyle name="Note 7 3 5 2 3 2 2" xfId="38653"/>
    <cellStyle name="Note 7 3 5 2 3 3" xfId="38652"/>
    <cellStyle name="Note 7 3 5 2 4" xfId="38649"/>
    <cellStyle name="Note 7 3 5 3" xfId="18957"/>
    <cellStyle name="Note 7 3 5 3 2" xfId="18958"/>
    <cellStyle name="Note 7 3 5 3 2 2" xfId="18959"/>
    <cellStyle name="Note 7 3 5 3 2 2 2" xfId="38656"/>
    <cellStyle name="Note 7 3 5 3 2 3" xfId="38655"/>
    <cellStyle name="Note 7 3 5 3 3" xfId="18960"/>
    <cellStyle name="Note 7 3 5 3 3 2" xfId="18961"/>
    <cellStyle name="Note 7 3 5 3 3 2 2" xfId="38658"/>
    <cellStyle name="Note 7 3 5 3 3 3" xfId="38657"/>
    <cellStyle name="Note 7 3 5 3 4" xfId="38654"/>
    <cellStyle name="Note 7 3 5 4" xfId="18962"/>
    <cellStyle name="Note 7 3 5 4 2" xfId="18963"/>
    <cellStyle name="Note 7 3 5 4 2 2" xfId="38660"/>
    <cellStyle name="Note 7 3 5 4 3" xfId="38659"/>
    <cellStyle name="Note 7 3 5 5" xfId="38648"/>
    <cellStyle name="Note 7 3 6" xfId="18964"/>
    <cellStyle name="Note 7 3 6 2" xfId="38661"/>
    <cellStyle name="Note 7 3 7" xfId="18965"/>
    <cellStyle name="Note 7 3 7 2" xfId="38662"/>
    <cellStyle name="Note 7 4" xfId="18966"/>
    <cellStyle name="Note 7 4 2" xfId="18967"/>
    <cellStyle name="Note 7 4 2 2" xfId="18968"/>
    <cellStyle name="Note 7 4 2 2 2" xfId="18969"/>
    <cellStyle name="Note 7 4 2 2 2 2" xfId="18970"/>
    <cellStyle name="Note 7 4 2 2 3" xfId="18971"/>
    <cellStyle name="Note 7 4 2 2 3 2" xfId="18972"/>
    <cellStyle name="Note 7 4 2 2 4" xfId="18973"/>
    <cellStyle name="Note 7 4 2 2 4 2" xfId="38664"/>
    <cellStyle name="Note 7 4 2 2 5" xfId="18974"/>
    <cellStyle name="Note 7 4 2 3" xfId="18975"/>
    <cellStyle name="Note 7 4 2 3 2" xfId="18976"/>
    <cellStyle name="Note 7 4 2 3 3" xfId="18977"/>
    <cellStyle name="Note 7 4 2 4" xfId="18978"/>
    <cellStyle name="Note 7 4 2 4 2" xfId="18979"/>
    <cellStyle name="Note 7 4 2 4 2 2" xfId="18980"/>
    <cellStyle name="Note 7 4 2 4 2 2 2" xfId="18981"/>
    <cellStyle name="Note 7 4 2 4 2 2 2 2" xfId="38668"/>
    <cellStyle name="Note 7 4 2 4 2 2 3" xfId="38667"/>
    <cellStyle name="Note 7 4 2 4 2 3" xfId="18982"/>
    <cellStyle name="Note 7 4 2 4 2 3 2" xfId="18983"/>
    <cellStyle name="Note 7 4 2 4 2 3 2 2" xfId="38670"/>
    <cellStyle name="Note 7 4 2 4 2 3 3" xfId="38669"/>
    <cellStyle name="Note 7 4 2 4 2 4" xfId="38666"/>
    <cellStyle name="Note 7 4 2 4 3" xfId="18984"/>
    <cellStyle name="Note 7 4 2 4 3 2" xfId="18985"/>
    <cellStyle name="Note 7 4 2 4 3 2 2" xfId="18986"/>
    <cellStyle name="Note 7 4 2 4 3 2 2 2" xfId="38673"/>
    <cellStyle name="Note 7 4 2 4 3 2 3" xfId="38672"/>
    <cellStyle name="Note 7 4 2 4 3 3" xfId="18987"/>
    <cellStyle name="Note 7 4 2 4 3 3 2" xfId="18988"/>
    <cellStyle name="Note 7 4 2 4 3 3 2 2" xfId="38675"/>
    <cellStyle name="Note 7 4 2 4 3 3 3" xfId="38674"/>
    <cellStyle name="Note 7 4 2 4 3 4" xfId="38671"/>
    <cellStyle name="Note 7 4 2 4 4" xfId="18989"/>
    <cellStyle name="Note 7 4 2 4 4 2" xfId="18990"/>
    <cellStyle name="Note 7 4 2 4 4 2 2" xfId="38677"/>
    <cellStyle name="Note 7 4 2 4 4 3" xfId="38676"/>
    <cellStyle name="Note 7 4 2 4 5" xfId="38665"/>
    <cellStyle name="Note 7 4 2 5" xfId="18991"/>
    <cellStyle name="Note 7 4 2 6" xfId="18992"/>
    <cellStyle name="Note 7 4 2 6 2" xfId="18993"/>
    <cellStyle name="Note 7 4 2 6 2 2" xfId="18994"/>
    <cellStyle name="Note 7 4 2 6 2 2 2" xfId="38680"/>
    <cellStyle name="Note 7 4 2 6 2 3" xfId="38679"/>
    <cellStyle name="Note 7 4 2 6 3" xfId="18995"/>
    <cellStyle name="Note 7 4 2 6 3 2" xfId="18996"/>
    <cellStyle name="Note 7 4 2 6 3 2 2" xfId="38682"/>
    <cellStyle name="Note 7 4 2 6 3 3" xfId="38681"/>
    <cellStyle name="Note 7 4 2 6 4" xfId="38678"/>
    <cellStyle name="Note 7 4 2 7" xfId="18997"/>
    <cellStyle name="Note 7 4 2 7 2" xfId="18998"/>
    <cellStyle name="Note 7 4 2 7 2 2" xfId="18999"/>
    <cellStyle name="Note 7 4 2 7 2 2 2" xfId="38685"/>
    <cellStyle name="Note 7 4 2 7 2 3" xfId="38684"/>
    <cellStyle name="Note 7 4 2 7 3" xfId="19000"/>
    <cellStyle name="Note 7 4 2 7 3 2" xfId="19001"/>
    <cellStyle name="Note 7 4 2 7 3 2 2" xfId="38687"/>
    <cellStyle name="Note 7 4 2 7 3 3" xfId="38686"/>
    <cellStyle name="Note 7 4 2 7 4" xfId="38683"/>
    <cellStyle name="Note 7 4 2 8" xfId="19002"/>
    <cellStyle name="Note 7 4 2 8 2" xfId="19003"/>
    <cellStyle name="Note 7 4 2 8 2 2" xfId="38689"/>
    <cellStyle name="Note 7 4 2 8 3" xfId="38688"/>
    <cellStyle name="Note 7 4 2 9" xfId="38663"/>
    <cellStyle name="Note 7 4 3" xfId="19004"/>
    <cellStyle name="Note 7 4 3 2" xfId="19005"/>
    <cellStyle name="Note 7 4 3 2 2" xfId="19006"/>
    <cellStyle name="Note 7 4 3 2 2 2" xfId="19007"/>
    <cellStyle name="Note 7 4 3 2 3" xfId="19008"/>
    <cellStyle name="Note 7 4 3 2 3 2" xfId="38690"/>
    <cellStyle name="Note 7 4 3 2 4" xfId="19009"/>
    <cellStyle name="Note 7 4 3 3" xfId="19010"/>
    <cellStyle name="Note 7 4 3 3 2" xfId="19011"/>
    <cellStyle name="Note 7 4 3 3 2 2" xfId="19012"/>
    <cellStyle name="Note 7 4 3 3 2 2 2" xfId="19013"/>
    <cellStyle name="Note 7 4 3 3 2 2 2 2" xfId="38694"/>
    <cellStyle name="Note 7 4 3 3 2 2 3" xfId="38693"/>
    <cellStyle name="Note 7 4 3 3 2 3" xfId="19014"/>
    <cellStyle name="Note 7 4 3 3 2 3 2" xfId="19015"/>
    <cellStyle name="Note 7 4 3 3 2 3 2 2" xfId="38696"/>
    <cellStyle name="Note 7 4 3 3 2 3 3" xfId="38695"/>
    <cellStyle name="Note 7 4 3 3 2 4" xfId="38692"/>
    <cellStyle name="Note 7 4 3 3 3" xfId="19016"/>
    <cellStyle name="Note 7 4 3 3 3 2" xfId="19017"/>
    <cellStyle name="Note 7 4 3 3 3 2 2" xfId="19018"/>
    <cellStyle name="Note 7 4 3 3 3 2 2 2" xfId="38699"/>
    <cellStyle name="Note 7 4 3 3 3 2 3" xfId="38698"/>
    <cellStyle name="Note 7 4 3 3 3 3" xfId="19019"/>
    <cellStyle name="Note 7 4 3 3 3 3 2" xfId="19020"/>
    <cellStyle name="Note 7 4 3 3 3 3 2 2" xfId="38701"/>
    <cellStyle name="Note 7 4 3 3 3 3 3" xfId="38700"/>
    <cellStyle name="Note 7 4 3 3 3 4" xfId="38697"/>
    <cellStyle name="Note 7 4 3 3 4" xfId="19021"/>
    <cellStyle name="Note 7 4 3 3 4 2" xfId="19022"/>
    <cellStyle name="Note 7 4 3 3 4 2 2" xfId="38703"/>
    <cellStyle name="Note 7 4 3 3 4 3" xfId="38702"/>
    <cellStyle name="Note 7 4 3 3 5" xfId="38691"/>
    <cellStyle name="Note 7 4 3 4" xfId="19023"/>
    <cellStyle name="Note 7 4 3 4 2" xfId="19024"/>
    <cellStyle name="Note 7 4 3 5" xfId="19025"/>
    <cellStyle name="Note 7 4 3 5 2" xfId="38704"/>
    <cellStyle name="Note 7 4 3 6" xfId="19026"/>
    <cellStyle name="Note 7 4 3 6 2" xfId="38705"/>
    <cellStyle name="Note 7 4 4" xfId="19027"/>
    <cellStyle name="Note 7 4 4 2" xfId="19028"/>
    <cellStyle name="Note 7 4 4 2 2" xfId="19029"/>
    <cellStyle name="Note 7 4 4 3" xfId="19030"/>
    <cellStyle name="Note 7 4 4 3 2" xfId="38706"/>
    <cellStyle name="Note 7 4 4 4" xfId="19031"/>
    <cellStyle name="Note 7 4 5" xfId="19032"/>
    <cellStyle name="Note 7 4 5 2" xfId="19033"/>
    <cellStyle name="Note 7 4 5 2 2" xfId="19034"/>
    <cellStyle name="Note 7 4 5 2 2 2" xfId="19035"/>
    <cellStyle name="Note 7 4 5 2 2 2 2" xfId="38710"/>
    <cellStyle name="Note 7 4 5 2 2 3" xfId="38709"/>
    <cellStyle name="Note 7 4 5 2 3" xfId="19036"/>
    <cellStyle name="Note 7 4 5 2 3 2" xfId="19037"/>
    <cellStyle name="Note 7 4 5 2 3 2 2" xfId="38712"/>
    <cellStyle name="Note 7 4 5 2 3 3" xfId="38711"/>
    <cellStyle name="Note 7 4 5 2 4" xfId="38708"/>
    <cellStyle name="Note 7 4 5 3" xfId="19038"/>
    <cellStyle name="Note 7 4 5 3 2" xfId="19039"/>
    <cellStyle name="Note 7 4 5 3 2 2" xfId="19040"/>
    <cellStyle name="Note 7 4 5 3 2 2 2" xfId="38715"/>
    <cellStyle name="Note 7 4 5 3 2 3" xfId="38714"/>
    <cellStyle name="Note 7 4 5 3 3" xfId="19041"/>
    <cellStyle name="Note 7 4 5 3 3 2" xfId="19042"/>
    <cellStyle name="Note 7 4 5 3 3 2 2" xfId="38717"/>
    <cellStyle name="Note 7 4 5 3 3 3" xfId="38716"/>
    <cellStyle name="Note 7 4 5 3 4" xfId="38713"/>
    <cellStyle name="Note 7 4 5 4" xfId="19043"/>
    <cellStyle name="Note 7 4 5 4 2" xfId="19044"/>
    <cellStyle name="Note 7 4 5 4 2 2" xfId="38719"/>
    <cellStyle name="Note 7 4 5 4 3" xfId="38718"/>
    <cellStyle name="Note 7 4 5 5" xfId="38707"/>
    <cellStyle name="Note 7 4 6" xfId="19045"/>
    <cellStyle name="Note 7 4 6 2" xfId="38720"/>
    <cellStyle name="Note 7 4 7" xfId="19046"/>
    <cellStyle name="Note 7 4 7 2" xfId="38721"/>
    <cellStyle name="Note 7 5" xfId="19047"/>
    <cellStyle name="Note 7 5 2" xfId="19048"/>
    <cellStyle name="Note 7 5 2 2" xfId="19049"/>
    <cellStyle name="Note 7 5 2 2 2" xfId="19050"/>
    <cellStyle name="Note 7 5 2 2 2 2" xfId="19051"/>
    <cellStyle name="Note 7 5 2 2 3" xfId="19052"/>
    <cellStyle name="Note 7 5 2 2 3 2" xfId="19053"/>
    <cellStyle name="Note 7 5 2 2 4" xfId="19054"/>
    <cellStyle name="Note 7 5 2 2 4 2" xfId="38723"/>
    <cellStyle name="Note 7 5 2 2 5" xfId="19055"/>
    <cellStyle name="Note 7 5 2 3" xfId="19056"/>
    <cellStyle name="Note 7 5 2 3 2" xfId="19057"/>
    <cellStyle name="Note 7 5 2 3 3" xfId="19058"/>
    <cellStyle name="Note 7 5 2 4" xfId="19059"/>
    <cellStyle name="Note 7 5 2 4 2" xfId="19060"/>
    <cellStyle name="Note 7 5 2 4 2 2" xfId="19061"/>
    <cellStyle name="Note 7 5 2 4 2 2 2" xfId="19062"/>
    <cellStyle name="Note 7 5 2 4 2 2 2 2" xfId="38727"/>
    <cellStyle name="Note 7 5 2 4 2 2 3" xfId="38726"/>
    <cellStyle name="Note 7 5 2 4 2 3" xfId="19063"/>
    <cellStyle name="Note 7 5 2 4 2 3 2" xfId="19064"/>
    <cellStyle name="Note 7 5 2 4 2 3 2 2" xfId="38729"/>
    <cellStyle name="Note 7 5 2 4 2 3 3" xfId="38728"/>
    <cellStyle name="Note 7 5 2 4 2 4" xfId="38725"/>
    <cellStyle name="Note 7 5 2 4 3" xfId="19065"/>
    <cellStyle name="Note 7 5 2 4 3 2" xfId="19066"/>
    <cellStyle name="Note 7 5 2 4 3 2 2" xfId="19067"/>
    <cellStyle name="Note 7 5 2 4 3 2 2 2" xfId="38732"/>
    <cellStyle name="Note 7 5 2 4 3 2 3" xfId="38731"/>
    <cellStyle name="Note 7 5 2 4 3 3" xfId="19068"/>
    <cellStyle name="Note 7 5 2 4 3 3 2" xfId="19069"/>
    <cellStyle name="Note 7 5 2 4 3 3 2 2" xfId="38734"/>
    <cellStyle name="Note 7 5 2 4 3 3 3" xfId="38733"/>
    <cellStyle name="Note 7 5 2 4 3 4" xfId="38730"/>
    <cellStyle name="Note 7 5 2 4 4" xfId="19070"/>
    <cellStyle name="Note 7 5 2 4 4 2" xfId="19071"/>
    <cellStyle name="Note 7 5 2 4 4 2 2" xfId="38736"/>
    <cellStyle name="Note 7 5 2 4 4 3" xfId="38735"/>
    <cellStyle name="Note 7 5 2 4 5" xfId="38724"/>
    <cellStyle name="Note 7 5 2 5" xfId="19072"/>
    <cellStyle name="Note 7 5 2 6" xfId="19073"/>
    <cellStyle name="Note 7 5 2 6 2" xfId="19074"/>
    <cellStyle name="Note 7 5 2 6 2 2" xfId="19075"/>
    <cellStyle name="Note 7 5 2 6 2 2 2" xfId="38739"/>
    <cellStyle name="Note 7 5 2 6 2 3" xfId="38738"/>
    <cellStyle name="Note 7 5 2 6 3" xfId="19076"/>
    <cellStyle name="Note 7 5 2 6 3 2" xfId="19077"/>
    <cellStyle name="Note 7 5 2 6 3 2 2" xfId="38741"/>
    <cellStyle name="Note 7 5 2 6 3 3" xfId="38740"/>
    <cellStyle name="Note 7 5 2 6 4" xfId="38737"/>
    <cellStyle name="Note 7 5 2 7" xfId="19078"/>
    <cellStyle name="Note 7 5 2 7 2" xfId="19079"/>
    <cellStyle name="Note 7 5 2 7 2 2" xfId="19080"/>
    <cellStyle name="Note 7 5 2 7 2 2 2" xfId="38744"/>
    <cellStyle name="Note 7 5 2 7 2 3" xfId="38743"/>
    <cellStyle name="Note 7 5 2 7 3" xfId="19081"/>
    <cellStyle name="Note 7 5 2 7 3 2" xfId="19082"/>
    <cellStyle name="Note 7 5 2 7 3 2 2" xfId="38746"/>
    <cellStyle name="Note 7 5 2 7 3 3" xfId="38745"/>
    <cellStyle name="Note 7 5 2 7 4" xfId="38742"/>
    <cellStyle name="Note 7 5 2 8" xfId="19083"/>
    <cellStyle name="Note 7 5 2 8 2" xfId="19084"/>
    <cellStyle name="Note 7 5 2 8 2 2" xfId="38748"/>
    <cellStyle name="Note 7 5 2 8 3" xfId="38747"/>
    <cellStyle name="Note 7 5 2 9" xfId="38722"/>
    <cellStyle name="Note 7 5 3" xfId="19085"/>
    <cellStyle name="Note 7 5 3 2" xfId="19086"/>
    <cellStyle name="Note 7 5 3 2 2" xfId="19087"/>
    <cellStyle name="Note 7 5 3 2 2 2" xfId="19088"/>
    <cellStyle name="Note 7 5 3 2 3" xfId="19089"/>
    <cellStyle name="Note 7 5 3 2 3 2" xfId="38749"/>
    <cellStyle name="Note 7 5 3 2 4" xfId="19090"/>
    <cellStyle name="Note 7 5 3 3" xfId="19091"/>
    <cellStyle name="Note 7 5 3 3 2" xfId="19092"/>
    <cellStyle name="Note 7 5 3 3 2 2" xfId="19093"/>
    <cellStyle name="Note 7 5 3 3 2 2 2" xfId="19094"/>
    <cellStyle name="Note 7 5 3 3 2 2 2 2" xfId="38753"/>
    <cellStyle name="Note 7 5 3 3 2 2 3" xfId="38752"/>
    <cellStyle name="Note 7 5 3 3 2 3" xfId="19095"/>
    <cellStyle name="Note 7 5 3 3 2 3 2" xfId="19096"/>
    <cellStyle name="Note 7 5 3 3 2 3 2 2" xfId="38755"/>
    <cellStyle name="Note 7 5 3 3 2 3 3" xfId="38754"/>
    <cellStyle name="Note 7 5 3 3 2 4" xfId="38751"/>
    <cellStyle name="Note 7 5 3 3 3" xfId="19097"/>
    <cellStyle name="Note 7 5 3 3 3 2" xfId="19098"/>
    <cellStyle name="Note 7 5 3 3 3 2 2" xfId="19099"/>
    <cellStyle name="Note 7 5 3 3 3 2 2 2" xfId="38758"/>
    <cellStyle name="Note 7 5 3 3 3 2 3" xfId="38757"/>
    <cellStyle name="Note 7 5 3 3 3 3" xfId="19100"/>
    <cellStyle name="Note 7 5 3 3 3 3 2" xfId="19101"/>
    <cellStyle name="Note 7 5 3 3 3 3 2 2" xfId="38760"/>
    <cellStyle name="Note 7 5 3 3 3 3 3" xfId="38759"/>
    <cellStyle name="Note 7 5 3 3 3 4" xfId="38756"/>
    <cellStyle name="Note 7 5 3 3 4" xfId="19102"/>
    <cellStyle name="Note 7 5 3 3 4 2" xfId="19103"/>
    <cellStyle name="Note 7 5 3 3 4 2 2" xfId="38762"/>
    <cellStyle name="Note 7 5 3 3 4 3" xfId="38761"/>
    <cellStyle name="Note 7 5 3 3 5" xfId="38750"/>
    <cellStyle name="Note 7 5 3 4" xfId="19104"/>
    <cellStyle name="Note 7 5 3 4 2" xfId="19105"/>
    <cellStyle name="Note 7 5 3 5" xfId="19106"/>
    <cellStyle name="Note 7 5 3 5 2" xfId="38763"/>
    <cellStyle name="Note 7 5 3 6" xfId="19107"/>
    <cellStyle name="Note 7 5 3 6 2" xfId="38764"/>
    <cellStyle name="Note 7 5 4" xfId="19108"/>
    <cellStyle name="Note 7 5 4 2" xfId="19109"/>
    <cellStyle name="Note 7 5 4 2 2" xfId="19110"/>
    <cellStyle name="Note 7 5 4 3" xfId="19111"/>
    <cellStyle name="Note 7 5 4 3 2" xfId="38765"/>
    <cellStyle name="Note 7 5 4 4" xfId="19112"/>
    <cellStyle name="Note 7 5 5" xfId="19113"/>
    <cellStyle name="Note 7 5 5 2" xfId="19114"/>
    <cellStyle name="Note 7 5 5 2 2" xfId="19115"/>
    <cellStyle name="Note 7 5 5 2 2 2" xfId="19116"/>
    <cellStyle name="Note 7 5 5 2 2 2 2" xfId="38769"/>
    <cellStyle name="Note 7 5 5 2 2 3" xfId="38768"/>
    <cellStyle name="Note 7 5 5 2 3" xfId="19117"/>
    <cellStyle name="Note 7 5 5 2 3 2" xfId="19118"/>
    <cellStyle name="Note 7 5 5 2 3 2 2" xfId="38771"/>
    <cellStyle name="Note 7 5 5 2 3 3" xfId="38770"/>
    <cellStyle name="Note 7 5 5 2 4" xfId="38767"/>
    <cellStyle name="Note 7 5 5 3" xfId="19119"/>
    <cellStyle name="Note 7 5 5 3 2" xfId="19120"/>
    <cellStyle name="Note 7 5 5 3 2 2" xfId="19121"/>
    <cellStyle name="Note 7 5 5 3 2 2 2" xfId="38774"/>
    <cellStyle name="Note 7 5 5 3 2 3" xfId="38773"/>
    <cellStyle name="Note 7 5 5 3 3" xfId="19122"/>
    <cellStyle name="Note 7 5 5 3 3 2" xfId="19123"/>
    <cellStyle name="Note 7 5 5 3 3 2 2" xfId="38776"/>
    <cellStyle name="Note 7 5 5 3 3 3" xfId="38775"/>
    <cellStyle name="Note 7 5 5 3 4" xfId="38772"/>
    <cellStyle name="Note 7 5 5 4" xfId="19124"/>
    <cellStyle name="Note 7 5 5 4 2" xfId="19125"/>
    <cellStyle name="Note 7 5 5 4 2 2" xfId="38778"/>
    <cellStyle name="Note 7 5 5 4 3" xfId="38777"/>
    <cellStyle name="Note 7 5 5 5" xfId="38766"/>
    <cellStyle name="Note 7 5 6" xfId="19126"/>
    <cellStyle name="Note 7 5 6 2" xfId="38779"/>
    <cellStyle name="Note 7 5 7" xfId="19127"/>
    <cellStyle name="Note 7 5 7 2" xfId="38780"/>
    <cellStyle name="Note 7 6" xfId="19128"/>
    <cellStyle name="Note 7 6 2" xfId="19129"/>
    <cellStyle name="Note 7 6 2 2" xfId="19130"/>
    <cellStyle name="Note 7 6 2 2 2" xfId="19131"/>
    <cellStyle name="Note 7 6 2 2 2 2" xfId="19132"/>
    <cellStyle name="Note 7 6 2 2 3" xfId="19133"/>
    <cellStyle name="Note 7 6 2 2 3 2" xfId="19134"/>
    <cellStyle name="Note 7 6 2 2 4" xfId="19135"/>
    <cellStyle name="Note 7 6 2 2 4 2" xfId="38782"/>
    <cellStyle name="Note 7 6 2 2 5" xfId="19136"/>
    <cellStyle name="Note 7 6 2 3" xfId="19137"/>
    <cellStyle name="Note 7 6 2 3 2" xfId="19138"/>
    <cellStyle name="Note 7 6 2 3 3" xfId="19139"/>
    <cellStyle name="Note 7 6 2 4" xfId="19140"/>
    <cellStyle name="Note 7 6 2 4 2" xfId="19141"/>
    <cellStyle name="Note 7 6 2 4 2 2" xfId="19142"/>
    <cellStyle name="Note 7 6 2 4 2 2 2" xfId="19143"/>
    <cellStyle name="Note 7 6 2 4 2 2 2 2" xfId="38786"/>
    <cellStyle name="Note 7 6 2 4 2 2 3" xfId="38785"/>
    <cellStyle name="Note 7 6 2 4 2 3" xfId="19144"/>
    <cellStyle name="Note 7 6 2 4 2 3 2" xfId="19145"/>
    <cellStyle name="Note 7 6 2 4 2 3 2 2" xfId="38788"/>
    <cellStyle name="Note 7 6 2 4 2 3 3" xfId="38787"/>
    <cellStyle name="Note 7 6 2 4 2 4" xfId="38784"/>
    <cellStyle name="Note 7 6 2 4 3" xfId="19146"/>
    <cellStyle name="Note 7 6 2 4 3 2" xfId="19147"/>
    <cellStyle name="Note 7 6 2 4 3 2 2" xfId="19148"/>
    <cellStyle name="Note 7 6 2 4 3 2 2 2" xfId="38791"/>
    <cellStyle name="Note 7 6 2 4 3 2 3" xfId="38790"/>
    <cellStyle name="Note 7 6 2 4 3 3" xfId="19149"/>
    <cellStyle name="Note 7 6 2 4 3 3 2" xfId="19150"/>
    <cellStyle name="Note 7 6 2 4 3 3 2 2" xfId="38793"/>
    <cellStyle name="Note 7 6 2 4 3 3 3" xfId="38792"/>
    <cellStyle name="Note 7 6 2 4 3 4" xfId="38789"/>
    <cellStyle name="Note 7 6 2 4 4" xfId="19151"/>
    <cellStyle name="Note 7 6 2 4 4 2" xfId="19152"/>
    <cellStyle name="Note 7 6 2 4 4 2 2" xfId="38795"/>
    <cellStyle name="Note 7 6 2 4 4 3" xfId="38794"/>
    <cellStyle name="Note 7 6 2 4 5" xfId="38783"/>
    <cellStyle name="Note 7 6 2 5" xfId="19153"/>
    <cellStyle name="Note 7 6 2 6" xfId="19154"/>
    <cellStyle name="Note 7 6 2 6 2" xfId="19155"/>
    <cellStyle name="Note 7 6 2 6 2 2" xfId="19156"/>
    <cellStyle name="Note 7 6 2 6 2 2 2" xfId="38798"/>
    <cellStyle name="Note 7 6 2 6 2 3" xfId="38797"/>
    <cellStyle name="Note 7 6 2 6 3" xfId="19157"/>
    <cellStyle name="Note 7 6 2 6 3 2" xfId="19158"/>
    <cellStyle name="Note 7 6 2 6 3 2 2" xfId="38800"/>
    <cellStyle name="Note 7 6 2 6 3 3" xfId="38799"/>
    <cellStyle name="Note 7 6 2 6 4" xfId="38796"/>
    <cellStyle name="Note 7 6 2 7" xfId="19159"/>
    <cellStyle name="Note 7 6 2 7 2" xfId="19160"/>
    <cellStyle name="Note 7 6 2 7 2 2" xfId="19161"/>
    <cellStyle name="Note 7 6 2 7 2 2 2" xfId="38803"/>
    <cellStyle name="Note 7 6 2 7 2 3" xfId="38802"/>
    <cellStyle name="Note 7 6 2 7 3" xfId="19162"/>
    <cellStyle name="Note 7 6 2 7 3 2" xfId="19163"/>
    <cellStyle name="Note 7 6 2 7 3 2 2" xfId="38805"/>
    <cellStyle name="Note 7 6 2 7 3 3" xfId="38804"/>
    <cellStyle name="Note 7 6 2 7 4" xfId="38801"/>
    <cellStyle name="Note 7 6 2 8" xfId="19164"/>
    <cellStyle name="Note 7 6 2 8 2" xfId="19165"/>
    <cellStyle name="Note 7 6 2 8 2 2" xfId="38807"/>
    <cellStyle name="Note 7 6 2 8 3" xfId="38806"/>
    <cellStyle name="Note 7 6 2 9" xfId="38781"/>
    <cellStyle name="Note 7 6 3" xfId="19166"/>
    <cellStyle name="Note 7 6 3 2" xfId="19167"/>
    <cellStyle name="Note 7 6 3 2 2" xfId="19168"/>
    <cellStyle name="Note 7 6 3 2 2 2" xfId="19169"/>
    <cellStyle name="Note 7 6 3 2 3" xfId="19170"/>
    <cellStyle name="Note 7 6 3 2 3 2" xfId="38808"/>
    <cellStyle name="Note 7 6 3 2 4" xfId="19171"/>
    <cellStyle name="Note 7 6 3 3" xfId="19172"/>
    <cellStyle name="Note 7 6 3 3 2" xfId="19173"/>
    <cellStyle name="Note 7 6 3 3 2 2" xfId="19174"/>
    <cellStyle name="Note 7 6 3 3 2 2 2" xfId="19175"/>
    <cellStyle name="Note 7 6 3 3 2 2 2 2" xfId="38812"/>
    <cellStyle name="Note 7 6 3 3 2 2 3" xfId="38811"/>
    <cellStyle name="Note 7 6 3 3 2 3" xfId="19176"/>
    <cellStyle name="Note 7 6 3 3 2 3 2" xfId="19177"/>
    <cellStyle name="Note 7 6 3 3 2 3 2 2" xfId="38814"/>
    <cellStyle name="Note 7 6 3 3 2 3 3" xfId="38813"/>
    <cellStyle name="Note 7 6 3 3 2 4" xfId="38810"/>
    <cellStyle name="Note 7 6 3 3 3" xfId="19178"/>
    <cellStyle name="Note 7 6 3 3 3 2" xfId="19179"/>
    <cellStyle name="Note 7 6 3 3 3 2 2" xfId="19180"/>
    <cellStyle name="Note 7 6 3 3 3 2 2 2" xfId="38817"/>
    <cellStyle name="Note 7 6 3 3 3 2 3" xfId="38816"/>
    <cellStyle name="Note 7 6 3 3 3 3" xfId="19181"/>
    <cellStyle name="Note 7 6 3 3 3 3 2" xfId="19182"/>
    <cellStyle name="Note 7 6 3 3 3 3 2 2" xfId="38819"/>
    <cellStyle name="Note 7 6 3 3 3 3 3" xfId="38818"/>
    <cellStyle name="Note 7 6 3 3 3 4" xfId="38815"/>
    <cellStyle name="Note 7 6 3 3 4" xfId="19183"/>
    <cellStyle name="Note 7 6 3 3 4 2" xfId="19184"/>
    <cellStyle name="Note 7 6 3 3 4 2 2" xfId="38821"/>
    <cellStyle name="Note 7 6 3 3 4 3" xfId="38820"/>
    <cellStyle name="Note 7 6 3 3 5" xfId="38809"/>
    <cellStyle name="Note 7 6 3 4" xfId="19185"/>
    <cellStyle name="Note 7 6 3 4 2" xfId="19186"/>
    <cellStyle name="Note 7 6 3 5" xfId="19187"/>
    <cellStyle name="Note 7 6 3 5 2" xfId="38822"/>
    <cellStyle name="Note 7 6 3 6" xfId="19188"/>
    <cellStyle name="Note 7 6 3 6 2" xfId="38823"/>
    <cellStyle name="Note 7 6 4" xfId="19189"/>
    <cellStyle name="Note 7 6 4 2" xfId="19190"/>
    <cellStyle name="Note 7 6 4 2 2" xfId="19191"/>
    <cellStyle name="Note 7 6 4 3" xfId="19192"/>
    <cellStyle name="Note 7 6 4 3 2" xfId="38824"/>
    <cellStyle name="Note 7 6 4 4" xfId="19193"/>
    <cellStyle name="Note 7 6 5" xfId="19194"/>
    <cellStyle name="Note 7 6 5 2" xfId="19195"/>
    <cellStyle name="Note 7 6 5 2 2" xfId="19196"/>
    <cellStyle name="Note 7 6 5 2 2 2" xfId="19197"/>
    <cellStyle name="Note 7 6 5 2 2 2 2" xfId="38828"/>
    <cellStyle name="Note 7 6 5 2 2 3" xfId="38827"/>
    <cellStyle name="Note 7 6 5 2 3" xfId="19198"/>
    <cellStyle name="Note 7 6 5 2 3 2" xfId="19199"/>
    <cellStyle name="Note 7 6 5 2 3 2 2" xfId="38830"/>
    <cellStyle name="Note 7 6 5 2 3 3" xfId="38829"/>
    <cellStyle name="Note 7 6 5 2 4" xfId="38826"/>
    <cellStyle name="Note 7 6 5 3" xfId="19200"/>
    <cellStyle name="Note 7 6 5 3 2" xfId="19201"/>
    <cellStyle name="Note 7 6 5 3 2 2" xfId="19202"/>
    <cellStyle name="Note 7 6 5 3 2 2 2" xfId="38833"/>
    <cellStyle name="Note 7 6 5 3 2 3" xfId="38832"/>
    <cellStyle name="Note 7 6 5 3 3" xfId="19203"/>
    <cellStyle name="Note 7 6 5 3 3 2" xfId="19204"/>
    <cellStyle name="Note 7 6 5 3 3 2 2" xfId="38835"/>
    <cellStyle name="Note 7 6 5 3 3 3" xfId="38834"/>
    <cellStyle name="Note 7 6 5 3 4" xfId="38831"/>
    <cellStyle name="Note 7 6 5 4" xfId="19205"/>
    <cellStyle name="Note 7 6 5 4 2" xfId="19206"/>
    <cellStyle name="Note 7 6 5 4 2 2" xfId="38837"/>
    <cellStyle name="Note 7 6 5 4 3" xfId="38836"/>
    <cellStyle name="Note 7 6 5 5" xfId="38825"/>
    <cellStyle name="Note 7 6 6" xfId="19207"/>
    <cellStyle name="Note 7 6 6 2" xfId="38838"/>
    <cellStyle name="Note 7 6 7" xfId="19208"/>
    <cellStyle name="Note 7 6 7 2" xfId="38839"/>
    <cellStyle name="Note 7 7" xfId="19209"/>
    <cellStyle name="Note 7 7 2" xfId="19210"/>
    <cellStyle name="Note 7 7 2 2" xfId="19211"/>
    <cellStyle name="Note 7 7 2 2 2" xfId="19212"/>
    <cellStyle name="Note 7 7 2 2 2 2" xfId="19213"/>
    <cellStyle name="Note 7 7 2 2 3" xfId="19214"/>
    <cellStyle name="Note 7 7 2 2 3 2" xfId="19215"/>
    <cellStyle name="Note 7 7 2 2 4" xfId="19216"/>
    <cellStyle name="Note 7 7 2 2 4 2" xfId="38841"/>
    <cellStyle name="Note 7 7 2 2 5" xfId="19217"/>
    <cellStyle name="Note 7 7 2 3" xfId="19218"/>
    <cellStyle name="Note 7 7 2 3 2" xfId="19219"/>
    <cellStyle name="Note 7 7 2 3 3" xfId="19220"/>
    <cellStyle name="Note 7 7 2 4" xfId="19221"/>
    <cellStyle name="Note 7 7 2 4 2" xfId="19222"/>
    <cellStyle name="Note 7 7 2 4 2 2" xfId="19223"/>
    <cellStyle name="Note 7 7 2 4 2 2 2" xfId="19224"/>
    <cellStyle name="Note 7 7 2 4 2 2 2 2" xfId="38845"/>
    <cellStyle name="Note 7 7 2 4 2 2 3" xfId="38844"/>
    <cellStyle name="Note 7 7 2 4 2 3" xfId="19225"/>
    <cellStyle name="Note 7 7 2 4 2 3 2" xfId="19226"/>
    <cellStyle name="Note 7 7 2 4 2 3 2 2" xfId="38847"/>
    <cellStyle name="Note 7 7 2 4 2 3 3" xfId="38846"/>
    <cellStyle name="Note 7 7 2 4 2 4" xfId="38843"/>
    <cellStyle name="Note 7 7 2 4 3" xfId="19227"/>
    <cellStyle name="Note 7 7 2 4 3 2" xfId="19228"/>
    <cellStyle name="Note 7 7 2 4 3 2 2" xfId="19229"/>
    <cellStyle name="Note 7 7 2 4 3 2 2 2" xfId="38850"/>
    <cellStyle name="Note 7 7 2 4 3 2 3" xfId="38849"/>
    <cellStyle name="Note 7 7 2 4 3 3" xfId="19230"/>
    <cellStyle name="Note 7 7 2 4 3 3 2" xfId="19231"/>
    <cellStyle name="Note 7 7 2 4 3 3 2 2" xfId="38852"/>
    <cellStyle name="Note 7 7 2 4 3 3 3" xfId="38851"/>
    <cellStyle name="Note 7 7 2 4 3 4" xfId="38848"/>
    <cellStyle name="Note 7 7 2 4 4" xfId="19232"/>
    <cellStyle name="Note 7 7 2 4 4 2" xfId="19233"/>
    <cellStyle name="Note 7 7 2 4 4 2 2" xfId="38854"/>
    <cellStyle name="Note 7 7 2 4 4 3" xfId="38853"/>
    <cellStyle name="Note 7 7 2 4 5" xfId="38842"/>
    <cellStyle name="Note 7 7 2 5" xfId="19234"/>
    <cellStyle name="Note 7 7 2 6" xfId="19235"/>
    <cellStyle name="Note 7 7 2 6 2" xfId="19236"/>
    <cellStyle name="Note 7 7 2 6 2 2" xfId="19237"/>
    <cellStyle name="Note 7 7 2 6 2 2 2" xfId="38857"/>
    <cellStyle name="Note 7 7 2 6 2 3" xfId="38856"/>
    <cellStyle name="Note 7 7 2 6 3" xfId="19238"/>
    <cellStyle name="Note 7 7 2 6 3 2" xfId="19239"/>
    <cellStyle name="Note 7 7 2 6 3 2 2" xfId="38859"/>
    <cellStyle name="Note 7 7 2 6 3 3" xfId="38858"/>
    <cellStyle name="Note 7 7 2 6 4" xfId="38855"/>
    <cellStyle name="Note 7 7 2 7" xfId="19240"/>
    <cellStyle name="Note 7 7 2 7 2" xfId="19241"/>
    <cellStyle name="Note 7 7 2 7 2 2" xfId="19242"/>
    <cellStyle name="Note 7 7 2 7 2 2 2" xfId="38862"/>
    <cellStyle name="Note 7 7 2 7 2 3" xfId="38861"/>
    <cellStyle name="Note 7 7 2 7 3" xfId="19243"/>
    <cellStyle name="Note 7 7 2 7 3 2" xfId="19244"/>
    <cellStyle name="Note 7 7 2 7 3 2 2" xfId="38864"/>
    <cellStyle name="Note 7 7 2 7 3 3" xfId="38863"/>
    <cellStyle name="Note 7 7 2 7 4" xfId="38860"/>
    <cellStyle name="Note 7 7 2 8" xfId="19245"/>
    <cellStyle name="Note 7 7 2 8 2" xfId="19246"/>
    <cellStyle name="Note 7 7 2 8 2 2" xfId="38866"/>
    <cellStyle name="Note 7 7 2 8 3" xfId="38865"/>
    <cellStyle name="Note 7 7 2 9" xfId="38840"/>
    <cellStyle name="Note 7 7 3" xfId="19247"/>
    <cellStyle name="Note 7 7 3 2" xfId="19248"/>
    <cellStyle name="Note 7 7 3 2 2" xfId="19249"/>
    <cellStyle name="Note 7 7 3 2 2 2" xfId="19250"/>
    <cellStyle name="Note 7 7 3 2 3" xfId="19251"/>
    <cellStyle name="Note 7 7 3 2 3 2" xfId="38867"/>
    <cellStyle name="Note 7 7 3 2 4" xfId="19252"/>
    <cellStyle name="Note 7 7 3 3" xfId="19253"/>
    <cellStyle name="Note 7 7 3 3 2" xfId="19254"/>
    <cellStyle name="Note 7 7 3 3 2 2" xfId="19255"/>
    <cellStyle name="Note 7 7 3 3 2 2 2" xfId="19256"/>
    <cellStyle name="Note 7 7 3 3 2 2 2 2" xfId="38871"/>
    <cellStyle name="Note 7 7 3 3 2 2 3" xfId="38870"/>
    <cellStyle name="Note 7 7 3 3 2 3" xfId="19257"/>
    <cellStyle name="Note 7 7 3 3 2 3 2" xfId="19258"/>
    <cellStyle name="Note 7 7 3 3 2 3 2 2" xfId="38873"/>
    <cellStyle name="Note 7 7 3 3 2 3 3" xfId="38872"/>
    <cellStyle name="Note 7 7 3 3 2 4" xfId="38869"/>
    <cellStyle name="Note 7 7 3 3 3" xfId="19259"/>
    <cellStyle name="Note 7 7 3 3 3 2" xfId="19260"/>
    <cellStyle name="Note 7 7 3 3 3 2 2" xfId="19261"/>
    <cellStyle name="Note 7 7 3 3 3 2 2 2" xfId="38876"/>
    <cellStyle name="Note 7 7 3 3 3 2 3" xfId="38875"/>
    <cellStyle name="Note 7 7 3 3 3 3" xfId="19262"/>
    <cellStyle name="Note 7 7 3 3 3 3 2" xfId="19263"/>
    <cellStyle name="Note 7 7 3 3 3 3 2 2" xfId="38878"/>
    <cellStyle name="Note 7 7 3 3 3 3 3" xfId="38877"/>
    <cellStyle name="Note 7 7 3 3 3 4" xfId="38874"/>
    <cellStyle name="Note 7 7 3 3 4" xfId="19264"/>
    <cellStyle name="Note 7 7 3 3 4 2" xfId="19265"/>
    <cellStyle name="Note 7 7 3 3 4 2 2" xfId="38880"/>
    <cellStyle name="Note 7 7 3 3 4 3" xfId="38879"/>
    <cellStyle name="Note 7 7 3 3 5" xfId="38868"/>
    <cellStyle name="Note 7 7 3 4" xfId="19266"/>
    <cellStyle name="Note 7 7 3 4 2" xfId="19267"/>
    <cellStyle name="Note 7 7 3 5" xfId="19268"/>
    <cellStyle name="Note 7 7 3 5 2" xfId="38881"/>
    <cellStyle name="Note 7 7 3 6" xfId="19269"/>
    <cellStyle name="Note 7 7 3 6 2" xfId="38882"/>
    <cellStyle name="Note 7 7 4" xfId="19270"/>
    <cellStyle name="Note 7 7 4 2" xfId="19271"/>
    <cellStyle name="Note 7 7 4 2 2" xfId="19272"/>
    <cellStyle name="Note 7 7 4 3" xfId="19273"/>
    <cellStyle name="Note 7 7 4 3 2" xfId="38883"/>
    <cellStyle name="Note 7 7 4 4" xfId="19274"/>
    <cellStyle name="Note 7 7 5" xfId="19275"/>
    <cellStyle name="Note 7 7 5 2" xfId="19276"/>
    <cellStyle name="Note 7 7 5 2 2" xfId="19277"/>
    <cellStyle name="Note 7 7 5 2 2 2" xfId="19278"/>
    <cellStyle name="Note 7 7 5 2 2 2 2" xfId="38887"/>
    <cellStyle name="Note 7 7 5 2 2 3" xfId="38886"/>
    <cellStyle name="Note 7 7 5 2 3" xfId="19279"/>
    <cellStyle name="Note 7 7 5 2 3 2" xfId="19280"/>
    <cellStyle name="Note 7 7 5 2 3 2 2" xfId="38889"/>
    <cellStyle name="Note 7 7 5 2 3 3" xfId="38888"/>
    <cellStyle name="Note 7 7 5 2 4" xfId="38885"/>
    <cellStyle name="Note 7 7 5 3" xfId="19281"/>
    <cellStyle name="Note 7 7 5 3 2" xfId="19282"/>
    <cellStyle name="Note 7 7 5 3 2 2" xfId="19283"/>
    <cellStyle name="Note 7 7 5 3 2 2 2" xfId="38892"/>
    <cellStyle name="Note 7 7 5 3 2 3" xfId="38891"/>
    <cellStyle name="Note 7 7 5 3 3" xfId="19284"/>
    <cellStyle name="Note 7 7 5 3 3 2" xfId="19285"/>
    <cellStyle name="Note 7 7 5 3 3 2 2" xfId="38894"/>
    <cellStyle name="Note 7 7 5 3 3 3" xfId="38893"/>
    <cellStyle name="Note 7 7 5 3 4" xfId="38890"/>
    <cellStyle name="Note 7 7 5 4" xfId="19286"/>
    <cellStyle name="Note 7 7 5 4 2" xfId="19287"/>
    <cellStyle name="Note 7 7 5 4 2 2" xfId="38896"/>
    <cellStyle name="Note 7 7 5 4 3" xfId="38895"/>
    <cellStyle name="Note 7 7 5 5" xfId="38884"/>
    <cellStyle name="Note 7 7 6" xfId="19288"/>
    <cellStyle name="Note 7 7 6 2" xfId="38897"/>
    <cellStyle name="Note 7 7 7" xfId="19289"/>
    <cellStyle name="Note 7 7 7 2" xfId="38898"/>
    <cellStyle name="Note 7 8" xfId="19290"/>
    <cellStyle name="Note 7 8 2" xfId="19291"/>
    <cellStyle name="Note 7 8 2 2" xfId="19292"/>
    <cellStyle name="Note 7 8 2 2 2" xfId="19293"/>
    <cellStyle name="Note 7 8 2 2 2 2" xfId="19294"/>
    <cellStyle name="Note 7 8 2 2 3" xfId="19295"/>
    <cellStyle name="Note 7 8 2 2 3 2" xfId="19296"/>
    <cellStyle name="Note 7 8 2 2 4" xfId="19297"/>
    <cellStyle name="Note 7 8 2 2 4 2" xfId="38900"/>
    <cellStyle name="Note 7 8 2 2 5" xfId="19298"/>
    <cellStyle name="Note 7 8 2 3" xfId="19299"/>
    <cellStyle name="Note 7 8 2 3 2" xfId="19300"/>
    <cellStyle name="Note 7 8 2 3 3" xfId="19301"/>
    <cellStyle name="Note 7 8 2 4" xfId="19302"/>
    <cellStyle name="Note 7 8 2 4 2" xfId="19303"/>
    <cellStyle name="Note 7 8 2 4 2 2" xfId="19304"/>
    <cellStyle name="Note 7 8 2 4 2 2 2" xfId="19305"/>
    <cellStyle name="Note 7 8 2 4 2 2 2 2" xfId="38904"/>
    <cellStyle name="Note 7 8 2 4 2 2 3" xfId="38903"/>
    <cellStyle name="Note 7 8 2 4 2 3" xfId="19306"/>
    <cellStyle name="Note 7 8 2 4 2 3 2" xfId="19307"/>
    <cellStyle name="Note 7 8 2 4 2 3 2 2" xfId="38906"/>
    <cellStyle name="Note 7 8 2 4 2 3 3" xfId="38905"/>
    <cellStyle name="Note 7 8 2 4 2 4" xfId="38902"/>
    <cellStyle name="Note 7 8 2 4 3" xfId="19308"/>
    <cellStyle name="Note 7 8 2 4 3 2" xfId="19309"/>
    <cellStyle name="Note 7 8 2 4 3 2 2" xfId="19310"/>
    <cellStyle name="Note 7 8 2 4 3 2 2 2" xfId="38909"/>
    <cellStyle name="Note 7 8 2 4 3 2 3" xfId="38908"/>
    <cellStyle name="Note 7 8 2 4 3 3" xfId="19311"/>
    <cellStyle name="Note 7 8 2 4 3 3 2" xfId="19312"/>
    <cellStyle name="Note 7 8 2 4 3 3 2 2" xfId="38911"/>
    <cellStyle name="Note 7 8 2 4 3 3 3" xfId="38910"/>
    <cellStyle name="Note 7 8 2 4 3 4" xfId="38907"/>
    <cellStyle name="Note 7 8 2 4 4" xfId="19313"/>
    <cellStyle name="Note 7 8 2 4 4 2" xfId="19314"/>
    <cellStyle name="Note 7 8 2 4 4 2 2" xfId="38913"/>
    <cellStyle name="Note 7 8 2 4 4 3" xfId="38912"/>
    <cellStyle name="Note 7 8 2 4 5" xfId="38901"/>
    <cellStyle name="Note 7 8 2 5" xfId="19315"/>
    <cellStyle name="Note 7 8 2 6" xfId="19316"/>
    <cellStyle name="Note 7 8 2 6 2" xfId="19317"/>
    <cellStyle name="Note 7 8 2 6 2 2" xfId="19318"/>
    <cellStyle name="Note 7 8 2 6 2 2 2" xfId="38916"/>
    <cellStyle name="Note 7 8 2 6 2 3" xfId="38915"/>
    <cellStyle name="Note 7 8 2 6 3" xfId="19319"/>
    <cellStyle name="Note 7 8 2 6 3 2" xfId="19320"/>
    <cellStyle name="Note 7 8 2 6 3 2 2" xfId="38918"/>
    <cellStyle name="Note 7 8 2 6 3 3" xfId="38917"/>
    <cellStyle name="Note 7 8 2 6 4" xfId="38914"/>
    <cellStyle name="Note 7 8 2 7" xfId="19321"/>
    <cellStyle name="Note 7 8 2 7 2" xfId="19322"/>
    <cellStyle name="Note 7 8 2 7 2 2" xfId="19323"/>
    <cellStyle name="Note 7 8 2 7 2 2 2" xfId="38921"/>
    <cellStyle name="Note 7 8 2 7 2 3" xfId="38920"/>
    <cellStyle name="Note 7 8 2 7 3" xfId="19324"/>
    <cellStyle name="Note 7 8 2 7 3 2" xfId="19325"/>
    <cellStyle name="Note 7 8 2 7 3 2 2" xfId="38923"/>
    <cellStyle name="Note 7 8 2 7 3 3" xfId="38922"/>
    <cellStyle name="Note 7 8 2 7 4" xfId="38919"/>
    <cellStyle name="Note 7 8 2 8" xfId="19326"/>
    <cellStyle name="Note 7 8 2 8 2" xfId="19327"/>
    <cellStyle name="Note 7 8 2 8 2 2" xfId="38925"/>
    <cellStyle name="Note 7 8 2 8 3" xfId="38924"/>
    <cellStyle name="Note 7 8 2 9" xfId="38899"/>
    <cellStyle name="Note 7 8 3" xfId="19328"/>
    <cellStyle name="Note 7 8 3 2" xfId="19329"/>
    <cellStyle name="Note 7 8 3 2 2" xfId="19330"/>
    <cellStyle name="Note 7 8 3 2 2 2" xfId="19331"/>
    <cellStyle name="Note 7 8 3 2 3" xfId="19332"/>
    <cellStyle name="Note 7 8 3 2 3 2" xfId="38926"/>
    <cellStyle name="Note 7 8 3 2 4" xfId="19333"/>
    <cellStyle name="Note 7 8 3 3" xfId="19334"/>
    <cellStyle name="Note 7 8 3 3 2" xfId="19335"/>
    <cellStyle name="Note 7 8 3 3 2 2" xfId="19336"/>
    <cellStyle name="Note 7 8 3 3 2 2 2" xfId="19337"/>
    <cellStyle name="Note 7 8 3 3 2 2 2 2" xfId="38930"/>
    <cellStyle name="Note 7 8 3 3 2 2 3" xfId="38929"/>
    <cellStyle name="Note 7 8 3 3 2 3" xfId="19338"/>
    <cellStyle name="Note 7 8 3 3 2 3 2" xfId="19339"/>
    <cellStyle name="Note 7 8 3 3 2 3 2 2" xfId="38932"/>
    <cellStyle name="Note 7 8 3 3 2 3 3" xfId="38931"/>
    <cellStyle name="Note 7 8 3 3 2 4" xfId="38928"/>
    <cellStyle name="Note 7 8 3 3 3" xfId="19340"/>
    <cellStyle name="Note 7 8 3 3 3 2" xfId="19341"/>
    <cellStyle name="Note 7 8 3 3 3 2 2" xfId="19342"/>
    <cellStyle name="Note 7 8 3 3 3 2 2 2" xfId="38935"/>
    <cellStyle name="Note 7 8 3 3 3 2 3" xfId="38934"/>
    <cellStyle name="Note 7 8 3 3 3 3" xfId="19343"/>
    <cellStyle name="Note 7 8 3 3 3 3 2" xfId="19344"/>
    <cellStyle name="Note 7 8 3 3 3 3 2 2" xfId="38937"/>
    <cellStyle name="Note 7 8 3 3 3 3 3" xfId="38936"/>
    <cellStyle name="Note 7 8 3 3 3 4" xfId="38933"/>
    <cellStyle name="Note 7 8 3 3 4" xfId="19345"/>
    <cellStyle name="Note 7 8 3 3 4 2" xfId="19346"/>
    <cellStyle name="Note 7 8 3 3 4 2 2" xfId="38939"/>
    <cellStyle name="Note 7 8 3 3 4 3" xfId="38938"/>
    <cellStyle name="Note 7 8 3 3 5" xfId="38927"/>
    <cellStyle name="Note 7 8 3 4" xfId="19347"/>
    <cellStyle name="Note 7 8 3 4 2" xfId="19348"/>
    <cellStyle name="Note 7 8 3 5" xfId="19349"/>
    <cellStyle name="Note 7 8 3 5 2" xfId="38940"/>
    <cellStyle name="Note 7 8 3 6" xfId="19350"/>
    <cellStyle name="Note 7 8 3 6 2" xfId="38941"/>
    <cellStyle name="Note 7 8 4" xfId="19351"/>
    <cellStyle name="Note 7 8 4 2" xfId="19352"/>
    <cellStyle name="Note 7 8 4 2 2" xfId="19353"/>
    <cellStyle name="Note 7 8 4 3" xfId="19354"/>
    <cellStyle name="Note 7 8 4 3 2" xfId="38942"/>
    <cellStyle name="Note 7 8 4 4" xfId="19355"/>
    <cellStyle name="Note 7 8 5" xfId="19356"/>
    <cellStyle name="Note 7 8 5 2" xfId="19357"/>
    <cellStyle name="Note 7 8 5 2 2" xfId="19358"/>
    <cellStyle name="Note 7 8 5 2 2 2" xfId="19359"/>
    <cellStyle name="Note 7 8 5 2 2 2 2" xfId="38946"/>
    <cellStyle name="Note 7 8 5 2 2 3" xfId="38945"/>
    <cellStyle name="Note 7 8 5 2 3" xfId="19360"/>
    <cellStyle name="Note 7 8 5 2 3 2" xfId="19361"/>
    <cellStyle name="Note 7 8 5 2 3 2 2" xfId="38948"/>
    <cellStyle name="Note 7 8 5 2 3 3" xfId="38947"/>
    <cellStyle name="Note 7 8 5 2 4" xfId="38944"/>
    <cellStyle name="Note 7 8 5 3" xfId="19362"/>
    <cellStyle name="Note 7 8 5 3 2" xfId="19363"/>
    <cellStyle name="Note 7 8 5 3 2 2" xfId="19364"/>
    <cellStyle name="Note 7 8 5 3 2 2 2" xfId="38951"/>
    <cellStyle name="Note 7 8 5 3 2 3" xfId="38950"/>
    <cellStyle name="Note 7 8 5 3 3" xfId="19365"/>
    <cellStyle name="Note 7 8 5 3 3 2" xfId="19366"/>
    <cellStyle name="Note 7 8 5 3 3 2 2" xfId="38953"/>
    <cellStyle name="Note 7 8 5 3 3 3" xfId="38952"/>
    <cellStyle name="Note 7 8 5 3 4" xfId="38949"/>
    <cellStyle name="Note 7 8 5 4" xfId="19367"/>
    <cellStyle name="Note 7 8 5 4 2" xfId="19368"/>
    <cellStyle name="Note 7 8 5 4 2 2" xfId="38955"/>
    <cellStyle name="Note 7 8 5 4 3" xfId="38954"/>
    <cellStyle name="Note 7 8 5 5" xfId="38943"/>
    <cellStyle name="Note 7 8 6" xfId="19369"/>
    <cellStyle name="Note 7 8 6 2" xfId="38956"/>
    <cellStyle name="Note 7 8 7" xfId="19370"/>
    <cellStyle name="Note 7 8 7 2" xfId="38957"/>
    <cellStyle name="Note 8 2" xfId="19371"/>
    <cellStyle name="Note 8 2 2" xfId="19372"/>
    <cellStyle name="Note 8 2 2 2" xfId="19373"/>
    <cellStyle name="Note 8 2 2 2 2" xfId="19374"/>
    <cellStyle name="Note 8 2 2 2 2 2" xfId="19375"/>
    <cellStyle name="Note 8 2 2 2 3" xfId="19376"/>
    <cellStyle name="Note 8 2 2 2 3 2" xfId="19377"/>
    <cellStyle name="Note 8 2 2 2 4" xfId="19378"/>
    <cellStyle name="Note 8 2 2 2 4 2" xfId="38959"/>
    <cellStyle name="Note 8 2 2 2 5" xfId="19379"/>
    <cellStyle name="Note 8 2 2 3" xfId="19380"/>
    <cellStyle name="Note 8 2 2 3 2" xfId="19381"/>
    <cellStyle name="Note 8 2 2 3 3" xfId="19382"/>
    <cellStyle name="Note 8 2 2 4" xfId="19383"/>
    <cellStyle name="Note 8 2 2 4 2" xfId="19384"/>
    <cellStyle name="Note 8 2 2 4 2 2" xfId="19385"/>
    <cellStyle name="Note 8 2 2 4 2 2 2" xfId="19386"/>
    <cellStyle name="Note 8 2 2 4 2 2 2 2" xfId="38963"/>
    <cellStyle name="Note 8 2 2 4 2 2 3" xfId="38962"/>
    <cellStyle name="Note 8 2 2 4 2 3" xfId="19387"/>
    <cellStyle name="Note 8 2 2 4 2 3 2" xfId="19388"/>
    <cellStyle name="Note 8 2 2 4 2 3 2 2" xfId="38965"/>
    <cellStyle name="Note 8 2 2 4 2 3 3" xfId="38964"/>
    <cellStyle name="Note 8 2 2 4 2 4" xfId="38961"/>
    <cellStyle name="Note 8 2 2 4 3" xfId="19389"/>
    <cellStyle name="Note 8 2 2 4 3 2" xfId="19390"/>
    <cellStyle name="Note 8 2 2 4 3 2 2" xfId="19391"/>
    <cellStyle name="Note 8 2 2 4 3 2 2 2" xfId="38968"/>
    <cellStyle name="Note 8 2 2 4 3 2 3" xfId="38967"/>
    <cellStyle name="Note 8 2 2 4 3 3" xfId="19392"/>
    <cellStyle name="Note 8 2 2 4 3 3 2" xfId="19393"/>
    <cellStyle name="Note 8 2 2 4 3 3 2 2" xfId="38970"/>
    <cellStyle name="Note 8 2 2 4 3 3 3" xfId="38969"/>
    <cellStyle name="Note 8 2 2 4 3 4" xfId="38966"/>
    <cellStyle name="Note 8 2 2 4 4" xfId="19394"/>
    <cellStyle name="Note 8 2 2 4 4 2" xfId="19395"/>
    <cellStyle name="Note 8 2 2 4 4 2 2" xfId="38972"/>
    <cellStyle name="Note 8 2 2 4 4 3" xfId="38971"/>
    <cellStyle name="Note 8 2 2 4 5" xfId="38960"/>
    <cellStyle name="Note 8 2 2 5" xfId="19396"/>
    <cellStyle name="Note 8 2 2 6" xfId="19397"/>
    <cellStyle name="Note 8 2 2 6 2" xfId="19398"/>
    <cellStyle name="Note 8 2 2 6 2 2" xfId="19399"/>
    <cellStyle name="Note 8 2 2 6 2 2 2" xfId="38975"/>
    <cellStyle name="Note 8 2 2 6 2 3" xfId="38974"/>
    <cellStyle name="Note 8 2 2 6 3" xfId="19400"/>
    <cellStyle name="Note 8 2 2 6 3 2" xfId="19401"/>
    <cellStyle name="Note 8 2 2 6 3 2 2" xfId="38977"/>
    <cellStyle name="Note 8 2 2 6 3 3" xfId="38976"/>
    <cellStyle name="Note 8 2 2 6 4" xfId="38973"/>
    <cellStyle name="Note 8 2 2 7" xfId="19402"/>
    <cellStyle name="Note 8 2 2 7 2" xfId="19403"/>
    <cellStyle name="Note 8 2 2 7 2 2" xfId="19404"/>
    <cellStyle name="Note 8 2 2 7 2 2 2" xfId="38980"/>
    <cellStyle name="Note 8 2 2 7 2 3" xfId="38979"/>
    <cellStyle name="Note 8 2 2 7 3" xfId="19405"/>
    <cellStyle name="Note 8 2 2 7 3 2" xfId="19406"/>
    <cellStyle name="Note 8 2 2 7 3 2 2" xfId="38982"/>
    <cellStyle name="Note 8 2 2 7 3 3" xfId="38981"/>
    <cellStyle name="Note 8 2 2 7 4" xfId="38978"/>
    <cellStyle name="Note 8 2 2 8" xfId="19407"/>
    <cellStyle name="Note 8 2 2 8 2" xfId="19408"/>
    <cellStyle name="Note 8 2 2 8 2 2" xfId="38984"/>
    <cellStyle name="Note 8 2 2 8 3" xfId="38983"/>
    <cellStyle name="Note 8 2 2 9" xfId="38958"/>
    <cellStyle name="Note 8 2 3" xfId="19409"/>
    <cellStyle name="Note 8 2 3 2" xfId="19410"/>
    <cellStyle name="Note 8 2 3 2 2" xfId="19411"/>
    <cellStyle name="Note 8 2 3 2 2 2" xfId="19412"/>
    <cellStyle name="Note 8 2 3 2 3" xfId="19413"/>
    <cellStyle name="Note 8 2 3 2 3 2" xfId="38985"/>
    <cellStyle name="Note 8 2 3 2 4" xfId="19414"/>
    <cellStyle name="Note 8 2 3 3" xfId="19415"/>
    <cellStyle name="Note 8 2 3 3 2" xfId="19416"/>
    <cellStyle name="Note 8 2 3 3 2 2" xfId="19417"/>
    <cellStyle name="Note 8 2 3 3 2 2 2" xfId="19418"/>
    <cellStyle name="Note 8 2 3 3 2 2 2 2" xfId="38989"/>
    <cellStyle name="Note 8 2 3 3 2 2 3" xfId="38988"/>
    <cellStyle name="Note 8 2 3 3 2 3" xfId="19419"/>
    <cellStyle name="Note 8 2 3 3 2 3 2" xfId="19420"/>
    <cellStyle name="Note 8 2 3 3 2 3 2 2" xfId="38991"/>
    <cellStyle name="Note 8 2 3 3 2 3 3" xfId="38990"/>
    <cellStyle name="Note 8 2 3 3 2 4" xfId="38987"/>
    <cellStyle name="Note 8 2 3 3 3" xfId="19421"/>
    <cellStyle name="Note 8 2 3 3 3 2" xfId="19422"/>
    <cellStyle name="Note 8 2 3 3 3 2 2" xfId="19423"/>
    <cellStyle name="Note 8 2 3 3 3 2 2 2" xfId="38994"/>
    <cellStyle name="Note 8 2 3 3 3 2 3" xfId="38993"/>
    <cellStyle name="Note 8 2 3 3 3 3" xfId="19424"/>
    <cellStyle name="Note 8 2 3 3 3 3 2" xfId="19425"/>
    <cellStyle name="Note 8 2 3 3 3 3 2 2" xfId="38996"/>
    <cellStyle name="Note 8 2 3 3 3 3 3" xfId="38995"/>
    <cellStyle name="Note 8 2 3 3 3 4" xfId="38992"/>
    <cellStyle name="Note 8 2 3 3 4" xfId="19426"/>
    <cellStyle name="Note 8 2 3 3 4 2" xfId="19427"/>
    <cellStyle name="Note 8 2 3 3 4 2 2" xfId="38998"/>
    <cellStyle name="Note 8 2 3 3 4 3" xfId="38997"/>
    <cellStyle name="Note 8 2 3 3 5" xfId="38986"/>
    <cellStyle name="Note 8 2 3 4" xfId="19428"/>
    <cellStyle name="Note 8 2 3 4 2" xfId="19429"/>
    <cellStyle name="Note 8 2 3 5" xfId="19430"/>
    <cellStyle name="Note 8 2 3 5 2" xfId="38999"/>
    <cellStyle name="Note 8 2 3 6" xfId="19431"/>
    <cellStyle name="Note 8 2 3 6 2" xfId="39000"/>
    <cellStyle name="Note 8 2 4" xfId="19432"/>
    <cellStyle name="Note 8 2 4 2" xfId="19433"/>
    <cellStyle name="Note 8 2 4 2 2" xfId="19434"/>
    <cellStyle name="Note 8 2 4 3" xfId="19435"/>
    <cellStyle name="Note 8 2 4 3 2" xfId="39001"/>
    <cellStyle name="Note 8 2 4 4" xfId="19436"/>
    <cellStyle name="Note 8 2 5" xfId="19437"/>
    <cellStyle name="Note 8 2 5 2" xfId="19438"/>
    <cellStyle name="Note 8 2 5 2 2" xfId="19439"/>
    <cellStyle name="Note 8 2 5 2 2 2" xfId="19440"/>
    <cellStyle name="Note 8 2 5 2 2 2 2" xfId="39005"/>
    <cellStyle name="Note 8 2 5 2 2 3" xfId="39004"/>
    <cellStyle name="Note 8 2 5 2 3" xfId="19441"/>
    <cellStyle name="Note 8 2 5 2 3 2" xfId="19442"/>
    <cellStyle name="Note 8 2 5 2 3 2 2" xfId="39007"/>
    <cellStyle name="Note 8 2 5 2 3 3" xfId="39006"/>
    <cellStyle name="Note 8 2 5 2 4" xfId="39003"/>
    <cellStyle name="Note 8 2 5 3" xfId="19443"/>
    <cellStyle name="Note 8 2 5 3 2" xfId="19444"/>
    <cellStyle name="Note 8 2 5 3 2 2" xfId="19445"/>
    <cellStyle name="Note 8 2 5 3 2 2 2" xfId="39010"/>
    <cellStyle name="Note 8 2 5 3 2 3" xfId="39009"/>
    <cellStyle name="Note 8 2 5 3 3" xfId="19446"/>
    <cellStyle name="Note 8 2 5 3 3 2" xfId="19447"/>
    <cellStyle name="Note 8 2 5 3 3 2 2" xfId="39012"/>
    <cellStyle name="Note 8 2 5 3 3 3" xfId="39011"/>
    <cellStyle name="Note 8 2 5 3 4" xfId="39008"/>
    <cellStyle name="Note 8 2 5 4" xfId="19448"/>
    <cellStyle name="Note 8 2 5 4 2" xfId="19449"/>
    <cellStyle name="Note 8 2 5 4 2 2" xfId="39014"/>
    <cellStyle name="Note 8 2 5 4 3" xfId="39013"/>
    <cellStyle name="Note 8 2 5 5" xfId="39002"/>
    <cellStyle name="Note 8 2 6" xfId="19450"/>
    <cellStyle name="Note 8 2 6 2" xfId="39015"/>
    <cellStyle name="Note 8 2 7" xfId="19451"/>
    <cellStyle name="Note 8 2 7 2" xfId="39016"/>
    <cellStyle name="Note 8 3" xfId="19452"/>
    <cellStyle name="Note 8 3 2" xfId="19453"/>
    <cellStyle name="Note 8 3 2 2" xfId="19454"/>
    <cellStyle name="Note 8 3 2 2 2" xfId="19455"/>
    <cellStyle name="Note 8 3 2 2 2 2" xfId="19456"/>
    <cellStyle name="Note 8 3 2 2 3" xfId="19457"/>
    <cellStyle name="Note 8 3 2 2 3 2" xfId="19458"/>
    <cellStyle name="Note 8 3 2 2 4" xfId="19459"/>
    <cellStyle name="Note 8 3 2 2 4 2" xfId="39018"/>
    <cellStyle name="Note 8 3 2 2 5" xfId="19460"/>
    <cellStyle name="Note 8 3 2 3" xfId="19461"/>
    <cellStyle name="Note 8 3 2 3 2" xfId="19462"/>
    <cellStyle name="Note 8 3 2 3 3" xfId="19463"/>
    <cellStyle name="Note 8 3 2 4" xfId="19464"/>
    <cellStyle name="Note 8 3 2 4 2" xfId="19465"/>
    <cellStyle name="Note 8 3 2 4 2 2" xfId="19466"/>
    <cellStyle name="Note 8 3 2 4 2 2 2" xfId="19467"/>
    <cellStyle name="Note 8 3 2 4 2 2 2 2" xfId="39022"/>
    <cellStyle name="Note 8 3 2 4 2 2 3" xfId="39021"/>
    <cellStyle name="Note 8 3 2 4 2 3" xfId="19468"/>
    <cellStyle name="Note 8 3 2 4 2 3 2" xfId="19469"/>
    <cellStyle name="Note 8 3 2 4 2 3 2 2" xfId="39024"/>
    <cellStyle name="Note 8 3 2 4 2 3 3" xfId="39023"/>
    <cellStyle name="Note 8 3 2 4 2 4" xfId="39020"/>
    <cellStyle name="Note 8 3 2 4 3" xfId="19470"/>
    <cellStyle name="Note 8 3 2 4 3 2" xfId="19471"/>
    <cellStyle name="Note 8 3 2 4 3 2 2" xfId="19472"/>
    <cellStyle name="Note 8 3 2 4 3 2 2 2" xfId="39027"/>
    <cellStyle name="Note 8 3 2 4 3 2 3" xfId="39026"/>
    <cellStyle name="Note 8 3 2 4 3 3" xfId="19473"/>
    <cellStyle name="Note 8 3 2 4 3 3 2" xfId="19474"/>
    <cellStyle name="Note 8 3 2 4 3 3 2 2" xfId="39029"/>
    <cellStyle name="Note 8 3 2 4 3 3 3" xfId="39028"/>
    <cellStyle name="Note 8 3 2 4 3 4" xfId="39025"/>
    <cellStyle name="Note 8 3 2 4 4" xfId="19475"/>
    <cellStyle name="Note 8 3 2 4 4 2" xfId="19476"/>
    <cellStyle name="Note 8 3 2 4 4 2 2" xfId="39031"/>
    <cellStyle name="Note 8 3 2 4 4 3" xfId="39030"/>
    <cellStyle name="Note 8 3 2 4 5" xfId="39019"/>
    <cellStyle name="Note 8 3 2 5" xfId="19477"/>
    <cellStyle name="Note 8 3 2 6" xfId="19478"/>
    <cellStyle name="Note 8 3 2 6 2" xfId="19479"/>
    <cellStyle name="Note 8 3 2 6 2 2" xfId="19480"/>
    <cellStyle name="Note 8 3 2 6 2 2 2" xfId="39034"/>
    <cellStyle name="Note 8 3 2 6 2 3" xfId="39033"/>
    <cellStyle name="Note 8 3 2 6 3" xfId="19481"/>
    <cellStyle name="Note 8 3 2 6 3 2" xfId="19482"/>
    <cellStyle name="Note 8 3 2 6 3 2 2" xfId="39036"/>
    <cellStyle name="Note 8 3 2 6 3 3" xfId="39035"/>
    <cellStyle name="Note 8 3 2 6 4" xfId="39032"/>
    <cellStyle name="Note 8 3 2 7" xfId="19483"/>
    <cellStyle name="Note 8 3 2 7 2" xfId="19484"/>
    <cellStyle name="Note 8 3 2 7 2 2" xfId="19485"/>
    <cellStyle name="Note 8 3 2 7 2 2 2" xfId="39039"/>
    <cellStyle name="Note 8 3 2 7 2 3" xfId="39038"/>
    <cellStyle name="Note 8 3 2 7 3" xfId="19486"/>
    <cellStyle name="Note 8 3 2 7 3 2" xfId="19487"/>
    <cellStyle name="Note 8 3 2 7 3 2 2" xfId="39041"/>
    <cellStyle name="Note 8 3 2 7 3 3" xfId="39040"/>
    <cellStyle name="Note 8 3 2 7 4" xfId="39037"/>
    <cellStyle name="Note 8 3 2 8" xfId="19488"/>
    <cellStyle name="Note 8 3 2 8 2" xfId="19489"/>
    <cellStyle name="Note 8 3 2 8 2 2" xfId="39043"/>
    <cellStyle name="Note 8 3 2 8 3" xfId="39042"/>
    <cellStyle name="Note 8 3 2 9" xfId="39017"/>
    <cellStyle name="Note 8 3 3" xfId="19490"/>
    <cellStyle name="Note 8 3 3 2" xfId="19491"/>
    <cellStyle name="Note 8 3 3 2 2" xfId="19492"/>
    <cellStyle name="Note 8 3 3 2 2 2" xfId="19493"/>
    <cellStyle name="Note 8 3 3 2 3" xfId="19494"/>
    <cellStyle name="Note 8 3 3 2 3 2" xfId="39044"/>
    <cellStyle name="Note 8 3 3 2 4" xfId="19495"/>
    <cellStyle name="Note 8 3 3 3" xfId="19496"/>
    <cellStyle name="Note 8 3 3 3 2" xfId="19497"/>
    <cellStyle name="Note 8 3 3 3 2 2" xfId="19498"/>
    <cellStyle name="Note 8 3 3 3 2 2 2" xfId="19499"/>
    <cellStyle name="Note 8 3 3 3 2 2 2 2" xfId="39048"/>
    <cellStyle name="Note 8 3 3 3 2 2 3" xfId="39047"/>
    <cellStyle name="Note 8 3 3 3 2 3" xfId="19500"/>
    <cellStyle name="Note 8 3 3 3 2 3 2" xfId="19501"/>
    <cellStyle name="Note 8 3 3 3 2 3 2 2" xfId="39050"/>
    <cellStyle name="Note 8 3 3 3 2 3 3" xfId="39049"/>
    <cellStyle name="Note 8 3 3 3 2 4" xfId="39046"/>
    <cellStyle name="Note 8 3 3 3 3" xfId="19502"/>
    <cellStyle name="Note 8 3 3 3 3 2" xfId="19503"/>
    <cellStyle name="Note 8 3 3 3 3 2 2" xfId="19504"/>
    <cellStyle name="Note 8 3 3 3 3 2 2 2" xfId="39053"/>
    <cellStyle name="Note 8 3 3 3 3 2 3" xfId="39052"/>
    <cellStyle name="Note 8 3 3 3 3 3" xfId="19505"/>
    <cellStyle name="Note 8 3 3 3 3 3 2" xfId="19506"/>
    <cellStyle name="Note 8 3 3 3 3 3 2 2" xfId="39055"/>
    <cellStyle name="Note 8 3 3 3 3 3 3" xfId="39054"/>
    <cellStyle name="Note 8 3 3 3 3 4" xfId="39051"/>
    <cellStyle name="Note 8 3 3 3 4" xfId="19507"/>
    <cellStyle name="Note 8 3 3 3 4 2" xfId="19508"/>
    <cellStyle name="Note 8 3 3 3 4 2 2" xfId="39057"/>
    <cellStyle name="Note 8 3 3 3 4 3" xfId="39056"/>
    <cellStyle name="Note 8 3 3 3 5" xfId="39045"/>
    <cellStyle name="Note 8 3 3 4" xfId="19509"/>
    <cellStyle name="Note 8 3 3 4 2" xfId="19510"/>
    <cellStyle name="Note 8 3 3 5" xfId="19511"/>
    <cellStyle name="Note 8 3 3 5 2" xfId="39058"/>
    <cellStyle name="Note 8 3 3 6" xfId="19512"/>
    <cellStyle name="Note 8 3 3 6 2" xfId="39059"/>
    <cellStyle name="Note 8 3 4" xfId="19513"/>
    <cellStyle name="Note 8 3 4 2" xfId="19514"/>
    <cellStyle name="Note 8 3 4 2 2" xfId="19515"/>
    <cellStyle name="Note 8 3 4 3" xfId="19516"/>
    <cellStyle name="Note 8 3 4 3 2" xfId="39060"/>
    <cellStyle name="Note 8 3 4 4" xfId="19517"/>
    <cellStyle name="Note 8 3 5" xfId="19518"/>
    <cellStyle name="Note 8 3 5 2" xfId="19519"/>
    <cellStyle name="Note 8 3 5 2 2" xfId="19520"/>
    <cellStyle name="Note 8 3 5 2 2 2" xfId="19521"/>
    <cellStyle name="Note 8 3 5 2 2 2 2" xfId="39064"/>
    <cellStyle name="Note 8 3 5 2 2 3" xfId="39063"/>
    <cellStyle name="Note 8 3 5 2 3" xfId="19522"/>
    <cellStyle name="Note 8 3 5 2 3 2" xfId="19523"/>
    <cellStyle name="Note 8 3 5 2 3 2 2" xfId="39066"/>
    <cellStyle name="Note 8 3 5 2 3 3" xfId="39065"/>
    <cellStyle name="Note 8 3 5 2 4" xfId="39062"/>
    <cellStyle name="Note 8 3 5 3" xfId="19524"/>
    <cellStyle name="Note 8 3 5 3 2" xfId="19525"/>
    <cellStyle name="Note 8 3 5 3 2 2" xfId="19526"/>
    <cellStyle name="Note 8 3 5 3 2 2 2" xfId="39069"/>
    <cellStyle name="Note 8 3 5 3 2 3" xfId="39068"/>
    <cellStyle name="Note 8 3 5 3 3" xfId="19527"/>
    <cellStyle name="Note 8 3 5 3 3 2" xfId="19528"/>
    <cellStyle name="Note 8 3 5 3 3 2 2" xfId="39071"/>
    <cellStyle name="Note 8 3 5 3 3 3" xfId="39070"/>
    <cellStyle name="Note 8 3 5 3 4" xfId="39067"/>
    <cellStyle name="Note 8 3 5 4" xfId="19529"/>
    <cellStyle name="Note 8 3 5 4 2" xfId="19530"/>
    <cellStyle name="Note 8 3 5 4 2 2" xfId="39073"/>
    <cellStyle name="Note 8 3 5 4 3" xfId="39072"/>
    <cellStyle name="Note 8 3 5 5" xfId="39061"/>
    <cellStyle name="Note 8 3 6" xfId="19531"/>
    <cellStyle name="Note 8 3 6 2" xfId="39074"/>
    <cellStyle name="Note 8 3 7" xfId="19532"/>
    <cellStyle name="Note 8 3 7 2" xfId="39075"/>
    <cellStyle name="Note 8 4" xfId="19533"/>
    <cellStyle name="Note 8 4 2" xfId="19534"/>
    <cellStyle name="Note 8 4 2 2" xfId="19535"/>
    <cellStyle name="Note 8 4 2 2 2" xfId="19536"/>
    <cellStyle name="Note 8 4 2 2 2 2" xfId="19537"/>
    <cellStyle name="Note 8 4 2 2 3" xfId="19538"/>
    <cellStyle name="Note 8 4 2 2 3 2" xfId="19539"/>
    <cellStyle name="Note 8 4 2 2 4" xfId="19540"/>
    <cellStyle name="Note 8 4 2 2 4 2" xfId="39077"/>
    <cellStyle name="Note 8 4 2 2 5" xfId="19541"/>
    <cellStyle name="Note 8 4 2 3" xfId="19542"/>
    <cellStyle name="Note 8 4 2 3 2" xfId="19543"/>
    <cellStyle name="Note 8 4 2 3 3" xfId="19544"/>
    <cellStyle name="Note 8 4 2 4" xfId="19545"/>
    <cellStyle name="Note 8 4 2 4 2" xfId="19546"/>
    <cellStyle name="Note 8 4 2 4 2 2" xfId="19547"/>
    <cellStyle name="Note 8 4 2 4 2 2 2" xfId="19548"/>
    <cellStyle name="Note 8 4 2 4 2 2 2 2" xfId="39081"/>
    <cellStyle name="Note 8 4 2 4 2 2 3" xfId="39080"/>
    <cellStyle name="Note 8 4 2 4 2 3" xfId="19549"/>
    <cellStyle name="Note 8 4 2 4 2 3 2" xfId="19550"/>
    <cellStyle name="Note 8 4 2 4 2 3 2 2" xfId="39083"/>
    <cellStyle name="Note 8 4 2 4 2 3 3" xfId="39082"/>
    <cellStyle name="Note 8 4 2 4 2 4" xfId="39079"/>
    <cellStyle name="Note 8 4 2 4 3" xfId="19551"/>
    <cellStyle name="Note 8 4 2 4 3 2" xfId="19552"/>
    <cellStyle name="Note 8 4 2 4 3 2 2" xfId="19553"/>
    <cellStyle name="Note 8 4 2 4 3 2 2 2" xfId="39086"/>
    <cellStyle name="Note 8 4 2 4 3 2 3" xfId="39085"/>
    <cellStyle name="Note 8 4 2 4 3 3" xfId="19554"/>
    <cellStyle name="Note 8 4 2 4 3 3 2" xfId="19555"/>
    <cellStyle name="Note 8 4 2 4 3 3 2 2" xfId="39088"/>
    <cellStyle name="Note 8 4 2 4 3 3 3" xfId="39087"/>
    <cellStyle name="Note 8 4 2 4 3 4" xfId="39084"/>
    <cellStyle name="Note 8 4 2 4 4" xfId="19556"/>
    <cellStyle name="Note 8 4 2 4 4 2" xfId="19557"/>
    <cellStyle name="Note 8 4 2 4 4 2 2" xfId="39090"/>
    <cellStyle name="Note 8 4 2 4 4 3" xfId="39089"/>
    <cellStyle name="Note 8 4 2 4 5" xfId="39078"/>
    <cellStyle name="Note 8 4 2 5" xfId="19558"/>
    <cellStyle name="Note 8 4 2 6" xfId="19559"/>
    <cellStyle name="Note 8 4 2 6 2" xfId="19560"/>
    <cellStyle name="Note 8 4 2 6 2 2" xfId="19561"/>
    <cellStyle name="Note 8 4 2 6 2 2 2" xfId="39093"/>
    <cellStyle name="Note 8 4 2 6 2 3" xfId="39092"/>
    <cellStyle name="Note 8 4 2 6 3" xfId="19562"/>
    <cellStyle name="Note 8 4 2 6 3 2" xfId="19563"/>
    <cellStyle name="Note 8 4 2 6 3 2 2" xfId="39095"/>
    <cellStyle name="Note 8 4 2 6 3 3" xfId="39094"/>
    <cellStyle name="Note 8 4 2 6 4" xfId="39091"/>
    <cellStyle name="Note 8 4 2 7" xfId="19564"/>
    <cellStyle name="Note 8 4 2 7 2" xfId="19565"/>
    <cellStyle name="Note 8 4 2 7 2 2" xfId="19566"/>
    <cellStyle name="Note 8 4 2 7 2 2 2" xfId="39098"/>
    <cellStyle name="Note 8 4 2 7 2 3" xfId="39097"/>
    <cellStyle name="Note 8 4 2 7 3" xfId="19567"/>
    <cellStyle name="Note 8 4 2 7 3 2" xfId="19568"/>
    <cellStyle name="Note 8 4 2 7 3 2 2" xfId="39100"/>
    <cellStyle name="Note 8 4 2 7 3 3" xfId="39099"/>
    <cellStyle name="Note 8 4 2 7 4" xfId="39096"/>
    <cellStyle name="Note 8 4 2 8" xfId="19569"/>
    <cellStyle name="Note 8 4 2 8 2" xfId="19570"/>
    <cellStyle name="Note 8 4 2 8 2 2" xfId="39102"/>
    <cellStyle name="Note 8 4 2 8 3" xfId="39101"/>
    <cellStyle name="Note 8 4 2 9" xfId="39076"/>
    <cellStyle name="Note 8 4 3" xfId="19571"/>
    <cellStyle name="Note 8 4 3 2" xfId="19572"/>
    <cellStyle name="Note 8 4 3 2 2" xfId="19573"/>
    <cellStyle name="Note 8 4 3 2 2 2" xfId="19574"/>
    <cellStyle name="Note 8 4 3 2 3" xfId="19575"/>
    <cellStyle name="Note 8 4 3 2 3 2" xfId="39103"/>
    <cellStyle name="Note 8 4 3 2 4" xfId="19576"/>
    <cellStyle name="Note 8 4 3 3" xfId="19577"/>
    <cellStyle name="Note 8 4 3 3 2" xfId="19578"/>
    <cellStyle name="Note 8 4 3 3 2 2" xfId="19579"/>
    <cellStyle name="Note 8 4 3 3 2 2 2" xfId="19580"/>
    <cellStyle name="Note 8 4 3 3 2 2 2 2" xfId="39107"/>
    <cellStyle name="Note 8 4 3 3 2 2 3" xfId="39106"/>
    <cellStyle name="Note 8 4 3 3 2 3" xfId="19581"/>
    <cellStyle name="Note 8 4 3 3 2 3 2" xfId="19582"/>
    <cellStyle name="Note 8 4 3 3 2 3 2 2" xfId="39109"/>
    <cellStyle name="Note 8 4 3 3 2 3 3" xfId="39108"/>
    <cellStyle name="Note 8 4 3 3 2 4" xfId="39105"/>
    <cellStyle name="Note 8 4 3 3 3" xfId="19583"/>
    <cellStyle name="Note 8 4 3 3 3 2" xfId="19584"/>
    <cellStyle name="Note 8 4 3 3 3 2 2" xfId="19585"/>
    <cellStyle name="Note 8 4 3 3 3 2 2 2" xfId="39112"/>
    <cellStyle name="Note 8 4 3 3 3 2 3" xfId="39111"/>
    <cellStyle name="Note 8 4 3 3 3 3" xfId="19586"/>
    <cellStyle name="Note 8 4 3 3 3 3 2" xfId="19587"/>
    <cellStyle name="Note 8 4 3 3 3 3 2 2" xfId="39114"/>
    <cellStyle name="Note 8 4 3 3 3 3 3" xfId="39113"/>
    <cellStyle name="Note 8 4 3 3 3 4" xfId="39110"/>
    <cellStyle name="Note 8 4 3 3 4" xfId="19588"/>
    <cellStyle name="Note 8 4 3 3 4 2" xfId="19589"/>
    <cellStyle name="Note 8 4 3 3 4 2 2" xfId="39116"/>
    <cellStyle name="Note 8 4 3 3 4 3" xfId="39115"/>
    <cellStyle name="Note 8 4 3 3 5" xfId="39104"/>
    <cellStyle name="Note 8 4 3 4" xfId="19590"/>
    <cellStyle name="Note 8 4 3 4 2" xfId="19591"/>
    <cellStyle name="Note 8 4 3 5" xfId="19592"/>
    <cellStyle name="Note 8 4 3 5 2" xfId="39117"/>
    <cellStyle name="Note 8 4 3 6" xfId="19593"/>
    <cellStyle name="Note 8 4 3 6 2" xfId="39118"/>
    <cellStyle name="Note 8 4 4" xfId="19594"/>
    <cellStyle name="Note 8 4 4 2" xfId="19595"/>
    <cellStyle name="Note 8 4 4 2 2" xfId="19596"/>
    <cellStyle name="Note 8 4 4 3" xfId="19597"/>
    <cellStyle name="Note 8 4 4 3 2" xfId="39119"/>
    <cellStyle name="Note 8 4 4 4" xfId="19598"/>
    <cellStyle name="Note 8 4 5" xfId="19599"/>
    <cellStyle name="Note 8 4 5 2" xfId="19600"/>
    <cellStyle name="Note 8 4 5 2 2" xfId="19601"/>
    <cellStyle name="Note 8 4 5 2 2 2" xfId="19602"/>
    <cellStyle name="Note 8 4 5 2 2 2 2" xfId="39123"/>
    <cellStyle name="Note 8 4 5 2 2 3" xfId="39122"/>
    <cellStyle name="Note 8 4 5 2 3" xfId="19603"/>
    <cellStyle name="Note 8 4 5 2 3 2" xfId="19604"/>
    <cellStyle name="Note 8 4 5 2 3 2 2" xfId="39125"/>
    <cellStyle name="Note 8 4 5 2 3 3" xfId="39124"/>
    <cellStyle name="Note 8 4 5 2 4" xfId="39121"/>
    <cellStyle name="Note 8 4 5 3" xfId="19605"/>
    <cellStyle name="Note 8 4 5 3 2" xfId="19606"/>
    <cellStyle name="Note 8 4 5 3 2 2" xfId="19607"/>
    <cellStyle name="Note 8 4 5 3 2 2 2" xfId="39128"/>
    <cellStyle name="Note 8 4 5 3 2 3" xfId="39127"/>
    <cellStyle name="Note 8 4 5 3 3" xfId="19608"/>
    <cellStyle name="Note 8 4 5 3 3 2" xfId="19609"/>
    <cellStyle name="Note 8 4 5 3 3 2 2" xfId="39130"/>
    <cellStyle name="Note 8 4 5 3 3 3" xfId="39129"/>
    <cellStyle name="Note 8 4 5 3 4" xfId="39126"/>
    <cellStyle name="Note 8 4 5 4" xfId="19610"/>
    <cellStyle name="Note 8 4 5 4 2" xfId="19611"/>
    <cellStyle name="Note 8 4 5 4 2 2" xfId="39132"/>
    <cellStyle name="Note 8 4 5 4 3" xfId="39131"/>
    <cellStyle name="Note 8 4 5 5" xfId="39120"/>
    <cellStyle name="Note 8 4 6" xfId="19612"/>
    <cellStyle name="Note 8 4 6 2" xfId="39133"/>
    <cellStyle name="Note 8 4 7" xfId="19613"/>
    <cellStyle name="Note 8 4 7 2" xfId="39134"/>
    <cellStyle name="Note 8 5" xfId="19614"/>
    <cellStyle name="Note 8 5 2" xfId="19615"/>
    <cellStyle name="Note 8 5 2 2" xfId="19616"/>
    <cellStyle name="Note 8 5 2 2 2" xfId="19617"/>
    <cellStyle name="Note 8 5 2 2 2 2" xfId="19618"/>
    <cellStyle name="Note 8 5 2 2 3" xfId="19619"/>
    <cellStyle name="Note 8 5 2 2 3 2" xfId="19620"/>
    <cellStyle name="Note 8 5 2 2 4" xfId="19621"/>
    <cellStyle name="Note 8 5 2 2 4 2" xfId="39136"/>
    <cellStyle name="Note 8 5 2 2 5" xfId="19622"/>
    <cellStyle name="Note 8 5 2 3" xfId="19623"/>
    <cellStyle name="Note 8 5 2 3 2" xfId="19624"/>
    <cellStyle name="Note 8 5 2 3 3" xfId="19625"/>
    <cellStyle name="Note 8 5 2 4" xfId="19626"/>
    <cellStyle name="Note 8 5 2 4 2" xfId="19627"/>
    <cellStyle name="Note 8 5 2 4 2 2" xfId="19628"/>
    <cellStyle name="Note 8 5 2 4 2 2 2" xfId="19629"/>
    <cellStyle name="Note 8 5 2 4 2 2 2 2" xfId="39140"/>
    <cellStyle name="Note 8 5 2 4 2 2 3" xfId="39139"/>
    <cellStyle name="Note 8 5 2 4 2 3" xfId="19630"/>
    <cellStyle name="Note 8 5 2 4 2 3 2" xfId="19631"/>
    <cellStyle name="Note 8 5 2 4 2 3 2 2" xfId="39142"/>
    <cellStyle name="Note 8 5 2 4 2 3 3" xfId="39141"/>
    <cellStyle name="Note 8 5 2 4 2 4" xfId="39138"/>
    <cellStyle name="Note 8 5 2 4 3" xfId="19632"/>
    <cellStyle name="Note 8 5 2 4 3 2" xfId="19633"/>
    <cellStyle name="Note 8 5 2 4 3 2 2" xfId="19634"/>
    <cellStyle name="Note 8 5 2 4 3 2 2 2" xfId="39145"/>
    <cellStyle name="Note 8 5 2 4 3 2 3" xfId="39144"/>
    <cellStyle name="Note 8 5 2 4 3 3" xfId="19635"/>
    <cellStyle name="Note 8 5 2 4 3 3 2" xfId="19636"/>
    <cellStyle name="Note 8 5 2 4 3 3 2 2" xfId="39147"/>
    <cellStyle name="Note 8 5 2 4 3 3 3" xfId="39146"/>
    <cellStyle name="Note 8 5 2 4 3 4" xfId="39143"/>
    <cellStyle name="Note 8 5 2 4 4" xfId="19637"/>
    <cellStyle name="Note 8 5 2 4 4 2" xfId="19638"/>
    <cellStyle name="Note 8 5 2 4 4 2 2" xfId="39149"/>
    <cellStyle name="Note 8 5 2 4 4 3" xfId="39148"/>
    <cellStyle name="Note 8 5 2 4 5" xfId="39137"/>
    <cellStyle name="Note 8 5 2 5" xfId="19639"/>
    <cellStyle name="Note 8 5 2 6" xfId="19640"/>
    <cellStyle name="Note 8 5 2 6 2" xfId="19641"/>
    <cellStyle name="Note 8 5 2 6 2 2" xfId="19642"/>
    <cellStyle name="Note 8 5 2 6 2 2 2" xfId="39152"/>
    <cellStyle name="Note 8 5 2 6 2 3" xfId="39151"/>
    <cellStyle name="Note 8 5 2 6 3" xfId="19643"/>
    <cellStyle name="Note 8 5 2 6 3 2" xfId="19644"/>
    <cellStyle name="Note 8 5 2 6 3 2 2" xfId="39154"/>
    <cellStyle name="Note 8 5 2 6 3 3" xfId="39153"/>
    <cellStyle name="Note 8 5 2 6 4" xfId="39150"/>
    <cellStyle name="Note 8 5 2 7" xfId="19645"/>
    <cellStyle name="Note 8 5 2 7 2" xfId="19646"/>
    <cellStyle name="Note 8 5 2 7 2 2" xfId="19647"/>
    <cellStyle name="Note 8 5 2 7 2 2 2" xfId="39157"/>
    <cellStyle name="Note 8 5 2 7 2 3" xfId="39156"/>
    <cellStyle name="Note 8 5 2 7 3" xfId="19648"/>
    <cellStyle name="Note 8 5 2 7 3 2" xfId="19649"/>
    <cellStyle name="Note 8 5 2 7 3 2 2" xfId="39159"/>
    <cellStyle name="Note 8 5 2 7 3 3" xfId="39158"/>
    <cellStyle name="Note 8 5 2 7 4" xfId="39155"/>
    <cellStyle name="Note 8 5 2 8" xfId="19650"/>
    <cellStyle name="Note 8 5 2 8 2" xfId="19651"/>
    <cellStyle name="Note 8 5 2 8 2 2" xfId="39161"/>
    <cellStyle name="Note 8 5 2 8 3" xfId="39160"/>
    <cellStyle name="Note 8 5 2 9" xfId="39135"/>
    <cellStyle name="Note 8 5 3" xfId="19652"/>
    <cellStyle name="Note 8 5 3 2" xfId="19653"/>
    <cellStyle name="Note 8 5 3 2 2" xfId="19654"/>
    <cellStyle name="Note 8 5 3 2 2 2" xfId="19655"/>
    <cellStyle name="Note 8 5 3 2 3" xfId="19656"/>
    <cellStyle name="Note 8 5 3 2 3 2" xfId="39162"/>
    <cellStyle name="Note 8 5 3 2 4" xfId="19657"/>
    <cellStyle name="Note 8 5 3 3" xfId="19658"/>
    <cellStyle name="Note 8 5 3 3 2" xfId="19659"/>
    <cellStyle name="Note 8 5 3 3 2 2" xfId="19660"/>
    <cellStyle name="Note 8 5 3 3 2 2 2" xfId="19661"/>
    <cellStyle name="Note 8 5 3 3 2 2 2 2" xfId="39166"/>
    <cellStyle name="Note 8 5 3 3 2 2 3" xfId="39165"/>
    <cellStyle name="Note 8 5 3 3 2 3" xfId="19662"/>
    <cellStyle name="Note 8 5 3 3 2 3 2" xfId="19663"/>
    <cellStyle name="Note 8 5 3 3 2 3 2 2" xfId="39168"/>
    <cellStyle name="Note 8 5 3 3 2 3 3" xfId="39167"/>
    <cellStyle name="Note 8 5 3 3 2 4" xfId="39164"/>
    <cellStyle name="Note 8 5 3 3 3" xfId="19664"/>
    <cellStyle name="Note 8 5 3 3 3 2" xfId="19665"/>
    <cellStyle name="Note 8 5 3 3 3 2 2" xfId="19666"/>
    <cellStyle name="Note 8 5 3 3 3 2 2 2" xfId="39171"/>
    <cellStyle name="Note 8 5 3 3 3 2 3" xfId="39170"/>
    <cellStyle name="Note 8 5 3 3 3 3" xfId="19667"/>
    <cellStyle name="Note 8 5 3 3 3 3 2" xfId="19668"/>
    <cellStyle name="Note 8 5 3 3 3 3 2 2" xfId="39173"/>
    <cellStyle name="Note 8 5 3 3 3 3 3" xfId="39172"/>
    <cellStyle name="Note 8 5 3 3 3 4" xfId="39169"/>
    <cellStyle name="Note 8 5 3 3 4" xfId="19669"/>
    <cellStyle name="Note 8 5 3 3 4 2" xfId="19670"/>
    <cellStyle name="Note 8 5 3 3 4 2 2" xfId="39175"/>
    <cellStyle name="Note 8 5 3 3 4 3" xfId="39174"/>
    <cellStyle name="Note 8 5 3 3 5" xfId="39163"/>
    <cellStyle name="Note 8 5 3 4" xfId="19671"/>
    <cellStyle name="Note 8 5 3 4 2" xfId="19672"/>
    <cellStyle name="Note 8 5 3 5" xfId="19673"/>
    <cellStyle name="Note 8 5 3 5 2" xfId="39176"/>
    <cellStyle name="Note 8 5 3 6" xfId="19674"/>
    <cellStyle name="Note 8 5 3 6 2" xfId="39177"/>
    <cellStyle name="Note 8 5 4" xfId="19675"/>
    <cellStyle name="Note 8 5 4 2" xfId="19676"/>
    <cellStyle name="Note 8 5 4 2 2" xfId="19677"/>
    <cellStyle name="Note 8 5 4 3" xfId="19678"/>
    <cellStyle name="Note 8 5 4 3 2" xfId="39178"/>
    <cellStyle name="Note 8 5 4 4" xfId="19679"/>
    <cellStyle name="Note 8 5 5" xfId="19680"/>
    <cellStyle name="Note 8 5 5 2" xfId="19681"/>
    <cellStyle name="Note 8 5 5 2 2" xfId="19682"/>
    <cellStyle name="Note 8 5 5 2 2 2" xfId="19683"/>
    <cellStyle name="Note 8 5 5 2 2 2 2" xfId="39182"/>
    <cellStyle name="Note 8 5 5 2 2 3" xfId="39181"/>
    <cellStyle name="Note 8 5 5 2 3" xfId="19684"/>
    <cellStyle name="Note 8 5 5 2 3 2" xfId="19685"/>
    <cellStyle name="Note 8 5 5 2 3 2 2" xfId="39184"/>
    <cellStyle name="Note 8 5 5 2 3 3" xfId="39183"/>
    <cellStyle name="Note 8 5 5 2 4" xfId="39180"/>
    <cellStyle name="Note 8 5 5 3" xfId="19686"/>
    <cellStyle name="Note 8 5 5 3 2" xfId="19687"/>
    <cellStyle name="Note 8 5 5 3 2 2" xfId="19688"/>
    <cellStyle name="Note 8 5 5 3 2 2 2" xfId="39187"/>
    <cellStyle name="Note 8 5 5 3 2 3" xfId="39186"/>
    <cellStyle name="Note 8 5 5 3 3" xfId="19689"/>
    <cellStyle name="Note 8 5 5 3 3 2" xfId="19690"/>
    <cellStyle name="Note 8 5 5 3 3 2 2" xfId="39189"/>
    <cellStyle name="Note 8 5 5 3 3 3" xfId="39188"/>
    <cellStyle name="Note 8 5 5 3 4" xfId="39185"/>
    <cellStyle name="Note 8 5 5 4" xfId="19691"/>
    <cellStyle name="Note 8 5 5 4 2" xfId="19692"/>
    <cellStyle name="Note 8 5 5 4 2 2" xfId="39191"/>
    <cellStyle name="Note 8 5 5 4 3" xfId="39190"/>
    <cellStyle name="Note 8 5 5 5" xfId="39179"/>
    <cellStyle name="Note 8 5 6" xfId="19693"/>
    <cellStyle name="Note 8 5 6 2" xfId="39192"/>
    <cellStyle name="Note 8 5 7" xfId="19694"/>
    <cellStyle name="Note 8 5 7 2" xfId="39193"/>
    <cellStyle name="Note 8 6" xfId="19695"/>
    <cellStyle name="Note 8 6 2" xfId="19696"/>
    <cellStyle name="Note 8 6 2 2" xfId="19697"/>
    <cellStyle name="Note 8 6 2 2 2" xfId="19698"/>
    <cellStyle name="Note 8 6 2 2 2 2" xfId="19699"/>
    <cellStyle name="Note 8 6 2 2 3" xfId="19700"/>
    <cellStyle name="Note 8 6 2 2 3 2" xfId="19701"/>
    <cellStyle name="Note 8 6 2 2 4" xfId="19702"/>
    <cellStyle name="Note 8 6 2 2 4 2" xfId="39195"/>
    <cellStyle name="Note 8 6 2 2 5" xfId="19703"/>
    <cellStyle name="Note 8 6 2 3" xfId="19704"/>
    <cellStyle name="Note 8 6 2 3 2" xfId="19705"/>
    <cellStyle name="Note 8 6 2 3 3" xfId="19706"/>
    <cellStyle name="Note 8 6 2 4" xfId="19707"/>
    <cellStyle name="Note 8 6 2 4 2" xfId="19708"/>
    <cellStyle name="Note 8 6 2 4 2 2" xfId="19709"/>
    <cellStyle name="Note 8 6 2 4 2 2 2" xfId="19710"/>
    <cellStyle name="Note 8 6 2 4 2 2 2 2" xfId="39199"/>
    <cellStyle name="Note 8 6 2 4 2 2 3" xfId="39198"/>
    <cellStyle name="Note 8 6 2 4 2 3" xfId="19711"/>
    <cellStyle name="Note 8 6 2 4 2 3 2" xfId="19712"/>
    <cellStyle name="Note 8 6 2 4 2 3 2 2" xfId="39201"/>
    <cellStyle name="Note 8 6 2 4 2 3 3" xfId="39200"/>
    <cellStyle name="Note 8 6 2 4 2 4" xfId="39197"/>
    <cellStyle name="Note 8 6 2 4 3" xfId="19713"/>
    <cellStyle name="Note 8 6 2 4 3 2" xfId="19714"/>
    <cellStyle name="Note 8 6 2 4 3 2 2" xfId="19715"/>
    <cellStyle name="Note 8 6 2 4 3 2 2 2" xfId="39204"/>
    <cellStyle name="Note 8 6 2 4 3 2 3" xfId="39203"/>
    <cellStyle name="Note 8 6 2 4 3 3" xfId="19716"/>
    <cellStyle name="Note 8 6 2 4 3 3 2" xfId="19717"/>
    <cellStyle name="Note 8 6 2 4 3 3 2 2" xfId="39206"/>
    <cellStyle name="Note 8 6 2 4 3 3 3" xfId="39205"/>
    <cellStyle name="Note 8 6 2 4 3 4" xfId="39202"/>
    <cellStyle name="Note 8 6 2 4 4" xfId="19718"/>
    <cellStyle name="Note 8 6 2 4 4 2" xfId="19719"/>
    <cellStyle name="Note 8 6 2 4 4 2 2" xfId="39208"/>
    <cellStyle name="Note 8 6 2 4 4 3" xfId="39207"/>
    <cellStyle name="Note 8 6 2 4 5" xfId="39196"/>
    <cellStyle name="Note 8 6 2 5" xfId="19720"/>
    <cellStyle name="Note 8 6 2 6" xfId="19721"/>
    <cellStyle name="Note 8 6 2 6 2" xfId="19722"/>
    <cellStyle name="Note 8 6 2 6 2 2" xfId="19723"/>
    <cellStyle name="Note 8 6 2 6 2 2 2" xfId="39211"/>
    <cellStyle name="Note 8 6 2 6 2 3" xfId="39210"/>
    <cellStyle name="Note 8 6 2 6 3" xfId="19724"/>
    <cellStyle name="Note 8 6 2 6 3 2" xfId="19725"/>
    <cellStyle name="Note 8 6 2 6 3 2 2" xfId="39213"/>
    <cellStyle name="Note 8 6 2 6 3 3" xfId="39212"/>
    <cellStyle name="Note 8 6 2 6 4" xfId="39209"/>
    <cellStyle name="Note 8 6 2 7" xfId="19726"/>
    <cellStyle name="Note 8 6 2 7 2" xfId="19727"/>
    <cellStyle name="Note 8 6 2 7 2 2" xfId="19728"/>
    <cellStyle name="Note 8 6 2 7 2 2 2" xfId="39216"/>
    <cellStyle name="Note 8 6 2 7 2 3" xfId="39215"/>
    <cellStyle name="Note 8 6 2 7 3" xfId="19729"/>
    <cellStyle name="Note 8 6 2 7 3 2" xfId="19730"/>
    <cellStyle name="Note 8 6 2 7 3 2 2" xfId="39218"/>
    <cellStyle name="Note 8 6 2 7 3 3" xfId="39217"/>
    <cellStyle name="Note 8 6 2 7 4" xfId="39214"/>
    <cellStyle name="Note 8 6 2 8" xfId="19731"/>
    <cellStyle name="Note 8 6 2 8 2" xfId="19732"/>
    <cellStyle name="Note 8 6 2 8 2 2" xfId="39220"/>
    <cellStyle name="Note 8 6 2 8 3" xfId="39219"/>
    <cellStyle name="Note 8 6 2 9" xfId="39194"/>
    <cellStyle name="Note 8 6 3" xfId="19733"/>
    <cellStyle name="Note 8 6 3 2" xfId="19734"/>
    <cellStyle name="Note 8 6 3 2 2" xfId="19735"/>
    <cellStyle name="Note 8 6 3 2 2 2" xfId="19736"/>
    <cellStyle name="Note 8 6 3 2 3" xfId="19737"/>
    <cellStyle name="Note 8 6 3 2 3 2" xfId="39221"/>
    <cellStyle name="Note 8 6 3 2 4" xfId="19738"/>
    <cellStyle name="Note 8 6 3 3" xfId="19739"/>
    <cellStyle name="Note 8 6 3 3 2" xfId="19740"/>
    <cellStyle name="Note 8 6 3 3 2 2" xfId="19741"/>
    <cellStyle name="Note 8 6 3 3 2 2 2" xfId="19742"/>
    <cellStyle name="Note 8 6 3 3 2 2 2 2" xfId="39225"/>
    <cellStyle name="Note 8 6 3 3 2 2 3" xfId="39224"/>
    <cellStyle name="Note 8 6 3 3 2 3" xfId="19743"/>
    <cellStyle name="Note 8 6 3 3 2 3 2" xfId="19744"/>
    <cellStyle name="Note 8 6 3 3 2 3 2 2" xfId="39227"/>
    <cellStyle name="Note 8 6 3 3 2 3 3" xfId="39226"/>
    <cellStyle name="Note 8 6 3 3 2 4" xfId="39223"/>
    <cellStyle name="Note 8 6 3 3 3" xfId="19745"/>
    <cellStyle name="Note 8 6 3 3 3 2" xfId="19746"/>
    <cellStyle name="Note 8 6 3 3 3 2 2" xfId="19747"/>
    <cellStyle name="Note 8 6 3 3 3 2 2 2" xfId="39230"/>
    <cellStyle name="Note 8 6 3 3 3 2 3" xfId="39229"/>
    <cellStyle name="Note 8 6 3 3 3 3" xfId="19748"/>
    <cellStyle name="Note 8 6 3 3 3 3 2" xfId="19749"/>
    <cellStyle name="Note 8 6 3 3 3 3 2 2" xfId="39232"/>
    <cellStyle name="Note 8 6 3 3 3 3 3" xfId="39231"/>
    <cellStyle name="Note 8 6 3 3 3 4" xfId="39228"/>
    <cellStyle name="Note 8 6 3 3 4" xfId="19750"/>
    <cellStyle name="Note 8 6 3 3 4 2" xfId="19751"/>
    <cellStyle name="Note 8 6 3 3 4 2 2" xfId="39234"/>
    <cellStyle name="Note 8 6 3 3 4 3" xfId="39233"/>
    <cellStyle name="Note 8 6 3 3 5" xfId="39222"/>
    <cellStyle name="Note 8 6 3 4" xfId="19752"/>
    <cellStyle name="Note 8 6 3 4 2" xfId="19753"/>
    <cellStyle name="Note 8 6 3 5" xfId="19754"/>
    <cellStyle name="Note 8 6 3 5 2" xfId="39235"/>
    <cellStyle name="Note 8 6 3 6" xfId="19755"/>
    <cellStyle name="Note 8 6 3 6 2" xfId="39236"/>
    <cellStyle name="Note 8 6 4" xfId="19756"/>
    <cellStyle name="Note 8 6 4 2" xfId="19757"/>
    <cellStyle name="Note 8 6 4 2 2" xfId="19758"/>
    <cellStyle name="Note 8 6 4 3" xfId="19759"/>
    <cellStyle name="Note 8 6 4 3 2" xfId="39237"/>
    <cellStyle name="Note 8 6 4 4" xfId="19760"/>
    <cellStyle name="Note 8 6 5" xfId="19761"/>
    <cellStyle name="Note 8 6 5 2" xfId="19762"/>
    <cellStyle name="Note 8 6 5 2 2" xfId="19763"/>
    <cellStyle name="Note 8 6 5 2 2 2" xfId="19764"/>
    <cellStyle name="Note 8 6 5 2 2 2 2" xfId="39241"/>
    <cellStyle name="Note 8 6 5 2 2 3" xfId="39240"/>
    <cellStyle name="Note 8 6 5 2 3" xfId="19765"/>
    <cellStyle name="Note 8 6 5 2 3 2" xfId="19766"/>
    <cellStyle name="Note 8 6 5 2 3 2 2" xfId="39243"/>
    <cellStyle name="Note 8 6 5 2 3 3" xfId="39242"/>
    <cellStyle name="Note 8 6 5 2 4" xfId="39239"/>
    <cellStyle name="Note 8 6 5 3" xfId="19767"/>
    <cellStyle name="Note 8 6 5 3 2" xfId="19768"/>
    <cellStyle name="Note 8 6 5 3 2 2" xfId="19769"/>
    <cellStyle name="Note 8 6 5 3 2 2 2" xfId="39246"/>
    <cellStyle name="Note 8 6 5 3 2 3" xfId="39245"/>
    <cellStyle name="Note 8 6 5 3 3" xfId="19770"/>
    <cellStyle name="Note 8 6 5 3 3 2" xfId="19771"/>
    <cellStyle name="Note 8 6 5 3 3 2 2" xfId="39248"/>
    <cellStyle name="Note 8 6 5 3 3 3" xfId="39247"/>
    <cellStyle name="Note 8 6 5 3 4" xfId="39244"/>
    <cellStyle name="Note 8 6 5 4" xfId="19772"/>
    <cellStyle name="Note 8 6 5 4 2" xfId="19773"/>
    <cellStyle name="Note 8 6 5 4 2 2" xfId="39250"/>
    <cellStyle name="Note 8 6 5 4 3" xfId="39249"/>
    <cellStyle name="Note 8 6 5 5" xfId="39238"/>
    <cellStyle name="Note 8 6 6" xfId="19774"/>
    <cellStyle name="Note 8 6 6 2" xfId="39251"/>
    <cellStyle name="Note 8 6 7" xfId="19775"/>
    <cellStyle name="Note 8 6 7 2" xfId="39252"/>
    <cellStyle name="Note 8 7" xfId="19776"/>
    <cellStyle name="Note 8 7 2" xfId="19777"/>
    <cellStyle name="Note 8 7 2 2" xfId="19778"/>
    <cellStyle name="Note 8 7 2 2 2" xfId="19779"/>
    <cellStyle name="Note 8 7 2 2 2 2" xfId="19780"/>
    <cellStyle name="Note 8 7 2 2 3" xfId="19781"/>
    <cellStyle name="Note 8 7 2 2 3 2" xfId="19782"/>
    <cellStyle name="Note 8 7 2 2 4" xfId="19783"/>
    <cellStyle name="Note 8 7 2 2 4 2" xfId="39254"/>
    <cellStyle name="Note 8 7 2 2 5" xfId="19784"/>
    <cellStyle name="Note 8 7 2 3" xfId="19785"/>
    <cellStyle name="Note 8 7 2 3 2" xfId="19786"/>
    <cellStyle name="Note 8 7 2 3 3" xfId="19787"/>
    <cellStyle name="Note 8 7 2 4" xfId="19788"/>
    <cellStyle name="Note 8 7 2 4 2" xfId="19789"/>
    <cellStyle name="Note 8 7 2 4 2 2" xfId="19790"/>
    <cellStyle name="Note 8 7 2 4 2 2 2" xfId="19791"/>
    <cellStyle name="Note 8 7 2 4 2 2 2 2" xfId="39258"/>
    <cellStyle name="Note 8 7 2 4 2 2 3" xfId="39257"/>
    <cellStyle name="Note 8 7 2 4 2 3" xfId="19792"/>
    <cellStyle name="Note 8 7 2 4 2 3 2" xfId="19793"/>
    <cellStyle name="Note 8 7 2 4 2 3 2 2" xfId="39260"/>
    <cellStyle name="Note 8 7 2 4 2 3 3" xfId="39259"/>
    <cellStyle name="Note 8 7 2 4 2 4" xfId="39256"/>
    <cellStyle name="Note 8 7 2 4 3" xfId="19794"/>
    <cellStyle name="Note 8 7 2 4 3 2" xfId="19795"/>
    <cellStyle name="Note 8 7 2 4 3 2 2" xfId="19796"/>
    <cellStyle name="Note 8 7 2 4 3 2 2 2" xfId="39263"/>
    <cellStyle name="Note 8 7 2 4 3 2 3" xfId="39262"/>
    <cellStyle name="Note 8 7 2 4 3 3" xfId="19797"/>
    <cellStyle name="Note 8 7 2 4 3 3 2" xfId="19798"/>
    <cellStyle name="Note 8 7 2 4 3 3 2 2" xfId="39265"/>
    <cellStyle name="Note 8 7 2 4 3 3 3" xfId="39264"/>
    <cellStyle name="Note 8 7 2 4 3 4" xfId="39261"/>
    <cellStyle name="Note 8 7 2 4 4" xfId="19799"/>
    <cellStyle name="Note 8 7 2 4 4 2" xfId="19800"/>
    <cellStyle name="Note 8 7 2 4 4 2 2" xfId="39267"/>
    <cellStyle name="Note 8 7 2 4 4 3" xfId="39266"/>
    <cellStyle name="Note 8 7 2 4 5" xfId="39255"/>
    <cellStyle name="Note 8 7 2 5" xfId="19801"/>
    <cellStyle name="Note 8 7 2 6" xfId="19802"/>
    <cellStyle name="Note 8 7 2 6 2" xfId="19803"/>
    <cellStyle name="Note 8 7 2 6 2 2" xfId="19804"/>
    <cellStyle name="Note 8 7 2 6 2 2 2" xfId="39270"/>
    <cellStyle name="Note 8 7 2 6 2 3" xfId="39269"/>
    <cellStyle name="Note 8 7 2 6 3" xfId="19805"/>
    <cellStyle name="Note 8 7 2 6 3 2" xfId="19806"/>
    <cellStyle name="Note 8 7 2 6 3 2 2" xfId="39272"/>
    <cellStyle name="Note 8 7 2 6 3 3" xfId="39271"/>
    <cellStyle name="Note 8 7 2 6 4" xfId="39268"/>
    <cellStyle name="Note 8 7 2 7" xfId="19807"/>
    <cellStyle name="Note 8 7 2 7 2" xfId="19808"/>
    <cellStyle name="Note 8 7 2 7 2 2" xfId="19809"/>
    <cellStyle name="Note 8 7 2 7 2 2 2" xfId="39275"/>
    <cellStyle name="Note 8 7 2 7 2 3" xfId="39274"/>
    <cellStyle name="Note 8 7 2 7 3" xfId="19810"/>
    <cellStyle name="Note 8 7 2 7 3 2" xfId="19811"/>
    <cellStyle name="Note 8 7 2 7 3 2 2" xfId="39277"/>
    <cellStyle name="Note 8 7 2 7 3 3" xfId="39276"/>
    <cellStyle name="Note 8 7 2 7 4" xfId="39273"/>
    <cellStyle name="Note 8 7 2 8" xfId="19812"/>
    <cellStyle name="Note 8 7 2 8 2" xfId="19813"/>
    <cellStyle name="Note 8 7 2 8 2 2" xfId="39279"/>
    <cellStyle name="Note 8 7 2 8 3" xfId="39278"/>
    <cellStyle name="Note 8 7 2 9" xfId="39253"/>
    <cellStyle name="Note 8 7 3" xfId="19814"/>
    <cellStyle name="Note 8 7 3 2" xfId="19815"/>
    <cellStyle name="Note 8 7 3 2 2" xfId="19816"/>
    <cellStyle name="Note 8 7 3 2 2 2" xfId="19817"/>
    <cellStyle name="Note 8 7 3 2 3" xfId="19818"/>
    <cellStyle name="Note 8 7 3 2 3 2" xfId="39280"/>
    <cellStyle name="Note 8 7 3 2 4" xfId="19819"/>
    <cellStyle name="Note 8 7 3 3" xfId="19820"/>
    <cellStyle name="Note 8 7 3 3 2" xfId="19821"/>
    <cellStyle name="Note 8 7 3 3 2 2" xfId="19822"/>
    <cellStyle name="Note 8 7 3 3 2 2 2" xfId="19823"/>
    <cellStyle name="Note 8 7 3 3 2 2 2 2" xfId="39284"/>
    <cellStyle name="Note 8 7 3 3 2 2 3" xfId="39283"/>
    <cellStyle name="Note 8 7 3 3 2 3" xfId="19824"/>
    <cellStyle name="Note 8 7 3 3 2 3 2" xfId="19825"/>
    <cellStyle name="Note 8 7 3 3 2 3 2 2" xfId="39286"/>
    <cellStyle name="Note 8 7 3 3 2 3 3" xfId="39285"/>
    <cellStyle name="Note 8 7 3 3 2 4" xfId="39282"/>
    <cellStyle name="Note 8 7 3 3 3" xfId="19826"/>
    <cellStyle name="Note 8 7 3 3 3 2" xfId="19827"/>
    <cellStyle name="Note 8 7 3 3 3 2 2" xfId="19828"/>
    <cellStyle name="Note 8 7 3 3 3 2 2 2" xfId="39289"/>
    <cellStyle name="Note 8 7 3 3 3 2 3" xfId="39288"/>
    <cellStyle name="Note 8 7 3 3 3 3" xfId="19829"/>
    <cellStyle name="Note 8 7 3 3 3 3 2" xfId="19830"/>
    <cellStyle name="Note 8 7 3 3 3 3 2 2" xfId="39291"/>
    <cellStyle name="Note 8 7 3 3 3 3 3" xfId="39290"/>
    <cellStyle name="Note 8 7 3 3 3 4" xfId="39287"/>
    <cellStyle name="Note 8 7 3 3 4" xfId="19831"/>
    <cellStyle name="Note 8 7 3 3 4 2" xfId="19832"/>
    <cellStyle name="Note 8 7 3 3 4 2 2" xfId="39293"/>
    <cellStyle name="Note 8 7 3 3 4 3" xfId="39292"/>
    <cellStyle name="Note 8 7 3 3 5" xfId="39281"/>
    <cellStyle name="Note 8 7 3 4" xfId="19833"/>
    <cellStyle name="Note 8 7 3 4 2" xfId="19834"/>
    <cellStyle name="Note 8 7 3 5" xfId="19835"/>
    <cellStyle name="Note 8 7 3 5 2" xfId="39294"/>
    <cellStyle name="Note 8 7 3 6" xfId="19836"/>
    <cellStyle name="Note 8 7 3 6 2" xfId="39295"/>
    <cellStyle name="Note 8 7 4" xfId="19837"/>
    <cellStyle name="Note 8 7 4 2" xfId="19838"/>
    <cellStyle name="Note 8 7 4 2 2" xfId="19839"/>
    <cellStyle name="Note 8 7 4 3" xfId="19840"/>
    <cellStyle name="Note 8 7 4 3 2" xfId="39296"/>
    <cellStyle name="Note 8 7 4 4" xfId="19841"/>
    <cellStyle name="Note 8 7 5" xfId="19842"/>
    <cellStyle name="Note 8 7 5 2" xfId="19843"/>
    <cellStyle name="Note 8 7 5 2 2" xfId="19844"/>
    <cellStyle name="Note 8 7 5 2 2 2" xfId="19845"/>
    <cellStyle name="Note 8 7 5 2 2 2 2" xfId="39300"/>
    <cellStyle name="Note 8 7 5 2 2 3" xfId="39299"/>
    <cellStyle name="Note 8 7 5 2 3" xfId="19846"/>
    <cellStyle name="Note 8 7 5 2 3 2" xfId="19847"/>
    <cellStyle name="Note 8 7 5 2 3 2 2" xfId="39302"/>
    <cellStyle name="Note 8 7 5 2 3 3" xfId="39301"/>
    <cellStyle name="Note 8 7 5 2 4" xfId="39298"/>
    <cellStyle name="Note 8 7 5 3" xfId="19848"/>
    <cellStyle name="Note 8 7 5 3 2" xfId="19849"/>
    <cellStyle name="Note 8 7 5 3 2 2" xfId="19850"/>
    <cellStyle name="Note 8 7 5 3 2 2 2" xfId="39305"/>
    <cellStyle name="Note 8 7 5 3 2 3" xfId="39304"/>
    <cellStyle name="Note 8 7 5 3 3" xfId="19851"/>
    <cellStyle name="Note 8 7 5 3 3 2" xfId="19852"/>
    <cellStyle name="Note 8 7 5 3 3 2 2" xfId="39307"/>
    <cellStyle name="Note 8 7 5 3 3 3" xfId="39306"/>
    <cellStyle name="Note 8 7 5 3 4" xfId="39303"/>
    <cellStyle name="Note 8 7 5 4" xfId="19853"/>
    <cellStyle name="Note 8 7 5 4 2" xfId="19854"/>
    <cellStyle name="Note 8 7 5 4 2 2" xfId="39309"/>
    <cellStyle name="Note 8 7 5 4 3" xfId="39308"/>
    <cellStyle name="Note 8 7 5 5" xfId="39297"/>
    <cellStyle name="Note 8 7 6" xfId="19855"/>
    <cellStyle name="Note 8 7 6 2" xfId="39310"/>
    <cellStyle name="Note 8 7 7" xfId="19856"/>
    <cellStyle name="Note 8 7 7 2" xfId="39311"/>
    <cellStyle name="Note 8 8" xfId="19857"/>
    <cellStyle name="Note 8 8 2" xfId="19858"/>
    <cellStyle name="Note 8 8 2 2" xfId="19859"/>
    <cellStyle name="Note 8 8 2 2 2" xfId="19860"/>
    <cellStyle name="Note 8 8 2 2 2 2" xfId="19861"/>
    <cellStyle name="Note 8 8 2 2 3" xfId="19862"/>
    <cellStyle name="Note 8 8 2 2 3 2" xfId="19863"/>
    <cellStyle name="Note 8 8 2 2 4" xfId="19864"/>
    <cellStyle name="Note 8 8 2 2 4 2" xfId="39313"/>
    <cellStyle name="Note 8 8 2 2 5" xfId="19865"/>
    <cellStyle name="Note 8 8 2 3" xfId="19866"/>
    <cellStyle name="Note 8 8 2 3 2" xfId="19867"/>
    <cellStyle name="Note 8 8 2 3 3" xfId="19868"/>
    <cellStyle name="Note 8 8 2 4" xfId="19869"/>
    <cellStyle name="Note 8 8 2 4 2" xfId="19870"/>
    <cellStyle name="Note 8 8 2 4 2 2" xfId="19871"/>
    <cellStyle name="Note 8 8 2 4 2 2 2" xfId="19872"/>
    <cellStyle name="Note 8 8 2 4 2 2 2 2" xfId="39317"/>
    <cellStyle name="Note 8 8 2 4 2 2 3" xfId="39316"/>
    <cellStyle name="Note 8 8 2 4 2 3" xfId="19873"/>
    <cellStyle name="Note 8 8 2 4 2 3 2" xfId="19874"/>
    <cellStyle name="Note 8 8 2 4 2 3 2 2" xfId="39319"/>
    <cellStyle name="Note 8 8 2 4 2 3 3" xfId="39318"/>
    <cellStyle name="Note 8 8 2 4 2 4" xfId="39315"/>
    <cellStyle name="Note 8 8 2 4 3" xfId="19875"/>
    <cellStyle name="Note 8 8 2 4 3 2" xfId="19876"/>
    <cellStyle name="Note 8 8 2 4 3 2 2" xfId="19877"/>
    <cellStyle name="Note 8 8 2 4 3 2 2 2" xfId="39322"/>
    <cellStyle name="Note 8 8 2 4 3 2 3" xfId="39321"/>
    <cellStyle name="Note 8 8 2 4 3 3" xfId="19878"/>
    <cellStyle name="Note 8 8 2 4 3 3 2" xfId="19879"/>
    <cellStyle name="Note 8 8 2 4 3 3 2 2" xfId="39324"/>
    <cellStyle name="Note 8 8 2 4 3 3 3" xfId="39323"/>
    <cellStyle name="Note 8 8 2 4 3 4" xfId="39320"/>
    <cellStyle name="Note 8 8 2 4 4" xfId="19880"/>
    <cellStyle name="Note 8 8 2 4 4 2" xfId="19881"/>
    <cellStyle name="Note 8 8 2 4 4 2 2" xfId="39326"/>
    <cellStyle name="Note 8 8 2 4 4 3" xfId="39325"/>
    <cellStyle name="Note 8 8 2 4 5" xfId="39314"/>
    <cellStyle name="Note 8 8 2 5" xfId="19882"/>
    <cellStyle name="Note 8 8 2 6" xfId="19883"/>
    <cellStyle name="Note 8 8 2 6 2" xfId="19884"/>
    <cellStyle name="Note 8 8 2 6 2 2" xfId="19885"/>
    <cellStyle name="Note 8 8 2 6 2 2 2" xfId="39329"/>
    <cellStyle name="Note 8 8 2 6 2 3" xfId="39328"/>
    <cellStyle name="Note 8 8 2 6 3" xfId="19886"/>
    <cellStyle name="Note 8 8 2 6 3 2" xfId="19887"/>
    <cellStyle name="Note 8 8 2 6 3 2 2" xfId="39331"/>
    <cellStyle name="Note 8 8 2 6 3 3" xfId="39330"/>
    <cellStyle name="Note 8 8 2 6 4" xfId="39327"/>
    <cellStyle name="Note 8 8 2 7" xfId="19888"/>
    <cellStyle name="Note 8 8 2 7 2" xfId="19889"/>
    <cellStyle name="Note 8 8 2 7 2 2" xfId="19890"/>
    <cellStyle name="Note 8 8 2 7 2 2 2" xfId="39334"/>
    <cellStyle name="Note 8 8 2 7 2 3" xfId="39333"/>
    <cellStyle name="Note 8 8 2 7 3" xfId="19891"/>
    <cellStyle name="Note 8 8 2 7 3 2" xfId="19892"/>
    <cellStyle name="Note 8 8 2 7 3 2 2" xfId="39336"/>
    <cellStyle name="Note 8 8 2 7 3 3" xfId="39335"/>
    <cellStyle name="Note 8 8 2 7 4" xfId="39332"/>
    <cellStyle name="Note 8 8 2 8" xfId="19893"/>
    <cellStyle name="Note 8 8 2 8 2" xfId="19894"/>
    <cellStyle name="Note 8 8 2 8 2 2" xfId="39338"/>
    <cellStyle name="Note 8 8 2 8 3" xfId="39337"/>
    <cellStyle name="Note 8 8 2 9" xfId="39312"/>
    <cellStyle name="Note 8 8 3" xfId="19895"/>
    <cellStyle name="Note 8 8 3 2" xfId="19896"/>
    <cellStyle name="Note 8 8 3 2 2" xfId="19897"/>
    <cellStyle name="Note 8 8 3 2 2 2" xfId="19898"/>
    <cellStyle name="Note 8 8 3 2 3" xfId="19899"/>
    <cellStyle name="Note 8 8 3 2 3 2" xfId="39339"/>
    <cellStyle name="Note 8 8 3 2 4" xfId="19900"/>
    <cellStyle name="Note 8 8 3 3" xfId="19901"/>
    <cellStyle name="Note 8 8 3 3 2" xfId="19902"/>
    <cellStyle name="Note 8 8 3 3 2 2" xfId="19903"/>
    <cellStyle name="Note 8 8 3 3 2 2 2" xfId="19904"/>
    <cellStyle name="Note 8 8 3 3 2 2 2 2" xfId="39343"/>
    <cellStyle name="Note 8 8 3 3 2 2 3" xfId="39342"/>
    <cellStyle name="Note 8 8 3 3 2 3" xfId="19905"/>
    <cellStyle name="Note 8 8 3 3 2 3 2" xfId="19906"/>
    <cellStyle name="Note 8 8 3 3 2 3 2 2" xfId="39345"/>
    <cellStyle name="Note 8 8 3 3 2 3 3" xfId="39344"/>
    <cellStyle name="Note 8 8 3 3 2 4" xfId="39341"/>
    <cellStyle name="Note 8 8 3 3 3" xfId="19907"/>
    <cellStyle name="Note 8 8 3 3 3 2" xfId="19908"/>
    <cellStyle name="Note 8 8 3 3 3 2 2" xfId="19909"/>
    <cellStyle name="Note 8 8 3 3 3 2 2 2" xfId="39348"/>
    <cellStyle name="Note 8 8 3 3 3 2 3" xfId="39347"/>
    <cellStyle name="Note 8 8 3 3 3 3" xfId="19910"/>
    <cellStyle name="Note 8 8 3 3 3 3 2" xfId="19911"/>
    <cellStyle name="Note 8 8 3 3 3 3 2 2" xfId="39350"/>
    <cellStyle name="Note 8 8 3 3 3 3 3" xfId="39349"/>
    <cellStyle name="Note 8 8 3 3 3 4" xfId="39346"/>
    <cellStyle name="Note 8 8 3 3 4" xfId="19912"/>
    <cellStyle name="Note 8 8 3 3 4 2" xfId="19913"/>
    <cellStyle name="Note 8 8 3 3 4 2 2" xfId="39352"/>
    <cellStyle name="Note 8 8 3 3 4 3" xfId="39351"/>
    <cellStyle name="Note 8 8 3 3 5" xfId="39340"/>
    <cellStyle name="Note 8 8 3 4" xfId="19914"/>
    <cellStyle name="Note 8 8 3 4 2" xfId="19915"/>
    <cellStyle name="Note 8 8 3 5" xfId="19916"/>
    <cellStyle name="Note 8 8 3 5 2" xfId="39353"/>
    <cellStyle name="Note 8 8 3 6" xfId="19917"/>
    <cellStyle name="Note 8 8 3 6 2" xfId="39354"/>
    <cellStyle name="Note 8 8 4" xfId="19918"/>
    <cellStyle name="Note 8 8 4 2" xfId="19919"/>
    <cellStyle name="Note 8 8 4 2 2" xfId="19920"/>
    <cellStyle name="Note 8 8 4 3" xfId="19921"/>
    <cellStyle name="Note 8 8 4 3 2" xfId="39355"/>
    <cellStyle name="Note 8 8 4 4" xfId="19922"/>
    <cellStyle name="Note 8 8 5" xfId="19923"/>
    <cellStyle name="Note 8 8 5 2" xfId="19924"/>
    <cellStyle name="Note 8 8 5 2 2" xfId="19925"/>
    <cellStyle name="Note 8 8 5 2 2 2" xfId="19926"/>
    <cellStyle name="Note 8 8 5 2 2 2 2" xfId="39359"/>
    <cellStyle name="Note 8 8 5 2 2 3" xfId="39358"/>
    <cellStyle name="Note 8 8 5 2 3" xfId="19927"/>
    <cellStyle name="Note 8 8 5 2 3 2" xfId="19928"/>
    <cellStyle name="Note 8 8 5 2 3 2 2" xfId="39361"/>
    <cellStyle name="Note 8 8 5 2 3 3" xfId="39360"/>
    <cellStyle name="Note 8 8 5 2 4" xfId="39357"/>
    <cellStyle name="Note 8 8 5 3" xfId="19929"/>
    <cellStyle name="Note 8 8 5 3 2" xfId="19930"/>
    <cellStyle name="Note 8 8 5 3 2 2" xfId="19931"/>
    <cellStyle name="Note 8 8 5 3 2 2 2" xfId="39364"/>
    <cellStyle name="Note 8 8 5 3 2 3" xfId="39363"/>
    <cellStyle name="Note 8 8 5 3 3" xfId="19932"/>
    <cellStyle name="Note 8 8 5 3 3 2" xfId="19933"/>
    <cellStyle name="Note 8 8 5 3 3 2 2" xfId="39366"/>
    <cellStyle name="Note 8 8 5 3 3 3" xfId="39365"/>
    <cellStyle name="Note 8 8 5 3 4" xfId="39362"/>
    <cellStyle name="Note 8 8 5 4" xfId="19934"/>
    <cellStyle name="Note 8 8 5 4 2" xfId="19935"/>
    <cellStyle name="Note 8 8 5 4 2 2" xfId="39368"/>
    <cellStyle name="Note 8 8 5 4 3" xfId="39367"/>
    <cellStyle name="Note 8 8 5 5" xfId="39356"/>
    <cellStyle name="Note 8 8 6" xfId="19936"/>
    <cellStyle name="Note 8 8 6 2" xfId="39369"/>
    <cellStyle name="Note 8 8 7" xfId="19937"/>
    <cellStyle name="Note 8 8 7 2" xfId="39370"/>
    <cellStyle name="Note 9 2" xfId="19938"/>
    <cellStyle name="Note 9 2 2" xfId="19939"/>
    <cellStyle name="Note 9 2 2 2" xfId="19940"/>
    <cellStyle name="Note 9 2 2 2 2" xfId="19941"/>
    <cellStyle name="Note 9 2 2 2 2 2" xfId="19942"/>
    <cellStyle name="Note 9 2 2 2 3" xfId="19943"/>
    <cellStyle name="Note 9 2 2 2 3 2" xfId="19944"/>
    <cellStyle name="Note 9 2 2 2 4" xfId="19945"/>
    <cellStyle name="Note 9 2 2 2 4 2" xfId="39372"/>
    <cellStyle name="Note 9 2 2 2 5" xfId="19946"/>
    <cellStyle name="Note 9 2 2 3" xfId="19947"/>
    <cellStyle name="Note 9 2 2 3 2" xfId="19948"/>
    <cellStyle name="Note 9 2 2 3 3" xfId="19949"/>
    <cellStyle name="Note 9 2 2 4" xfId="19950"/>
    <cellStyle name="Note 9 2 2 4 2" xfId="19951"/>
    <cellStyle name="Note 9 2 2 4 2 2" xfId="19952"/>
    <cellStyle name="Note 9 2 2 4 2 2 2" xfId="19953"/>
    <cellStyle name="Note 9 2 2 4 2 2 2 2" xfId="39376"/>
    <cellStyle name="Note 9 2 2 4 2 2 3" xfId="39375"/>
    <cellStyle name="Note 9 2 2 4 2 3" xfId="19954"/>
    <cellStyle name="Note 9 2 2 4 2 3 2" xfId="19955"/>
    <cellStyle name="Note 9 2 2 4 2 3 2 2" xfId="39378"/>
    <cellStyle name="Note 9 2 2 4 2 3 3" xfId="39377"/>
    <cellStyle name="Note 9 2 2 4 2 4" xfId="39374"/>
    <cellStyle name="Note 9 2 2 4 3" xfId="19956"/>
    <cellStyle name="Note 9 2 2 4 3 2" xfId="19957"/>
    <cellStyle name="Note 9 2 2 4 3 2 2" xfId="19958"/>
    <cellStyle name="Note 9 2 2 4 3 2 2 2" xfId="39381"/>
    <cellStyle name="Note 9 2 2 4 3 2 3" xfId="39380"/>
    <cellStyle name="Note 9 2 2 4 3 3" xfId="19959"/>
    <cellStyle name="Note 9 2 2 4 3 3 2" xfId="19960"/>
    <cellStyle name="Note 9 2 2 4 3 3 2 2" xfId="39383"/>
    <cellStyle name="Note 9 2 2 4 3 3 3" xfId="39382"/>
    <cellStyle name="Note 9 2 2 4 3 4" xfId="39379"/>
    <cellStyle name="Note 9 2 2 4 4" xfId="19961"/>
    <cellStyle name="Note 9 2 2 4 4 2" xfId="19962"/>
    <cellStyle name="Note 9 2 2 4 4 2 2" xfId="39385"/>
    <cellStyle name="Note 9 2 2 4 4 3" xfId="39384"/>
    <cellStyle name="Note 9 2 2 4 5" xfId="39373"/>
    <cellStyle name="Note 9 2 2 5" xfId="19963"/>
    <cellStyle name="Note 9 2 2 6" xfId="19964"/>
    <cellStyle name="Note 9 2 2 6 2" xfId="19965"/>
    <cellStyle name="Note 9 2 2 6 2 2" xfId="19966"/>
    <cellStyle name="Note 9 2 2 6 2 2 2" xfId="39388"/>
    <cellStyle name="Note 9 2 2 6 2 3" xfId="39387"/>
    <cellStyle name="Note 9 2 2 6 3" xfId="19967"/>
    <cellStyle name="Note 9 2 2 6 3 2" xfId="19968"/>
    <cellStyle name="Note 9 2 2 6 3 2 2" xfId="39390"/>
    <cellStyle name="Note 9 2 2 6 3 3" xfId="39389"/>
    <cellStyle name="Note 9 2 2 6 4" xfId="39386"/>
    <cellStyle name="Note 9 2 2 7" xfId="19969"/>
    <cellStyle name="Note 9 2 2 7 2" xfId="19970"/>
    <cellStyle name="Note 9 2 2 7 2 2" xfId="19971"/>
    <cellStyle name="Note 9 2 2 7 2 2 2" xfId="39393"/>
    <cellStyle name="Note 9 2 2 7 2 3" xfId="39392"/>
    <cellStyle name="Note 9 2 2 7 3" xfId="19972"/>
    <cellStyle name="Note 9 2 2 7 3 2" xfId="19973"/>
    <cellStyle name="Note 9 2 2 7 3 2 2" xfId="39395"/>
    <cellStyle name="Note 9 2 2 7 3 3" xfId="39394"/>
    <cellStyle name="Note 9 2 2 7 4" xfId="39391"/>
    <cellStyle name="Note 9 2 2 8" xfId="19974"/>
    <cellStyle name="Note 9 2 2 8 2" xfId="19975"/>
    <cellStyle name="Note 9 2 2 8 2 2" xfId="39397"/>
    <cellStyle name="Note 9 2 2 8 3" xfId="39396"/>
    <cellStyle name="Note 9 2 2 9" xfId="39371"/>
    <cellStyle name="Note 9 2 3" xfId="19976"/>
    <cellStyle name="Note 9 2 3 2" xfId="19977"/>
    <cellStyle name="Note 9 2 3 2 2" xfId="19978"/>
    <cellStyle name="Note 9 2 3 2 2 2" xfId="19979"/>
    <cellStyle name="Note 9 2 3 2 3" xfId="19980"/>
    <cellStyle name="Note 9 2 3 2 3 2" xfId="39398"/>
    <cellStyle name="Note 9 2 3 2 4" xfId="19981"/>
    <cellStyle name="Note 9 2 3 3" xfId="19982"/>
    <cellStyle name="Note 9 2 3 3 2" xfId="19983"/>
    <cellStyle name="Note 9 2 3 3 2 2" xfId="19984"/>
    <cellStyle name="Note 9 2 3 3 2 2 2" xfId="19985"/>
    <cellStyle name="Note 9 2 3 3 2 2 2 2" xfId="39402"/>
    <cellStyle name="Note 9 2 3 3 2 2 3" xfId="39401"/>
    <cellStyle name="Note 9 2 3 3 2 3" xfId="19986"/>
    <cellStyle name="Note 9 2 3 3 2 3 2" xfId="19987"/>
    <cellStyle name="Note 9 2 3 3 2 3 2 2" xfId="39404"/>
    <cellStyle name="Note 9 2 3 3 2 3 3" xfId="39403"/>
    <cellStyle name="Note 9 2 3 3 2 4" xfId="39400"/>
    <cellStyle name="Note 9 2 3 3 3" xfId="19988"/>
    <cellStyle name="Note 9 2 3 3 3 2" xfId="19989"/>
    <cellStyle name="Note 9 2 3 3 3 2 2" xfId="19990"/>
    <cellStyle name="Note 9 2 3 3 3 2 2 2" xfId="39407"/>
    <cellStyle name="Note 9 2 3 3 3 2 3" xfId="39406"/>
    <cellStyle name="Note 9 2 3 3 3 3" xfId="19991"/>
    <cellStyle name="Note 9 2 3 3 3 3 2" xfId="19992"/>
    <cellStyle name="Note 9 2 3 3 3 3 2 2" xfId="39409"/>
    <cellStyle name="Note 9 2 3 3 3 3 3" xfId="39408"/>
    <cellStyle name="Note 9 2 3 3 3 4" xfId="39405"/>
    <cellStyle name="Note 9 2 3 3 4" xfId="19993"/>
    <cellStyle name="Note 9 2 3 3 4 2" xfId="19994"/>
    <cellStyle name="Note 9 2 3 3 4 2 2" xfId="39411"/>
    <cellStyle name="Note 9 2 3 3 4 3" xfId="39410"/>
    <cellStyle name="Note 9 2 3 3 5" xfId="39399"/>
    <cellStyle name="Note 9 2 3 4" xfId="19995"/>
    <cellStyle name="Note 9 2 3 4 2" xfId="19996"/>
    <cellStyle name="Note 9 2 3 5" xfId="19997"/>
    <cellStyle name="Note 9 2 3 5 2" xfId="39412"/>
    <cellStyle name="Note 9 2 3 6" xfId="19998"/>
    <cellStyle name="Note 9 2 3 6 2" xfId="39413"/>
    <cellStyle name="Note 9 2 4" xfId="19999"/>
    <cellStyle name="Note 9 2 4 2" xfId="20000"/>
    <cellStyle name="Note 9 2 4 2 2" xfId="20001"/>
    <cellStyle name="Note 9 2 4 3" xfId="20002"/>
    <cellStyle name="Note 9 2 4 3 2" xfId="39414"/>
    <cellStyle name="Note 9 2 4 4" xfId="20003"/>
    <cellStyle name="Note 9 2 5" xfId="20004"/>
    <cellStyle name="Note 9 2 5 2" xfId="20005"/>
    <cellStyle name="Note 9 2 5 2 2" xfId="20006"/>
    <cellStyle name="Note 9 2 5 2 2 2" xfId="20007"/>
    <cellStyle name="Note 9 2 5 2 2 2 2" xfId="39418"/>
    <cellStyle name="Note 9 2 5 2 2 3" xfId="39417"/>
    <cellStyle name="Note 9 2 5 2 3" xfId="20008"/>
    <cellStyle name="Note 9 2 5 2 3 2" xfId="20009"/>
    <cellStyle name="Note 9 2 5 2 3 2 2" xfId="39420"/>
    <cellStyle name="Note 9 2 5 2 3 3" xfId="39419"/>
    <cellStyle name="Note 9 2 5 2 4" xfId="39416"/>
    <cellStyle name="Note 9 2 5 3" xfId="20010"/>
    <cellStyle name="Note 9 2 5 3 2" xfId="20011"/>
    <cellStyle name="Note 9 2 5 3 2 2" xfId="20012"/>
    <cellStyle name="Note 9 2 5 3 2 2 2" xfId="39423"/>
    <cellStyle name="Note 9 2 5 3 2 3" xfId="39422"/>
    <cellStyle name="Note 9 2 5 3 3" xfId="20013"/>
    <cellStyle name="Note 9 2 5 3 3 2" xfId="20014"/>
    <cellStyle name="Note 9 2 5 3 3 2 2" xfId="39425"/>
    <cellStyle name="Note 9 2 5 3 3 3" xfId="39424"/>
    <cellStyle name="Note 9 2 5 3 4" xfId="39421"/>
    <cellStyle name="Note 9 2 5 4" xfId="20015"/>
    <cellStyle name="Note 9 2 5 4 2" xfId="20016"/>
    <cellStyle name="Note 9 2 5 4 2 2" xfId="39427"/>
    <cellStyle name="Note 9 2 5 4 3" xfId="39426"/>
    <cellStyle name="Note 9 2 5 5" xfId="39415"/>
    <cellStyle name="Note 9 2 6" xfId="20017"/>
    <cellStyle name="Note 9 2 6 2" xfId="39428"/>
    <cellStyle name="Note 9 2 7" xfId="20018"/>
    <cellStyle name="Note 9 2 7 2" xfId="39429"/>
    <cellStyle name="Note 9 3" xfId="20019"/>
    <cellStyle name="Note 9 3 2" xfId="20020"/>
    <cellStyle name="Note 9 3 2 2" xfId="20021"/>
    <cellStyle name="Note 9 3 2 2 2" xfId="20022"/>
    <cellStyle name="Note 9 3 2 2 2 2" xfId="20023"/>
    <cellStyle name="Note 9 3 2 2 3" xfId="20024"/>
    <cellStyle name="Note 9 3 2 2 3 2" xfId="20025"/>
    <cellStyle name="Note 9 3 2 2 4" xfId="20026"/>
    <cellStyle name="Note 9 3 2 2 4 2" xfId="39431"/>
    <cellStyle name="Note 9 3 2 2 5" xfId="20027"/>
    <cellStyle name="Note 9 3 2 3" xfId="20028"/>
    <cellStyle name="Note 9 3 2 3 2" xfId="20029"/>
    <cellStyle name="Note 9 3 2 3 3" xfId="20030"/>
    <cellStyle name="Note 9 3 2 4" xfId="20031"/>
    <cellStyle name="Note 9 3 2 4 2" xfId="20032"/>
    <cellStyle name="Note 9 3 2 4 2 2" xfId="20033"/>
    <cellStyle name="Note 9 3 2 4 2 2 2" xfId="20034"/>
    <cellStyle name="Note 9 3 2 4 2 2 2 2" xfId="39435"/>
    <cellStyle name="Note 9 3 2 4 2 2 3" xfId="39434"/>
    <cellStyle name="Note 9 3 2 4 2 3" xfId="20035"/>
    <cellStyle name="Note 9 3 2 4 2 3 2" xfId="20036"/>
    <cellStyle name="Note 9 3 2 4 2 3 2 2" xfId="39437"/>
    <cellStyle name="Note 9 3 2 4 2 3 3" xfId="39436"/>
    <cellStyle name="Note 9 3 2 4 2 4" xfId="39433"/>
    <cellStyle name="Note 9 3 2 4 3" xfId="20037"/>
    <cellStyle name="Note 9 3 2 4 3 2" xfId="20038"/>
    <cellStyle name="Note 9 3 2 4 3 2 2" xfId="20039"/>
    <cellStyle name="Note 9 3 2 4 3 2 2 2" xfId="39440"/>
    <cellStyle name="Note 9 3 2 4 3 2 3" xfId="39439"/>
    <cellStyle name="Note 9 3 2 4 3 3" xfId="20040"/>
    <cellStyle name="Note 9 3 2 4 3 3 2" xfId="20041"/>
    <cellStyle name="Note 9 3 2 4 3 3 2 2" xfId="39442"/>
    <cellStyle name="Note 9 3 2 4 3 3 3" xfId="39441"/>
    <cellStyle name="Note 9 3 2 4 3 4" xfId="39438"/>
    <cellStyle name="Note 9 3 2 4 4" xfId="20042"/>
    <cellStyle name="Note 9 3 2 4 4 2" xfId="20043"/>
    <cellStyle name="Note 9 3 2 4 4 2 2" xfId="39444"/>
    <cellStyle name="Note 9 3 2 4 4 3" xfId="39443"/>
    <cellStyle name="Note 9 3 2 4 5" xfId="39432"/>
    <cellStyle name="Note 9 3 2 5" xfId="20044"/>
    <cellStyle name="Note 9 3 2 6" xfId="20045"/>
    <cellStyle name="Note 9 3 2 6 2" xfId="20046"/>
    <cellStyle name="Note 9 3 2 6 2 2" xfId="20047"/>
    <cellStyle name="Note 9 3 2 6 2 2 2" xfId="39447"/>
    <cellStyle name="Note 9 3 2 6 2 3" xfId="39446"/>
    <cellStyle name="Note 9 3 2 6 3" xfId="20048"/>
    <cellStyle name="Note 9 3 2 6 3 2" xfId="20049"/>
    <cellStyle name="Note 9 3 2 6 3 2 2" xfId="39449"/>
    <cellStyle name="Note 9 3 2 6 3 3" xfId="39448"/>
    <cellStyle name="Note 9 3 2 6 4" xfId="39445"/>
    <cellStyle name="Note 9 3 2 7" xfId="20050"/>
    <cellStyle name="Note 9 3 2 7 2" xfId="20051"/>
    <cellStyle name="Note 9 3 2 7 2 2" xfId="20052"/>
    <cellStyle name="Note 9 3 2 7 2 2 2" xfId="39452"/>
    <cellStyle name="Note 9 3 2 7 2 3" xfId="39451"/>
    <cellStyle name="Note 9 3 2 7 3" xfId="20053"/>
    <cellStyle name="Note 9 3 2 7 3 2" xfId="20054"/>
    <cellStyle name="Note 9 3 2 7 3 2 2" xfId="39454"/>
    <cellStyle name="Note 9 3 2 7 3 3" xfId="39453"/>
    <cellStyle name="Note 9 3 2 7 4" xfId="39450"/>
    <cellStyle name="Note 9 3 2 8" xfId="20055"/>
    <cellStyle name="Note 9 3 2 8 2" xfId="20056"/>
    <cellStyle name="Note 9 3 2 8 2 2" xfId="39456"/>
    <cellStyle name="Note 9 3 2 8 3" xfId="39455"/>
    <cellStyle name="Note 9 3 2 9" xfId="39430"/>
    <cellStyle name="Note 9 3 3" xfId="20057"/>
    <cellStyle name="Note 9 3 3 2" xfId="20058"/>
    <cellStyle name="Note 9 3 3 2 2" xfId="20059"/>
    <cellStyle name="Note 9 3 3 2 2 2" xfId="20060"/>
    <cellStyle name="Note 9 3 3 2 3" xfId="20061"/>
    <cellStyle name="Note 9 3 3 2 3 2" xfId="39457"/>
    <cellStyle name="Note 9 3 3 2 4" xfId="20062"/>
    <cellStyle name="Note 9 3 3 3" xfId="20063"/>
    <cellStyle name="Note 9 3 3 3 2" xfId="20064"/>
    <cellStyle name="Note 9 3 3 3 2 2" xfId="20065"/>
    <cellStyle name="Note 9 3 3 3 2 2 2" xfId="20066"/>
    <cellStyle name="Note 9 3 3 3 2 2 2 2" xfId="39461"/>
    <cellStyle name="Note 9 3 3 3 2 2 3" xfId="39460"/>
    <cellStyle name="Note 9 3 3 3 2 3" xfId="20067"/>
    <cellStyle name="Note 9 3 3 3 2 3 2" xfId="20068"/>
    <cellStyle name="Note 9 3 3 3 2 3 2 2" xfId="39463"/>
    <cellStyle name="Note 9 3 3 3 2 3 3" xfId="39462"/>
    <cellStyle name="Note 9 3 3 3 2 4" xfId="39459"/>
    <cellStyle name="Note 9 3 3 3 3" xfId="20069"/>
    <cellStyle name="Note 9 3 3 3 3 2" xfId="20070"/>
    <cellStyle name="Note 9 3 3 3 3 2 2" xfId="20071"/>
    <cellStyle name="Note 9 3 3 3 3 2 2 2" xfId="39466"/>
    <cellStyle name="Note 9 3 3 3 3 2 3" xfId="39465"/>
    <cellStyle name="Note 9 3 3 3 3 3" xfId="20072"/>
    <cellStyle name="Note 9 3 3 3 3 3 2" xfId="20073"/>
    <cellStyle name="Note 9 3 3 3 3 3 2 2" xfId="39468"/>
    <cellStyle name="Note 9 3 3 3 3 3 3" xfId="39467"/>
    <cellStyle name="Note 9 3 3 3 3 4" xfId="39464"/>
    <cellStyle name="Note 9 3 3 3 4" xfId="20074"/>
    <cellStyle name="Note 9 3 3 3 4 2" xfId="20075"/>
    <cellStyle name="Note 9 3 3 3 4 2 2" xfId="39470"/>
    <cellStyle name="Note 9 3 3 3 4 3" xfId="39469"/>
    <cellStyle name="Note 9 3 3 3 5" xfId="39458"/>
    <cellStyle name="Note 9 3 3 4" xfId="20076"/>
    <cellStyle name="Note 9 3 3 4 2" xfId="20077"/>
    <cellStyle name="Note 9 3 3 5" xfId="20078"/>
    <cellStyle name="Note 9 3 3 5 2" xfId="39471"/>
    <cellStyle name="Note 9 3 3 6" xfId="20079"/>
    <cellStyle name="Note 9 3 3 6 2" xfId="39472"/>
    <cellStyle name="Note 9 3 4" xfId="20080"/>
    <cellStyle name="Note 9 3 4 2" xfId="20081"/>
    <cellStyle name="Note 9 3 4 2 2" xfId="20082"/>
    <cellStyle name="Note 9 3 4 3" xfId="20083"/>
    <cellStyle name="Note 9 3 4 3 2" xfId="39473"/>
    <cellStyle name="Note 9 3 4 4" xfId="20084"/>
    <cellStyle name="Note 9 3 5" xfId="20085"/>
    <cellStyle name="Note 9 3 5 2" xfId="20086"/>
    <cellStyle name="Note 9 3 5 2 2" xfId="20087"/>
    <cellStyle name="Note 9 3 5 2 2 2" xfId="20088"/>
    <cellStyle name="Note 9 3 5 2 2 2 2" xfId="39477"/>
    <cellStyle name="Note 9 3 5 2 2 3" xfId="39476"/>
    <cellStyle name="Note 9 3 5 2 3" xfId="20089"/>
    <cellStyle name="Note 9 3 5 2 3 2" xfId="20090"/>
    <cellStyle name="Note 9 3 5 2 3 2 2" xfId="39479"/>
    <cellStyle name="Note 9 3 5 2 3 3" xfId="39478"/>
    <cellStyle name="Note 9 3 5 2 4" xfId="39475"/>
    <cellStyle name="Note 9 3 5 3" xfId="20091"/>
    <cellStyle name="Note 9 3 5 3 2" xfId="20092"/>
    <cellStyle name="Note 9 3 5 3 2 2" xfId="20093"/>
    <cellStyle name="Note 9 3 5 3 2 2 2" xfId="39482"/>
    <cellStyle name="Note 9 3 5 3 2 3" xfId="39481"/>
    <cellStyle name="Note 9 3 5 3 3" xfId="20094"/>
    <cellStyle name="Note 9 3 5 3 3 2" xfId="20095"/>
    <cellStyle name="Note 9 3 5 3 3 2 2" xfId="39484"/>
    <cellStyle name="Note 9 3 5 3 3 3" xfId="39483"/>
    <cellStyle name="Note 9 3 5 3 4" xfId="39480"/>
    <cellStyle name="Note 9 3 5 4" xfId="20096"/>
    <cellStyle name="Note 9 3 5 4 2" xfId="20097"/>
    <cellStyle name="Note 9 3 5 4 2 2" xfId="39486"/>
    <cellStyle name="Note 9 3 5 4 3" xfId="39485"/>
    <cellStyle name="Note 9 3 5 5" xfId="39474"/>
    <cellStyle name="Note 9 3 6" xfId="20098"/>
    <cellStyle name="Note 9 3 6 2" xfId="39487"/>
    <cellStyle name="Note 9 3 7" xfId="20099"/>
    <cellStyle name="Note 9 3 7 2" xfId="39488"/>
    <cellStyle name="Note 9 4" xfId="20100"/>
    <cellStyle name="Note 9 4 2" xfId="20101"/>
    <cellStyle name="Note 9 4 2 2" xfId="20102"/>
    <cellStyle name="Note 9 4 2 2 2" xfId="20103"/>
    <cellStyle name="Note 9 4 2 2 2 2" xfId="20104"/>
    <cellStyle name="Note 9 4 2 2 3" xfId="20105"/>
    <cellStyle name="Note 9 4 2 2 3 2" xfId="20106"/>
    <cellStyle name="Note 9 4 2 2 4" xfId="20107"/>
    <cellStyle name="Note 9 4 2 2 4 2" xfId="39490"/>
    <cellStyle name="Note 9 4 2 2 5" xfId="20108"/>
    <cellStyle name="Note 9 4 2 3" xfId="20109"/>
    <cellStyle name="Note 9 4 2 3 2" xfId="20110"/>
    <cellStyle name="Note 9 4 2 3 3" xfId="20111"/>
    <cellStyle name="Note 9 4 2 4" xfId="20112"/>
    <cellStyle name="Note 9 4 2 4 2" xfId="20113"/>
    <cellStyle name="Note 9 4 2 4 2 2" xfId="20114"/>
    <cellStyle name="Note 9 4 2 4 2 2 2" xfId="20115"/>
    <cellStyle name="Note 9 4 2 4 2 2 2 2" xfId="39494"/>
    <cellStyle name="Note 9 4 2 4 2 2 3" xfId="39493"/>
    <cellStyle name="Note 9 4 2 4 2 3" xfId="20116"/>
    <cellStyle name="Note 9 4 2 4 2 3 2" xfId="20117"/>
    <cellStyle name="Note 9 4 2 4 2 3 2 2" xfId="39496"/>
    <cellStyle name="Note 9 4 2 4 2 3 3" xfId="39495"/>
    <cellStyle name="Note 9 4 2 4 2 4" xfId="39492"/>
    <cellStyle name="Note 9 4 2 4 3" xfId="20118"/>
    <cellStyle name="Note 9 4 2 4 3 2" xfId="20119"/>
    <cellStyle name="Note 9 4 2 4 3 2 2" xfId="20120"/>
    <cellStyle name="Note 9 4 2 4 3 2 2 2" xfId="39499"/>
    <cellStyle name="Note 9 4 2 4 3 2 3" xfId="39498"/>
    <cellStyle name="Note 9 4 2 4 3 3" xfId="20121"/>
    <cellStyle name="Note 9 4 2 4 3 3 2" xfId="20122"/>
    <cellStyle name="Note 9 4 2 4 3 3 2 2" xfId="39501"/>
    <cellStyle name="Note 9 4 2 4 3 3 3" xfId="39500"/>
    <cellStyle name="Note 9 4 2 4 3 4" xfId="39497"/>
    <cellStyle name="Note 9 4 2 4 4" xfId="20123"/>
    <cellStyle name="Note 9 4 2 4 4 2" xfId="20124"/>
    <cellStyle name="Note 9 4 2 4 4 2 2" xfId="39503"/>
    <cellStyle name="Note 9 4 2 4 4 3" xfId="39502"/>
    <cellStyle name="Note 9 4 2 4 5" xfId="39491"/>
    <cellStyle name="Note 9 4 2 5" xfId="20125"/>
    <cellStyle name="Note 9 4 2 6" xfId="20126"/>
    <cellStyle name="Note 9 4 2 6 2" xfId="20127"/>
    <cellStyle name="Note 9 4 2 6 2 2" xfId="20128"/>
    <cellStyle name="Note 9 4 2 6 2 2 2" xfId="39506"/>
    <cellStyle name="Note 9 4 2 6 2 3" xfId="39505"/>
    <cellStyle name="Note 9 4 2 6 3" xfId="20129"/>
    <cellStyle name="Note 9 4 2 6 3 2" xfId="20130"/>
    <cellStyle name="Note 9 4 2 6 3 2 2" xfId="39508"/>
    <cellStyle name="Note 9 4 2 6 3 3" xfId="39507"/>
    <cellStyle name="Note 9 4 2 6 4" xfId="39504"/>
    <cellStyle name="Note 9 4 2 7" xfId="20131"/>
    <cellStyle name="Note 9 4 2 7 2" xfId="20132"/>
    <cellStyle name="Note 9 4 2 7 2 2" xfId="20133"/>
    <cellStyle name="Note 9 4 2 7 2 2 2" xfId="39511"/>
    <cellStyle name="Note 9 4 2 7 2 3" xfId="39510"/>
    <cellStyle name="Note 9 4 2 7 3" xfId="20134"/>
    <cellStyle name="Note 9 4 2 7 3 2" xfId="20135"/>
    <cellStyle name="Note 9 4 2 7 3 2 2" xfId="39513"/>
    <cellStyle name="Note 9 4 2 7 3 3" xfId="39512"/>
    <cellStyle name="Note 9 4 2 7 4" xfId="39509"/>
    <cellStyle name="Note 9 4 2 8" xfId="20136"/>
    <cellStyle name="Note 9 4 2 8 2" xfId="20137"/>
    <cellStyle name="Note 9 4 2 8 2 2" xfId="39515"/>
    <cellStyle name="Note 9 4 2 8 3" xfId="39514"/>
    <cellStyle name="Note 9 4 2 9" xfId="39489"/>
    <cellStyle name="Note 9 4 3" xfId="20138"/>
    <cellStyle name="Note 9 4 3 2" xfId="20139"/>
    <cellStyle name="Note 9 4 3 2 2" xfId="20140"/>
    <cellStyle name="Note 9 4 3 2 2 2" xfId="20141"/>
    <cellStyle name="Note 9 4 3 2 3" xfId="20142"/>
    <cellStyle name="Note 9 4 3 2 3 2" xfId="39516"/>
    <cellStyle name="Note 9 4 3 2 4" xfId="20143"/>
    <cellStyle name="Note 9 4 3 3" xfId="20144"/>
    <cellStyle name="Note 9 4 3 3 2" xfId="20145"/>
    <cellStyle name="Note 9 4 3 3 2 2" xfId="20146"/>
    <cellStyle name="Note 9 4 3 3 2 2 2" xfId="20147"/>
    <cellStyle name="Note 9 4 3 3 2 2 2 2" xfId="39520"/>
    <cellStyle name="Note 9 4 3 3 2 2 3" xfId="39519"/>
    <cellStyle name="Note 9 4 3 3 2 3" xfId="20148"/>
    <cellStyle name="Note 9 4 3 3 2 3 2" xfId="20149"/>
    <cellStyle name="Note 9 4 3 3 2 3 2 2" xfId="39522"/>
    <cellStyle name="Note 9 4 3 3 2 3 3" xfId="39521"/>
    <cellStyle name="Note 9 4 3 3 2 4" xfId="39518"/>
    <cellStyle name="Note 9 4 3 3 3" xfId="20150"/>
    <cellStyle name="Note 9 4 3 3 3 2" xfId="20151"/>
    <cellStyle name="Note 9 4 3 3 3 2 2" xfId="20152"/>
    <cellStyle name="Note 9 4 3 3 3 2 2 2" xfId="39525"/>
    <cellStyle name="Note 9 4 3 3 3 2 3" xfId="39524"/>
    <cellStyle name="Note 9 4 3 3 3 3" xfId="20153"/>
    <cellStyle name="Note 9 4 3 3 3 3 2" xfId="20154"/>
    <cellStyle name="Note 9 4 3 3 3 3 2 2" xfId="39527"/>
    <cellStyle name="Note 9 4 3 3 3 3 3" xfId="39526"/>
    <cellStyle name="Note 9 4 3 3 3 4" xfId="39523"/>
    <cellStyle name="Note 9 4 3 3 4" xfId="20155"/>
    <cellStyle name="Note 9 4 3 3 4 2" xfId="20156"/>
    <cellStyle name="Note 9 4 3 3 4 2 2" xfId="39529"/>
    <cellStyle name="Note 9 4 3 3 4 3" xfId="39528"/>
    <cellStyle name="Note 9 4 3 3 5" xfId="39517"/>
    <cellStyle name="Note 9 4 3 4" xfId="20157"/>
    <cellStyle name="Note 9 4 3 4 2" xfId="20158"/>
    <cellStyle name="Note 9 4 3 5" xfId="20159"/>
    <cellStyle name="Note 9 4 3 5 2" xfId="39530"/>
    <cellStyle name="Note 9 4 3 6" xfId="20160"/>
    <cellStyle name="Note 9 4 3 6 2" xfId="39531"/>
    <cellStyle name="Note 9 4 4" xfId="20161"/>
    <cellStyle name="Note 9 4 4 2" xfId="20162"/>
    <cellStyle name="Note 9 4 4 2 2" xfId="20163"/>
    <cellStyle name="Note 9 4 4 3" xfId="20164"/>
    <cellStyle name="Note 9 4 4 3 2" xfId="39532"/>
    <cellStyle name="Note 9 4 4 4" xfId="20165"/>
    <cellStyle name="Note 9 4 5" xfId="20166"/>
    <cellStyle name="Note 9 4 5 2" xfId="20167"/>
    <cellStyle name="Note 9 4 5 2 2" xfId="20168"/>
    <cellStyle name="Note 9 4 5 2 2 2" xfId="20169"/>
    <cellStyle name="Note 9 4 5 2 2 2 2" xfId="39536"/>
    <cellStyle name="Note 9 4 5 2 2 3" xfId="39535"/>
    <cellStyle name="Note 9 4 5 2 3" xfId="20170"/>
    <cellStyle name="Note 9 4 5 2 3 2" xfId="20171"/>
    <cellStyle name="Note 9 4 5 2 3 2 2" xfId="39538"/>
    <cellStyle name="Note 9 4 5 2 3 3" xfId="39537"/>
    <cellStyle name="Note 9 4 5 2 4" xfId="39534"/>
    <cellStyle name="Note 9 4 5 3" xfId="20172"/>
    <cellStyle name="Note 9 4 5 3 2" xfId="20173"/>
    <cellStyle name="Note 9 4 5 3 2 2" xfId="20174"/>
    <cellStyle name="Note 9 4 5 3 2 2 2" xfId="39541"/>
    <cellStyle name="Note 9 4 5 3 2 3" xfId="39540"/>
    <cellStyle name="Note 9 4 5 3 3" xfId="20175"/>
    <cellStyle name="Note 9 4 5 3 3 2" xfId="20176"/>
    <cellStyle name="Note 9 4 5 3 3 2 2" xfId="39543"/>
    <cellStyle name="Note 9 4 5 3 3 3" xfId="39542"/>
    <cellStyle name="Note 9 4 5 3 4" xfId="39539"/>
    <cellStyle name="Note 9 4 5 4" xfId="20177"/>
    <cellStyle name="Note 9 4 5 4 2" xfId="20178"/>
    <cellStyle name="Note 9 4 5 4 2 2" xfId="39545"/>
    <cellStyle name="Note 9 4 5 4 3" xfId="39544"/>
    <cellStyle name="Note 9 4 5 5" xfId="39533"/>
    <cellStyle name="Note 9 4 6" xfId="20179"/>
    <cellStyle name="Note 9 4 6 2" xfId="39546"/>
    <cellStyle name="Note 9 4 7" xfId="20180"/>
    <cellStyle name="Note 9 4 7 2" xfId="39547"/>
    <cellStyle name="Note 9 5" xfId="20181"/>
    <cellStyle name="Note 9 5 2" xfId="20182"/>
    <cellStyle name="Note 9 5 2 2" xfId="20183"/>
    <cellStyle name="Note 9 5 2 2 2" xfId="20184"/>
    <cellStyle name="Note 9 5 2 2 2 2" xfId="20185"/>
    <cellStyle name="Note 9 5 2 2 3" xfId="20186"/>
    <cellStyle name="Note 9 5 2 2 3 2" xfId="20187"/>
    <cellStyle name="Note 9 5 2 2 4" xfId="20188"/>
    <cellStyle name="Note 9 5 2 2 4 2" xfId="39549"/>
    <cellStyle name="Note 9 5 2 2 5" xfId="20189"/>
    <cellStyle name="Note 9 5 2 3" xfId="20190"/>
    <cellStyle name="Note 9 5 2 3 2" xfId="20191"/>
    <cellStyle name="Note 9 5 2 3 3" xfId="20192"/>
    <cellStyle name="Note 9 5 2 4" xfId="20193"/>
    <cellStyle name="Note 9 5 2 4 2" xfId="20194"/>
    <cellStyle name="Note 9 5 2 4 2 2" xfId="20195"/>
    <cellStyle name="Note 9 5 2 4 2 2 2" xfId="20196"/>
    <cellStyle name="Note 9 5 2 4 2 2 2 2" xfId="39553"/>
    <cellStyle name="Note 9 5 2 4 2 2 3" xfId="39552"/>
    <cellStyle name="Note 9 5 2 4 2 3" xfId="20197"/>
    <cellStyle name="Note 9 5 2 4 2 3 2" xfId="20198"/>
    <cellStyle name="Note 9 5 2 4 2 3 2 2" xfId="39555"/>
    <cellStyle name="Note 9 5 2 4 2 3 3" xfId="39554"/>
    <cellStyle name="Note 9 5 2 4 2 4" xfId="39551"/>
    <cellStyle name="Note 9 5 2 4 3" xfId="20199"/>
    <cellStyle name="Note 9 5 2 4 3 2" xfId="20200"/>
    <cellStyle name="Note 9 5 2 4 3 2 2" xfId="20201"/>
    <cellStyle name="Note 9 5 2 4 3 2 2 2" xfId="39558"/>
    <cellStyle name="Note 9 5 2 4 3 2 3" xfId="39557"/>
    <cellStyle name="Note 9 5 2 4 3 3" xfId="20202"/>
    <cellStyle name="Note 9 5 2 4 3 3 2" xfId="20203"/>
    <cellStyle name="Note 9 5 2 4 3 3 2 2" xfId="39560"/>
    <cellStyle name="Note 9 5 2 4 3 3 3" xfId="39559"/>
    <cellStyle name="Note 9 5 2 4 3 4" xfId="39556"/>
    <cellStyle name="Note 9 5 2 4 4" xfId="20204"/>
    <cellStyle name="Note 9 5 2 4 4 2" xfId="20205"/>
    <cellStyle name="Note 9 5 2 4 4 2 2" xfId="39562"/>
    <cellStyle name="Note 9 5 2 4 4 3" xfId="39561"/>
    <cellStyle name="Note 9 5 2 4 5" xfId="39550"/>
    <cellStyle name="Note 9 5 2 5" xfId="20206"/>
    <cellStyle name="Note 9 5 2 6" xfId="20207"/>
    <cellStyle name="Note 9 5 2 6 2" xfId="20208"/>
    <cellStyle name="Note 9 5 2 6 2 2" xfId="20209"/>
    <cellStyle name="Note 9 5 2 6 2 2 2" xfId="39565"/>
    <cellStyle name="Note 9 5 2 6 2 3" xfId="39564"/>
    <cellStyle name="Note 9 5 2 6 3" xfId="20210"/>
    <cellStyle name="Note 9 5 2 6 3 2" xfId="20211"/>
    <cellStyle name="Note 9 5 2 6 3 2 2" xfId="39567"/>
    <cellStyle name="Note 9 5 2 6 3 3" xfId="39566"/>
    <cellStyle name="Note 9 5 2 6 4" xfId="39563"/>
    <cellStyle name="Note 9 5 2 7" xfId="20212"/>
    <cellStyle name="Note 9 5 2 7 2" xfId="20213"/>
    <cellStyle name="Note 9 5 2 7 2 2" xfId="20214"/>
    <cellStyle name="Note 9 5 2 7 2 2 2" xfId="39570"/>
    <cellStyle name="Note 9 5 2 7 2 3" xfId="39569"/>
    <cellStyle name="Note 9 5 2 7 3" xfId="20215"/>
    <cellStyle name="Note 9 5 2 7 3 2" xfId="20216"/>
    <cellStyle name="Note 9 5 2 7 3 2 2" xfId="39572"/>
    <cellStyle name="Note 9 5 2 7 3 3" xfId="39571"/>
    <cellStyle name="Note 9 5 2 7 4" xfId="39568"/>
    <cellStyle name="Note 9 5 2 8" xfId="20217"/>
    <cellStyle name="Note 9 5 2 8 2" xfId="20218"/>
    <cellStyle name="Note 9 5 2 8 2 2" xfId="39574"/>
    <cellStyle name="Note 9 5 2 8 3" xfId="39573"/>
    <cellStyle name="Note 9 5 2 9" xfId="39548"/>
    <cellStyle name="Note 9 5 3" xfId="20219"/>
    <cellStyle name="Note 9 5 3 2" xfId="20220"/>
    <cellStyle name="Note 9 5 3 2 2" xfId="20221"/>
    <cellStyle name="Note 9 5 3 2 2 2" xfId="20222"/>
    <cellStyle name="Note 9 5 3 2 3" xfId="20223"/>
    <cellStyle name="Note 9 5 3 2 3 2" xfId="39575"/>
    <cellStyle name="Note 9 5 3 2 4" xfId="20224"/>
    <cellStyle name="Note 9 5 3 3" xfId="20225"/>
    <cellStyle name="Note 9 5 3 3 2" xfId="20226"/>
    <cellStyle name="Note 9 5 3 3 2 2" xfId="20227"/>
    <cellStyle name="Note 9 5 3 3 2 2 2" xfId="20228"/>
    <cellStyle name="Note 9 5 3 3 2 2 2 2" xfId="39579"/>
    <cellStyle name="Note 9 5 3 3 2 2 3" xfId="39578"/>
    <cellStyle name="Note 9 5 3 3 2 3" xfId="20229"/>
    <cellStyle name="Note 9 5 3 3 2 3 2" xfId="20230"/>
    <cellStyle name="Note 9 5 3 3 2 3 2 2" xfId="39581"/>
    <cellStyle name="Note 9 5 3 3 2 3 3" xfId="39580"/>
    <cellStyle name="Note 9 5 3 3 2 4" xfId="39577"/>
    <cellStyle name="Note 9 5 3 3 3" xfId="20231"/>
    <cellStyle name="Note 9 5 3 3 3 2" xfId="20232"/>
    <cellStyle name="Note 9 5 3 3 3 2 2" xfId="20233"/>
    <cellStyle name="Note 9 5 3 3 3 2 2 2" xfId="39584"/>
    <cellStyle name="Note 9 5 3 3 3 2 3" xfId="39583"/>
    <cellStyle name="Note 9 5 3 3 3 3" xfId="20234"/>
    <cellStyle name="Note 9 5 3 3 3 3 2" xfId="20235"/>
    <cellStyle name="Note 9 5 3 3 3 3 2 2" xfId="39586"/>
    <cellStyle name="Note 9 5 3 3 3 3 3" xfId="39585"/>
    <cellStyle name="Note 9 5 3 3 3 4" xfId="39582"/>
    <cellStyle name="Note 9 5 3 3 4" xfId="20236"/>
    <cellStyle name="Note 9 5 3 3 4 2" xfId="20237"/>
    <cellStyle name="Note 9 5 3 3 4 2 2" xfId="39588"/>
    <cellStyle name="Note 9 5 3 3 4 3" xfId="39587"/>
    <cellStyle name="Note 9 5 3 3 5" xfId="39576"/>
    <cellStyle name="Note 9 5 3 4" xfId="20238"/>
    <cellStyle name="Note 9 5 3 4 2" xfId="20239"/>
    <cellStyle name="Note 9 5 3 5" xfId="20240"/>
    <cellStyle name="Note 9 5 3 5 2" xfId="39589"/>
    <cellStyle name="Note 9 5 3 6" xfId="20241"/>
    <cellStyle name="Note 9 5 3 6 2" xfId="39590"/>
    <cellStyle name="Note 9 5 4" xfId="20242"/>
    <cellStyle name="Note 9 5 4 2" xfId="20243"/>
    <cellStyle name="Note 9 5 4 2 2" xfId="20244"/>
    <cellStyle name="Note 9 5 4 3" xfId="20245"/>
    <cellStyle name="Note 9 5 4 3 2" xfId="39591"/>
    <cellStyle name="Note 9 5 4 4" xfId="20246"/>
    <cellStyle name="Note 9 5 5" xfId="20247"/>
    <cellStyle name="Note 9 5 5 2" xfId="20248"/>
    <cellStyle name="Note 9 5 5 2 2" xfId="20249"/>
    <cellStyle name="Note 9 5 5 2 2 2" xfId="20250"/>
    <cellStyle name="Note 9 5 5 2 2 2 2" xfId="39595"/>
    <cellStyle name="Note 9 5 5 2 2 3" xfId="39594"/>
    <cellStyle name="Note 9 5 5 2 3" xfId="20251"/>
    <cellStyle name="Note 9 5 5 2 3 2" xfId="20252"/>
    <cellStyle name="Note 9 5 5 2 3 2 2" xfId="39597"/>
    <cellStyle name="Note 9 5 5 2 3 3" xfId="39596"/>
    <cellStyle name="Note 9 5 5 2 4" xfId="39593"/>
    <cellStyle name="Note 9 5 5 3" xfId="20253"/>
    <cellStyle name="Note 9 5 5 3 2" xfId="20254"/>
    <cellStyle name="Note 9 5 5 3 2 2" xfId="20255"/>
    <cellStyle name="Note 9 5 5 3 2 2 2" xfId="39600"/>
    <cellStyle name="Note 9 5 5 3 2 3" xfId="39599"/>
    <cellStyle name="Note 9 5 5 3 3" xfId="20256"/>
    <cellStyle name="Note 9 5 5 3 3 2" xfId="20257"/>
    <cellStyle name="Note 9 5 5 3 3 2 2" xfId="39602"/>
    <cellStyle name="Note 9 5 5 3 3 3" xfId="39601"/>
    <cellStyle name="Note 9 5 5 3 4" xfId="39598"/>
    <cellStyle name="Note 9 5 5 4" xfId="20258"/>
    <cellStyle name="Note 9 5 5 4 2" xfId="20259"/>
    <cellStyle name="Note 9 5 5 4 2 2" xfId="39604"/>
    <cellStyle name="Note 9 5 5 4 3" xfId="39603"/>
    <cellStyle name="Note 9 5 5 5" xfId="39592"/>
    <cellStyle name="Note 9 5 6" xfId="20260"/>
    <cellStyle name="Note 9 5 6 2" xfId="39605"/>
    <cellStyle name="Note 9 5 7" xfId="20261"/>
    <cellStyle name="Note 9 5 7 2" xfId="39606"/>
    <cellStyle name="Note 9 6" xfId="20262"/>
    <cellStyle name="Note 9 6 2" xfId="20263"/>
    <cellStyle name="Note 9 6 2 2" xfId="20264"/>
    <cellStyle name="Note 9 6 2 2 2" xfId="20265"/>
    <cellStyle name="Note 9 6 2 2 2 2" xfId="20266"/>
    <cellStyle name="Note 9 6 2 2 3" xfId="20267"/>
    <cellStyle name="Note 9 6 2 2 3 2" xfId="20268"/>
    <cellStyle name="Note 9 6 2 2 4" xfId="20269"/>
    <cellStyle name="Note 9 6 2 2 4 2" xfId="39608"/>
    <cellStyle name="Note 9 6 2 2 5" xfId="20270"/>
    <cellStyle name="Note 9 6 2 3" xfId="20271"/>
    <cellStyle name="Note 9 6 2 3 2" xfId="20272"/>
    <cellStyle name="Note 9 6 2 3 3" xfId="20273"/>
    <cellStyle name="Note 9 6 2 4" xfId="20274"/>
    <cellStyle name="Note 9 6 2 4 2" xfId="20275"/>
    <cellStyle name="Note 9 6 2 4 2 2" xfId="20276"/>
    <cellStyle name="Note 9 6 2 4 2 2 2" xfId="20277"/>
    <cellStyle name="Note 9 6 2 4 2 2 2 2" xfId="39612"/>
    <cellStyle name="Note 9 6 2 4 2 2 3" xfId="39611"/>
    <cellStyle name="Note 9 6 2 4 2 3" xfId="20278"/>
    <cellStyle name="Note 9 6 2 4 2 3 2" xfId="20279"/>
    <cellStyle name="Note 9 6 2 4 2 3 2 2" xfId="39614"/>
    <cellStyle name="Note 9 6 2 4 2 3 3" xfId="39613"/>
    <cellStyle name="Note 9 6 2 4 2 4" xfId="39610"/>
    <cellStyle name="Note 9 6 2 4 3" xfId="20280"/>
    <cellStyle name="Note 9 6 2 4 3 2" xfId="20281"/>
    <cellStyle name="Note 9 6 2 4 3 2 2" xfId="20282"/>
    <cellStyle name="Note 9 6 2 4 3 2 2 2" xfId="39617"/>
    <cellStyle name="Note 9 6 2 4 3 2 3" xfId="39616"/>
    <cellStyle name="Note 9 6 2 4 3 3" xfId="20283"/>
    <cellStyle name="Note 9 6 2 4 3 3 2" xfId="20284"/>
    <cellStyle name="Note 9 6 2 4 3 3 2 2" xfId="39619"/>
    <cellStyle name="Note 9 6 2 4 3 3 3" xfId="39618"/>
    <cellStyle name="Note 9 6 2 4 3 4" xfId="39615"/>
    <cellStyle name="Note 9 6 2 4 4" xfId="20285"/>
    <cellStyle name="Note 9 6 2 4 4 2" xfId="20286"/>
    <cellStyle name="Note 9 6 2 4 4 2 2" xfId="39621"/>
    <cellStyle name="Note 9 6 2 4 4 3" xfId="39620"/>
    <cellStyle name="Note 9 6 2 4 5" xfId="39609"/>
    <cellStyle name="Note 9 6 2 5" xfId="20287"/>
    <cellStyle name="Note 9 6 2 6" xfId="20288"/>
    <cellStyle name="Note 9 6 2 6 2" xfId="20289"/>
    <cellStyle name="Note 9 6 2 6 2 2" xfId="20290"/>
    <cellStyle name="Note 9 6 2 6 2 2 2" xfId="39624"/>
    <cellStyle name="Note 9 6 2 6 2 3" xfId="39623"/>
    <cellStyle name="Note 9 6 2 6 3" xfId="20291"/>
    <cellStyle name="Note 9 6 2 6 3 2" xfId="20292"/>
    <cellStyle name="Note 9 6 2 6 3 2 2" xfId="39626"/>
    <cellStyle name="Note 9 6 2 6 3 3" xfId="39625"/>
    <cellStyle name="Note 9 6 2 6 4" xfId="39622"/>
    <cellStyle name="Note 9 6 2 7" xfId="20293"/>
    <cellStyle name="Note 9 6 2 7 2" xfId="20294"/>
    <cellStyle name="Note 9 6 2 7 2 2" xfId="20295"/>
    <cellStyle name="Note 9 6 2 7 2 2 2" xfId="39629"/>
    <cellStyle name="Note 9 6 2 7 2 3" xfId="39628"/>
    <cellStyle name="Note 9 6 2 7 3" xfId="20296"/>
    <cellStyle name="Note 9 6 2 7 3 2" xfId="20297"/>
    <cellStyle name="Note 9 6 2 7 3 2 2" xfId="39631"/>
    <cellStyle name="Note 9 6 2 7 3 3" xfId="39630"/>
    <cellStyle name="Note 9 6 2 7 4" xfId="39627"/>
    <cellStyle name="Note 9 6 2 8" xfId="20298"/>
    <cellStyle name="Note 9 6 2 8 2" xfId="20299"/>
    <cellStyle name="Note 9 6 2 8 2 2" xfId="39633"/>
    <cellStyle name="Note 9 6 2 8 3" xfId="39632"/>
    <cellStyle name="Note 9 6 2 9" xfId="39607"/>
    <cellStyle name="Note 9 6 3" xfId="20300"/>
    <cellStyle name="Note 9 6 3 2" xfId="20301"/>
    <cellStyle name="Note 9 6 3 2 2" xfId="20302"/>
    <cellStyle name="Note 9 6 3 2 2 2" xfId="20303"/>
    <cellStyle name="Note 9 6 3 2 3" xfId="20304"/>
    <cellStyle name="Note 9 6 3 2 3 2" xfId="39634"/>
    <cellStyle name="Note 9 6 3 2 4" xfId="20305"/>
    <cellStyle name="Note 9 6 3 3" xfId="20306"/>
    <cellStyle name="Note 9 6 3 3 2" xfId="20307"/>
    <cellStyle name="Note 9 6 3 3 2 2" xfId="20308"/>
    <cellStyle name="Note 9 6 3 3 2 2 2" xfId="20309"/>
    <cellStyle name="Note 9 6 3 3 2 2 2 2" xfId="39638"/>
    <cellStyle name="Note 9 6 3 3 2 2 3" xfId="39637"/>
    <cellStyle name="Note 9 6 3 3 2 3" xfId="20310"/>
    <cellStyle name="Note 9 6 3 3 2 3 2" xfId="20311"/>
    <cellStyle name="Note 9 6 3 3 2 3 2 2" xfId="39640"/>
    <cellStyle name="Note 9 6 3 3 2 3 3" xfId="39639"/>
    <cellStyle name="Note 9 6 3 3 2 4" xfId="39636"/>
    <cellStyle name="Note 9 6 3 3 3" xfId="20312"/>
    <cellStyle name="Note 9 6 3 3 3 2" xfId="20313"/>
    <cellStyle name="Note 9 6 3 3 3 2 2" xfId="20314"/>
    <cellStyle name="Note 9 6 3 3 3 2 2 2" xfId="39643"/>
    <cellStyle name="Note 9 6 3 3 3 2 3" xfId="39642"/>
    <cellStyle name="Note 9 6 3 3 3 3" xfId="20315"/>
    <cellStyle name="Note 9 6 3 3 3 3 2" xfId="20316"/>
    <cellStyle name="Note 9 6 3 3 3 3 2 2" xfId="39645"/>
    <cellStyle name="Note 9 6 3 3 3 3 3" xfId="39644"/>
    <cellStyle name="Note 9 6 3 3 3 4" xfId="39641"/>
    <cellStyle name="Note 9 6 3 3 4" xfId="20317"/>
    <cellStyle name="Note 9 6 3 3 4 2" xfId="20318"/>
    <cellStyle name="Note 9 6 3 3 4 2 2" xfId="39647"/>
    <cellStyle name="Note 9 6 3 3 4 3" xfId="39646"/>
    <cellStyle name="Note 9 6 3 3 5" xfId="39635"/>
    <cellStyle name="Note 9 6 3 4" xfId="20319"/>
    <cellStyle name="Note 9 6 3 4 2" xfId="20320"/>
    <cellStyle name="Note 9 6 3 5" xfId="20321"/>
    <cellStyle name="Note 9 6 3 5 2" xfId="39648"/>
    <cellStyle name="Note 9 6 3 6" xfId="20322"/>
    <cellStyle name="Note 9 6 3 6 2" xfId="39649"/>
    <cellStyle name="Note 9 6 4" xfId="20323"/>
    <cellStyle name="Note 9 6 4 2" xfId="20324"/>
    <cellStyle name="Note 9 6 4 2 2" xfId="20325"/>
    <cellStyle name="Note 9 6 4 3" xfId="20326"/>
    <cellStyle name="Note 9 6 4 3 2" xfId="39650"/>
    <cellStyle name="Note 9 6 4 4" xfId="20327"/>
    <cellStyle name="Note 9 6 5" xfId="20328"/>
    <cellStyle name="Note 9 6 5 2" xfId="20329"/>
    <cellStyle name="Note 9 6 5 2 2" xfId="20330"/>
    <cellStyle name="Note 9 6 5 2 2 2" xfId="20331"/>
    <cellStyle name="Note 9 6 5 2 2 2 2" xfId="39654"/>
    <cellStyle name="Note 9 6 5 2 2 3" xfId="39653"/>
    <cellStyle name="Note 9 6 5 2 3" xfId="20332"/>
    <cellStyle name="Note 9 6 5 2 3 2" xfId="20333"/>
    <cellStyle name="Note 9 6 5 2 3 2 2" xfId="39656"/>
    <cellStyle name="Note 9 6 5 2 3 3" xfId="39655"/>
    <cellStyle name="Note 9 6 5 2 4" xfId="39652"/>
    <cellStyle name="Note 9 6 5 3" xfId="20334"/>
    <cellStyle name="Note 9 6 5 3 2" xfId="20335"/>
    <cellStyle name="Note 9 6 5 3 2 2" xfId="20336"/>
    <cellStyle name="Note 9 6 5 3 2 2 2" xfId="39659"/>
    <cellStyle name="Note 9 6 5 3 2 3" xfId="39658"/>
    <cellStyle name="Note 9 6 5 3 3" xfId="20337"/>
    <cellStyle name="Note 9 6 5 3 3 2" xfId="20338"/>
    <cellStyle name="Note 9 6 5 3 3 2 2" xfId="39661"/>
    <cellStyle name="Note 9 6 5 3 3 3" xfId="39660"/>
    <cellStyle name="Note 9 6 5 3 4" xfId="39657"/>
    <cellStyle name="Note 9 6 5 4" xfId="20339"/>
    <cellStyle name="Note 9 6 5 4 2" xfId="20340"/>
    <cellStyle name="Note 9 6 5 4 2 2" xfId="39663"/>
    <cellStyle name="Note 9 6 5 4 3" xfId="39662"/>
    <cellStyle name="Note 9 6 5 5" xfId="39651"/>
    <cellStyle name="Note 9 6 6" xfId="20341"/>
    <cellStyle name="Note 9 6 6 2" xfId="39664"/>
    <cellStyle name="Note 9 6 7" xfId="20342"/>
    <cellStyle name="Note 9 6 7 2" xfId="39665"/>
    <cellStyle name="Note 9 7" xfId="20343"/>
    <cellStyle name="Note 9 7 2" xfId="20344"/>
    <cellStyle name="Note 9 7 2 2" xfId="20345"/>
    <cellStyle name="Note 9 7 2 2 2" xfId="20346"/>
    <cellStyle name="Note 9 7 2 2 2 2" xfId="20347"/>
    <cellStyle name="Note 9 7 2 2 3" xfId="20348"/>
    <cellStyle name="Note 9 7 2 2 3 2" xfId="20349"/>
    <cellStyle name="Note 9 7 2 2 4" xfId="20350"/>
    <cellStyle name="Note 9 7 2 2 4 2" xfId="39667"/>
    <cellStyle name="Note 9 7 2 2 5" xfId="20351"/>
    <cellStyle name="Note 9 7 2 3" xfId="20352"/>
    <cellStyle name="Note 9 7 2 3 2" xfId="20353"/>
    <cellStyle name="Note 9 7 2 3 3" xfId="20354"/>
    <cellStyle name="Note 9 7 2 4" xfId="20355"/>
    <cellStyle name="Note 9 7 2 4 2" xfId="20356"/>
    <cellStyle name="Note 9 7 2 4 2 2" xfId="20357"/>
    <cellStyle name="Note 9 7 2 4 2 2 2" xfId="20358"/>
    <cellStyle name="Note 9 7 2 4 2 2 2 2" xfId="39671"/>
    <cellStyle name="Note 9 7 2 4 2 2 3" xfId="39670"/>
    <cellStyle name="Note 9 7 2 4 2 3" xfId="20359"/>
    <cellStyle name="Note 9 7 2 4 2 3 2" xfId="20360"/>
    <cellStyle name="Note 9 7 2 4 2 3 2 2" xfId="39673"/>
    <cellStyle name="Note 9 7 2 4 2 3 3" xfId="39672"/>
    <cellStyle name="Note 9 7 2 4 2 4" xfId="39669"/>
    <cellStyle name="Note 9 7 2 4 3" xfId="20361"/>
    <cellStyle name="Note 9 7 2 4 3 2" xfId="20362"/>
    <cellStyle name="Note 9 7 2 4 3 2 2" xfId="20363"/>
    <cellStyle name="Note 9 7 2 4 3 2 2 2" xfId="39676"/>
    <cellStyle name="Note 9 7 2 4 3 2 3" xfId="39675"/>
    <cellStyle name="Note 9 7 2 4 3 3" xfId="20364"/>
    <cellStyle name="Note 9 7 2 4 3 3 2" xfId="20365"/>
    <cellStyle name="Note 9 7 2 4 3 3 2 2" xfId="39678"/>
    <cellStyle name="Note 9 7 2 4 3 3 3" xfId="39677"/>
    <cellStyle name="Note 9 7 2 4 3 4" xfId="39674"/>
    <cellStyle name="Note 9 7 2 4 4" xfId="20366"/>
    <cellStyle name="Note 9 7 2 4 4 2" xfId="20367"/>
    <cellStyle name="Note 9 7 2 4 4 2 2" xfId="39680"/>
    <cellStyle name="Note 9 7 2 4 4 3" xfId="39679"/>
    <cellStyle name="Note 9 7 2 4 5" xfId="39668"/>
    <cellStyle name="Note 9 7 2 5" xfId="20368"/>
    <cellStyle name="Note 9 7 2 6" xfId="20369"/>
    <cellStyle name="Note 9 7 2 6 2" xfId="20370"/>
    <cellStyle name="Note 9 7 2 6 2 2" xfId="20371"/>
    <cellStyle name="Note 9 7 2 6 2 2 2" xfId="39683"/>
    <cellStyle name="Note 9 7 2 6 2 3" xfId="39682"/>
    <cellStyle name="Note 9 7 2 6 3" xfId="20372"/>
    <cellStyle name="Note 9 7 2 6 3 2" xfId="20373"/>
    <cellStyle name="Note 9 7 2 6 3 2 2" xfId="39685"/>
    <cellStyle name="Note 9 7 2 6 3 3" xfId="39684"/>
    <cellStyle name="Note 9 7 2 6 4" xfId="39681"/>
    <cellStyle name="Note 9 7 2 7" xfId="20374"/>
    <cellStyle name="Note 9 7 2 7 2" xfId="20375"/>
    <cellStyle name="Note 9 7 2 7 2 2" xfId="20376"/>
    <cellStyle name="Note 9 7 2 7 2 2 2" xfId="39688"/>
    <cellStyle name="Note 9 7 2 7 2 3" xfId="39687"/>
    <cellStyle name="Note 9 7 2 7 3" xfId="20377"/>
    <cellStyle name="Note 9 7 2 7 3 2" xfId="20378"/>
    <cellStyle name="Note 9 7 2 7 3 2 2" xfId="39690"/>
    <cellStyle name="Note 9 7 2 7 3 3" xfId="39689"/>
    <cellStyle name="Note 9 7 2 7 4" xfId="39686"/>
    <cellStyle name="Note 9 7 2 8" xfId="20379"/>
    <cellStyle name="Note 9 7 2 8 2" xfId="20380"/>
    <cellStyle name="Note 9 7 2 8 2 2" xfId="39692"/>
    <cellStyle name="Note 9 7 2 8 3" xfId="39691"/>
    <cellStyle name="Note 9 7 2 9" xfId="39666"/>
    <cellStyle name="Note 9 7 3" xfId="20381"/>
    <cellStyle name="Note 9 7 3 2" xfId="20382"/>
    <cellStyle name="Note 9 7 3 2 2" xfId="20383"/>
    <cellStyle name="Note 9 7 3 2 2 2" xfId="20384"/>
    <cellStyle name="Note 9 7 3 2 3" xfId="20385"/>
    <cellStyle name="Note 9 7 3 2 3 2" xfId="39693"/>
    <cellStyle name="Note 9 7 3 2 4" xfId="20386"/>
    <cellStyle name="Note 9 7 3 3" xfId="20387"/>
    <cellStyle name="Note 9 7 3 3 2" xfId="20388"/>
    <cellStyle name="Note 9 7 3 3 2 2" xfId="20389"/>
    <cellStyle name="Note 9 7 3 3 2 2 2" xfId="20390"/>
    <cellStyle name="Note 9 7 3 3 2 2 2 2" xfId="39697"/>
    <cellStyle name="Note 9 7 3 3 2 2 3" xfId="39696"/>
    <cellStyle name="Note 9 7 3 3 2 3" xfId="20391"/>
    <cellStyle name="Note 9 7 3 3 2 3 2" xfId="20392"/>
    <cellStyle name="Note 9 7 3 3 2 3 2 2" xfId="39699"/>
    <cellStyle name="Note 9 7 3 3 2 3 3" xfId="39698"/>
    <cellStyle name="Note 9 7 3 3 2 4" xfId="39695"/>
    <cellStyle name="Note 9 7 3 3 3" xfId="20393"/>
    <cellStyle name="Note 9 7 3 3 3 2" xfId="20394"/>
    <cellStyle name="Note 9 7 3 3 3 2 2" xfId="20395"/>
    <cellStyle name="Note 9 7 3 3 3 2 2 2" xfId="39702"/>
    <cellStyle name="Note 9 7 3 3 3 2 3" xfId="39701"/>
    <cellStyle name="Note 9 7 3 3 3 3" xfId="20396"/>
    <cellStyle name="Note 9 7 3 3 3 3 2" xfId="20397"/>
    <cellStyle name="Note 9 7 3 3 3 3 2 2" xfId="39704"/>
    <cellStyle name="Note 9 7 3 3 3 3 3" xfId="39703"/>
    <cellStyle name="Note 9 7 3 3 3 4" xfId="39700"/>
    <cellStyle name="Note 9 7 3 3 4" xfId="20398"/>
    <cellStyle name="Note 9 7 3 3 4 2" xfId="20399"/>
    <cellStyle name="Note 9 7 3 3 4 2 2" xfId="39706"/>
    <cellStyle name="Note 9 7 3 3 4 3" xfId="39705"/>
    <cellStyle name="Note 9 7 3 3 5" xfId="39694"/>
    <cellStyle name="Note 9 7 3 4" xfId="20400"/>
    <cellStyle name="Note 9 7 3 4 2" xfId="20401"/>
    <cellStyle name="Note 9 7 3 5" xfId="20402"/>
    <cellStyle name="Note 9 7 3 5 2" xfId="39707"/>
    <cellStyle name="Note 9 7 3 6" xfId="20403"/>
    <cellStyle name="Note 9 7 3 6 2" xfId="39708"/>
    <cellStyle name="Note 9 7 4" xfId="20404"/>
    <cellStyle name="Note 9 7 4 2" xfId="20405"/>
    <cellStyle name="Note 9 7 4 2 2" xfId="20406"/>
    <cellStyle name="Note 9 7 4 3" xfId="20407"/>
    <cellStyle name="Note 9 7 4 3 2" xfId="39709"/>
    <cellStyle name="Note 9 7 4 4" xfId="20408"/>
    <cellStyle name="Note 9 7 5" xfId="20409"/>
    <cellStyle name="Note 9 7 5 2" xfId="20410"/>
    <cellStyle name="Note 9 7 5 2 2" xfId="20411"/>
    <cellStyle name="Note 9 7 5 2 2 2" xfId="20412"/>
    <cellStyle name="Note 9 7 5 2 2 2 2" xfId="39713"/>
    <cellStyle name="Note 9 7 5 2 2 3" xfId="39712"/>
    <cellStyle name="Note 9 7 5 2 3" xfId="20413"/>
    <cellStyle name="Note 9 7 5 2 3 2" xfId="20414"/>
    <cellStyle name="Note 9 7 5 2 3 2 2" xfId="39715"/>
    <cellStyle name="Note 9 7 5 2 3 3" xfId="39714"/>
    <cellStyle name="Note 9 7 5 2 4" xfId="39711"/>
    <cellStyle name="Note 9 7 5 3" xfId="20415"/>
    <cellStyle name="Note 9 7 5 3 2" xfId="20416"/>
    <cellStyle name="Note 9 7 5 3 2 2" xfId="20417"/>
    <cellStyle name="Note 9 7 5 3 2 2 2" xfId="39718"/>
    <cellStyle name="Note 9 7 5 3 2 3" xfId="39717"/>
    <cellStyle name="Note 9 7 5 3 3" xfId="20418"/>
    <cellStyle name="Note 9 7 5 3 3 2" xfId="20419"/>
    <cellStyle name="Note 9 7 5 3 3 2 2" xfId="39720"/>
    <cellStyle name="Note 9 7 5 3 3 3" xfId="39719"/>
    <cellStyle name="Note 9 7 5 3 4" xfId="39716"/>
    <cellStyle name="Note 9 7 5 4" xfId="20420"/>
    <cellStyle name="Note 9 7 5 4 2" xfId="20421"/>
    <cellStyle name="Note 9 7 5 4 2 2" xfId="39722"/>
    <cellStyle name="Note 9 7 5 4 3" xfId="39721"/>
    <cellStyle name="Note 9 7 5 5" xfId="39710"/>
    <cellStyle name="Note 9 7 6" xfId="20422"/>
    <cellStyle name="Note 9 7 6 2" xfId="39723"/>
    <cellStyle name="Note 9 7 7" xfId="20423"/>
    <cellStyle name="Note 9 7 7 2" xfId="39724"/>
    <cellStyle name="Note 9 8" xfId="20424"/>
    <cellStyle name="Note 9 8 2" xfId="20425"/>
    <cellStyle name="Note 9 8 2 2" xfId="20426"/>
    <cellStyle name="Note 9 8 2 2 2" xfId="20427"/>
    <cellStyle name="Note 9 8 2 2 2 2" xfId="20428"/>
    <cellStyle name="Note 9 8 2 2 3" xfId="20429"/>
    <cellStyle name="Note 9 8 2 2 3 2" xfId="20430"/>
    <cellStyle name="Note 9 8 2 2 4" xfId="20431"/>
    <cellStyle name="Note 9 8 2 2 4 2" xfId="39726"/>
    <cellStyle name="Note 9 8 2 2 5" xfId="20432"/>
    <cellStyle name="Note 9 8 2 3" xfId="20433"/>
    <cellStyle name="Note 9 8 2 3 2" xfId="20434"/>
    <cellStyle name="Note 9 8 2 3 3" xfId="20435"/>
    <cellStyle name="Note 9 8 2 4" xfId="20436"/>
    <cellStyle name="Note 9 8 2 4 2" xfId="20437"/>
    <cellStyle name="Note 9 8 2 4 2 2" xfId="20438"/>
    <cellStyle name="Note 9 8 2 4 2 2 2" xfId="20439"/>
    <cellStyle name="Note 9 8 2 4 2 2 2 2" xfId="39730"/>
    <cellStyle name="Note 9 8 2 4 2 2 3" xfId="39729"/>
    <cellStyle name="Note 9 8 2 4 2 3" xfId="20440"/>
    <cellStyle name="Note 9 8 2 4 2 3 2" xfId="20441"/>
    <cellStyle name="Note 9 8 2 4 2 3 2 2" xfId="39732"/>
    <cellStyle name="Note 9 8 2 4 2 3 3" xfId="39731"/>
    <cellStyle name="Note 9 8 2 4 2 4" xfId="39728"/>
    <cellStyle name="Note 9 8 2 4 3" xfId="20442"/>
    <cellStyle name="Note 9 8 2 4 3 2" xfId="20443"/>
    <cellStyle name="Note 9 8 2 4 3 2 2" xfId="20444"/>
    <cellStyle name="Note 9 8 2 4 3 2 2 2" xfId="39735"/>
    <cellStyle name="Note 9 8 2 4 3 2 3" xfId="39734"/>
    <cellStyle name="Note 9 8 2 4 3 3" xfId="20445"/>
    <cellStyle name="Note 9 8 2 4 3 3 2" xfId="20446"/>
    <cellStyle name="Note 9 8 2 4 3 3 2 2" xfId="39737"/>
    <cellStyle name="Note 9 8 2 4 3 3 3" xfId="39736"/>
    <cellStyle name="Note 9 8 2 4 3 4" xfId="39733"/>
    <cellStyle name="Note 9 8 2 4 4" xfId="20447"/>
    <cellStyle name="Note 9 8 2 4 4 2" xfId="20448"/>
    <cellStyle name="Note 9 8 2 4 4 2 2" xfId="39739"/>
    <cellStyle name="Note 9 8 2 4 4 3" xfId="39738"/>
    <cellStyle name="Note 9 8 2 4 5" xfId="39727"/>
    <cellStyle name="Note 9 8 2 5" xfId="20449"/>
    <cellStyle name="Note 9 8 2 6" xfId="20450"/>
    <cellStyle name="Note 9 8 2 6 2" xfId="20451"/>
    <cellStyle name="Note 9 8 2 6 2 2" xfId="20452"/>
    <cellStyle name="Note 9 8 2 6 2 2 2" xfId="39742"/>
    <cellStyle name="Note 9 8 2 6 2 3" xfId="39741"/>
    <cellStyle name="Note 9 8 2 6 3" xfId="20453"/>
    <cellStyle name="Note 9 8 2 6 3 2" xfId="20454"/>
    <cellStyle name="Note 9 8 2 6 3 2 2" xfId="39744"/>
    <cellStyle name="Note 9 8 2 6 3 3" xfId="39743"/>
    <cellStyle name="Note 9 8 2 6 4" xfId="39740"/>
    <cellStyle name="Note 9 8 2 7" xfId="20455"/>
    <cellStyle name="Note 9 8 2 7 2" xfId="20456"/>
    <cellStyle name="Note 9 8 2 7 2 2" xfId="20457"/>
    <cellStyle name="Note 9 8 2 7 2 2 2" xfId="39747"/>
    <cellStyle name="Note 9 8 2 7 2 3" xfId="39746"/>
    <cellStyle name="Note 9 8 2 7 3" xfId="20458"/>
    <cellStyle name="Note 9 8 2 7 3 2" xfId="20459"/>
    <cellStyle name="Note 9 8 2 7 3 2 2" xfId="39749"/>
    <cellStyle name="Note 9 8 2 7 3 3" xfId="39748"/>
    <cellStyle name="Note 9 8 2 7 4" xfId="39745"/>
    <cellStyle name="Note 9 8 2 8" xfId="20460"/>
    <cellStyle name="Note 9 8 2 8 2" xfId="20461"/>
    <cellStyle name="Note 9 8 2 8 2 2" xfId="39751"/>
    <cellStyle name="Note 9 8 2 8 3" xfId="39750"/>
    <cellStyle name="Note 9 8 2 9" xfId="39725"/>
    <cellStyle name="Note 9 8 3" xfId="20462"/>
    <cellStyle name="Note 9 8 3 2" xfId="20463"/>
    <cellStyle name="Note 9 8 3 2 2" xfId="20464"/>
    <cellStyle name="Note 9 8 3 2 2 2" xfId="20465"/>
    <cellStyle name="Note 9 8 3 2 3" xfId="20466"/>
    <cellStyle name="Note 9 8 3 2 3 2" xfId="39752"/>
    <cellStyle name="Note 9 8 3 2 4" xfId="20467"/>
    <cellStyle name="Note 9 8 3 3" xfId="20468"/>
    <cellStyle name="Note 9 8 3 3 2" xfId="20469"/>
    <cellStyle name="Note 9 8 3 3 2 2" xfId="20470"/>
    <cellStyle name="Note 9 8 3 3 2 2 2" xfId="20471"/>
    <cellStyle name="Note 9 8 3 3 2 2 2 2" xfId="39756"/>
    <cellStyle name="Note 9 8 3 3 2 2 3" xfId="39755"/>
    <cellStyle name="Note 9 8 3 3 2 3" xfId="20472"/>
    <cellStyle name="Note 9 8 3 3 2 3 2" xfId="20473"/>
    <cellStyle name="Note 9 8 3 3 2 3 2 2" xfId="39758"/>
    <cellStyle name="Note 9 8 3 3 2 3 3" xfId="39757"/>
    <cellStyle name="Note 9 8 3 3 2 4" xfId="39754"/>
    <cellStyle name="Note 9 8 3 3 3" xfId="20474"/>
    <cellStyle name="Note 9 8 3 3 3 2" xfId="20475"/>
    <cellStyle name="Note 9 8 3 3 3 2 2" xfId="20476"/>
    <cellStyle name="Note 9 8 3 3 3 2 2 2" xfId="39761"/>
    <cellStyle name="Note 9 8 3 3 3 2 3" xfId="39760"/>
    <cellStyle name="Note 9 8 3 3 3 3" xfId="20477"/>
    <cellStyle name="Note 9 8 3 3 3 3 2" xfId="20478"/>
    <cellStyle name="Note 9 8 3 3 3 3 2 2" xfId="39763"/>
    <cellStyle name="Note 9 8 3 3 3 3 3" xfId="39762"/>
    <cellStyle name="Note 9 8 3 3 3 4" xfId="39759"/>
    <cellStyle name="Note 9 8 3 3 4" xfId="20479"/>
    <cellStyle name="Note 9 8 3 3 4 2" xfId="20480"/>
    <cellStyle name="Note 9 8 3 3 4 2 2" xfId="39765"/>
    <cellStyle name="Note 9 8 3 3 4 3" xfId="39764"/>
    <cellStyle name="Note 9 8 3 3 5" xfId="39753"/>
    <cellStyle name="Note 9 8 3 4" xfId="20481"/>
    <cellStyle name="Note 9 8 3 4 2" xfId="20482"/>
    <cellStyle name="Note 9 8 3 5" xfId="20483"/>
    <cellStyle name="Note 9 8 3 5 2" xfId="39766"/>
    <cellStyle name="Note 9 8 3 6" xfId="20484"/>
    <cellStyle name="Note 9 8 3 6 2" xfId="39767"/>
    <cellStyle name="Note 9 8 4" xfId="20485"/>
    <cellStyle name="Note 9 8 4 2" xfId="20486"/>
    <cellStyle name="Note 9 8 4 2 2" xfId="20487"/>
    <cellStyle name="Note 9 8 4 3" xfId="20488"/>
    <cellStyle name="Note 9 8 4 3 2" xfId="39768"/>
    <cellStyle name="Note 9 8 4 4" xfId="20489"/>
    <cellStyle name="Note 9 8 5" xfId="20490"/>
    <cellStyle name="Note 9 8 5 2" xfId="20491"/>
    <cellStyle name="Note 9 8 5 2 2" xfId="20492"/>
    <cellStyle name="Note 9 8 5 2 2 2" xfId="20493"/>
    <cellStyle name="Note 9 8 5 2 2 2 2" xfId="39772"/>
    <cellStyle name="Note 9 8 5 2 2 3" xfId="39771"/>
    <cellStyle name="Note 9 8 5 2 3" xfId="20494"/>
    <cellStyle name="Note 9 8 5 2 3 2" xfId="20495"/>
    <cellStyle name="Note 9 8 5 2 3 2 2" xfId="39774"/>
    <cellStyle name="Note 9 8 5 2 3 3" xfId="39773"/>
    <cellStyle name="Note 9 8 5 2 4" xfId="39770"/>
    <cellStyle name="Note 9 8 5 3" xfId="20496"/>
    <cellStyle name="Note 9 8 5 3 2" xfId="20497"/>
    <cellStyle name="Note 9 8 5 3 2 2" xfId="20498"/>
    <cellStyle name="Note 9 8 5 3 2 2 2" xfId="39777"/>
    <cellStyle name="Note 9 8 5 3 2 3" xfId="39776"/>
    <cellStyle name="Note 9 8 5 3 3" xfId="20499"/>
    <cellStyle name="Note 9 8 5 3 3 2" xfId="20500"/>
    <cellStyle name="Note 9 8 5 3 3 2 2" xfId="39779"/>
    <cellStyle name="Note 9 8 5 3 3 3" xfId="39778"/>
    <cellStyle name="Note 9 8 5 3 4" xfId="39775"/>
    <cellStyle name="Note 9 8 5 4" xfId="20501"/>
    <cellStyle name="Note 9 8 5 4 2" xfId="20502"/>
    <cellStyle name="Note 9 8 5 4 2 2" xfId="39781"/>
    <cellStyle name="Note 9 8 5 4 3" xfId="39780"/>
    <cellStyle name="Note 9 8 5 5" xfId="39769"/>
    <cellStyle name="Note 9 8 6" xfId="20503"/>
    <cellStyle name="Note 9 8 6 2" xfId="39782"/>
    <cellStyle name="Note 9 8 7" xfId="20504"/>
    <cellStyle name="Note 9 8 7 2" xfId="39783"/>
    <cellStyle name="NOTE01" xfId="20505"/>
    <cellStyle name="notes" xfId="20506"/>
    <cellStyle name="Output" xfId="20507"/>
    <cellStyle name="Output 2" xfId="20508"/>
    <cellStyle name="Output 2 2" xfId="20509"/>
    <cellStyle name="Output 2 2 2" xfId="39785"/>
    <cellStyle name="Output 2 3" xfId="20510"/>
    <cellStyle name="Output 2 3 2" xfId="39786"/>
    <cellStyle name="Output 2 4" xfId="20511"/>
    <cellStyle name="Output 2 4 2" xfId="39787"/>
    <cellStyle name="Output 3" xfId="20512"/>
    <cellStyle name="Output 3 2" xfId="20513"/>
    <cellStyle name="Output 3 2 2" xfId="39789"/>
    <cellStyle name="Output 3 3" xfId="39788"/>
    <cellStyle name="Output 4" xfId="20514"/>
    <cellStyle name="Output 4 2" xfId="39790"/>
    <cellStyle name="Output 5" xfId="39784"/>
    <cellStyle name="Per cent 2" xfId="20515"/>
    <cellStyle name="Percent [2]" xfId="20516"/>
    <cellStyle name="Percent 2" xfId="20517"/>
    <cellStyle name="Percent 2 10" xfId="20518"/>
    <cellStyle name="Percent 2 10 2" xfId="20519"/>
    <cellStyle name="Percent 2 11" xfId="20520"/>
    <cellStyle name="Percent 2 11 2" xfId="20521"/>
    <cellStyle name="Percent 2 12" xfId="20522"/>
    <cellStyle name="Percent 2 12 2" xfId="20523"/>
    <cellStyle name="Percent 2 13" xfId="20524"/>
    <cellStyle name="Percent 2 14" xfId="20525"/>
    <cellStyle name="Percent 2 15" xfId="20526"/>
    <cellStyle name="Percent 2 16" xfId="20527"/>
    <cellStyle name="Percent 2 2" xfId="20528"/>
    <cellStyle name="Percent 2 2 10" xfId="20529"/>
    <cellStyle name="Percent 2 2 10 2" xfId="20530"/>
    <cellStyle name="Percent 2 2 10 2 2" xfId="39791"/>
    <cellStyle name="Percent 2 2 10 3" xfId="20531"/>
    <cellStyle name="Percent 2 2 10 3 2" xfId="39792"/>
    <cellStyle name="Percent 2 2 10 4" xfId="20532"/>
    <cellStyle name="Percent 2 2 10 4 2" xfId="39793"/>
    <cellStyle name="Percent 2 2 11" xfId="20533"/>
    <cellStyle name="Percent 2 2 11 2" xfId="20534"/>
    <cellStyle name="Percent 2 2 11 2 2" xfId="39794"/>
    <cellStyle name="Percent 2 2 11 3" xfId="20535"/>
    <cellStyle name="Percent 2 2 11 3 2" xfId="39795"/>
    <cellStyle name="Percent 2 2 12" xfId="20536"/>
    <cellStyle name="Percent 2 2 13" xfId="20537"/>
    <cellStyle name="Percent 2 2 14" xfId="20538"/>
    <cellStyle name="Percent 2 2 2" xfId="20539"/>
    <cellStyle name="Percent 2 2 2 2" xfId="20540"/>
    <cellStyle name="Percent 2 2 2 2 2" xfId="20541"/>
    <cellStyle name="Percent 2 2 2 2 2 2" xfId="20542"/>
    <cellStyle name="Percent 2 2 2 2 2 2 2" xfId="20543"/>
    <cellStyle name="Percent 2 2 2 2 2 2 2 2" xfId="20544"/>
    <cellStyle name="Percent 2 2 2 2 2 2 2 2 2" xfId="39797"/>
    <cellStyle name="Percent 2 2 2 2 2 2 2 3" xfId="39796"/>
    <cellStyle name="Percent 2 2 2 2 2 2 3" xfId="20545"/>
    <cellStyle name="Percent 2 2 2 2 2 2 3 2" xfId="20546"/>
    <cellStyle name="Percent 2 2 2 2 2 2 3 2 2" xfId="39799"/>
    <cellStyle name="Percent 2 2 2 2 2 2 3 3" xfId="39798"/>
    <cellStyle name="Percent 2 2 2 2 2 2 4" xfId="20547"/>
    <cellStyle name="Percent 2 2 2 2 2 2 4 2" xfId="39800"/>
    <cellStyle name="Percent 2 2 2 2 2 3" xfId="20548"/>
    <cellStyle name="Percent 2 2 2 2 2 3 2" xfId="20549"/>
    <cellStyle name="Percent 2 2 2 2 2 3 2 2" xfId="39802"/>
    <cellStyle name="Percent 2 2 2 2 2 3 3" xfId="39801"/>
    <cellStyle name="Percent 2 2 2 2 2 4" xfId="20550"/>
    <cellStyle name="Percent 2 2 2 2 2 4 2" xfId="20551"/>
    <cellStyle name="Percent 2 2 2 2 2 4 2 2" xfId="39804"/>
    <cellStyle name="Percent 2 2 2 2 2 4 3" xfId="39803"/>
    <cellStyle name="Percent 2 2 2 2 2 5" xfId="20552"/>
    <cellStyle name="Percent 2 2 2 2 2 5 2" xfId="39805"/>
    <cellStyle name="Percent 2 2 2 2 2 6" xfId="20553"/>
    <cellStyle name="Percent 2 2 2 2 2 6 2" xfId="39806"/>
    <cellStyle name="Percent 2 2 2 2 3" xfId="20554"/>
    <cellStyle name="Percent 2 2 2 2 3 2" xfId="20555"/>
    <cellStyle name="Percent 2 2 2 2 3 2 2" xfId="20556"/>
    <cellStyle name="Percent 2 2 2 2 3 2 2 2" xfId="39807"/>
    <cellStyle name="Percent 2 2 2 2 3 3" xfId="20557"/>
    <cellStyle name="Percent 2 2 2 2 3 3 2" xfId="20558"/>
    <cellStyle name="Percent 2 2 2 2 3 3 2 2" xfId="39809"/>
    <cellStyle name="Percent 2 2 2 2 3 3 3" xfId="39808"/>
    <cellStyle name="Percent 2 2 2 2 3 4" xfId="20559"/>
    <cellStyle name="Percent 2 2 2 2 3 4 2" xfId="39810"/>
    <cellStyle name="Percent 2 2 2 2 3 5" xfId="20560"/>
    <cellStyle name="Percent 2 2 2 2 3 5 2" xfId="39811"/>
    <cellStyle name="Percent 2 2 2 2 4" xfId="20561"/>
    <cellStyle name="Percent 2 2 2 2 4 2" xfId="20562"/>
    <cellStyle name="Percent 2 2 2 2 4 2 2" xfId="39812"/>
    <cellStyle name="Percent 2 2 2 2 4 3" xfId="20563"/>
    <cellStyle name="Percent 2 2 2 2 4 3 2" xfId="39813"/>
    <cellStyle name="Percent 2 2 2 2 4 4" xfId="20564"/>
    <cellStyle name="Percent 2 2 2 2 5" xfId="20565"/>
    <cellStyle name="Percent 2 2 2 2 5 2" xfId="20566"/>
    <cellStyle name="Percent 2 2 2 2 5 2 2" xfId="39814"/>
    <cellStyle name="Percent 2 2 2 2 6" xfId="20567"/>
    <cellStyle name="Percent 2 2 2 2 7" xfId="20568"/>
    <cellStyle name="Percent 2 2 2 3" xfId="20569"/>
    <cellStyle name="Percent 2 2 2 3 2" xfId="20570"/>
    <cellStyle name="Percent 2 2 2 3 2 2" xfId="20571"/>
    <cellStyle name="Percent 2 2 2 3 2 2 2" xfId="20572"/>
    <cellStyle name="Percent 2 2 2 3 2 2 2 2" xfId="39816"/>
    <cellStyle name="Percent 2 2 2 3 2 2 3" xfId="39815"/>
    <cellStyle name="Percent 2 2 2 3 2 3" xfId="20573"/>
    <cellStyle name="Percent 2 2 2 3 2 3 2" xfId="20574"/>
    <cellStyle name="Percent 2 2 2 3 2 3 2 2" xfId="39818"/>
    <cellStyle name="Percent 2 2 2 3 2 3 3" xfId="39817"/>
    <cellStyle name="Percent 2 2 2 3 2 4" xfId="20575"/>
    <cellStyle name="Percent 2 2 2 3 2 4 2" xfId="39819"/>
    <cellStyle name="Percent 2 2 2 3 2 5" xfId="20576"/>
    <cellStyle name="Percent 2 2 2 3 2 5 2" xfId="39820"/>
    <cellStyle name="Percent 2 2 2 3 3" xfId="20577"/>
    <cellStyle name="Percent 2 2 2 3 3 2" xfId="20578"/>
    <cellStyle name="Percent 2 2 2 3 3 2 2" xfId="39821"/>
    <cellStyle name="Percent 2 2 2 3 4" xfId="20579"/>
    <cellStyle name="Percent 2 2 2 3 4 2" xfId="20580"/>
    <cellStyle name="Percent 2 2 2 3 4 2 2" xfId="39823"/>
    <cellStyle name="Percent 2 2 2 3 4 3" xfId="39822"/>
    <cellStyle name="Percent 2 2 2 3 5" xfId="20581"/>
    <cellStyle name="Percent 2 2 2 3 5 2" xfId="39824"/>
    <cellStyle name="Percent 2 2 2 3 6" xfId="20582"/>
    <cellStyle name="Percent 2 2 2 3 6 2" xfId="39825"/>
    <cellStyle name="Percent 2 2 2 4" xfId="20583"/>
    <cellStyle name="Percent 2 2 2 4 2" xfId="20584"/>
    <cellStyle name="Percent 2 2 2 4 2 2" xfId="20585"/>
    <cellStyle name="Percent 2 2 2 4 2 2 2" xfId="39826"/>
    <cellStyle name="Percent 2 2 2 4 3" xfId="20586"/>
    <cellStyle name="Percent 2 2 2 4 3 2" xfId="20587"/>
    <cellStyle name="Percent 2 2 2 4 3 2 2" xfId="39827"/>
    <cellStyle name="Percent 2 2 2 4 4" xfId="20588"/>
    <cellStyle name="Percent 2 2 2 4 4 2" xfId="39828"/>
    <cellStyle name="Percent 2 2 2 4 5" xfId="20589"/>
    <cellStyle name="Percent 2 2 2 4 5 2" xfId="39829"/>
    <cellStyle name="Percent 2 2 2 5" xfId="20590"/>
    <cellStyle name="Percent 2 2 2 5 2" xfId="20591"/>
    <cellStyle name="Percent 2 2 2 5 3" xfId="20592"/>
    <cellStyle name="Percent 2 2 2 5 3 2" xfId="39830"/>
    <cellStyle name="Percent 2 2 2 5 4" xfId="20593"/>
    <cellStyle name="Percent 2 2 2 5 4 2" xfId="39831"/>
    <cellStyle name="Percent 2 2 2 6" xfId="20594"/>
    <cellStyle name="Percent 2 2 2 6 2" xfId="20595"/>
    <cellStyle name="Percent 2 2 2 6 3" xfId="20596"/>
    <cellStyle name="Percent 2 2 2 6 3 2" xfId="39832"/>
    <cellStyle name="Percent 2 2 2 6 4" xfId="20597"/>
    <cellStyle name="Percent 2 2 2 6 4 2" xfId="39833"/>
    <cellStyle name="Percent 2 2 2 7" xfId="20598"/>
    <cellStyle name="Percent 2 2 2 7 2" xfId="20599"/>
    <cellStyle name="Percent 2 2 2 7 2 2" xfId="39834"/>
    <cellStyle name="Percent 2 2 2 7 3" xfId="20600"/>
    <cellStyle name="Percent 2 2 2 8" xfId="20601"/>
    <cellStyle name="Percent 2 2 3" xfId="20602"/>
    <cellStyle name="Percent 2 2 3 2" xfId="20603"/>
    <cellStyle name="Percent 2 2 3 2 2" xfId="20604"/>
    <cellStyle name="Percent 2 2 3 2 2 2" xfId="20605"/>
    <cellStyle name="Percent 2 2 3 2 2 2 2" xfId="20606"/>
    <cellStyle name="Percent 2 2 3 2 2 2 2 2" xfId="20607"/>
    <cellStyle name="Percent 2 2 3 2 2 2 2 2 2" xfId="39838"/>
    <cellStyle name="Percent 2 2 3 2 2 2 2 3" xfId="39837"/>
    <cellStyle name="Percent 2 2 3 2 2 2 3" xfId="20608"/>
    <cellStyle name="Percent 2 2 3 2 2 2 3 2" xfId="20609"/>
    <cellStyle name="Percent 2 2 3 2 2 2 3 2 2" xfId="39840"/>
    <cellStyle name="Percent 2 2 3 2 2 2 3 3" xfId="39839"/>
    <cellStyle name="Percent 2 2 3 2 2 2 4" xfId="20610"/>
    <cellStyle name="Percent 2 2 3 2 2 2 4 2" xfId="39841"/>
    <cellStyle name="Percent 2 2 3 2 2 2 5" xfId="39836"/>
    <cellStyle name="Percent 2 2 3 2 2 3" xfId="20611"/>
    <cellStyle name="Percent 2 2 3 2 2 3 2" xfId="20612"/>
    <cellStyle name="Percent 2 2 3 2 2 3 2 2" xfId="39843"/>
    <cellStyle name="Percent 2 2 3 2 2 3 3" xfId="39842"/>
    <cellStyle name="Percent 2 2 3 2 2 4" xfId="20613"/>
    <cellStyle name="Percent 2 2 3 2 2 4 2" xfId="20614"/>
    <cellStyle name="Percent 2 2 3 2 2 4 2 2" xfId="39845"/>
    <cellStyle name="Percent 2 2 3 2 2 4 3" xfId="39844"/>
    <cellStyle name="Percent 2 2 3 2 2 5" xfId="20615"/>
    <cellStyle name="Percent 2 2 3 2 2 5 2" xfId="39846"/>
    <cellStyle name="Percent 2 2 3 2 2 6" xfId="39835"/>
    <cellStyle name="Percent 2 2 3 2 3" xfId="20616"/>
    <cellStyle name="Percent 2 2 3 2 3 2" xfId="20617"/>
    <cellStyle name="Percent 2 2 3 2 3 2 2" xfId="20618"/>
    <cellStyle name="Percent 2 2 3 2 3 2 2 2" xfId="39849"/>
    <cellStyle name="Percent 2 2 3 2 3 2 3" xfId="39848"/>
    <cellStyle name="Percent 2 2 3 2 3 3" xfId="20619"/>
    <cellStyle name="Percent 2 2 3 2 3 3 2" xfId="20620"/>
    <cellStyle name="Percent 2 2 3 2 3 3 2 2" xfId="39851"/>
    <cellStyle name="Percent 2 2 3 2 3 3 3" xfId="39850"/>
    <cellStyle name="Percent 2 2 3 2 3 4" xfId="20621"/>
    <cellStyle name="Percent 2 2 3 2 3 4 2" xfId="39852"/>
    <cellStyle name="Percent 2 2 3 2 3 5" xfId="39847"/>
    <cellStyle name="Percent 2 2 3 2 4" xfId="20622"/>
    <cellStyle name="Percent 2 2 3 2 4 2" xfId="20623"/>
    <cellStyle name="Percent 2 2 3 2 4 2 2" xfId="39854"/>
    <cellStyle name="Percent 2 2 3 2 4 3" xfId="20624"/>
    <cellStyle name="Percent 2 2 3 2 4 3 2" xfId="39855"/>
    <cellStyle name="Percent 2 2 3 2 4 4" xfId="20625"/>
    <cellStyle name="Percent 2 2 3 2 4 5" xfId="39853"/>
    <cellStyle name="Percent 2 2 3 2 5" xfId="20626"/>
    <cellStyle name="Percent 2 2 3 2 5 2" xfId="20627"/>
    <cellStyle name="Percent 2 2 3 2 5 2 2" xfId="39857"/>
    <cellStyle name="Percent 2 2 3 2 5 3" xfId="39856"/>
    <cellStyle name="Percent 2 2 3 2 6" xfId="20628"/>
    <cellStyle name="Percent 2 2 3 2 6 2" xfId="39858"/>
    <cellStyle name="Percent 2 2 3 2 7" xfId="20629"/>
    <cellStyle name="Percent 2 2 3 2 7 2" xfId="39859"/>
    <cellStyle name="Percent 2 2 3 3" xfId="20630"/>
    <cellStyle name="Percent 2 2 3 3 2" xfId="20631"/>
    <cellStyle name="Percent 2 2 3 3 2 2" xfId="20632"/>
    <cellStyle name="Percent 2 2 3 3 2 2 2" xfId="20633"/>
    <cellStyle name="Percent 2 2 3 3 2 2 2 2" xfId="39861"/>
    <cellStyle name="Percent 2 2 3 3 2 2 3" xfId="39860"/>
    <cellStyle name="Percent 2 2 3 3 2 3" xfId="20634"/>
    <cellStyle name="Percent 2 2 3 3 2 3 2" xfId="20635"/>
    <cellStyle name="Percent 2 2 3 3 2 3 2 2" xfId="39863"/>
    <cellStyle name="Percent 2 2 3 3 2 3 3" xfId="39862"/>
    <cellStyle name="Percent 2 2 3 3 2 4" xfId="20636"/>
    <cellStyle name="Percent 2 2 3 3 2 4 2" xfId="39864"/>
    <cellStyle name="Percent 2 2 3 3 3" xfId="20637"/>
    <cellStyle name="Percent 2 2 3 3 3 2" xfId="20638"/>
    <cellStyle name="Percent 2 2 3 3 3 2 2" xfId="39866"/>
    <cellStyle name="Percent 2 2 3 3 3 3" xfId="39865"/>
    <cellStyle name="Percent 2 2 3 3 4" xfId="20639"/>
    <cellStyle name="Percent 2 2 3 3 4 2" xfId="20640"/>
    <cellStyle name="Percent 2 2 3 3 4 2 2" xfId="39868"/>
    <cellStyle name="Percent 2 2 3 3 4 3" xfId="39867"/>
    <cellStyle name="Percent 2 2 3 3 5" xfId="20641"/>
    <cellStyle name="Percent 2 2 3 3 5 2" xfId="39869"/>
    <cellStyle name="Percent 2 2 3 3 6" xfId="20642"/>
    <cellStyle name="Percent 2 2 3 3 6 2" xfId="39870"/>
    <cellStyle name="Percent 2 2 3 4" xfId="20643"/>
    <cellStyle name="Percent 2 2 3 4 2" xfId="20644"/>
    <cellStyle name="Percent 2 2 3 4 2 2" xfId="20645"/>
    <cellStyle name="Percent 2 2 3 4 2 2 2" xfId="39872"/>
    <cellStyle name="Percent 2 2 3 4 2 3" xfId="39871"/>
    <cellStyle name="Percent 2 2 3 4 3" xfId="20646"/>
    <cellStyle name="Percent 2 2 3 4 3 2" xfId="20647"/>
    <cellStyle name="Percent 2 2 3 4 3 2 2" xfId="39874"/>
    <cellStyle name="Percent 2 2 3 4 3 3" xfId="39873"/>
    <cellStyle name="Percent 2 2 3 4 4" xfId="20648"/>
    <cellStyle name="Percent 2 2 3 4 4 2" xfId="39875"/>
    <cellStyle name="Percent 2 2 3 5" xfId="20649"/>
    <cellStyle name="Percent 2 2 3 5 2" xfId="20650"/>
    <cellStyle name="Percent 2 2 3 5 2 2" xfId="39877"/>
    <cellStyle name="Percent 2 2 3 5 3" xfId="20651"/>
    <cellStyle name="Percent 2 2 3 5 3 2" xfId="39878"/>
    <cellStyle name="Percent 2 2 3 5 4" xfId="20652"/>
    <cellStyle name="Percent 2 2 3 5 5" xfId="39876"/>
    <cellStyle name="Percent 2 2 3 6" xfId="20653"/>
    <cellStyle name="Percent 2 2 3 6 2" xfId="20654"/>
    <cellStyle name="Percent 2 2 3 6 2 2" xfId="39880"/>
    <cellStyle name="Percent 2 2 3 6 3" xfId="39879"/>
    <cellStyle name="Percent 2 2 3 7" xfId="20655"/>
    <cellStyle name="Percent 2 2 3 7 2" xfId="39881"/>
    <cellStyle name="Percent 2 2 3 8" xfId="20656"/>
    <cellStyle name="Percent 2 2 3 8 2" xfId="39882"/>
    <cellStyle name="Percent 2 2 4" xfId="20657"/>
    <cellStyle name="Percent 2 2 4 2" xfId="20658"/>
    <cellStyle name="Percent 2 2 4 2 2" xfId="20659"/>
    <cellStyle name="Percent 2 2 4 2 2 2" xfId="20660"/>
    <cellStyle name="Percent 2 2 4 2 2 2 2" xfId="20661"/>
    <cellStyle name="Percent 2 2 4 2 2 2 2 2" xfId="20662"/>
    <cellStyle name="Percent 2 2 4 2 2 2 2 2 2" xfId="39886"/>
    <cellStyle name="Percent 2 2 4 2 2 2 2 3" xfId="39885"/>
    <cellStyle name="Percent 2 2 4 2 2 2 3" xfId="20663"/>
    <cellStyle name="Percent 2 2 4 2 2 2 3 2" xfId="20664"/>
    <cellStyle name="Percent 2 2 4 2 2 2 3 2 2" xfId="39888"/>
    <cellStyle name="Percent 2 2 4 2 2 2 3 3" xfId="39887"/>
    <cellStyle name="Percent 2 2 4 2 2 2 4" xfId="20665"/>
    <cellStyle name="Percent 2 2 4 2 2 2 4 2" xfId="39889"/>
    <cellStyle name="Percent 2 2 4 2 2 2 5" xfId="39884"/>
    <cellStyle name="Percent 2 2 4 2 2 3" xfId="20666"/>
    <cellStyle name="Percent 2 2 4 2 2 3 2" xfId="20667"/>
    <cellStyle name="Percent 2 2 4 2 2 3 2 2" xfId="39891"/>
    <cellStyle name="Percent 2 2 4 2 2 3 3" xfId="39890"/>
    <cellStyle name="Percent 2 2 4 2 2 4" xfId="20668"/>
    <cellStyle name="Percent 2 2 4 2 2 4 2" xfId="20669"/>
    <cellStyle name="Percent 2 2 4 2 2 4 2 2" xfId="39893"/>
    <cellStyle name="Percent 2 2 4 2 2 4 3" xfId="39892"/>
    <cellStyle name="Percent 2 2 4 2 2 5" xfId="20670"/>
    <cellStyle name="Percent 2 2 4 2 2 5 2" xfId="39894"/>
    <cellStyle name="Percent 2 2 4 2 2 6" xfId="39883"/>
    <cellStyle name="Percent 2 2 4 2 3" xfId="20671"/>
    <cellStyle name="Percent 2 2 4 2 3 2" xfId="20672"/>
    <cellStyle name="Percent 2 2 4 2 3 2 2" xfId="20673"/>
    <cellStyle name="Percent 2 2 4 2 3 2 2 2" xfId="39897"/>
    <cellStyle name="Percent 2 2 4 2 3 2 3" xfId="39896"/>
    <cellStyle name="Percent 2 2 4 2 3 3" xfId="20674"/>
    <cellStyle name="Percent 2 2 4 2 3 3 2" xfId="20675"/>
    <cellStyle name="Percent 2 2 4 2 3 3 2 2" xfId="39899"/>
    <cellStyle name="Percent 2 2 4 2 3 3 3" xfId="39898"/>
    <cellStyle name="Percent 2 2 4 2 3 4" xfId="20676"/>
    <cellStyle name="Percent 2 2 4 2 3 4 2" xfId="39900"/>
    <cellStyle name="Percent 2 2 4 2 3 5" xfId="39895"/>
    <cellStyle name="Percent 2 2 4 2 4" xfId="20677"/>
    <cellStyle name="Percent 2 2 4 2 4 2" xfId="20678"/>
    <cellStyle name="Percent 2 2 4 2 4 2 2" xfId="39902"/>
    <cellStyle name="Percent 2 2 4 2 4 3" xfId="20679"/>
    <cellStyle name="Percent 2 2 4 2 4 3 2" xfId="39903"/>
    <cellStyle name="Percent 2 2 4 2 4 4" xfId="20680"/>
    <cellStyle name="Percent 2 2 4 2 4 5" xfId="39901"/>
    <cellStyle name="Percent 2 2 4 2 5" xfId="20681"/>
    <cellStyle name="Percent 2 2 4 2 5 2" xfId="20682"/>
    <cellStyle name="Percent 2 2 4 2 5 2 2" xfId="39905"/>
    <cellStyle name="Percent 2 2 4 2 5 3" xfId="39904"/>
    <cellStyle name="Percent 2 2 4 2 6" xfId="20683"/>
    <cellStyle name="Percent 2 2 4 2 6 2" xfId="39906"/>
    <cellStyle name="Percent 2 2 4 2 7" xfId="20684"/>
    <cellStyle name="Percent 2 2 4 2 7 2" xfId="39907"/>
    <cellStyle name="Percent 2 2 4 3" xfId="20685"/>
    <cellStyle name="Percent 2 2 4 3 2" xfId="20686"/>
    <cellStyle name="Percent 2 2 4 3 2 2" xfId="20687"/>
    <cellStyle name="Percent 2 2 4 3 2 2 2" xfId="20688"/>
    <cellStyle name="Percent 2 2 4 3 2 2 2 2" xfId="39910"/>
    <cellStyle name="Percent 2 2 4 3 2 2 3" xfId="39909"/>
    <cellStyle name="Percent 2 2 4 3 2 3" xfId="20689"/>
    <cellStyle name="Percent 2 2 4 3 2 3 2" xfId="20690"/>
    <cellStyle name="Percent 2 2 4 3 2 3 2 2" xfId="39912"/>
    <cellStyle name="Percent 2 2 4 3 2 3 3" xfId="39911"/>
    <cellStyle name="Percent 2 2 4 3 2 4" xfId="20691"/>
    <cellStyle name="Percent 2 2 4 3 2 4 2" xfId="39913"/>
    <cellStyle name="Percent 2 2 4 3 2 5" xfId="39908"/>
    <cellStyle name="Percent 2 2 4 3 3" xfId="20692"/>
    <cellStyle name="Percent 2 2 4 3 3 2" xfId="20693"/>
    <cellStyle name="Percent 2 2 4 3 3 2 2" xfId="39915"/>
    <cellStyle name="Percent 2 2 4 3 3 3" xfId="39914"/>
    <cellStyle name="Percent 2 2 4 3 4" xfId="20694"/>
    <cellStyle name="Percent 2 2 4 3 4 2" xfId="20695"/>
    <cellStyle name="Percent 2 2 4 3 4 2 2" xfId="39917"/>
    <cellStyle name="Percent 2 2 4 3 4 3" xfId="39916"/>
    <cellStyle name="Percent 2 2 4 3 5" xfId="20696"/>
    <cellStyle name="Percent 2 2 4 3 5 2" xfId="39918"/>
    <cellStyle name="Percent 2 2 4 3 6" xfId="20697"/>
    <cellStyle name="Percent 2 2 4 3 6 2" xfId="39919"/>
    <cellStyle name="Percent 2 2 4 4" xfId="20698"/>
    <cellStyle name="Percent 2 2 4 4 2" xfId="20699"/>
    <cellStyle name="Percent 2 2 4 4 2 2" xfId="20700"/>
    <cellStyle name="Percent 2 2 4 4 2 2 2" xfId="39921"/>
    <cellStyle name="Percent 2 2 4 4 2 3" xfId="39920"/>
    <cellStyle name="Percent 2 2 4 4 3" xfId="20701"/>
    <cellStyle name="Percent 2 2 4 4 3 2" xfId="20702"/>
    <cellStyle name="Percent 2 2 4 4 3 2 2" xfId="39923"/>
    <cellStyle name="Percent 2 2 4 4 3 3" xfId="39922"/>
    <cellStyle name="Percent 2 2 4 4 4" xfId="20703"/>
    <cellStyle name="Percent 2 2 4 4 4 2" xfId="39924"/>
    <cellStyle name="Percent 2 2 4 5" xfId="20704"/>
    <cellStyle name="Percent 2 2 4 5 2" xfId="20705"/>
    <cellStyle name="Percent 2 2 4 5 2 2" xfId="39925"/>
    <cellStyle name="Percent 2 2 4 5 3" xfId="20706"/>
    <cellStyle name="Percent 2 2 4 5 3 2" xfId="39926"/>
    <cellStyle name="Percent 2 2 4 5 4" xfId="20707"/>
    <cellStyle name="Percent 2 2 4 6" xfId="20708"/>
    <cellStyle name="Percent 2 2 4 6 2" xfId="20709"/>
    <cellStyle name="Percent 2 2 4 6 2 2" xfId="39928"/>
    <cellStyle name="Percent 2 2 4 6 3" xfId="39927"/>
    <cellStyle name="Percent 2 2 4 7" xfId="20710"/>
    <cellStyle name="Percent 2 2 4 7 2" xfId="39929"/>
    <cellStyle name="Percent 2 2 4 8" xfId="20711"/>
    <cellStyle name="Percent 2 2 4 8 2" xfId="39930"/>
    <cellStyle name="Percent 2 2 5" xfId="20712"/>
    <cellStyle name="Percent 2 2 5 2" xfId="20713"/>
    <cellStyle name="Percent 2 2 5 2 2" xfId="20714"/>
    <cellStyle name="Percent 2 2 5 2 3" xfId="20715"/>
    <cellStyle name="Percent 2 2 5 2 4" xfId="20716"/>
    <cellStyle name="Percent 2 2 5 3" xfId="20717"/>
    <cellStyle name="Percent 2 2 5 4" xfId="20718"/>
    <cellStyle name="Percent 2 2 5 5" xfId="20719"/>
    <cellStyle name="Percent 2 2 6" xfId="20720"/>
    <cellStyle name="Percent 2 2 6 2" xfId="20721"/>
    <cellStyle name="Percent 2 2 6 2 2" xfId="20722"/>
    <cellStyle name="Percent 2 2 6 2 2 2" xfId="20723"/>
    <cellStyle name="Percent 2 2 6 2 2 2 2" xfId="20724"/>
    <cellStyle name="Percent 2 2 6 2 2 2 2 2" xfId="39933"/>
    <cellStyle name="Percent 2 2 6 2 2 2 3" xfId="39932"/>
    <cellStyle name="Percent 2 2 6 2 2 3" xfId="20725"/>
    <cellStyle name="Percent 2 2 6 2 2 3 2" xfId="20726"/>
    <cellStyle name="Percent 2 2 6 2 2 3 2 2" xfId="39935"/>
    <cellStyle name="Percent 2 2 6 2 2 3 3" xfId="39934"/>
    <cellStyle name="Percent 2 2 6 2 2 4" xfId="20727"/>
    <cellStyle name="Percent 2 2 6 2 2 4 2" xfId="39936"/>
    <cellStyle name="Percent 2 2 6 2 2 5" xfId="39931"/>
    <cellStyle name="Percent 2 2 6 2 3" xfId="20728"/>
    <cellStyle name="Percent 2 2 6 2 3 2" xfId="20729"/>
    <cellStyle name="Percent 2 2 6 2 3 2 2" xfId="39938"/>
    <cellStyle name="Percent 2 2 6 2 3 3" xfId="39937"/>
    <cellStyle name="Percent 2 2 6 2 4" xfId="20730"/>
    <cellStyle name="Percent 2 2 6 2 4 2" xfId="20731"/>
    <cellStyle name="Percent 2 2 6 2 4 2 2" xfId="39940"/>
    <cellStyle name="Percent 2 2 6 2 4 3" xfId="39939"/>
    <cellStyle name="Percent 2 2 6 2 5" xfId="20732"/>
    <cellStyle name="Percent 2 2 6 2 5 2" xfId="39941"/>
    <cellStyle name="Percent 2 2 6 3" xfId="20733"/>
    <cellStyle name="Percent 2 2 6 3 2" xfId="20734"/>
    <cellStyle name="Percent 2 2 6 3 2 2" xfId="20735"/>
    <cellStyle name="Percent 2 2 6 3 2 2 2" xfId="39944"/>
    <cellStyle name="Percent 2 2 6 3 2 3" xfId="39943"/>
    <cellStyle name="Percent 2 2 6 3 3" xfId="20736"/>
    <cellStyle name="Percent 2 2 6 3 3 2" xfId="20737"/>
    <cellStyle name="Percent 2 2 6 3 3 2 2" xfId="39946"/>
    <cellStyle name="Percent 2 2 6 3 3 3" xfId="39945"/>
    <cellStyle name="Percent 2 2 6 3 4" xfId="20738"/>
    <cellStyle name="Percent 2 2 6 3 4 2" xfId="39947"/>
    <cellStyle name="Percent 2 2 6 3 5" xfId="39942"/>
    <cellStyle name="Percent 2 2 6 4" xfId="20739"/>
    <cellStyle name="Percent 2 2 6 4 2" xfId="20740"/>
    <cellStyle name="Percent 2 2 6 4 2 2" xfId="39949"/>
    <cellStyle name="Percent 2 2 6 4 3" xfId="20741"/>
    <cellStyle name="Percent 2 2 6 4 3 2" xfId="39950"/>
    <cellStyle name="Percent 2 2 6 4 4" xfId="20742"/>
    <cellStyle name="Percent 2 2 6 4 5" xfId="39948"/>
    <cellStyle name="Percent 2 2 6 5" xfId="20743"/>
    <cellStyle name="Percent 2 2 6 5 2" xfId="20744"/>
    <cellStyle name="Percent 2 2 6 5 2 2" xfId="39952"/>
    <cellStyle name="Percent 2 2 6 5 3" xfId="39951"/>
    <cellStyle name="Percent 2 2 6 6" xfId="20745"/>
    <cellStyle name="Percent 2 2 6 6 2" xfId="39953"/>
    <cellStyle name="Percent 2 2 6 7" xfId="20746"/>
    <cellStyle name="Percent 2 2 6 7 2" xfId="39954"/>
    <cellStyle name="Percent 2 2 7" xfId="20747"/>
    <cellStyle name="Percent 2 2 7 2" xfId="20748"/>
    <cellStyle name="Percent 2 2 7 2 2" xfId="20749"/>
    <cellStyle name="Percent 2 2 7 2 2 2" xfId="20750"/>
    <cellStyle name="Percent 2 2 7 2 2 2 2" xfId="39956"/>
    <cellStyle name="Percent 2 2 7 2 2 3" xfId="39955"/>
    <cellStyle name="Percent 2 2 7 2 3" xfId="20751"/>
    <cellStyle name="Percent 2 2 7 2 3 2" xfId="20752"/>
    <cellStyle name="Percent 2 2 7 2 3 2 2" xfId="39958"/>
    <cellStyle name="Percent 2 2 7 2 3 3" xfId="39957"/>
    <cellStyle name="Percent 2 2 7 2 4" xfId="20753"/>
    <cellStyle name="Percent 2 2 7 2 4 2" xfId="39959"/>
    <cellStyle name="Percent 2 2 7 3" xfId="20754"/>
    <cellStyle name="Percent 2 2 7 3 2" xfId="20755"/>
    <cellStyle name="Percent 2 2 7 3 2 2" xfId="39961"/>
    <cellStyle name="Percent 2 2 7 3 3" xfId="20756"/>
    <cellStyle name="Percent 2 2 7 3 3 2" xfId="39962"/>
    <cellStyle name="Percent 2 2 7 3 4" xfId="20757"/>
    <cellStyle name="Percent 2 2 7 3 5" xfId="39960"/>
    <cellStyle name="Percent 2 2 7 4" xfId="20758"/>
    <cellStyle name="Percent 2 2 7 4 2" xfId="20759"/>
    <cellStyle name="Percent 2 2 7 4 2 2" xfId="39964"/>
    <cellStyle name="Percent 2 2 7 4 3" xfId="39963"/>
    <cellStyle name="Percent 2 2 7 5" xfId="20760"/>
    <cellStyle name="Percent 2 2 7 5 2" xfId="39965"/>
    <cellStyle name="Percent 2 2 7 6" xfId="20761"/>
    <cellStyle name="Percent 2 2 7 6 2" xfId="39966"/>
    <cellStyle name="Percent 2 2 8" xfId="20762"/>
    <cellStyle name="Percent 2 2 8 2" xfId="20763"/>
    <cellStyle name="Percent 2 2 8 2 2" xfId="20764"/>
    <cellStyle name="Percent 2 2 8 2 2 2" xfId="39967"/>
    <cellStyle name="Percent 2 2 8 3" xfId="20765"/>
    <cellStyle name="Percent 2 2 8 3 2" xfId="20766"/>
    <cellStyle name="Percent 2 2 8 3 2 2" xfId="39969"/>
    <cellStyle name="Percent 2 2 8 3 3" xfId="39968"/>
    <cellStyle name="Percent 2 2 8 4" xfId="20767"/>
    <cellStyle name="Percent 2 2 8 4 2" xfId="39970"/>
    <cellStyle name="Percent 2 2 8 5" xfId="20768"/>
    <cellStyle name="Percent 2 2 8 5 2" xfId="39971"/>
    <cellStyle name="Percent 2 2 9" xfId="20769"/>
    <cellStyle name="Percent 2 2 9 2" xfId="20770"/>
    <cellStyle name="Percent 2 2 9 3" xfId="20771"/>
    <cellStyle name="Percent 2 2 9 3 2" xfId="39972"/>
    <cellStyle name="Percent 2 2 9 4" xfId="20772"/>
    <cellStyle name="Percent 2 2 9 4 2" xfId="39973"/>
    <cellStyle name="Percent 2 3" xfId="20773"/>
    <cellStyle name="Percent 2 3 2" xfId="20774"/>
    <cellStyle name="Percent 2 3 2 2" xfId="20775"/>
    <cellStyle name="Percent 2 3 2 2 2" xfId="20776"/>
    <cellStyle name="Percent 2 3 2 3" xfId="20777"/>
    <cellStyle name="Percent 2 3 2 3 2" xfId="20778"/>
    <cellStyle name="Percent 2 3 2 4" xfId="20779"/>
    <cellStyle name="Percent 2 3 2 5" xfId="20780"/>
    <cellStyle name="Percent 2 3 2 6" xfId="20781"/>
    <cellStyle name="Percent 2 3 2 7" xfId="20782"/>
    <cellStyle name="Percent 2 3 3" xfId="20783"/>
    <cellStyle name="Percent 2 3 3 2" xfId="20784"/>
    <cellStyle name="Percent 2 3 3 3" xfId="20785"/>
    <cellStyle name="Percent 2 3 3 4" xfId="20786"/>
    <cellStyle name="Percent 2 3 3 4 2" xfId="39974"/>
    <cellStyle name="Percent 2 3 4" xfId="20787"/>
    <cellStyle name="Percent 2 3 4 2" xfId="20788"/>
    <cellStyle name="Percent 2 3 4 3" xfId="20789"/>
    <cellStyle name="Percent 2 3 5" xfId="20790"/>
    <cellStyle name="Percent 2 3 5 2" xfId="20791"/>
    <cellStyle name="Percent 2 3 6" xfId="20792"/>
    <cellStyle name="Percent 2 3 6 2" xfId="20793"/>
    <cellStyle name="Percent 2 3 7" xfId="20794"/>
    <cellStyle name="Percent 2 3 8" xfId="20795"/>
    <cellStyle name="Percent 2 3 9" xfId="20796"/>
    <cellStyle name="Percent 2 4" xfId="20797"/>
    <cellStyle name="Percent 2 4 2" xfId="20798"/>
    <cellStyle name="Percent 2 4 2 2" xfId="20799"/>
    <cellStyle name="Percent 2 4 2 3" xfId="20800"/>
    <cellStyle name="Percent 2 4 3" xfId="20801"/>
    <cellStyle name="Percent 2 4 4" xfId="20802"/>
    <cellStyle name="Percent 2 4 5" xfId="20803"/>
    <cellStyle name="Percent 2 5" xfId="20804"/>
    <cellStyle name="Percent 2 5 2" xfId="20805"/>
    <cellStyle name="Percent 2 5 3" xfId="20806"/>
    <cellStyle name="Percent 2 5 4" xfId="20807"/>
    <cellStyle name="Percent 2 6" xfId="20808"/>
    <cellStyle name="Percent 2 6 2" xfId="20809"/>
    <cellStyle name="Percent 2 6 3" xfId="20810"/>
    <cellStyle name="Percent 2 7" xfId="20811"/>
    <cellStyle name="Percent 2 7 2" xfId="20812"/>
    <cellStyle name="Percent 2 7 3" xfId="20813"/>
    <cellStyle name="Percent 2 7 4" xfId="20814"/>
    <cellStyle name="Percent 2 8" xfId="20815"/>
    <cellStyle name="Percent 2 8 2" xfId="20816"/>
    <cellStyle name="Percent 2 8 3" xfId="20817"/>
    <cellStyle name="Percent 2 9" xfId="20818"/>
    <cellStyle name="Percent 2 9 2" xfId="20819"/>
    <cellStyle name="Percent 3" xfId="20820"/>
    <cellStyle name="Percent 3 10" xfId="20821"/>
    <cellStyle name="Percent 3 10 2" xfId="20822"/>
    <cellStyle name="Percent 3 10 2 2" xfId="39976"/>
    <cellStyle name="Percent 3 10 3" xfId="20823"/>
    <cellStyle name="Percent 3 10 3 2" xfId="39977"/>
    <cellStyle name="Percent 3 10 4" xfId="20824"/>
    <cellStyle name="Percent 3 10 5" xfId="39975"/>
    <cellStyle name="Percent 3 11" xfId="20825"/>
    <cellStyle name="Percent 3 11 2" xfId="20826"/>
    <cellStyle name="Percent 3 11 2 2" xfId="39979"/>
    <cellStyle name="Percent 3 11 3" xfId="39978"/>
    <cellStyle name="Percent 3 12" xfId="20827"/>
    <cellStyle name="Percent 3 12 2" xfId="39980"/>
    <cellStyle name="Percent 3 13" xfId="20828"/>
    <cellStyle name="Percent 3 13 2" xfId="39981"/>
    <cellStyle name="Percent 3 2" xfId="20829"/>
    <cellStyle name="Percent 3 2 10" xfId="20830"/>
    <cellStyle name="Percent 3 2 10 2" xfId="39983"/>
    <cellStyle name="Percent 3 2 11" xfId="20831"/>
    <cellStyle name="Percent 3 2 11 2" xfId="39984"/>
    <cellStyle name="Percent 3 2 12" xfId="39982"/>
    <cellStyle name="Percent 3 2 2" xfId="20832"/>
    <cellStyle name="Percent 3 2 2 2" xfId="20833"/>
    <cellStyle name="Percent 3 2 2 2 2" xfId="20834"/>
    <cellStyle name="Percent 3 2 2 2 2 2" xfId="20835"/>
    <cellStyle name="Percent 3 2 2 2 2 2 2" xfId="20836"/>
    <cellStyle name="Percent 3 2 2 2 2 2 2 2" xfId="20837"/>
    <cellStyle name="Percent 3 2 2 2 2 2 2 2 2" xfId="39988"/>
    <cellStyle name="Percent 3 2 2 2 2 2 2 3" xfId="39987"/>
    <cellStyle name="Percent 3 2 2 2 2 2 3" xfId="20838"/>
    <cellStyle name="Percent 3 2 2 2 2 2 3 2" xfId="20839"/>
    <cellStyle name="Percent 3 2 2 2 2 2 3 2 2" xfId="39990"/>
    <cellStyle name="Percent 3 2 2 2 2 2 3 3" xfId="39989"/>
    <cellStyle name="Percent 3 2 2 2 2 2 4" xfId="20840"/>
    <cellStyle name="Percent 3 2 2 2 2 2 4 2" xfId="39991"/>
    <cellStyle name="Percent 3 2 2 2 2 2 5" xfId="39986"/>
    <cellStyle name="Percent 3 2 2 2 2 3" xfId="20841"/>
    <cellStyle name="Percent 3 2 2 2 2 3 2" xfId="20842"/>
    <cellStyle name="Percent 3 2 2 2 2 3 2 2" xfId="39993"/>
    <cellStyle name="Percent 3 2 2 2 2 3 3" xfId="39992"/>
    <cellStyle name="Percent 3 2 2 2 2 4" xfId="20843"/>
    <cellStyle name="Percent 3 2 2 2 2 4 2" xfId="20844"/>
    <cellStyle name="Percent 3 2 2 2 2 4 2 2" xfId="39995"/>
    <cellStyle name="Percent 3 2 2 2 2 4 3" xfId="39994"/>
    <cellStyle name="Percent 3 2 2 2 2 5" xfId="20845"/>
    <cellStyle name="Percent 3 2 2 2 2 5 2" xfId="39996"/>
    <cellStyle name="Percent 3 2 2 2 2 6" xfId="39985"/>
    <cellStyle name="Percent 3 2 2 2 3" xfId="20846"/>
    <cellStyle name="Percent 3 2 2 2 3 2" xfId="20847"/>
    <cellStyle name="Percent 3 2 2 2 3 2 2" xfId="20848"/>
    <cellStyle name="Percent 3 2 2 2 3 2 2 2" xfId="39999"/>
    <cellStyle name="Percent 3 2 2 2 3 2 3" xfId="39998"/>
    <cellStyle name="Percent 3 2 2 2 3 3" xfId="20849"/>
    <cellStyle name="Percent 3 2 2 2 3 3 2" xfId="20850"/>
    <cellStyle name="Percent 3 2 2 2 3 3 2 2" xfId="40001"/>
    <cellStyle name="Percent 3 2 2 2 3 3 3" xfId="40000"/>
    <cellStyle name="Percent 3 2 2 2 3 4" xfId="20851"/>
    <cellStyle name="Percent 3 2 2 2 3 4 2" xfId="40002"/>
    <cellStyle name="Percent 3 2 2 2 3 5" xfId="39997"/>
    <cellStyle name="Percent 3 2 2 2 4" xfId="20852"/>
    <cellStyle name="Percent 3 2 2 2 4 2" xfId="20853"/>
    <cellStyle name="Percent 3 2 2 2 4 2 2" xfId="40004"/>
    <cellStyle name="Percent 3 2 2 2 4 3" xfId="20854"/>
    <cellStyle name="Percent 3 2 2 2 4 3 2" xfId="40005"/>
    <cellStyle name="Percent 3 2 2 2 4 4" xfId="20855"/>
    <cellStyle name="Percent 3 2 2 2 4 5" xfId="40003"/>
    <cellStyle name="Percent 3 2 2 2 5" xfId="20856"/>
    <cellStyle name="Percent 3 2 2 2 5 2" xfId="20857"/>
    <cellStyle name="Percent 3 2 2 2 5 2 2" xfId="40007"/>
    <cellStyle name="Percent 3 2 2 2 5 3" xfId="40006"/>
    <cellStyle name="Percent 3 2 2 2 6" xfId="20858"/>
    <cellStyle name="Percent 3 2 2 2 6 2" xfId="40008"/>
    <cellStyle name="Percent 3 2 2 2 7" xfId="20859"/>
    <cellStyle name="Percent 3 2 2 2 7 2" xfId="40009"/>
    <cellStyle name="Percent 3 2 2 3" xfId="20860"/>
    <cellStyle name="Percent 3 2 2 3 2" xfId="20861"/>
    <cellStyle name="Percent 3 2 2 3 2 2" xfId="20862"/>
    <cellStyle name="Percent 3 2 2 3 2 2 2" xfId="20863"/>
    <cellStyle name="Percent 3 2 2 3 2 2 2 2" xfId="40013"/>
    <cellStyle name="Percent 3 2 2 3 2 2 3" xfId="40012"/>
    <cellStyle name="Percent 3 2 2 3 2 3" xfId="20864"/>
    <cellStyle name="Percent 3 2 2 3 2 3 2" xfId="20865"/>
    <cellStyle name="Percent 3 2 2 3 2 3 2 2" xfId="40015"/>
    <cellStyle name="Percent 3 2 2 3 2 3 3" xfId="40014"/>
    <cellStyle name="Percent 3 2 2 3 2 4" xfId="20866"/>
    <cellStyle name="Percent 3 2 2 3 2 4 2" xfId="40016"/>
    <cellStyle name="Percent 3 2 2 3 2 5" xfId="40011"/>
    <cellStyle name="Percent 3 2 2 3 3" xfId="20867"/>
    <cellStyle name="Percent 3 2 2 3 3 2" xfId="20868"/>
    <cellStyle name="Percent 3 2 2 3 3 2 2" xfId="40018"/>
    <cellStyle name="Percent 3 2 2 3 3 3" xfId="40017"/>
    <cellStyle name="Percent 3 2 2 3 4" xfId="20869"/>
    <cellStyle name="Percent 3 2 2 3 4 2" xfId="20870"/>
    <cellStyle name="Percent 3 2 2 3 4 2 2" xfId="40020"/>
    <cellStyle name="Percent 3 2 2 3 4 3" xfId="40019"/>
    <cellStyle name="Percent 3 2 2 3 5" xfId="20871"/>
    <cellStyle name="Percent 3 2 2 3 5 2" xfId="40021"/>
    <cellStyle name="Percent 3 2 2 3 6" xfId="40010"/>
    <cellStyle name="Percent 3 2 2 4" xfId="20872"/>
    <cellStyle name="Percent 3 2 2 4 2" xfId="20873"/>
    <cellStyle name="Percent 3 2 2 4 2 2" xfId="20874"/>
    <cellStyle name="Percent 3 2 2 4 2 2 2" xfId="40024"/>
    <cellStyle name="Percent 3 2 2 4 2 3" xfId="40023"/>
    <cellStyle name="Percent 3 2 2 4 3" xfId="20875"/>
    <cellStyle name="Percent 3 2 2 4 3 2" xfId="20876"/>
    <cellStyle name="Percent 3 2 2 4 3 2 2" xfId="40026"/>
    <cellStyle name="Percent 3 2 2 4 3 3" xfId="40025"/>
    <cellStyle name="Percent 3 2 2 4 4" xfId="20877"/>
    <cellStyle name="Percent 3 2 2 4 4 2" xfId="40027"/>
    <cellStyle name="Percent 3 2 2 4 5" xfId="40022"/>
    <cellStyle name="Percent 3 2 2 5" xfId="20878"/>
    <cellStyle name="Percent 3 2 2 5 2" xfId="20879"/>
    <cellStyle name="Percent 3 2 2 5 2 2" xfId="40029"/>
    <cellStyle name="Percent 3 2 2 5 3" xfId="20880"/>
    <cellStyle name="Percent 3 2 2 5 3 2" xfId="40030"/>
    <cellStyle name="Percent 3 2 2 5 4" xfId="20881"/>
    <cellStyle name="Percent 3 2 2 5 5" xfId="40028"/>
    <cellStyle name="Percent 3 2 2 6" xfId="20882"/>
    <cellStyle name="Percent 3 2 2 6 2" xfId="20883"/>
    <cellStyle name="Percent 3 2 2 6 2 2" xfId="40032"/>
    <cellStyle name="Percent 3 2 2 6 3" xfId="40031"/>
    <cellStyle name="Percent 3 2 2 7" xfId="20884"/>
    <cellStyle name="Percent 3 2 2 7 2" xfId="40033"/>
    <cellStyle name="Percent 3 2 2 8" xfId="20885"/>
    <cellStyle name="Percent 3 2 2 8 2" xfId="40034"/>
    <cellStyle name="Percent 3 2 3" xfId="20886"/>
    <cellStyle name="Percent 3 2 3 2" xfId="20887"/>
    <cellStyle name="Percent 3 2 3 2 2" xfId="20888"/>
    <cellStyle name="Percent 3 2 3 2 2 2" xfId="20889"/>
    <cellStyle name="Percent 3 2 3 2 2 2 2" xfId="20890"/>
    <cellStyle name="Percent 3 2 3 2 2 2 2 2" xfId="20891"/>
    <cellStyle name="Percent 3 2 3 2 2 2 2 2 2" xfId="40038"/>
    <cellStyle name="Percent 3 2 3 2 2 2 2 3" xfId="40037"/>
    <cellStyle name="Percent 3 2 3 2 2 2 3" xfId="20892"/>
    <cellStyle name="Percent 3 2 3 2 2 2 3 2" xfId="20893"/>
    <cellStyle name="Percent 3 2 3 2 2 2 3 2 2" xfId="40040"/>
    <cellStyle name="Percent 3 2 3 2 2 2 3 3" xfId="40039"/>
    <cellStyle name="Percent 3 2 3 2 2 2 4" xfId="20894"/>
    <cellStyle name="Percent 3 2 3 2 2 2 4 2" xfId="40041"/>
    <cellStyle name="Percent 3 2 3 2 2 2 5" xfId="40036"/>
    <cellStyle name="Percent 3 2 3 2 2 3" xfId="20895"/>
    <cellStyle name="Percent 3 2 3 2 2 3 2" xfId="20896"/>
    <cellStyle name="Percent 3 2 3 2 2 3 2 2" xfId="40043"/>
    <cellStyle name="Percent 3 2 3 2 2 3 3" xfId="40042"/>
    <cellStyle name="Percent 3 2 3 2 2 4" xfId="20897"/>
    <cellStyle name="Percent 3 2 3 2 2 4 2" xfId="20898"/>
    <cellStyle name="Percent 3 2 3 2 2 4 2 2" xfId="40045"/>
    <cellStyle name="Percent 3 2 3 2 2 4 3" xfId="40044"/>
    <cellStyle name="Percent 3 2 3 2 2 5" xfId="20899"/>
    <cellStyle name="Percent 3 2 3 2 2 5 2" xfId="40046"/>
    <cellStyle name="Percent 3 2 3 2 2 6" xfId="40035"/>
    <cellStyle name="Percent 3 2 3 2 3" xfId="20900"/>
    <cellStyle name="Percent 3 2 3 2 3 2" xfId="20901"/>
    <cellStyle name="Percent 3 2 3 2 3 2 2" xfId="20902"/>
    <cellStyle name="Percent 3 2 3 2 3 2 2 2" xfId="40049"/>
    <cellStyle name="Percent 3 2 3 2 3 2 3" xfId="40048"/>
    <cellStyle name="Percent 3 2 3 2 3 3" xfId="20903"/>
    <cellStyle name="Percent 3 2 3 2 3 3 2" xfId="20904"/>
    <cellStyle name="Percent 3 2 3 2 3 3 2 2" xfId="40051"/>
    <cellStyle name="Percent 3 2 3 2 3 3 3" xfId="40050"/>
    <cellStyle name="Percent 3 2 3 2 3 4" xfId="20905"/>
    <cellStyle name="Percent 3 2 3 2 3 4 2" xfId="40052"/>
    <cellStyle name="Percent 3 2 3 2 3 5" xfId="40047"/>
    <cellStyle name="Percent 3 2 3 2 4" xfId="20906"/>
    <cellStyle name="Percent 3 2 3 2 4 2" xfId="20907"/>
    <cellStyle name="Percent 3 2 3 2 4 2 2" xfId="40054"/>
    <cellStyle name="Percent 3 2 3 2 4 3" xfId="20908"/>
    <cellStyle name="Percent 3 2 3 2 4 3 2" xfId="40055"/>
    <cellStyle name="Percent 3 2 3 2 4 4" xfId="20909"/>
    <cellStyle name="Percent 3 2 3 2 4 5" xfId="40053"/>
    <cellStyle name="Percent 3 2 3 2 5" xfId="20910"/>
    <cellStyle name="Percent 3 2 3 2 5 2" xfId="20911"/>
    <cellStyle name="Percent 3 2 3 2 5 2 2" xfId="40057"/>
    <cellStyle name="Percent 3 2 3 2 5 3" xfId="40056"/>
    <cellStyle name="Percent 3 2 3 2 6" xfId="20912"/>
    <cellStyle name="Percent 3 2 3 2 6 2" xfId="40058"/>
    <cellStyle name="Percent 3 2 3 2 7" xfId="20913"/>
    <cellStyle name="Percent 3 2 3 2 7 2" xfId="40059"/>
    <cellStyle name="Percent 3 2 3 3" xfId="20914"/>
    <cellStyle name="Percent 3 2 3 3 2" xfId="20915"/>
    <cellStyle name="Percent 3 2 3 3 2 2" xfId="20916"/>
    <cellStyle name="Percent 3 2 3 3 2 2 2" xfId="20917"/>
    <cellStyle name="Percent 3 2 3 3 2 2 2 2" xfId="40063"/>
    <cellStyle name="Percent 3 2 3 3 2 2 3" xfId="40062"/>
    <cellStyle name="Percent 3 2 3 3 2 3" xfId="20918"/>
    <cellStyle name="Percent 3 2 3 3 2 3 2" xfId="20919"/>
    <cellStyle name="Percent 3 2 3 3 2 3 2 2" xfId="40065"/>
    <cellStyle name="Percent 3 2 3 3 2 3 3" xfId="40064"/>
    <cellStyle name="Percent 3 2 3 3 2 4" xfId="20920"/>
    <cellStyle name="Percent 3 2 3 3 2 4 2" xfId="40066"/>
    <cellStyle name="Percent 3 2 3 3 2 5" xfId="40061"/>
    <cellStyle name="Percent 3 2 3 3 3" xfId="20921"/>
    <cellStyle name="Percent 3 2 3 3 3 2" xfId="20922"/>
    <cellStyle name="Percent 3 2 3 3 3 2 2" xfId="40068"/>
    <cellStyle name="Percent 3 2 3 3 3 3" xfId="40067"/>
    <cellStyle name="Percent 3 2 3 3 4" xfId="20923"/>
    <cellStyle name="Percent 3 2 3 3 4 2" xfId="20924"/>
    <cellStyle name="Percent 3 2 3 3 4 2 2" xfId="40070"/>
    <cellStyle name="Percent 3 2 3 3 4 3" xfId="40069"/>
    <cellStyle name="Percent 3 2 3 3 5" xfId="20925"/>
    <cellStyle name="Percent 3 2 3 3 5 2" xfId="40071"/>
    <cellStyle name="Percent 3 2 3 3 6" xfId="40060"/>
    <cellStyle name="Percent 3 2 3 4" xfId="20926"/>
    <cellStyle name="Percent 3 2 3 4 2" xfId="20927"/>
    <cellStyle name="Percent 3 2 3 4 2 2" xfId="20928"/>
    <cellStyle name="Percent 3 2 3 4 2 2 2" xfId="40074"/>
    <cellStyle name="Percent 3 2 3 4 2 3" xfId="40073"/>
    <cellStyle name="Percent 3 2 3 4 3" xfId="20929"/>
    <cellStyle name="Percent 3 2 3 4 3 2" xfId="20930"/>
    <cellStyle name="Percent 3 2 3 4 3 2 2" xfId="40076"/>
    <cellStyle name="Percent 3 2 3 4 3 3" xfId="40075"/>
    <cellStyle name="Percent 3 2 3 4 4" xfId="20931"/>
    <cellStyle name="Percent 3 2 3 4 4 2" xfId="40077"/>
    <cellStyle name="Percent 3 2 3 4 5" xfId="40072"/>
    <cellStyle name="Percent 3 2 3 5" xfId="20932"/>
    <cellStyle name="Percent 3 2 3 5 2" xfId="20933"/>
    <cellStyle name="Percent 3 2 3 5 2 2" xfId="40079"/>
    <cellStyle name="Percent 3 2 3 5 3" xfId="20934"/>
    <cellStyle name="Percent 3 2 3 5 3 2" xfId="40080"/>
    <cellStyle name="Percent 3 2 3 5 4" xfId="20935"/>
    <cellStyle name="Percent 3 2 3 5 5" xfId="40078"/>
    <cellStyle name="Percent 3 2 3 6" xfId="20936"/>
    <cellStyle name="Percent 3 2 3 6 2" xfId="20937"/>
    <cellStyle name="Percent 3 2 3 6 2 2" xfId="40082"/>
    <cellStyle name="Percent 3 2 3 6 3" xfId="40081"/>
    <cellStyle name="Percent 3 2 3 7" xfId="20938"/>
    <cellStyle name="Percent 3 2 3 7 2" xfId="40083"/>
    <cellStyle name="Percent 3 2 3 8" xfId="20939"/>
    <cellStyle name="Percent 3 2 3 8 2" xfId="40084"/>
    <cellStyle name="Percent 3 2 4" xfId="20940"/>
    <cellStyle name="Percent 3 2 4 2" xfId="20941"/>
    <cellStyle name="Percent 3 2 4 2 2" xfId="20942"/>
    <cellStyle name="Percent 3 2 4 2 2 2" xfId="20943"/>
    <cellStyle name="Percent 3 2 4 2 2 2 2" xfId="20944"/>
    <cellStyle name="Percent 3 2 4 2 2 2 2 2" xfId="20945"/>
    <cellStyle name="Percent 3 2 4 2 2 2 2 2 2" xfId="40088"/>
    <cellStyle name="Percent 3 2 4 2 2 2 2 3" xfId="40087"/>
    <cellStyle name="Percent 3 2 4 2 2 2 3" xfId="20946"/>
    <cellStyle name="Percent 3 2 4 2 2 2 3 2" xfId="20947"/>
    <cellStyle name="Percent 3 2 4 2 2 2 3 2 2" xfId="40090"/>
    <cellStyle name="Percent 3 2 4 2 2 2 3 3" xfId="40089"/>
    <cellStyle name="Percent 3 2 4 2 2 2 4" xfId="20948"/>
    <cellStyle name="Percent 3 2 4 2 2 2 4 2" xfId="40091"/>
    <cellStyle name="Percent 3 2 4 2 2 2 5" xfId="40086"/>
    <cellStyle name="Percent 3 2 4 2 2 3" xfId="20949"/>
    <cellStyle name="Percent 3 2 4 2 2 3 2" xfId="20950"/>
    <cellStyle name="Percent 3 2 4 2 2 3 2 2" xfId="40093"/>
    <cellStyle name="Percent 3 2 4 2 2 3 3" xfId="40092"/>
    <cellStyle name="Percent 3 2 4 2 2 4" xfId="20951"/>
    <cellStyle name="Percent 3 2 4 2 2 4 2" xfId="20952"/>
    <cellStyle name="Percent 3 2 4 2 2 4 2 2" xfId="40095"/>
    <cellStyle name="Percent 3 2 4 2 2 4 3" xfId="40094"/>
    <cellStyle name="Percent 3 2 4 2 2 5" xfId="20953"/>
    <cellStyle name="Percent 3 2 4 2 2 5 2" xfId="40096"/>
    <cellStyle name="Percent 3 2 4 2 2 6" xfId="40085"/>
    <cellStyle name="Percent 3 2 4 2 3" xfId="20954"/>
    <cellStyle name="Percent 3 2 4 2 3 2" xfId="20955"/>
    <cellStyle name="Percent 3 2 4 2 3 2 2" xfId="20956"/>
    <cellStyle name="Percent 3 2 4 2 3 2 2 2" xfId="40099"/>
    <cellStyle name="Percent 3 2 4 2 3 2 3" xfId="40098"/>
    <cellStyle name="Percent 3 2 4 2 3 3" xfId="20957"/>
    <cellStyle name="Percent 3 2 4 2 3 3 2" xfId="20958"/>
    <cellStyle name="Percent 3 2 4 2 3 3 2 2" xfId="40101"/>
    <cellStyle name="Percent 3 2 4 2 3 3 3" xfId="40100"/>
    <cellStyle name="Percent 3 2 4 2 3 4" xfId="20959"/>
    <cellStyle name="Percent 3 2 4 2 3 4 2" xfId="40102"/>
    <cellStyle name="Percent 3 2 4 2 3 5" xfId="40097"/>
    <cellStyle name="Percent 3 2 4 2 4" xfId="20960"/>
    <cellStyle name="Percent 3 2 4 2 4 2" xfId="20961"/>
    <cellStyle name="Percent 3 2 4 2 4 2 2" xfId="40104"/>
    <cellStyle name="Percent 3 2 4 2 4 3" xfId="20962"/>
    <cellStyle name="Percent 3 2 4 2 4 3 2" xfId="40105"/>
    <cellStyle name="Percent 3 2 4 2 4 4" xfId="20963"/>
    <cellStyle name="Percent 3 2 4 2 4 5" xfId="40103"/>
    <cellStyle name="Percent 3 2 4 2 5" xfId="20964"/>
    <cellStyle name="Percent 3 2 4 2 5 2" xfId="20965"/>
    <cellStyle name="Percent 3 2 4 2 5 2 2" xfId="40107"/>
    <cellStyle name="Percent 3 2 4 2 5 3" xfId="40106"/>
    <cellStyle name="Percent 3 2 4 2 6" xfId="20966"/>
    <cellStyle name="Percent 3 2 4 2 6 2" xfId="40108"/>
    <cellStyle name="Percent 3 2 4 2 7" xfId="20967"/>
    <cellStyle name="Percent 3 2 4 2 7 2" xfId="40109"/>
    <cellStyle name="Percent 3 2 4 3" xfId="20968"/>
    <cellStyle name="Percent 3 2 4 3 2" xfId="20969"/>
    <cellStyle name="Percent 3 2 4 3 2 2" xfId="20970"/>
    <cellStyle name="Percent 3 2 4 3 2 2 2" xfId="20971"/>
    <cellStyle name="Percent 3 2 4 3 2 2 2 2" xfId="40113"/>
    <cellStyle name="Percent 3 2 4 3 2 2 3" xfId="40112"/>
    <cellStyle name="Percent 3 2 4 3 2 3" xfId="20972"/>
    <cellStyle name="Percent 3 2 4 3 2 3 2" xfId="20973"/>
    <cellStyle name="Percent 3 2 4 3 2 3 2 2" xfId="40115"/>
    <cellStyle name="Percent 3 2 4 3 2 3 3" xfId="40114"/>
    <cellStyle name="Percent 3 2 4 3 2 4" xfId="20974"/>
    <cellStyle name="Percent 3 2 4 3 2 4 2" xfId="40116"/>
    <cellStyle name="Percent 3 2 4 3 2 5" xfId="40111"/>
    <cellStyle name="Percent 3 2 4 3 3" xfId="20975"/>
    <cellStyle name="Percent 3 2 4 3 3 2" xfId="20976"/>
    <cellStyle name="Percent 3 2 4 3 3 2 2" xfId="40118"/>
    <cellStyle name="Percent 3 2 4 3 3 3" xfId="40117"/>
    <cellStyle name="Percent 3 2 4 3 4" xfId="20977"/>
    <cellStyle name="Percent 3 2 4 3 4 2" xfId="20978"/>
    <cellStyle name="Percent 3 2 4 3 4 2 2" xfId="40120"/>
    <cellStyle name="Percent 3 2 4 3 4 3" xfId="40119"/>
    <cellStyle name="Percent 3 2 4 3 5" xfId="20979"/>
    <cellStyle name="Percent 3 2 4 3 5 2" xfId="40121"/>
    <cellStyle name="Percent 3 2 4 3 6" xfId="40110"/>
    <cellStyle name="Percent 3 2 4 4" xfId="20980"/>
    <cellStyle name="Percent 3 2 4 4 2" xfId="20981"/>
    <cellStyle name="Percent 3 2 4 4 2 2" xfId="20982"/>
    <cellStyle name="Percent 3 2 4 4 2 2 2" xfId="40124"/>
    <cellStyle name="Percent 3 2 4 4 2 3" xfId="40123"/>
    <cellStyle name="Percent 3 2 4 4 3" xfId="20983"/>
    <cellStyle name="Percent 3 2 4 4 3 2" xfId="20984"/>
    <cellStyle name="Percent 3 2 4 4 3 2 2" xfId="40126"/>
    <cellStyle name="Percent 3 2 4 4 3 3" xfId="40125"/>
    <cellStyle name="Percent 3 2 4 4 4" xfId="20985"/>
    <cellStyle name="Percent 3 2 4 4 4 2" xfId="40127"/>
    <cellStyle name="Percent 3 2 4 4 5" xfId="40122"/>
    <cellStyle name="Percent 3 2 4 5" xfId="20986"/>
    <cellStyle name="Percent 3 2 4 5 2" xfId="20987"/>
    <cellStyle name="Percent 3 2 4 5 2 2" xfId="40129"/>
    <cellStyle name="Percent 3 2 4 5 3" xfId="20988"/>
    <cellStyle name="Percent 3 2 4 5 3 2" xfId="40130"/>
    <cellStyle name="Percent 3 2 4 5 4" xfId="20989"/>
    <cellStyle name="Percent 3 2 4 5 5" xfId="40128"/>
    <cellStyle name="Percent 3 2 4 6" xfId="20990"/>
    <cellStyle name="Percent 3 2 4 6 2" xfId="20991"/>
    <cellStyle name="Percent 3 2 4 6 2 2" xfId="40132"/>
    <cellStyle name="Percent 3 2 4 6 3" xfId="40131"/>
    <cellStyle name="Percent 3 2 4 7" xfId="20992"/>
    <cellStyle name="Percent 3 2 4 7 2" xfId="40133"/>
    <cellStyle name="Percent 3 2 4 8" xfId="20993"/>
    <cellStyle name="Percent 3 2 4 8 2" xfId="40134"/>
    <cellStyle name="Percent 3 2 5" xfId="20994"/>
    <cellStyle name="Percent 3 2 5 2" xfId="20995"/>
    <cellStyle name="Percent 3 2 5 2 2" xfId="20996"/>
    <cellStyle name="Percent 3 2 5 2 2 2" xfId="20997"/>
    <cellStyle name="Percent 3 2 5 2 2 2 2" xfId="20998"/>
    <cellStyle name="Percent 3 2 5 2 2 2 2 2" xfId="40138"/>
    <cellStyle name="Percent 3 2 5 2 2 2 3" xfId="40137"/>
    <cellStyle name="Percent 3 2 5 2 2 3" xfId="20999"/>
    <cellStyle name="Percent 3 2 5 2 2 3 2" xfId="21000"/>
    <cellStyle name="Percent 3 2 5 2 2 3 2 2" xfId="40140"/>
    <cellStyle name="Percent 3 2 5 2 2 3 3" xfId="40139"/>
    <cellStyle name="Percent 3 2 5 2 2 4" xfId="21001"/>
    <cellStyle name="Percent 3 2 5 2 2 4 2" xfId="40141"/>
    <cellStyle name="Percent 3 2 5 2 2 5" xfId="40136"/>
    <cellStyle name="Percent 3 2 5 2 3" xfId="21002"/>
    <cellStyle name="Percent 3 2 5 2 3 2" xfId="21003"/>
    <cellStyle name="Percent 3 2 5 2 3 2 2" xfId="40143"/>
    <cellStyle name="Percent 3 2 5 2 3 3" xfId="40142"/>
    <cellStyle name="Percent 3 2 5 2 4" xfId="21004"/>
    <cellStyle name="Percent 3 2 5 2 4 2" xfId="21005"/>
    <cellStyle name="Percent 3 2 5 2 4 2 2" xfId="40145"/>
    <cellStyle name="Percent 3 2 5 2 4 3" xfId="40144"/>
    <cellStyle name="Percent 3 2 5 2 5" xfId="21006"/>
    <cellStyle name="Percent 3 2 5 2 5 2" xfId="40146"/>
    <cellStyle name="Percent 3 2 5 2 6" xfId="40135"/>
    <cellStyle name="Percent 3 2 5 3" xfId="21007"/>
    <cellStyle name="Percent 3 2 5 3 2" xfId="21008"/>
    <cellStyle name="Percent 3 2 5 3 2 2" xfId="21009"/>
    <cellStyle name="Percent 3 2 5 3 2 2 2" xfId="40149"/>
    <cellStyle name="Percent 3 2 5 3 2 3" xfId="40148"/>
    <cellStyle name="Percent 3 2 5 3 3" xfId="21010"/>
    <cellStyle name="Percent 3 2 5 3 3 2" xfId="21011"/>
    <cellStyle name="Percent 3 2 5 3 3 2 2" xfId="40151"/>
    <cellStyle name="Percent 3 2 5 3 3 3" xfId="40150"/>
    <cellStyle name="Percent 3 2 5 3 4" xfId="21012"/>
    <cellStyle name="Percent 3 2 5 3 4 2" xfId="40152"/>
    <cellStyle name="Percent 3 2 5 3 5" xfId="40147"/>
    <cellStyle name="Percent 3 2 5 4" xfId="21013"/>
    <cellStyle name="Percent 3 2 5 4 2" xfId="21014"/>
    <cellStyle name="Percent 3 2 5 4 2 2" xfId="40154"/>
    <cellStyle name="Percent 3 2 5 4 3" xfId="21015"/>
    <cellStyle name="Percent 3 2 5 4 3 2" xfId="40155"/>
    <cellStyle name="Percent 3 2 5 4 4" xfId="21016"/>
    <cellStyle name="Percent 3 2 5 4 5" xfId="40153"/>
    <cellStyle name="Percent 3 2 5 5" xfId="21017"/>
    <cellStyle name="Percent 3 2 5 5 2" xfId="21018"/>
    <cellStyle name="Percent 3 2 5 5 2 2" xfId="40157"/>
    <cellStyle name="Percent 3 2 5 5 3" xfId="40156"/>
    <cellStyle name="Percent 3 2 5 6" xfId="21019"/>
    <cellStyle name="Percent 3 2 5 6 2" xfId="40158"/>
    <cellStyle name="Percent 3 2 5 7" xfId="21020"/>
    <cellStyle name="Percent 3 2 5 7 2" xfId="40159"/>
    <cellStyle name="Percent 3 2 6" xfId="21021"/>
    <cellStyle name="Percent 3 2 6 2" xfId="21022"/>
    <cellStyle name="Percent 3 2 6 2 2" xfId="21023"/>
    <cellStyle name="Percent 3 2 6 2 2 2" xfId="21024"/>
    <cellStyle name="Percent 3 2 6 2 2 2 2" xfId="40162"/>
    <cellStyle name="Percent 3 2 6 2 2 3" xfId="40161"/>
    <cellStyle name="Percent 3 2 6 2 3" xfId="21025"/>
    <cellStyle name="Percent 3 2 6 2 3 2" xfId="21026"/>
    <cellStyle name="Percent 3 2 6 2 3 2 2" xfId="40164"/>
    <cellStyle name="Percent 3 2 6 2 3 3" xfId="40163"/>
    <cellStyle name="Percent 3 2 6 2 4" xfId="21027"/>
    <cellStyle name="Percent 3 2 6 2 4 2" xfId="40165"/>
    <cellStyle name="Percent 3 2 6 2 5" xfId="40160"/>
    <cellStyle name="Percent 3 2 6 3" xfId="21028"/>
    <cellStyle name="Percent 3 2 6 3 2" xfId="21029"/>
    <cellStyle name="Percent 3 2 6 3 2 2" xfId="40167"/>
    <cellStyle name="Percent 3 2 6 3 3" xfId="40166"/>
    <cellStyle name="Percent 3 2 6 4" xfId="21030"/>
    <cellStyle name="Percent 3 2 6 4 2" xfId="21031"/>
    <cellStyle name="Percent 3 2 6 4 2 2" xfId="40169"/>
    <cellStyle name="Percent 3 2 6 4 3" xfId="40168"/>
    <cellStyle name="Percent 3 2 6 5" xfId="21032"/>
    <cellStyle name="Percent 3 2 6 5 2" xfId="40170"/>
    <cellStyle name="Percent 3 2 7" xfId="21033"/>
    <cellStyle name="Percent 3 2 7 2" xfId="21034"/>
    <cellStyle name="Percent 3 2 7 2 2" xfId="21035"/>
    <cellStyle name="Percent 3 2 7 2 2 2" xfId="40172"/>
    <cellStyle name="Percent 3 2 7 2 3" xfId="40171"/>
    <cellStyle name="Percent 3 2 7 3" xfId="21036"/>
    <cellStyle name="Percent 3 2 7 3 2" xfId="21037"/>
    <cellStyle name="Percent 3 2 7 3 2 2" xfId="40174"/>
    <cellStyle name="Percent 3 2 7 3 3" xfId="40173"/>
    <cellStyle name="Percent 3 2 7 4" xfId="21038"/>
    <cellStyle name="Percent 3 2 7 4 2" xfId="40175"/>
    <cellStyle name="Percent 3 2 8" xfId="21039"/>
    <cellStyle name="Percent 3 2 8 2" xfId="21040"/>
    <cellStyle name="Percent 3 2 8 2 2" xfId="40177"/>
    <cellStyle name="Percent 3 2 8 3" xfId="21041"/>
    <cellStyle name="Percent 3 2 8 3 2" xfId="40178"/>
    <cellStyle name="Percent 3 2 8 4" xfId="21042"/>
    <cellStyle name="Percent 3 2 8 5" xfId="40176"/>
    <cellStyle name="Percent 3 2 9" xfId="21043"/>
    <cellStyle name="Percent 3 2 9 2" xfId="21044"/>
    <cellStyle name="Percent 3 2 9 2 2" xfId="40180"/>
    <cellStyle name="Percent 3 2 9 3" xfId="40179"/>
    <cellStyle name="Percent 3 3" xfId="21045"/>
    <cellStyle name="Percent 3 3 2" xfId="21046"/>
    <cellStyle name="Percent 3 3 3" xfId="21047"/>
    <cellStyle name="Percent 3 4" xfId="21048"/>
    <cellStyle name="Percent 3 4 2" xfId="21049"/>
    <cellStyle name="Percent 3 4 2 2" xfId="21050"/>
    <cellStyle name="Percent 3 4 2 2 2" xfId="21051"/>
    <cellStyle name="Percent 3 4 2 2 2 2" xfId="21052"/>
    <cellStyle name="Percent 3 4 2 2 2 2 2" xfId="21053"/>
    <cellStyle name="Percent 3 4 2 2 2 2 2 2" xfId="40184"/>
    <cellStyle name="Percent 3 4 2 2 2 2 3" xfId="40183"/>
    <cellStyle name="Percent 3 4 2 2 2 3" xfId="21054"/>
    <cellStyle name="Percent 3 4 2 2 2 3 2" xfId="21055"/>
    <cellStyle name="Percent 3 4 2 2 2 3 2 2" xfId="40186"/>
    <cellStyle name="Percent 3 4 2 2 2 3 3" xfId="40185"/>
    <cellStyle name="Percent 3 4 2 2 2 4" xfId="21056"/>
    <cellStyle name="Percent 3 4 2 2 2 4 2" xfId="40187"/>
    <cellStyle name="Percent 3 4 2 2 2 5" xfId="40182"/>
    <cellStyle name="Percent 3 4 2 2 3" xfId="21057"/>
    <cellStyle name="Percent 3 4 2 2 3 2" xfId="21058"/>
    <cellStyle name="Percent 3 4 2 2 3 2 2" xfId="40189"/>
    <cellStyle name="Percent 3 4 2 2 3 3" xfId="40188"/>
    <cellStyle name="Percent 3 4 2 2 4" xfId="21059"/>
    <cellStyle name="Percent 3 4 2 2 4 2" xfId="21060"/>
    <cellStyle name="Percent 3 4 2 2 4 2 2" xfId="40191"/>
    <cellStyle name="Percent 3 4 2 2 4 3" xfId="40190"/>
    <cellStyle name="Percent 3 4 2 2 5" xfId="21061"/>
    <cellStyle name="Percent 3 4 2 2 5 2" xfId="40192"/>
    <cellStyle name="Percent 3 4 2 2 6" xfId="40181"/>
    <cellStyle name="Percent 3 4 2 3" xfId="21062"/>
    <cellStyle name="Percent 3 4 2 3 2" xfId="21063"/>
    <cellStyle name="Percent 3 4 2 3 2 2" xfId="21064"/>
    <cellStyle name="Percent 3 4 2 3 2 2 2" xfId="40195"/>
    <cellStyle name="Percent 3 4 2 3 2 3" xfId="40194"/>
    <cellStyle name="Percent 3 4 2 3 3" xfId="21065"/>
    <cellStyle name="Percent 3 4 2 3 3 2" xfId="21066"/>
    <cellStyle name="Percent 3 4 2 3 3 2 2" xfId="40197"/>
    <cellStyle name="Percent 3 4 2 3 3 3" xfId="40196"/>
    <cellStyle name="Percent 3 4 2 3 4" xfId="21067"/>
    <cellStyle name="Percent 3 4 2 3 4 2" xfId="40198"/>
    <cellStyle name="Percent 3 4 2 3 5" xfId="40193"/>
    <cellStyle name="Percent 3 4 2 4" xfId="21068"/>
    <cellStyle name="Percent 3 4 2 4 2" xfId="21069"/>
    <cellStyle name="Percent 3 4 2 4 2 2" xfId="40200"/>
    <cellStyle name="Percent 3 4 2 4 3" xfId="21070"/>
    <cellStyle name="Percent 3 4 2 4 3 2" xfId="40201"/>
    <cellStyle name="Percent 3 4 2 4 4" xfId="21071"/>
    <cellStyle name="Percent 3 4 2 4 5" xfId="40199"/>
    <cellStyle name="Percent 3 4 2 5" xfId="21072"/>
    <cellStyle name="Percent 3 4 2 5 2" xfId="21073"/>
    <cellStyle name="Percent 3 4 2 5 2 2" xfId="40203"/>
    <cellStyle name="Percent 3 4 2 5 3" xfId="40202"/>
    <cellStyle name="Percent 3 4 2 6" xfId="21074"/>
    <cellStyle name="Percent 3 4 2 6 2" xfId="40204"/>
    <cellStyle name="Percent 3 4 2 7" xfId="21075"/>
    <cellStyle name="Percent 3 4 2 7 2" xfId="40205"/>
    <cellStyle name="Percent 3 4 3" xfId="21076"/>
    <cellStyle name="Percent 3 4 3 2" xfId="21077"/>
    <cellStyle name="Percent 3 4 3 2 2" xfId="21078"/>
    <cellStyle name="Percent 3 4 3 2 2 2" xfId="21079"/>
    <cellStyle name="Percent 3 4 3 2 2 2 2" xfId="40209"/>
    <cellStyle name="Percent 3 4 3 2 2 3" xfId="40208"/>
    <cellStyle name="Percent 3 4 3 2 3" xfId="21080"/>
    <cellStyle name="Percent 3 4 3 2 3 2" xfId="21081"/>
    <cellStyle name="Percent 3 4 3 2 3 2 2" xfId="40211"/>
    <cellStyle name="Percent 3 4 3 2 3 3" xfId="40210"/>
    <cellStyle name="Percent 3 4 3 2 4" xfId="21082"/>
    <cellStyle name="Percent 3 4 3 2 4 2" xfId="40212"/>
    <cellStyle name="Percent 3 4 3 2 5" xfId="40207"/>
    <cellStyle name="Percent 3 4 3 3" xfId="21083"/>
    <cellStyle name="Percent 3 4 3 3 2" xfId="21084"/>
    <cellStyle name="Percent 3 4 3 3 2 2" xfId="40214"/>
    <cellStyle name="Percent 3 4 3 3 3" xfId="40213"/>
    <cellStyle name="Percent 3 4 3 4" xfId="21085"/>
    <cellStyle name="Percent 3 4 3 4 2" xfId="21086"/>
    <cellStyle name="Percent 3 4 3 4 2 2" xfId="40216"/>
    <cellStyle name="Percent 3 4 3 4 3" xfId="40215"/>
    <cellStyle name="Percent 3 4 3 5" xfId="21087"/>
    <cellStyle name="Percent 3 4 3 5 2" xfId="40217"/>
    <cellStyle name="Percent 3 4 3 6" xfId="40206"/>
    <cellStyle name="Percent 3 4 4" xfId="21088"/>
    <cellStyle name="Percent 3 4 4 2" xfId="21089"/>
    <cellStyle name="Percent 3 4 4 2 2" xfId="21090"/>
    <cellStyle name="Percent 3 4 4 2 2 2" xfId="40220"/>
    <cellStyle name="Percent 3 4 4 2 3" xfId="40219"/>
    <cellStyle name="Percent 3 4 4 3" xfId="21091"/>
    <cellStyle name="Percent 3 4 4 3 2" xfId="21092"/>
    <cellStyle name="Percent 3 4 4 3 2 2" xfId="40222"/>
    <cellStyle name="Percent 3 4 4 3 3" xfId="40221"/>
    <cellStyle name="Percent 3 4 4 4" xfId="21093"/>
    <cellStyle name="Percent 3 4 4 4 2" xfId="40223"/>
    <cellStyle name="Percent 3 4 4 5" xfId="40218"/>
    <cellStyle name="Percent 3 4 5" xfId="21094"/>
    <cellStyle name="Percent 3 4 5 2" xfId="21095"/>
    <cellStyle name="Percent 3 4 5 2 2" xfId="40225"/>
    <cellStyle name="Percent 3 4 5 3" xfId="21096"/>
    <cellStyle name="Percent 3 4 5 3 2" xfId="40226"/>
    <cellStyle name="Percent 3 4 5 4" xfId="21097"/>
    <cellStyle name="Percent 3 4 5 5" xfId="40224"/>
    <cellStyle name="Percent 3 4 6" xfId="21098"/>
    <cellStyle name="Percent 3 4 6 2" xfId="21099"/>
    <cellStyle name="Percent 3 4 6 2 2" xfId="40228"/>
    <cellStyle name="Percent 3 4 6 3" xfId="40227"/>
    <cellStyle name="Percent 3 4 7" xfId="21100"/>
    <cellStyle name="Percent 3 4 7 2" xfId="40229"/>
    <cellStyle name="Percent 3 4 8" xfId="21101"/>
    <cellStyle name="Percent 3 4 8 2" xfId="40230"/>
    <cellStyle name="Percent 3 5" xfId="21102"/>
    <cellStyle name="Percent 3 5 2" xfId="21103"/>
    <cellStyle name="Percent 3 5 2 2" xfId="21104"/>
    <cellStyle name="Percent 3 5 2 2 2" xfId="21105"/>
    <cellStyle name="Percent 3 5 2 2 2 2" xfId="21106"/>
    <cellStyle name="Percent 3 5 2 2 2 2 2" xfId="21107"/>
    <cellStyle name="Percent 3 5 2 2 2 2 2 2" xfId="40234"/>
    <cellStyle name="Percent 3 5 2 2 2 2 3" xfId="40233"/>
    <cellStyle name="Percent 3 5 2 2 2 3" xfId="21108"/>
    <cellStyle name="Percent 3 5 2 2 2 3 2" xfId="21109"/>
    <cellStyle name="Percent 3 5 2 2 2 3 2 2" xfId="40236"/>
    <cellStyle name="Percent 3 5 2 2 2 3 3" xfId="40235"/>
    <cellStyle name="Percent 3 5 2 2 2 4" xfId="21110"/>
    <cellStyle name="Percent 3 5 2 2 2 4 2" xfId="40237"/>
    <cellStyle name="Percent 3 5 2 2 2 5" xfId="40232"/>
    <cellStyle name="Percent 3 5 2 2 3" xfId="21111"/>
    <cellStyle name="Percent 3 5 2 2 3 2" xfId="21112"/>
    <cellStyle name="Percent 3 5 2 2 3 2 2" xfId="40239"/>
    <cellStyle name="Percent 3 5 2 2 3 3" xfId="40238"/>
    <cellStyle name="Percent 3 5 2 2 4" xfId="21113"/>
    <cellStyle name="Percent 3 5 2 2 4 2" xfId="21114"/>
    <cellStyle name="Percent 3 5 2 2 4 2 2" xfId="40241"/>
    <cellStyle name="Percent 3 5 2 2 4 3" xfId="40240"/>
    <cellStyle name="Percent 3 5 2 2 5" xfId="21115"/>
    <cellStyle name="Percent 3 5 2 2 5 2" xfId="40242"/>
    <cellStyle name="Percent 3 5 2 2 6" xfId="40231"/>
    <cellStyle name="Percent 3 5 2 3" xfId="21116"/>
    <cellStyle name="Percent 3 5 2 3 2" xfId="21117"/>
    <cellStyle name="Percent 3 5 2 3 2 2" xfId="21118"/>
    <cellStyle name="Percent 3 5 2 3 2 2 2" xfId="40245"/>
    <cellStyle name="Percent 3 5 2 3 2 3" xfId="40244"/>
    <cellStyle name="Percent 3 5 2 3 3" xfId="21119"/>
    <cellStyle name="Percent 3 5 2 3 3 2" xfId="21120"/>
    <cellStyle name="Percent 3 5 2 3 3 2 2" xfId="40247"/>
    <cellStyle name="Percent 3 5 2 3 3 3" xfId="40246"/>
    <cellStyle name="Percent 3 5 2 3 4" xfId="21121"/>
    <cellStyle name="Percent 3 5 2 3 4 2" xfId="40248"/>
    <cellStyle name="Percent 3 5 2 3 5" xfId="40243"/>
    <cellStyle name="Percent 3 5 2 4" xfId="21122"/>
    <cellStyle name="Percent 3 5 2 4 2" xfId="21123"/>
    <cellStyle name="Percent 3 5 2 4 2 2" xfId="40250"/>
    <cellStyle name="Percent 3 5 2 4 3" xfId="21124"/>
    <cellStyle name="Percent 3 5 2 4 3 2" xfId="40251"/>
    <cellStyle name="Percent 3 5 2 4 4" xfId="21125"/>
    <cellStyle name="Percent 3 5 2 4 5" xfId="40249"/>
    <cellStyle name="Percent 3 5 2 5" xfId="21126"/>
    <cellStyle name="Percent 3 5 2 5 2" xfId="21127"/>
    <cellStyle name="Percent 3 5 2 5 2 2" xfId="40253"/>
    <cellStyle name="Percent 3 5 2 5 3" xfId="40252"/>
    <cellStyle name="Percent 3 5 2 6" xfId="21128"/>
    <cellStyle name="Percent 3 5 2 6 2" xfId="40254"/>
    <cellStyle name="Percent 3 5 2 7" xfId="21129"/>
    <cellStyle name="Percent 3 5 2 7 2" xfId="40255"/>
    <cellStyle name="Percent 3 5 3" xfId="21130"/>
    <cellStyle name="Percent 3 5 3 2" xfId="21131"/>
    <cellStyle name="Percent 3 5 3 2 2" xfId="21132"/>
    <cellStyle name="Percent 3 5 3 2 2 2" xfId="21133"/>
    <cellStyle name="Percent 3 5 3 2 2 2 2" xfId="40259"/>
    <cellStyle name="Percent 3 5 3 2 2 3" xfId="40258"/>
    <cellStyle name="Percent 3 5 3 2 3" xfId="21134"/>
    <cellStyle name="Percent 3 5 3 2 3 2" xfId="21135"/>
    <cellStyle name="Percent 3 5 3 2 3 2 2" xfId="40261"/>
    <cellStyle name="Percent 3 5 3 2 3 3" xfId="40260"/>
    <cellStyle name="Percent 3 5 3 2 4" xfId="21136"/>
    <cellStyle name="Percent 3 5 3 2 4 2" xfId="40262"/>
    <cellStyle name="Percent 3 5 3 2 5" xfId="40257"/>
    <cellStyle name="Percent 3 5 3 3" xfId="21137"/>
    <cellStyle name="Percent 3 5 3 3 2" xfId="21138"/>
    <cellStyle name="Percent 3 5 3 3 2 2" xfId="40264"/>
    <cellStyle name="Percent 3 5 3 3 3" xfId="40263"/>
    <cellStyle name="Percent 3 5 3 4" xfId="21139"/>
    <cellStyle name="Percent 3 5 3 4 2" xfId="21140"/>
    <cellStyle name="Percent 3 5 3 4 2 2" xfId="40266"/>
    <cellStyle name="Percent 3 5 3 4 3" xfId="40265"/>
    <cellStyle name="Percent 3 5 3 5" xfId="21141"/>
    <cellStyle name="Percent 3 5 3 5 2" xfId="40267"/>
    <cellStyle name="Percent 3 5 3 6" xfId="40256"/>
    <cellStyle name="Percent 3 5 4" xfId="21142"/>
    <cellStyle name="Percent 3 5 4 2" xfId="21143"/>
    <cellStyle name="Percent 3 5 4 2 2" xfId="21144"/>
    <cellStyle name="Percent 3 5 4 2 2 2" xfId="40270"/>
    <cellStyle name="Percent 3 5 4 2 3" xfId="40269"/>
    <cellStyle name="Percent 3 5 4 3" xfId="21145"/>
    <cellStyle name="Percent 3 5 4 3 2" xfId="21146"/>
    <cellStyle name="Percent 3 5 4 3 2 2" xfId="40272"/>
    <cellStyle name="Percent 3 5 4 3 3" xfId="40271"/>
    <cellStyle name="Percent 3 5 4 4" xfId="21147"/>
    <cellStyle name="Percent 3 5 4 4 2" xfId="40273"/>
    <cellStyle name="Percent 3 5 4 5" xfId="40268"/>
    <cellStyle name="Percent 3 5 5" xfId="21148"/>
    <cellStyle name="Percent 3 5 5 2" xfId="21149"/>
    <cellStyle name="Percent 3 5 5 2 2" xfId="40275"/>
    <cellStyle name="Percent 3 5 5 3" xfId="21150"/>
    <cellStyle name="Percent 3 5 5 3 2" xfId="40276"/>
    <cellStyle name="Percent 3 5 5 4" xfId="21151"/>
    <cellStyle name="Percent 3 5 5 5" xfId="40274"/>
    <cellStyle name="Percent 3 5 6" xfId="21152"/>
    <cellStyle name="Percent 3 5 6 2" xfId="21153"/>
    <cellStyle name="Percent 3 5 6 2 2" xfId="40278"/>
    <cellStyle name="Percent 3 5 6 3" xfId="40277"/>
    <cellStyle name="Percent 3 5 7" xfId="21154"/>
    <cellStyle name="Percent 3 5 7 2" xfId="40279"/>
    <cellStyle name="Percent 3 5 8" xfId="21155"/>
    <cellStyle name="Percent 3 5 8 2" xfId="40280"/>
    <cellStyle name="Percent 3 6" xfId="21156"/>
    <cellStyle name="Percent 3 6 2" xfId="21157"/>
    <cellStyle name="Percent 3 6 2 2" xfId="21158"/>
    <cellStyle name="Percent 3 6 2 3" xfId="21159"/>
    <cellStyle name="Percent 3 6 2 4" xfId="21160"/>
    <cellStyle name="Percent 3 6 3" xfId="21161"/>
    <cellStyle name="Percent 3 6 4" xfId="21162"/>
    <cellStyle name="Percent 3 6 5" xfId="21163"/>
    <cellStyle name="Percent 3 7" xfId="21164"/>
    <cellStyle name="Percent 3 7 2" xfId="21165"/>
    <cellStyle name="Percent 3 7 2 2" xfId="21166"/>
    <cellStyle name="Percent 3 7 2 2 2" xfId="21167"/>
    <cellStyle name="Percent 3 7 2 2 2 2" xfId="21168"/>
    <cellStyle name="Percent 3 7 2 2 2 2 2" xfId="40283"/>
    <cellStyle name="Percent 3 7 2 2 2 3" xfId="40282"/>
    <cellStyle name="Percent 3 7 2 2 3" xfId="21169"/>
    <cellStyle name="Percent 3 7 2 2 3 2" xfId="21170"/>
    <cellStyle name="Percent 3 7 2 2 3 2 2" xfId="40285"/>
    <cellStyle name="Percent 3 7 2 2 3 3" xfId="40284"/>
    <cellStyle name="Percent 3 7 2 2 4" xfId="21171"/>
    <cellStyle name="Percent 3 7 2 2 4 2" xfId="40286"/>
    <cellStyle name="Percent 3 7 2 2 5" xfId="40281"/>
    <cellStyle name="Percent 3 7 2 3" xfId="21172"/>
    <cellStyle name="Percent 3 7 2 3 2" xfId="21173"/>
    <cellStyle name="Percent 3 7 2 3 2 2" xfId="40288"/>
    <cellStyle name="Percent 3 7 2 3 3" xfId="40287"/>
    <cellStyle name="Percent 3 7 2 4" xfId="21174"/>
    <cellStyle name="Percent 3 7 2 4 2" xfId="21175"/>
    <cellStyle name="Percent 3 7 2 4 2 2" xfId="40290"/>
    <cellStyle name="Percent 3 7 2 4 3" xfId="40289"/>
    <cellStyle name="Percent 3 7 2 5" xfId="21176"/>
    <cellStyle name="Percent 3 7 2 5 2" xfId="40291"/>
    <cellStyle name="Percent 3 7 3" xfId="21177"/>
    <cellStyle name="Percent 3 7 3 2" xfId="21178"/>
    <cellStyle name="Percent 3 7 3 2 2" xfId="21179"/>
    <cellStyle name="Percent 3 7 3 2 2 2" xfId="40294"/>
    <cellStyle name="Percent 3 7 3 2 3" xfId="40293"/>
    <cellStyle name="Percent 3 7 3 3" xfId="21180"/>
    <cellStyle name="Percent 3 7 3 3 2" xfId="21181"/>
    <cellStyle name="Percent 3 7 3 3 2 2" xfId="40296"/>
    <cellStyle name="Percent 3 7 3 3 3" xfId="40295"/>
    <cellStyle name="Percent 3 7 3 4" xfId="21182"/>
    <cellStyle name="Percent 3 7 3 4 2" xfId="40297"/>
    <cellStyle name="Percent 3 7 3 5" xfId="40292"/>
    <cellStyle name="Percent 3 7 4" xfId="21183"/>
    <cellStyle name="Percent 3 7 4 2" xfId="21184"/>
    <cellStyle name="Percent 3 7 4 2 2" xfId="40299"/>
    <cellStyle name="Percent 3 7 4 3" xfId="21185"/>
    <cellStyle name="Percent 3 7 4 3 2" xfId="40300"/>
    <cellStyle name="Percent 3 7 4 4" xfId="21186"/>
    <cellStyle name="Percent 3 7 4 5" xfId="40298"/>
    <cellStyle name="Percent 3 7 5" xfId="21187"/>
    <cellStyle name="Percent 3 7 5 2" xfId="21188"/>
    <cellStyle name="Percent 3 7 5 2 2" xfId="40302"/>
    <cellStyle name="Percent 3 7 5 3" xfId="40301"/>
    <cellStyle name="Percent 3 7 6" xfId="21189"/>
    <cellStyle name="Percent 3 7 6 2" xfId="40303"/>
    <cellStyle name="Percent 3 7 7" xfId="21190"/>
    <cellStyle name="Percent 3 8" xfId="21191"/>
    <cellStyle name="Percent 3 8 2" xfId="21192"/>
    <cellStyle name="Percent 3 8 2 2" xfId="21193"/>
    <cellStyle name="Percent 3 8 2 2 2" xfId="21194"/>
    <cellStyle name="Percent 3 8 2 2 2 2" xfId="40306"/>
    <cellStyle name="Percent 3 8 2 2 3" xfId="40305"/>
    <cellStyle name="Percent 3 8 2 3" xfId="21195"/>
    <cellStyle name="Percent 3 8 2 3 2" xfId="21196"/>
    <cellStyle name="Percent 3 8 2 3 2 2" xfId="40308"/>
    <cellStyle name="Percent 3 8 2 3 3" xfId="40307"/>
    <cellStyle name="Percent 3 8 2 4" xfId="21197"/>
    <cellStyle name="Percent 3 8 2 4 2" xfId="40309"/>
    <cellStyle name="Percent 3 8 2 5" xfId="40304"/>
    <cellStyle name="Percent 3 8 3" xfId="21198"/>
    <cellStyle name="Percent 3 8 3 2" xfId="21199"/>
    <cellStyle name="Percent 3 8 3 2 2" xfId="40311"/>
    <cellStyle name="Percent 3 8 3 3" xfId="21200"/>
    <cellStyle name="Percent 3 8 3 3 2" xfId="40312"/>
    <cellStyle name="Percent 3 8 3 4" xfId="21201"/>
    <cellStyle name="Percent 3 8 3 5" xfId="40310"/>
    <cellStyle name="Percent 3 8 4" xfId="21202"/>
    <cellStyle name="Percent 3 8 4 2" xfId="21203"/>
    <cellStyle name="Percent 3 8 4 2 2" xfId="40314"/>
    <cellStyle name="Percent 3 8 4 3" xfId="40313"/>
    <cellStyle name="Percent 3 8 5" xfId="21204"/>
    <cellStyle name="Percent 3 8 5 2" xfId="40315"/>
    <cellStyle name="Percent 3 8 6" xfId="21205"/>
    <cellStyle name="Percent 3 8 6 2" xfId="40316"/>
    <cellStyle name="Percent 3 9" xfId="21206"/>
    <cellStyle name="Percent 3 9 2" xfId="21207"/>
    <cellStyle name="Percent 3 9 2 2" xfId="21208"/>
    <cellStyle name="Percent 3 9 2 2 2" xfId="40319"/>
    <cellStyle name="Percent 3 9 2 3" xfId="40318"/>
    <cellStyle name="Percent 3 9 3" xfId="21209"/>
    <cellStyle name="Percent 3 9 3 2" xfId="21210"/>
    <cellStyle name="Percent 3 9 3 2 2" xfId="40321"/>
    <cellStyle name="Percent 3 9 3 3" xfId="40320"/>
    <cellStyle name="Percent 3 9 4" xfId="21211"/>
    <cellStyle name="Percent 3 9 4 2" xfId="40322"/>
    <cellStyle name="Percent 3 9 5" xfId="40317"/>
    <cellStyle name="Percent 4" xfId="21212"/>
    <cellStyle name="Percent 4 2" xfId="21213"/>
    <cellStyle name="Percent 4 2 2" xfId="21214"/>
    <cellStyle name="Percent 4 2 2 2" xfId="21215"/>
    <cellStyle name="Percent 4 2 2 3" xfId="21216"/>
    <cellStyle name="Percent 4 2 3" xfId="21217"/>
    <cellStyle name="Percent 4 2 4" xfId="21218"/>
    <cellStyle name="Percent 4 3" xfId="21219"/>
    <cellStyle name="Percent 4 3 2" xfId="21220"/>
    <cellStyle name="Percent 4 3 3" xfId="21221"/>
    <cellStyle name="Percent 4 4" xfId="21222"/>
    <cellStyle name="Percent 4 5" xfId="21223"/>
    <cellStyle name="Percent 4 6" xfId="21224"/>
    <cellStyle name="Percent 4 7" xfId="21225"/>
    <cellStyle name="Percent 4 8" xfId="21226"/>
    <cellStyle name="Percent 4 9" xfId="21227"/>
    <cellStyle name="Percent 5" xfId="21228"/>
    <cellStyle name="Percent 5 2" xfId="21229"/>
    <cellStyle name="Percent 5 2 2" xfId="21230"/>
    <cellStyle name="Percent 5 2 3" xfId="21231"/>
    <cellStyle name="Percent 5 3" xfId="21232"/>
    <cellStyle name="Percent 5 4" xfId="21233"/>
    <cellStyle name="Percent 5 5" xfId="21234"/>
    <cellStyle name="Percent 6" xfId="21235"/>
    <cellStyle name="Percent 6 2" xfId="21236"/>
    <cellStyle name="Percent 6 2 2" xfId="21237"/>
    <cellStyle name="Percent 6 2 2 2" xfId="21238"/>
    <cellStyle name="Percent 6 2 2 2 2" xfId="21239"/>
    <cellStyle name="Percent 6 2 2 2 2 2" xfId="21240"/>
    <cellStyle name="Percent 6 2 2 2 2 2 2" xfId="40327"/>
    <cellStyle name="Percent 6 2 2 2 2 3" xfId="40326"/>
    <cellStyle name="Percent 6 2 2 2 3" xfId="21241"/>
    <cellStyle name="Percent 6 2 2 2 3 2" xfId="21242"/>
    <cellStyle name="Percent 6 2 2 2 3 2 2" xfId="40329"/>
    <cellStyle name="Percent 6 2 2 2 3 3" xfId="40328"/>
    <cellStyle name="Percent 6 2 2 2 4" xfId="21243"/>
    <cellStyle name="Percent 6 2 2 2 4 2" xfId="40330"/>
    <cellStyle name="Percent 6 2 2 2 5" xfId="40325"/>
    <cellStyle name="Percent 6 2 2 3" xfId="21244"/>
    <cellStyle name="Percent 6 2 2 3 2" xfId="21245"/>
    <cellStyle name="Percent 6 2 2 3 2 2" xfId="40332"/>
    <cellStyle name="Percent 6 2 2 3 3" xfId="40331"/>
    <cellStyle name="Percent 6 2 2 4" xfId="21246"/>
    <cellStyle name="Percent 6 2 2 4 2" xfId="21247"/>
    <cellStyle name="Percent 6 2 2 4 2 2" xfId="40334"/>
    <cellStyle name="Percent 6 2 2 4 3" xfId="40333"/>
    <cellStyle name="Percent 6 2 2 5" xfId="21248"/>
    <cellStyle name="Percent 6 2 2 5 2" xfId="40335"/>
    <cellStyle name="Percent 6 2 2 6" xfId="40324"/>
    <cellStyle name="Percent 6 2 3" xfId="21249"/>
    <cellStyle name="Percent 6 2 3 2" xfId="21250"/>
    <cellStyle name="Percent 6 2 3 2 2" xfId="21251"/>
    <cellStyle name="Percent 6 2 3 2 2 2" xfId="40338"/>
    <cellStyle name="Percent 6 2 3 2 3" xfId="40337"/>
    <cellStyle name="Percent 6 2 3 3" xfId="21252"/>
    <cellStyle name="Percent 6 2 3 3 2" xfId="21253"/>
    <cellStyle name="Percent 6 2 3 3 2 2" xfId="40340"/>
    <cellStyle name="Percent 6 2 3 3 3" xfId="40339"/>
    <cellStyle name="Percent 6 2 3 4" xfId="21254"/>
    <cellStyle name="Percent 6 2 3 4 2" xfId="40341"/>
    <cellStyle name="Percent 6 2 3 5" xfId="40336"/>
    <cellStyle name="Percent 6 2 4" xfId="21255"/>
    <cellStyle name="Percent 6 2 4 2" xfId="21256"/>
    <cellStyle name="Percent 6 2 4 2 2" xfId="40343"/>
    <cellStyle name="Percent 6 2 4 3" xfId="40342"/>
    <cellStyle name="Percent 6 2 5" xfId="21257"/>
    <cellStyle name="Percent 6 2 5 2" xfId="21258"/>
    <cellStyle name="Percent 6 2 5 2 2" xfId="40345"/>
    <cellStyle name="Percent 6 2 5 3" xfId="40344"/>
    <cellStyle name="Percent 6 2 6" xfId="21259"/>
    <cellStyle name="Percent 6 2 6 2" xfId="40346"/>
    <cellStyle name="Percent 6 2 7" xfId="21260"/>
    <cellStyle name="Percent 6 2 8" xfId="40323"/>
    <cellStyle name="Percent 6 3" xfId="21261"/>
    <cellStyle name="Percent 6 3 2" xfId="21262"/>
    <cellStyle name="Percent 6 3 2 2" xfId="21263"/>
    <cellStyle name="Percent 6 3 2 2 2" xfId="21264"/>
    <cellStyle name="Percent 6 3 2 2 2 2" xfId="40350"/>
    <cellStyle name="Percent 6 3 2 2 3" xfId="40349"/>
    <cellStyle name="Percent 6 3 2 3" xfId="21265"/>
    <cellStyle name="Percent 6 3 2 3 2" xfId="21266"/>
    <cellStyle name="Percent 6 3 2 3 2 2" xfId="40352"/>
    <cellStyle name="Percent 6 3 2 3 3" xfId="40351"/>
    <cellStyle name="Percent 6 3 2 4" xfId="21267"/>
    <cellStyle name="Percent 6 3 2 4 2" xfId="40353"/>
    <cellStyle name="Percent 6 3 2 5" xfId="40348"/>
    <cellStyle name="Percent 6 3 3" xfId="21268"/>
    <cellStyle name="Percent 6 3 3 2" xfId="21269"/>
    <cellStyle name="Percent 6 3 3 2 2" xfId="40355"/>
    <cellStyle name="Percent 6 3 3 3" xfId="40354"/>
    <cellStyle name="Percent 6 3 4" xfId="21270"/>
    <cellStyle name="Percent 6 3 4 2" xfId="21271"/>
    <cellStyle name="Percent 6 3 4 2 2" xfId="40357"/>
    <cellStyle name="Percent 6 3 4 3" xfId="40356"/>
    <cellStyle name="Percent 6 3 5" xfId="21272"/>
    <cellStyle name="Percent 6 3 5 2" xfId="40358"/>
    <cellStyle name="Percent 6 3 6" xfId="40347"/>
    <cellStyle name="Percent 6 4" xfId="21273"/>
    <cellStyle name="Percent 6 4 2" xfId="21274"/>
    <cellStyle name="Percent 6 4 2 2" xfId="21275"/>
    <cellStyle name="Percent 6 4 2 2 2" xfId="40361"/>
    <cellStyle name="Percent 6 4 2 3" xfId="40360"/>
    <cellStyle name="Percent 6 4 3" xfId="21276"/>
    <cellStyle name="Percent 6 4 3 2" xfId="21277"/>
    <cellStyle name="Percent 6 4 3 2 2" xfId="40363"/>
    <cellStyle name="Percent 6 4 3 3" xfId="40362"/>
    <cellStyle name="Percent 6 4 4" xfId="21278"/>
    <cellStyle name="Percent 6 4 4 2" xfId="40364"/>
    <cellStyle name="Percent 6 4 5" xfId="40359"/>
    <cellStyle name="Percent 6 5" xfId="21279"/>
    <cellStyle name="Percent 6 5 2" xfId="21280"/>
    <cellStyle name="Percent 6 5 2 2" xfId="40366"/>
    <cellStyle name="Percent 6 5 3" xfId="40365"/>
    <cellStyle name="Percent 6 6" xfId="21281"/>
    <cellStyle name="Percent 6 6 2" xfId="21282"/>
    <cellStyle name="Percent 6 6 2 2" xfId="40368"/>
    <cellStyle name="Percent 6 6 3" xfId="40367"/>
    <cellStyle name="Percent 6 7" xfId="21283"/>
    <cellStyle name="Percent 6 7 2" xfId="40369"/>
    <cellStyle name="Percent 6 8" xfId="21284"/>
    <cellStyle name="Percent 6 8 2" xfId="40370"/>
    <cellStyle name="Percent 7" xfId="21285"/>
    <cellStyle name="Percent 8" xfId="21286"/>
    <cellStyle name="pge" xfId="21287"/>
    <cellStyle name="pge 2" xfId="21288"/>
    <cellStyle name="pge 3" xfId="21289"/>
    <cellStyle name="Pourcentage" xfId="1" builtinId="5"/>
    <cellStyle name="Pourcentage 10" xfId="21290"/>
    <cellStyle name="Pourcentage 11" xfId="21291"/>
    <cellStyle name="Pourcentage 12" xfId="21292"/>
    <cellStyle name="Pourcentage 13" xfId="21293"/>
    <cellStyle name="Pourcentage 14" xfId="21294"/>
    <cellStyle name="Pourcentage 15" xfId="21295"/>
    <cellStyle name="Pourcentage 16" xfId="21296"/>
    <cellStyle name="Pourcentage 17" xfId="21297"/>
    <cellStyle name="Pourcentage 18" xfId="21298"/>
    <cellStyle name="Pourcentage 2" xfId="21299"/>
    <cellStyle name="Pourcentage 2 2" xfId="21300"/>
    <cellStyle name="Pourcentage 2 2 2" xfId="21301"/>
    <cellStyle name="Pourcentage 2 3" xfId="21302"/>
    <cellStyle name="Pourcentage 2 3 2" xfId="21303"/>
    <cellStyle name="Pourcentage 2 3 2 2" xfId="21304"/>
    <cellStyle name="Pourcentage 2 4" xfId="21305"/>
    <cellStyle name="Pourcentage 2 5" xfId="21306"/>
    <cellStyle name="Pourcentage 2 5 2" xfId="40371"/>
    <cellStyle name="Pourcentage 2 6" xfId="21307"/>
    <cellStyle name="Pourcentage 2 7" xfId="21308"/>
    <cellStyle name="Pourcentage 2 8" xfId="21309"/>
    <cellStyle name="Pourcentage 2 8 2" xfId="21310"/>
    <cellStyle name="Pourcentage 3" xfId="21311"/>
    <cellStyle name="Pourcentage 3 2" xfId="21312"/>
    <cellStyle name="Pourcentage 3 2 2" xfId="21313"/>
    <cellStyle name="Pourcentage 3 3" xfId="21314"/>
    <cellStyle name="Pourcentage 3 4" xfId="21315"/>
    <cellStyle name="Pourcentage 3 4 2" xfId="40372"/>
    <cellStyle name="Pourcentage 3 5" xfId="21316"/>
    <cellStyle name="Pourcentage 4" xfId="21317"/>
    <cellStyle name="Pourcentage 4 2" xfId="21318"/>
    <cellStyle name="Pourcentage 4 3" xfId="21319"/>
    <cellStyle name="Pourcentage 5" xfId="21320"/>
    <cellStyle name="Pourcentage 5 2" xfId="21321"/>
    <cellStyle name="Pourcentage 5 2 2" xfId="21322"/>
    <cellStyle name="Pourcentage 5 3" xfId="21323"/>
    <cellStyle name="Pourcentage 6" xfId="21324"/>
    <cellStyle name="Pourcentage 7" xfId="21325"/>
    <cellStyle name="Pourcentage 7 2" xfId="21326"/>
    <cellStyle name="Pourcentage 7 2 2" xfId="21327"/>
    <cellStyle name="Pourcentage 7 2 2 2" xfId="21328"/>
    <cellStyle name="Pourcentage 7 2 3" xfId="21329"/>
    <cellStyle name="Pourcentage 7 3" xfId="21330"/>
    <cellStyle name="Pourcentage 7 3 2" xfId="21331"/>
    <cellStyle name="Pourcentage 7 3 3" xfId="21332"/>
    <cellStyle name="Pourcentage 8" xfId="21333"/>
    <cellStyle name="Pourcentage 8 2" xfId="40373"/>
    <cellStyle name="Pourcentage 9" xfId="9"/>
    <cellStyle name="Procentowy 3" xfId="21334"/>
    <cellStyle name="Procentowy 3 2" xfId="21335"/>
    <cellStyle name="Procentowy 3 2 2" xfId="21336"/>
    <cellStyle name="Procentowy 3 2 3" xfId="21337"/>
    <cellStyle name="Procentowy 3 2 4" xfId="21338"/>
    <cellStyle name="Procentowy 3 3" xfId="21339"/>
    <cellStyle name="Procentowy 3 4" xfId="21340"/>
    <cellStyle name="Procentowy 3 5" xfId="21341"/>
    <cellStyle name="Procentowy 8" xfId="21342"/>
    <cellStyle name="Procentowy 8 2" xfId="21343"/>
    <cellStyle name="Procentowy 8 2 2" xfId="21344"/>
    <cellStyle name="Procentowy 8 2 3" xfId="21345"/>
    <cellStyle name="Procentowy 8 2 4" xfId="21346"/>
    <cellStyle name="Procentowy 8 3" xfId="21347"/>
    <cellStyle name="Procentowy 8 4" xfId="21348"/>
    <cellStyle name="Procentowy 8 5" xfId="21349"/>
    <cellStyle name="Prozent_SubCatperStud" xfId="21350"/>
    <cellStyle name="REMARQ01" xfId="21351"/>
    <cellStyle name="Result" xfId="21352"/>
    <cellStyle name="Result2" xfId="21353"/>
    <cellStyle name="row" xfId="21354"/>
    <cellStyle name="row 10" xfId="21355"/>
    <cellStyle name="row 10 2" xfId="21356"/>
    <cellStyle name="row 10 3" xfId="21357"/>
    <cellStyle name="row 10 4" xfId="21358"/>
    <cellStyle name="row 11" xfId="21359"/>
    <cellStyle name="row 11 2" xfId="21360"/>
    <cellStyle name="row 11 3" xfId="21361"/>
    <cellStyle name="row 11 4" xfId="21362"/>
    <cellStyle name="row 12" xfId="21363"/>
    <cellStyle name="row 12 2" xfId="21364"/>
    <cellStyle name="row 13" xfId="21365"/>
    <cellStyle name="row 13 2" xfId="21366"/>
    <cellStyle name="row 14" xfId="21367"/>
    <cellStyle name="row 2" xfId="21368"/>
    <cellStyle name="row 2 2" xfId="21369"/>
    <cellStyle name="row 2 2 2" xfId="21370"/>
    <cellStyle name="row 2 2 3" xfId="21371"/>
    <cellStyle name="row 2 2 4" xfId="21372"/>
    <cellStyle name="row 2 3" xfId="21373"/>
    <cellStyle name="row 2 3 2" xfId="21374"/>
    <cellStyle name="row 2 3 3" xfId="21375"/>
    <cellStyle name="row 2 3 4" xfId="21376"/>
    <cellStyle name="row 2 4" xfId="21377"/>
    <cellStyle name="row 2 4 2" xfId="21378"/>
    <cellStyle name="row 2 5" xfId="21379"/>
    <cellStyle name="row 2 5 2" xfId="21380"/>
    <cellStyle name="row 2 6" xfId="21381"/>
    <cellStyle name="row 3" xfId="21382"/>
    <cellStyle name="row 3 2" xfId="21383"/>
    <cellStyle name="row 3 2 2" xfId="21384"/>
    <cellStyle name="row 3 2 2 2" xfId="21385"/>
    <cellStyle name="row 3 2 2 3" xfId="21386"/>
    <cellStyle name="row 3 2 2 4" xfId="21387"/>
    <cellStyle name="row 3 2 3" xfId="21388"/>
    <cellStyle name="row 3 2 3 2" xfId="21389"/>
    <cellStyle name="row 3 2 3 3" xfId="21390"/>
    <cellStyle name="row 3 2 3 4" xfId="21391"/>
    <cellStyle name="row 3 2 4" xfId="21392"/>
    <cellStyle name="row 3 2 4 2" xfId="21393"/>
    <cellStyle name="row 3 2 5" xfId="21394"/>
    <cellStyle name="row 3 2 5 2" xfId="21395"/>
    <cellStyle name="row 3 2 6" xfId="21396"/>
    <cellStyle name="row 3 3" xfId="21397"/>
    <cellStyle name="row 3 3 2" xfId="21398"/>
    <cellStyle name="row 3 3 2 2" xfId="21399"/>
    <cellStyle name="row 3 3 2 3" xfId="21400"/>
    <cellStyle name="row 3 3 2 4" xfId="21401"/>
    <cellStyle name="row 3 3 3" xfId="21402"/>
    <cellStyle name="row 3 3 3 2" xfId="21403"/>
    <cellStyle name="row 3 3 3 3" xfId="21404"/>
    <cellStyle name="row 3 3 3 4" xfId="21405"/>
    <cellStyle name="row 3 3 4" xfId="21406"/>
    <cellStyle name="row 3 3 4 2" xfId="21407"/>
    <cellStyle name="row 3 3 5" xfId="21408"/>
    <cellStyle name="row 3 3 5 2" xfId="21409"/>
    <cellStyle name="row 3 3 6" xfId="21410"/>
    <cellStyle name="row 3 4" xfId="21411"/>
    <cellStyle name="row 3 4 2" xfId="21412"/>
    <cellStyle name="row 3 4 3" xfId="21413"/>
    <cellStyle name="row 3 4 4" xfId="21414"/>
    <cellStyle name="row 3 5" xfId="21415"/>
    <cellStyle name="row 3 5 2" xfId="21416"/>
    <cellStyle name="row 3 5 3" xfId="21417"/>
    <cellStyle name="row 3 5 4" xfId="21418"/>
    <cellStyle name="row 3 6" xfId="21419"/>
    <cellStyle name="row 3 6 2" xfId="21420"/>
    <cellStyle name="row 3 7" xfId="21421"/>
    <cellStyle name="row 3 7 2" xfId="21422"/>
    <cellStyle name="row 3 8" xfId="21423"/>
    <cellStyle name="row 4" xfId="21424"/>
    <cellStyle name="row 4 2" xfId="21425"/>
    <cellStyle name="row 4 2 2" xfId="21426"/>
    <cellStyle name="row 4 2 2 2" xfId="21427"/>
    <cellStyle name="row 4 2 2 3" xfId="21428"/>
    <cellStyle name="row 4 2 2 4" xfId="21429"/>
    <cellStyle name="row 4 2 3" xfId="21430"/>
    <cellStyle name="row 4 2 3 2" xfId="21431"/>
    <cellStyle name="row 4 2 3 3" xfId="21432"/>
    <cellStyle name="row 4 2 3 4" xfId="21433"/>
    <cellStyle name="row 4 2 4" xfId="21434"/>
    <cellStyle name="row 4 2 4 2" xfId="21435"/>
    <cellStyle name="row 4 2 5" xfId="21436"/>
    <cellStyle name="row 4 2 5 2" xfId="21437"/>
    <cellStyle name="row 4 2 6" xfId="21438"/>
    <cellStyle name="row 4 3" xfId="21439"/>
    <cellStyle name="row 4 3 2" xfId="21440"/>
    <cellStyle name="row 4 3 2 2" xfId="21441"/>
    <cellStyle name="row 4 3 2 3" xfId="21442"/>
    <cellStyle name="row 4 3 2 4" xfId="21443"/>
    <cellStyle name="row 4 3 3" xfId="21444"/>
    <cellStyle name="row 4 3 3 2" xfId="21445"/>
    <cellStyle name="row 4 3 3 3" xfId="21446"/>
    <cellStyle name="row 4 3 3 4" xfId="21447"/>
    <cellStyle name="row 4 3 4" xfId="21448"/>
    <cellStyle name="row 4 3 4 2" xfId="21449"/>
    <cellStyle name="row 4 3 5" xfId="21450"/>
    <cellStyle name="row 4 3 5 2" xfId="21451"/>
    <cellStyle name="row 4 3 6" xfId="21452"/>
    <cellStyle name="row 4 4" xfId="21453"/>
    <cellStyle name="row 4 4 2" xfId="21454"/>
    <cellStyle name="row 4 4 3" xfId="21455"/>
    <cellStyle name="row 4 4 4" xfId="21456"/>
    <cellStyle name="row 4 5" xfId="21457"/>
    <cellStyle name="row 4 5 2" xfId="21458"/>
    <cellStyle name="row 4 5 3" xfId="21459"/>
    <cellStyle name="row 4 5 4" xfId="21460"/>
    <cellStyle name="row 4 6" xfId="21461"/>
    <cellStyle name="row 4 6 2" xfId="21462"/>
    <cellStyle name="row 4 7" xfId="21463"/>
    <cellStyle name="row 4 7 2" xfId="21464"/>
    <cellStyle name="row 4 8" xfId="21465"/>
    <cellStyle name="row 5" xfId="21466"/>
    <cellStyle name="row 5 2" xfId="21467"/>
    <cellStyle name="row 5 2 2" xfId="21468"/>
    <cellStyle name="row 5 2 3" xfId="21469"/>
    <cellStyle name="row 5 2 4" xfId="21470"/>
    <cellStyle name="row 5 3" xfId="21471"/>
    <cellStyle name="row 5 3 2" xfId="21472"/>
    <cellStyle name="row 5 3 3" xfId="21473"/>
    <cellStyle name="row 5 3 4" xfId="21474"/>
    <cellStyle name="row 5 4" xfId="21475"/>
    <cellStyle name="row 5 4 2" xfId="21476"/>
    <cellStyle name="row 5 5" xfId="21477"/>
    <cellStyle name="row 5 5 2" xfId="21478"/>
    <cellStyle name="row 5 6" xfId="21479"/>
    <cellStyle name="row 6" xfId="21480"/>
    <cellStyle name="row 6 2" xfId="21481"/>
    <cellStyle name="row 6 2 2" xfId="21482"/>
    <cellStyle name="row 6 2 3" xfId="21483"/>
    <cellStyle name="row 6 2 4" xfId="21484"/>
    <cellStyle name="row 6 3" xfId="21485"/>
    <cellStyle name="row 6 3 2" xfId="21486"/>
    <cellStyle name="row 6 3 3" xfId="21487"/>
    <cellStyle name="row 6 3 4" xfId="21488"/>
    <cellStyle name="row 6 4" xfId="21489"/>
    <cellStyle name="row 6 4 2" xfId="21490"/>
    <cellStyle name="row 6 5" xfId="21491"/>
    <cellStyle name="row 6 5 2" xfId="21492"/>
    <cellStyle name="row 6 6" xfId="21493"/>
    <cellStyle name="row 7" xfId="21494"/>
    <cellStyle name="row 7 2" xfId="21495"/>
    <cellStyle name="row 7 2 2" xfId="21496"/>
    <cellStyle name="row 7 2 3" xfId="21497"/>
    <cellStyle name="row 7 2 4" xfId="21498"/>
    <cellStyle name="row 7 3" xfId="21499"/>
    <cellStyle name="row 7 3 2" xfId="21500"/>
    <cellStyle name="row 7 3 3" xfId="21501"/>
    <cellStyle name="row 7 3 4" xfId="21502"/>
    <cellStyle name="row 7 4" xfId="21503"/>
    <cellStyle name="row 7 4 2" xfId="21504"/>
    <cellStyle name="row 7 5" xfId="21505"/>
    <cellStyle name="row 7 5 2" xfId="21506"/>
    <cellStyle name="row 7 6" xfId="21507"/>
    <cellStyle name="row 8" xfId="21508"/>
    <cellStyle name="row 8 2" xfId="21509"/>
    <cellStyle name="row 8 2 2" xfId="21510"/>
    <cellStyle name="row 8 2 3" xfId="21511"/>
    <cellStyle name="row 8 2 4" xfId="21512"/>
    <cellStyle name="row 8 3" xfId="21513"/>
    <cellStyle name="row 8 3 2" xfId="21514"/>
    <cellStyle name="row 8 3 3" xfId="21515"/>
    <cellStyle name="row 8 3 4" xfId="21516"/>
    <cellStyle name="row 8 4" xfId="21517"/>
    <cellStyle name="row 8 4 2" xfId="21518"/>
    <cellStyle name="row 8 5" xfId="21519"/>
    <cellStyle name="row 8 5 2" xfId="21520"/>
    <cellStyle name="row 8 6" xfId="21521"/>
    <cellStyle name="row 9" xfId="21522"/>
    <cellStyle name="row 9 2" xfId="21523"/>
    <cellStyle name="row 9 2 2" xfId="21524"/>
    <cellStyle name="row 9 2 3" xfId="21525"/>
    <cellStyle name="row 9 2 4" xfId="21526"/>
    <cellStyle name="row 9 3" xfId="21527"/>
    <cellStyle name="row 9 3 2" xfId="21528"/>
    <cellStyle name="row 9 3 3" xfId="21529"/>
    <cellStyle name="row 9 3 4" xfId="21530"/>
    <cellStyle name="row 9 4" xfId="21531"/>
    <cellStyle name="row 9 4 2" xfId="21532"/>
    <cellStyle name="row 9 5" xfId="21533"/>
    <cellStyle name="row 9 5 2" xfId="21534"/>
    <cellStyle name="row 9 6" xfId="21535"/>
    <cellStyle name="RowCodes" xfId="21536"/>
    <cellStyle name="Row-Col Headings" xfId="21537"/>
    <cellStyle name="RowTitles" xfId="21538"/>
    <cellStyle name="RowTitles 2" xfId="21539"/>
    <cellStyle name="RowTitles 2 2" xfId="21540"/>
    <cellStyle name="RowTitles 2 2 2" xfId="21541"/>
    <cellStyle name="RowTitles 2 2 3" xfId="21542"/>
    <cellStyle name="RowTitles 2 2 4" xfId="21543"/>
    <cellStyle name="RowTitles 2 3" xfId="21544"/>
    <cellStyle name="RowTitles 2 3 2" xfId="21545"/>
    <cellStyle name="RowTitles 2 3 3" xfId="21546"/>
    <cellStyle name="RowTitles 2 3 4" xfId="21547"/>
    <cellStyle name="RowTitles 2 4" xfId="21548"/>
    <cellStyle name="RowTitles 2 4 2" xfId="21549"/>
    <cellStyle name="RowTitles 2 5" xfId="21550"/>
    <cellStyle name="RowTitles 2 5 2" xfId="21551"/>
    <cellStyle name="RowTitles 2 6" xfId="21552"/>
    <cellStyle name="RowTitles 3" xfId="21553"/>
    <cellStyle name="RowTitles 3 2" xfId="21554"/>
    <cellStyle name="RowTitles 3 2 2" xfId="21555"/>
    <cellStyle name="RowTitles 3 2 2 2" xfId="21556"/>
    <cellStyle name="RowTitles 3 2 2 3" xfId="21557"/>
    <cellStyle name="RowTitles 3 2 2 4" xfId="21558"/>
    <cellStyle name="RowTitles 3 2 3" xfId="21559"/>
    <cellStyle name="RowTitles 3 2 3 2" xfId="21560"/>
    <cellStyle name="RowTitles 3 2 3 3" xfId="21561"/>
    <cellStyle name="RowTitles 3 2 3 4" xfId="21562"/>
    <cellStyle name="RowTitles 3 2 4" xfId="21563"/>
    <cellStyle name="RowTitles 3 2 4 2" xfId="21564"/>
    <cellStyle name="RowTitles 3 2 5" xfId="21565"/>
    <cellStyle name="RowTitles 3 2 5 2" xfId="21566"/>
    <cellStyle name="RowTitles 3 2 6" xfId="21567"/>
    <cellStyle name="RowTitles 3 3" xfId="21568"/>
    <cellStyle name="RowTitles 3 3 2" xfId="21569"/>
    <cellStyle name="RowTitles 3 3 2 2" xfId="21570"/>
    <cellStyle name="RowTitles 3 3 2 3" xfId="21571"/>
    <cellStyle name="RowTitles 3 3 2 4" xfId="21572"/>
    <cellStyle name="RowTitles 3 3 3" xfId="21573"/>
    <cellStyle name="RowTitles 3 3 3 2" xfId="21574"/>
    <cellStyle name="RowTitles 3 3 3 3" xfId="21575"/>
    <cellStyle name="RowTitles 3 3 3 4" xfId="21576"/>
    <cellStyle name="RowTitles 3 3 4" xfId="21577"/>
    <cellStyle name="RowTitles 3 3 4 2" xfId="21578"/>
    <cellStyle name="RowTitles 3 3 5" xfId="21579"/>
    <cellStyle name="RowTitles 3 3 5 2" xfId="21580"/>
    <cellStyle name="RowTitles 3 3 6" xfId="21581"/>
    <cellStyle name="RowTitles 3 4" xfId="21582"/>
    <cellStyle name="RowTitles 3 4 2" xfId="21583"/>
    <cellStyle name="RowTitles 3 4 3" xfId="21584"/>
    <cellStyle name="RowTitles 3 4 4" xfId="21585"/>
    <cellStyle name="RowTitles 3 5" xfId="21586"/>
    <cellStyle name="RowTitles 3 5 2" xfId="21587"/>
    <cellStyle name="RowTitles 3 5 3" xfId="21588"/>
    <cellStyle name="RowTitles 3 5 4" xfId="21589"/>
    <cellStyle name="RowTitles 3 6" xfId="21590"/>
    <cellStyle name="RowTitles 3 6 2" xfId="21591"/>
    <cellStyle name="RowTitles 3 7" xfId="21592"/>
    <cellStyle name="RowTitles 3 7 2" xfId="21593"/>
    <cellStyle name="RowTitles 3 8" xfId="21594"/>
    <cellStyle name="RowTitles 4" xfId="21595"/>
    <cellStyle name="RowTitles 4 2" xfId="21596"/>
    <cellStyle name="RowTitles 4 2 2" xfId="21597"/>
    <cellStyle name="RowTitles 4 2 2 2" xfId="21598"/>
    <cellStyle name="RowTitles 4 2 2 3" xfId="21599"/>
    <cellStyle name="RowTitles 4 2 2 4" xfId="21600"/>
    <cellStyle name="RowTitles 4 2 3" xfId="21601"/>
    <cellStyle name="RowTitles 4 2 3 2" xfId="21602"/>
    <cellStyle name="RowTitles 4 2 3 3" xfId="21603"/>
    <cellStyle name="RowTitles 4 2 3 4" xfId="21604"/>
    <cellStyle name="RowTitles 4 2 4" xfId="21605"/>
    <cellStyle name="RowTitles 4 2 4 2" xfId="21606"/>
    <cellStyle name="RowTitles 4 2 5" xfId="21607"/>
    <cellStyle name="RowTitles 4 2 5 2" xfId="21608"/>
    <cellStyle name="RowTitles 4 2 6" xfId="21609"/>
    <cellStyle name="RowTitles 4 3" xfId="21610"/>
    <cellStyle name="RowTitles 4 3 2" xfId="21611"/>
    <cellStyle name="RowTitles 4 3 2 2" xfId="21612"/>
    <cellStyle name="RowTitles 4 3 2 3" xfId="21613"/>
    <cellStyle name="RowTitles 4 3 2 4" xfId="21614"/>
    <cellStyle name="RowTitles 4 3 3" xfId="21615"/>
    <cellStyle name="RowTitles 4 3 3 2" xfId="21616"/>
    <cellStyle name="RowTitles 4 3 3 3" xfId="21617"/>
    <cellStyle name="RowTitles 4 3 3 4" xfId="21618"/>
    <cellStyle name="RowTitles 4 3 4" xfId="21619"/>
    <cellStyle name="RowTitles 4 3 4 2" xfId="21620"/>
    <cellStyle name="RowTitles 4 3 5" xfId="21621"/>
    <cellStyle name="RowTitles 4 3 5 2" xfId="21622"/>
    <cellStyle name="RowTitles 4 3 6" xfId="21623"/>
    <cellStyle name="RowTitles 4 4" xfId="21624"/>
    <cellStyle name="RowTitles 4 4 2" xfId="21625"/>
    <cellStyle name="RowTitles 4 4 3" xfId="21626"/>
    <cellStyle name="RowTitles 4 4 4" xfId="21627"/>
    <cellStyle name="RowTitles 4 5" xfId="21628"/>
    <cellStyle name="RowTitles 4 5 2" xfId="21629"/>
    <cellStyle name="RowTitles 4 5 3" xfId="21630"/>
    <cellStyle name="RowTitles 4 5 4" xfId="21631"/>
    <cellStyle name="RowTitles 4 6" xfId="21632"/>
    <cellStyle name="RowTitles 4 6 2" xfId="21633"/>
    <cellStyle name="RowTitles 4 7" xfId="21634"/>
    <cellStyle name="RowTitles 4 7 2" xfId="21635"/>
    <cellStyle name="RowTitles 4 8" xfId="21636"/>
    <cellStyle name="RowTitles 5" xfId="21637"/>
    <cellStyle name="RowTitles 5 2" xfId="21638"/>
    <cellStyle name="RowTitles 5 3" xfId="21639"/>
    <cellStyle name="RowTitles 5 4" xfId="21640"/>
    <cellStyle name="RowTitles 6" xfId="21641"/>
    <cellStyle name="RowTitles 6 2" xfId="21642"/>
    <cellStyle name="RowTitles 6 3" xfId="21643"/>
    <cellStyle name="RowTitles 6 4" xfId="21644"/>
    <cellStyle name="RowTitles 7" xfId="21645"/>
    <cellStyle name="RowTitles 7 2" xfId="21646"/>
    <cellStyle name="RowTitles 8" xfId="21647"/>
    <cellStyle name="RowTitles 8 2" xfId="21648"/>
    <cellStyle name="RowTitles 9" xfId="21649"/>
    <cellStyle name="RowTitles_CENTRAL_GOVT" xfId="21650"/>
    <cellStyle name="RowTitles1-Detail" xfId="21651"/>
    <cellStyle name="RowTitles1-Detail 2" xfId="21652"/>
    <cellStyle name="RowTitles1-Detail 2 2" xfId="21653"/>
    <cellStyle name="RowTitles1-Detail 2 2 2" xfId="21654"/>
    <cellStyle name="RowTitles1-Detail 2 2 2 2" xfId="21655"/>
    <cellStyle name="RowTitles1-Detail 2 2 2 2 2" xfId="21656"/>
    <cellStyle name="RowTitles1-Detail 2 2 2 2 3" xfId="21657"/>
    <cellStyle name="RowTitles1-Detail 2 2 2 2 4" xfId="21658"/>
    <cellStyle name="RowTitles1-Detail 2 2 2 3" xfId="21659"/>
    <cellStyle name="RowTitles1-Detail 2 2 2 3 2" xfId="21660"/>
    <cellStyle name="RowTitles1-Detail 2 2 2 4" xfId="21661"/>
    <cellStyle name="RowTitles1-Detail 2 2 2 4 2" xfId="21662"/>
    <cellStyle name="RowTitles1-Detail 2 2 2 5" xfId="21663"/>
    <cellStyle name="RowTitles1-Detail 2 2 3" xfId="21664"/>
    <cellStyle name="RowTitles1-Detail 2 2 3 2" xfId="21665"/>
    <cellStyle name="RowTitles1-Detail 2 2 3 2 2" xfId="21666"/>
    <cellStyle name="RowTitles1-Detail 2 2 3 2 3" xfId="21667"/>
    <cellStyle name="RowTitles1-Detail 2 2 3 2 4" xfId="21668"/>
    <cellStyle name="RowTitles1-Detail 2 2 3 3" xfId="21669"/>
    <cellStyle name="RowTitles1-Detail 2 2 3 3 2" xfId="21670"/>
    <cellStyle name="RowTitles1-Detail 2 2 3 4" xfId="21671"/>
    <cellStyle name="RowTitles1-Detail 2 2 3 4 2" xfId="21672"/>
    <cellStyle name="RowTitles1-Detail 2 2 3 5" xfId="21673"/>
    <cellStyle name="RowTitles1-Detail 2 2 4" xfId="21674"/>
    <cellStyle name="RowTitles1-Detail 2 2 4 2" xfId="21675"/>
    <cellStyle name="RowTitles1-Detail 2 2 4 3" xfId="21676"/>
    <cellStyle name="RowTitles1-Detail 2 2 4 4" xfId="21677"/>
    <cellStyle name="RowTitles1-Detail 2 2 5" xfId="21678"/>
    <cellStyle name="RowTitles1-Detail 2 2 5 2" xfId="21679"/>
    <cellStyle name="RowTitles1-Detail 2 2 6" xfId="21680"/>
    <cellStyle name="RowTitles1-Detail 2 2 6 2" xfId="21681"/>
    <cellStyle name="RowTitles1-Detail 2 2 7" xfId="21682"/>
    <cellStyle name="RowTitles1-Detail 2 3" xfId="21683"/>
    <cellStyle name="RowTitles1-Detail 2 3 2" xfId="21684"/>
    <cellStyle name="RowTitles1-Detail 2 3 2 2" xfId="21685"/>
    <cellStyle name="RowTitles1-Detail 2 3 2 2 2" xfId="21686"/>
    <cellStyle name="RowTitles1-Detail 2 3 2 2 3" xfId="21687"/>
    <cellStyle name="RowTitles1-Detail 2 3 2 2 4" xfId="21688"/>
    <cellStyle name="RowTitles1-Detail 2 3 2 3" xfId="21689"/>
    <cellStyle name="RowTitles1-Detail 2 3 2 3 2" xfId="21690"/>
    <cellStyle name="RowTitles1-Detail 2 3 2 4" xfId="21691"/>
    <cellStyle name="RowTitles1-Detail 2 3 2 4 2" xfId="21692"/>
    <cellStyle name="RowTitles1-Detail 2 3 2 5" xfId="21693"/>
    <cellStyle name="RowTitles1-Detail 2 3 3" xfId="21694"/>
    <cellStyle name="RowTitles1-Detail 2 3 3 2" xfId="21695"/>
    <cellStyle name="RowTitles1-Detail 2 3 3 2 2" xfId="21696"/>
    <cellStyle name="RowTitles1-Detail 2 3 3 2 3" xfId="21697"/>
    <cellStyle name="RowTitles1-Detail 2 3 3 2 4" xfId="21698"/>
    <cellStyle name="RowTitles1-Detail 2 3 3 3" xfId="21699"/>
    <cellStyle name="RowTitles1-Detail 2 3 3 3 2" xfId="21700"/>
    <cellStyle name="RowTitles1-Detail 2 3 3 4" xfId="21701"/>
    <cellStyle name="RowTitles1-Detail 2 3 3 4 2" xfId="21702"/>
    <cellStyle name="RowTitles1-Detail 2 3 3 5" xfId="21703"/>
    <cellStyle name="RowTitles1-Detail 2 3 4" xfId="21704"/>
    <cellStyle name="RowTitles1-Detail 2 3 4 2" xfId="21705"/>
    <cellStyle name="RowTitles1-Detail 2 3 4 3" xfId="21706"/>
    <cellStyle name="RowTitles1-Detail 2 3 4 4" xfId="21707"/>
    <cellStyle name="RowTitles1-Detail 2 3 5" xfId="21708"/>
    <cellStyle name="RowTitles1-Detail 2 3 5 2" xfId="21709"/>
    <cellStyle name="RowTitles1-Detail 2 3 6" xfId="21710"/>
    <cellStyle name="RowTitles1-Detail 2 3 6 2" xfId="21711"/>
    <cellStyle name="RowTitles1-Detail 2 3 7" xfId="21712"/>
    <cellStyle name="RowTitles1-Detail 2 4" xfId="21713"/>
    <cellStyle name="RowTitles1-Detail 2 4 2" xfId="21714"/>
    <cellStyle name="RowTitles1-Detail 2 4 2 2" xfId="21715"/>
    <cellStyle name="RowTitles1-Detail 2 4 2 2 2" xfId="21716"/>
    <cellStyle name="RowTitles1-Detail 2 4 2 2 3" xfId="21717"/>
    <cellStyle name="RowTitles1-Detail 2 4 2 2 4" xfId="21718"/>
    <cellStyle name="RowTitles1-Detail 2 4 2 3" xfId="21719"/>
    <cellStyle name="RowTitles1-Detail 2 4 2 3 2" xfId="21720"/>
    <cellStyle name="RowTitles1-Detail 2 4 2 4" xfId="21721"/>
    <cellStyle name="RowTitles1-Detail 2 4 2 4 2" xfId="21722"/>
    <cellStyle name="RowTitles1-Detail 2 4 2 5" xfId="21723"/>
    <cellStyle name="RowTitles1-Detail 2 4 3" xfId="21724"/>
    <cellStyle name="RowTitles1-Detail 2 4 3 2" xfId="21725"/>
    <cellStyle name="RowTitles1-Detail 2 4 3 3" xfId="21726"/>
    <cellStyle name="RowTitles1-Detail 2 4 3 4" xfId="21727"/>
    <cellStyle name="RowTitles1-Detail 2 4 4" xfId="21728"/>
    <cellStyle name="RowTitles1-Detail 2 4 4 2" xfId="21729"/>
    <cellStyle name="RowTitles1-Detail 2 4 5" xfId="21730"/>
    <cellStyle name="RowTitles1-Detail 2 4 5 2" xfId="21731"/>
    <cellStyle name="RowTitles1-Detail 2 4 6" xfId="21732"/>
    <cellStyle name="RowTitles1-Detail 2 5" xfId="21733"/>
    <cellStyle name="RowTitles1-Detail 2 5 2" xfId="21734"/>
    <cellStyle name="RowTitles1-Detail 2 5 3" xfId="21735"/>
    <cellStyle name="RowTitles1-Detail 2 5 4" xfId="21736"/>
    <cellStyle name="RowTitles1-Detail 2 6" xfId="21737"/>
    <cellStyle name="RowTitles1-Detail 2 6 2" xfId="21738"/>
    <cellStyle name="RowTitles1-Detail 2 7" xfId="21739"/>
    <cellStyle name="RowTitles1-Detail 2 7 2" xfId="21740"/>
    <cellStyle name="RowTitles1-Detail 2 8" xfId="21741"/>
    <cellStyle name="RowTitles1-Detail 3" xfId="21742"/>
    <cellStyle name="RowTitles1-Detail 3 2" xfId="21743"/>
    <cellStyle name="RowTitles1-Detail 3 3" xfId="21744"/>
    <cellStyle name="RowTitles1-Detail 3 4" xfId="21745"/>
    <cellStyle name="RowTitles1-Detail 4" xfId="21746"/>
    <cellStyle name="RowTitles1-Detail 4 2" xfId="21747"/>
    <cellStyle name="RowTitles1-Detail 5" xfId="21748"/>
    <cellStyle name="RowTitles1-Detail 5 2" xfId="21749"/>
    <cellStyle name="RowTitles1-Detail 6" xfId="21750"/>
    <cellStyle name="RowTitles-Col2" xfId="21751"/>
    <cellStyle name="RowTitles-Col2 2" xfId="21752"/>
    <cellStyle name="RowTitles-Col2 2 2" xfId="21753"/>
    <cellStyle name="RowTitles-Col2 2 2 2" xfId="21754"/>
    <cellStyle name="RowTitles-Col2 2 2 2 2" xfId="21755"/>
    <cellStyle name="RowTitles-Col2 2 2 2 2 2" xfId="21756"/>
    <cellStyle name="RowTitles-Col2 2 2 2 2 3" xfId="21757"/>
    <cellStyle name="RowTitles-Col2 2 2 2 3" xfId="21758"/>
    <cellStyle name="RowTitles-Col2 2 2 2 3 2" xfId="21759"/>
    <cellStyle name="RowTitles-Col2 2 2 2 4" xfId="21760"/>
    <cellStyle name="RowTitles-Col2 2 2 2 4 2" xfId="21761"/>
    <cellStyle name="RowTitles-Col2 2 2 2 5" xfId="21762"/>
    <cellStyle name="RowTitles-Col2 2 2 3" xfId="21763"/>
    <cellStyle name="RowTitles-Col2 2 2 3 2" xfId="21764"/>
    <cellStyle name="RowTitles-Col2 2 2 3 2 2" xfId="21765"/>
    <cellStyle name="RowTitles-Col2 2 2 3 2 3" xfId="21766"/>
    <cellStyle name="RowTitles-Col2 2 2 3 3" xfId="21767"/>
    <cellStyle name="RowTitles-Col2 2 2 3 3 2" xfId="21768"/>
    <cellStyle name="RowTitles-Col2 2 2 3 4" xfId="21769"/>
    <cellStyle name="RowTitles-Col2 2 2 3 4 2" xfId="21770"/>
    <cellStyle name="RowTitles-Col2 2 2 3 5" xfId="21771"/>
    <cellStyle name="RowTitles-Col2 2 2 4" xfId="21772"/>
    <cellStyle name="RowTitles-Col2 2 2 4 2" xfId="21773"/>
    <cellStyle name="RowTitles-Col2 2 2 4 3" xfId="21774"/>
    <cellStyle name="RowTitles-Col2 2 2 5" xfId="21775"/>
    <cellStyle name="RowTitles-Col2 2 2 5 2" xfId="21776"/>
    <cellStyle name="RowTitles-Col2 2 2 6" xfId="21777"/>
    <cellStyle name="RowTitles-Col2 2 2 6 2" xfId="21778"/>
    <cellStyle name="RowTitles-Col2 2 2 7" xfId="21779"/>
    <cellStyle name="RowTitles-Col2 2 3" xfId="21780"/>
    <cellStyle name="RowTitles-Col2 2 3 2" xfId="21781"/>
    <cellStyle name="RowTitles-Col2 2 3 2 2" xfId="21782"/>
    <cellStyle name="RowTitles-Col2 2 3 2 2 2" xfId="21783"/>
    <cellStyle name="RowTitles-Col2 2 3 2 2 3" xfId="21784"/>
    <cellStyle name="RowTitles-Col2 2 3 2 3" xfId="21785"/>
    <cellStyle name="RowTitles-Col2 2 3 2 3 2" xfId="21786"/>
    <cellStyle name="RowTitles-Col2 2 3 2 4" xfId="21787"/>
    <cellStyle name="RowTitles-Col2 2 3 2 4 2" xfId="21788"/>
    <cellStyle name="RowTitles-Col2 2 3 2 5" xfId="21789"/>
    <cellStyle name="RowTitles-Col2 2 3 3" xfId="21790"/>
    <cellStyle name="RowTitles-Col2 2 3 3 2" xfId="21791"/>
    <cellStyle name="RowTitles-Col2 2 3 3 2 2" xfId="21792"/>
    <cellStyle name="RowTitles-Col2 2 3 3 2 3" xfId="21793"/>
    <cellStyle name="RowTitles-Col2 2 3 3 3" xfId="21794"/>
    <cellStyle name="RowTitles-Col2 2 3 3 3 2" xfId="21795"/>
    <cellStyle name="RowTitles-Col2 2 3 3 4" xfId="21796"/>
    <cellStyle name="RowTitles-Col2 2 3 3 4 2" xfId="21797"/>
    <cellStyle name="RowTitles-Col2 2 3 3 5" xfId="21798"/>
    <cellStyle name="RowTitles-Col2 2 3 4" xfId="21799"/>
    <cellStyle name="RowTitles-Col2 2 3 4 2" xfId="21800"/>
    <cellStyle name="RowTitles-Col2 2 3 4 3" xfId="21801"/>
    <cellStyle name="RowTitles-Col2 2 3 5" xfId="21802"/>
    <cellStyle name="RowTitles-Col2 2 3 5 2" xfId="21803"/>
    <cellStyle name="RowTitles-Col2 2 3 6" xfId="21804"/>
    <cellStyle name="RowTitles-Col2 2 3 6 2" xfId="21805"/>
    <cellStyle name="RowTitles-Col2 2 3 7" xfId="21806"/>
    <cellStyle name="RowTitles-Col2 2 4" xfId="21807"/>
    <cellStyle name="RowTitles-Col2 2 4 2" xfId="21808"/>
    <cellStyle name="RowTitles-Col2 2 4 2 2" xfId="21809"/>
    <cellStyle name="RowTitles-Col2 2 4 2 2 2" xfId="21810"/>
    <cellStyle name="RowTitles-Col2 2 4 2 2 3" xfId="21811"/>
    <cellStyle name="RowTitles-Col2 2 4 2 3" xfId="21812"/>
    <cellStyle name="RowTitles-Col2 2 4 2 3 2" xfId="21813"/>
    <cellStyle name="RowTitles-Col2 2 4 2 4" xfId="21814"/>
    <cellStyle name="RowTitles-Col2 2 4 2 4 2" xfId="21815"/>
    <cellStyle name="RowTitles-Col2 2 4 2 5" xfId="21816"/>
    <cellStyle name="RowTitles-Col2 2 4 3" xfId="21817"/>
    <cellStyle name="RowTitles-Col2 2 4 3 2" xfId="21818"/>
    <cellStyle name="RowTitles-Col2 2 4 3 3" xfId="21819"/>
    <cellStyle name="RowTitles-Col2 2 4 4" xfId="21820"/>
    <cellStyle name="RowTitles-Col2 2 4 4 2" xfId="21821"/>
    <cellStyle name="RowTitles-Col2 2 4 5" xfId="21822"/>
    <cellStyle name="RowTitles-Col2 2 4 5 2" xfId="21823"/>
    <cellStyle name="RowTitles-Col2 2 4 6" xfId="21824"/>
    <cellStyle name="RowTitles-Col2 2 5" xfId="21825"/>
    <cellStyle name="RowTitles-Col2 2 5 2" xfId="21826"/>
    <cellStyle name="RowTitles-Col2 2 5 2 2" xfId="21827"/>
    <cellStyle name="RowTitles-Col2 2 5 2 3" xfId="21828"/>
    <cellStyle name="RowTitles-Col2 2 5 3" xfId="21829"/>
    <cellStyle name="RowTitles-Col2 2 5 3 2" xfId="21830"/>
    <cellStyle name="RowTitles-Col2 2 5 4" xfId="21831"/>
    <cellStyle name="RowTitles-Col2 2 5 4 2" xfId="21832"/>
    <cellStyle name="RowTitles-Col2 2 5 5" xfId="21833"/>
    <cellStyle name="RowTitles-Col2 2 6" xfId="21834"/>
    <cellStyle name="RowTitles-Col2 2 6 2" xfId="21835"/>
    <cellStyle name="RowTitles-Col2 2 6 3" xfId="21836"/>
    <cellStyle name="RowTitles-Col2 2 7" xfId="21837"/>
    <cellStyle name="RowTitles-Col2 2 7 2" xfId="21838"/>
    <cellStyle name="RowTitles-Col2 2 8" xfId="21839"/>
    <cellStyle name="RowTitles-Col2 2 8 2" xfId="21840"/>
    <cellStyle name="RowTitles-Col2 2 9" xfId="21841"/>
    <cellStyle name="RowTitles-Col2 3" xfId="21842"/>
    <cellStyle name="RowTitles-Col2 3 2" xfId="21843"/>
    <cellStyle name="RowTitles-Col2 3 2 2" xfId="21844"/>
    <cellStyle name="RowTitles-Col2 3 2 3" xfId="21845"/>
    <cellStyle name="RowTitles-Col2 3 3" xfId="21846"/>
    <cellStyle name="RowTitles-Col2 3 3 2" xfId="21847"/>
    <cellStyle name="RowTitles-Col2 3 4" xfId="21848"/>
    <cellStyle name="RowTitles-Col2 3 4 2" xfId="21849"/>
    <cellStyle name="RowTitles-Col2 3 5" xfId="21850"/>
    <cellStyle name="RowTitles-Col2 4" xfId="21851"/>
    <cellStyle name="RowTitles-Col2 4 2" xfId="21852"/>
    <cellStyle name="RowTitles-Col2 4 3" xfId="21853"/>
    <cellStyle name="RowTitles-Col2 5" xfId="21854"/>
    <cellStyle name="RowTitles-Col2 5 2" xfId="21855"/>
    <cellStyle name="RowTitles-Col2 6" xfId="21856"/>
    <cellStyle name="RowTitles-Col2 6 2" xfId="21857"/>
    <cellStyle name="RowTitles-Col2 7" xfId="21858"/>
    <cellStyle name="RowTitles-Col2_T_B1.2" xfId="21859"/>
    <cellStyle name="RowTitles-Detail" xfId="21860"/>
    <cellStyle name="RowTitles-Detail 2" xfId="21861"/>
    <cellStyle name="RowTitles-Detail 2 2" xfId="21862"/>
    <cellStyle name="RowTitles-Detail 2 2 2" xfId="21863"/>
    <cellStyle name="RowTitles-Detail 2 2 2 2" xfId="21864"/>
    <cellStyle name="RowTitles-Detail 2 2 2 2 2" xfId="21865"/>
    <cellStyle name="RowTitles-Detail 2 2 2 2 3" xfId="21866"/>
    <cellStyle name="RowTitles-Detail 2 2 2 2 4" xfId="21867"/>
    <cellStyle name="RowTitles-Detail 2 2 2 3" xfId="21868"/>
    <cellStyle name="RowTitles-Detail 2 2 2 3 2" xfId="21869"/>
    <cellStyle name="RowTitles-Detail 2 2 2 4" xfId="21870"/>
    <cellStyle name="RowTitles-Detail 2 2 2 4 2" xfId="21871"/>
    <cellStyle name="RowTitles-Detail 2 2 2 5" xfId="21872"/>
    <cellStyle name="RowTitles-Detail 2 2 3" xfId="21873"/>
    <cellStyle name="RowTitles-Detail 2 2 3 2" xfId="21874"/>
    <cellStyle name="RowTitles-Detail 2 2 3 2 2" xfId="21875"/>
    <cellStyle name="RowTitles-Detail 2 2 3 2 3" xfId="21876"/>
    <cellStyle name="RowTitles-Detail 2 2 3 2 4" xfId="21877"/>
    <cellStyle name="RowTitles-Detail 2 2 3 3" xfId="21878"/>
    <cellStyle name="RowTitles-Detail 2 2 3 3 2" xfId="21879"/>
    <cellStyle name="RowTitles-Detail 2 2 3 4" xfId="21880"/>
    <cellStyle name="RowTitles-Detail 2 2 3 4 2" xfId="21881"/>
    <cellStyle name="RowTitles-Detail 2 2 3 5" xfId="21882"/>
    <cellStyle name="RowTitles-Detail 2 2 4" xfId="21883"/>
    <cellStyle name="RowTitles-Detail 2 2 4 2" xfId="21884"/>
    <cellStyle name="RowTitles-Detail 2 2 4 3" xfId="21885"/>
    <cellStyle name="RowTitles-Detail 2 2 4 4" xfId="21886"/>
    <cellStyle name="RowTitles-Detail 2 2 5" xfId="21887"/>
    <cellStyle name="RowTitles-Detail 2 2 5 2" xfId="21888"/>
    <cellStyle name="RowTitles-Detail 2 2 6" xfId="21889"/>
    <cellStyle name="RowTitles-Detail 2 2 6 2" xfId="21890"/>
    <cellStyle name="RowTitles-Detail 2 2 7" xfId="21891"/>
    <cellStyle name="RowTitles-Detail 2 3" xfId="21892"/>
    <cellStyle name="RowTitles-Detail 2 3 2" xfId="21893"/>
    <cellStyle name="RowTitles-Detail 2 3 2 2" xfId="21894"/>
    <cellStyle name="RowTitles-Detail 2 3 2 2 2" xfId="21895"/>
    <cellStyle name="RowTitles-Detail 2 3 2 2 3" xfId="21896"/>
    <cellStyle name="RowTitles-Detail 2 3 2 2 4" xfId="21897"/>
    <cellStyle name="RowTitles-Detail 2 3 2 3" xfId="21898"/>
    <cellStyle name="RowTitles-Detail 2 3 2 3 2" xfId="21899"/>
    <cellStyle name="RowTitles-Detail 2 3 2 4" xfId="21900"/>
    <cellStyle name="RowTitles-Detail 2 3 2 4 2" xfId="21901"/>
    <cellStyle name="RowTitles-Detail 2 3 2 5" xfId="21902"/>
    <cellStyle name="RowTitles-Detail 2 3 3" xfId="21903"/>
    <cellStyle name="RowTitles-Detail 2 3 3 2" xfId="21904"/>
    <cellStyle name="RowTitles-Detail 2 3 3 2 2" xfId="21905"/>
    <cellStyle name="RowTitles-Detail 2 3 3 2 3" xfId="21906"/>
    <cellStyle name="RowTitles-Detail 2 3 3 2 4" xfId="21907"/>
    <cellStyle name="RowTitles-Detail 2 3 3 3" xfId="21908"/>
    <cellStyle name="RowTitles-Detail 2 3 3 3 2" xfId="21909"/>
    <cellStyle name="RowTitles-Detail 2 3 3 4" xfId="21910"/>
    <cellStyle name="RowTitles-Detail 2 3 3 4 2" xfId="21911"/>
    <cellStyle name="RowTitles-Detail 2 3 3 5" xfId="21912"/>
    <cellStyle name="RowTitles-Detail 2 3 4" xfId="21913"/>
    <cellStyle name="RowTitles-Detail 2 3 4 2" xfId="21914"/>
    <cellStyle name="RowTitles-Detail 2 3 4 3" xfId="21915"/>
    <cellStyle name="RowTitles-Detail 2 3 4 4" xfId="21916"/>
    <cellStyle name="RowTitles-Detail 2 3 5" xfId="21917"/>
    <cellStyle name="RowTitles-Detail 2 3 5 2" xfId="21918"/>
    <cellStyle name="RowTitles-Detail 2 3 6" xfId="21919"/>
    <cellStyle name="RowTitles-Detail 2 3 6 2" xfId="21920"/>
    <cellStyle name="RowTitles-Detail 2 3 7" xfId="21921"/>
    <cellStyle name="RowTitles-Detail 2 4" xfId="21922"/>
    <cellStyle name="RowTitles-Detail 2 4 2" xfId="21923"/>
    <cellStyle name="RowTitles-Detail 2 4 2 2" xfId="21924"/>
    <cellStyle name="RowTitles-Detail 2 4 2 2 2" xfId="21925"/>
    <cellStyle name="RowTitles-Detail 2 4 2 2 3" xfId="21926"/>
    <cellStyle name="RowTitles-Detail 2 4 2 2 4" xfId="21927"/>
    <cellStyle name="RowTitles-Detail 2 4 2 3" xfId="21928"/>
    <cellStyle name="RowTitles-Detail 2 4 2 3 2" xfId="21929"/>
    <cellStyle name="RowTitles-Detail 2 4 2 4" xfId="21930"/>
    <cellStyle name="RowTitles-Detail 2 4 2 4 2" xfId="21931"/>
    <cellStyle name="RowTitles-Detail 2 4 2 5" xfId="21932"/>
    <cellStyle name="RowTitles-Detail 2 4 3" xfId="21933"/>
    <cellStyle name="RowTitles-Detail 2 4 3 2" xfId="21934"/>
    <cellStyle name="RowTitles-Detail 2 4 3 3" xfId="21935"/>
    <cellStyle name="RowTitles-Detail 2 4 3 4" xfId="21936"/>
    <cellStyle name="RowTitles-Detail 2 4 4" xfId="21937"/>
    <cellStyle name="RowTitles-Detail 2 4 4 2" xfId="21938"/>
    <cellStyle name="RowTitles-Detail 2 4 5" xfId="21939"/>
    <cellStyle name="RowTitles-Detail 2 4 5 2" xfId="21940"/>
    <cellStyle name="RowTitles-Detail 2 4 6" xfId="21941"/>
    <cellStyle name="RowTitles-Detail 2 5" xfId="21942"/>
    <cellStyle name="RowTitles-Detail 2 5 2" xfId="21943"/>
    <cellStyle name="RowTitles-Detail 2 5 3" xfId="21944"/>
    <cellStyle name="RowTitles-Detail 2 5 4" xfId="21945"/>
    <cellStyle name="RowTitles-Detail 2 6" xfId="21946"/>
    <cellStyle name="RowTitles-Detail 2 6 2" xfId="21947"/>
    <cellStyle name="RowTitles-Detail 2 7" xfId="21948"/>
    <cellStyle name="RowTitles-Detail 2 7 2" xfId="21949"/>
    <cellStyle name="RowTitles-Detail 2 8" xfId="21950"/>
    <cellStyle name="RowTitles-Detail 3" xfId="21951"/>
    <cellStyle name="RowTitles-Detail 3 2" xfId="21952"/>
    <cellStyle name="RowTitles-Detail 3 3" xfId="21953"/>
    <cellStyle name="RowTitles-Detail 3 4" xfId="21954"/>
    <cellStyle name="RowTitles-Detail 4" xfId="21955"/>
    <cellStyle name="RowTitles-Detail 4 2" xfId="21956"/>
    <cellStyle name="RowTitles-Detail 5" xfId="21957"/>
    <cellStyle name="RowTitles-Detail 5 2" xfId="21958"/>
    <cellStyle name="RowTitles-Detail 6" xfId="21959"/>
    <cellStyle name="RowTitles-Detail_T_B1.2" xfId="21960"/>
    <cellStyle name="Satisfaisant 2" xfId="21961"/>
    <cellStyle name="Satisfaisant 2 2" xfId="21962"/>
    <cellStyle name="Satisfaisant 3" xfId="21963"/>
    <cellStyle name="semestre" xfId="21964"/>
    <cellStyle name="Sortie 2" xfId="21965"/>
    <cellStyle name="Sortie 2 2" xfId="21966"/>
    <cellStyle name="Sortie 2 2 2" xfId="21967"/>
    <cellStyle name="Sortie 2 2 2 2" xfId="21968"/>
    <cellStyle name="Sortie 2 2 2 2 2" xfId="21969"/>
    <cellStyle name="Sortie 2 2 2 2 2 2" xfId="40377"/>
    <cellStyle name="Sortie 2 2 2 2 3" xfId="40376"/>
    <cellStyle name="Sortie 2 2 2 3" xfId="21970"/>
    <cellStyle name="Sortie 2 2 2 3 2" xfId="21971"/>
    <cellStyle name="Sortie 2 2 2 3 2 2" xfId="40379"/>
    <cellStyle name="Sortie 2 2 2 3 3" xfId="40378"/>
    <cellStyle name="Sortie 2 2 2 4" xfId="21972"/>
    <cellStyle name="Sortie 2 2 2 4 2" xfId="40380"/>
    <cellStyle name="Sortie 2 2 2 5" xfId="40375"/>
    <cellStyle name="Sortie 2 2 3" xfId="21973"/>
    <cellStyle name="Sortie 2 2 3 2" xfId="21974"/>
    <cellStyle name="Sortie 2 2 3 2 2" xfId="21975"/>
    <cellStyle name="Sortie 2 2 3 2 2 2" xfId="40383"/>
    <cellStyle name="Sortie 2 2 3 2 3" xfId="40382"/>
    <cellStyle name="Sortie 2 2 3 3" xfId="21976"/>
    <cellStyle name="Sortie 2 2 3 3 2" xfId="21977"/>
    <cellStyle name="Sortie 2 2 3 3 2 2" xfId="40385"/>
    <cellStyle name="Sortie 2 2 3 3 3" xfId="40384"/>
    <cellStyle name="Sortie 2 2 3 4" xfId="21978"/>
    <cellStyle name="Sortie 2 2 3 4 2" xfId="40386"/>
    <cellStyle name="Sortie 2 2 3 5" xfId="40381"/>
    <cellStyle name="Sortie 2 2 4" xfId="21979"/>
    <cellStyle name="Sortie 2 2 4 2" xfId="21980"/>
    <cellStyle name="Sortie 2 2 4 2 2" xfId="21981"/>
    <cellStyle name="Sortie 2 2 4 2 2 2" xfId="40389"/>
    <cellStyle name="Sortie 2 2 4 2 3" xfId="40388"/>
    <cellStyle name="Sortie 2 2 4 3" xfId="21982"/>
    <cellStyle name="Sortie 2 2 4 3 2" xfId="21983"/>
    <cellStyle name="Sortie 2 2 4 3 2 2" xfId="40391"/>
    <cellStyle name="Sortie 2 2 4 3 3" xfId="40390"/>
    <cellStyle name="Sortie 2 2 4 4" xfId="21984"/>
    <cellStyle name="Sortie 2 2 4 4 2" xfId="40392"/>
    <cellStyle name="Sortie 2 2 4 5" xfId="40387"/>
    <cellStyle name="Sortie 2 2 5" xfId="21985"/>
    <cellStyle name="Sortie 2 2 5 2" xfId="40393"/>
    <cellStyle name="Sortie 2 2 6" xfId="40374"/>
    <cellStyle name="Sortie 2 3" xfId="21986"/>
    <cellStyle name="Sortie 2 3 2" xfId="21987"/>
    <cellStyle name="Sortie 2 3 2 2" xfId="21988"/>
    <cellStyle name="Sortie 2 3 2 2 2" xfId="21989"/>
    <cellStyle name="Sortie 2 3 2 2 2 2" xfId="40397"/>
    <cellStyle name="Sortie 2 3 2 2 3" xfId="40396"/>
    <cellStyle name="Sortie 2 3 2 3" xfId="21990"/>
    <cellStyle name="Sortie 2 3 2 3 2" xfId="21991"/>
    <cellStyle name="Sortie 2 3 2 3 2 2" xfId="40399"/>
    <cellStyle name="Sortie 2 3 2 3 3" xfId="40398"/>
    <cellStyle name="Sortie 2 3 2 4" xfId="21992"/>
    <cellStyle name="Sortie 2 3 2 4 2" xfId="40400"/>
    <cellStyle name="Sortie 2 3 2 5" xfId="40395"/>
    <cellStyle name="Sortie 2 3 3" xfId="21993"/>
    <cellStyle name="Sortie 2 3 3 2" xfId="21994"/>
    <cellStyle name="Sortie 2 3 3 2 2" xfId="21995"/>
    <cellStyle name="Sortie 2 3 3 2 2 2" xfId="40403"/>
    <cellStyle name="Sortie 2 3 3 2 3" xfId="40402"/>
    <cellStyle name="Sortie 2 3 3 3" xfId="21996"/>
    <cellStyle name="Sortie 2 3 3 3 2" xfId="21997"/>
    <cellStyle name="Sortie 2 3 3 3 2 2" xfId="40405"/>
    <cellStyle name="Sortie 2 3 3 3 3" xfId="40404"/>
    <cellStyle name="Sortie 2 3 3 4" xfId="21998"/>
    <cellStyle name="Sortie 2 3 3 4 2" xfId="40406"/>
    <cellStyle name="Sortie 2 3 3 5" xfId="40401"/>
    <cellStyle name="Sortie 2 3 4" xfId="21999"/>
    <cellStyle name="Sortie 2 3 4 2" xfId="22000"/>
    <cellStyle name="Sortie 2 3 4 2 2" xfId="22001"/>
    <cellStyle name="Sortie 2 3 4 2 2 2" xfId="40409"/>
    <cellStyle name="Sortie 2 3 4 2 3" xfId="40408"/>
    <cellStyle name="Sortie 2 3 4 3" xfId="22002"/>
    <cellStyle name="Sortie 2 3 4 3 2" xfId="22003"/>
    <cellStyle name="Sortie 2 3 4 3 2 2" xfId="40411"/>
    <cellStyle name="Sortie 2 3 4 3 3" xfId="40410"/>
    <cellStyle name="Sortie 2 3 4 4" xfId="22004"/>
    <cellStyle name="Sortie 2 3 4 4 2" xfId="40412"/>
    <cellStyle name="Sortie 2 3 4 5" xfId="40407"/>
    <cellStyle name="Sortie 2 3 5" xfId="22005"/>
    <cellStyle name="Sortie 2 3 5 2" xfId="40413"/>
    <cellStyle name="Sortie 2 3 6" xfId="40394"/>
    <cellStyle name="Sortie 2 4" xfId="22006"/>
    <cellStyle name="Sortie 2 4 2" xfId="22007"/>
    <cellStyle name="Sortie 2 4 2 2" xfId="22008"/>
    <cellStyle name="Sortie 2 4 2 2 2" xfId="22009"/>
    <cellStyle name="Sortie 2 4 2 2 2 2" xfId="40417"/>
    <cellStyle name="Sortie 2 4 2 2 3" xfId="40416"/>
    <cellStyle name="Sortie 2 4 2 3" xfId="22010"/>
    <cellStyle name="Sortie 2 4 2 3 2" xfId="22011"/>
    <cellStyle name="Sortie 2 4 2 3 2 2" xfId="40419"/>
    <cellStyle name="Sortie 2 4 2 3 3" xfId="40418"/>
    <cellStyle name="Sortie 2 4 2 4" xfId="22012"/>
    <cellStyle name="Sortie 2 4 2 4 2" xfId="40420"/>
    <cellStyle name="Sortie 2 4 2 5" xfId="40415"/>
    <cellStyle name="Sortie 2 4 3" xfId="22013"/>
    <cellStyle name="Sortie 2 4 3 2" xfId="22014"/>
    <cellStyle name="Sortie 2 4 3 2 2" xfId="22015"/>
    <cellStyle name="Sortie 2 4 3 2 2 2" xfId="40423"/>
    <cellStyle name="Sortie 2 4 3 2 3" xfId="40422"/>
    <cellStyle name="Sortie 2 4 3 3" xfId="22016"/>
    <cellStyle name="Sortie 2 4 3 3 2" xfId="22017"/>
    <cellStyle name="Sortie 2 4 3 3 2 2" xfId="40425"/>
    <cellStyle name="Sortie 2 4 3 3 3" xfId="40424"/>
    <cellStyle name="Sortie 2 4 3 4" xfId="22018"/>
    <cellStyle name="Sortie 2 4 3 4 2" xfId="40426"/>
    <cellStyle name="Sortie 2 4 3 5" xfId="40421"/>
    <cellStyle name="Sortie 2 4 4" xfId="22019"/>
    <cellStyle name="Sortie 2 4 4 2" xfId="22020"/>
    <cellStyle name="Sortie 2 4 4 2 2" xfId="22021"/>
    <cellStyle name="Sortie 2 4 4 2 2 2" xfId="40429"/>
    <cellStyle name="Sortie 2 4 4 2 3" xfId="40428"/>
    <cellStyle name="Sortie 2 4 4 3" xfId="22022"/>
    <cellStyle name="Sortie 2 4 4 3 2" xfId="22023"/>
    <cellStyle name="Sortie 2 4 4 3 2 2" xfId="40431"/>
    <cellStyle name="Sortie 2 4 4 3 3" xfId="40430"/>
    <cellStyle name="Sortie 2 4 4 4" xfId="22024"/>
    <cellStyle name="Sortie 2 4 4 4 2" xfId="40432"/>
    <cellStyle name="Sortie 2 4 4 5" xfId="40427"/>
    <cellStyle name="Sortie 2 4 5" xfId="22025"/>
    <cellStyle name="Sortie 2 4 5 2" xfId="40433"/>
    <cellStyle name="Sortie 2 4 6" xfId="40414"/>
    <cellStyle name="Sortie 2 5" xfId="22026"/>
    <cellStyle name="Sortie 2 6" xfId="22027"/>
    <cellStyle name="Sortie 2 6 2" xfId="40434"/>
    <cellStyle name="Sortie 3" xfId="22028"/>
    <cellStyle name="SOURSITU" xfId="22029"/>
    <cellStyle name="SOUS TOT" xfId="22030"/>
    <cellStyle name="ss1" xfId="22031"/>
    <cellStyle name="ss1 2" xfId="22032"/>
    <cellStyle name="ss1 2 2" xfId="22033"/>
    <cellStyle name="ss1 2 2 2" xfId="22034"/>
    <cellStyle name="ss1 2 2 2 2" xfId="40438"/>
    <cellStyle name="ss1 2 2 3" xfId="40437"/>
    <cellStyle name="ss1 2 3" xfId="22035"/>
    <cellStyle name="ss1 2 3 2" xfId="40439"/>
    <cellStyle name="ss1 2 4" xfId="40436"/>
    <cellStyle name="ss1 3" xfId="22036"/>
    <cellStyle name="ss1 3 2" xfId="22037"/>
    <cellStyle name="ss1 3 2 2" xfId="40441"/>
    <cellStyle name="ss1 3 3" xfId="40440"/>
    <cellStyle name="ss1 4" xfId="22038"/>
    <cellStyle name="ss1 4 2" xfId="22039"/>
    <cellStyle name="ss1 4 2 2" xfId="40443"/>
    <cellStyle name="ss1 4 3" xfId="40442"/>
    <cellStyle name="ss1 5" xfId="22040"/>
    <cellStyle name="ss1 5 2" xfId="40444"/>
    <cellStyle name="ss1 6" xfId="40435"/>
    <cellStyle name="ss10" xfId="22041"/>
    <cellStyle name="ss11" xfId="22042"/>
    <cellStyle name="ss12" xfId="22043"/>
    <cellStyle name="ss13" xfId="22044"/>
    <cellStyle name="ss14" xfId="22045"/>
    <cellStyle name="ss15" xfId="22046"/>
    <cellStyle name="ss16" xfId="22047"/>
    <cellStyle name="ss17" xfId="22048"/>
    <cellStyle name="ss18" xfId="22049"/>
    <cellStyle name="ss19" xfId="22050"/>
    <cellStyle name="ss2" xfId="22051"/>
    <cellStyle name="ss20" xfId="22052"/>
    <cellStyle name="ss21" xfId="22053"/>
    <cellStyle name="ss22" xfId="22054"/>
    <cellStyle name="ss23" xfId="22055"/>
    <cellStyle name="ss23 2" xfId="22056"/>
    <cellStyle name="ss23 2 2" xfId="22057"/>
    <cellStyle name="ss23 2 2 2" xfId="22058"/>
    <cellStyle name="ss23 2 2 2 2" xfId="40448"/>
    <cellStyle name="ss23 2 2 3" xfId="40447"/>
    <cellStyle name="ss23 2 3" xfId="22059"/>
    <cellStyle name="ss23 2 3 2" xfId="40449"/>
    <cellStyle name="ss23 2 4" xfId="40446"/>
    <cellStyle name="ss23 3" xfId="22060"/>
    <cellStyle name="ss23 3 2" xfId="22061"/>
    <cellStyle name="ss23 3 2 2" xfId="40451"/>
    <cellStyle name="ss23 3 3" xfId="40450"/>
    <cellStyle name="ss23 4" xfId="22062"/>
    <cellStyle name="ss23 4 2" xfId="22063"/>
    <cellStyle name="ss23 4 2 2" xfId="40453"/>
    <cellStyle name="ss23 4 3" xfId="40452"/>
    <cellStyle name="ss23 5" xfId="22064"/>
    <cellStyle name="ss23 5 2" xfId="40454"/>
    <cellStyle name="ss23 6" xfId="40445"/>
    <cellStyle name="ss24" xfId="22065"/>
    <cellStyle name="ss3" xfId="22066"/>
    <cellStyle name="ss4" xfId="22067"/>
    <cellStyle name="ss5" xfId="22068"/>
    <cellStyle name="ss6" xfId="22069"/>
    <cellStyle name="ss6 2" xfId="22070"/>
    <cellStyle name="ss6 2 2" xfId="22071"/>
    <cellStyle name="ss6 2 2 2" xfId="22072"/>
    <cellStyle name="ss6 2 2 2 2" xfId="40458"/>
    <cellStyle name="ss6 2 2 3" xfId="40457"/>
    <cellStyle name="ss6 2 3" xfId="22073"/>
    <cellStyle name="ss6 2 3 2" xfId="40459"/>
    <cellStyle name="ss6 2 4" xfId="40456"/>
    <cellStyle name="ss6 3" xfId="22074"/>
    <cellStyle name="ss6 3 2" xfId="22075"/>
    <cellStyle name="ss6 3 2 2" xfId="40461"/>
    <cellStyle name="ss6 3 3" xfId="40460"/>
    <cellStyle name="ss6 4" xfId="22076"/>
    <cellStyle name="ss6 4 2" xfId="22077"/>
    <cellStyle name="ss6 4 2 2" xfId="40463"/>
    <cellStyle name="ss6 4 3" xfId="40462"/>
    <cellStyle name="ss6 5" xfId="22078"/>
    <cellStyle name="ss6 5 2" xfId="40464"/>
    <cellStyle name="ss6 6" xfId="40455"/>
    <cellStyle name="ss7" xfId="22079"/>
    <cellStyle name="ss7 2" xfId="22080"/>
    <cellStyle name="ss8" xfId="22081"/>
    <cellStyle name="ss8 2" xfId="22082"/>
    <cellStyle name="ss9" xfId="22083"/>
    <cellStyle name="Standaard_Blad1" xfId="22084"/>
    <cellStyle name="Standard 2" xfId="22085"/>
    <cellStyle name="Standard 2 2" xfId="22086"/>
    <cellStyle name="Standard 3" xfId="22087"/>
    <cellStyle name="Standard 3 2" xfId="22088"/>
    <cellStyle name="Standard 4" xfId="22089"/>
    <cellStyle name="Standard 5" xfId="22090"/>
    <cellStyle name="Standard 5 2" xfId="22091"/>
    <cellStyle name="Standard 6" xfId="22092"/>
    <cellStyle name="Standard_DIAGRAM" xfId="22093"/>
    <cellStyle name="Sub-titles" xfId="22094"/>
    <cellStyle name="Sub-titles 2" xfId="22095"/>
    <cellStyle name="Sub-titles 3" xfId="22096"/>
    <cellStyle name="Sub-titles Cols" xfId="22097"/>
    <cellStyle name="Sub-titles Cols 2" xfId="22098"/>
    <cellStyle name="Sub-titles Cols 3" xfId="22099"/>
    <cellStyle name="Sub-titles rows" xfId="22100"/>
    <cellStyle name="Sub-titles rows 2" xfId="22101"/>
    <cellStyle name="Sub-titles rows 3" xfId="22102"/>
    <cellStyle name="tab4" xfId="22103"/>
    <cellStyle name="tab4 2" xfId="22104"/>
    <cellStyle name="TABL01" xfId="22105"/>
    <cellStyle name="Table No." xfId="22106"/>
    <cellStyle name="Table No. 2" xfId="22107"/>
    <cellStyle name="Table No. 3" xfId="22108"/>
    <cellStyle name="Table Title" xfId="22109"/>
    <cellStyle name="Table Title 2" xfId="22110"/>
    <cellStyle name="Table Title 3" xfId="22111"/>
    <cellStyle name="TableStyleLight1" xfId="22112"/>
    <cellStyle name="TableStyleLight1 2" xfId="22113"/>
    <cellStyle name="temp" xfId="22114"/>
    <cellStyle name="tête chapitre" xfId="22115"/>
    <cellStyle name="TEXT" xfId="22116"/>
    <cellStyle name="Texte explicatif" xfId="3" builtinId="53" customBuiltin="1"/>
    <cellStyle name="Texte explicatif 2" xfId="22117"/>
    <cellStyle name="Texte explicatif 2 2" xfId="22118"/>
    <cellStyle name="Texte explicatif 3" xfId="22119"/>
    <cellStyle name="Texte explicatif 3 2" xfId="22120"/>
    <cellStyle name="Texte explicatif 3 3" xfId="22121"/>
    <cellStyle name="Texte explicatif 4" xfId="8"/>
    <cellStyle name="TITCOL01" xfId="22122"/>
    <cellStyle name="TITCOLG1" xfId="22123"/>
    <cellStyle name="Title" xfId="22124"/>
    <cellStyle name="Title 2" xfId="22125"/>
    <cellStyle name="Title 2 2" xfId="22126"/>
    <cellStyle name="Title 2 3" xfId="22127"/>
    <cellStyle name="title1" xfId="22128"/>
    <cellStyle name="Titles" xfId="22129"/>
    <cellStyle name="Titles 2" xfId="22130"/>
    <cellStyle name="Titles 3" xfId="22131"/>
    <cellStyle name="TITLIG01" xfId="22132"/>
    <cellStyle name="Titre 2" xfId="22133"/>
    <cellStyle name="Titre 3" xfId="22134"/>
    <cellStyle name="Titre 1 2" xfId="22135"/>
    <cellStyle name="Titre 1 2 2" xfId="22136"/>
    <cellStyle name="Titre 1 3" xfId="22137"/>
    <cellStyle name="Titre 2 2" xfId="22138"/>
    <cellStyle name="Titre 2 2 2" xfId="22139"/>
    <cellStyle name="Titre 2 3" xfId="22140"/>
    <cellStyle name="Titre 3 2" xfId="22141"/>
    <cellStyle name="Titre 3 2 2" xfId="22142"/>
    <cellStyle name="Titre 3 3" xfId="22143"/>
    <cellStyle name="Titre 4 2" xfId="22144"/>
    <cellStyle name="Titre 4 2 2" xfId="22145"/>
    <cellStyle name="Titre 4 3" xfId="22146"/>
    <cellStyle name="TITRE01" xfId="22147"/>
    <cellStyle name="Total 2" xfId="22148"/>
    <cellStyle name="Total 2 2" xfId="22149"/>
    <cellStyle name="Total 2 2 2" xfId="22150"/>
    <cellStyle name="Total 2 2 2 2" xfId="22151"/>
    <cellStyle name="Total 2 2 2 2 2" xfId="22152"/>
    <cellStyle name="Total 2 2 2 2 2 2" xfId="40468"/>
    <cellStyle name="Total 2 2 2 2 3" xfId="40467"/>
    <cellStyle name="Total 2 2 2 3" xfId="22153"/>
    <cellStyle name="Total 2 2 2 3 2" xfId="22154"/>
    <cellStyle name="Total 2 2 2 3 2 2" xfId="40470"/>
    <cellStyle name="Total 2 2 2 3 3" xfId="40469"/>
    <cellStyle name="Total 2 2 2 4" xfId="22155"/>
    <cellStyle name="Total 2 2 2 4 2" xfId="40471"/>
    <cellStyle name="Total 2 2 2 5" xfId="40466"/>
    <cellStyle name="Total 2 2 3" xfId="22156"/>
    <cellStyle name="Total 2 2 3 2" xfId="22157"/>
    <cellStyle name="Total 2 2 3 2 2" xfId="22158"/>
    <cellStyle name="Total 2 2 3 2 2 2" xfId="40474"/>
    <cellStyle name="Total 2 2 3 2 3" xfId="40473"/>
    <cellStyle name="Total 2 2 3 3" xfId="22159"/>
    <cellStyle name="Total 2 2 3 3 2" xfId="22160"/>
    <cellStyle name="Total 2 2 3 3 2 2" xfId="40476"/>
    <cellStyle name="Total 2 2 3 3 3" xfId="40475"/>
    <cellStyle name="Total 2 2 3 4" xfId="22161"/>
    <cellStyle name="Total 2 2 3 4 2" xfId="40477"/>
    <cellStyle name="Total 2 2 3 5" xfId="40472"/>
    <cellStyle name="Total 2 2 4" xfId="22162"/>
    <cellStyle name="Total 2 2 4 2" xfId="22163"/>
    <cellStyle name="Total 2 2 4 2 2" xfId="22164"/>
    <cellStyle name="Total 2 2 4 2 2 2" xfId="40480"/>
    <cellStyle name="Total 2 2 4 2 3" xfId="40479"/>
    <cellStyle name="Total 2 2 4 3" xfId="22165"/>
    <cellStyle name="Total 2 2 4 3 2" xfId="22166"/>
    <cellStyle name="Total 2 2 4 3 2 2" xfId="40482"/>
    <cellStyle name="Total 2 2 4 3 3" xfId="40481"/>
    <cellStyle name="Total 2 2 4 4" xfId="22167"/>
    <cellStyle name="Total 2 2 4 4 2" xfId="40483"/>
    <cellStyle name="Total 2 2 4 5" xfId="40478"/>
    <cellStyle name="Total 2 2 5" xfId="22168"/>
    <cellStyle name="Total 2 2 5 2" xfId="40484"/>
    <cellStyle name="Total 2 2 6" xfId="40465"/>
    <cellStyle name="Total 2 3" xfId="22169"/>
    <cellStyle name="Total 2 3 2" xfId="22170"/>
    <cellStyle name="Total 2 3 2 2" xfId="22171"/>
    <cellStyle name="Total 2 3 2 2 2" xfId="22172"/>
    <cellStyle name="Total 2 3 2 2 2 2" xfId="40488"/>
    <cellStyle name="Total 2 3 2 2 3" xfId="40487"/>
    <cellStyle name="Total 2 3 2 3" xfId="22173"/>
    <cellStyle name="Total 2 3 2 3 2" xfId="22174"/>
    <cellStyle name="Total 2 3 2 3 2 2" xfId="40490"/>
    <cellStyle name="Total 2 3 2 3 3" xfId="40489"/>
    <cellStyle name="Total 2 3 2 4" xfId="22175"/>
    <cellStyle name="Total 2 3 2 4 2" xfId="40491"/>
    <cellStyle name="Total 2 3 2 5" xfId="40486"/>
    <cellStyle name="Total 2 3 3" xfId="22176"/>
    <cellStyle name="Total 2 3 3 2" xfId="22177"/>
    <cellStyle name="Total 2 3 3 2 2" xfId="22178"/>
    <cellStyle name="Total 2 3 3 2 2 2" xfId="40494"/>
    <cellStyle name="Total 2 3 3 2 3" xfId="40493"/>
    <cellStyle name="Total 2 3 3 3" xfId="22179"/>
    <cellStyle name="Total 2 3 3 3 2" xfId="22180"/>
    <cellStyle name="Total 2 3 3 3 2 2" xfId="40496"/>
    <cellStyle name="Total 2 3 3 3 3" xfId="40495"/>
    <cellStyle name="Total 2 3 3 4" xfId="22181"/>
    <cellStyle name="Total 2 3 3 4 2" xfId="40497"/>
    <cellStyle name="Total 2 3 3 5" xfId="40492"/>
    <cellStyle name="Total 2 3 4" xfId="22182"/>
    <cellStyle name="Total 2 3 4 2" xfId="22183"/>
    <cellStyle name="Total 2 3 4 2 2" xfId="22184"/>
    <cellStyle name="Total 2 3 4 2 2 2" xfId="40500"/>
    <cellStyle name="Total 2 3 4 2 3" xfId="40499"/>
    <cellStyle name="Total 2 3 4 3" xfId="22185"/>
    <cellStyle name="Total 2 3 4 3 2" xfId="22186"/>
    <cellStyle name="Total 2 3 4 3 2 2" xfId="40502"/>
    <cellStyle name="Total 2 3 4 3 3" xfId="40501"/>
    <cellStyle name="Total 2 3 4 4" xfId="22187"/>
    <cellStyle name="Total 2 3 4 4 2" xfId="40503"/>
    <cellStyle name="Total 2 3 4 5" xfId="40498"/>
    <cellStyle name="Total 2 3 5" xfId="22188"/>
    <cellStyle name="Total 2 3 5 2" xfId="40504"/>
    <cellStyle name="Total 2 3 6" xfId="40485"/>
    <cellStyle name="Total 2 4" xfId="22189"/>
    <cellStyle name="Total 2 4 2" xfId="22190"/>
    <cellStyle name="Total 2 4 2 2" xfId="22191"/>
    <cellStyle name="Total 2 4 2 2 2" xfId="22192"/>
    <cellStyle name="Total 2 4 2 2 2 2" xfId="40508"/>
    <cellStyle name="Total 2 4 2 2 3" xfId="40507"/>
    <cellStyle name="Total 2 4 2 3" xfId="22193"/>
    <cellStyle name="Total 2 4 2 3 2" xfId="22194"/>
    <cellStyle name="Total 2 4 2 3 2 2" xfId="40510"/>
    <cellStyle name="Total 2 4 2 3 3" xfId="40509"/>
    <cellStyle name="Total 2 4 2 4" xfId="22195"/>
    <cellStyle name="Total 2 4 2 4 2" xfId="40511"/>
    <cellStyle name="Total 2 4 2 5" xfId="40506"/>
    <cellStyle name="Total 2 4 3" xfId="22196"/>
    <cellStyle name="Total 2 4 3 2" xfId="22197"/>
    <cellStyle name="Total 2 4 3 2 2" xfId="22198"/>
    <cellStyle name="Total 2 4 3 2 2 2" xfId="40514"/>
    <cellStyle name="Total 2 4 3 2 3" xfId="40513"/>
    <cellStyle name="Total 2 4 3 3" xfId="22199"/>
    <cellStyle name="Total 2 4 3 3 2" xfId="22200"/>
    <cellStyle name="Total 2 4 3 3 2 2" xfId="40516"/>
    <cellStyle name="Total 2 4 3 3 3" xfId="40515"/>
    <cellStyle name="Total 2 4 3 4" xfId="22201"/>
    <cellStyle name="Total 2 4 3 4 2" xfId="40517"/>
    <cellStyle name="Total 2 4 3 5" xfId="40512"/>
    <cellStyle name="Total 2 4 4" xfId="22202"/>
    <cellStyle name="Total 2 4 4 2" xfId="22203"/>
    <cellStyle name="Total 2 4 4 2 2" xfId="22204"/>
    <cellStyle name="Total 2 4 4 2 2 2" xfId="40520"/>
    <cellStyle name="Total 2 4 4 2 3" xfId="40519"/>
    <cellStyle name="Total 2 4 4 3" xfId="22205"/>
    <cellStyle name="Total 2 4 4 3 2" xfId="22206"/>
    <cellStyle name="Total 2 4 4 3 2 2" xfId="40522"/>
    <cellStyle name="Total 2 4 4 3 3" xfId="40521"/>
    <cellStyle name="Total 2 4 4 4" xfId="22207"/>
    <cellStyle name="Total 2 4 4 4 2" xfId="40523"/>
    <cellStyle name="Total 2 4 4 5" xfId="40518"/>
    <cellStyle name="Total 2 4 5" xfId="22208"/>
    <cellStyle name="Total 2 4 5 2" xfId="40524"/>
    <cellStyle name="Total 2 4 6" xfId="40505"/>
    <cellStyle name="Total 2 5" xfId="22209"/>
    <cellStyle name="Total 2 6" xfId="22210"/>
    <cellStyle name="Total 2 6 2" xfId="40525"/>
    <cellStyle name="Total 3" xfId="22211"/>
    <cellStyle name="Total 3 2" xfId="22212"/>
    <cellStyle name="Total 3 2 2" xfId="40526"/>
    <cellStyle name="TOTAL01" xfId="22213"/>
    <cellStyle name="TOTALG1" xfId="22214"/>
    <cellStyle name="toto" xfId="22215"/>
    <cellStyle name="toto 2" xfId="22216"/>
    <cellStyle name="toto 2 2" xfId="22217"/>
    <cellStyle name="toto 2 2 2" xfId="40529"/>
    <cellStyle name="toto 2 3" xfId="22218"/>
    <cellStyle name="toto 2 3 2" xfId="40530"/>
    <cellStyle name="toto 2 4" xfId="22219"/>
    <cellStyle name="toto 2 4 2" xfId="40531"/>
    <cellStyle name="toto 2 5" xfId="22220"/>
    <cellStyle name="toto 2 5 2" xfId="40532"/>
    <cellStyle name="toto 2 6" xfId="40528"/>
    <cellStyle name="toto 3" xfId="22221"/>
    <cellStyle name="toto 3 2" xfId="40533"/>
    <cellStyle name="toto 4" xfId="22222"/>
    <cellStyle name="toto 4 2" xfId="40534"/>
    <cellStyle name="toto 5" xfId="22223"/>
    <cellStyle name="toto 5 2" xfId="40535"/>
    <cellStyle name="toto 6" xfId="22224"/>
    <cellStyle name="toto 6 2" xfId="40536"/>
    <cellStyle name="toto 7" xfId="40527"/>
    <cellStyle name="Tusental (0)_Blad2" xfId="22225"/>
    <cellStyle name="Tusental 2" xfId="22226"/>
    <cellStyle name="Tusental 2 2" xfId="22227"/>
    <cellStyle name="Tusental 2 3" xfId="22228"/>
    <cellStyle name="Tusental 3" xfId="22229"/>
    <cellStyle name="Tusental 3 10" xfId="40537"/>
    <cellStyle name="Tusental 3 2" xfId="22230"/>
    <cellStyle name="Tusental 3 2 2" xfId="22231"/>
    <cellStyle name="Tusental 3 2 2 2" xfId="22232"/>
    <cellStyle name="Tusental 3 2 2 2 2" xfId="22233"/>
    <cellStyle name="Tusental 3 2 2 2 2 2" xfId="22234"/>
    <cellStyle name="Tusental 3 2 2 2 2 2 2" xfId="22235"/>
    <cellStyle name="Tusental 3 2 2 2 2 2 2 2" xfId="40543"/>
    <cellStyle name="Tusental 3 2 2 2 2 2 3" xfId="40542"/>
    <cellStyle name="Tusental 3 2 2 2 2 3" xfId="22236"/>
    <cellStyle name="Tusental 3 2 2 2 2 3 2" xfId="40544"/>
    <cellStyle name="Tusental 3 2 2 2 2 4" xfId="40541"/>
    <cellStyle name="Tusental 3 2 2 2 3" xfId="22237"/>
    <cellStyle name="Tusental 3 2 2 2 3 2" xfId="22238"/>
    <cellStyle name="Tusental 3 2 2 2 3 2 2" xfId="22239"/>
    <cellStyle name="Tusental 3 2 2 2 3 2 2 2" xfId="40547"/>
    <cellStyle name="Tusental 3 2 2 2 3 2 3" xfId="40546"/>
    <cellStyle name="Tusental 3 2 2 2 3 3" xfId="22240"/>
    <cellStyle name="Tusental 3 2 2 2 3 3 2" xfId="40548"/>
    <cellStyle name="Tusental 3 2 2 2 3 4" xfId="40545"/>
    <cellStyle name="Tusental 3 2 2 2 4" xfId="22241"/>
    <cellStyle name="Tusental 3 2 2 2 4 2" xfId="22242"/>
    <cellStyle name="Tusental 3 2 2 2 4 2 2" xfId="40550"/>
    <cellStyle name="Tusental 3 2 2 2 4 3" xfId="40549"/>
    <cellStyle name="Tusental 3 2 2 2 5" xfId="22243"/>
    <cellStyle name="Tusental 3 2 2 2 5 2" xfId="40551"/>
    <cellStyle name="Tusental 3 2 2 2 6" xfId="40540"/>
    <cellStyle name="Tusental 3 2 2 3" xfId="22244"/>
    <cellStyle name="Tusental 3 2 2 3 2" xfId="22245"/>
    <cellStyle name="Tusental 3 2 2 3 2 2" xfId="22246"/>
    <cellStyle name="Tusental 3 2 2 3 2 2 2" xfId="40554"/>
    <cellStyle name="Tusental 3 2 2 3 2 3" xfId="40553"/>
    <cellStyle name="Tusental 3 2 2 3 3" xfId="22247"/>
    <cellStyle name="Tusental 3 2 2 3 3 2" xfId="40555"/>
    <cellStyle name="Tusental 3 2 2 3 4" xfId="40552"/>
    <cellStyle name="Tusental 3 2 2 4" xfId="22248"/>
    <cellStyle name="Tusental 3 2 2 4 2" xfId="22249"/>
    <cellStyle name="Tusental 3 2 2 4 2 2" xfId="22250"/>
    <cellStyle name="Tusental 3 2 2 4 2 2 2" xfId="40558"/>
    <cellStyle name="Tusental 3 2 2 4 2 3" xfId="40557"/>
    <cellStyle name="Tusental 3 2 2 4 3" xfId="22251"/>
    <cellStyle name="Tusental 3 2 2 4 3 2" xfId="40559"/>
    <cellStyle name="Tusental 3 2 2 4 4" xfId="40556"/>
    <cellStyle name="Tusental 3 2 2 5" xfId="22252"/>
    <cellStyle name="Tusental 3 2 2 5 2" xfId="22253"/>
    <cellStyle name="Tusental 3 2 2 5 2 2" xfId="40561"/>
    <cellStyle name="Tusental 3 2 2 5 3" xfId="40560"/>
    <cellStyle name="Tusental 3 2 2 6" xfId="22254"/>
    <cellStyle name="Tusental 3 2 2 6 2" xfId="40562"/>
    <cellStyle name="Tusental 3 2 2 7" xfId="40539"/>
    <cellStyle name="Tusental 3 2 3" xfId="22255"/>
    <cellStyle name="Tusental 3 2 3 2" xfId="22256"/>
    <cellStyle name="Tusental 3 2 3 2 2" xfId="22257"/>
    <cellStyle name="Tusental 3 2 3 2 2 2" xfId="22258"/>
    <cellStyle name="Tusental 3 2 3 2 2 2 2" xfId="40566"/>
    <cellStyle name="Tusental 3 2 3 2 2 3" xfId="40565"/>
    <cellStyle name="Tusental 3 2 3 2 3" xfId="22259"/>
    <cellStyle name="Tusental 3 2 3 2 3 2" xfId="40567"/>
    <cellStyle name="Tusental 3 2 3 2 4" xfId="40564"/>
    <cellStyle name="Tusental 3 2 3 3" xfId="22260"/>
    <cellStyle name="Tusental 3 2 3 3 2" xfId="22261"/>
    <cellStyle name="Tusental 3 2 3 3 2 2" xfId="22262"/>
    <cellStyle name="Tusental 3 2 3 3 2 2 2" xfId="40570"/>
    <cellStyle name="Tusental 3 2 3 3 2 3" xfId="40569"/>
    <cellStyle name="Tusental 3 2 3 3 3" xfId="22263"/>
    <cellStyle name="Tusental 3 2 3 3 3 2" xfId="40571"/>
    <cellStyle name="Tusental 3 2 3 3 4" xfId="40568"/>
    <cellStyle name="Tusental 3 2 3 4" xfId="22264"/>
    <cellStyle name="Tusental 3 2 3 4 2" xfId="22265"/>
    <cellStyle name="Tusental 3 2 3 4 2 2" xfId="40573"/>
    <cellStyle name="Tusental 3 2 3 4 3" xfId="40572"/>
    <cellStyle name="Tusental 3 2 3 5" xfId="22266"/>
    <cellStyle name="Tusental 3 2 3 5 2" xfId="40574"/>
    <cellStyle name="Tusental 3 2 3 6" xfId="40563"/>
    <cellStyle name="Tusental 3 2 4" xfId="22267"/>
    <cellStyle name="Tusental 3 2 4 2" xfId="22268"/>
    <cellStyle name="Tusental 3 2 4 2 2" xfId="22269"/>
    <cellStyle name="Tusental 3 2 4 2 2 2" xfId="40577"/>
    <cellStyle name="Tusental 3 2 4 2 3" xfId="40576"/>
    <cellStyle name="Tusental 3 2 4 3" xfId="22270"/>
    <cellStyle name="Tusental 3 2 4 3 2" xfId="40578"/>
    <cellStyle name="Tusental 3 2 4 4" xfId="22271"/>
    <cellStyle name="Tusental 3 2 4 4 2" xfId="40579"/>
    <cellStyle name="Tusental 3 2 4 5" xfId="40575"/>
    <cellStyle name="Tusental 3 2 5" xfId="22272"/>
    <cellStyle name="Tusental 3 2 5 2" xfId="22273"/>
    <cellStyle name="Tusental 3 2 5 2 2" xfId="22274"/>
    <cellStyle name="Tusental 3 2 5 2 2 2" xfId="40582"/>
    <cellStyle name="Tusental 3 2 5 2 3" xfId="40581"/>
    <cellStyle name="Tusental 3 2 5 3" xfId="22275"/>
    <cellStyle name="Tusental 3 2 5 3 2" xfId="40583"/>
    <cellStyle name="Tusental 3 2 5 4" xfId="40580"/>
    <cellStyle name="Tusental 3 2 6" xfId="22276"/>
    <cellStyle name="Tusental 3 2 6 2" xfId="22277"/>
    <cellStyle name="Tusental 3 2 6 2 2" xfId="40585"/>
    <cellStyle name="Tusental 3 2 6 3" xfId="40584"/>
    <cellStyle name="Tusental 3 2 7" xfId="22278"/>
    <cellStyle name="Tusental 3 2 7 2" xfId="40586"/>
    <cellStyle name="Tusental 3 2 8" xfId="22279"/>
    <cellStyle name="Tusental 3 2 8 2" xfId="40587"/>
    <cellStyle name="Tusental 3 2 9" xfId="40538"/>
    <cellStyle name="Tusental 3 3" xfId="22280"/>
    <cellStyle name="Tusental 3 3 2" xfId="22281"/>
    <cellStyle name="Tusental 3 3 2 2" xfId="22282"/>
    <cellStyle name="Tusental 3 3 2 2 2" xfId="22283"/>
    <cellStyle name="Tusental 3 3 2 2 2 2" xfId="22284"/>
    <cellStyle name="Tusental 3 3 2 2 2 2 2" xfId="40592"/>
    <cellStyle name="Tusental 3 3 2 2 2 3" xfId="40591"/>
    <cellStyle name="Tusental 3 3 2 2 3" xfId="22285"/>
    <cellStyle name="Tusental 3 3 2 2 3 2" xfId="40593"/>
    <cellStyle name="Tusental 3 3 2 2 4" xfId="40590"/>
    <cellStyle name="Tusental 3 3 2 3" xfId="22286"/>
    <cellStyle name="Tusental 3 3 2 3 2" xfId="22287"/>
    <cellStyle name="Tusental 3 3 2 3 2 2" xfId="22288"/>
    <cellStyle name="Tusental 3 3 2 3 2 2 2" xfId="40596"/>
    <cellStyle name="Tusental 3 3 2 3 2 3" xfId="40595"/>
    <cellStyle name="Tusental 3 3 2 3 3" xfId="22289"/>
    <cellStyle name="Tusental 3 3 2 3 3 2" xfId="40597"/>
    <cellStyle name="Tusental 3 3 2 3 4" xfId="40594"/>
    <cellStyle name="Tusental 3 3 2 4" xfId="22290"/>
    <cellStyle name="Tusental 3 3 2 4 2" xfId="22291"/>
    <cellStyle name="Tusental 3 3 2 4 2 2" xfId="40599"/>
    <cellStyle name="Tusental 3 3 2 4 3" xfId="40598"/>
    <cellStyle name="Tusental 3 3 2 5" xfId="22292"/>
    <cellStyle name="Tusental 3 3 2 5 2" xfId="40600"/>
    <cellStyle name="Tusental 3 3 2 6" xfId="40589"/>
    <cellStyle name="Tusental 3 3 3" xfId="22293"/>
    <cellStyle name="Tusental 3 3 3 2" xfId="22294"/>
    <cellStyle name="Tusental 3 3 3 2 2" xfId="22295"/>
    <cellStyle name="Tusental 3 3 3 2 2 2" xfId="40603"/>
    <cellStyle name="Tusental 3 3 3 2 3" xfId="40602"/>
    <cellStyle name="Tusental 3 3 3 3" xfId="22296"/>
    <cellStyle name="Tusental 3 3 3 3 2" xfId="40604"/>
    <cellStyle name="Tusental 3 3 3 4" xfId="40601"/>
    <cellStyle name="Tusental 3 3 4" xfId="22297"/>
    <cellStyle name="Tusental 3 3 4 2" xfId="22298"/>
    <cellStyle name="Tusental 3 3 4 2 2" xfId="22299"/>
    <cellStyle name="Tusental 3 3 4 2 2 2" xfId="40607"/>
    <cellStyle name="Tusental 3 3 4 2 3" xfId="40606"/>
    <cellStyle name="Tusental 3 3 4 3" xfId="22300"/>
    <cellStyle name="Tusental 3 3 4 3 2" xfId="40608"/>
    <cellStyle name="Tusental 3 3 4 4" xfId="40605"/>
    <cellStyle name="Tusental 3 3 5" xfId="22301"/>
    <cellStyle name="Tusental 3 3 5 2" xfId="22302"/>
    <cellStyle name="Tusental 3 3 5 2 2" xfId="40610"/>
    <cellStyle name="Tusental 3 3 5 3" xfId="40609"/>
    <cellStyle name="Tusental 3 3 6" xfId="22303"/>
    <cellStyle name="Tusental 3 3 6 2" xfId="40611"/>
    <cellStyle name="Tusental 3 3 7" xfId="40588"/>
    <cellStyle name="Tusental 3 4" xfId="22304"/>
    <cellStyle name="Tusental 3 4 2" xfId="22305"/>
    <cellStyle name="Tusental 3 4 2 2" xfId="22306"/>
    <cellStyle name="Tusental 3 4 2 2 2" xfId="22307"/>
    <cellStyle name="Tusental 3 4 2 2 2 2" xfId="40615"/>
    <cellStyle name="Tusental 3 4 2 2 3" xfId="40614"/>
    <cellStyle name="Tusental 3 4 2 3" xfId="22308"/>
    <cellStyle name="Tusental 3 4 2 3 2" xfId="40616"/>
    <cellStyle name="Tusental 3 4 2 4" xfId="40613"/>
    <cellStyle name="Tusental 3 4 3" xfId="22309"/>
    <cellStyle name="Tusental 3 4 3 2" xfId="22310"/>
    <cellStyle name="Tusental 3 4 3 2 2" xfId="22311"/>
    <cellStyle name="Tusental 3 4 3 2 2 2" xfId="40619"/>
    <cellStyle name="Tusental 3 4 3 2 3" xfId="40618"/>
    <cellStyle name="Tusental 3 4 3 3" xfId="22312"/>
    <cellStyle name="Tusental 3 4 3 3 2" xfId="40620"/>
    <cellStyle name="Tusental 3 4 3 4" xfId="40617"/>
    <cellStyle name="Tusental 3 4 4" xfId="22313"/>
    <cellStyle name="Tusental 3 4 4 2" xfId="22314"/>
    <cellStyle name="Tusental 3 4 4 2 2" xfId="40622"/>
    <cellStyle name="Tusental 3 4 4 3" xfId="40621"/>
    <cellStyle name="Tusental 3 4 5" xfId="22315"/>
    <cellStyle name="Tusental 3 4 5 2" xfId="40623"/>
    <cellStyle name="Tusental 3 4 6" xfId="40612"/>
    <cellStyle name="Tusental 3 5" xfId="22316"/>
    <cellStyle name="Tusental 3 5 2" xfId="22317"/>
    <cellStyle name="Tusental 3 5 2 2" xfId="22318"/>
    <cellStyle name="Tusental 3 5 2 2 2" xfId="40626"/>
    <cellStyle name="Tusental 3 5 2 3" xfId="40625"/>
    <cellStyle name="Tusental 3 5 3" xfId="22319"/>
    <cellStyle name="Tusental 3 5 3 2" xfId="40627"/>
    <cellStyle name="Tusental 3 5 4" xfId="22320"/>
    <cellStyle name="Tusental 3 5 4 2" xfId="40628"/>
    <cellStyle name="Tusental 3 5 5" xfId="40624"/>
    <cellStyle name="Tusental 3 6" xfId="22321"/>
    <cellStyle name="Tusental 3 6 2" xfId="22322"/>
    <cellStyle name="Tusental 3 6 2 2" xfId="22323"/>
    <cellStyle name="Tusental 3 6 2 2 2" xfId="40631"/>
    <cellStyle name="Tusental 3 6 2 3" xfId="40630"/>
    <cellStyle name="Tusental 3 6 3" xfId="22324"/>
    <cellStyle name="Tusental 3 6 3 2" xfId="40632"/>
    <cellStyle name="Tusental 3 6 4" xfId="40629"/>
    <cellStyle name="Tusental 3 7" xfId="22325"/>
    <cellStyle name="Tusental 3 7 2" xfId="22326"/>
    <cellStyle name="Tusental 3 7 2 2" xfId="40634"/>
    <cellStyle name="Tusental 3 7 3" xfId="40633"/>
    <cellStyle name="Tusental 3 8" xfId="22327"/>
    <cellStyle name="Tusental 3 8 2" xfId="40635"/>
    <cellStyle name="Tusental 3 9" xfId="22328"/>
    <cellStyle name="Tusental 3 9 2" xfId="40636"/>
    <cellStyle name="Tusental_Blad2" xfId="22329"/>
    <cellStyle name="UNITE" xfId="22330"/>
    <cellStyle name="Uwaga 2" xfId="22331"/>
    <cellStyle name="Uwaga 2 2" xfId="22332"/>
    <cellStyle name="Uwaga 2 3" xfId="22333"/>
    <cellStyle name="Uwaga 2 4" xfId="22334"/>
    <cellStyle name="Uwaga 2 5" xfId="22335"/>
    <cellStyle name="Valuta (0)_Blad2" xfId="22336"/>
    <cellStyle name="Valuta_Blad2" xfId="22337"/>
    <cellStyle name="Vérification 2" xfId="22338"/>
    <cellStyle name="Vérification 2 2" xfId="22339"/>
    <cellStyle name="Vérification 3" xfId="22340"/>
    <cellStyle name="Währung [0]_DIAGRAM" xfId="22341"/>
    <cellStyle name="Währung_DIAGRAM" xfId="22342"/>
    <cellStyle name="Warning Text" xfId="22343"/>
    <cellStyle name="Warning Text 2" xfId="22344"/>
    <cellStyle name="Warning Text 2 2" xfId="22345"/>
    <cellStyle name="Warning Text 2 3" xfId="22346"/>
    <cellStyle name="Warning Text 3" xfId="22347"/>
    <cellStyle name="Wrapped" xfId="22348"/>
    <cellStyle name="쉼표 2" xfId="22349"/>
    <cellStyle name="쉼표 2 2" xfId="40637"/>
    <cellStyle name="표준_T_A8(통계청_검증결과)" xfId="22350"/>
    <cellStyle name="常规_B2.3" xfId="22351"/>
    <cellStyle name="桁区切り 4" xfId="22352"/>
    <cellStyle name="桁区切り 4 2" xfId="40638"/>
    <cellStyle name="標準 3" xfId="22353"/>
    <cellStyle name="標準 3 2" xfId="40639"/>
    <cellStyle name="標準_法務省担当表（eigo ） " xfId="22354"/>
  </cellStyles>
  <dxfs count="8">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s>
  <tableStyles count="0" defaultTableStyle="TableStyleMedium2" defaultPivotStyle="PivotStyleLight16"/>
  <colors>
    <indexedColors>
      <rgbColor rgb="FF000000"/>
      <rgbColor rgb="FFFFFFFF"/>
      <rgbColor rgb="FFFF0000"/>
      <rgbColor rgb="FF00FF00"/>
      <rgbColor rgb="FF0000FF"/>
      <rgbColor rgb="FFFFFF00"/>
      <rgbColor rgb="FFCC00CC"/>
      <rgbColor rgb="FF00FFFF"/>
      <rgbColor rgb="FFC00000"/>
      <rgbColor rgb="FF008000"/>
      <rgbColor rgb="FF000080"/>
      <rgbColor rgb="FF4F6228"/>
      <rgbColor rgb="FFB70B9B"/>
      <rgbColor rgb="FF008080"/>
      <rgbColor rgb="FFC0C0C0"/>
      <rgbColor rgb="FF878787"/>
      <rgbColor rgb="FF46AAC4"/>
      <rgbColor rgb="FF993366"/>
      <rgbColor rgb="FFFFFFCC"/>
      <rgbColor rgb="FFCCFFFF"/>
      <rgbColor rgb="FF660066"/>
      <rgbColor rgb="FFFF8080"/>
      <rgbColor rgb="FF0070C0"/>
      <rgbColor rgb="FFCCC1DA"/>
      <rgbColor rgb="FF000080"/>
      <rgbColor rgb="FFFF00FF"/>
      <rgbColor rgb="FFFFFF00"/>
      <rgbColor rgb="FF00FFFF"/>
      <rgbColor rgb="FF800080"/>
      <rgbColor rgb="FF800000"/>
      <rgbColor rgb="FF008080"/>
      <rgbColor rgb="FF0000FF"/>
      <rgbColor rgb="FF00B0F0"/>
      <rgbColor rgb="FFCCFFFF"/>
      <rgbColor rgb="FFD9D9D9"/>
      <rgbColor rgb="FFFFFF99"/>
      <rgbColor rgb="FFBFBFBF"/>
      <rgbColor rgb="FFFF5DFF"/>
      <rgbColor rgb="FFB3A2C7"/>
      <rgbColor rgb="FFFAC090"/>
      <rgbColor rgb="FF4A7EBB"/>
      <rgbColor rgb="FF53BCCE"/>
      <rgbColor rgb="FF92D050"/>
      <rgbColor rgb="FFFFC000"/>
      <rgbColor rgb="FFF59240"/>
      <rgbColor rgb="FFFF6600"/>
      <rgbColor rgb="FF7D5FA0"/>
      <rgbColor rgb="FF98B855"/>
      <rgbColor rgb="FF003366"/>
      <rgbColor rgb="FF00B050"/>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mruColors>
      <color rgb="FF5B9BD5"/>
      <color rgb="FF639B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9.xml"/><Relationship Id="rId21" Type="http://schemas.openxmlformats.org/officeDocument/2006/relationships/worksheet" Target="worksheets/sheet21.xml"/><Relationship Id="rId34" Type="http://schemas.openxmlformats.org/officeDocument/2006/relationships/externalLink" Target="externalLinks/externalLink4.xml"/><Relationship Id="rId42" Type="http://schemas.openxmlformats.org/officeDocument/2006/relationships/externalLink" Target="externalLinks/externalLink12.xml"/><Relationship Id="rId47" Type="http://schemas.openxmlformats.org/officeDocument/2006/relationships/externalLink" Target="externalLinks/externalLink17.xml"/><Relationship Id="rId50" Type="http://schemas.openxmlformats.org/officeDocument/2006/relationships/externalLink" Target="externalLinks/externalLink20.xml"/><Relationship Id="rId55" Type="http://schemas.openxmlformats.org/officeDocument/2006/relationships/externalLink" Target="externalLinks/externalLink25.xml"/><Relationship Id="rId63" Type="http://schemas.openxmlformats.org/officeDocument/2006/relationships/externalLink" Target="externalLinks/externalLink33.xml"/><Relationship Id="rId68" Type="http://schemas.openxmlformats.org/officeDocument/2006/relationships/externalLink" Target="externalLinks/externalLink38.xml"/><Relationship Id="rId76" Type="http://schemas.openxmlformats.org/officeDocument/2006/relationships/externalLink" Target="externalLinks/externalLink46.xml"/><Relationship Id="rId7" Type="http://schemas.openxmlformats.org/officeDocument/2006/relationships/worksheet" Target="worksheets/sheet7.xml"/><Relationship Id="rId71" Type="http://schemas.openxmlformats.org/officeDocument/2006/relationships/externalLink" Target="externalLinks/externalLink4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externalLink" Target="externalLinks/externalLink7.xml"/><Relationship Id="rId40" Type="http://schemas.openxmlformats.org/officeDocument/2006/relationships/externalLink" Target="externalLinks/externalLink10.xml"/><Relationship Id="rId45" Type="http://schemas.openxmlformats.org/officeDocument/2006/relationships/externalLink" Target="externalLinks/externalLink15.xml"/><Relationship Id="rId53" Type="http://schemas.openxmlformats.org/officeDocument/2006/relationships/externalLink" Target="externalLinks/externalLink23.xml"/><Relationship Id="rId58" Type="http://schemas.openxmlformats.org/officeDocument/2006/relationships/externalLink" Target="externalLinks/externalLink28.xml"/><Relationship Id="rId66" Type="http://schemas.openxmlformats.org/officeDocument/2006/relationships/externalLink" Target="externalLinks/externalLink36.xml"/><Relationship Id="rId74" Type="http://schemas.openxmlformats.org/officeDocument/2006/relationships/externalLink" Target="externalLinks/externalLink4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externalLink" Target="externalLinks/externalLink3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4" Type="http://schemas.openxmlformats.org/officeDocument/2006/relationships/externalLink" Target="externalLinks/externalLink14.xml"/><Relationship Id="rId52" Type="http://schemas.openxmlformats.org/officeDocument/2006/relationships/externalLink" Target="externalLinks/externalLink22.xml"/><Relationship Id="rId60" Type="http://schemas.openxmlformats.org/officeDocument/2006/relationships/externalLink" Target="externalLinks/externalLink30.xml"/><Relationship Id="rId65" Type="http://schemas.openxmlformats.org/officeDocument/2006/relationships/externalLink" Target="externalLinks/externalLink35.xml"/><Relationship Id="rId73" Type="http://schemas.openxmlformats.org/officeDocument/2006/relationships/externalLink" Target="externalLinks/externalLink43.xml"/><Relationship Id="rId78" Type="http://schemas.openxmlformats.org/officeDocument/2006/relationships/externalLink" Target="externalLinks/externalLink4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5.xml"/><Relationship Id="rId43" Type="http://schemas.openxmlformats.org/officeDocument/2006/relationships/externalLink" Target="externalLinks/externalLink13.xml"/><Relationship Id="rId48" Type="http://schemas.openxmlformats.org/officeDocument/2006/relationships/externalLink" Target="externalLinks/externalLink18.xml"/><Relationship Id="rId56" Type="http://schemas.openxmlformats.org/officeDocument/2006/relationships/externalLink" Target="externalLinks/externalLink26.xml"/><Relationship Id="rId64" Type="http://schemas.openxmlformats.org/officeDocument/2006/relationships/externalLink" Target="externalLinks/externalLink34.xml"/><Relationship Id="rId69" Type="http://schemas.openxmlformats.org/officeDocument/2006/relationships/externalLink" Target="externalLinks/externalLink39.xml"/><Relationship Id="rId77" Type="http://schemas.openxmlformats.org/officeDocument/2006/relationships/externalLink" Target="externalLinks/externalLink47.xml"/><Relationship Id="rId8" Type="http://schemas.openxmlformats.org/officeDocument/2006/relationships/worksheet" Target="worksheets/sheet8.xml"/><Relationship Id="rId51" Type="http://schemas.openxmlformats.org/officeDocument/2006/relationships/externalLink" Target="externalLinks/externalLink21.xml"/><Relationship Id="rId72" Type="http://schemas.openxmlformats.org/officeDocument/2006/relationships/externalLink" Target="externalLinks/externalLink4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38" Type="http://schemas.openxmlformats.org/officeDocument/2006/relationships/externalLink" Target="externalLinks/externalLink8.xml"/><Relationship Id="rId46" Type="http://schemas.openxmlformats.org/officeDocument/2006/relationships/externalLink" Target="externalLinks/externalLink16.xml"/><Relationship Id="rId59" Type="http://schemas.openxmlformats.org/officeDocument/2006/relationships/externalLink" Target="externalLinks/externalLink29.xml"/><Relationship Id="rId67" Type="http://schemas.openxmlformats.org/officeDocument/2006/relationships/externalLink" Target="externalLinks/externalLink37.xml"/><Relationship Id="rId20" Type="http://schemas.openxmlformats.org/officeDocument/2006/relationships/worksheet" Target="worksheets/sheet20.xml"/><Relationship Id="rId41" Type="http://schemas.openxmlformats.org/officeDocument/2006/relationships/externalLink" Target="externalLinks/externalLink11.xml"/><Relationship Id="rId54" Type="http://schemas.openxmlformats.org/officeDocument/2006/relationships/externalLink" Target="externalLinks/externalLink24.xml"/><Relationship Id="rId62" Type="http://schemas.openxmlformats.org/officeDocument/2006/relationships/externalLink" Target="externalLinks/externalLink32.xml"/><Relationship Id="rId70" Type="http://schemas.openxmlformats.org/officeDocument/2006/relationships/externalLink" Target="externalLinks/externalLink40.xml"/><Relationship Id="rId75" Type="http://schemas.openxmlformats.org/officeDocument/2006/relationships/externalLink" Target="externalLinks/externalLink4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6.xml"/><Relationship Id="rId49" Type="http://schemas.openxmlformats.org/officeDocument/2006/relationships/externalLink" Target="externalLinks/externalLink19.xml"/><Relationship Id="rId57" Type="http://schemas.openxmlformats.org/officeDocument/2006/relationships/externalLink" Target="externalLinks/externalLink27.xml"/></Relationships>
</file>

<file path=xl/charts/_rels/chart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4.xml.rels><?xml version="1.0" encoding="UTF-8" standalone="yes"?>
<Relationships xmlns="http://schemas.openxmlformats.org/package/2006/relationships"><Relationship Id="rId3" Type="http://schemas.openxmlformats.org/officeDocument/2006/relationships/chartUserShapes" Target="../drawings/drawing17.xml"/><Relationship Id="rId2" Type="http://schemas.microsoft.com/office/2011/relationships/chartColorStyle" Target="colors5.xml"/><Relationship Id="rId1" Type="http://schemas.microsoft.com/office/2011/relationships/chartStyle" Target="style5.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c:style val="2"/>
  <c:chart>
    <c:title>
      <c:tx>
        <c:rich>
          <a:bodyPr rot="0"/>
          <a:lstStyle/>
          <a:p>
            <a:pPr>
              <a:defRPr sz="1000" b="1" strike="noStrike" spc="-1">
                <a:solidFill>
                  <a:srgbClr val="000000"/>
                </a:solidFill>
                <a:latin typeface="Arial"/>
              </a:defRPr>
            </a:pPr>
            <a:r>
              <a:rPr sz="1000" b="1" strike="noStrike" spc="-1">
                <a:solidFill>
                  <a:srgbClr val="000000"/>
                </a:solidFill>
                <a:latin typeface="Arial"/>
              </a:rPr>
              <a:t>Pyramide des âges des IGR titulaires dans l'enseignement supérieur en 2016</a:t>
            </a:r>
          </a:p>
        </c:rich>
      </c:tx>
      <c:layout>
        <c:manualLayout>
          <c:xMode val="edge"/>
          <c:yMode val="edge"/>
          <c:x val="0.118534482758621"/>
          <c:y val="1.30733771631527E-2"/>
        </c:manualLayout>
      </c:layout>
      <c:overlay val="0"/>
      <c:spPr>
        <a:noFill/>
        <a:ln>
          <a:noFill/>
        </a:ln>
      </c:spPr>
    </c:title>
    <c:autoTitleDeleted val="0"/>
    <c:plotArea>
      <c:layout>
        <c:manualLayout>
          <c:layoutTarget val="inner"/>
          <c:xMode val="edge"/>
          <c:yMode val="edge"/>
          <c:x val="2.27216748768473E-2"/>
          <c:y val="8.8188619360689197E-2"/>
          <c:w val="0.95437192118226599"/>
          <c:h val="0.80284138139499694"/>
        </c:manualLayout>
      </c:layout>
      <c:barChart>
        <c:barDir val="bar"/>
        <c:grouping val="clustered"/>
        <c:varyColors val="0"/>
        <c:ser>
          <c:idx val="0"/>
          <c:order val="0"/>
          <c:tx>
            <c:strRef>
              <c:f>g2_igr!$B$2</c:f>
              <c:strCache>
                <c:ptCount val="1"/>
                <c:pt idx="0">
                  <c:v>Femmes</c:v>
                </c:pt>
              </c:strCache>
            </c:strRef>
          </c:tx>
          <c:spPr>
            <a:solidFill>
              <a:srgbClr val="B70B9B"/>
            </a:solidFill>
            <a:ln>
              <a:solidFill>
                <a:srgbClr val="FFFFFF"/>
              </a:solidFill>
            </a:ln>
          </c:spPr>
          <c:invertIfNegative val="0"/>
          <c:dLbls>
            <c:spPr>
              <a:noFill/>
              <a:ln>
                <a:noFill/>
              </a:ln>
              <a:effectLst/>
            </c:sp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g2_igr!$A$3:$A$45</c:f>
              <c:numCache>
                <c:formatCode>General</c:formatCode>
                <c:ptCount val="43"/>
                <c:pt idx="0">
                  <c:v>27</c:v>
                </c:pt>
                <c:pt idx="1">
                  <c:v>28</c:v>
                </c:pt>
                <c:pt idx="2">
                  <c:v>29</c:v>
                </c:pt>
                <c:pt idx="3">
                  <c:v>30</c:v>
                </c:pt>
                <c:pt idx="4">
                  <c:v>31</c:v>
                </c:pt>
                <c:pt idx="5">
                  <c:v>32</c:v>
                </c:pt>
                <c:pt idx="6">
                  <c:v>33</c:v>
                </c:pt>
                <c:pt idx="7">
                  <c:v>34</c:v>
                </c:pt>
                <c:pt idx="8">
                  <c:v>35</c:v>
                </c:pt>
                <c:pt idx="9">
                  <c:v>36</c:v>
                </c:pt>
                <c:pt idx="10">
                  <c:v>37</c:v>
                </c:pt>
                <c:pt idx="11">
                  <c:v>38</c:v>
                </c:pt>
                <c:pt idx="12">
                  <c:v>39</c:v>
                </c:pt>
                <c:pt idx="13">
                  <c:v>40</c:v>
                </c:pt>
                <c:pt idx="14">
                  <c:v>41</c:v>
                </c:pt>
                <c:pt idx="15">
                  <c:v>42</c:v>
                </c:pt>
                <c:pt idx="16">
                  <c:v>43</c:v>
                </c:pt>
                <c:pt idx="17">
                  <c:v>44</c:v>
                </c:pt>
                <c:pt idx="18">
                  <c:v>45</c:v>
                </c:pt>
                <c:pt idx="19">
                  <c:v>46</c:v>
                </c:pt>
                <c:pt idx="20">
                  <c:v>47</c:v>
                </c:pt>
                <c:pt idx="21">
                  <c:v>48</c:v>
                </c:pt>
                <c:pt idx="22">
                  <c:v>49</c:v>
                </c:pt>
                <c:pt idx="23">
                  <c:v>50</c:v>
                </c:pt>
                <c:pt idx="24">
                  <c:v>51</c:v>
                </c:pt>
                <c:pt idx="25">
                  <c:v>52</c:v>
                </c:pt>
                <c:pt idx="26">
                  <c:v>53</c:v>
                </c:pt>
                <c:pt idx="27">
                  <c:v>54</c:v>
                </c:pt>
                <c:pt idx="28">
                  <c:v>55</c:v>
                </c:pt>
                <c:pt idx="29">
                  <c:v>56</c:v>
                </c:pt>
                <c:pt idx="30">
                  <c:v>57</c:v>
                </c:pt>
                <c:pt idx="31">
                  <c:v>58</c:v>
                </c:pt>
                <c:pt idx="32">
                  <c:v>59</c:v>
                </c:pt>
                <c:pt idx="33">
                  <c:v>60</c:v>
                </c:pt>
                <c:pt idx="34">
                  <c:v>61</c:v>
                </c:pt>
                <c:pt idx="35">
                  <c:v>62</c:v>
                </c:pt>
                <c:pt idx="36">
                  <c:v>63</c:v>
                </c:pt>
                <c:pt idx="37">
                  <c:v>64</c:v>
                </c:pt>
                <c:pt idx="38">
                  <c:v>65</c:v>
                </c:pt>
                <c:pt idx="39">
                  <c:v>66</c:v>
                </c:pt>
                <c:pt idx="40">
                  <c:v>67</c:v>
                </c:pt>
                <c:pt idx="41">
                  <c:v>68</c:v>
                </c:pt>
                <c:pt idx="42">
                  <c:v>69</c:v>
                </c:pt>
              </c:numCache>
            </c:numRef>
          </c:cat>
          <c:val>
            <c:numRef>
              <c:f>g2_igr!$B$3:$B$45</c:f>
              <c:numCache>
                <c:formatCode>General</c:formatCode>
                <c:ptCount val="4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numCache>
            </c:numRef>
          </c:val>
          <c:extLst>
            <c:ext xmlns:c16="http://schemas.microsoft.com/office/drawing/2014/chart" uri="{C3380CC4-5D6E-409C-BE32-E72D297353CC}">
              <c16:uniqueId val="{00000000-CA8E-4643-9DE5-07956F1BD548}"/>
            </c:ext>
          </c:extLst>
        </c:ser>
        <c:ser>
          <c:idx val="1"/>
          <c:order val="1"/>
          <c:tx>
            <c:strRef>
              <c:f>g2_igr!$C$2</c:f>
              <c:strCache>
                <c:ptCount val="1"/>
                <c:pt idx="0">
                  <c:v>Hommes</c:v>
                </c:pt>
              </c:strCache>
            </c:strRef>
          </c:tx>
          <c:spPr>
            <a:solidFill>
              <a:srgbClr val="FFC000"/>
            </a:solidFill>
            <a:ln>
              <a:solidFill>
                <a:srgbClr val="FFFFFF"/>
              </a:solidFill>
            </a:ln>
          </c:spPr>
          <c:invertIfNegative val="0"/>
          <c:dLbls>
            <c:spPr>
              <a:noFill/>
              <a:ln>
                <a:noFill/>
              </a:ln>
              <a:effectLst/>
            </c:sp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g2_igr!$A$3:$A$45</c:f>
              <c:numCache>
                <c:formatCode>General</c:formatCode>
                <c:ptCount val="43"/>
                <c:pt idx="0">
                  <c:v>27</c:v>
                </c:pt>
                <c:pt idx="1">
                  <c:v>28</c:v>
                </c:pt>
                <c:pt idx="2">
                  <c:v>29</c:v>
                </c:pt>
                <c:pt idx="3">
                  <c:v>30</c:v>
                </c:pt>
                <c:pt idx="4">
                  <c:v>31</c:v>
                </c:pt>
                <c:pt idx="5">
                  <c:v>32</c:v>
                </c:pt>
                <c:pt idx="6">
                  <c:v>33</c:v>
                </c:pt>
                <c:pt idx="7">
                  <c:v>34</c:v>
                </c:pt>
                <c:pt idx="8">
                  <c:v>35</c:v>
                </c:pt>
                <c:pt idx="9">
                  <c:v>36</c:v>
                </c:pt>
                <c:pt idx="10">
                  <c:v>37</c:v>
                </c:pt>
                <c:pt idx="11">
                  <c:v>38</c:v>
                </c:pt>
                <c:pt idx="12">
                  <c:v>39</c:v>
                </c:pt>
                <c:pt idx="13">
                  <c:v>40</c:v>
                </c:pt>
                <c:pt idx="14">
                  <c:v>41</c:v>
                </c:pt>
                <c:pt idx="15">
                  <c:v>42</c:v>
                </c:pt>
                <c:pt idx="16">
                  <c:v>43</c:v>
                </c:pt>
                <c:pt idx="17">
                  <c:v>44</c:v>
                </c:pt>
                <c:pt idx="18">
                  <c:v>45</c:v>
                </c:pt>
                <c:pt idx="19">
                  <c:v>46</c:v>
                </c:pt>
                <c:pt idx="20">
                  <c:v>47</c:v>
                </c:pt>
                <c:pt idx="21">
                  <c:v>48</c:v>
                </c:pt>
                <c:pt idx="22">
                  <c:v>49</c:v>
                </c:pt>
                <c:pt idx="23">
                  <c:v>50</c:v>
                </c:pt>
                <c:pt idx="24">
                  <c:v>51</c:v>
                </c:pt>
                <c:pt idx="25">
                  <c:v>52</c:v>
                </c:pt>
                <c:pt idx="26">
                  <c:v>53</c:v>
                </c:pt>
                <c:pt idx="27">
                  <c:v>54</c:v>
                </c:pt>
                <c:pt idx="28">
                  <c:v>55</c:v>
                </c:pt>
                <c:pt idx="29">
                  <c:v>56</c:v>
                </c:pt>
                <c:pt idx="30">
                  <c:v>57</c:v>
                </c:pt>
                <c:pt idx="31">
                  <c:v>58</c:v>
                </c:pt>
                <c:pt idx="32">
                  <c:v>59</c:v>
                </c:pt>
                <c:pt idx="33">
                  <c:v>60</c:v>
                </c:pt>
                <c:pt idx="34">
                  <c:v>61</c:v>
                </c:pt>
                <c:pt idx="35">
                  <c:v>62</c:v>
                </c:pt>
                <c:pt idx="36">
                  <c:v>63</c:v>
                </c:pt>
                <c:pt idx="37">
                  <c:v>64</c:v>
                </c:pt>
                <c:pt idx="38">
                  <c:v>65</c:v>
                </c:pt>
                <c:pt idx="39">
                  <c:v>66</c:v>
                </c:pt>
                <c:pt idx="40">
                  <c:v>67</c:v>
                </c:pt>
                <c:pt idx="41">
                  <c:v>68</c:v>
                </c:pt>
                <c:pt idx="42">
                  <c:v>69</c:v>
                </c:pt>
              </c:numCache>
            </c:numRef>
          </c:cat>
          <c:val>
            <c:numRef>
              <c:f>g2_igr!$C$3:$C$45</c:f>
              <c:numCache>
                <c:formatCode>General</c:formatCode>
                <c:ptCount val="4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numCache>
            </c:numRef>
          </c:val>
          <c:extLst>
            <c:ext xmlns:c16="http://schemas.microsoft.com/office/drawing/2014/chart" uri="{C3380CC4-5D6E-409C-BE32-E72D297353CC}">
              <c16:uniqueId val="{00000001-CA8E-4643-9DE5-07956F1BD548}"/>
            </c:ext>
          </c:extLst>
        </c:ser>
        <c:dLbls>
          <c:showLegendKey val="0"/>
          <c:showVal val="0"/>
          <c:showCatName val="0"/>
          <c:showSerName val="0"/>
          <c:showPercent val="0"/>
          <c:showBubbleSize val="0"/>
        </c:dLbls>
        <c:gapWidth val="0"/>
        <c:overlap val="100"/>
        <c:axId val="327856128"/>
        <c:axId val="327857664"/>
      </c:barChart>
      <c:catAx>
        <c:axId val="327856128"/>
        <c:scaling>
          <c:orientation val="minMax"/>
        </c:scaling>
        <c:delete val="0"/>
        <c:axPos val="l"/>
        <c:numFmt formatCode="General" sourceLinked="1"/>
        <c:majorTickMark val="out"/>
        <c:minorTickMark val="none"/>
        <c:tickLblPos val="nextTo"/>
        <c:spPr>
          <a:ln w="9360">
            <a:solidFill>
              <a:srgbClr val="878787"/>
            </a:solidFill>
            <a:round/>
          </a:ln>
        </c:spPr>
        <c:txPr>
          <a:bodyPr/>
          <a:lstStyle/>
          <a:p>
            <a:pPr>
              <a:defRPr sz="900" b="1" strike="noStrike" spc="-1">
                <a:solidFill>
                  <a:srgbClr val="000000"/>
                </a:solidFill>
                <a:latin typeface="Arial"/>
              </a:defRPr>
            </a:pPr>
            <a:endParaRPr lang="fr-FR"/>
          </a:p>
        </c:txPr>
        <c:crossAx val="327857664"/>
        <c:crosses val="autoZero"/>
        <c:auto val="1"/>
        <c:lblAlgn val="ctr"/>
        <c:lblOffset val="100"/>
        <c:noMultiLvlLbl val="1"/>
      </c:catAx>
      <c:valAx>
        <c:axId val="327857664"/>
        <c:scaling>
          <c:orientation val="minMax"/>
          <c:max val="40"/>
          <c:min val="-70"/>
        </c:scaling>
        <c:delete val="0"/>
        <c:axPos val="b"/>
        <c:majorGridlines>
          <c:spPr>
            <a:ln w="9360">
              <a:solidFill>
                <a:srgbClr val="878787"/>
              </a:solidFill>
              <a:round/>
            </a:ln>
          </c:spPr>
        </c:majorGridlines>
        <c:title>
          <c:tx>
            <c:rich>
              <a:bodyPr rot="0"/>
              <a:lstStyle/>
              <a:p>
                <a:pPr>
                  <a:defRPr sz="800" b="0" i="1" strike="noStrike" spc="-1">
                    <a:solidFill>
                      <a:srgbClr val="000000"/>
                    </a:solidFill>
                    <a:latin typeface="Arial"/>
                  </a:defRPr>
                </a:pPr>
                <a:r>
                  <a:rPr sz="800" b="0" i="1" strike="noStrike" spc="-1">
                    <a:solidFill>
                      <a:srgbClr val="000000"/>
                    </a:solidFill>
                    <a:latin typeface="Arial"/>
                  </a:rPr>
                  <a:t>#REF!</a:t>
                </a:r>
              </a:p>
            </c:rich>
          </c:tx>
          <c:layout>
            <c:manualLayout>
              <c:xMode val="edge"/>
              <c:yMode val="edge"/>
              <c:x val="1.4347290640394099E-2"/>
              <c:y val="0.95072923751228"/>
            </c:manualLayout>
          </c:layout>
          <c:overlay val="0"/>
          <c:spPr>
            <a:noFill/>
            <a:ln>
              <a:noFill/>
            </a:ln>
          </c:spPr>
        </c:title>
        <c:numFmt formatCode="General;General" sourceLinked="0"/>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27856128"/>
        <c:crosses val="autoZero"/>
        <c:crossBetween val="between"/>
        <c:majorUnit val="10"/>
        <c:minorUnit val="10"/>
      </c:valAx>
      <c:spPr>
        <a:solidFill>
          <a:srgbClr val="FFFFFF"/>
        </a:solidFill>
        <a:ln w="6480">
          <a:solidFill>
            <a:srgbClr val="BFBFBF"/>
          </a:solidFill>
          <a:round/>
        </a:ln>
      </c:spPr>
    </c:plotArea>
    <c:legend>
      <c:legendPos val="r"/>
      <c:layout>
        <c:manualLayout>
          <c:xMode val="edge"/>
          <c:yMode val="edge"/>
          <c:x val="3.62391026800147E-2"/>
          <c:y val="7.4691615324734201E-2"/>
          <c:w val="0.13313607197847699"/>
          <c:h val="0.112860499473494"/>
        </c:manualLayout>
      </c:layout>
      <c:overlay val="1"/>
      <c:spPr>
        <a:noFill/>
        <a:ln>
          <a:noFill/>
        </a:ln>
      </c:spPr>
      <c:txPr>
        <a:bodyPr/>
        <a:lstStyle/>
        <a:p>
          <a:pPr>
            <a:defRPr sz="9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c:style val="2"/>
  <c:chart>
    <c:autoTitleDeleted val="1"/>
    <c:plotArea>
      <c:layout>
        <c:manualLayout>
          <c:layoutTarget val="inner"/>
          <c:xMode val="edge"/>
          <c:yMode val="edge"/>
          <c:x val="6.9024821046760207E-2"/>
          <c:y val="1.5856820090953856E-2"/>
          <c:w val="0.90647950171980995"/>
          <c:h val="0.92267304888528423"/>
        </c:manualLayout>
      </c:layout>
      <c:barChart>
        <c:barDir val="col"/>
        <c:grouping val="clustered"/>
        <c:varyColors val="0"/>
        <c:ser>
          <c:idx val="0"/>
          <c:order val="0"/>
          <c:tx>
            <c:strRef>
              <c:f>'g2'!$B$4</c:f>
              <c:strCache>
                <c:ptCount val="1"/>
                <c:pt idx="0">
                  <c:v>Titulaires (ETP)</c:v>
                </c:pt>
              </c:strCache>
            </c:strRef>
          </c:tx>
          <c:spPr>
            <a:solidFill>
              <a:srgbClr val="00B0F0"/>
            </a:solidFill>
            <a:ln>
              <a:noFill/>
            </a:ln>
          </c:spPr>
          <c:invertIfNegative val="0"/>
          <c:dLbls>
            <c:spPr>
              <a:noFill/>
              <a:ln>
                <a:noFill/>
              </a:ln>
              <a:effectLst/>
            </c:sp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strRef>
              <c:f>'g2'!$A$5:$A$8</c:f>
              <c:strCache>
                <c:ptCount val="4"/>
                <c:pt idx="0">
                  <c:v>IGE</c:v>
                </c:pt>
                <c:pt idx="1">
                  <c:v>ASI</c:v>
                </c:pt>
                <c:pt idx="2">
                  <c:v>TECHRF</c:v>
                </c:pt>
                <c:pt idx="3">
                  <c:v>ATRF</c:v>
                </c:pt>
              </c:strCache>
            </c:strRef>
          </c:cat>
          <c:val>
            <c:numRef>
              <c:f>'g2'!$B$5:$B$8</c:f>
              <c:numCache>
                <c:formatCode>#,##0</c:formatCode>
                <c:ptCount val="4"/>
                <c:pt idx="0">
                  <c:v>8797.5</c:v>
                </c:pt>
                <c:pt idx="1">
                  <c:v>4055.3</c:v>
                </c:pt>
                <c:pt idx="2">
                  <c:v>12133.8</c:v>
                </c:pt>
                <c:pt idx="3">
                  <c:v>16939.900000000001</c:v>
                </c:pt>
              </c:numCache>
            </c:numRef>
          </c:val>
          <c:extLst>
            <c:ext xmlns:c16="http://schemas.microsoft.com/office/drawing/2014/chart" uri="{C3380CC4-5D6E-409C-BE32-E72D297353CC}">
              <c16:uniqueId val="{00000000-76B9-409A-975B-8EBFCB78DE8B}"/>
            </c:ext>
          </c:extLst>
        </c:ser>
        <c:ser>
          <c:idx val="1"/>
          <c:order val="1"/>
          <c:tx>
            <c:strRef>
              <c:f>'g2'!$C$4</c:f>
              <c:strCache>
                <c:ptCount val="1"/>
                <c:pt idx="0">
                  <c:v>Contractuels sur missions permanentes (ETPT)</c:v>
                </c:pt>
              </c:strCache>
            </c:strRef>
          </c:tx>
          <c:spPr>
            <a:solidFill>
              <a:srgbClr val="FF5DFF"/>
            </a:solidFill>
            <a:ln>
              <a:noFill/>
            </a:ln>
          </c:spPr>
          <c:invertIfNegative val="0"/>
          <c:dLbls>
            <c:spPr>
              <a:noFill/>
              <a:ln>
                <a:noFill/>
              </a:ln>
              <a:effectLst/>
            </c:sp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strRef>
              <c:f>'g2'!$A$5:$A$8</c:f>
              <c:strCache>
                <c:ptCount val="4"/>
                <c:pt idx="0">
                  <c:v>IGE</c:v>
                </c:pt>
                <c:pt idx="1">
                  <c:v>ASI</c:v>
                </c:pt>
                <c:pt idx="2">
                  <c:v>TECHRF</c:v>
                </c:pt>
                <c:pt idx="3">
                  <c:v>ATRF</c:v>
                </c:pt>
              </c:strCache>
            </c:strRef>
          </c:cat>
          <c:val>
            <c:numRef>
              <c:f>'g2'!$C$5:$C$8</c:f>
              <c:numCache>
                <c:formatCode>#,##0</c:formatCode>
                <c:ptCount val="4"/>
                <c:pt idx="0">
                  <c:v>5261.59</c:v>
                </c:pt>
                <c:pt idx="1">
                  <c:v>2201.91</c:v>
                </c:pt>
                <c:pt idx="2">
                  <c:v>3170.24</c:v>
                </c:pt>
                <c:pt idx="3">
                  <c:v>5208.75</c:v>
                </c:pt>
              </c:numCache>
            </c:numRef>
          </c:val>
          <c:extLst>
            <c:ext xmlns:c16="http://schemas.microsoft.com/office/drawing/2014/chart" uri="{C3380CC4-5D6E-409C-BE32-E72D297353CC}">
              <c16:uniqueId val="{00000001-76B9-409A-975B-8EBFCB78DE8B}"/>
            </c:ext>
          </c:extLst>
        </c:ser>
        <c:ser>
          <c:idx val="2"/>
          <c:order val="2"/>
          <c:tx>
            <c:strRef>
              <c:f>'g2'!$D$4</c:f>
              <c:strCache>
                <c:ptCount val="1"/>
                <c:pt idx="0">
                  <c:v>Contractuels sur missions temporaires (ETPT)</c:v>
                </c:pt>
              </c:strCache>
            </c:strRef>
          </c:tx>
          <c:spPr>
            <a:solidFill>
              <a:srgbClr val="CC00CC"/>
            </a:solidFill>
            <a:ln>
              <a:noFill/>
            </a:ln>
          </c:spPr>
          <c:invertIfNegative val="0"/>
          <c:dLbls>
            <c:spPr>
              <a:noFill/>
              <a:ln>
                <a:noFill/>
              </a:ln>
              <a:effectLst/>
            </c:sp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strRef>
              <c:f>'g2'!$A$5:$A$8</c:f>
              <c:strCache>
                <c:ptCount val="4"/>
                <c:pt idx="0">
                  <c:v>IGE</c:v>
                </c:pt>
                <c:pt idx="1">
                  <c:v>ASI</c:v>
                </c:pt>
                <c:pt idx="2">
                  <c:v>TECHRF</c:v>
                </c:pt>
                <c:pt idx="3">
                  <c:v>ATRF</c:v>
                </c:pt>
              </c:strCache>
            </c:strRef>
          </c:cat>
          <c:val>
            <c:numRef>
              <c:f>'g2'!$D$5:$D$8</c:f>
              <c:numCache>
                <c:formatCode>#,##0</c:formatCode>
                <c:ptCount val="4"/>
                <c:pt idx="0">
                  <c:v>1702.63</c:v>
                </c:pt>
                <c:pt idx="1">
                  <c:v>617.85</c:v>
                </c:pt>
                <c:pt idx="2">
                  <c:v>2133.37</c:v>
                </c:pt>
                <c:pt idx="3">
                  <c:v>3529.92</c:v>
                </c:pt>
              </c:numCache>
            </c:numRef>
          </c:val>
          <c:extLst>
            <c:ext xmlns:c16="http://schemas.microsoft.com/office/drawing/2014/chart" uri="{C3380CC4-5D6E-409C-BE32-E72D297353CC}">
              <c16:uniqueId val="{00000002-76B9-409A-975B-8EBFCB78DE8B}"/>
            </c:ext>
          </c:extLst>
        </c:ser>
        <c:dLbls>
          <c:showLegendKey val="0"/>
          <c:showVal val="0"/>
          <c:showCatName val="0"/>
          <c:showSerName val="0"/>
          <c:showPercent val="0"/>
          <c:showBubbleSize val="0"/>
        </c:dLbls>
        <c:gapWidth val="150"/>
        <c:axId val="341903616"/>
        <c:axId val="341917696"/>
      </c:barChart>
      <c:catAx>
        <c:axId val="341903616"/>
        <c:scaling>
          <c:orientation val="minMax"/>
        </c:scaling>
        <c:delete val="0"/>
        <c:axPos val="b"/>
        <c:numFmt formatCode="General" sourceLinked="1"/>
        <c:majorTickMark val="none"/>
        <c:minorTickMark val="none"/>
        <c:tickLblPos val="nextTo"/>
        <c:spPr>
          <a:ln w="9360">
            <a:solidFill>
              <a:srgbClr val="878787"/>
            </a:solidFill>
            <a:round/>
          </a:ln>
        </c:spPr>
        <c:txPr>
          <a:bodyPr/>
          <a:lstStyle/>
          <a:p>
            <a:pPr>
              <a:defRPr sz="1000" b="0" strike="noStrike" spc="-1">
                <a:solidFill>
                  <a:srgbClr val="000000"/>
                </a:solidFill>
                <a:latin typeface="Calibri"/>
              </a:defRPr>
            </a:pPr>
            <a:endParaRPr lang="fr-FR"/>
          </a:p>
        </c:txPr>
        <c:crossAx val="341917696"/>
        <c:crosses val="autoZero"/>
        <c:auto val="1"/>
        <c:lblAlgn val="ctr"/>
        <c:lblOffset val="100"/>
        <c:noMultiLvlLbl val="1"/>
      </c:catAx>
      <c:valAx>
        <c:axId val="341917696"/>
        <c:scaling>
          <c:orientation val="minMax"/>
        </c:scaling>
        <c:delete val="0"/>
        <c:axPos val="l"/>
        <c:majorGridlines>
          <c:spPr>
            <a:ln w="9360">
              <a:solidFill>
                <a:srgbClr val="878787"/>
              </a:solidFill>
              <a:round/>
            </a:ln>
          </c:spPr>
        </c:majorGridlines>
        <c:numFmt formatCode="#,##0" sourceLinked="0"/>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41903616"/>
        <c:crosses val="autoZero"/>
        <c:crossBetween val="between"/>
      </c:valAx>
      <c:spPr>
        <a:solidFill>
          <a:srgbClr val="FFFFFF"/>
        </a:solidFill>
        <a:ln>
          <a:noFill/>
        </a:ln>
      </c:spPr>
    </c:plotArea>
    <c:legend>
      <c:legendPos val="r"/>
      <c:layout>
        <c:manualLayout>
          <c:xMode val="edge"/>
          <c:yMode val="edge"/>
          <c:x val="9.9726360330116101E-2"/>
          <c:y val="0.17601118146903999"/>
          <c:w val="0.51585360038149797"/>
          <c:h val="0.18735194045720399"/>
        </c:manualLayout>
      </c:layout>
      <c:overlay val="1"/>
      <c:spPr>
        <a:solidFill>
          <a:srgbClr val="FFFFFF"/>
        </a:solidFill>
        <a:ln>
          <a:noFill/>
        </a:ln>
      </c:spPr>
      <c:txPr>
        <a:bodyPr/>
        <a:lstStyle/>
        <a:p>
          <a:pPr>
            <a:defRPr sz="9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r>
              <a:rPr lang="fr-FR" sz="1200" b="1">
                <a:solidFill>
                  <a:schemeClr val="tx1"/>
                </a:solidFill>
              </a:rPr>
              <a:t>Part des femmes parmi les ITRF* titulaires dans l'enseignement supérieur</a:t>
            </a:r>
          </a:p>
        </c:rich>
      </c:tx>
      <c:layout>
        <c:manualLayout>
          <c:xMode val="edge"/>
          <c:yMode val="edge"/>
          <c:x val="0.10173389886249556"/>
          <c:y val="0"/>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chemeClr val="tx1"/>
              </a:solidFill>
              <a:latin typeface="+mn-lt"/>
              <a:ea typeface="+mn-ea"/>
              <a:cs typeface="+mn-cs"/>
            </a:defRPr>
          </a:pPr>
          <a:endParaRPr lang="fr-FR"/>
        </a:p>
      </c:txPr>
    </c:title>
    <c:autoTitleDeleted val="0"/>
    <c:plotArea>
      <c:layout>
        <c:manualLayout>
          <c:layoutTarget val="inner"/>
          <c:xMode val="edge"/>
          <c:yMode val="edge"/>
          <c:x val="6.0223221915931373E-2"/>
          <c:y val="0.12393258426966294"/>
          <c:w val="0.73987455842876748"/>
          <c:h val="0.80790910967589724"/>
        </c:manualLayout>
      </c:layout>
      <c:lineChart>
        <c:grouping val="standard"/>
        <c:varyColors val="0"/>
        <c:ser>
          <c:idx val="0"/>
          <c:order val="0"/>
          <c:tx>
            <c:strRef>
              <c:f>'Part fe corps'!$B$3</c:f>
              <c:strCache>
                <c:ptCount val="1"/>
                <c:pt idx="0">
                  <c:v>IGE</c:v>
                </c:pt>
              </c:strCache>
            </c:strRef>
          </c:tx>
          <c:spPr>
            <a:ln w="28575" cap="rnd">
              <a:solidFill>
                <a:schemeClr val="accent1"/>
              </a:solidFill>
              <a:round/>
            </a:ln>
            <a:effectLst/>
          </c:spPr>
          <c:marker>
            <c:symbol val="none"/>
          </c:marker>
          <c:cat>
            <c:numRef>
              <c:f>'Part fe corps'!$A$4:$A$7</c:f>
              <c:numCache>
                <c:formatCode>General</c:formatCode>
                <c:ptCount val="4"/>
                <c:pt idx="0">
                  <c:v>2014</c:v>
                </c:pt>
                <c:pt idx="1">
                  <c:v>2016</c:v>
                </c:pt>
                <c:pt idx="2">
                  <c:v>2018</c:v>
                </c:pt>
                <c:pt idx="3">
                  <c:v>2020</c:v>
                </c:pt>
              </c:numCache>
            </c:numRef>
          </c:cat>
          <c:val>
            <c:numRef>
              <c:f>'Part fe corps'!$B$4:$B$7</c:f>
              <c:numCache>
                <c:formatCode>0\ %</c:formatCode>
                <c:ptCount val="4"/>
                <c:pt idx="0">
                  <c:v>0.50821818181818179</c:v>
                </c:pt>
                <c:pt idx="1">
                  <c:v>0.52041461256478316</c:v>
                </c:pt>
                <c:pt idx="2">
                  <c:v>0.52806726669824733</c:v>
                </c:pt>
                <c:pt idx="3">
                  <c:v>0.5313067150635209</c:v>
                </c:pt>
              </c:numCache>
            </c:numRef>
          </c:val>
          <c:smooth val="0"/>
          <c:extLst>
            <c:ext xmlns:c16="http://schemas.microsoft.com/office/drawing/2014/chart" uri="{C3380CC4-5D6E-409C-BE32-E72D297353CC}">
              <c16:uniqueId val="{00000000-0A37-412A-A96D-B9753B05CFA9}"/>
            </c:ext>
          </c:extLst>
        </c:ser>
        <c:ser>
          <c:idx val="1"/>
          <c:order val="1"/>
          <c:tx>
            <c:strRef>
              <c:f>'Part fe corps'!$C$3</c:f>
              <c:strCache>
                <c:ptCount val="1"/>
                <c:pt idx="0">
                  <c:v>ASI</c:v>
                </c:pt>
              </c:strCache>
            </c:strRef>
          </c:tx>
          <c:spPr>
            <a:ln w="28575" cap="rnd">
              <a:solidFill>
                <a:schemeClr val="accent2"/>
              </a:solidFill>
              <a:round/>
            </a:ln>
            <a:effectLst/>
          </c:spPr>
          <c:marker>
            <c:symbol val="none"/>
          </c:marker>
          <c:cat>
            <c:numRef>
              <c:f>'Part fe corps'!$A$4:$A$7</c:f>
              <c:numCache>
                <c:formatCode>General</c:formatCode>
                <c:ptCount val="4"/>
                <c:pt idx="0">
                  <c:v>2014</c:v>
                </c:pt>
                <c:pt idx="1">
                  <c:v>2016</c:v>
                </c:pt>
                <c:pt idx="2">
                  <c:v>2018</c:v>
                </c:pt>
                <c:pt idx="3">
                  <c:v>2020</c:v>
                </c:pt>
              </c:numCache>
            </c:numRef>
          </c:cat>
          <c:val>
            <c:numRef>
              <c:f>'Part fe corps'!$C$4:$C$7</c:f>
              <c:numCache>
                <c:formatCode>0\ %</c:formatCode>
                <c:ptCount val="4"/>
                <c:pt idx="0">
                  <c:v>0.47749449165879759</c:v>
                </c:pt>
                <c:pt idx="1">
                  <c:v>0.49840255591054311</c:v>
                </c:pt>
                <c:pt idx="2">
                  <c:v>0.50877192982456143</c:v>
                </c:pt>
                <c:pt idx="3">
                  <c:v>0.52043328409650413</c:v>
                </c:pt>
              </c:numCache>
            </c:numRef>
          </c:val>
          <c:smooth val="0"/>
          <c:extLst>
            <c:ext xmlns:c16="http://schemas.microsoft.com/office/drawing/2014/chart" uri="{C3380CC4-5D6E-409C-BE32-E72D297353CC}">
              <c16:uniqueId val="{00000001-0A37-412A-A96D-B9753B05CFA9}"/>
            </c:ext>
          </c:extLst>
        </c:ser>
        <c:ser>
          <c:idx val="2"/>
          <c:order val="2"/>
          <c:tx>
            <c:strRef>
              <c:f>'Part fe corps'!$D$3</c:f>
              <c:strCache>
                <c:ptCount val="1"/>
                <c:pt idx="0">
                  <c:v>TECHRF</c:v>
                </c:pt>
              </c:strCache>
            </c:strRef>
          </c:tx>
          <c:spPr>
            <a:ln w="28575" cap="rnd">
              <a:solidFill>
                <a:schemeClr val="accent3"/>
              </a:solidFill>
              <a:round/>
            </a:ln>
            <a:effectLst/>
          </c:spPr>
          <c:marker>
            <c:symbol val="none"/>
          </c:marker>
          <c:cat>
            <c:numRef>
              <c:f>'Part fe corps'!$A$4:$A$7</c:f>
              <c:numCache>
                <c:formatCode>General</c:formatCode>
                <c:ptCount val="4"/>
                <c:pt idx="0">
                  <c:v>2014</c:v>
                </c:pt>
                <c:pt idx="1">
                  <c:v>2016</c:v>
                </c:pt>
                <c:pt idx="2">
                  <c:v>2018</c:v>
                </c:pt>
                <c:pt idx="3">
                  <c:v>2020</c:v>
                </c:pt>
              </c:numCache>
            </c:numRef>
          </c:cat>
          <c:val>
            <c:numRef>
              <c:f>'Part fe corps'!$D$4:$D$7</c:f>
              <c:numCache>
                <c:formatCode>0\ %</c:formatCode>
                <c:ptCount val="4"/>
                <c:pt idx="0">
                  <c:v>0.54034085311791946</c:v>
                </c:pt>
                <c:pt idx="1">
                  <c:v>0.55956578214882169</c:v>
                </c:pt>
                <c:pt idx="2">
                  <c:v>0.5773349719101124</c:v>
                </c:pt>
                <c:pt idx="3">
                  <c:v>0.58161335416495352</c:v>
                </c:pt>
              </c:numCache>
            </c:numRef>
          </c:val>
          <c:smooth val="0"/>
          <c:extLst>
            <c:ext xmlns:c16="http://schemas.microsoft.com/office/drawing/2014/chart" uri="{C3380CC4-5D6E-409C-BE32-E72D297353CC}">
              <c16:uniqueId val="{00000002-0A37-412A-A96D-B9753B05CFA9}"/>
            </c:ext>
          </c:extLst>
        </c:ser>
        <c:ser>
          <c:idx val="3"/>
          <c:order val="3"/>
          <c:tx>
            <c:strRef>
              <c:f>'Part fe corps'!$E$3</c:f>
              <c:strCache>
                <c:ptCount val="1"/>
                <c:pt idx="0">
                  <c:v>ATRF</c:v>
                </c:pt>
              </c:strCache>
            </c:strRef>
          </c:tx>
          <c:spPr>
            <a:ln w="28575" cap="rnd">
              <a:solidFill>
                <a:schemeClr val="accent4"/>
              </a:solidFill>
              <a:round/>
            </a:ln>
            <a:effectLst/>
          </c:spPr>
          <c:marker>
            <c:symbol val="none"/>
          </c:marker>
          <c:cat>
            <c:numRef>
              <c:f>'Part fe corps'!$A$4:$A$7</c:f>
              <c:numCache>
                <c:formatCode>General</c:formatCode>
                <c:ptCount val="4"/>
                <c:pt idx="0">
                  <c:v>2014</c:v>
                </c:pt>
                <c:pt idx="1">
                  <c:v>2016</c:v>
                </c:pt>
                <c:pt idx="2">
                  <c:v>2018</c:v>
                </c:pt>
                <c:pt idx="3">
                  <c:v>2020</c:v>
                </c:pt>
              </c:numCache>
            </c:numRef>
          </c:cat>
          <c:val>
            <c:numRef>
              <c:f>'Part fe corps'!$E$4:$E$7</c:f>
              <c:numCache>
                <c:formatCode>0\ %</c:formatCode>
                <c:ptCount val="4"/>
                <c:pt idx="0">
                  <c:v>0.59612926784736164</c:v>
                </c:pt>
                <c:pt idx="1">
                  <c:v>0.60620685441994016</c:v>
                </c:pt>
                <c:pt idx="2">
                  <c:v>0.61833793314934071</c:v>
                </c:pt>
                <c:pt idx="3">
                  <c:v>0.61765567336418492</c:v>
                </c:pt>
              </c:numCache>
            </c:numRef>
          </c:val>
          <c:smooth val="0"/>
          <c:extLst>
            <c:ext xmlns:c16="http://schemas.microsoft.com/office/drawing/2014/chart" uri="{C3380CC4-5D6E-409C-BE32-E72D297353CC}">
              <c16:uniqueId val="{00000003-0A37-412A-A96D-B9753B05CFA9}"/>
            </c:ext>
          </c:extLst>
        </c:ser>
        <c:ser>
          <c:idx val="4"/>
          <c:order val="4"/>
          <c:tx>
            <c:strRef>
              <c:f>'Part fe corps'!$G$3</c:f>
              <c:strCache>
                <c:ptCount val="1"/>
                <c:pt idx="0">
                  <c:v>IGR</c:v>
                </c:pt>
              </c:strCache>
            </c:strRef>
          </c:tx>
          <c:spPr>
            <a:ln w="28575" cap="rnd">
              <a:solidFill>
                <a:schemeClr val="accent5"/>
              </a:solidFill>
              <a:round/>
            </a:ln>
            <a:effectLst/>
          </c:spPr>
          <c:marker>
            <c:symbol val="none"/>
          </c:marker>
          <c:cat>
            <c:numRef>
              <c:f>'Part fe corps'!$A$4:$A$7</c:f>
              <c:numCache>
                <c:formatCode>General</c:formatCode>
                <c:ptCount val="4"/>
                <c:pt idx="0">
                  <c:v>2014</c:v>
                </c:pt>
                <c:pt idx="1">
                  <c:v>2016</c:v>
                </c:pt>
                <c:pt idx="2">
                  <c:v>2018</c:v>
                </c:pt>
                <c:pt idx="3">
                  <c:v>2020</c:v>
                </c:pt>
              </c:numCache>
            </c:numRef>
          </c:cat>
          <c:val>
            <c:numRef>
              <c:f>'Part fe corps'!$G$4:$G$7</c:f>
              <c:numCache>
                <c:formatCode>0\ %</c:formatCode>
                <c:ptCount val="4"/>
                <c:pt idx="0">
                  <c:v>0.36119665640123183</c:v>
                </c:pt>
                <c:pt idx="1">
                  <c:v>0.36655817737998375</c:v>
                </c:pt>
                <c:pt idx="2">
                  <c:v>0.37785800240673889</c:v>
                </c:pt>
                <c:pt idx="3">
                  <c:v>0.3930793157076205</c:v>
                </c:pt>
              </c:numCache>
            </c:numRef>
          </c:val>
          <c:smooth val="0"/>
          <c:extLst>
            <c:ext xmlns:c16="http://schemas.microsoft.com/office/drawing/2014/chart" uri="{C3380CC4-5D6E-409C-BE32-E72D297353CC}">
              <c16:uniqueId val="{00000000-A425-42D8-AD10-6BBABDA4FC1E}"/>
            </c:ext>
          </c:extLst>
        </c:ser>
        <c:dLbls>
          <c:showLegendKey val="0"/>
          <c:showVal val="0"/>
          <c:showCatName val="0"/>
          <c:showSerName val="0"/>
          <c:showPercent val="0"/>
          <c:showBubbleSize val="0"/>
        </c:dLbls>
        <c:smooth val="0"/>
        <c:axId val="501288584"/>
        <c:axId val="501282352"/>
      </c:lineChart>
      <c:catAx>
        <c:axId val="501288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01282352"/>
        <c:crosses val="autoZero"/>
        <c:auto val="1"/>
        <c:lblAlgn val="ctr"/>
        <c:lblOffset val="100"/>
        <c:noMultiLvlLbl val="0"/>
      </c:catAx>
      <c:valAx>
        <c:axId val="501282352"/>
        <c:scaling>
          <c:orientation val="minMax"/>
          <c:min val="0.35000000000000003"/>
        </c:scaling>
        <c:delete val="0"/>
        <c:axPos val="l"/>
        <c:majorGridlines>
          <c:spPr>
            <a:ln w="9525" cap="flat" cmpd="sng" algn="ctr">
              <a:solidFill>
                <a:schemeClr val="tx1">
                  <a:lumMod val="15000"/>
                  <a:lumOff val="85000"/>
                </a:schemeClr>
              </a:solidFill>
              <a:round/>
            </a:ln>
            <a:effectLst/>
          </c:spPr>
        </c:majorGridlines>
        <c:numFmt formatCode="0\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01288584"/>
        <c:crosses val="autoZero"/>
        <c:crossBetween val="midCat"/>
      </c:valAx>
      <c:spPr>
        <a:noFill/>
        <a:ln>
          <a:noFill/>
        </a:ln>
        <a:effectLst/>
      </c:spPr>
    </c:plotArea>
    <c:legend>
      <c:legendPos val="b"/>
      <c:layout>
        <c:manualLayout>
          <c:xMode val="edge"/>
          <c:yMode val="edge"/>
          <c:x val="0.81850008094813043"/>
          <c:y val="9.7845999587130222E-2"/>
          <c:w val="0.1709272565171214"/>
          <c:h val="0.8796820903005103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3595610950411865E-2"/>
          <c:y val="1.2380993457801765E-2"/>
          <c:w val="0.66065712343257177"/>
          <c:h val="0.94659728127547571"/>
        </c:manualLayout>
      </c:layout>
      <c:lineChart>
        <c:grouping val="standard"/>
        <c:varyColors val="0"/>
        <c:ser>
          <c:idx val="0"/>
          <c:order val="0"/>
          <c:tx>
            <c:strRef>
              <c:f>'g3_14-20 stock'!$A$37</c:f>
              <c:strCache>
                <c:ptCount val="1"/>
                <c:pt idx="0">
                  <c:v>A - Science du vivant, de la terre et de l'environnement</c:v>
                </c:pt>
              </c:strCache>
            </c:strRef>
          </c:tx>
          <c:spPr>
            <a:ln w="28575" cap="rnd">
              <a:solidFill>
                <a:schemeClr val="accent1"/>
              </a:solidFill>
              <a:round/>
            </a:ln>
            <a:effectLst/>
          </c:spPr>
          <c:marker>
            <c:symbol val="none"/>
          </c:marker>
          <c:cat>
            <c:numRef>
              <c:f>'g3_14-20 stock'!$B$36:$H$36</c:f>
              <c:numCache>
                <c:formatCode>General</c:formatCode>
                <c:ptCount val="7"/>
                <c:pt idx="0">
                  <c:v>2014</c:v>
                </c:pt>
                <c:pt idx="1">
                  <c:v>2015</c:v>
                </c:pt>
                <c:pt idx="2">
                  <c:v>2016</c:v>
                </c:pt>
                <c:pt idx="3">
                  <c:v>2017</c:v>
                </c:pt>
                <c:pt idx="4">
                  <c:v>2018</c:v>
                </c:pt>
                <c:pt idx="5">
                  <c:v>2019</c:v>
                </c:pt>
                <c:pt idx="6">
                  <c:v>2020</c:v>
                </c:pt>
              </c:numCache>
            </c:numRef>
          </c:cat>
          <c:val>
            <c:numRef>
              <c:f>'g3_14-20 stock'!$B$37:$H$37</c:f>
              <c:numCache>
                <c:formatCode>0\ %</c:formatCode>
                <c:ptCount val="7"/>
                <c:pt idx="0">
                  <c:v>0.69139359020525804</c:v>
                </c:pt>
                <c:pt idx="1">
                  <c:v>0.68914473684210531</c:v>
                </c:pt>
                <c:pt idx="2">
                  <c:v>0.68933054393305437</c:v>
                </c:pt>
                <c:pt idx="3">
                  <c:v>0.68867292225201071</c:v>
                </c:pt>
                <c:pt idx="4">
                  <c:v>0.7016574585635359</c:v>
                </c:pt>
                <c:pt idx="5">
                  <c:v>0.70172224257969995</c:v>
                </c:pt>
                <c:pt idx="6">
                  <c:v>0.69773123909249568</c:v>
                </c:pt>
              </c:numCache>
            </c:numRef>
          </c:val>
          <c:smooth val="0"/>
          <c:extLst>
            <c:ext xmlns:c16="http://schemas.microsoft.com/office/drawing/2014/chart" uri="{C3380CC4-5D6E-409C-BE32-E72D297353CC}">
              <c16:uniqueId val="{00000000-329B-425D-B21D-F41957C0D2FA}"/>
            </c:ext>
          </c:extLst>
        </c:ser>
        <c:ser>
          <c:idx val="1"/>
          <c:order val="1"/>
          <c:tx>
            <c:strRef>
              <c:f>'g3_14-20 stock'!$A$38</c:f>
              <c:strCache>
                <c:ptCount val="1"/>
                <c:pt idx="0">
                  <c:v>B - Sciences chimiques et science des matériaux</c:v>
                </c:pt>
              </c:strCache>
            </c:strRef>
          </c:tx>
          <c:spPr>
            <a:ln w="28575" cap="rnd">
              <a:solidFill>
                <a:schemeClr val="accent2"/>
              </a:solidFill>
              <a:round/>
            </a:ln>
            <a:effectLst/>
          </c:spPr>
          <c:marker>
            <c:symbol val="none"/>
          </c:marker>
          <c:cat>
            <c:numRef>
              <c:f>'g3_14-20 stock'!$B$36:$H$36</c:f>
              <c:numCache>
                <c:formatCode>General</c:formatCode>
                <c:ptCount val="7"/>
                <c:pt idx="0">
                  <c:v>2014</c:v>
                </c:pt>
                <c:pt idx="1">
                  <c:v>2015</c:v>
                </c:pt>
                <c:pt idx="2">
                  <c:v>2016</c:v>
                </c:pt>
                <c:pt idx="3">
                  <c:v>2017</c:v>
                </c:pt>
                <c:pt idx="4">
                  <c:v>2018</c:v>
                </c:pt>
                <c:pt idx="5">
                  <c:v>2019</c:v>
                </c:pt>
                <c:pt idx="6">
                  <c:v>2020</c:v>
                </c:pt>
              </c:numCache>
            </c:numRef>
          </c:cat>
          <c:val>
            <c:numRef>
              <c:f>'g3_14-20 stock'!$B$38:$H$38</c:f>
              <c:numCache>
                <c:formatCode>0\ %</c:formatCode>
                <c:ptCount val="7"/>
                <c:pt idx="0">
                  <c:v>0.53549848942598199</c:v>
                </c:pt>
                <c:pt idx="1">
                  <c:v>0.53911564625850339</c:v>
                </c:pt>
                <c:pt idx="2">
                  <c:v>0.53985507246376807</c:v>
                </c:pt>
                <c:pt idx="3">
                  <c:v>0.54</c:v>
                </c:pt>
                <c:pt idx="4">
                  <c:v>0.54128440366972475</c:v>
                </c:pt>
                <c:pt idx="5">
                  <c:v>0.53798449612403099</c:v>
                </c:pt>
                <c:pt idx="6">
                  <c:v>0.54312865497076024</c:v>
                </c:pt>
              </c:numCache>
            </c:numRef>
          </c:val>
          <c:smooth val="0"/>
          <c:extLst>
            <c:ext xmlns:c16="http://schemas.microsoft.com/office/drawing/2014/chart" uri="{C3380CC4-5D6E-409C-BE32-E72D297353CC}">
              <c16:uniqueId val="{00000001-329B-425D-B21D-F41957C0D2FA}"/>
            </c:ext>
          </c:extLst>
        </c:ser>
        <c:ser>
          <c:idx val="2"/>
          <c:order val="2"/>
          <c:tx>
            <c:strRef>
              <c:f>'g3_14-20 stock'!$A$39</c:f>
              <c:strCache>
                <c:ptCount val="1"/>
                <c:pt idx="0">
                  <c:v>C - Sciences de l'ingénieur et instrumentation scientifique</c:v>
                </c:pt>
              </c:strCache>
            </c:strRef>
          </c:tx>
          <c:spPr>
            <a:ln w="28575" cap="rnd">
              <a:solidFill>
                <a:schemeClr val="accent3"/>
              </a:solidFill>
              <a:round/>
            </a:ln>
            <a:effectLst/>
          </c:spPr>
          <c:marker>
            <c:symbol val="none"/>
          </c:marker>
          <c:cat>
            <c:numRef>
              <c:f>'g3_14-20 stock'!$B$36:$H$36</c:f>
              <c:numCache>
                <c:formatCode>General</c:formatCode>
                <c:ptCount val="7"/>
                <c:pt idx="0">
                  <c:v>2014</c:v>
                </c:pt>
                <c:pt idx="1">
                  <c:v>2015</c:v>
                </c:pt>
                <c:pt idx="2">
                  <c:v>2016</c:v>
                </c:pt>
                <c:pt idx="3">
                  <c:v>2017</c:v>
                </c:pt>
                <c:pt idx="4">
                  <c:v>2018</c:v>
                </c:pt>
                <c:pt idx="5">
                  <c:v>2019</c:v>
                </c:pt>
                <c:pt idx="6">
                  <c:v>2020</c:v>
                </c:pt>
              </c:numCache>
            </c:numRef>
          </c:cat>
          <c:val>
            <c:numRef>
              <c:f>'g3_14-20 stock'!$B$39:$H$39</c:f>
              <c:numCache>
                <c:formatCode>0\ %</c:formatCode>
                <c:ptCount val="7"/>
                <c:pt idx="0">
                  <c:v>9.7835888187556397E-2</c:v>
                </c:pt>
                <c:pt idx="1">
                  <c:v>0.10163432073544433</c:v>
                </c:pt>
                <c:pt idx="2">
                  <c:v>0.10133928571428572</c:v>
                </c:pt>
                <c:pt idx="3">
                  <c:v>0.10072926162260711</c:v>
                </c:pt>
                <c:pt idx="4">
                  <c:v>0.10774577954319761</c:v>
                </c:pt>
                <c:pt idx="5">
                  <c:v>0.103844233649526</c:v>
                </c:pt>
                <c:pt idx="6">
                  <c:v>0.10573731626363206</c:v>
                </c:pt>
              </c:numCache>
            </c:numRef>
          </c:val>
          <c:smooth val="0"/>
          <c:extLst>
            <c:ext xmlns:c16="http://schemas.microsoft.com/office/drawing/2014/chart" uri="{C3380CC4-5D6E-409C-BE32-E72D297353CC}">
              <c16:uniqueId val="{00000002-329B-425D-B21D-F41957C0D2FA}"/>
            </c:ext>
          </c:extLst>
        </c:ser>
        <c:ser>
          <c:idx val="3"/>
          <c:order val="3"/>
          <c:tx>
            <c:strRef>
              <c:f>'g3_14-20 stock'!$A$40</c:f>
              <c:strCache>
                <c:ptCount val="1"/>
                <c:pt idx="0">
                  <c:v>D - Sciences humaines et sociales</c:v>
                </c:pt>
              </c:strCache>
            </c:strRef>
          </c:tx>
          <c:spPr>
            <a:ln w="28575" cap="rnd">
              <a:solidFill>
                <a:schemeClr val="accent4"/>
              </a:solidFill>
              <a:round/>
            </a:ln>
            <a:effectLst/>
          </c:spPr>
          <c:marker>
            <c:symbol val="none"/>
          </c:marker>
          <c:cat>
            <c:numRef>
              <c:f>'g3_14-20 stock'!$B$36:$H$36</c:f>
              <c:numCache>
                <c:formatCode>General</c:formatCode>
                <c:ptCount val="7"/>
                <c:pt idx="0">
                  <c:v>2014</c:v>
                </c:pt>
                <c:pt idx="1">
                  <c:v>2015</c:v>
                </c:pt>
                <c:pt idx="2">
                  <c:v>2016</c:v>
                </c:pt>
                <c:pt idx="3">
                  <c:v>2017</c:v>
                </c:pt>
                <c:pt idx="4">
                  <c:v>2018</c:v>
                </c:pt>
                <c:pt idx="5">
                  <c:v>2019</c:v>
                </c:pt>
                <c:pt idx="6">
                  <c:v>2020</c:v>
                </c:pt>
              </c:numCache>
            </c:numRef>
          </c:cat>
          <c:val>
            <c:numRef>
              <c:f>'g3_14-20 stock'!$B$40:$H$40</c:f>
              <c:numCache>
                <c:formatCode>0\ %</c:formatCode>
                <c:ptCount val="7"/>
                <c:pt idx="0">
                  <c:v>0.54736842105263195</c:v>
                </c:pt>
                <c:pt idx="1">
                  <c:v>0.54577464788732399</c:v>
                </c:pt>
                <c:pt idx="2">
                  <c:v>0.55555555555555558</c:v>
                </c:pt>
                <c:pt idx="3">
                  <c:v>0.54729729729729726</c:v>
                </c:pt>
                <c:pt idx="4">
                  <c:v>0.54054054054054057</c:v>
                </c:pt>
                <c:pt idx="5">
                  <c:v>0.54304635761589404</c:v>
                </c:pt>
                <c:pt idx="6">
                  <c:v>0.53820598006644516</c:v>
                </c:pt>
              </c:numCache>
            </c:numRef>
          </c:val>
          <c:smooth val="0"/>
          <c:extLst>
            <c:ext xmlns:c16="http://schemas.microsoft.com/office/drawing/2014/chart" uri="{C3380CC4-5D6E-409C-BE32-E72D297353CC}">
              <c16:uniqueId val="{00000003-329B-425D-B21D-F41957C0D2FA}"/>
            </c:ext>
          </c:extLst>
        </c:ser>
        <c:ser>
          <c:idx val="4"/>
          <c:order val="4"/>
          <c:tx>
            <c:strRef>
              <c:f>'g3_14-20 stock'!$A$42</c:f>
              <c:strCache>
                <c:ptCount val="1"/>
                <c:pt idx="0">
                  <c:v>E - Informatique, statistiques et calcul scientifique</c:v>
                </c:pt>
              </c:strCache>
            </c:strRef>
          </c:tx>
          <c:spPr>
            <a:ln w="28575" cap="rnd">
              <a:solidFill>
                <a:schemeClr val="accent5"/>
              </a:solidFill>
              <a:round/>
            </a:ln>
            <a:effectLst/>
          </c:spPr>
          <c:marker>
            <c:symbol val="none"/>
          </c:marker>
          <c:cat>
            <c:numRef>
              <c:f>'g3_14-20 stock'!$B$36:$H$36</c:f>
              <c:numCache>
                <c:formatCode>General</c:formatCode>
                <c:ptCount val="7"/>
                <c:pt idx="0">
                  <c:v>2014</c:v>
                </c:pt>
                <c:pt idx="1">
                  <c:v>2015</c:v>
                </c:pt>
                <c:pt idx="2">
                  <c:v>2016</c:v>
                </c:pt>
                <c:pt idx="3">
                  <c:v>2017</c:v>
                </c:pt>
                <c:pt idx="4">
                  <c:v>2018</c:v>
                </c:pt>
                <c:pt idx="5">
                  <c:v>2019</c:v>
                </c:pt>
                <c:pt idx="6">
                  <c:v>2020</c:v>
                </c:pt>
              </c:numCache>
            </c:numRef>
          </c:cat>
          <c:val>
            <c:numRef>
              <c:f>'g3_14-20 stock'!$B$42:$H$42</c:f>
              <c:numCache>
                <c:formatCode>0\ %</c:formatCode>
                <c:ptCount val="7"/>
                <c:pt idx="0">
                  <c:v>0.179668388148954</c:v>
                </c:pt>
                <c:pt idx="1">
                  <c:v>0.18208009219245175</c:v>
                </c:pt>
                <c:pt idx="2">
                  <c:v>0.17272034544069087</c:v>
                </c:pt>
                <c:pt idx="3">
                  <c:v>0.17178068410462777</c:v>
                </c:pt>
                <c:pt idx="4">
                  <c:v>0.16167505963424331</c:v>
                </c:pt>
                <c:pt idx="5">
                  <c:v>0.16790450928382</c:v>
                </c:pt>
                <c:pt idx="6">
                  <c:v>0.15881018401814972</c:v>
                </c:pt>
              </c:numCache>
            </c:numRef>
          </c:val>
          <c:smooth val="0"/>
          <c:extLst>
            <c:ext xmlns:c16="http://schemas.microsoft.com/office/drawing/2014/chart" uri="{C3380CC4-5D6E-409C-BE32-E72D297353CC}">
              <c16:uniqueId val="{00000004-329B-425D-B21D-F41957C0D2FA}"/>
            </c:ext>
          </c:extLst>
        </c:ser>
        <c:ser>
          <c:idx val="5"/>
          <c:order val="5"/>
          <c:tx>
            <c:strRef>
              <c:f>'g3_14-20 stock'!$A$43</c:f>
              <c:strCache>
                <c:ptCount val="1"/>
                <c:pt idx="0">
                  <c:v>F - Culture, communication, production et diffusion des savoirs</c:v>
                </c:pt>
              </c:strCache>
            </c:strRef>
          </c:tx>
          <c:spPr>
            <a:ln w="28575" cap="rnd">
              <a:solidFill>
                <a:schemeClr val="accent6"/>
              </a:solidFill>
              <a:round/>
            </a:ln>
            <a:effectLst/>
          </c:spPr>
          <c:marker>
            <c:symbol val="none"/>
          </c:marker>
          <c:cat>
            <c:numRef>
              <c:f>'g3_14-20 stock'!$B$36:$H$36</c:f>
              <c:numCache>
                <c:formatCode>General</c:formatCode>
                <c:ptCount val="7"/>
                <c:pt idx="0">
                  <c:v>2014</c:v>
                </c:pt>
                <c:pt idx="1">
                  <c:v>2015</c:v>
                </c:pt>
                <c:pt idx="2">
                  <c:v>2016</c:v>
                </c:pt>
                <c:pt idx="3">
                  <c:v>2017</c:v>
                </c:pt>
                <c:pt idx="4">
                  <c:v>2018</c:v>
                </c:pt>
                <c:pt idx="5">
                  <c:v>2019</c:v>
                </c:pt>
                <c:pt idx="6">
                  <c:v>2020</c:v>
                </c:pt>
              </c:numCache>
            </c:numRef>
          </c:cat>
          <c:val>
            <c:numRef>
              <c:f>'g3_14-20 stock'!$B$43:$H$43</c:f>
              <c:numCache>
                <c:formatCode>0\ %</c:formatCode>
                <c:ptCount val="7"/>
                <c:pt idx="0">
                  <c:v>0.52338376891334204</c:v>
                </c:pt>
                <c:pt idx="1">
                  <c:v>0.54274281556929793</c:v>
                </c:pt>
                <c:pt idx="2">
                  <c:v>0.5374923171481254</c:v>
                </c:pt>
                <c:pt idx="3">
                  <c:v>0.54712717882504847</c:v>
                </c:pt>
                <c:pt idx="4">
                  <c:v>0.55558958652373658</c:v>
                </c:pt>
                <c:pt idx="5">
                  <c:v>0.55623847572218799</c:v>
                </c:pt>
                <c:pt idx="6">
                  <c:v>0.55046674445740962</c:v>
                </c:pt>
              </c:numCache>
            </c:numRef>
          </c:val>
          <c:smooth val="0"/>
          <c:extLst>
            <c:ext xmlns:c16="http://schemas.microsoft.com/office/drawing/2014/chart" uri="{C3380CC4-5D6E-409C-BE32-E72D297353CC}">
              <c16:uniqueId val="{00000005-329B-425D-B21D-F41957C0D2FA}"/>
            </c:ext>
          </c:extLst>
        </c:ser>
        <c:ser>
          <c:idx val="6"/>
          <c:order val="6"/>
          <c:tx>
            <c:strRef>
              <c:f>'g3_14-20 stock'!$A$44</c:f>
              <c:strCache>
                <c:ptCount val="1"/>
                <c:pt idx="0">
                  <c:v>G - Patrimoine immobilier, logistique, restauration et prévention</c:v>
                </c:pt>
              </c:strCache>
            </c:strRef>
          </c:tx>
          <c:spPr>
            <a:ln w="28575" cap="rnd">
              <a:solidFill>
                <a:schemeClr val="accent1">
                  <a:lumMod val="60000"/>
                </a:schemeClr>
              </a:solidFill>
              <a:round/>
            </a:ln>
            <a:effectLst/>
          </c:spPr>
          <c:marker>
            <c:symbol val="none"/>
          </c:marker>
          <c:cat>
            <c:numRef>
              <c:f>'g3_14-20 stock'!$B$36:$H$36</c:f>
              <c:numCache>
                <c:formatCode>General</c:formatCode>
                <c:ptCount val="7"/>
                <c:pt idx="0">
                  <c:v>2014</c:v>
                </c:pt>
                <c:pt idx="1">
                  <c:v>2015</c:v>
                </c:pt>
                <c:pt idx="2">
                  <c:v>2016</c:v>
                </c:pt>
                <c:pt idx="3">
                  <c:v>2017</c:v>
                </c:pt>
                <c:pt idx="4">
                  <c:v>2018</c:v>
                </c:pt>
                <c:pt idx="5">
                  <c:v>2019</c:v>
                </c:pt>
                <c:pt idx="6">
                  <c:v>2020</c:v>
                </c:pt>
              </c:numCache>
            </c:numRef>
          </c:cat>
          <c:val>
            <c:numRef>
              <c:f>'g3_14-20 stock'!$B$44:$H$44</c:f>
              <c:numCache>
                <c:formatCode>0\ %</c:formatCode>
                <c:ptCount val="7"/>
                <c:pt idx="0">
                  <c:v>0.34033086138049101</c:v>
                </c:pt>
                <c:pt idx="1">
                  <c:v>0.33423872038629848</c:v>
                </c:pt>
                <c:pt idx="2">
                  <c:v>0.34346234889652877</c:v>
                </c:pt>
                <c:pt idx="3">
                  <c:v>0.34060365719321434</c:v>
                </c:pt>
                <c:pt idx="4">
                  <c:v>0.35804740772810911</c:v>
                </c:pt>
                <c:pt idx="5">
                  <c:v>0.35728199839578301</c:v>
                </c:pt>
                <c:pt idx="6">
                  <c:v>0.35929747965866243</c:v>
                </c:pt>
              </c:numCache>
            </c:numRef>
          </c:val>
          <c:smooth val="0"/>
          <c:extLst>
            <c:ext xmlns:c16="http://schemas.microsoft.com/office/drawing/2014/chart" uri="{C3380CC4-5D6E-409C-BE32-E72D297353CC}">
              <c16:uniqueId val="{00000006-329B-425D-B21D-F41957C0D2FA}"/>
            </c:ext>
          </c:extLst>
        </c:ser>
        <c:dLbls>
          <c:showLegendKey val="0"/>
          <c:showVal val="0"/>
          <c:showCatName val="0"/>
          <c:showSerName val="0"/>
          <c:showPercent val="0"/>
          <c:showBubbleSize val="0"/>
        </c:dLbls>
        <c:smooth val="0"/>
        <c:axId val="499064928"/>
        <c:axId val="499067880"/>
      </c:lineChart>
      <c:catAx>
        <c:axId val="499064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9067880"/>
        <c:crosses val="autoZero"/>
        <c:auto val="1"/>
        <c:lblAlgn val="ctr"/>
        <c:lblOffset val="100"/>
        <c:noMultiLvlLbl val="0"/>
      </c:catAx>
      <c:valAx>
        <c:axId val="499067880"/>
        <c:scaling>
          <c:orientation val="minMax"/>
        </c:scaling>
        <c:delete val="0"/>
        <c:axPos val="l"/>
        <c:majorGridlines>
          <c:spPr>
            <a:ln w="9525" cap="flat" cmpd="sng" algn="ctr">
              <a:solidFill>
                <a:schemeClr val="tx1">
                  <a:lumMod val="15000"/>
                  <a:lumOff val="85000"/>
                </a:schemeClr>
              </a:solidFill>
              <a:round/>
            </a:ln>
            <a:effectLst/>
          </c:spPr>
        </c:majorGridlines>
        <c:numFmt formatCode="0\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9064928"/>
        <c:crosses val="autoZero"/>
        <c:crossBetween val="between"/>
      </c:valAx>
      <c:spPr>
        <a:noFill/>
        <a:ln>
          <a:noFill/>
        </a:ln>
        <a:effectLst/>
      </c:spPr>
    </c:plotArea>
    <c:legend>
      <c:legendPos val="b"/>
      <c:layout>
        <c:manualLayout>
          <c:xMode val="edge"/>
          <c:yMode val="edge"/>
          <c:x val="0.68806799400099017"/>
          <c:y val="0"/>
          <c:w val="0.31140546292634574"/>
          <c:h val="0.9763932337287298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c:style val="2"/>
  <c:chart>
    <c:title>
      <c:tx>
        <c:rich>
          <a:bodyPr/>
          <a:lstStyle/>
          <a:p>
            <a:pPr>
              <a:defRPr/>
            </a:pPr>
            <a:r>
              <a:rPr lang="fr-FR" sz="1000" b="1" i="0" baseline="0">
                <a:effectLst/>
              </a:rPr>
              <a:t>07 : Pyramide des âges des ITRF titulaires dans l'enseignement supérieur en 2020</a:t>
            </a:r>
            <a:endParaRPr lang="fr-FR" sz="1000">
              <a:effectLst/>
            </a:endParaRPr>
          </a:p>
        </c:rich>
      </c:tx>
      <c:layout>
        <c:manualLayout>
          <c:xMode val="edge"/>
          <c:yMode val="edge"/>
          <c:x val="0.1809019750772328"/>
          <c:y val="1.6462917232637316E-2"/>
        </c:manualLayout>
      </c:layout>
      <c:overlay val="0"/>
    </c:title>
    <c:autoTitleDeleted val="0"/>
    <c:plotArea>
      <c:layout>
        <c:manualLayout>
          <c:layoutTarget val="inner"/>
          <c:xMode val="edge"/>
          <c:yMode val="edge"/>
          <c:x val="3.5127277042662997E-2"/>
          <c:y val="7.4995000333311093E-2"/>
          <c:w val="0.93164421764671002"/>
          <c:h val="0.80854609692687096"/>
        </c:manualLayout>
      </c:layout>
      <c:barChart>
        <c:barDir val="bar"/>
        <c:grouping val="clustered"/>
        <c:varyColors val="0"/>
        <c:ser>
          <c:idx val="0"/>
          <c:order val="0"/>
          <c:tx>
            <c:strRef>
              <c:f>'g7'!$B$3</c:f>
              <c:strCache>
                <c:ptCount val="1"/>
                <c:pt idx="0">
                  <c:v>Femmes</c:v>
                </c:pt>
              </c:strCache>
            </c:strRef>
          </c:tx>
          <c:spPr>
            <a:solidFill>
              <a:srgbClr val="CC00CC"/>
            </a:solidFill>
            <a:ln>
              <a:noFill/>
            </a:ln>
          </c:spPr>
          <c:invertIfNegative val="0"/>
          <c:dLbls>
            <c:spPr>
              <a:noFill/>
              <a:ln>
                <a:noFill/>
              </a:ln>
              <a:effectLst/>
            </c:sp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'g7'!$A$4:$A$54</c:f>
              <c:numCache>
                <c:formatCode>General</c:formatCode>
                <c:ptCount val="51"/>
                <c:pt idx="0">
                  <c:v>19</c:v>
                </c:pt>
                <c:pt idx="1">
                  <c:v>20</c:v>
                </c:pt>
                <c:pt idx="2">
                  <c:v>21</c:v>
                </c:pt>
                <c:pt idx="3">
                  <c:v>22</c:v>
                </c:pt>
                <c:pt idx="4">
                  <c:v>23</c:v>
                </c:pt>
                <c:pt idx="5">
                  <c:v>24</c:v>
                </c:pt>
                <c:pt idx="6">
                  <c:v>25</c:v>
                </c:pt>
                <c:pt idx="7">
                  <c:v>26</c:v>
                </c:pt>
                <c:pt idx="8">
                  <c:v>27</c:v>
                </c:pt>
                <c:pt idx="9">
                  <c:v>28</c:v>
                </c:pt>
                <c:pt idx="10">
                  <c:v>29</c:v>
                </c:pt>
                <c:pt idx="11">
                  <c:v>30</c:v>
                </c:pt>
                <c:pt idx="12">
                  <c:v>31</c:v>
                </c:pt>
                <c:pt idx="13">
                  <c:v>32</c:v>
                </c:pt>
                <c:pt idx="14">
                  <c:v>33</c:v>
                </c:pt>
                <c:pt idx="15">
                  <c:v>34</c:v>
                </c:pt>
                <c:pt idx="16">
                  <c:v>35</c:v>
                </c:pt>
                <c:pt idx="17">
                  <c:v>36</c:v>
                </c:pt>
                <c:pt idx="18">
                  <c:v>37</c:v>
                </c:pt>
                <c:pt idx="19">
                  <c:v>38</c:v>
                </c:pt>
                <c:pt idx="20">
                  <c:v>39</c:v>
                </c:pt>
                <c:pt idx="21">
                  <c:v>40</c:v>
                </c:pt>
                <c:pt idx="22">
                  <c:v>41</c:v>
                </c:pt>
                <c:pt idx="23">
                  <c:v>42</c:v>
                </c:pt>
                <c:pt idx="24">
                  <c:v>43</c:v>
                </c:pt>
                <c:pt idx="25">
                  <c:v>44</c:v>
                </c:pt>
                <c:pt idx="26">
                  <c:v>45</c:v>
                </c:pt>
                <c:pt idx="27">
                  <c:v>46</c:v>
                </c:pt>
                <c:pt idx="28">
                  <c:v>47</c:v>
                </c:pt>
                <c:pt idx="29">
                  <c:v>48</c:v>
                </c:pt>
                <c:pt idx="30">
                  <c:v>49</c:v>
                </c:pt>
                <c:pt idx="31">
                  <c:v>50</c:v>
                </c:pt>
                <c:pt idx="32">
                  <c:v>51</c:v>
                </c:pt>
                <c:pt idx="33">
                  <c:v>52</c:v>
                </c:pt>
                <c:pt idx="34">
                  <c:v>53</c:v>
                </c:pt>
                <c:pt idx="35">
                  <c:v>54</c:v>
                </c:pt>
                <c:pt idx="36">
                  <c:v>55</c:v>
                </c:pt>
                <c:pt idx="37">
                  <c:v>56</c:v>
                </c:pt>
                <c:pt idx="38">
                  <c:v>57</c:v>
                </c:pt>
                <c:pt idx="39">
                  <c:v>58</c:v>
                </c:pt>
                <c:pt idx="40">
                  <c:v>59</c:v>
                </c:pt>
                <c:pt idx="41">
                  <c:v>60</c:v>
                </c:pt>
                <c:pt idx="42">
                  <c:v>61</c:v>
                </c:pt>
                <c:pt idx="43">
                  <c:v>62</c:v>
                </c:pt>
                <c:pt idx="44">
                  <c:v>63</c:v>
                </c:pt>
                <c:pt idx="45">
                  <c:v>64</c:v>
                </c:pt>
                <c:pt idx="46">
                  <c:v>65</c:v>
                </c:pt>
                <c:pt idx="47">
                  <c:v>66</c:v>
                </c:pt>
                <c:pt idx="48">
                  <c:v>67</c:v>
                </c:pt>
                <c:pt idx="49">
                  <c:v>68</c:v>
                </c:pt>
                <c:pt idx="50">
                  <c:v>69</c:v>
                </c:pt>
              </c:numCache>
            </c:numRef>
          </c:cat>
          <c:val>
            <c:numRef>
              <c:f>'g7'!$B$4:$B$54</c:f>
              <c:numCache>
                <c:formatCode>#\ ##0;#\ ##0;0</c:formatCode>
                <c:ptCount val="51"/>
                <c:pt idx="0">
                  <c:v>0</c:v>
                </c:pt>
                <c:pt idx="1">
                  <c:v>0</c:v>
                </c:pt>
                <c:pt idx="2">
                  <c:v>5</c:v>
                </c:pt>
                <c:pt idx="3">
                  <c:v>9</c:v>
                </c:pt>
                <c:pt idx="4">
                  <c:v>17</c:v>
                </c:pt>
                <c:pt idx="5">
                  <c:v>27</c:v>
                </c:pt>
                <c:pt idx="6">
                  <c:v>47</c:v>
                </c:pt>
                <c:pt idx="7">
                  <c:v>93</c:v>
                </c:pt>
                <c:pt idx="8">
                  <c:v>128</c:v>
                </c:pt>
                <c:pt idx="9">
                  <c:v>132</c:v>
                </c:pt>
                <c:pt idx="10">
                  <c:v>234</c:v>
                </c:pt>
                <c:pt idx="11">
                  <c:v>294</c:v>
                </c:pt>
                <c:pt idx="12">
                  <c:v>346</c:v>
                </c:pt>
                <c:pt idx="13">
                  <c:v>391</c:v>
                </c:pt>
                <c:pt idx="14">
                  <c:v>439</c:v>
                </c:pt>
                <c:pt idx="15">
                  <c:v>536</c:v>
                </c:pt>
                <c:pt idx="16">
                  <c:v>596</c:v>
                </c:pt>
                <c:pt idx="17">
                  <c:v>569</c:v>
                </c:pt>
                <c:pt idx="18">
                  <c:v>624</c:v>
                </c:pt>
                <c:pt idx="19">
                  <c:v>662</c:v>
                </c:pt>
                <c:pt idx="20">
                  <c:v>637</c:v>
                </c:pt>
                <c:pt idx="21">
                  <c:v>691</c:v>
                </c:pt>
                <c:pt idx="22">
                  <c:v>706</c:v>
                </c:pt>
                <c:pt idx="23">
                  <c:v>652</c:v>
                </c:pt>
                <c:pt idx="24">
                  <c:v>693</c:v>
                </c:pt>
                <c:pt idx="25">
                  <c:v>639</c:v>
                </c:pt>
                <c:pt idx="26">
                  <c:v>685</c:v>
                </c:pt>
                <c:pt idx="27">
                  <c:v>766</c:v>
                </c:pt>
                <c:pt idx="28">
                  <c:v>857</c:v>
                </c:pt>
                <c:pt idx="29">
                  <c:v>928</c:v>
                </c:pt>
                <c:pt idx="30">
                  <c:v>1017</c:v>
                </c:pt>
                <c:pt idx="31">
                  <c:v>969</c:v>
                </c:pt>
                <c:pt idx="32">
                  <c:v>912</c:v>
                </c:pt>
                <c:pt idx="33">
                  <c:v>906</c:v>
                </c:pt>
                <c:pt idx="34">
                  <c:v>848</c:v>
                </c:pt>
                <c:pt idx="35">
                  <c:v>878</c:v>
                </c:pt>
                <c:pt idx="36">
                  <c:v>832</c:v>
                </c:pt>
                <c:pt idx="37">
                  <c:v>808</c:v>
                </c:pt>
                <c:pt idx="38">
                  <c:v>732</c:v>
                </c:pt>
                <c:pt idx="39">
                  <c:v>705</c:v>
                </c:pt>
                <c:pt idx="40">
                  <c:v>631</c:v>
                </c:pt>
                <c:pt idx="41">
                  <c:v>615</c:v>
                </c:pt>
                <c:pt idx="42">
                  <c:v>602</c:v>
                </c:pt>
                <c:pt idx="43">
                  <c:v>473</c:v>
                </c:pt>
                <c:pt idx="44">
                  <c:v>310</c:v>
                </c:pt>
                <c:pt idx="45">
                  <c:v>260</c:v>
                </c:pt>
                <c:pt idx="46">
                  <c:v>217</c:v>
                </c:pt>
                <c:pt idx="47">
                  <c:v>139</c:v>
                </c:pt>
                <c:pt idx="48">
                  <c:v>82</c:v>
                </c:pt>
                <c:pt idx="49">
                  <c:v>53</c:v>
                </c:pt>
                <c:pt idx="50">
                  <c:v>23</c:v>
                </c:pt>
              </c:numCache>
            </c:numRef>
          </c:val>
          <c:extLst>
            <c:ext xmlns:c16="http://schemas.microsoft.com/office/drawing/2014/chart" uri="{C3380CC4-5D6E-409C-BE32-E72D297353CC}">
              <c16:uniqueId val="{00000000-2DCF-4097-A3B2-C452ED5B453E}"/>
            </c:ext>
          </c:extLst>
        </c:ser>
        <c:ser>
          <c:idx val="1"/>
          <c:order val="1"/>
          <c:tx>
            <c:strRef>
              <c:f>'g7'!$C$3</c:f>
              <c:strCache>
                <c:ptCount val="1"/>
                <c:pt idx="0">
                  <c:v>Hommes</c:v>
                </c:pt>
              </c:strCache>
            </c:strRef>
          </c:tx>
          <c:spPr>
            <a:solidFill>
              <a:srgbClr val="FFC000"/>
            </a:solidFill>
            <a:ln>
              <a:noFill/>
            </a:ln>
          </c:spPr>
          <c:invertIfNegative val="0"/>
          <c:dLbls>
            <c:spPr>
              <a:noFill/>
              <a:ln>
                <a:noFill/>
              </a:ln>
              <a:effectLst/>
            </c:sp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'g7'!$A$4:$A$54</c:f>
              <c:numCache>
                <c:formatCode>General</c:formatCode>
                <c:ptCount val="51"/>
                <c:pt idx="0">
                  <c:v>19</c:v>
                </c:pt>
                <c:pt idx="1">
                  <c:v>20</c:v>
                </c:pt>
                <c:pt idx="2">
                  <c:v>21</c:v>
                </c:pt>
                <c:pt idx="3">
                  <c:v>22</c:v>
                </c:pt>
                <c:pt idx="4">
                  <c:v>23</c:v>
                </c:pt>
                <c:pt idx="5">
                  <c:v>24</c:v>
                </c:pt>
                <c:pt idx="6">
                  <c:v>25</c:v>
                </c:pt>
                <c:pt idx="7">
                  <c:v>26</c:v>
                </c:pt>
                <c:pt idx="8">
                  <c:v>27</c:v>
                </c:pt>
                <c:pt idx="9">
                  <c:v>28</c:v>
                </c:pt>
                <c:pt idx="10">
                  <c:v>29</c:v>
                </c:pt>
                <c:pt idx="11">
                  <c:v>30</c:v>
                </c:pt>
                <c:pt idx="12">
                  <c:v>31</c:v>
                </c:pt>
                <c:pt idx="13">
                  <c:v>32</c:v>
                </c:pt>
                <c:pt idx="14">
                  <c:v>33</c:v>
                </c:pt>
                <c:pt idx="15">
                  <c:v>34</c:v>
                </c:pt>
                <c:pt idx="16">
                  <c:v>35</c:v>
                </c:pt>
                <c:pt idx="17">
                  <c:v>36</c:v>
                </c:pt>
                <c:pt idx="18">
                  <c:v>37</c:v>
                </c:pt>
                <c:pt idx="19">
                  <c:v>38</c:v>
                </c:pt>
                <c:pt idx="20">
                  <c:v>39</c:v>
                </c:pt>
                <c:pt idx="21">
                  <c:v>40</c:v>
                </c:pt>
                <c:pt idx="22">
                  <c:v>41</c:v>
                </c:pt>
                <c:pt idx="23">
                  <c:v>42</c:v>
                </c:pt>
                <c:pt idx="24">
                  <c:v>43</c:v>
                </c:pt>
                <c:pt idx="25">
                  <c:v>44</c:v>
                </c:pt>
                <c:pt idx="26">
                  <c:v>45</c:v>
                </c:pt>
                <c:pt idx="27">
                  <c:v>46</c:v>
                </c:pt>
                <c:pt idx="28">
                  <c:v>47</c:v>
                </c:pt>
                <c:pt idx="29">
                  <c:v>48</c:v>
                </c:pt>
                <c:pt idx="30">
                  <c:v>49</c:v>
                </c:pt>
                <c:pt idx="31">
                  <c:v>50</c:v>
                </c:pt>
                <c:pt idx="32">
                  <c:v>51</c:v>
                </c:pt>
                <c:pt idx="33">
                  <c:v>52</c:v>
                </c:pt>
                <c:pt idx="34">
                  <c:v>53</c:v>
                </c:pt>
                <c:pt idx="35">
                  <c:v>54</c:v>
                </c:pt>
                <c:pt idx="36">
                  <c:v>55</c:v>
                </c:pt>
                <c:pt idx="37">
                  <c:v>56</c:v>
                </c:pt>
                <c:pt idx="38">
                  <c:v>57</c:v>
                </c:pt>
                <c:pt idx="39">
                  <c:v>58</c:v>
                </c:pt>
                <c:pt idx="40">
                  <c:v>59</c:v>
                </c:pt>
                <c:pt idx="41">
                  <c:v>60</c:v>
                </c:pt>
                <c:pt idx="42">
                  <c:v>61</c:v>
                </c:pt>
                <c:pt idx="43">
                  <c:v>62</c:v>
                </c:pt>
                <c:pt idx="44">
                  <c:v>63</c:v>
                </c:pt>
                <c:pt idx="45">
                  <c:v>64</c:v>
                </c:pt>
                <c:pt idx="46">
                  <c:v>65</c:v>
                </c:pt>
                <c:pt idx="47">
                  <c:v>66</c:v>
                </c:pt>
                <c:pt idx="48">
                  <c:v>67</c:v>
                </c:pt>
                <c:pt idx="49">
                  <c:v>68</c:v>
                </c:pt>
                <c:pt idx="50">
                  <c:v>69</c:v>
                </c:pt>
              </c:numCache>
            </c:numRef>
          </c:cat>
          <c:val>
            <c:numRef>
              <c:f>'g7'!$C$4:$C$54</c:f>
              <c:numCache>
                <c:formatCode>#\ ##0;#\ ##0;0</c:formatCode>
                <c:ptCount val="51"/>
                <c:pt idx="0">
                  <c:v>-1</c:v>
                </c:pt>
                <c:pt idx="1">
                  <c:v>-4</c:v>
                </c:pt>
                <c:pt idx="2">
                  <c:v>-3</c:v>
                </c:pt>
                <c:pt idx="3">
                  <c:v>-8</c:v>
                </c:pt>
                <c:pt idx="4">
                  <c:v>-15</c:v>
                </c:pt>
                <c:pt idx="5">
                  <c:v>-30</c:v>
                </c:pt>
                <c:pt idx="6">
                  <c:v>-43</c:v>
                </c:pt>
                <c:pt idx="7">
                  <c:v>-55</c:v>
                </c:pt>
                <c:pt idx="8">
                  <c:v>-86</c:v>
                </c:pt>
                <c:pt idx="9">
                  <c:v>-144</c:v>
                </c:pt>
                <c:pt idx="10">
                  <c:v>-177</c:v>
                </c:pt>
                <c:pt idx="11">
                  <c:v>-182</c:v>
                </c:pt>
                <c:pt idx="12">
                  <c:v>-234</c:v>
                </c:pt>
                <c:pt idx="13">
                  <c:v>-259</c:v>
                </c:pt>
                <c:pt idx="14">
                  <c:v>-300</c:v>
                </c:pt>
                <c:pt idx="15">
                  <c:v>-356</c:v>
                </c:pt>
                <c:pt idx="16">
                  <c:v>-361</c:v>
                </c:pt>
                <c:pt idx="17">
                  <c:v>-355</c:v>
                </c:pt>
                <c:pt idx="18">
                  <c:v>-356</c:v>
                </c:pt>
                <c:pt idx="19">
                  <c:v>-443</c:v>
                </c:pt>
                <c:pt idx="20">
                  <c:v>-421</c:v>
                </c:pt>
                <c:pt idx="21">
                  <c:v>-496</c:v>
                </c:pt>
                <c:pt idx="22">
                  <c:v>-515</c:v>
                </c:pt>
                <c:pt idx="23">
                  <c:v>-518</c:v>
                </c:pt>
                <c:pt idx="24">
                  <c:v>-523</c:v>
                </c:pt>
                <c:pt idx="25">
                  <c:v>-503</c:v>
                </c:pt>
                <c:pt idx="26">
                  <c:v>-546</c:v>
                </c:pt>
                <c:pt idx="27">
                  <c:v>-600</c:v>
                </c:pt>
                <c:pt idx="28">
                  <c:v>-688</c:v>
                </c:pt>
                <c:pt idx="29">
                  <c:v>-692</c:v>
                </c:pt>
                <c:pt idx="30">
                  <c:v>-777</c:v>
                </c:pt>
                <c:pt idx="31">
                  <c:v>-737</c:v>
                </c:pt>
                <c:pt idx="32">
                  <c:v>-669</c:v>
                </c:pt>
                <c:pt idx="33">
                  <c:v>-684</c:v>
                </c:pt>
                <c:pt idx="34">
                  <c:v>-608</c:v>
                </c:pt>
                <c:pt idx="35">
                  <c:v>-615</c:v>
                </c:pt>
                <c:pt idx="36">
                  <c:v>-570</c:v>
                </c:pt>
                <c:pt idx="37">
                  <c:v>-539</c:v>
                </c:pt>
                <c:pt idx="38">
                  <c:v>-575</c:v>
                </c:pt>
                <c:pt idx="39">
                  <c:v>-510</c:v>
                </c:pt>
                <c:pt idx="40">
                  <c:v>-505</c:v>
                </c:pt>
                <c:pt idx="41">
                  <c:v>-467</c:v>
                </c:pt>
                <c:pt idx="42">
                  <c:v>-442</c:v>
                </c:pt>
                <c:pt idx="43">
                  <c:v>-327</c:v>
                </c:pt>
                <c:pt idx="44">
                  <c:v>-244</c:v>
                </c:pt>
                <c:pt idx="45">
                  <c:v>-171</c:v>
                </c:pt>
                <c:pt idx="46">
                  <c:v>-131</c:v>
                </c:pt>
                <c:pt idx="47">
                  <c:v>-87</c:v>
                </c:pt>
                <c:pt idx="48">
                  <c:v>-64</c:v>
                </c:pt>
                <c:pt idx="49">
                  <c:v>-39</c:v>
                </c:pt>
                <c:pt idx="50">
                  <c:v>-20</c:v>
                </c:pt>
              </c:numCache>
            </c:numRef>
          </c:val>
          <c:extLst>
            <c:ext xmlns:c16="http://schemas.microsoft.com/office/drawing/2014/chart" uri="{C3380CC4-5D6E-409C-BE32-E72D297353CC}">
              <c16:uniqueId val="{00000001-2DCF-4097-A3B2-C452ED5B453E}"/>
            </c:ext>
          </c:extLst>
        </c:ser>
        <c:dLbls>
          <c:showLegendKey val="0"/>
          <c:showVal val="0"/>
          <c:showCatName val="0"/>
          <c:showSerName val="0"/>
          <c:showPercent val="0"/>
          <c:showBubbleSize val="0"/>
        </c:dLbls>
        <c:gapWidth val="0"/>
        <c:overlap val="74"/>
        <c:axId val="343361792"/>
        <c:axId val="343375872"/>
      </c:barChart>
      <c:catAx>
        <c:axId val="343361792"/>
        <c:scaling>
          <c:orientation val="minMax"/>
        </c:scaling>
        <c:delete val="0"/>
        <c:axPos val="l"/>
        <c:numFmt formatCode="General" sourceLinked="1"/>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43375872"/>
        <c:crosses val="autoZero"/>
        <c:auto val="1"/>
        <c:lblAlgn val="ctr"/>
        <c:lblOffset val="100"/>
        <c:noMultiLvlLbl val="1"/>
      </c:catAx>
      <c:valAx>
        <c:axId val="343375872"/>
        <c:scaling>
          <c:orientation val="minMax"/>
          <c:max val="1200"/>
        </c:scaling>
        <c:delete val="0"/>
        <c:axPos val="b"/>
        <c:majorGridlines>
          <c:spPr>
            <a:ln w="9360">
              <a:solidFill>
                <a:srgbClr val="878787"/>
              </a:solidFill>
              <a:round/>
            </a:ln>
          </c:spPr>
        </c:majorGridlines>
        <c:numFmt formatCode="General;General" sourceLinked="0"/>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43361792"/>
        <c:crosses val="autoZero"/>
        <c:crossBetween val="between"/>
        <c:majorUnit val="200"/>
      </c:valAx>
      <c:spPr>
        <a:noFill/>
        <a:ln>
          <a:solidFill>
            <a:srgbClr val="D9D9D9"/>
          </a:solidFill>
        </a:ln>
      </c:spPr>
    </c:plotArea>
    <c:legend>
      <c:legendPos val="r"/>
      <c:layout>
        <c:manualLayout>
          <c:xMode val="edge"/>
          <c:yMode val="edge"/>
          <c:x val="1.14443834055627E-2"/>
          <c:y val="8.7123408639340705E-2"/>
          <c:w val="0.98855561659443703"/>
          <c:h val="7.5369588147275998E-2"/>
        </c:manualLayout>
      </c:layout>
      <c:overlay val="1"/>
      <c:spPr>
        <a:noFill/>
        <a:ln>
          <a:noFill/>
        </a:ln>
      </c:spPr>
      <c:txPr>
        <a:bodyPr/>
        <a:lstStyle/>
        <a:p>
          <a:pPr>
            <a:defRPr sz="10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c:style val="2"/>
  <c:chart>
    <c:title>
      <c:tx>
        <c:rich>
          <a:bodyPr/>
          <a:lstStyle/>
          <a:p>
            <a:pPr>
              <a:defRPr sz="1050"/>
            </a:pPr>
            <a:r>
              <a:rPr lang="fr-FR" sz="1050"/>
              <a:t>08 : Effectifs des personnels ITRF * titulaires dans l'enseignement supérieur</a:t>
            </a:r>
          </a:p>
        </c:rich>
      </c:tx>
      <c:layout/>
      <c:overlay val="1"/>
    </c:title>
    <c:autoTitleDeleted val="0"/>
    <c:plotArea>
      <c:layout>
        <c:manualLayout>
          <c:layoutTarget val="inner"/>
          <c:xMode val="edge"/>
          <c:yMode val="edge"/>
          <c:x val="8.4078624867452795E-2"/>
          <c:y val="0.14033771053545308"/>
          <c:w val="0.77680555948855856"/>
          <c:h val="0.65889613679183534"/>
        </c:manualLayout>
      </c:layout>
      <c:lineChart>
        <c:grouping val="standard"/>
        <c:varyColors val="0"/>
        <c:ser>
          <c:idx val="0"/>
          <c:order val="0"/>
          <c:tx>
            <c:strRef>
              <c:f>g8_tit!$A$9</c:f>
              <c:strCache>
                <c:ptCount val="1"/>
                <c:pt idx="0">
                  <c:v>ATRF</c:v>
                </c:pt>
              </c:strCache>
            </c:strRef>
          </c:tx>
          <c:spPr>
            <a:ln w="28440">
              <a:solidFill>
                <a:srgbClr val="0070C0"/>
              </a:solidFill>
              <a:round/>
            </a:ln>
          </c:spPr>
          <c:marker>
            <c:symbol val="none"/>
          </c:marker>
          <c:dLbls>
            <c:dLbl>
              <c:idx val="10"/>
              <c:layout>
                <c:manualLayout>
                  <c:x val="3.9397386590181431E-2"/>
                  <c:y val="-6.6133044889129258E-2"/>
                </c:manualLayout>
              </c:layout>
              <c:tx>
                <c:rich>
                  <a:bodyPr/>
                  <a:lstStyle/>
                  <a:p>
                    <a:fld id="{1ED911E0-2510-4180-8D4D-2765157EE7A9}" type="CELLREF">
                      <a:rPr lang="en-US"/>
                      <a:pPr/>
                      <a:t>[REFCELL]</a:t>
                    </a:fld>
                    <a:endParaRPr lang="fr-FR"/>
                  </a:p>
                </c:rich>
              </c:tx>
              <c:dLblPos val="r"/>
              <c:showLegendKey val="0"/>
              <c:showVal val="1"/>
              <c:showCatName val="0"/>
              <c:showSerName val="0"/>
              <c:showPercent val="0"/>
              <c:showBubbleSize val="1"/>
              <c:extLst>
                <c:ext xmlns:c15="http://schemas.microsoft.com/office/drawing/2012/chart" uri="{CE6537A1-D6FC-4f65-9D91-7224C49458BB}">
                  <c15:layout/>
                  <c15:dlblFieldTable>
                    <c15:dlblFTEntry>
                      <c15:txfldGUID>{1ED911E0-2510-4180-8D4D-2765157EE7A9}</c15:txfldGUID>
                      <c15:f>g8_tit!$N$9</c15:f>
                      <c15:dlblFieldTableCache>
                        <c:ptCount val="1"/>
                        <c:pt idx="0">
                          <c:v>17 071</c:v>
                        </c:pt>
                      </c15:dlblFieldTableCache>
                    </c15:dlblFTEntry>
                  </c15:dlblFieldTable>
                  <c15:showDataLabelsRange val="0"/>
                </c:ext>
                <c:ext xmlns:c16="http://schemas.microsoft.com/office/drawing/2014/chart" uri="{C3380CC4-5D6E-409C-BE32-E72D297353CC}">
                  <c16:uniqueId val="{00000002-DCF0-40B8-BD1B-780B35D7DB1A}"/>
                </c:ext>
              </c:extLst>
            </c:dLbl>
            <c:spPr>
              <a:noFill/>
              <a:ln>
                <a:noFill/>
              </a:ln>
              <a:effectLst/>
            </c:sp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g8_tit!$B$4:$N$4</c:f>
              <c:numCache>
                <c:formatCode>General</c:formatCode>
                <c:ptCount val="13"/>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c:v>
                </c:pt>
              </c:numCache>
            </c:numRef>
          </c:cat>
          <c:val>
            <c:numRef>
              <c:f>g8_tit!$B$9:$N$9</c:f>
              <c:numCache>
                <c:formatCode>#,##0</c:formatCode>
                <c:ptCount val="13"/>
                <c:pt idx="0">
                  <c:v>16046</c:v>
                </c:pt>
                <c:pt idx="1">
                  <c:v>16032</c:v>
                </c:pt>
                <c:pt idx="2">
                  <c:v>15773</c:v>
                </c:pt>
                <c:pt idx="3">
                  <c:v>15817</c:v>
                </c:pt>
                <c:pt idx="4">
                  <c:v>15640</c:v>
                </c:pt>
                <c:pt idx="5">
                  <c:v>15583</c:v>
                </c:pt>
                <c:pt idx="6">
                  <c:v>16431</c:v>
                </c:pt>
                <c:pt idx="7">
                  <c:v>16589</c:v>
                </c:pt>
                <c:pt idx="8">
                  <c:v>16369</c:v>
                </c:pt>
                <c:pt idx="9">
                  <c:v>16431</c:v>
                </c:pt>
                <c:pt idx="10">
                  <c:v>16305</c:v>
                </c:pt>
                <c:pt idx="11">
                  <c:v>16921</c:v>
                </c:pt>
                <c:pt idx="12">
                  <c:v>17071</c:v>
                </c:pt>
              </c:numCache>
            </c:numRef>
          </c:val>
          <c:smooth val="0"/>
          <c:extLst>
            <c:ext xmlns:c16="http://schemas.microsoft.com/office/drawing/2014/chart" uri="{C3380CC4-5D6E-409C-BE32-E72D297353CC}">
              <c16:uniqueId val="{00000000-4CF2-4414-9E5C-7DBFB9813EF2}"/>
            </c:ext>
          </c:extLst>
        </c:ser>
        <c:ser>
          <c:idx val="1"/>
          <c:order val="1"/>
          <c:tx>
            <c:strRef>
              <c:f>g8_tit!$A$8</c:f>
              <c:strCache>
                <c:ptCount val="1"/>
                <c:pt idx="0">
                  <c:v>TECHRF</c:v>
                </c:pt>
              </c:strCache>
            </c:strRef>
          </c:tx>
          <c:spPr>
            <a:ln w="28440">
              <a:solidFill>
                <a:srgbClr val="CC00CC"/>
              </a:solidFill>
              <a:round/>
            </a:ln>
          </c:spPr>
          <c:marker>
            <c:symbol val="none"/>
          </c:marker>
          <c:dLbls>
            <c:dLbl>
              <c:idx val="10"/>
              <c:layout>
                <c:manualLayout>
                  <c:x val="3.7137027165616975E-2"/>
                  <c:y val="-6.3385613845321792E-2"/>
                </c:manualLayout>
              </c:layout>
              <c:tx>
                <c:rich>
                  <a:bodyPr/>
                  <a:lstStyle/>
                  <a:p>
                    <a:fld id="{7BA9A14F-1AD3-4181-A7AE-5B0FCB87BA24}" type="CELLREF">
                      <a:rPr lang="en-US"/>
                      <a:pPr/>
                      <a:t>[REFCELL]</a:t>
                    </a:fld>
                    <a:endParaRPr lang="fr-FR"/>
                  </a:p>
                </c:rich>
              </c:tx>
              <c:dLblPos val="r"/>
              <c:showLegendKey val="0"/>
              <c:showVal val="1"/>
              <c:showCatName val="0"/>
              <c:showSerName val="0"/>
              <c:showPercent val="0"/>
              <c:showBubbleSize val="1"/>
              <c:extLst>
                <c:ext xmlns:c15="http://schemas.microsoft.com/office/drawing/2012/chart" uri="{CE6537A1-D6FC-4f65-9D91-7224C49458BB}">
                  <c15:layout/>
                  <c15:dlblFieldTable>
                    <c15:dlblFTEntry>
                      <c15:txfldGUID>{7BA9A14F-1AD3-4181-A7AE-5B0FCB87BA24}</c15:txfldGUID>
                      <c15:f>g8_tit!$N$8</c15:f>
                      <c15:dlblFieldTableCache>
                        <c:ptCount val="1"/>
                        <c:pt idx="0">
                          <c:v>12 161</c:v>
                        </c:pt>
                      </c15:dlblFieldTableCache>
                    </c15:dlblFTEntry>
                  </c15:dlblFieldTable>
                  <c15:showDataLabelsRange val="0"/>
                </c:ext>
                <c:ext xmlns:c16="http://schemas.microsoft.com/office/drawing/2014/chart" uri="{C3380CC4-5D6E-409C-BE32-E72D297353CC}">
                  <c16:uniqueId val="{00000001-DCF0-40B8-BD1B-780B35D7DB1A}"/>
                </c:ext>
              </c:extLst>
            </c:dLbl>
            <c:spPr>
              <a:noFill/>
              <a:ln>
                <a:noFill/>
              </a:ln>
              <a:effectLst/>
            </c:sp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g8_tit!$B$4:$N$4</c:f>
              <c:numCache>
                <c:formatCode>General</c:formatCode>
                <c:ptCount val="13"/>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c:v>
                </c:pt>
              </c:numCache>
            </c:numRef>
          </c:cat>
          <c:val>
            <c:numRef>
              <c:f>g8_tit!$B$8:$N$8</c:f>
              <c:numCache>
                <c:formatCode>#,##0</c:formatCode>
                <c:ptCount val="13"/>
                <c:pt idx="0">
                  <c:v>7889</c:v>
                </c:pt>
                <c:pt idx="1">
                  <c:v>8176</c:v>
                </c:pt>
                <c:pt idx="2">
                  <c:v>8516</c:v>
                </c:pt>
                <c:pt idx="3">
                  <c:v>8972</c:v>
                </c:pt>
                <c:pt idx="4">
                  <c:v>9144</c:v>
                </c:pt>
                <c:pt idx="5">
                  <c:v>9517</c:v>
                </c:pt>
                <c:pt idx="6">
                  <c:v>10151</c:v>
                </c:pt>
                <c:pt idx="7">
                  <c:v>10536</c:v>
                </c:pt>
                <c:pt idx="8">
                  <c:v>10778</c:v>
                </c:pt>
                <c:pt idx="9">
                  <c:v>11125</c:v>
                </c:pt>
                <c:pt idx="10">
                  <c:v>11392</c:v>
                </c:pt>
                <c:pt idx="11">
                  <c:v>11762</c:v>
                </c:pt>
                <c:pt idx="12">
                  <c:v>12161</c:v>
                </c:pt>
              </c:numCache>
            </c:numRef>
          </c:val>
          <c:smooth val="0"/>
          <c:extLst>
            <c:ext xmlns:c16="http://schemas.microsoft.com/office/drawing/2014/chart" uri="{C3380CC4-5D6E-409C-BE32-E72D297353CC}">
              <c16:uniqueId val="{00000001-4CF2-4414-9E5C-7DBFB9813EF2}"/>
            </c:ext>
          </c:extLst>
        </c:ser>
        <c:ser>
          <c:idx val="2"/>
          <c:order val="2"/>
          <c:tx>
            <c:strRef>
              <c:f>g8_tit!$A$6</c:f>
              <c:strCache>
                <c:ptCount val="1"/>
                <c:pt idx="0">
                  <c:v>IGE</c:v>
                </c:pt>
              </c:strCache>
            </c:strRef>
          </c:tx>
          <c:spPr>
            <a:ln w="28440">
              <a:solidFill>
                <a:srgbClr val="FF0000"/>
              </a:solidFill>
              <a:round/>
            </a:ln>
          </c:spPr>
          <c:marker>
            <c:symbol val="none"/>
          </c:marker>
          <c:dLbls>
            <c:dLbl>
              <c:idx val="10"/>
              <c:layout>
                <c:manualLayout>
                  <c:x val="4.1596781963875569E-2"/>
                  <c:y val="-4.1072363439697133E-2"/>
                </c:manualLayout>
              </c:layout>
              <c:tx>
                <c:rich>
                  <a:bodyPr/>
                  <a:lstStyle/>
                  <a:p>
                    <a:fld id="{44595694-7ABC-414B-A8BA-A7F842AD4569}" type="CELLREF">
                      <a:rPr lang="en-US"/>
                      <a:pPr/>
                      <a:t>[REFCELL]</a:t>
                    </a:fld>
                    <a:endParaRPr lang="fr-FR"/>
                  </a:p>
                </c:rich>
              </c:tx>
              <c:dLblPos val="r"/>
              <c:showLegendKey val="0"/>
              <c:showVal val="1"/>
              <c:showCatName val="0"/>
              <c:showSerName val="0"/>
              <c:showPercent val="0"/>
              <c:showBubbleSize val="1"/>
              <c:extLst>
                <c:ext xmlns:c15="http://schemas.microsoft.com/office/drawing/2012/chart" uri="{CE6537A1-D6FC-4f65-9D91-7224C49458BB}">
                  <c15:layout/>
                  <c15:dlblFieldTable>
                    <c15:dlblFTEntry>
                      <c15:txfldGUID>{44595694-7ABC-414B-A8BA-A7F842AD4569}</c15:txfldGUID>
                      <c15:f>g8_tit!$N$6</c15:f>
                      <c15:dlblFieldTableCache>
                        <c:ptCount val="1"/>
                        <c:pt idx="0">
                          <c:v>8 816</c:v>
                        </c:pt>
                      </c15:dlblFieldTableCache>
                    </c15:dlblFTEntry>
                  </c15:dlblFieldTable>
                  <c15:showDataLabelsRange val="0"/>
                </c:ext>
                <c:ext xmlns:c16="http://schemas.microsoft.com/office/drawing/2014/chart" uri="{C3380CC4-5D6E-409C-BE32-E72D297353CC}">
                  <c16:uniqueId val="{00000000-DCF0-40B8-BD1B-780B35D7DB1A}"/>
                </c:ext>
              </c:extLst>
            </c:dLbl>
            <c:spPr>
              <a:noFill/>
              <a:ln>
                <a:noFill/>
              </a:ln>
              <a:effectLst/>
            </c:sp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g8_tit!$B$4:$N$4</c:f>
              <c:numCache>
                <c:formatCode>General</c:formatCode>
                <c:ptCount val="13"/>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c:v>
                </c:pt>
              </c:numCache>
            </c:numRef>
          </c:cat>
          <c:val>
            <c:numRef>
              <c:f>g8_tit!$B$6:$N$6</c:f>
              <c:numCache>
                <c:formatCode>#,##0</c:formatCode>
                <c:ptCount val="13"/>
                <c:pt idx="0">
                  <c:v>5732</c:v>
                </c:pt>
                <c:pt idx="1">
                  <c:v>5955</c:v>
                </c:pt>
                <c:pt idx="2">
                  <c:v>6140</c:v>
                </c:pt>
                <c:pt idx="3">
                  <c:v>6064</c:v>
                </c:pt>
                <c:pt idx="4">
                  <c:v>6646</c:v>
                </c:pt>
                <c:pt idx="5">
                  <c:v>6897</c:v>
                </c:pt>
                <c:pt idx="6">
                  <c:v>6875</c:v>
                </c:pt>
                <c:pt idx="7">
                  <c:v>7233</c:v>
                </c:pt>
                <c:pt idx="8">
                  <c:v>7911</c:v>
                </c:pt>
                <c:pt idx="9">
                  <c:v>8201</c:v>
                </c:pt>
                <c:pt idx="10">
                  <c:v>8444</c:v>
                </c:pt>
                <c:pt idx="11">
                  <c:v>8667</c:v>
                </c:pt>
                <c:pt idx="12">
                  <c:v>8816</c:v>
                </c:pt>
              </c:numCache>
            </c:numRef>
          </c:val>
          <c:smooth val="0"/>
          <c:extLst>
            <c:ext xmlns:c16="http://schemas.microsoft.com/office/drawing/2014/chart" uri="{C3380CC4-5D6E-409C-BE32-E72D297353CC}">
              <c16:uniqueId val="{00000002-4CF2-4414-9E5C-7DBFB9813EF2}"/>
            </c:ext>
          </c:extLst>
        </c:ser>
        <c:ser>
          <c:idx val="3"/>
          <c:order val="3"/>
          <c:tx>
            <c:strRef>
              <c:f>g8_tit!$A$7</c:f>
              <c:strCache>
                <c:ptCount val="1"/>
                <c:pt idx="0">
                  <c:v>ASI</c:v>
                </c:pt>
              </c:strCache>
            </c:strRef>
          </c:tx>
          <c:spPr>
            <a:ln w="28440">
              <a:solidFill>
                <a:srgbClr val="98B855"/>
              </a:solidFill>
              <a:round/>
            </a:ln>
          </c:spPr>
          <c:marker>
            <c:symbol val="none"/>
          </c:marker>
          <c:dLbls>
            <c:dLbl>
              <c:idx val="10"/>
              <c:layout>
                <c:manualLayout>
                  <c:x val="4.1627083622296321E-2"/>
                  <c:y val="-3.861698215251487E-2"/>
                </c:manualLayout>
              </c:layout>
              <c:tx>
                <c:rich>
                  <a:bodyPr/>
                  <a:lstStyle/>
                  <a:p>
                    <a:fld id="{E30B6939-B4EB-4648-83F3-45446298549F}" type="CELLREF">
                      <a:rPr lang="en-US"/>
                      <a:pPr/>
                      <a:t>[REFCELL]</a:t>
                    </a:fld>
                    <a:endParaRPr lang="fr-FR"/>
                  </a:p>
                </c:rich>
              </c:tx>
              <c:dLblPos val="r"/>
              <c:showLegendKey val="0"/>
              <c:showVal val="1"/>
              <c:showCatName val="0"/>
              <c:showSerName val="0"/>
              <c:showPercent val="0"/>
              <c:showBubbleSize val="1"/>
              <c:extLst>
                <c:ext xmlns:c15="http://schemas.microsoft.com/office/drawing/2012/chart" uri="{CE6537A1-D6FC-4f65-9D91-7224C49458BB}">
                  <c15:layout/>
                  <c15:dlblFieldTable>
                    <c15:dlblFTEntry>
                      <c15:txfldGUID>{E30B6939-B4EB-4648-83F3-45446298549F}</c15:txfldGUID>
                      <c15:f>g8_tit!$N$7</c15:f>
                      <c15:dlblFieldTableCache>
                        <c:ptCount val="1"/>
                        <c:pt idx="0">
                          <c:v>4 062</c:v>
                        </c:pt>
                      </c15:dlblFieldTableCache>
                    </c15:dlblFTEntry>
                  </c15:dlblFieldTable>
                  <c15:showDataLabelsRange val="0"/>
                </c:ext>
                <c:ext xmlns:c16="http://schemas.microsoft.com/office/drawing/2014/chart" uri="{C3380CC4-5D6E-409C-BE32-E72D297353CC}">
                  <c16:uniqueId val="{00000003-DCF0-40B8-BD1B-780B35D7DB1A}"/>
                </c:ext>
              </c:extLst>
            </c:dLbl>
            <c:spPr>
              <a:noFill/>
              <a:ln>
                <a:noFill/>
              </a:ln>
              <a:effectLst/>
            </c:sp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g8_tit!$B$4:$N$4</c:f>
              <c:numCache>
                <c:formatCode>General</c:formatCode>
                <c:ptCount val="13"/>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c:v>
                </c:pt>
              </c:numCache>
            </c:numRef>
          </c:cat>
          <c:val>
            <c:numRef>
              <c:f>g8_tit!$B$7:$N$7</c:f>
              <c:numCache>
                <c:formatCode>#,##0</c:formatCode>
                <c:ptCount val="13"/>
                <c:pt idx="0">
                  <c:v>2607</c:v>
                </c:pt>
                <c:pt idx="1">
                  <c:v>2765</c:v>
                </c:pt>
                <c:pt idx="2">
                  <c:v>2876</c:v>
                </c:pt>
                <c:pt idx="3">
                  <c:v>2808</c:v>
                </c:pt>
                <c:pt idx="4">
                  <c:v>3087</c:v>
                </c:pt>
                <c:pt idx="5">
                  <c:v>3231</c:v>
                </c:pt>
                <c:pt idx="6">
                  <c:v>3177</c:v>
                </c:pt>
                <c:pt idx="7">
                  <c:v>3448</c:v>
                </c:pt>
                <c:pt idx="8">
                  <c:v>3756</c:v>
                </c:pt>
                <c:pt idx="9">
                  <c:v>3839</c:v>
                </c:pt>
                <c:pt idx="10">
                  <c:v>3933</c:v>
                </c:pt>
                <c:pt idx="11">
                  <c:v>4043</c:v>
                </c:pt>
                <c:pt idx="12">
                  <c:v>4062</c:v>
                </c:pt>
              </c:numCache>
            </c:numRef>
          </c:val>
          <c:smooth val="0"/>
          <c:extLst>
            <c:ext xmlns:c16="http://schemas.microsoft.com/office/drawing/2014/chart" uri="{C3380CC4-5D6E-409C-BE32-E72D297353CC}">
              <c16:uniqueId val="{00000003-4CF2-4414-9E5C-7DBFB9813EF2}"/>
            </c:ext>
          </c:extLst>
        </c:ser>
        <c:dLbls>
          <c:showLegendKey val="0"/>
          <c:showVal val="0"/>
          <c:showCatName val="0"/>
          <c:showSerName val="0"/>
          <c:showPercent val="0"/>
          <c:showBubbleSize val="0"/>
        </c:dLbls>
        <c:hiLowLines>
          <c:spPr>
            <a:ln>
              <a:noFill/>
            </a:ln>
          </c:spPr>
        </c:hiLowLines>
        <c:smooth val="0"/>
        <c:axId val="345293568"/>
        <c:axId val="345295104"/>
      </c:lineChart>
      <c:catAx>
        <c:axId val="345293568"/>
        <c:scaling>
          <c:orientation val="minMax"/>
        </c:scaling>
        <c:delete val="0"/>
        <c:axPos val="b"/>
        <c:numFmt formatCode="General" sourceLinked="1"/>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45295104"/>
        <c:crosses val="autoZero"/>
        <c:auto val="1"/>
        <c:lblAlgn val="ctr"/>
        <c:lblOffset val="100"/>
        <c:noMultiLvlLbl val="1"/>
      </c:catAx>
      <c:valAx>
        <c:axId val="345295104"/>
        <c:scaling>
          <c:orientation val="minMax"/>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45293568"/>
        <c:crosses val="autoZero"/>
        <c:crossBetween val="midCat"/>
      </c:valAx>
      <c:spPr>
        <a:solidFill>
          <a:srgbClr val="FFFFFF"/>
        </a:solidFill>
        <a:ln>
          <a:noFill/>
        </a:ln>
      </c:spPr>
    </c:plotArea>
    <c:legend>
      <c:legendPos val="r"/>
      <c:layout>
        <c:manualLayout>
          <c:xMode val="edge"/>
          <c:yMode val="edge"/>
          <c:x val="0.8553541267229654"/>
          <c:y val="0.18681679946825733"/>
          <c:w val="0.142710703264742"/>
          <c:h val="0.499073858764919"/>
        </c:manualLayout>
      </c:layout>
      <c:overlay val="1"/>
      <c:spPr>
        <a:noFill/>
        <a:ln>
          <a:noFill/>
        </a:ln>
      </c:spPr>
      <c:txPr>
        <a:bodyPr/>
        <a:lstStyle/>
        <a:p>
          <a:pPr>
            <a:defRPr sz="1000" b="0" strike="noStrike" spc="-1">
              <a:solidFill>
                <a:srgbClr val="000000"/>
              </a:solidFill>
              <a:latin typeface="+mn-lt"/>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a:t>
            </a:r>
            <a:r>
              <a:rPr lang="en-US" sz="1000" baseline="0"/>
              <a:t> de</a:t>
            </a:r>
            <a:r>
              <a:rPr lang="en-US" sz="1000"/>
              <a:t> chaque corps dans la filière</a:t>
            </a:r>
          </a:p>
        </c:rich>
      </c:tx>
      <c:layout/>
      <c:overlay val="0"/>
    </c:title>
    <c:autoTitleDeleted val="0"/>
    <c:plotArea>
      <c:layout>
        <c:manualLayout>
          <c:layoutTarget val="inner"/>
          <c:xMode val="edge"/>
          <c:yMode val="edge"/>
          <c:x val="8.7948110697022852E-2"/>
          <c:y val="0.11047528480407905"/>
          <c:w val="0.74239925047478139"/>
          <c:h val="0.72385795905088268"/>
        </c:manualLayout>
      </c:layout>
      <c:lineChart>
        <c:grouping val="standard"/>
        <c:varyColors val="0"/>
        <c:ser>
          <c:idx val="3"/>
          <c:order val="0"/>
          <c:tx>
            <c:strRef>
              <c:f>g8_tit!$A$24</c:f>
              <c:strCache>
                <c:ptCount val="1"/>
                <c:pt idx="0">
                  <c:v>ATRF</c:v>
                </c:pt>
              </c:strCache>
            </c:strRef>
          </c:tx>
          <c:spPr>
            <a:ln>
              <a:solidFill>
                <a:schemeClr val="tx2">
                  <a:lumMod val="60000"/>
                  <a:lumOff val="40000"/>
                </a:schemeClr>
              </a:solidFill>
            </a:ln>
          </c:spPr>
          <c:marker>
            <c:symbol val="none"/>
          </c:marker>
          <c:dLbls>
            <c:dLbl>
              <c:idx val="10"/>
              <c:layout>
                <c:manualLayout>
                  <c:x val="6.7480328257093644E-2"/>
                  <c:y val="-3.7872003370882361E-2"/>
                </c:manualLayout>
              </c:layout>
              <c:tx>
                <c:rich>
                  <a:bodyPr/>
                  <a:lstStyle/>
                  <a:p>
                    <a:fld id="{BAA7C9C5-4AE4-476E-BB10-67628CC6AEBE}" type="CELLREF">
                      <a:rPr lang="en-US"/>
                      <a:pPr/>
                      <a:t>[REFCELL]</a:t>
                    </a:fld>
                    <a:endParaRPr lang="fr-FR"/>
                  </a:p>
                </c:rich>
              </c:tx>
              <c:showLegendKey val="0"/>
              <c:showVal val="1"/>
              <c:showCatName val="0"/>
              <c:showSerName val="0"/>
              <c:showPercent val="0"/>
              <c:showBubbleSize val="0"/>
              <c:extLst>
                <c:ext xmlns:c15="http://schemas.microsoft.com/office/drawing/2012/chart" uri="{CE6537A1-D6FC-4f65-9D91-7224C49458BB}">
                  <c15:layout/>
                  <c15:dlblFieldTable>
                    <c15:dlblFTEntry>
                      <c15:txfldGUID>{BAA7C9C5-4AE4-476E-BB10-67628CC6AEBE}</c15:txfldGUID>
                      <c15:f>g8_tit!$N$24</c15:f>
                      <c15:dlblFieldTableCache>
                        <c:ptCount val="1"/>
                        <c:pt idx="0">
                          <c:v>41 %</c:v>
                        </c:pt>
                      </c15:dlblFieldTableCache>
                    </c15:dlblFTEntry>
                  </c15:dlblFieldTable>
                  <c15:showDataLabelsRange val="0"/>
                </c:ext>
                <c:ext xmlns:c16="http://schemas.microsoft.com/office/drawing/2014/chart" uri="{C3380CC4-5D6E-409C-BE32-E72D297353CC}">
                  <c16:uniqueId val="{00000000-6A39-4EC2-8BA1-ADB377BB881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numRef>
              <c:f>g8_tit!$B$20:$N$20</c:f>
              <c:numCache>
                <c:formatCode>General</c:formatCode>
                <c:ptCount val="13"/>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c:v>
                </c:pt>
              </c:numCache>
            </c:numRef>
          </c:cat>
          <c:val>
            <c:numRef>
              <c:f>g8_tit!$B$24:$N$24</c:f>
              <c:numCache>
                <c:formatCode>0\ %</c:formatCode>
                <c:ptCount val="13"/>
                <c:pt idx="0">
                  <c:v>0.49718039288591437</c:v>
                </c:pt>
                <c:pt idx="1">
                  <c:v>0.48688046647230321</c:v>
                </c:pt>
                <c:pt idx="2">
                  <c:v>0.47359255367062003</c:v>
                </c:pt>
                <c:pt idx="3">
                  <c:v>0.46989097174771993</c:v>
                </c:pt>
                <c:pt idx="4">
                  <c:v>0.45311006170872326</c:v>
                </c:pt>
                <c:pt idx="5">
                  <c:v>0.44234699670716476</c:v>
                </c:pt>
                <c:pt idx="6">
                  <c:v>0.44851777037724516</c:v>
                </c:pt>
                <c:pt idx="7">
                  <c:v>0.43879278421414591</c:v>
                </c:pt>
                <c:pt idx="8">
                  <c:v>0.42172927294275264</c:v>
                </c:pt>
                <c:pt idx="9">
                  <c:v>0.41496615819779775</c:v>
                </c:pt>
                <c:pt idx="10">
                  <c:v>0.40687228627039979</c:v>
                </c:pt>
                <c:pt idx="11">
                  <c:v>0.40878892566375957</c:v>
                </c:pt>
                <c:pt idx="12">
                  <c:v>0.40539064355260035</c:v>
                </c:pt>
              </c:numCache>
            </c:numRef>
          </c:val>
          <c:smooth val="0"/>
          <c:extLst>
            <c:ext xmlns:c16="http://schemas.microsoft.com/office/drawing/2014/chart" uri="{C3380CC4-5D6E-409C-BE32-E72D297353CC}">
              <c16:uniqueId val="{00000001-6A39-4EC2-8BA1-ADB377BB8814}"/>
            </c:ext>
          </c:extLst>
        </c:ser>
        <c:ser>
          <c:idx val="2"/>
          <c:order val="1"/>
          <c:tx>
            <c:strRef>
              <c:f>g8_tit!$A$23</c:f>
              <c:strCache>
                <c:ptCount val="1"/>
                <c:pt idx="0">
                  <c:v>TECHRF</c:v>
                </c:pt>
              </c:strCache>
            </c:strRef>
          </c:tx>
          <c:spPr>
            <a:ln>
              <a:solidFill>
                <a:srgbClr val="7030A0"/>
              </a:solidFill>
            </a:ln>
          </c:spPr>
          <c:marker>
            <c:symbol val="none"/>
          </c:marker>
          <c:dLbls>
            <c:dLbl>
              <c:idx val="10"/>
              <c:layout>
                <c:manualLayout>
                  <c:x val="6.6904730615102201E-2"/>
                  <c:y val="-5.6475213732925585E-2"/>
                </c:manualLayout>
              </c:layout>
              <c:tx>
                <c:rich>
                  <a:bodyPr/>
                  <a:lstStyle/>
                  <a:p>
                    <a:fld id="{E1785E7D-9CAE-4D5E-AE40-BE370059226A}" type="CELLREF">
                      <a:rPr lang="en-US"/>
                      <a:pPr/>
                      <a:t>[REFCELL]</a:t>
                    </a:fld>
                    <a:endParaRPr lang="fr-FR"/>
                  </a:p>
                </c:rich>
              </c:tx>
              <c:showLegendKey val="0"/>
              <c:showVal val="1"/>
              <c:showCatName val="0"/>
              <c:showSerName val="0"/>
              <c:showPercent val="0"/>
              <c:showBubbleSize val="0"/>
              <c:extLst>
                <c:ext xmlns:c15="http://schemas.microsoft.com/office/drawing/2012/chart" uri="{CE6537A1-D6FC-4f65-9D91-7224C49458BB}">
                  <c15:layout/>
                  <c15:dlblFieldTable>
                    <c15:dlblFTEntry>
                      <c15:txfldGUID>{E1785E7D-9CAE-4D5E-AE40-BE370059226A}</c15:txfldGUID>
                      <c15:f>g8_tit!$N$23</c15:f>
                      <c15:dlblFieldTableCache>
                        <c:ptCount val="1"/>
                        <c:pt idx="0">
                          <c:v>29 %</c:v>
                        </c:pt>
                      </c15:dlblFieldTableCache>
                    </c15:dlblFTEntry>
                  </c15:dlblFieldTable>
                  <c15:showDataLabelsRange val="0"/>
                </c:ext>
                <c:ext xmlns:c16="http://schemas.microsoft.com/office/drawing/2014/chart" uri="{C3380CC4-5D6E-409C-BE32-E72D297353CC}">
                  <c16:uniqueId val="{00000002-6A39-4EC2-8BA1-ADB377BB881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numRef>
              <c:f>g8_tit!$B$20:$N$20</c:f>
              <c:numCache>
                <c:formatCode>General</c:formatCode>
                <c:ptCount val="13"/>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c:v>
                </c:pt>
              </c:numCache>
            </c:numRef>
          </c:cat>
          <c:val>
            <c:numRef>
              <c:f>g8_tit!$B$23:$N$23</c:f>
              <c:numCache>
                <c:formatCode>0\ %</c:formatCode>
                <c:ptCount val="13"/>
                <c:pt idx="0">
                  <c:v>0.24443824750573218</c:v>
                </c:pt>
                <c:pt idx="1">
                  <c:v>0.24829931972789115</c:v>
                </c:pt>
                <c:pt idx="2">
                  <c:v>0.25569734274133016</c:v>
                </c:pt>
                <c:pt idx="3">
                  <c:v>0.2665399126585663</c:v>
                </c:pt>
                <c:pt idx="4">
                  <c:v>0.26491294144914102</c:v>
                </c:pt>
                <c:pt idx="5">
                  <c:v>0.27015442261837175</c:v>
                </c:pt>
                <c:pt idx="6">
                  <c:v>0.27709231861112626</c:v>
                </c:pt>
                <c:pt idx="7">
                  <c:v>0.27868592286938582</c:v>
                </c:pt>
                <c:pt idx="8">
                  <c:v>0.27768331014582365</c:v>
                </c:pt>
                <c:pt idx="9">
                  <c:v>0.28096272350742502</c:v>
                </c:pt>
                <c:pt idx="10">
                  <c:v>0.28427409292808303</c:v>
                </c:pt>
                <c:pt idx="11">
                  <c:v>0.28415432561061049</c:v>
                </c:pt>
                <c:pt idx="12">
                  <c:v>0.2887912609831394</c:v>
                </c:pt>
              </c:numCache>
            </c:numRef>
          </c:val>
          <c:smooth val="0"/>
          <c:extLst>
            <c:ext xmlns:c16="http://schemas.microsoft.com/office/drawing/2014/chart" uri="{C3380CC4-5D6E-409C-BE32-E72D297353CC}">
              <c16:uniqueId val="{00000003-6A39-4EC2-8BA1-ADB377BB8814}"/>
            </c:ext>
          </c:extLst>
        </c:ser>
        <c:ser>
          <c:idx val="0"/>
          <c:order val="2"/>
          <c:tx>
            <c:strRef>
              <c:f>g8_tit!$A$21</c:f>
              <c:strCache>
                <c:ptCount val="1"/>
                <c:pt idx="0">
                  <c:v>IGE</c:v>
                </c:pt>
              </c:strCache>
            </c:strRef>
          </c:tx>
          <c:spPr>
            <a:ln>
              <a:solidFill>
                <a:srgbClr val="C00000"/>
              </a:solidFill>
            </a:ln>
          </c:spPr>
          <c:marker>
            <c:symbol val="none"/>
          </c:marker>
          <c:dLbls>
            <c:dLbl>
              <c:idx val="10"/>
              <c:layout>
                <c:manualLayout>
                  <c:x val="5.7809594380502635E-2"/>
                  <c:y val="-5.1302259802162353E-2"/>
                </c:manualLayout>
              </c:layout>
              <c:tx>
                <c:rich>
                  <a:bodyPr/>
                  <a:lstStyle/>
                  <a:p>
                    <a:fld id="{86E5C5A6-F526-4F90-BD35-7743932C772A}" type="CELLREF">
                      <a:rPr lang="en-US"/>
                      <a:pPr/>
                      <a:t>[REFCELL]</a:t>
                    </a:fld>
                    <a:endParaRPr lang="fr-FR"/>
                  </a:p>
                </c:rich>
              </c:tx>
              <c:showLegendKey val="0"/>
              <c:showVal val="1"/>
              <c:showCatName val="0"/>
              <c:showSerName val="0"/>
              <c:showPercent val="0"/>
              <c:showBubbleSize val="0"/>
              <c:extLst>
                <c:ext xmlns:c15="http://schemas.microsoft.com/office/drawing/2012/chart" uri="{CE6537A1-D6FC-4f65-9D91-7224C49458BB}">
                  <c15:layout/>
                  <c15:dlblFieldTable>
                    <c15:dlblFTEntry>
                      <c15:txfldGUID>{86E5C5A6-F526-4F90-BD35-7743932C772A}</c15:txfldGUID>
                      <c15:f>g8_tit!$N$21</c15:f>
                      <c15:dlblFieldTableCache>
                        <c:ptCount val="1"/>
                        <c:pt idx="0">
                          <c:v>21 %</c:v>
                        </c:pt>
                      </c15:dlblFieldTableCache>
                    </c15:dlblFTEntry>
                  </c15:dlblFieldTable>
                  <c15:showDataLabelsRange val="0"/>
                </c:ext>
                <c:ext xmlns:c16="http://schemas.microsoft.com/office/drawing/2014/chart" uri="{C3380CC4-5D6E-409C-BE32-E72D297353CC}">
                  <c16:uniqueId val="{00000004-6A39-4EC2-8BA1-ADB377BB881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numRef>
              <c:f>g8_tit!$B$20:$N$20</c:f>
              <c:numCache>
                <c:formatCode>General</c:formatCode>
                <c:ptCount val="13"/>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c:v>
                </c:pt>
              </c:numCache>
            </c:numRef>
          </c:cat>
          <c:val>
            <c:numRef>
              <c:f>g8_tit!$B$21:$N$21</c:f>
              <c:numCache>
                <c:formatCode>0\ %</c:formatCode>
                <c:ptCount val="13"/>
                <c:pt idx="0">
                  <c:v>0.17760426349383404</c:v>
                </c:pt>
                <c:pt idx="1">
                  <c:v>0.18084912536443148</c:v>
                </c:pt>
                <c:pt idx="2">
                  <c:v>0.18435670319771805</c:v>
                </c:pt>
                <c:pt idx="3">
                  <c:v>0.18014913401265559</c:v>
                </c:pt>
                <c:pt idx="4">
                  <c:v>0.19254280499464033</c:v>
                </c:pt>
                <c:pt idx="5">
                  <c:v>0.19578176450550699</c:v>
                </c:pt>
                <c:pt idx="6">
                  <c:v>0.18766719440956489</c:v>
                </c:pt>
                <c:pt idx="7">
                  <c:v>0.19131883827963816</c:v>
                </c:pt>
                <c:pt idx="8">
                  <c:v>0.20381820992425415</c:v>
                </c:pt>
                <c:pt idx="9">
                  <c:v>0.20711688049297908</c:v>
                </c:pt>
                <c:pt idx="10">
                  <c:v>0.21071018615561213</c:v>
                </c:pt>
                <c:pt idx="11">
                  <c:v>0.20938322904838982</c:v>
                </c:pt>
                <c:pt idx="12">
                  <c:v>0.20935644739966755</c:v>
                </c:pt>
              </c:numCache>
            </c:numRef>
          </c:val>
          <c:smooth val="0"/>
          <c:extLst>
            <c:ext xmlns:c16="http://schemas.microsoft.com/office/drawing/2014/chart" uri="{C3380CC4-5D6E-409C-BE32-E72D297353CC}">
              <c16:uniqueId val="{00000005-6A39-4EC2-8BA1-ADB377BB8814}"/>
            </c:ext>
          </c:extLst>
        </c:ser>
        <c:ser>
          <c:idx val="1"/>
          <c:order val="3"/>
          <c:tx>
            <c:strRef>
              <c:f>g8_tit!$A$22</c:f>
              <c:strCache>
                <c:ptCount val="1"/>
                <c:pt idx="0">
                  <c:v>ASI</c:v>
                </c:pt>
              </c:strCache>
            </c:strRef>
          </c:tx>
          <c:spPr>
            <a:ln>
              <a:solidFill>
                <a:srgbClr val="92D050"/>
              </a:solidFill>
            </a:ln>
          </c:spPr>
          <c:marker>
            <c:symbol val="none"/>
          </c:marker>
          <c:dLbls>
            <c:dLbl>
              <c:idx val="10"/>
              <c:layout>
                <c:manualLayout>
                  <c:x val="6.7667570863524595E-2"/>
                  <c:y val="-4.0656225905239637E-2"/>
                </c:manualLayout>
              </c:layout>
              <c:tx>
                <c:rich>
                  <a:bodyPr/>
                  <a:lstStyle/>
                  <a:p>
                    <a:fld id="{D545F0BA-67F1-461F-9395-A47090D1F73F}" type="CELLREF">
                      <a:rPr lang="en-US"/>
                      <a:pPr/>
                      <a:t>[REFCELL]</a:t>
                    </a:fld>
                    <a:endParaRPr lang="fr-FR"/>
                  </a:p>
                </c:rich>
              </c:tx>
              <c:showLegendKey val="0"/>
              <c:showVal val="1"/>
              <c:showCatName val="0"/>
              <c:showSerName val="0"/>
              <c:showPercent val="0"/>
              <c:showBubbleSize val="0"/>
              <c:extLst>
                <c:ext xmlns:c15="http://schemas.microsoft.com/office/drawing/2012/chart" uri="{CE6537A1-D6FC-4f65-9D91-7224C49458BB}">
                  <c15:layout/>
                  <c15:dlblFieldTable>
                    <c15:dlblFTEntry>
                      <c15:txfldGUID>{D545F0BA-67F1-461F-9395-A47090D1F73F}</c15:txfldGUID>
                      <c15:f>g8_tit!$N$22</c15:f>
                      <c15:dlblFieldTableCache>
                        <c:ptCount val="1"/>
                        <c:pt idx="0">
                          <c:v>10 %</c:v>
                        </c:pt>
                      </c15:dlblFieldTableCache>
                    </c15:dlblFTEntry>
                  </c15:dlblFieldTable>
                  <c15:showDataLabelsRange val="0"/>
                </c:ext>
                <c:ext xmlns:c16="http://schemas.microsoft.com/office/drawing/2014/chart" uri="{C3380CC4-5D6E-409C-BE32-E72D297353CC}">
                  <c16:uniqueId val="{00000006-6A39-4EC2-8BA1-ADB377BB8814}"/>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numRef>
              <c:f>g8_tit!$B$20:$N$20</c:f>
              <c:numCache>
                <c:formatCode>General</c:formatCode>
                <c:ptCount val="13"/>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c:v>
                </c:pt>
              </c:numCache>
            </c:numRef>
          </c:cat>
          <c:val>
            <c:numRef>
              <c:f>g8_tit!$B$22:$N$22</c:f>
              <c:numCache>
                <c:formatCode>0\ %</c:formatCode>
                <c:ptCount val="13"/>
                <c:pt idx="0">
                  <c:v>8.0777096114519428E-2</c:v>
                </c:pt>
                <c:pt idx="1">
                  <c:v>8.3971088435374153E-2</c:v>
                </c:pt>
                <c:pt idx="2">
                  <c:v>8.6353400390331778E-2</c:v>
                </c:pt>
                <c:pt idx="3">
                  <c:v>8.3419981581058192E-2</c:v>
                </c:pt>
                <c:pt idx="4">
                  <c:v>8.9434191847495431E-2</c:v>
                </c:pt>
                <c:pt idx="5">
                  <c:v>9.1716816168956508E-2</c:v>
                </c:pt>
                <c:pt idx="6">
                  <c:v>8.6722716602063654E-2</c:v>
                </c:pt>
                <c:pt idx="7">
                  <c:v>9.1202454636830133E-2</c:v>
                </c:pt>
                <c:pt idx="8">
                  <c:v>9.6769206987169579E-2</c:v>
                </c:pt>
                <c:pt idx="9">
                  <c:v>9.6954237801798168E-2</c:v>
                </c:pt>
                <c:pt idx="10">
                  <c:v>9.8143434645905081E-2</c:v>
                </c:pt>
                <c:pt idx="11">
                  <c:v>9.7673519677240112E-2</c:v>
                </c:pt>
                <c:pt idx="12">
                  <c:v>9.6461648064592731E-2</c:v>
                </c:pt>
              </c:numCache>
            </c:numRef>
          </c:val>
          <c:smooth val="0"/>
          <c:extLst>
            <c:ext xmlns:c16="http://schemas.microsoft.com/office/drawing/2014/chart" uri="{C3380CC4-5D6E-409C-BE32-E72D297353CC}">
              <c16:uniqueId val="{00000007-6A39-4EC2-8BA1-ADB377BB8814}"/>
            </c:ext>
          </c:extLst>
        </c:ser>
        <c:dLbls>
          <c:showLegendKey val="0"/>
          <c:showVal val="0"/>
          <c:showCatName val="0"/>
          <c:showSerName val="0"/>
          <c:showPercent val="0"/>
          <c:showBubbleSize val="0"/>
        </c:dLbls>
        <c:smooth val="0"/>
        <c:axId val="345356544"/>
        <c:axId val="345370624"/>
      </c:lineChart>
      <c:catAx>
        <c:axId val="345356544"/>
        <c:scaling>
          <c:orientation val="minMax"/>
        </c:scaling>
        <c:delete val="0"/>
        <c:axPos val="b"/>
        <c:numFmt formatCode="General" sourceLinked="1"/>
        <c:majorTickMark val="out"/>
        <c:minorTickMark val="none"/>
        <c:tickLblPos val="nextTo"/>
        <c:crossAx val="345370624"/>
        <c:crosses val="autoZero"/>
        <c:auto val="1"/>
        <c:lblAlgn val="ctr"/>
        <c:lblOffset val="100"/>
        <c:noMultiLvlLbl val="0"/>
      </c:catAx>
      <c:valAx>
        <c:axId val="345370624"/>
        <c:scaling>
          <c:orientation val="minMax"/>
          <c:max val="0.5"/>
        </c:scaling>
        <c:delete val="0"/>
        <c:axPos val="l"/>
        <c:majorGridlines/>
        <c:numFmt formatCode="0\ %" sourceLinked="1"/>
        <c:majorTickMark val="out"/>
        <c:minorTickMark val="none"/>
        <c:tickLblPos val="nextTo"/>
        <c:crossAx val="345356544"/>
        <c:crosses val="autoZero"/>
        <c:crossBetween val="midCat"/>
        <c:majorUnit val="0.1"/>
      </c:valAx>
    </c:plotArea>
    <c:legend>
      <c:legendPos val="r"/>
      <c:layout>
        <c:manualLayout>
          <c:xMode val="edge"/>
          <c:yMode val="edge"/>
          <c:x val="0.85171720541103391"/>
          <c:y val="0.21034735907468061"/>
          <c:w val="0.13507178846856005"/>
          <c:h val="0.4985898022478541"/>
        </c:manualLayout>
      </c:layout>
      <c:overlay val="0"/>
    </c:legend>
    <c:plotVisOnly val="1"/>
    <c:dispBlanksAs val="gap"/>
    <c:showDLblsOverMax val="0"/>
  </c:chart>
  <c:spPr>
    <a:ln>
      <a:noFill/>
    </a:ln>
  </c:spPr>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Evolution des effectifs des personnels ITRF * contractuels dans l'enseignement supérieur</a:t>
            </a:r>
          </a:p>
        </c:rich>
      </c:tx>
      <c:layout/>
      <c:overlay val="1"/>
    </c:title>
    <c:autoTitleDeleted val="0"/>
    <c:plotArea>
      <c:layout>
        <c:manualLayout>
          <c:layoutTarget val="inner"/>
          <c:xMode val="edge"/>
          <c:yMode val="edge"/>
          <c:x val="7.1146975483553004E-2"/>
          <c:y val="9.6964064436183398E-2"/>
          <c:w val="0.76306153430755208"/>
          <c:h val="0.70616592752839358"/>
        </c:manualLayout>
      </c:layout>
      <c:lineChart>
        <c:grouping val="standard"/>
        <c:varyColors val="0"/>
        <c:ser>
          <c:idx val="2"/>
          <c:order val="0"/>
          <c:tx>
            <c:strRef>
              <c:f>g8_contract_HORS_CROUS!$A$5</c:f>
              <c:strCache>
                <c:ptCount val="1"/>
                <c:pt idx="0">
                  <c:v>IGE</c:v>
                </c:pt>
              </c:strCache>
            </c:strRef>
          </c:tx>
          <c:marker>
            <c:symbol val="none"/>
          </c:marker>
          <c:cat>
            <c:strRef>
              <c:f>g8_contract_HORS_CROUS!$B$3:$I$3</c:f>
              <c:strCache>
                <c:ptCount val="8"/>
                <c:pt idx="0">
                  <c:v>2013</c:v>
                </c:pt>
                <c:pt idx="1">
                  <c:v>2014</c:v>
                </c:pt>
                <c:pt idx="2">
                  <c:v>2015</c:v>
                </c:pt>
                <c:pt idx="3">
                  <c:v>2016</c:v>
                </c:pt>
                <c:pt idx="4">
                  <c:v>2017 **</c:v>
                </c:pt>
                <c:pt idx="5">
                  <c:v>2018</c:v>
                </c:pt>
                <c:pt idx="6">
                  <c:v>2019</c:v>
                </c:pt>
                <c:pt idx="7">
                  <c:v>2020</c:v>
                </c:pt>
              </c:strCache>
            </c:strRef>
          </c:cat>
          <c:val>
            <c:numRef>
              <c:f>g8_contract_HORS_CROUS!$B$5:$I$5</c:f>
              <c:numCache>
                <c:formatCode>#,##0</c:formatCode>
                <c:ptCount val="8"/>
                <c:pt idx="0">
                  <c:v>6969</c:v>
                </c:pt>
                <c:pt idx="1">
                  <c:v>7170</c:v>
                </c:pt>
                <c:pt idx="2">
                  <c:v>6644</c:v>
                </c:pt>
                <c:pt idx="3">
                  <c:v>7201</c:v>
                </c:pt>
                <c:pt idx="4">
                  <c:v>7899</c:v>
                </c:pt>
                <c:pt idx="5">
                  <c:v>8443</c:v>
                </c:pt>
                <c:pt idx="6">
                  <c:v>8836</c:v>
                </c:pt>
                <c:pt idx="7">
                  <c:v>9341</c:v>
                </c:pt>
              </c:numCache>
            </c:numRef>
          </c:val>
          <c:smooth val="0"/>
          <c:extLst>
            <c:ext xmlns:c16="http://schemas.microsoft.com/office/drawing/2014/chart" uri="{C3380CC4-5D6E-409C-BE32-E72D297353CC}">
              <c16:uniqueId val="{00000009-A3C6-4CDD-BCFA-DC50456C2228}"/>
            </c:ext>
          </c:extLst>
        </c:ser>
        <c:ser>
          <c:idx val="4"/>
          <c:order val="1"/>
          <c:tx>
            <c:strRef>
              <c:f>g8_contract_HORS_CROUS!$A$6</c:f>
              <c:strCache>
                <c:ptCount val="1"/>
                <c:pt idx="0">
                  <c:v>ASI</c:v>
                </c:pt>
              </c:strCache>
            </c:strRef>
          </c:tx>
          <c:marker>
            <c:symbol val="none"/>
          </c:marker>
          <c:cat>
            <c:strRef>
              <c:f>g8_contract_HORS_CROUS!$B$3:$I$3</c:f>
              <c:strCache>
                <c:ptCount val="8"/>
                <c:pt idx="0">
                  <c:v>2013</c:v>
                </c:pt>
                <c:pt idx="1">
                  <c:v>2014</c:v>
                </c:pt>
                <c:pt idx="2">
                  <c:v>2015</c:v>
                </c:pt>
                <c:pt idx="3">
                  <c:v>2016</c:v>
                </c:pt>
                <c:pt idx="4">
                  <c:v>2017 **</c:v>
                </c:pt>
                <c:pt idx="5">
                  <c:v>2018</c:v>
                </c:pt>
                <c:pt idx="6">
                  <c:v>2019</c:v>
                </c:pt>
                <c:pt idx="7">
                  <c:v>2020</c:v>
                </c:pt>
              </c:strCache>
            </c:strRef>
          </c:cat>
          <c:val>
            <c:numRef>
              <c:f>g8_contract_HORS_CROUS!$B$6:$I$6</c:f>
              <c:numCache>
                <c:formatCode>#,##0</c:formatCode>
                <c:ptCount val="8"/>
                <c:pt idx="0">
                  <c:v>3219</c:v>
                </c:pt>
                <c:pt idx="1">
                  <c:v>3241</c:v>
                </c:pt>
                <c:pt idx="2">
                  <c:v>3343</c:v>
                </c:pt>
                <c:pt idx="3">
                  <c:v>3321</c:v>
                </c:pt>
                <c:pt idx="4">
                  <c:v>3437</c:v>
                </c:pt>
                <c:pt idx="5">
                  <c:v>3531</c:v>
                </c:pt>
                <c:pt idx="6">
                  <c:v>3378</c:v>
                </c:pt>
                <c:pt idx="7">
                  <c:v>3638</c:v>
                </c:pt>
              </c:numCache>
            </c:numRef>
          </c:val>
          <c:smooth val="0"/>
          <c:extLst>
            <c:ext xmlns:c16="http://schemas.microsoft.com/office/drawing/2014/chart" uri="{C3380CC4-5D6E-409C-BE32-E72D297353CC}">
              <c16:uniqueId val="{0000000A-A3C6-4CDD-BCFA-DC50456C2228}"/>
            </c:ext>
          </c:extLst>
        </c:ser>
        <c:ser>
          <c:idx val="5"/>
          <c:order val="2"/>
          <c:tx>
            <c:strRef>
              <c:f>g8_contract_HORS_CROUS!$A$7</c:f>
              <c:strCache>
                <c:ptCount val="1"/>
                <c:pt idx="0">
                  <c:v>TECHRF</c:v>
                </c:pt>
              </c:strCache>
            </c:strRef>
          </c:tx>
          <c:marker>
            <c:symbol val="none"/>
          </c:marker>
          <c:cat>
            <c:strRef>
              <c:f>g8_contract_HORS_CROUS!$B$3:$I$3</c:f>
              <c:strCache>
                <c:ptCount val="8"/>
                <c:pt idx="0">
                  <c:v>2013</c:v>
                </c:pt>
                <c:pt idx="1">
                  <c:v>2014</c:v>
                </c:pt>
                <c:pt idx="2">
                  <c:v>2015</c:v>
                </c:pt>
                <c:pt idx="3">
                  <c:v>2016</c:v>
                </c:pt>
                <c:pt idx="4">
                  <c:v>2017 **</c:v>
                </c:pt>
                <c:pt idx="5">
                  <c:v>2018</c:v>
                </c:pt>
                <c:pt idx="6">
                  <c:v>2019</c:v>
                </c:pt>
                <c:pt idx="7">
                  <c:v>2020</c:v>
                </c:pt>
              </c:strCache>
            </c:strRef>
          </c:cat>
          <c:val>
            <c:numRef>
              <c:f>g8_contract_HORS_CROUS!$B$7:$I$7</c:f>
              <c:numCache>
                <c:formatCode>#,##0</c:formatCode>
                <c:ptCount val="8"/>
                <c:pt idx="0">
                  <c:v>5283</c:v>
                </c:pt>
                <c:pt idx="1">
                  <c:v>5306</c:v>
                </c:pt>
                <c:pt idx="2">
                  <c:v>5682</c:v>
                </c:pt>
                <c:pt idx="3">
                  <c:v>5776</c:v>
                </c:pt>
                <c:pt idx="4">
                  <c:v>5899</c:v>
                </c:pt>
                <c:pt idx="5">
                  <c:v>6246</c:v>
                </c:pt>
                <c:pt idx="6">
                  <c:v>6234</c:v>
                </c:pt>
                <c:pt idx="7">
                  <c:v>6720</c:v>
                </c:pt>
              </c:numCache>
            </c:numRef>
          </c:val>
          <c:smooth val="0"/>
          <c:extLst>
            <c:ext xmlns:c16="http://schemas.microsoft.com/office/drawing/2014/chart" uri="{C3380CC4-5D6E-409C-BE32-E72D297353CC}">
              <c16:uniqueId val="{0000000B-A3C6-4CDD-BCFA-DC50456C2228}"/>
            </c:ext>
          </c:extLst>
        </c:ser>
        <c:ser>
          <c:idx val="6"/>
          <c:order val="3"/>
          <c:tx>
            <c:strRef>
              <c:f>g8_contract_HORS_CROUS!$A$8</c:f>
              <c:strCache>
                <c:ptCount val="1"/>
                <c:pt idx="0">
                  <c:v>ATRF</c:v>
                </c:pt>
              </c:strCache>
            </c:strRef>
          </c:tx>
          <c:marker>
            <c:symbol val="none"/>
          </c:marker>
          <c:cat>
            <c:strRef>
              <c:f>g8_contract_HORS_CROUS!$B$3:$I$3</c:f>
              <c:strCache>
                <c:ptCount val="8"/>
                <c:pt idx="0">
                  <c:v>2013</c:v>
                </c:pt>
                <c:pt idx="1">
                  <c:v>2014</c:v>
                </c:pt>
                <c:pt idx="2">
                  <c:v>2015</c:v>
                </c:pt>
                <c:pt idx="3">
                  <c:v>2016</c:v>
                </c:pt>
                <c:pt idx="4">
                  <c:v>2017 **</c:v>
                </c:pt>
                <c:pt idx="5">
                  <c:v>2018</c:v>
                </c:pt>
                <c:pt idx="6">
                  <c:v>2019</c:v>
                </c:pt>
                <c:pt idx="7">
                  <c:v>2020</c:v>
                </c:pt>
              </c:strCache>
            </c:strRef>
          </c:cat>
          <c:val>
            <c:numRef>
              <c:f>g8_contract_HORS_CROUS!$B$8:$I$8</c:f>
              <c:numCache>
                <c:formatCode>#,##0</c:formatCode>
                <c:ptCount val="8"/>
                <c:pt idx="0">
                  <c:v>15704</c:v>
                </c:pt>
                <c:pt idx="1">
                  <c:v>15007</c:v>
                </c:pt>
                <c:pt idx="2">
                  <c:v>14821</c:v>
                </c:pt>
                <c:pt idx="3">
                  <c:v>15094</c:v>
                </c:pt>
                <c:pt idx="4">
                  <c:v>11971</c:v>
                </c:pt>
                <c:pt idx="5">
                  <c:v>11802</c:v>
                </c:pt>
                <c:pt idx="6">
                  <c:v>11125</c:v>
                </c:pt>
                <c:pt idx="7">
                  <c:v>10978</c:v>
                </c:pt>
              </c:numCache>
            </c:numRef>
          </c:val>
          <c:smooth val="0"/>
          <c:extLst>
            <c:ext xmlns:c16="http://schemas.microsoft.com/office/drawing/2014/chart" uri="{C3380CC4-5D6E-409C-BE32-E72D297353CC}">
              <c16:uniqueId val="{0000000C-A3C6-4CDD-BCFA-DC50456C2228}"/>
            </c:ext>
          </c:extLst>
        </c:ser>
        <c:dLbls>
          <c:showLegendKey val="0"/>
          <c:showVal val="0"/>
          <c:showCatName val="0"/>
          <c:showSerName val="0"/>
          <c:showPercent val="0"/>
          <c:showBubbleSize val="0"/>
        </c:dLbls>
        <c:smooth val="0"/>
        <c:axId val="345293568"/>
        <c:axId val="345295104"/>
      </c:lineChart>
      <c:catAx>
        <c:axId val="345293568"/>
        <c:scaling>
          <c:orientation val="minMax"/>
        </c:scaling>
        <c:delete val="0"/>
        <c:axPos val="b"/>
        <c:numFmt formatCode="General" sourceLinked="1"/>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45295104"/>
        <c:crosses val="autoZero"/>
        <c:auto val="1"/>
        <c:lblAlgn val="ctr"/>
        <c:lblOffset val="100"/>
        <c:noMultiLvlLbl val="1"/>
      </c:catAx>
      <c:valAx>
        <c:axId val="345295104"/>
        <c:scaling>
          <c:orientation val="minMax"/>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45293568"/>
        <c:crosses val="autoZero"/>
        <c:crossBetween val="midCat"/>
      </c:valAx>
      <c:spPr>
        <a:solidFill>
          <a:srgbClr val="FFFFFF"/>
        </a:solidFill>
        <a:ln>
          <a:noFill/>
        </a:ln>
      </c:spPr>
    </c:plotArea>
    <c:legend>
      <c:legendPos val="r"/>
      <c:layout>
        <c:manualLayout>
          <c:xMode val="edge"/>
          <c:yMode val="edge"/>
          <c:x val="0.8553541267229654"/>
          <c:y val="0.18681679946825733"/>
          <c:w val="9.4248426559136858E-2"/>
          <c:h val="0.198726230394808"/>
        </c:manualLayout>
      </c:layout>
      <c:overlay val="1"/>
      <c:spPr>
        <a:noFill/>
        <a:ln>
          <a:noFill/>
        </a:ln>
      </c:spPr>
      <c:txPr>
        <a:bodyPr/>
        <a:lstStyle/>
        <a:p>
          <a:pPr>
            <a:defRPr sz="1000" b="0" strike="noStrike" spc="-1">
              <a:solidFill>
                <a:srgbClr val="000000"/>
              </a:solidFill>
              <a:latin typeface="+mn-lt"/>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c:style val="2"/>
  <c:chart>
    <c:title>
      <c:tx>
        <c:rich>
          <a:bodyPr rot="0"/>
          <a:lstStyle/>
          <a:p>
            <a:pPr>
              <a:defRPr sz="1000" b="1" strike="noStrike" spc="-1">
                <a:solidFill>
                  <a:srgbClr val="000000"/>
                </a:solidFill>
                <a:latin typeface="Arial"/>
              </a:defRPr>
            </a:pPr>
            <a:r>
              <a:rPr lang="fr-FR" sz="1000" b="1" strike="noStrike" spc="-1">
                <a:solidFill>
                  <a:srgbClr val="000000"/>
                </a:solidFill>
                <a:latin typeface="Arial"/>
              </a:rPr>
              <a:t>09 : Néo-recrutements** des titulaires ITRF * </a:t>
            </a:r>
          </a:p>
        </c:rich>
      </c:tx>
      <c:layout/>
      <c:overlay val="0"/>
      <c:spPr>
        <a:noFill/>
        <a:ln>
          <a:noFill/>
        </a:ln>
      </c:spPr>
    </c:title>
    <c:autoTitleDeleted val="0"/>
    <c:plotArea>
      <c:layout>
        <c:manualLayout>
          <c:layoutTarget val="inner"/>
          <c:xMode val="edge"/>
          <c:yMode val="edge"/>
          <c:x val="6.0346493205384197E-2"/>
          <c:y val="9.0384132563394406E-2"/>
          <c:w val="0.78298036302143803"/>
          <c:h val="0.67772952065202374"/>
        </c:manualLayout>
      </c:layout>
      <c:lineChart>
        <c:grouping val="standard"/>
        <c:varyColors val="0"/>
        <c:ser>
          <c:idx val="0"/>
          <c:order val="0"/>
          <c:tx>
            <c:strRef>
              <c:f>'g9'!$A$8</c:f>
              <c:strCache>
                <c:ptCount val="1"/>
                <c:pt idx="0">
                  <c:v>ATRF</c:v>
                </c:pt>
              </c:strCache>
            </c:strRef>
          </c:tx>
          <c:spPr>
            <a:ln w="28440">
              <a:solidFill>
                <a:srgbClr val="0070C0"/>
              </a:solidFill>
              <a:round/>
            </a:ln>
          </c:spPr>
          <c:marker>
            <c:symbol val="none"/>
          </c:marker>
          <c:dLbls>
            <c:dLbl>
              <c:idx val="9"/>
              <c:delete val="1"/>
              <c:extLst>
                <c:ext xmlns:c15="http://schemas.microsoft.com/office/drawing/2012/chart" uri="{CE6537A1-D6FC-4f65-9D91-7224C49458BB}"/>
                <c:ext xmlns:c16="http://schemas.microsoft.com/office/drawing/2014/chart" uri="{C3380CC4-5D6E-409C-BE32-E72D297353CC}">
                  <c16:uniqueId val="{00000001-5E5D-4078-9F7D-690AA5FFEC2A}"/>
                </c:ext>
              </c:extLst>
            </c:dLbl>
            <c:dLbl>
              <c:idx val="11"/>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3BBD-4950-8B5F-8CA8B159BEEC}"/>
                </c:ext>
              </c:extLst>
            </c:dLbl>
            <c:spPr>
              <a:noFill/>
              <a:ln>
                <a:noFill/>
              </a:ln>
              <a:effectLst/>
            </c:spPr>
            <c:dLblPos val="r"/>
            <c:showLegendKey val="0"/>
            <c:showVal val="0"/>
            <c:showCatName val="0"/>
            <c:showSerName val="0"/>
            <c:showPercent val="0"/>
            <c:showBubbleSize val="1"/>
            <c:showLeaderLines val="0"/>
            <c:extLst>
              <c:ext xmlns:c15="http://schemas.microsoft.com/office/drawing/2012/chart" uri="{CE6537A1-D6FC-4f65-9D91-7224C49458BB}">
                <c15:showLeaderLines val="1"/>
              </c:ext>
            </c:extLst>
          </c:dLbls>
          <c:cat>
            <c:numRef>
              <c:f>'g9'!$B$3:$M$3</c:f>
              <c:numCache>
                <c:formatCode>General</c:formatCode>
                <c:ptCount val="12"/>
                <c:pt idx="0">
                  <c:v>2009</c:v>
                </c:pt>
                <c:pt idx="1">
                  <c:v>2010</c:v>
                </c:pt>
                <c:pt idx="2">
                  <c:v>2011</c:v>
                </c:pt>
                <c:pt idx="3">
                  <c:v>2012</c:v>
                </c:pt>
                <c:pt idx="4">
                  <c:v>2013</c:v>
                </c:pt>
                <c:pt idx="5">
                  <c:v>2014</c:v>
                </c:pt>
                <c:pt idx="6">
                  <c:v>2015</c:v>
                </c:pt>
                <c:pt idx="7">
                  <c:v>2016</c:v>
                </c:pt>
                <c:pt idx="8">
                  <c:v>2017</c:v>
                </c:pt>
                <c:pt idx="9">
                  <c:v>2018</c:v>
                </c:pt>
                <c:pt idx="10">
                  <c:v>2019</c:v>
                </c:pt>
                <c:pt idx="11">
                  <c:v>2020</c:v>
                </c:pt>
              </c:numCache>
            </c:numRef>
          </c:cat>
          <c:val>
            <c:numRef>
              <c:f>'g9'!$B$8:$M$8</c:f>
              <c:numCache>
                <c:formatCode>General</c:formatCode>
                <c:ptCount val="12"/>
                <c:pt idx="0">
                  <c:v>513</c:v>
                </c:pt>
                <c:pt idx="1">
                  <c:v>460</c:v>
                </c:pt>
                <c:pt idx="2" formatCode="#,##0">
                  <c:v>474</c:v>
                </c:pt>
                <c:pt idx="3" formatCode="#,##0">
                  <c:v>467</c:v>
                </c:pt>
                <c:pt idx="4" formatCode="#,##0">
                  <c:v>430</c:v>
                </c:pt>
                <c:pt idx="5" formatCode="#,##0">
                  <c:v>405</c:v>
                </c:pt>
                <c:pt idx="6" formatCode="#,##0">
                  <c:v>427</c:v>
                </c:pt>
                <c:pt idx="7" formatCode="#,##0">
                  <c:v>415</c:v>
                </c:pt>
                <c:pt idx="8" formatCode="#,##0">
                  <c:v>381</c:v>
                </c:pt>
                <c:pt idx="9" formatCode="#,##0">
                  <c:v>389</c:v>
                </c:pt>
                <c:pt idx="10" formatCode="#,##0">
                  <c:v>533</c:v>
                </c:pt>
                <c:pt idx="11" formatCode="#,##0">
                  <c:v>379</c:v>
                </c:pt>
              </c:numCache>
            </c:numRef>
          </c:val>
          <c:smooth val="0"/>
          <c:extLst>
            <c:ext xmlns:c16="http://schemas.microsoft.com/office/drawing/2014/chart" uri="{C3380CC4-5D6E-409C-BE32-E72D297353CC}">
              <c16:uniqueId val="{00000000-6157-4D77-B49C-EEA33790C3CF}"/>
            </c:ext>
          </c:extLst>
        </c:ser>
        <c:ser>
          <c:idx val="1"/>
          <c:order val="1"/>
          <c:tx>
            <c:strRef>
              <c:f>'g9'!$A$7</c:f>
              <c:strCache>
                <c:ptCount val="1"/>
                <c:pt idx="0">
                  <c:v>TECHRF</c:v>
                </c:pt>
              </c:strCache>
            </c:strRef>
          </c:tx>
          <c:spPr>
            <a:ln w="28440">
              <a:solidFill>
                <a:srgbClr val="CC00CC"/>
              </a:solidFill>
              <a:round/>
            </a:ln>
          </c:spPr>
          <c:marker>
            <c:symbol val="none"/>
          </c:marker>
          <c:dPt>
            <c:idx val="1"/>
            <c:bubble3D val="0"/>
            <c:extLst>
              <c:ext xmlns:c16="http://schemas.microsoft.com/office/drawing/2014/chart" uri="{C3380CC4-5D6E-409C-BE32-E72D297353CC}">
                <c16:uniqueId val="{00000001-6157-4D77-B49C-EEA33790C3CF}"/>
              </c:ext>
            </c:extLst>
          </c:dPt>
          <c:dLbls>
            <c:dLbl>
              <c:idx val="11"/>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D460-4B1B-B751-6432B32F9612}"/>
                </c:ext>
              </c:extLst>
            </c:dLbl>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cat>
            <c:numRef>
              <c:f>'g9'!$B$3:$M$3</c:f>
              <c:numCache>
                <c:formatCode>General</c:formatCode>
                <c:ptCount val="12"/>
                <c:pt idx="0">
                  <c:v>2009</c:v>
                </c:pt>
                <c:pt idx="1">
                  <c:v>2010</c:v>
                </c:pt>
                <c:pt idx="2">
                  <c:v>2011</c:v>
                </c:pt>
                <c:pt idx="3">
                  <c:v>2012</c:v>
                </c:pt>
                <c:pt idx="4">
                  <c:v>2013</c:v>
                </c:pt>
                <c:pt idx="5">
                  <c:v>2014</c:v>
                </c:pt>
                <c:pt idx="6">
                  <c:v>2015</c:v>
                </c:pt>
                <c:pt idx="7">
                  <c:v>2016</c:v>
                </c:pt>
                <c:pt idx="8">
                  <c:v>2017</c:v>
                </c:pt>
                <c:pt idx="9">
                  <c:v>2018</c:v>
                </c:pt>
                <c:pt idx="10">
                  <c:v>2019</c:v>
                </c:pt>
                <c:pt idx="11">
                  <c:v>2020</c:v>
                </c:pt>
              </c:numCache>
            </c:numRef>
          </c:cat>
          <c:val>
            <c:numRef>
              <c:f>'g9'!$B$7:$M$7</c:f>
              <c:numCache>
                <c:formatCode>General</c:formatCode>
                <c:ptCount val="12"/>
                <c:pt idx="0">
                  <c:v>328</c:v>
                </c:pt>
                <c:pt idx="1">
                  <c:v>326</c:v>
                </c:pt>
                <c:pt idx="2" formatCode="#,##0">
                  <c:v>326</c:v>
                </c:pt>
                <c:pt idx="3" formatCode="#,##0">
                  <c:v>286</c:v>
                </c:pt>
                <c:pt idx="4" formatCode="#,##0">
                  <c:v>266</c:v>
                </c:pt>
                <c:pt idx="5" formatCode="#,##0">
                  <c:v>289</c:v>
                </c:pt>
                <c:pt idx="6" formatCode="#,##0">
                  <c:v>304</c:v>
                </c:pt>
                <c:pt idx="7" formatCode="#,##0">
                  <c:v>333</c:v>
                </c:pt>
                <c:pt idx="8" formatCode="#,##0">
                  <c:v>327</c:v>
                </c:pt>
                <c:pt idx="9" formatCode="#,##0">
                  <c:v>285</c:v>
                </c:pt>
                <c:pt idx="10" formatCode="#,##0">
                  <c:v>302</c:v>
                </c:pt>
                <c:pt idx="11" formatCode="#,##0">
                  <c:v>300</c:v>
                </c:pt>
              </c:numCache>
            </c:numRef>
          </c:val>
          <c:smooth val="0"/>
          <c:extLst>
            <c:ext xmlns:c16="http://schemas.microsoft.com/office/drawing/2014/chart" uri="{C3380CC4-5D6E-409C-BE32-E72D297353CC}">
              <c16:uniqueId val="{00000002-6157-4D77-B49C-EEA33790C3CF}"/>
            </c:ext>
          </c:extLst>
        </c:ser>
        <c:ser>
          <c:idx val="2"/>
          <c:order val="2"/>
          <c:tx>
            <c:strRef>
              <c:f>'g9'!$A$5</c:f>
              <c:strCache>
                <c:ptCount val="1"/>
                <c:pt idx="0">
                  <c:v>IGE</c:v>
                </c:pt>
              </c:strCache>
            </c:strRef>
          </c:tx>
          <c:spPr>
            <a:ln w="28440">
              <a:solidFill>
                <a:srgbClr val="FF0000"/>
              </a:solidFill>
              <a:round/>
            </a:ln>
          </c:spPr>
          <c:marker>
            <c:symbol val="none"/>
          </c:marker>
          <c:dLbls>
            <c:dLbl>
              <c:idx val="11"/>
              <c:layout>
                <c:manualLayout>
                  <c:x val="-3.2137286438875041E-2"/>
                  <c:y val="-5.3263619968964504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D460-4B1B-B751-6432B32F961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'g9'!$B$3:$M$3</c:f>
              <c:numCache>
                <c:formatCode>General</c:formatCode>
                <c:ptCount val="12"/>
                <c:pt idx="0">
                  <c:v>2009</c:v>
                </c:pt>
                <c:pt idx="1">
                  <c:v>2010</c:v>
                </c:pt>
                <c:pt idx="2">
                  <c:v>2011</c:v>
                </c:pt>
                <c:pt idx="3">
                  <c:v>2012</c:v>
                </c:pt>
                <c:pt idx="4">
                  <c:v>2013</c:v>
                </c:pt>
                <c:pt idx="5">
                  <c:v>2014</c:v>
                </c:pt>
                <c:pt idx="6">
                  <c:v>2015</c:v>
                </c:pt>
                <c:pt idx="7">
                  <c:v>2016</c:v>
                </c:pt>
                <c:pt idx="8">
                  <c:v>2017</c:v>
                </c:pt>
                <c:pt idx="9">
                  <c:v>2018</c:v>
                </c:pt>
                <c:pt idx="10">
                  <c:v>2019</c:v>
                </c:pt>
                <c:pt idx="11">
                  <c:v>2020</c:v>
                </c:pt>
              </c:numCache>
            </c:numRef>
          </c:cat>
          <c:val>
            <c:numRef>
              <c:f>'g9'!$B$5:$M$5</c:f>
              <c:numCache>
                <c:formatCode>General</c:formatCode>
                <c:ptCount val="12"/>
                <c:pt idx="0">
                  <c:v>310</c:v>
                </c:pt>
                <c:pt idx="1">
                  <c:v>291</c:v>
                </c:pt>
                <c:pt idx="2" formatCode="#,##0">
                  <c:v>306</c:v>
                </c:pt>
                <c:pt idx="3" formatCode="#,##0">
                  <c:v>260</c:v>
                </c:pt>
                <c:pt idx="4" formatCode="#,##0">
                  <c:v>256</c:v>
                </c:pt>
                <c:pt idx="5" formatCode="#,##0">
                  <c:v>238</c:v>
                </c:pt>
                <c:pt idx="6" formatCode="#,##0">
                  <c:v>275</c:v>
                </c:pt>
                <c:pt idx="7" formatCode="#,##0">
                  <c:v>284</c:v>
                </c:pt>
                <c:pt idx="8" formatCode="#,##0">
                  <c:v>227</c:v>
                </c:pt>
                <c:pt idx="9" formatCode="#,##0">
                  <c:v>196</c:v>
                </c:pt>
                <c:pt idx="10" formatCode="#,##0">
                  <c:v>211</c:v>
                </c:pt>
                <c:pt idx="11" formatCode="#,##0">
                  <c:v>192</c:v>
                </c:pt>
              </c:numCache>
            </c:numRef>
          </c:val>
          <c:smooth val="0"/>
          <c:extLst>
            <c:ext xmlns:c16="http://schemas.microsoft.com/office/drawing/2014/chart" uri="{C3380CC4-5D6E-409C-BE32-E72D297353CC}">
              <c16:uniqueId val="{00000003-6157-4D77-B49C-EEA33790C3CF}"/>
            </c:ext>
          </c:extLst>
        </c:ser>
        <c:ser>
          <c:idx val="3"/>
          <c:order val="3"/>
          <c:tx>
            <c:strRef>
              <c:f>'g9'!$A$6</c:f>
              <c:strCache>
                <c:ptCount val="1"/>
                <c:pt idx="0">
                  <c:v>ASI</c:v>
                </c:pt>
              </c:strCache>
            </c:strRef>
          </c:tx>
          <c:spPr>
            <a:ln w="28440">
              <a:solidFill>
                <a:srgbClr val="92D050"/>
              </a:solidFill>
              <a:round/>
            </a:ln>
          </c:spPr>
          <c:marker>
            <c:symbol val="none"/>
          </c:marker>
          <c:dLbls>
            <c:dLbl>
              <c:idx val="11"/>
              <c:layout>
                <c:manualLayout>
                  <c:x val="-2.5709829151099903E-2"/>
                  <c:y val="-4.7345439972412896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D460-4B1B-B751-6432B32F961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numRef>
              <c:f>'g9'!$B$3:$M$3</c:f>
              <c:numCache>
                <c:formatCode>General</c:formatCode>
                <c:ptCount val="12"/>
                <c:pt idx="0">
                  <c:v>2009</c:v>
                </c:pt>
                <c:pt idx="1">
                  <c:v>2010</c:v>
                </c:pt>
                <c:pt idx="2">
                  <c:v>2011</c:v>
                </c:pt>
                <c:pt idx="3">
                  <c:v>2012</c:v>
                </c:pt>
                <c:pt idx="4">
                  <c:v>2013</c:v>
                </c:pt>
                <c:pt idx="5">
                  <c:v>2014</c:v>
                </c:pt>
                <c:pt idx="6">
                  <c:v>2015</c:v>
                </c:pt>
                <c:pt idx="7">
                  <c:v>2016</c:v>
                </c:pt>
                <c:pt idx="8">
                  <c:v>2017</c:v>
                </c:pt>
                <c:pt idx="9">
                  <c:v>2018</c:v>
                </c:pt>
                <c:pt idx="10">
                  <c:v>2019</c:v>
                </c:pt>
                <c:pt idx="11">
                  <c:v>2020</c:v>
                </c:pt>
              </c:numCache>
            </c:numRef>
          </c:cat>
          <c:val>
            <c:numRef>
              <c:f>'g9'!$B$6:$M$6</c:f>
              <c:numCache>
                <c:formatCode>General</c:formatCode>
                <c:ptCount val="12"/>
                <c:pt idx="0">
                  <c:v>169</c:v>
                </c:pt>
                <c:pt idx="1">
                  <c:v>142</c:v>
                </c:pt>
                <c:pt idx="2" formatCode="#,##0">
                  <c:v>135</c:v>
                </c:pt>
                <c:pt idx="3" formatCode="#,##0">
                  <c:v>129</c:v>
                </c:pt>
                <c:pt idx="4" formatCode="#,##0">
                  <c:v>126</c:v>
                </c:pt>
                <c:pt idx="5" formatCode="#,##0">
                  <c:v>113</c:v>
                </c:pt>
                <c:pt idx="6" formatCode="#,##0">
                  <c:v>122</c:v>
                </c:pt>
                <c:pt idx="7" formatCode="#,##0">
                  <c:v>118</c:v>
                </c:pt>
                <c:pt idx="8" formatCode="#,##0">
                  <c:v>114</c:v>
                </c:pt>
                <c:pt idx="9" formatCode="#,##0">
                  <c:v>96</c:v>
                </c:pt>
                <c:pt idx="10" formatCode="#,##0">
                  <c:v>103</c:v>
                </c:pt>
                <c:pt idx="11" formatCode="#,##0">
                  <c:v>70</c:v>
                </c:pt>
              </c:numCache>
            </c:numRef>
          </c:val>
          <c:smooth val="0"/>
          <c:extLst>
            <c:ext xmlns:c16="http://schemas.microsoft.com/office/drawing/2014/chart" uri="{C3380CC4-5D6E-409C-BE32-E72D297353CC}">
              <c16:uniqueId val="{00000004-6157-4D77-B49C-EEA33790C3CF}"/>
            </c:ext>
          </c:extLst>
        </c:ser>
        <c:dLbls>
          <c:showLegendKey val="0"/>
          <c:showVal val="0"/>
          <c:showCatName val="0"/>
          <c:showSerName val="0"/>
          <c:showPercent val="0"/>
          <c:showBubbleSize val="0"/>
        </c:dLbls>
        <c:hiLowLines>
          <c:spPr>
            <a:ln>
              <a:noFill/>
            </a:ln>
          </c:spPr>
        </c:hiLowLines>
        <c:smooth val="0"/>
        <c:axId val="346625536"/>
        <c:axId val="346627072"/>
      </c:lineChart>
      <c:catAx>
        <c:axId val="346625536"/>
        <c:scaling>
          <c:orientation val="minMax"/>
        </c:scaling>
        <c:delete val="0"/>
        <c:axPos val="b"/>
        <c:numFmt formatCode="General" sourceLinked="1"/>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46627072"/>
        <c:crosses val="autoZero"/>
        <c:auto val="1"/>
        <c:lblAlgn val="ctr"/>
        <c:lblOffset val="100"/>
        <c:noMultiLvlLbl val="1"/>
      </c:catAx>
      <c:valAx>
        <c:axId val="346627072"/>
        <c:scaling>
          <c:orientation val="minMax"/>
          <c:max val="600"/>
          <c:min val="0"/>
        </c:scaling>
        <c:delete val="0"/>
        <c:axPos val="l"/>
        <c:majorGridlines>
          <c:spPr>
            <a:ln w="9360">
              <a:solidFill>
                <a:srgbClr val="878787"/>
              </a:solidFill>
              <a:round/>
            </a:ln>
          </c:spPr>
        </c:majorGridlines>
        <c:numFmt formatCode="General" sourceLinked="0"/>
        <c:majorTickMark val="none"/>
        <c:minorTickMark val="none"/>
        <c:tickLblPos val="nextTo"/>
        <c:spPr>
          <a:ln w="9360">
            <a:noFill/>
          </a:ln>
        </c:spPr>
        <c:txPr>
          <a:bodyPr/>
          <a:lstStyle/>
          <a:p>
            <a:pPr>
              <a:defRPr sz="900" b="0" strike="noStrike" spc="-1">
                <a:solidFill>
                  <a:srgbClr val="000000"/>
                </a:solidFill>
                <a:latin typeface="Arial"/>
              </a:defRPr>
            </a:pPr>
            <a:endParaRPr lang="fr-FR"/>
          </a:p>
        </c:txPr>
        <c:crossAx val="346625536"/>
        <c:crosses val="autoZero"/>
        <c:crossBetween val="midCat"/>
      </c:valAx>
      <c:spPr>
        <a:solidFill>
          <a:srgbClr val="FFFFFF"/>
        </a:solidFill>
        <a:ln>
          <a:solidFill>
            <a:srgbClr val="D9D9D9"/>
          </a:solidFill>
        </a:ln>
      </c:spPr>
    </c:plotArea>
    <c:legend>
      <c:legendPos val="r"/>
      <c:layout>
        <c:manualLayout>
          <c:xMode val="edge"/>
          <c:yMode val="edge"/>
          <c:x val="0.8596563857716002"/>
          <c:y val="0.30762629722311541"/>
          <c:w val="0.13140253191207238"/>
          <c:h val="0.46217071386298708"/>
        </c:manualLayout>
      </c:layout>
      <c:overlay val="1"/>
      <c:spPr>
        <a:noFill/>
        <a:ln>
          <a:noFill/>
        </a:ln>
      </c:spPr>
      <c:txPr>
        <a:bodyPr/>
        <a:lstStyle/>
        <a:p>
          <a:pPr>
            <a:defRPr sz="8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c:style val="2"/>
  <c:chart>
    <c:autoTitleDeleted val="1"/>
    <c:plotArea>
      <c:layout>
        <c:manualLayout>
          <c:layoutTarget val="inner"/>
          <c:xMode val="edge"/>
          <c:yMode val="edge"/>
          <c:x val="6.260873812706208E-2"/>
          <c:y val="0.13624689597367912"/>
          <c:w val="0.77333762764256953"/>
          <c:h val="0.67398401440954603"/>
        </c:manualLayout>
      </c:layout>
      <c:lineChart>
        <c:grouping val="standard"/>
        <c:varyColors val="0"/>
        <c:ser>
          <c:idx val="0"/>
          <c:order val="0"/>
          <c:tx>
            <c:strRef>
              <c:f>'g9'!$A$23</c:f>
              <c:strCache>
                <c:ptCount val="1"/>
                <c:pt idx="0">
                  <c:v>ATRF</c:v>
                </c:pt>
              </c:strCache>
            </c:strRef>
          </c:tx>
          <c:spPr>
            <a:ln w="28440">
              <a:solidFill>
                <a:srgbClr val="0070C0"/>
              </a:solidFill>
              <a:round/>
            </a:ln>
          </c:spPr>
          <c:marker>
            <c:symbol val="square"/>
            <c:size val="5"/>
            <c:spPr>
              <a:solidFill>
                <a:srgbClr val="0070C0"/>
              </a:solidFill>
            </c:spPr>
          </c:marker>
          <c:cat>
            <c:numRef>
              <c:f>'g9'!$F$18:$M$18</c:f>
              <c:numCache>
                <c:formatCode>General</c:formatCode>
                <c:ptCount val="8"/>
                <c:pt idx="0">
                  <c:v>2013</c:v>
                </c:pt>
                <c:pt idx="1">
                  <c:v>2014</c:v>
                </c:pt>
                <c:pt idx="2">
                  <c:v>2015</c:v>
                </c:pt>
                <c:pt idx="3">
                  <c:v>2016</c:v>
                </c:pt>
                <c:pt idx="4">
                  <c:v>2017</c:v>
                </c:pt>
                <c:pt idx="5">
                  <c:v>2018</c:v>
                </c:pt>
                <c:pt idx="6">
                  <c:v>2019</c:v>
                </c:pt>
                <c:pt idx="7">
                  <c:v>2020</c:v>
                </c:pt>
              </c:numCache>
            </c:numRef>
          </c:cat>
          <c:val>
            <c:numRef>
              <c:f>'g9'!$F$23:$M$23</c:f>
              <c:numCache>
                <c:formatCode>#,##0</c:formatCode>
                <c:ptCount val="8"/>
                <c:pt idx="0">
                  <c:v>877</c:v>
                </c:pt>
                <c:pt idx="1">
                  <c:v>698</c:v>
                </c:pt>
                <c:pt idx="2">
                  <c:v>376</c:v>
                </c:pt>
                <c:pt idx="3">
                  <c:v>160</c:v>
                </c:pt>
                <c:pt idx="4">
                  <c:v>372</c:v>
                </c:pt>
                <c:pt idx="5">
                  <c:v>216</c:v>
                </c:pt>
                <c:pt idx="6">
                  <c:v>551</c:v>
                </c:pt>
                <c:pt idx="7">
                  <c:v>410</c:v>
                </c:pt>
              </c:numCache>
            </c:numRef>
          </c:val>
          <c:smooth val="0"/>
          <c:extLst>
            <c:ext xmlns:c16="http://schemas.microsoft.com/office/drawing/2014/chart" uri="{C3380CC4-5D6E-409C-BE32-E72D297353CC}">
              <c16:uniqueId val="{00000000-F2BE-49B0-B37D-1DEB4F4722C7}"/>
            </c:ext>
          </c:extLst>
        </c:ser>
        <c:ser>
          <c:idx val="1"/>
          <c:order val="1"/>
          <c:tx>
            <c:strRef>
              <c:f>'g9'!$A$22</c:f>
              <c:strCache>
                <c:ptCount val="1"/>
                <c:pt idx="0">
                  <c:v>TECHRF</c:v>
                </c:pt>
              </c:strCache>
            </c:strRef>
          </c:tx>
          <c:spPr>
            <a:ln w="28440">
              <a:solidFill>
                <a:srgbClr val="CC00CC"/>
              </a:solidFill>
              <a:round/>
            </a:ln>
          </c:spPr>
          <c:marker>
            <c:symbol val="triangle"/>
            <c:size val="6"/>
            <c:spPr>
              <a:solidFill>
                <a:srgbClr val="CC00CC"/>
              </a:solidFill>
            </c:spPr>
          </c:marker>
          <c:dPt>
            <c:idx val="1"/>
            <c:bubble3D val="0"/>
            <c:extLst>
              <c:ext xmlns:c16="http://schemas.microsoft.com/office/drawing/2014/chart" uri="{C3380CC4-5D6E-409C-BE32-E72D297353CC}">
                <c16:uniqueId val="{00000001-F2BE-49B0-B37D-1DEB4F4722C7}"/>
              </c:ext>
            </c:extLst>
          </c:dPt>
          <c:cat>
            <c:numRef>
              <c:f>'g9'!$F$18:$M$18</c:f>
              <c:numCache>
                <c:formatCode>General</c:formatCode>
                <c:ptCount val="8"/>
                <c:pt idx="0">
                  <c:v>2013</c:v>
                </c:pt>
                <c:pt idx="1">
                  <c:v>2014</c:v>
                </c:pt>
                <c:pt idx="2">
                  <c:v>2015</c:v>
                </c:pt>
                <c:pt idx="3">
                  <c:v>2016</c:v>
                </c:pt>
                <c:pt idx="4">
                  <c:v>2017</c:v>
                </c:pt>
                <c:pt idx="5">
                  <c:v>2018</c:v>
                </c:pt>
                <c:pt idx="6">
                  <c:v>2019</c:v>
                </c:pt>
                <c:pt idx="7">
                  <c:v>2020</c:v>
                </c:pt>
              </c:numCache>
            </c:numRef>
          </c:cat>
          <c:val>
            <c:numRef>
              <c:f>'g9'!$F$22:$M$22</c:f>
              <c:numCache>
                <c:formatCode>#,##0</c:formatCode>
                <c:ptCount val="8"/>
                <c:pt idx="0">
                  <c:v>227</c:v>
                </c:pt>
                <c:pt idx="1">
                  <c:v>214</c:v>
                </c:pt>
                <c:pt idx="2">
                  <c:v>160</c:v>
                </c:pt>
                <c:pt idx="3">
                  <c:v>82</c:v>
                </c:pt>
                <c:pt idx="4">
                  <c:v>166</c:v>
                </c:pt>
                <c:pt idx="5">
                  <c:v>122</c:v>
                </c:pt>
                <c:pt idx="6">
                  <c:v>199</c:v>
                </c:pt>
                <c:pt idx="7">
                  <c:v>153</c:v>
                </c:pt>
              </c:numCache>
            </c:numRef>
          </c:val>
          <c:smooth val="0"/>
          <c:extLst>
            <c:ext xmlns:c16="http://schemas.microsoft.com/office/drawing/2014/chart" uri="{C3380CC4-5D6E-409C-BE32-E72D297353CC}">
              <c16:uniqueId val="{00000002-F2BE-49B0-B37D-1DEB4F4722C7}"/>
            </c:ext>
          </c:extLst>
        </c:ser>
        <c:ser>
          <c:idx val="2"/>
          <c:order val="2"/>
          <c:tx>
            <c:strRef>
              <c:f>'g9'!$A$20</c:f>
              <c:strCache>
                <c:ptCount val="1"/>
                <c:pt idx="0">
                  <c:v>IGE</c:v>
                </c:pt>
              </c:strCache>
            </c:strRef>
          </c:tx>
          <c:spPr>
            <a:ln w="28440">
              <a:solidFill>
                <a:srgbClr val="FF0000"/>
              </a:solidFill>
              <a:round/>
            </a:ln>
          </c:spPr>
          <c:marker>
            <c:symbol val="diamond"/>
            <c:size val="6"/>
            <c:spPr>
              <a:solidFill>
                <a:srgbClr val="FF0000"/>
              </a:solidFill>
            </c:spPr>
          </c:marker>
          <c:cat>
            <c:numRef>
              <c:f>'g9'!$F$18:$M$18</c:f>
              <c:numCache>
                <c:formatCode>General</c:formatCode>
                <c:ptCount val="8"/>
                <c:pt idx="0">
                  <c:v>2013</c:v>
                </c:pt>
                <c:pt idx="1">
                  <c:v>2014</c:v>
                </c:pt>
                <c:pt idx="2">
                  <c:v>2015</c:v>
                </c:pt>
                <c:pt idx="3">
                  <c:v>2016</c:v>
                </c:pt>
                <c:pt idx="4">
                  <c:v>2017</c:v>
                </c:pt>
                <c:pt idx="5">
                  <c:v>2018</c:v>
                </c:pt>
                <c:pt idx="6">
                  <c:v>2019</c:v>
                </c:pt>
                <c:pt idx="7">
                  <c:v>2020</c:v>
                </c:pt>
              </c:numCache>
            </c:numRef>
          </c:cat>
          <c:val>
            <c:numRef>
              <c:f>'g9'!$F$20:$M$20</c:f>
              <c:numCache>
                <c:formatCode>#,##0</c:formatCode>
                <c:ptCount val="8"/>
                <c:pt idx="0">
                  <c:v>113</c:v>
                </c:pt>
                <c:pt idx="1">
                  <c:v>131</c:v>
                </c:pt>
                <c:pt idx="2">
                  <c:v>127</c:v>
                </c:pt>
                <c:pt idx="3">
                  <c:v>90</c:v>
                </c:pt>
                <c:pt idx="4">
                  <c:v>117</c:v>
                </c:pt>
                <c:pt idx="5">
                  <c:v>100</c:v>
                </c:pt>
                <c:pt idx="6">
                  <c:v>1</c:v>
                </c:pt>
              </c:numCache>
            </c:numRef>
          </c:val>
          <c:smooth val="0"/>
          <c:extLst>
            <c:ext xmlns:c16="http://schemas.microsoft.com/office/drawing/2014/chart" uri="{C3380CC4-5D6E-409C-BE32-E72D297353CC}">
              <c16:uniqueId val="{00000003-F2BE-49B0-B37D-1DEB4F4722C7}"/>
            </c:ext>
          </c:extLst>
        </c:ser>
        <c:ser>
          <c:idx val="3"/>
          <c:order val="3"/>
          <c:tx>
            <c:strRef>
              <c:f>'g9'!$A$21</c:f>
              <c:strCache>
                <c:ptCount val="1"/>
                <c:pt idx="0">
                  <c:v>ASI</c:v>
                </c:pt>
              </c:strCache>
            </c:strRef>
          </c:tx>
          <c:spPr>
            <a:ln w="28440">
              <a:solidFill>
                <a:srgbClr val="92D050"/>
              </a:solidFill>
              <a:round/>
            </a:ln>
          </c:spPr>
          <c:marker>
            <c:symbol val="circle"/>
            <c:size val="5"/>
            <c:spPr>
              <a:solidFill>
                <a:srgbClr val="92D050"/>
              </a:solidFill>
            </c:spPr>
          </c:marker>
          <c:cat>
            <c:numRef>
              <c:f>'g9'!$F$18:$M$18</c:f>
              <c:numCache>
                <c:formatCode>General</c:formatCode>
                <c:ptCount val="8"/>
                <c:pt idx="0">
                  <c:v>2013</c:v>
                </c:pt>
                <c:pt idx="1">
                  <c:v>2014</c:v>
                </c:pt>
                <c:pt idx="2">
                  <c:v>2015</c:v>
                </c:pt>
                <c:pt idx="3">
                  <c:v>2016</c:v>
                </c:pt>
                <c:pt idx="4">
                  <c:v>2017</c:v>
                </c:pt>
                <c:pt idx="5">
                  <c:v>2018</c:v>
                </c:pt>
                <c:pt idx="6">
                  <c:v>2019</c:v>
                </c:pt>
                <c:pt idx="7">
                  <c:v>2020</c:v>
                </c:pt>
              </c:numCache>
            </c:numRef>
          </c:cat>
          <c:val>
            <c:numRef>
              <c:f>'g9'!$F$21:$M$21</c:f>
              <c:numCache>
                <c:formatCode>#,##0</c:formatCode>
                <c:ptCount val="8"/>
                <c:pt idx="0">
                  <c:v>79</c:v>
                </c:pt>
                <c:pt idx="1">
                  <c:v>111</c:v>
                </c:pt>
                <c:pt idx="2">
                  <c:v>93</c:v>
                </c:pt>
                <c:pt idx="3">
                  <c:v>54</c:v>
                </c:pt>
                <c:pt idx="4">
                  <c:v>61</c:v>
                </c:pt>
                <c:pt idx="5">
                  <c:v>70</c:v>
                </c:pt>
                <c:pt idx="6">
                  <c:v>1</c:v>
                </c:pt>
              </c:numCache>
            </c:numRef>
          </c:val>
          <c:smooth val="0"/>
          <c:extLst>
            <c:ext xmlns:c16="http://schemas.microsoft.com/office/drawing/2014/chart" uri="{C3380CC4-5D6E-409C-BE32-E72D297353CC}">
              <c16:uniqueId val="{00000004-F2BE-49B0-B37D-1DEB4F4722C7}"/>
            </c:ext>
          </c:extLst>
        </c:ser>
        <c:dLbls>
          <c:showLegendKey val="0"/>
          <c:showVal val="0"/>
          <c:showCatName val="0"/>
          <c:showSerName val="0"/>
          <c:showPercent val="0"/>
          <c:showBubbleSize val="0"/>
        </c:dLbls>
        <c:hiLowLines>
          <c:spPr>
            <a:ln>
              <a:noFill/>
            </a:ln>
          </c:spPr>
        </c:hiLowLines>
        <c:marker val="1"/>
        <c:smooth val="0"/>
        <c:axId val="346728704"/>
        <c:axId val="346742784"/>
      </c:lineChart>
      <c:catAx>
        <c:axId val="346728704"/>
        <c:scaling>
          <c:orientation val="minMax"/>
        </c:scaling>
        <c:delete val="0"/>
        <c:axPos val="b"/>
        <c:numFmt formatCode="General" sourceLinked="1"/>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46742784"/>
        <c:crosses val="autoZero"/>
        <c:auto val="1"/>
        <c:lblAlgn val="ctr"/>
        <c:lblOffset val="100"/>
        <c:noMultiLvlLbl val="1"/>
      </c:catAx>
      <c:valAx>
        <c:axId val="346742784"/>
        <c:scaling>
          <c:orientation val="minMax"/>
          <c:max val="900"/>
        </c:scaling>
        <c:delete val="0"/>
        <c:axPos val="l"/>
        <c:majorGridlines>
          <c:spPr>
            <a:ln w="9360">
              <a:solidFill>
                <a:srgbClr val="878787"/>
              </a:solidFill>
              <a:round/>
            </a:ln>
          </c:spPr>
        </c:majorGridlines>
        <c:numFmt formatCode="#,##0" sourceLinked="0"/>
        <c:majorTickMark val="none"/>
        <c:minorTickMark val="none"/>
        <c:tickLblPos val="nextTo"/>
        <c:spPr>
          <a:ln w="9360">
            <a:noFill/>
          </a:ln>
        </c:spPr>
        <c:txPr>
          <a:bodyPr/>
          <a:lstStyle/>
          <a:p>
            <a:pPr>
              <a:defRPr sz="900" b="0" strike="noStrike" spc="-1">
                <a:solidFill>
                  <a:srgbClr val="000000"/>
                </a:solidFill>
                <a:latin typeface="Arial"/>
              </a:defRPr>
            </a:pPr>
            <a:endParaRPr lang="fr-FR"/>
          </a:p>
        </c:txPr>
        <c:crossAx val="346728704"/>
        <c:crosses val="autoZero"/>
        <c:crossBetween val="midCat"/>
      </c:valAx>
      <c:spPr>
        <a:solidFill>
          <a:srgbClr val="FFFFFF"/>
        </a:solidFill>
        <a:ln w="19080">
          <a:solidFill>
            <a:srgbClr val="D9D9D9"/>
          </a:solidFill>
          <a:round/>
        </a:ln>
      </c:spPr>
    </c:plotArea>
    <c:legend>
      <c:legendPos val="r"/>
      <c:layout>
        <c:manualLayout>
          <c:xMode val="edge"/>
          <c:yMode val="edge"/>
          <c:x val="0.84852045790984221"/>
          <c:y val="0.14847097383548191"/>
          <c:w val="0.14272544865901901"/>
          <c:h val="0.402719966882782"/>
        </c:manualLayout>
      </c:layout>
      <c:overlay val="1"/>
      <c:spPr>
        <a:solidFill>
          <a:srgbClr val="FFFFFF"/>
        </a:solidFill>
        <a:ln>
          <a:noFill/>
        </a:ln>
      </c:spPr>
      <c:txPr>
        <a:bodyPr/>
        <a:lstStyle/>
        <a:p>
          <a:pPr>
            <a:defRPr sz="9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c:style val="2"/>
  <c:chart>
    <c:title>
      <c:tx>
        <c:rich>
          <a:bodyPr rot="0"/>
          <a:lstStyle/>
          <a:p>
            <a:pPr>
              <a:defRPr sz="1000" b="1" strike="noStrike" spc="-1">
                <a:solidFill>
                  <a:srgbClr val="000000"/>
                </a:solidFill>
                <a:latin typeface="Arial"/>
              </a:defRPr>
            </a:pPr>
            <a:r>
              <a:rPr lang="fr-FR" sz="1000" b="1" strike="noStrike" spc="-1">
                <a:solidFill>
                  <a:srgbClr val="000000"/>
                </a:solidFill>
                <a:latin typeface="Arial"/>
              </a:rPr>
              <a:t>Evolution des néo-recrutements** des titulaires ITRF* et des titularisations Sauvadet</a:t>
            </a:r>
          </a:p>
        </c:rich>
      </c:tx>
      <c:layout/>
      <c:overlay val="0"/>
      <c:spPr>
        <a:noFill/>
        <a:ln>
          <a:noFill/>
        </a:ln>
      </c:spPr>
    </c:title>
    <c:autoTitleDeleted val="0"/>
    <c:plotArea>
      <c:layout>
        <c:manualLayout>
          <c:layoutTarget val="inner"/>
          <c:xMode val="edge"/>
          <c:yMode val="edge"/>
          <c:x val="6.0387561964848999E-2"/>
          <c:y val="9.0425531914893595E-2"/>
          <c:w val="0.86538337732569404"/>
          <c:h val="0.72888459058671795"/>
        </c:manualLayout>
      </c:layout>
      <c:lineChart>
        <c:grouping val="standard"/>
        <c:varyColors val="0"/>
        <c:ser>
          <c:idx val="0"/>
          <c:order val="0"/>
          <c:tx>
            <c:strRef>
              <c:f>'g9'!$A$42</c:f>
              <c:strCache>
                <c:ptCount val="1"/>
                <c:pt idx="0">
                  <c:v>Ingénieurs</c:v>
                </c:pt>
              </c:strCache>
            </c:strRef>
          </c:tx>
          <c:spPr>
            <a:ln w="28440">
              <a:solidFill>
                <a:srgbClr val="46AAC4"/>
              </a:solidFill>
              <a:round/>
            </a:ln>
          </c:spPr>
          <c:marker>
            <c:symbol val="square"/>
            <c:size val="5"/>
            <c:spPr>
              <a:solidFill>
                <a:srgbClr val="46AAC4"/>
              </a:solidFill>
            </c:spPr>
          </c:marker>
          <c:cat>
            <c:numRef>
              <c:f>'g9'!$B$34:$M$34</c:f>
              <c:numCache>
                <c:formatCode>General</c:formatCode>
                <c:ptCount val="12"/>
                <c:pt idx="0">
                  <c:v>2009</c:v>
                </c:pt>
                <c:pt idx="1">
                  <c:v>2010</c:v>
                </c:pt>
                <c:pt idx="2">
                  <c:v>2011</c:v>
                </c:pt>
                <c:pt idx="3">
                  <c:v>2012</c:v>
                </c:pt>
                <c:pt idx="4">
                  <c:v>2013</c:v>
                </c:pt>
                <c:pt idx="5">
                  <c:v>2014</c:v>
                </c:pt>
                <c:pt idx="6">
                  <c:v>2015</c:v>
                </c:pt>
                <c:pt idx="7">
                  <c:v>2016</c:v>
                </c:pt>
                <c:pt idx="8">
                  <c:v>2017</c:v>
                </c:pt>
                <c:pt idx="9">
                  <c:v>2018</c:v>
                </c:pt>
                <c:pt idx="10">
                  <c:v>2019</c:v>
                </c:pt>
                <c:pt idx="11">
                  <c:v>2020</c:v>
                </c:pt>
              </c:numCache>
            </c:numRef>
          </c:cat>
          <c:val>
            <c:numRef>
              <c:f>'g9'!$B$42:$M$42</c:f>
              <c:numCache>
                <c:formatCode>#,##0</c:formatCode>
                <c:ptCount val="12"/>
                <c:pt idx="0">
                  <c:v>582</c:v>
                </c:pt>
                <c:pt idx="1">
                  <c:v>537</c:v>
                </c:pt>
                <c:pt idx="2">
                  <c:v>525</c:v>
                </c:pt>
                <c:pt idx="3">
                  <c:v>484</c:v>
                </c:pt>
                <c:pt idx="4">
                  <c:v>651</c:v>
                </c:pt>
                <c:pt idx="5">
                  <c:v>668</c:v>
                </c:pt>
                <c:pt idx="6">
                  <c:v>697</c:v>
                </c:pt>
                <c:pt idx="7">
                  <c:v>616</c:v>
                </c:pt>
                <c:pt idx="8">
                  <c:v>602</c:v>
                </c:pt>
                <c:pt idx="9">
                  <c:v>521</c:v>
                </c:pt>
                <c:pt idx="10">
                  <c:v>363</c:v>
                </c:pt>
                <c:pt idx="11">
                  <c:v>300</c:v>
                </c:pt>
              </c:numCache>
            </c:numRef>
          </c:val>
          <c:smooth val="0"/>
          <c:extLst>
            <c:ext xmlns:c16="http://schemas.microsoft.com/office/drawing/2014/chart" uri="{C3380CC4-5D6E-409C-BE32-E72D297353CC}">
              <c16:uniqueId val="{00000000-00F8-4877-BA93-11A9B25CBC41}"/>
            </c:ext>
          </c:extLst>
        </c:ser>
        <c:ser>
          <c:idx val="1"/>
          <c:order val="1"/>
          <c:tx>
            <c:strRef>
              <c:f>'g9'!$A$43</c:f>
              <c:strCache>
                <c:ptCount val="1"/>
                <c:pt idx="0">
                  <c:v>Techniciens</c:v>
                </c:pt>
              </c:strCache>
            </c:strRef>
          </c:tx>
          <c:spPr>
            <a:ln w="28440">
              <a:solidFill>
                <a:srgbClr val="F59240"/>
              </a:solidFill>
              <a:round/>
            </a:ln>
          </c:spPr>
          <c:marker>
            <c:symbol val="square"/>
            <c:size val="5"/>
            <c:spPr>
              <a:solidFill>
                <a:srgbClr val="F59240"/>
              </a:solidFill>
            </c:spPr>
          </c:marker>
          <c:cat>
            <c:numRef>
              <c:f>'g9'!$B$34:$M$34</c:f>
              <c:numCache>
                <c:formatCode>General</c:formatCode>
                <c:ptCount val="12"/>
                <c:pt idx="0">
                  <c:v>2009</c:v>
                </c:pt>
                <c:pt idx="1">
                  <c:v>2010</c:v>
                </c:pt>
                <c:pt idx="2">
                  <c:v>2011</c:v>
                </c:pt>
                <c:pt idx="3">
                  <c:v>2012</c:v>
                </c:pt>
                <c:pt idx="4">
                  <c:v>2013</c:v>
                </c:pt>
                <c:pt idx="5">
                  <c:v>2014</c:v>
                </c:pt>
                <c:pt idx="6">
                  <c:v>2015</c:v>
                </c:pt>
                <c:pt idx="7">
                  <c:v>2016</c:v>
                </c:pt>
                <c:pt idx="8">
                  <c:v>2017</c:v>
                </c:pt>
                <c:pt idx="9">
                  <c:v>2018</c:v>
                </c:pt>
                <c:pt idx="10">
                  <c:v>2019</c:v>
                </c:pt>
                <c:pt idx="11">
                  <c:v>2020</c:v>
                </c:pt>
              </c:numCache>
            </c:numRef>
          </c:cat>
          <c:val>
            <c:numRef>
              <c:f>'g9'!$B$43:$M$43</c:f>
              <c:numCache>
                <c:formatCode>#,##0</c:formatCode>
                <c:ptCount val="12"/>
                <c:pt idx="0">
                  <c:v>841</c:v>
                </c:pt>
                <c:pt idx="1">
                  <c:v>786</c:v>
                </c:pt>
                <c:pt idx="2">
                  <c:v>800</c:v>
                </c:pt>
                <c:pt idx="3">
                  <c:v>753</c:v>
                </c:pt>
                <c:pt idx="4">
                  <c:v>1800</c:v>
                </c:pt>
                <c:pt idx="5">
                  <c:v>1606</c:v>
                </c:pt>
                <c:pt idx="6">
                  <c:v>1267</c:v>
                </c:pt>
                <c:pt idx="7">
                  <c:v>990</c:v>
                </c:pt>
                <c:pt idx="8">
                  <c:v>1246</c:v>
                </c:pt>
                <c:pt idx="9">
                  <c:v>1012</c:v>
                </c:pt>
                <c:pt idx="10">
                  <c:v>1585</c:v>
                </c:pt>
                <c:pt idx="11">
                  <c:v>1242</c:v>
                </c:pt>
              </c:numCache>
            </c:numRef>
          </c:val>
          <c:smooth val="0"/>
          <c:extLst>
            <c:ext xmlns:c16="http://schemas.microsoft.com/office/drawing/2014/chart" uri="{C3380CC4-5D6E-409C-BE32-E72D297353CC}">
              <c16:uniqueId val="{00000001-00F8-4877-BA93-11A9B25CBC41}"/>
            </c:ext>
          </c:extLst>
        </c:ser>
        <c:dLbls>
          <c:showLegendKey val="0"/>
          <c:showVal val="0"/>
          <c:showCatName val="0"/>
          <c:showSerName val="0"/>
          <c:showPercent val="0"/>
          <c:showBubbleSize val="0"/>
        </c:dLbls>
        <c:hiLowLines>
          <c:spPr>
            <a:ln>
              <a:noFill/>
            </a:ln>
          </c:spPr>
        </c:hiLowLines>
        <c:marker val="1"/>
        <c:smooth val="0"/>
        <c:axId val="346770432"/>
        <c:axId val="346796800"/>
      </c:lineChart>
      <c:catAx>
        <c:axId val="346770432"/>
        <c:scaling>
          <c:orientation val="minMax"/>
        </c:scaling>
        <c:delete val="0"/>
        <c:axPos val="b"/>
        <c:numFmt formatCode="General" sourceLinked="1"/>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46796800"/>
        <c:crosses val="autoZero"/>
        <c:auto val="1"/>
        <c:lblAlgn val="ctr"/>
        <c:lblOffset val="100"/>
        <c:noMultiLvlLbl val="1"/>
      </c:catAx>
      <c:valAx>
        <c:axId val="346796800"/>
        <c:scaling>
          <c:orientation val="minMax"/>
          <c:max val="1800"/>
          <c:min val="200"/>
        </c:scaling>
        <c:delete val="0"/>
        <c:axPos val="l"/>
        <c:majorGridlines>
          <c:spPr>
            <a:ln w="9360">
              <a:solidFill>
                <a:srgbClr val="878787"/>
              </a:solidFill>
              <a:round/>
            </a:ln>
          </c:spPr>
        </c:majorGridlines>
        <c:numFmt formatCode="#,##0" sourceLinked="0"/>
        <c:majorTickMark val="none"/>
        <c:minorTickMark val="none"/>
        <c:tickLblPos val="nextTo"/>
        <c:spPr>
          <a:ln w="9360">
            <a:noFill/>
          </a:ln>
        </c:spPr>
        <c:txPr>
          <a:bodyPr/>
          <a:lstStyle/>
          <a:p>
            <a:pPr>
              <a:defRPr sz="900" b="0" strike="noStrike" spc="-1">
                <a:solidFill>
                  <a:srgbClr val="000000"/>
                </a:solidFill>
                <a:latin typeface="Arial"/>
              </a:defRPr>
            </a:pPr>
            <a:endParaRPr lang="fr-FR"/>
          </a:p>
        </c:txPr>
        <c:crossAx val="346770432"/>
        <c:crosses val="autoZero"/>
        <c:crossBetween val="midCat"/>
      </c:valAx>
      <c:spPr>
        <a:solidFill>
          <a:srgbClr val="FFFFFF"/>
        </a:solidFill>
        <a:ln>
          <a:solidFill>
            <a:srgbClr val="D9D9D9"/>
          </a:solidFill>
        </a:ln>
      </c:spPr>
    </c:plotArea>
    <c:legend>
      <c:legendPos val="r"/>
      <c:layout>
        <c:manualLayout>
          <c:xMode val="edge"/>
          <c:yMode val="edge"/>
          <c:x val="7.9424903652997397E-2"/>
          <c:y val="0.127455890139546"/>
          <c:w val="0.213494160890594"/>
          <c:h val="0.30034877961296103"/>
        </c:manualLayout>
      </c:layout>
      <c:overlay val="1"/>
      <c:spPr>
        <a:noFill/>
        <a:ln>
          <a:noFill/>
        </a:ln>
      </c:spPr>
      <c:txPr>
        <a:bodyPr/>
        <a:lstStyle/>
        <a:p>
          <a:pPr>
            <a:defRPr sz="8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r>
              <a:rPr lang="fr-FR" sz="1100" b="1" i="0" u="none" strike="noStrike">
                <a:solidFill>
                  <a:srgbClr val="000000"/>
                </a:solidFill>
                <a:effectLst/>
                <a:latin typeface="Arial" panose="020B0604020202020204" pitchFamily="34" charset="0"/>
              </a:rPr>
              <a:t>Part des femmes parmi les ITRF * titulaires néo-recrutés (1), par corps et par sexe</a:t>
            </a:r>
            <a:r>
              <a:rPr lang="fr-FR" sz="1100"/>
              <a:t> </a:t>
            </a:r>
          </a:p>
        </c:rich>
      </c:tx>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lineChart>
        <c:grouping val="standard"/>
        <c:varyColors val="0"/>
        <c:ser>
          <c:idx val="0"/>
          <c:order val="0"/>
          <c:tx>
            <c:strRef>
              <c:f>'g9 sex 2'!$A$3</c:f>
              <c:strCache>
                <c:ptCount val="1"/>
                <c:pt idx="0">
                  <c:v>IGE</c:v>
                </c:pt>
              </c:strCache>
            </c:strRef>
          </c:tx>
          <c:spPr>
            <a:ln w="28575" cap="rnd">
              <a:solidFill>
                <a:schemeClr val="accent1"/>
              </a:solidFill>
              <a:round/>
            </a:ln>
            <a:effectLst/>
          </c:spPr>
          <c:marker>
            <c:symbol val="none"/>
          </c:marker>
          <c:cat>
            <c:strRef>
              <c:f>'g9 sex 2'!$B$2:$I$2</c:f>
              <c:strCache>
                <c:ptCount val="8"/>
                <c:pt idx="0">
                  <c:v>2013</c:v>
                </c:pt>
                <c:pt idx="1">
                  <c:v>2014</c:v>
                </c:pt>
                <c:pt idx="2">
                  <c:v>2015</c:v>
                </c:pt>
                <c:pt idx="3">
                  <c:v>2016</c:v>
                </c:pt>
                <c:pt idx="4">
                  <c:v>2017</c:v>
                </c:pt>
                <c:pt idx="5">
                  <c:v>2018</c:v>
                </c:pt>
                <c:pt idx="6">
                  <c:v>2019</c:v>
                </c:pt>
                <c:pt idx="7">
                  <c:v>2020</c:v>
                </c:pt>
              </c:strCache>
            </c:strRef>
          </c:cat>
          <c:val>
            <c:numRef>
              <c:f>'g9 sex 2'!$B$3:$I$3</c:f>
              <c:numCache>
                <c:formatCode>0\ %</c:formatCode>
                <c:ptCount val="8"/>
                <c:pt idx="0">
                  <c:v>0.59143968871595298</c:v>
                </c:pt>
                <c:pt idx="1">
                  <c:v>0.57499999999999996</c:v>
                </c:pt>
                <c:pt idx="2">
                  <c:v>0.63909774436090205</c:v>
                </c:pt>
                <c:pt idx="3">
                  <c:v>0.573943661971831</c:v>
                </c:pt>
                <c:pt idx="4">
                  <c:v>0.59030837004405301</c:v>
                </c:pt>
                <c:pt idx="5">
                  <c:v>0.59</c:v>
                </c:pt>
                <c:pt idx="6">
                  <c:v>0.54028436018957349</c:v>
                </c:pt>
                <c:pt idx="7">
                  <c:v>0.59375</c:v>
                </c:pt>
              </c:numCache>
            </c:numRef>
          </c:val>
          <c:smooth val="0"/>
          <c:extLst>
            <c:ext xmlns:c16="http://schemas.microsoft.com/office/drawing/2014/chart" uri="{C3380CC4-5D6E-409C-BE32-E72D297353CC}">
              <c16:uniqueId val="{00000000-1E0F-4CBE-9461-9237CA7DC785}"/>
            </c:ext>
          </c:extLst>
        </c:ser>
        <c:ser>
          <c:idx val="1"/>
          <c:order val="1"/>
          <c:tx>
            <c:strRef>
              <c:f>'g9 sex 2'!$A$4</c:f>
              <c:strCache>
                <c:ptCount val="1"/>
                <c:pt idx="0">
                  <c:v>ASI</c:v>
                </c:pt>
              </c:strCache>
            </c:strRef>
          </c:tx>
          <c:spPr>
            <a:ln w="28575" cap="rnd">
              <a:solidFill>
                <a:schemeClr val="accent2"/>
              </a:solidFill>
              <a:round/>
            </a:ln>
            <a:effectLst/>
          </c:spPr>
          <c:marker>
            <c:symbol val="none"/>
          </c:marker>
          <c:dLbls>
            <c:dLbl>
              <c:idx val="7"/>
              <c:layout>
                <c:manualLayout>
                  <c:x val="-1.3453278800169857E-2"/>
                  <c:y val="-2.2957240062860481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DDAB-44DC-8E99-13044562444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'g9 sex 2'!$B$2:$I$2</c:f>
              <c:strCache>
                <c:ptCount val="8"/>
                <c:pt idx="0">
                  <c:v>2013</c:v>
                </c:pt>
                <c:pt idx="1">
                  <c:v>2014</c:v>
                </c:pt>
                <c:pt idx="2">
                  <c:v>2015</c:v>
                </c:pt>
                <c:pt idx="3">
                  <c:v>2016</c:v>
                </c:pt>
                <c:pt idx="4">
                  <c:v>2017</c:v>
                </c:pt>
                <c:pt idx="5">
                  <c:v>2018</c:v>
                </c:pt>
                <c:pt idx="6">
                  <c:v>2019</c:v>
                </c:pt>
                <c:pt idx="7">
                  <c:v>2020</c:v>
                </c:pt>
              </c:strCache>
            </c:strRef>
          </c:cat>
          <c:val>
            <c:numRef>
              <c:f>'g9 sex 2'!$B$4:$I$4</c:f>
              <c:numCache>
                <c:formatCode>0\ %</c:formatCode>
                <c:ptCount val="8"/>
                <c:pt idx="0">
                  <c:v>0.44881889763779498</c:v>
                </c:pt>
                <c:pt idx="1">
                  <c:v>0.51851851851851805</c:v>
                </c:pt>
                <c:pt idx="2">
                  <c:v>0.60483870967741904</c:v>
                </c:pt>
                <c:pt idx="3">
                  <c:v>0.55932203389830504</c:v>
                </c:pt>
                <c:pt idx="4">
                  <c:v>0.44736842105263203</c:v>
                </c:pt>
                <c:pt idx="5">
                  <c:v>0.56999999999999995</c:v>
                </c:pt>
                <c:pt idx="6">
                  <c:v>0.57281553398058249</c:v>
                </c:pt>
                <c:pt idx="7">
                  <c:v>0.6</c:v>
                </c:pt>
              </c:numCache>
            </c:numRef>
          </c:val>
          <c:smooth val="0"/>
          <c:extLst>
            <c:ext xmlns:c16="http://schemas.microsoft.com/office/drawing/2014/chart" uri="{C3380CC4-5D6E-409C-BE32-E72D297353CC}">
              <c16:uniqueId val="{00000001-1E0F-4CBE-9461-9237CA7DC785}"/>
            </c:ext>
          </c:extLst>
        </c:ser>
        <c:ser>
          <c:idx val="2"/>
          <c:order val="2"/>
          <c:tx>
            <c:strRef>
              <c:f>'g9 sex 2'!$A$5</c:f>
              <c:strCache>
                <c:ptCount val="1"/>
                <c:pt idx="0">
                  <c:v>TECHRF</c:v>
                </c:pt>
              </c:strCache>
            </c:strRef>
          </c:tx>
          <c:spPr>
            <a:ln w="28575" cap="rnd">
              <a:solidFill>
                <a:schemeClr val="accent3"/>
              </a:solidFill>
              <a:round/>
            </a:ln>
            <a:effectLst/>
          </c:spPr>
          <c:marker>
            <c:symbol val="none"/>
          </c:marker>
          <c:dLbls>
            <c:dLbl>
              <c:idx val="7"/>
              <c:layout>
                <c:manualLayout>
                  <c:x val="-9.7649426260432159E-3"/>
                  <c:y val="1.0480586478414336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DDAB-44DC-8E99-13044562444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'g9 sex 2'!$B$2:$I$2</c:f>
              <c:strCache>
                <c:ptCount val="8"/>
                <c:pt idx="0">
                  <c:v>2013</c:v>
                </c:pt>
                <c:pt idx="1">
                  <c:v>2014</c:v>
                </c:pt>
                <c:pt idx="2">
                  <c:v>2015</c:v>
                </c:pt>
                <c:pt idx="3">
                  <c:v>2016</c:v>
                </c:pt>
                <c:pt idx="4">
                  <c:v>2017</c:v>
                </c:pt>
                <c:pt idx="5">
                  <c:v>2018</c:v>
                </c:pt>
                <c:pt idx="6">
                  <c:v>2019</c:v>
                </c:pt>
                <c:pt idx="7">
                  <c:v>2020</c:v>
                </c:pt>
              </c:strCache>
            </c:strRef>
          </c:cat>
          <c:val>
            <c:numRef>
              <c:f>'g9 sex 2'!$B$5:$I$5</c:f>
              <c:numCache>
                <c:formatCode>0\ %</c:formatCode>
                <c:ptCount val="8"/>
                <c:pt idx="0">
                  <c:v>0.54887218045112796</c:v>
                </c:pt>
                <c:pt idx="1">
                  <c:v>0.51636363636363602</c:v>
                </c:pt>
                <c:pt idx="2">
                  <c:v>0.57234726688102899</c:v>
                </c:pt>
                <c:pt idx="3">
                  <c:v>0.56456456456456505</c:v>
                </c:pt>
                <c:pt idx="4">
                  <c:v>0.59021406727828796</c:v>
                </c:pt>
                <c:pt idx="5">
                  <c:v>0.6</c:v>
                </c:pt>
                <c:pt idx="6">
                  <c:v>0.63576158940397354</c:v>
                </c:pt>
                <c:pt idx="7">
                  <c:v>0.59</c:v>
                </c:pt>
              </c:numCache>
            </c:numRef>
          </c:val>
          <c:smooth val="0"/>
          <c:extLst>
            <c:ext xmlns:c16="http://schemas.microsoft.com/office/drawing/2014/chart" uri="{C3380CC4-5D6E-409C-BE32-E72D297353CC}">
              <c16:uniqueId val="{00000002-1E0F-4CBE-9461-9237CA7DC785}"/>
            </c:ext>
          </c:extLst>
        </c:ser>
        <c:ser>
          <c:idx val="3"/>
          <c:order val="3"/>
          <c:tx>
            <c:strRef>
              <c:f>'g9 sex 2'!$A$6</c:f>
              <c:strCache>
                <c:ptCount val="1"/>
                <c:pt idx="0">
                  <c:v>ATRF</c:v>
                </c:pt>
              </c:strCache>
            </c:strRef>
          </c:tx>
          <c:spPr>
            <a:ln w="28575" cap="rnd">
              <a:solidFill>
                <a:schemeClr val="accent4"/>
              </a:solidFill>
              <a:round/>
            </a:ln>
            <a:effectLst/>
          </c:spPr>
          <c:marker>
            <c:symbol val="none"/>
          </c:marker>
          <c:dLbls>
            <c:dLbl>
              <c:idx val="7"/>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DDAB-44DC-8E99-13044562444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'g9 sex 2'!$B$2:$I$2</c:f>
              <c:strCache>
                <c:ptCount val="8"/>
                <c:pt idx="0">
                  <c:v>2013</c:v>
                </c:pt>
                <c:pt idx="1">
                  <c:v>2014</c:v>
                </c:pt>
                <c:pt idx="2">
                  <c:v>2015</c:v>
                </c:pt>
                <c:pt idx="3">
                  <c:v>2016</c:v>
                </c:pt>
                <c:pt idx="4">
                  <c:v>2017</c:v>
                </c:pt>
                <c:pt idx="5">
                  <c:v>2018</c:v>
                </c:pt>
                <c:pt idx="6">
                  <c:v>2019</c:v>
                </c:pt>
                <c:pt idx="7">
                  <c:v>2020</c:v>
                </c:pt>
              </c:strCache>
            </c:strRef>
          </c:cat>
          <c:val>
            <c:numRef>
              <c:f>'g9 sex 2'!$B$6:$I$6</c:f>
              <c:numCache>
                <c:formatCode>0\ %</c:formatCode>
                <c:ptCount val="8"/>
                <c:pt idx="0">
                  <c:v>0.68544600938967204</c:v>
                </c:pt>
                <c:pt idx="1">
                  <c:v>0.623409669211196</c:v>
                </c:pt>
                <c:pt idx="2">
                  <c:v>0.63595505617977499</c:v>
                </c:pt>
                <c:pt idx="3">
                  <c:v>0.61686746987951802</c:v>
                </c:pt>
                <c:pt idx="4">
                  <c:v>0.64041994750656195</c:v>
                </c:pt>
                <c:pt idx="5">
                  <c:v>0.65</c:v>
                </c:pt>
                <c:pt idx="6">
                  <c:v>0.64165103189493433</c:v>
                </c:pt>
                <c:pt idx="7">
                  <c:v>0.61213720316622688</c:v>
                </c:pt>
              </c:numCache>
            </c:numRef>
          </c:val>
          <c:smooth val="0"/>
          <c:extLst>
            <c:ext xmlns:c16="http://schemas.microsoft.com/office/drawing/2014/chart" uri="{C3380CC4-5D6E-409C-BE32-E72D297353CC}">
              <c16:uniqueId val="{00000003-1E0F-4CBE-9461-9237CA7DC785}"/>
            </c:ext>
          </c:extLst>
        </c:ser>
        <c:dLbls>
          <c:showLegendKey val="0"/>
          <c:showVal val="0"/>
          <c:showCatName val="0"/>
          <c:showSerName val="0"/>
          <c:showPercent val="0"/>
          <c:showBubbleSize val="0"/>
        </c:dLbls>
        <c:smooth val="0"/>
        <c:axId val="583888720"/>
        <c:axId val="583889048"/>
      </c:lineChart>
      <c:catAx>
        <c:axId val="5838887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83889048"/>
        <c:crosses val="autoZero"/>
        <c:auto val="1"/>
        <c:lblAlgn val="ctr"/>
        <c:lblOffset val="100"/>
        <c:noMultiLvlLbl val="0"/>
      </c:catAx>
      <c:valAx>
        <c:axId val="583889048"/>
        <c:scaling>
          <c:orientation val="minMax"/>
          <c:min val="0.45"/>
        </c:scaling>
        <c:delete val="0"/>
        <c:axPos val="l"/>
        <c:majorGridlines>
          <c:spPr>
            <a:ln w="9525" cap="flat" cmpd="sng" algn="ctr">
              <a:solidFill>
                <a:schemeClr val="tx1">
                  <a:lumMod val="15000"/>
                  <a:lumOff val="85000"/>
                </a:schemeClr>
              </a:solidFill>
              <a:round/>
            </a:ln>
            <a:effectLst/>
          </c:spPr>
        </c:majorGridlines>
        <c:numFmt formatCode="0\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83888720"/>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sz="1400" b="1" i="0" baseline="0">
                <a:effectLst/>
              </a:rPr>
              <a:t>Part des femmes parmi les ITRF * titulaires néo-recrutés (1), par corps et par sexe</a:t>
            </a:r>
            <a:r>
              <a:rPr lang="fr-FR" sz="1400" b="0" i="0" baseline="0">
                <a:effectLst/>
              </a:rPr>
              <a:t> :</a:t>
            </a:r>
            <a:r>
              <a:rPr lang="fr-FR" sz="1200" b="0" i="0" baseline="0">
                <a:effectLst/>
              </a:rPr>
              <a:t> moyennes sur 2 ans</a:t>
            </a:r>
            <a:endParaRPr lang="fr-FR" sz="1100">
              <a:effectLst/>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5.7569809246047259E-2"/>
          <c:y val="0.13780496116800889"/>
          <c:w val="0.79986440356102562"/>
          <c:h val="0.80084874356536873"/>
        </c:manualLayout>
      </c:layout>
      <c:lineChart>
        <c:grouping val="standard"/>
        <c:varyColors val="0"/>
        <c:ser>
          <c:idx val="3"/>
          <c:order val="0"/>
          <c:tx>
            <c:strRef>
              <c:f>'g9 sex 2'!$A$46</c:f>
              <c:strCache>
                <c:ptCount val="1"/>
                <c:pt idx="0">
                  <c:v>ATRF</c:v>
                </c:pt>
              </c:strCache>
            </c:strRef>
          </c:tx>
          <c:spPr>
            <a:ln w="28575" cap="rnd">
              <a:solidFill>
                <a:schemeClr val="accent4"/>
              </a:solidFill>
              <a:round/>
            </a:ln>
            <a:effectLst/>
          </c:spPr>
          <c:marker>
            <c:symbol val="none"/>
          </c:marker>
          <c:cat>
            <c:strRef>
              <c:f>'g9 sex 2'!$B$42:$E$42</c:f>
              <c:strCache>
                <c:ptCount val="4"/>
                <c:pt idx="0">
                  <c:v>2013-2014</c:v>
                </c:pt>
                <c:pt idx="1">
                  <c:v>2015-2016</c:v>
                </c:pt>
                <c:pt idx="2">
                  <c:v>2017-2018</c:v>
                </c:pt>
                <c:pt idx="3">
                  <c:v>2019-2020</c:v>
                </c:pt>
              </c:strCache>
            </c:strRef>
          </c:cat>
          <c:val>
            <c:numRef>
              <c:f>'g9 sex 2'!$B$46:$E$46</c:f>
              <c:numCache>
                <c:formatCode>0\ %</c:formatCode>
                <c:ptCount val="4"/>
                <c:pt idx="0">
                  <c:v>0.65535652702765679</c:v>
                </c:pt>
                <c:pt idx="1">
                  <c:v>0.62654727908404262</c:v>
                </c:pt>
                <c:pt idx="2">
                  <c:v>0.64525974025974042</c:v>
                </c:pt>
                <c:pt idx="3">
                  <c:v>0.62938596491228072</c:v>
                </c:pt>
              </c:numCache>
            </c:numRef>
          </c:val>
          <c:smooth val="0"/>
          <c:extLst>
            <c:ext xmlns:c16="http://schemas.microsoft.com/office/drawing/2014/chart" uri="{C3380CC4-5D6E-409C-BE32-E72D297353CC}">
              <c16:uniqueId val="{00000003-6D20-4913-885A-894A44A99AA3}"/>
            </c:ext>
          </c:extLst>
        </c:ser>
        <c:ser>
          <c:idx val="2"/>
          <c:order val="1"/>
          <c:tx>
            <c:strRef>
              <c:f>'g9 sex 2'!$A$45</c:f>
              <c:strCache>
                <c:ptCount val="1"/>
                <c:pt idx="0">
                  <c:v>TECHRF</c:v>
                </c:pt>
              </c:strCache>
            </c:strRef>
          </c:tx>
          <c:spPr>
            <a:ln w="28575" cap="rnd">
              <a:solidFill>
                <a:schemeClr val="accent3"/>
              </a:solidFill>
              <a:round/>
            </a:ln>
            <a:effectLst/>
          </c:spPr>
          <c:marker>
            <c:symbol val="none"/>
          </c:marker>
          <c:cat>
            <c:strRef>
              <c:f>'g9 sex 2'!$B$42:$E$42</c:f>
              <c:strCache>
                <c:ptCount val="4"/>
                <c:pt idx="0">
                  <c:v>2013-2014</c:v>
                </c:pt>
                <c:pt idx="1">
                  <c:v>2015-2016</c:v>
                </c:pt>
                <c:pt idx="2">
                  <c:v>2017-2018</c:v>
                </c:pt>
                <c:pt idx="3">
                  <c:v>2019-2020</c:v>
                </c:pt>
              </c:strCache>
            </c:strRef>
          </c:cat>
          <c:val>
            <c:numRef>
              <c:f>'g9 sex 2'!$B$45:$E$45</c:f>
              <c:numCache>
                <c:formatCode>0\ %</c:formatCode>
                <c:ptCount val="4"/>
                <c:pt idx="0">
                  <c:v>0.5319443079443078</c:v>
                </c:pt>
                <c:pt idx="1">
                  <c:v>0.56827875844871745</c:v>
                </c:pt>
                <c:pt idx="2">
                  <c:v>0.59477124183006569</c:v>
                </c:pt>
                <c:pt idx="3">
                  <c:v>0.6129568106312292</c:v>
                </c:pt>
              </c:numCache>
            </c:numRef>
          </c:val>
          <c:smooth val="0"/>
          <c:extLst>
            <c:ext xmlns:c16="http://schemas.microsoft.com/office/drawing/2014/chart" uri="{C3380CC4-5D6E-409C-BE32-E72D297353CC}">
              <c16:uniqueId val="{00000002-6D20-4913-885A-894A44A99AA3}"/>
            </c:ext>
          </c:extLst>
        </c:ser>
        <c:ser>
          <c:idx val="4"/>
          <c:order val="2"/>
          <c:tx>
            <c:strRef>
              <c:f>'g9 sex 2'!$A$47</c:f>
              <c:strCache>
                <c:ptCount val="1"/>
                <c:pt idx="0">
                  <c:v>Total</c:v>
                </c:pt>
              </c:strCache>
            </c:strRef>
          </c:tx>
          <c:spPr>
            <a:ln w="28575" cap="rnd">
              <a:solidFill>
                <a:schemeClr val="accent5"/>
              </a:solidFill>
              <a:round/>
            </a:ln>
            <a:effectLst/>
          </c:spPr>
          <c:marker>
            <c:symbol val="none"/>
          </c:marker>
          <c:cat>
            <c:strRef>
              <c:f>'g9 sex 2'!$B$42:$E$42</c:f>
              <c:strCache>
                <c:ptCount val="4"/>
                <c:pt idx="0">
                  <c:v>2013-2014</c:v>
                </c:pt>
                <c:pt idx="1">
                  <c:v>2015-2016</c:v>
                </c:pt>
                <c:pt idx="2">
                  <c:v>2017-2018</c:v>
                </c:pt>
                <c:pt idx="3">
                  <c:v>2019-2020</c:v>
                </c:pt>
              </c:strCache>
            </c:strRef>
          </c:cat>
          <c:val>
            <c:numRef>
              <c:f>'g9 sex 2'!$B$47:$E$47</c:f>
              <c:numCache>
                <c:formatCode>0\ %</c:formatCode>
                <c:ptCount val="4"/>
                <c:pt idx="0">
                  <c:v>0.58680464608940475</c:v>
                </c:pt>
                <c:pt idx="1">
                  <c:v>0.60048770621790992</c:v>
                </c:pt>
                <c:pt idx="2">
                  <c:v>0.60357816377171192</c:v>
                </c:pt>
                <c:pt idx="3">
                  <c:v>0.6086124401913876</c:v>
                </c:pt>
              </c:numCache>
            </c:numRef>
          </c:val>
          <c:smooth val="0"/>
          <c:extLst>
            <c:ext xmlns:c16="http://schemas.microsoft.com/office/drawing/2014/chart" uri="{C3380CC4-5D6E-409C-BE32-E72D297353CC}">
              <c16:uniqueId val="{00000004-6D20-4913-885A-894A44A99AA3}"/>
            </c:ext>
          </c:extLst>
        </c:ser>
        <c:ser>
          <c:idx val="1"/>
          <c:order val="3"/>
          <c:tx>
            <c:strRef>
              <c:f>'g9 sex 2'!$A$44</c:f>
              <c:strCache>
                <c:ptCount val="1"/>
                <c:pt idx="0">
                  <c:v>ASI</c:v>
                </c:pt>
              </c:strCache>
            </c:strRef>
          </c:tx>
          <c:spPr>
            <a:ln w="28575" cap="rnd">
              <a:solidFill>
                <a:schemeClr val="accent2"/>
              </a:solidFill>
              <a:round/>
            </a:ln>
            <a:effectLst/>
          </c:spPr>
          <c:marker>
            <c:symbol val="none"/>
          </c:marker>
          <c:cat>
            <c:strRef>
              <c:f>'g9 sex 2'!$B$42:$E$42</c:f>
              <c:strCache>
                <c:ptCount val="4"/>
                <c:pt idx="0">
                  <c:v>2013-2014</c:v>
                </c:pt>
                <c:pt idx="1">
                  <c:v>2015-2016</c:v>
                </c:pt>
                <c:pt idx="2">
                  <c:v>2017-2018</c:v>
                </c:pt>
                <c:pt idx="3">
                  <c:v>2019-2020</c:v>
                </c:pt>
              </c:strCache>
            </c:strRef>
          </c:cat>
          <c:val>
            <c:numRef>
              <c:f>'g9 sex 2'!$B$44:$E$44</c:f>
              <c:numCache>
                <c:formatCode>0\ %</c:formatCode>
                <c:ptCount val="4"/>
                <c:pt idx="0">
                  <c:v>0.48177311169437115</c:v>
                </c:pt>
                <c:pt idx="1">
                  <c:v>0.58245967741935467</c:v>
                </c:pt>
                <c:pt idx="2">
                  <c:v>0.50342857142857167</c:v>
                </c:pt>
                <c:pt idx="3">
                  <c:v>0.58381502890173409</c:v>
                </c:pt>
              </c:numCache>
            </c:numRef>
          </c:val>
          <c:smooth val="0"/>
          <c:extLst>
            <c:ext xmlns:c16="http://schemas.microsoft.com/office/drawing/2014/chart" uri="{C3380CC4-5D6E-409C-BE32-E72D297353CC}">
              <c16:uniqueId val="{00000001-6D20-4913-885A-894A44A99AA3}"/>
            </c:ext>
          </c:extLst>
        </c:ser>
        <c:ser>
          <c:idx val="0"/>
          <c:order val="4"/>
          <c:tx>
            <c:strRef>
              <c:f>'g9 sex 2'!$A$43</c:f>
              <c:strCache>
                <c:ptCount val="1"/>
                <c:pt idx="0">
                  <c:v>IGE</c:v>
                </c:pt>
              </c:strCache>
            </c:strRef>
          </c:tx>
          <c:spPr>
            <a:ln w="28575" cap="rnd">
              <a:solidFill>
                <a:schemeClr val="accent1"/>
              </a:solidFill>
              <a:round/>
            </a:ln>
            <a:effectLst/>
          </c:spPr>
          <c:marker>
            <c:symbol val="none"/>
          </c:marker>
          <c:cat>
            <c:strRef>
              <c:f>'g9 sex 2'!$B$42:$E$42</c:f>
              <c:strCache>
                <c:ptCount val="4"/>
                <c:pt idx="0">
                  <c:v>2013-2014</c:v>
                </c:pt>
                <c:pt idx="1">
                  <c:v>2015-2016</c:v>
                </c:pt>
                <c:pt idx="2">
                  <c:v>2017-2018</c:v>
                </c:pt>
                <c:pt idx="3">
                  <c:v>2019-2020</c:v>
                </c:pt>
              </c:strCache>
            </c:strRef>
          </c:cat>
          <c:val>
            <c:numRef>
              <c:f>'g9 sex 2'!$B$43:$E$43</c:f>
              <c:numCache>
                <c:formatCode>0\ %</c:formatCode>
                <c:ptCount val="4"/>
                <c:pt idx="0">
                  <c:v>0.58351935285685019</c:v>
                </c:pt>
                <c:pt idx="1">
                  <c:v>0.60599620697539913</c:v>
                </c:pt>
                <c:pt idx="2">
                  <c:v>0.59016548463356988</c:v>
                </c:pt>
                <c:pt idx="3">
                  <c:v>0.56575682382133996</c:v>
                </c:pt>
              </c:numCache>
            </c:numRef>
          </c:val>
          <c:smooth val="0"/>
          <c:extLst>
            <c:ext xmlns:c16="http://schemas.microsoft.com/office/drawing/2014/chart" uri="{C3380CC4-5D6E-409C-BE32-E72D297353CC}">
              <c16:uniqueId val="{00000000-6D20-4913-885A-894A44A99AA3}"/>
            </c:ext>
          </c:extLst>
        </c:ser>
        <c:dLbls>
          <c:showLegendKey val="0"/>
          <c:showVal val="0"/>
          <c:showCatName val="0"/>
          <c:showSerName val="0"/>
          <c:showPercent val="0"/>
          <c:showBubbleSize val="0"/>
        </c:dLbls>
        <c:smooth val="0"/>
        <c:axId val="501273824"/>
        <c:axId val="501274480"/>
      </c:lineChart>
      <c:catAx>
        <c:axId val="5012738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01274480"/>
        <c:crosses val="autoZero"/>
        <c:auto val="1"/>
        <c:lblAlgn val="ctr"/>
        <c:lblOffset val="100"/>
        <c:noMultiLvlLbl val="0"/>
      </c:catAx>
      <c:valAx>
        <c:axId val="501274480"/>
        <c:scaling>
          <c:orientation val="minMax"/>
          <c:max val="0.66000000000000014"/>
          <c:min val="0.48000000000000004"/>
        </c:scaling>
        <c:delete val="0"/>
        <c:axPos val="l"/>
        <c:majorGridlines>
          <c:spPr>
            <a:ln w="9525" cap="flat" cmpd="sng" algn="ctr">
              <a:solidFill>
                <a:schemeClr val="tx1">
                  <a:lumMod val="15000"/>
                  <a:lumOff val="85000"/>
                </a:schemeClr>
              </a:solidFill>
              <a:round/>
            </a:ln>
            <a:effectLst/>
          </c:spPr>
        </c:majorGridlines>
        <c:numFmt formatCode="0\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01273824"/>
        <c:crosses val="autoZero"/>
        <c:crossBetween val="midCat"/>
      </c:valAx>
      <c:spPr>
        <a:noFill/>
        <a:ln>
          <a:noFill/>
        </a:ln>
        <a:effectLst/>
      </c:spPr>
    </c:plotArea>
    <c:legend>
      <c:legendPos val="b"/>
      <c:layout>
        <c:manualLayout>
          <c:xMode val="edge"/>
          <c:yMode val="edge"/>
          <c:x val="0.8543514895900356"/>
          <c:y val="0.16211049928553917"/>
          <c:w val="0.14358804236927156"/>
          <c:h val="0.5432805409574372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sz="1200"/>
              <a:t>10 : Âge moyen des personnels ITRF * titulaires néo-recrutés (1), par corps</a:t>
            </a:r>
          </a:p>
        </c:rich>
      </c:tx>
      <c:layout>
        <c:manualLayout>
          <c:xMode val="edge"/>
          <c:yMode val="edge"/>
          <c:x val="0.10913217001432521"/>
          <c:y val="1.383484086801098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6.0144267087908307E-2"/>
          <c:y val="0.11449809657696082"/>
          <c:w val="0.77981251886016811"/>
          <c:h val="0.67445802419408651"/>
        </c:manualLayout>
      </c:layout>
      <c:lineChart>
        <c:grouping val="standard"/>
        <c:varyColors val="0"/>
        <c:ser>
          <c:idx val="3"/>
          <c:order val="0"/>
          <c:tx>
            <c:strRef>
              <c:f>'g10'!$A$7</c:f>
              <c:strCache>
                <c:ptCount val="1"/>
                <c:pt idx="0">
                  <c:v>ATRF</c:v>
                </c:pt>
              </c:strCache>
            </c:strRef>
          </c:tx>
          <c:spPr>
            <a:ln w="28575" cap="rnd">
              <a:solidFill>
                <a:schemeClr val="accent4"/>
              </a:solidFill>
              <a:round/>
            </a:ln>
            <a:effectLst/>
          </c:spPr>
          <c:marker>
            <c:symbol val="none"/>
          </c:marker>
          <c:dLbls>
            <c:dLbl>
              <c:idx val="7"/>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EF0A-4288-82DF-EB0B143D1B2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'g10'!$B$3:$I$3</c:f>
              <c:numCache>
                <c:formatCode>General</c:formatCode>
                <c:ptCount val="8"/>
                <c:pt idx="0">
                  <c:v>2013</c:v>
                </c:pt>
                <c:pt idx="1">
                  <c:v>2014</c:v>
                </c:pt>
                <c:pt idx="2">
                  <c:v>2015</c:v>
                </c:pt>
                <c:pt idx="3">
                  <c:v>2016</c:v>
                </c:pt>
                <c:pt idx="4">
                  <c:v>2017</c:v>
                </c:pt>
                <c:pt idx="5">
                  <c:v>2018</c:v>
                </c:pt>
                <c:pt idx="6">
                  <c:v>2019</c:v>
                </c:pt>
                <c:pt idx="7">
                  <c:v>2020</c:v>
                </c:pt>
              </c:numCache>
            </c:numRef>
          </c:cat>
          <c:val>
            <c:numRef>
              <c:f>'g10'!$B$7:$I$7</c:f>
              <c:numCache>
                <c:formatCode>#\ ##0.0</c:formatCode>
                <c:ptCount val="8"/>
                <c:pt idx="0">
                  <c:v>37.046948356807498</c:v>
                </c:pt>
                <c:pt idx="1">
                  <c:v>39.132315521628499</c:v>
                </c:pt>
                <c:pt idx="2">
                  <c:v>38.155056179775301</c:v>
                </c:pt>
                <c:pt idx="3">
                  <c:v>38.508564030248301</c:v>
                </c:pt>
                <c:pt idx="4">
                  <c:v>37.330708661417297</c:v>
                </c:pt>
                <c:pt idx="5">
                  <c:v>38.4</c:v>
                </c:pt>
                <c:pt idx="6">
                  <c:v>38.657035647279528</c:v>
                </c:pt>
                <c:pt idx="7">
                  <c:v>40.369920844327176</c:v>
                </c:pt>
              </c:numCache>
            </c:numRef>
          </c:val>
          <c:smooth val="0"/>
          <c:extLst>
            <c:ext xmlns:c16="http://schemas.microsoft.com/office/drawing/2014/chart" uri="{C3380CC4-5D6E-409C-BE32-E72D297353CC}">
              <c16:uniqueId val="{00000003-86A6-4038-96EE-1061F185CE6E}"/>
            </c:ext>
          </c:extLst>
        </c:ser>
        <c:ser>
          <c:idx val="4"/>
          <c:order val="1"/>
          <c:tx>
            <c:strRef>
              <c:f>'g10'!$A$8</c:f>
              <c:strCache>
                <c:ptCount val="1"/>
                <c:pt idx="0">
                  <c:v>Total</c:v>
                </c:pt>
              </c:strCache>
            </c:strRef>
          </c:tx>
          <c:spPr>
            <a:ln w="28575" cap="rnd">
              <a:solidFill>
                <a:schemeClr val="accent5"/>
              </a:solidFill>
              <a:round/>
            </a:ln>
            <a:effectLst/>
          </c:spPr>
          <c:marker>
            <c:symbol val="none"/>
          </c:marker>
          <c:dLbls>
            <c:dLbl>
              <c:idx val="7"/>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EF0A-4288-82DF-EB0B143D1B2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'g10'!$B$3:$I$3</c:f>
              <c:numCache>
                <c:formatCode>General</c:formatCode>
                <c:ptCount val="8"/>
                <c:pt idx="0">
                  <c:v>2013</c:v>
                </c:pt>
                <c:pt idx="1">
                  <c:v>2014</c:v>
                </c:pt>
                <c:pt idx="2">
                  <c:v>2015</c:v>
                </c:pt>
                <c:pt idx="3">
                  <c:v>2016</c:v>
                </c:pt>
                <c:pt idx="4">
                  <c:v>2017</c:v>
                </c:pt>
                <c:pt idx="5">
                  <c:v>2018</c:v>
                </c:pt>
                <c:pt idx="6">
                  <c:v>2019</c:v>
                </c:pt>
                <c:pt idx="7">
                  <c:v>2020</c:v>
                </c:pt>
              </c:numCache>
            </c:numRef>
          </c:cat>
          <c:val>
            <c:numRef>
              <c:f>'g10'!$B$8:$I$8</c:f>
              <c:numCache>
                <c:formatCode>#\ ##0.0</c:formatCode>
                <c:ptCount val="8"/>
                <c:pt idx="0">
                  <c:v>35.351301115241597</c:v>
                </c:pt>
                <c:pt idx="1">
                  <c:v>36.141732283464599</c:v>
                </c:pt>
                <c:pt idx="2">
                  <c:v>36.206806282722503</c:v>
                </c:pt>
                <c:pt idx="3">
                  <c:v>35.663532422700399</c:v>
                </c:pt>
                <c:pt idx="4">
                  <c:v>35.527168732125801</c:v>
                </c:pt>
                <c:pt idx="5">
                  <c:v>36</c:v>
                </c:pt>
                <c:pt idx="6">
                  <c:v>37.227502175805093</c:v>
                </c:pt>
                <c:pt idx="7">
                  <c:v>37.765462274176429</c:v>
                </c:pt>
              </c:numCache>
            </c:numRef>
          </c:val>
          <c:smooth val="0"/>
          <c:extLst>
            <c:ext xmlns:c16="http://schemas.microsoft.com/office/drawing/2014/chart" uri="{C3380CC4-5D6E-409C-BE32-E72D297353CC}">
              <c16:uniqueId val="{00000004-86A6-4038-96EE-1061F185CE6E}"/>
            </c:ext>
          </c:extLst>
        </c:ser>
        <c:ser>
          <c:idx val="0"/>
          <c:order val="2"/>
          <c:tx>
            <c:strRef>
              <c:f>'g10'!$A$4</c:f>
              <c:strCache>
                <c:ptCount val="1"/>
                <c:pt idx="0">
                  <c:v>IGE</c:v>
                </c:pt>
              </c:strCache>
            </c:strRef>
          </c:tx>
          <c:spPr>
            <a:ln w="28575" cap="rnd">
              <a:solidFill>
                <a:schemeClr val="accent1"/>
              </a:solidFill>
              <a:round/>
            </a:ln>
            <a:effectLst/>
          </c:spPr>
          <c:marker>
            <c:symbol val="none"/>
          </c:marker>
          <c:dLbls>
            <c:dLbl>
              <c:idx val="7"/>
              <c:layout/>
              <c:dLblPos val="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EF0A-4288-82DF-EB0B143D1B2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'g10'!$B$3:$I$3</c:f>
              <c:numCache>
                <c:formatCode>General</c:formatCode>
                <c:ptCount val="8"/>
                <c:pt idx="0">
                  <c:v>2013</c:v>
                </c:pt>
                <c:pt idx="1">
                  <c:v>2014</c:v>
                </c:pt>
                <c:pt idx="2">
                  <c:v>2015</c:v>
                </c:pt>
                <c:pt idx="3">
                  <c:v>2016</c:v>
                </c:pt>
                <c:pt idx="4">
                  <c:v>2017</c:v>
                </c:pt>
                <c:pt idx="5">
                  <c:v>2018</c:v>
                </c:pt>
                <c:pt idx="6">
                  <c:v>2019</c:v>
                </c:pt>
                <c:pt idx="7">
                  <c:v>2020</c:v>
                </c:pt>
              </c:numCache>
            </c:numRef>
          </c:cat>
          <c:val>
            <c:numRef>
              <c:f>'g10'!$B$4:$I$4</c:f>
              <c:numCache>
                <c:formatCode>#\ ##0.0</c:formatCode>
                <c:ptCount val="8"/>
                <c:pt idx="0">
                  <c:v>34.249027237354099</c:v>
                </c:pt>
                <c:pt idx="1">
                  <c:v>34.412500000000001</c:v>
                </c:pt>
                <c:pt idx="2">
                  <c:v>35.796992481202999</c:v>
                </c:pt>
                <c:pt idx="3">
                  <c:v>34.500776045733602</c:v>
                </c:pt>
                <c:pt idx="4">
                  <c:v>34.638766519823797</c:v>
                </c:pt>
                <c:pt idx="5">
                  <c:v>33.200000000000003</c:v>
                </c:pt>
                <c:pt idx="6">
                  <c:v>35.216587677725137</c:v>
                </c:pt>
                <c:pt idx="7">
                  <c:v>36.571875000000013</c:v>
                </c:pt>
              </c:numCache>
            </c:numRef>
          </c:val>
          <c:smooth val="0"/>
          <c:extLst>
            <c:ext xmlns:c16="http://schemas.microsoft.com/office/drawing/2014/chart" uri="{C3380CC4-5D6E-409C-BE32-E72D297353CC}">
              <c16:uniqueId val="{00000000-86A6-4038-96EE-1061F185CE6E}"/>
            </c:ext>
          </c:extLst>
        </c:ser>
        <c:ser>
          <c:idx val="2"/>
          <c:order val="3"/>
          <c:tx>
            <c:strRef>
              <c:f>'g10'!$A$6</c:f>
              <c:strCache>
                <c:ptCount val="1"/>
                <c:pt idx="0">
                  <c:v>TECHRF</c:v>
                </c:pt>
              </c:strCache>
            </c:strRef>
          </c:tx>
          <c:spPr>
            <a:ln w="28575" cap="rnd">
              <a:solidFill>
                <a:schemeClr val="accent3"/>
              </a:solidFill>
              <a:round/>
            </a:ln>
            <a:effectLst/>
          </c:spPr>
          <c:marker>
            <c:symbol val="none"/>
          </c:marker>
          <c:dLbls>
            <c:dLbl>
              <c:idx val="7"/>
              <c:layout>
                <c:manualLayout>
                  <c:x val="-3.7804802454427362E-2"/>
                  <c:y val="-3.2831874819745498E-2"/>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EF0A-4288-82DF-EB0B143D1B2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'g10'!$B$3:$I$3</c:f>
              <c:numCache>
                <c:formatCode>General</c:formatCode>
                <c:ptCount val="8"/>
                <c:pt idx="0">
                  <c:v>2013</c:v>
                </c:pt>
                <c:pt idx="1">
                  <c:v>2014</c:v>
                </c:pt>
                <c:pt idx="2">
                  <c:v>2015</c:v>
                </c:pt>
                <c:pt idx="3">
                  <c:v>2016</c:v>
                </c:pt>
                <c:pt idx="4">
                  <c:v>2017</c:v>
                </c:pt>
                <c:pt idx="5">
                  <c:v>2018</c:v>
                </c:pt>
                <c:pt idx="6">
                  <c:v>2019</c:v>
                </c:pt>
                <c:pt idx="7">
                  <c:v>2020</c:v>
                </c:pt>
              </c:numCache>
            </c:numRef>
          </c:cat>
          <c:val>
            <c:numRef>
              <c:f>'g10'!$B$6:$I$6</c:f>
              <c:numCache>
                <c:formatCode>#\ ##0.0</c:formatCode>
                <c:ptCount val="8"/>
                <c:pt idx="0">
                  <c:v>33.774436090225599</c:v>
                </c:pt>
                <c:pt idx="1">
                  <c:v>34.305454545454502</c:v>
                </c:pt>
                <c:pt idx="2">
                  <c:v>34.581993569131797</c:v>
                </c:pt>
                <c:pt idx="3">
                  <c:v>34.063632420921898</c:v>
                </c:pt>
                <c:pt idx="4">
                  <c:v>34.107033639143701</c:v>
                </c:pt>
                <c:pt idx="5">
                  <c:v>35</c:v>
                </c:pt>
                <c:pt idx="6">
                  <c:v>36.410927152317889</c:v>
                </c:pt>
                <c:pt idx="7">
                  <c:v>35.777666666666676</c:v>
                </c:pt>
              </c:numCache>
            </c:numRef>
          </c:val>
          <c:smooth val="0"/>
          <c:extLst>
            <c:ext xmlns:c16="http://schemas.microsoft.com/office/drawing/2014/chart" uri="{C3380CC4-5D6E-409C-BE32-E72D297353CC}">
              <c16:uniqueId val="{00000002-86A6-4038-96EE-1061F185CE6E}"/>
            </c:ext>
          </c:extLst>
        </c:ser>
        <c:ser>
          <c:idx val="1"/>
          <c:order val="4"/>
          <c:tx>
            <c:strRef>
              <c:f>'g10'!$A$5</c:f>
              <c:strCache>
                <c:ptCount val="1"/>
                <c:pt idx="0">
                  <c:v>ASI</c:v>
                </c:pt>
              </c:strCache>
            </c:strRef>
          </c:tx>
          <c:spPr>
            <a:ln w="28575" cap="rnd">
              <a:solidFill>
                <a:schemeClr val="accent2"/>
              </a:solidFill>
              <a:round/>
            </a:ln>
            <a:effectLst/>
          </c:spPr>
          <c:marker>
            <c:symbol val="none"/>
          </c:marker>
          <c:dLbls>
            <c:dLbl>
              <c:idx val="7"/>
              <c:layout>
                <c:manualLayout>
                  <c:x val="-1.1851848824385853E-2"/>
                  <c:y val="-5.1621930837235184E-3"/>
                </c:manualLayout>
              </c:layout>
              <c:dLblPos val="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EF0A-4288-82DF-EB0B143D1B2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'g10'!$B$3:$I$3</c:f>
              <c:numCache>
                <c:formatCode>General</c:formatCode>
                <c:ptCount val="8"/>
                <c:pt idx="0">
                  <c:v>2013</c:v>
                </c:pt>
                <c:pt idx="1">
                  <c:v>2014</c:v>
                </c:pt>
                <c:pt idx="2">
                  <c:v>2015</c:v>
                </c:pt>
                <c:pt idx="3">
                  <c:v>2016</c:v>
                </c:pt>
                <c:pt idx="4">
                  <c:v>2017</c:v>
                </c:pt>
                <c:pt idx="5">
                  <c:v>2018</c:v>
                </c:pt>
                <c:pt idx="6">
                  <c:v>2019</c:v>
                </c:pt>
                <c:pt idx="7">
                  <c:v>2020</c:v>
                </c:pt>
              </c:numCache>
            </c:numRef>
          </c:cat>
          <c:val>
            <c:numRef>
              <c:f>'g10'!$B$5:$I$5</c:f>
              <c:numCache>
                <c:formatCode>#\ ##0.0</c:formatCode>
                <c:ptCount val="8"/>
                <c:pt idx="0">
                  <c:v>35.196850393700799</c:v>
                </c:pt>
                <c:pt idx="1">
                  <c:v>33.7777777777778</c:v>
                </c:pt>
                <c:pt idx="2">
                  <c:v>34.169354838709701</c:v>
                </c:pt>
                <c:pt idx="3">
                  <c:v>32.971171359296498</c:v>
                </c:pt>
                <c:pt idx="4">
                  <c:v>35.342105263157897</c:v>
                </c:pt>
                <c:pt idx="5">
                  <c:v>33.1</c:v>
                </c:pt>
                <c:pt idx="6">
                  <c:v>36.343689320388343</c:v>
                </c:pt>
                <c:pt idx="7">
                  <c:v>35.457142857142856</c:v>
                </c:pt>
              </c:numCache>
            </c:numRef>
          </c:val>
          <c:smooth val="0"/>
          <c:extLst>
            <c:ext xmlns:c16="http://schemas.microsoft.com/office/drawing/2014/chart" uri="{C3380CC4-5D6E-409C-BE32-E72D297353CC}">
              <c16:uniqueId val="{00000001-86A6-4038-96EE-1061F185CE6E}"/>
            </c:ext>
          </c:extLst>
        </c:ser>
        <c:dLbls>
          <c:showLegendKey val="0"/>
          <c:showVal val="0"/>
          <c:showCatName val="0"/>
          <c:showSerName val="0"/>
          <c:showPercent val="0"/>
          <c:showBubbleSize val="0"/>
        </c:dLbls>
        <c:smooth val="0"/>
        <c:axId val="500311384"/>
        <c:axId val="500305152"/>
      </c:lineChart>
      <c:catAx>
        <c:axId val="500311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00305152"/>
        <c:crosses val="autoZero"/>
        <c:auto val="1"/>
        <c:lblAlgn val="ctr"/>
        <c:lblOffset val="100"/>
        <c:noMultiLvlLbl val="0"/>
      </c:catAx>
      <c:valAx>
        <c:axId val="500305152"/>
        <c:scaling>
          <c:orientation val="minMax"/>
          <c:min val="33"/>
        </c:scaling>
        <c:delete val="0"/>
        <c:axPos val="l"/>
        <c:majorGridlines>
          <c:spPr>
            <a:ln w="9525" cap="flat" cmpd="sng" algn="ctr">
              <a:solidFill>
                <a:schemeClr val="tx1">
                  <a:lumMod val="15000"/>
                  <a:lumOff val="85000"/>
                </a:schemeClr>
              </a:solidFill>
              <a:round/>
            </a:ln>
            <a:effectLst/>
          </c:spPr>
        </c:majorGridlines>
        <c:numFmt formatCode="#\ ##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00311384"/>
        <c:crosses val="autoZero"/>
        <c:crossBetween val="between"/>
      </c:valAx>
      <c:spPr>
        <a:noFill/>
        <a:ln>
          <a:noFill/>
        </a:ln>
        <a:effectLst/>
      </c:spPr>
    </c:plotArea>
    <c:legend>
      <c:legendPos val="b"/>
      <c:layout>
        <c:manualLayout>
          <c:xMode val="edge"/>
          <c:yMode val="edge"/>
          <c:x val="0.83829606938770784"/>
          <c:y val="0.11482853841412376"/>
          <c:w val="0.16039061579342812"/>
          <c:h val="0.6538621755718141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userShapes r:id="rId3"/>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a:pPr>
            <a:r>
              <a:rPr lang="fr-FR" sz="1800"/>
              <a:t>11 :</a:t>
            </a:r>
            <a:r>
              <a:rPr lang="fr-FR" sz="1800" baseline="0"/>
              <a:t> Départs à la retraite des titulaires ITRF</a:t>
            </a:r>
            <a:endParaRPr lang="fr-FR" sz="1800"/>
          </a:p>
        </c:rich>
      </c:tx>
      <c:layout/>
      <c:overlay val="1"/>
    </c:title>
    <c:autoTitleDeleted val="0"/>
    <c:plotArea>
      <c:layout>
        <c:manualLayout>
          <c:layoutTarget val="inner"/>
          <c:xMode val="edge"/>
          <c:yMode val="edge"/>
          <c:x val="3.6088677892555779E-2"/>
          <c:y val="0.117851455045606"/>
          <c:w val="0.84798305137233121"/>
          <c:h val="0.75814515165480401"/>
        </c:manualLayout>
      </c:layout>
      <c:lineChart>
        <c:grouping val="standard"/>
        <c:varyColors val="0"/>
        <c:ser>
          <c:idx val="0"/>
          <c:order val="0"/>
          <c:tx>
            <c:strRef>
              <c:f>'g11'!$A$8</c:f>
              <c:strCache>
                <c:ptCount val="1"/>
                <c:pt idx="0">
                  <c:v>ATRF</c:v>
                </c:pt>
              </c:strCache>
            </c:strRef>
          </c:tx>
          <c:spPr>
            <a:ln w="28440">
              <a:solidFill>
                <a:srgbClr val="00B0F0"/>
              </a:solidFill>
              <a:round/>
            </a:ln>
          </c:spPr>
          <c:marker>
            <c:symbol val="square"/>
            <c:size val="5"/>
            <c:spPr>
              <a:solidFill>
                <a:srgbClr val="00B0F0"/>
              </a:solidFill>
            </c:spPr>
          </c:marker>
          <c:cat>
            <c:numRef>
              <c:f>'g11'!$B$3:$W$3</c:f>
              <c:numCache>
                <c:formatCode>General</c:formatCode>
                <c:ptCount val="22"/>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numCache>
            </c:numRef>
          </c:cat>
          <c:val>
            <c:numRef>
              <c:f>'g11'!$B$8:$W$8</c:f>
              <c:numCache>
                <c:formatCode>0</c:formatCode>
                <c:ptCount val="22"/>
                <c:pt idx="0">
                  <c:v>251.05600000000001</c:v>
                </c:pt>
                <c:pt idx="1">
                  <c:v>335.92</c:v>
                </c:pt>
                <c:pt idx="2">
                  <c:v>439</c:v>
                </c:pt>
                <c:pt idx="3" formatCode="General">
                  <c:v>522</c:v>
                </c:pt>
                <c:pt idx="4" formatCode="General">
                  <c:v>372</c:v>
                </c:pt>
                <c:pt idx="5" formatCode="#,##0">
                  <c:v>381</c:v>
                </c:pt>
                <c:pt idx="6" formatCode="#,##0">
                  <c:v>370</c:v>
                </c:pt>
                <c:pt idx="7" formatCode="#,##0">
                  <c:v>271</c:v>
                </c:pt>
                <c:pt idx="8" formatCode="#,##0">
                  <c:v>316</c:v>
                </c:pt>
                <c:pt idx="9" formatCode="#,##0">
                  <c:v>295</c:v>
                </c:pt>
                <c:pt idx="10" formatCode="#,##0">
                  <c:v>327</c:v>
                </c:pt>
                <c:pt idx="11" formatCode="#,##0">
                  <c:v>328</c:v>
                </c:pt>
                <c:pt idx="12" formatCode="#,##0">
                  <c:v>354</c:v>
                </c:pt>
                <c:pt idx="13" formatCode="#,##0">
                  <c:v>390</c:v>
                </c:pt>
                <c:pt idx="14" formatCode="#,##0">
                  <c:v>352</c:v>
                </c:pt>
                <c:pt idx="15">
                  <c:v>273</c:v>
                </c:pt>
                <c:pt idx="16">
                  <c:v>286</c:v>
                </c:pt>
                <c:pt idx="17">
                  <c:v>389.89015445681247</c:v>
                </c:pt>
                <c:pt idx="18">
                  <c:v>500.56398308741041</c:v>
                </c:pt>
                <c:pt idx="19">
                  <c:v>534.56182586935881</c:v>
                </c:pt>
                <c:pt idx="20">
                  <c:v>564.94287686599364</c:v>
                </c:pt>
                <c:pt idx="21">
                  <c:v>583</c:v>
                </c:pt>
              </c:numCache>
            </c:numRef>
          </c:val>
          <c:smooth val="0"/>
          <c:extLst>
            <c:ext xmlns:c16="http://schemas.microsoft.com/office/drawing/2014/chart" uri="{C3380CC4-5D6E-409C-BE32-E72D297353CC}">
              <c16:uniqueId val="{00000000-C840-4BD9-9055-A1F9799BC6A4}"/>
            </c:ext>
          </c:extLst>
        </c:ser>
        <c:ser>
          <c:idx val="1"/>
          <c:order val="1"/>
          <c:tx>
            <c:strRef>
              <c:f>'g11'!$A$7</c:f>
              <c:strCache>
                <c:ptCount val="1"/>
                <c:pt idx="0">
                  <c:v>TECHRF</c:v>
                </c:pt>
              </c:strCache>
            </c:strRef>
          </c:tx>
          <c:spPr>
            <a:ln w="28440">
              <a:solidFill>
                <a:srgbClr val="FF5DFF"/>
              </a:solidFill>
              <a:round/>
            </a:ln>
          </c:spPr>
          <c:marker>
            <c:symbol val="triangle"/>
            <c:size val="6"/>
            <c:spPr>
              <a:solidFill>
                <a:srgbClr val="FF5DFF"/>
              </a:solidFill>
            </c:spPr>
          </c:marker>
          <c:cat>
            <c:numRef>
              <c:f>'g11'!$B$3:$W$3</c:f>
              <c:numCache>
                <c:formatCode>General</c:formatCode>
                <c:ptCount val="22"/>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numCache>
            </c:numRef>
          </c:cat>
          <c:val>
            <c:numRef>
              <c:f>'g11'!$B$7:$W$7</c:f>
              <c:numCache>
                <c:formatCode>0</c:formatCode>
                <c:ptCount val="22"/>
                <c:pt idx="0">
                  <c:v>122.876</c:v>
                </c:pt>
                <c:pt idx="1">
                  <c:v>181.22</c:v>
                </c:pt>
                <c:pt idx="2">
                  <c:v>278</c:v>
                </c:pt>
                <c:pt idx="3" formatCode="General">
                  <c:v>288</c:v>
                </c:pt>
                <c:pt idx="4" formatCode="General">
                  <c:v>199</c:v>
                </c:pt>
                <c:pt idx="5" formatCode="#,##0">
                  <c:v>225</c:v>
                </c:pt>
                <c:pt idx="6" formatCode="#,##0">
                  <c:v>164</c:v>
                </c:pt>
                <c:pt idx="7" formatCode="#,##0">
                  <c:v>156</c:v>
                </c:pt>
                <c:pt idx="8" formatCode="#,##0">
                  <c:v>153</c:v>
                </c:pt>
                <c:pt idx="9" formatCode="#,##0">
                  <c:v>137</c:v>
                </c:pt>
                <c:pt idx="10" formatCode="#,##0">
                  <c:v>170</c:v>
                </c:pt>
                <c:pt idx="11" formatCode="#,##0">
                  <c:v>151</c:v>
                </c:pt>
                <c:pt idx="12" formatCode="#,##0">
                  <c:v>148</c:v>
                </c:pt>
                <c:pt idx="13" formatCode="#,##0">
                  <c:v>144</c:v>
                </c:pt>
                <c:pt idx="14" formatCode="#,##0">
                  <c:v>118</c:v>
                </c:pt>
                <c:pt idx="15">
                  <c:v>104</c:v>
                </c:pt>
                <c:pt idx="16">
                  <c:v>99</c:v>
                </c:pt>
                <c:pt idx="17">
                  <c:v>177.59987648390859</c:v>
                </c:pt>
                <c:pt idx="18">
                  <c:v>209.2843614904275</c:v>
                </c:pt>
                <c:pt idx="19">
                  <c:v>233.4646263638235</c:v>
                </c:pt>
                <c:pt idx="20">
                  <c:v>258.47869347423318</c:v>
                </c:pt>
                <c:pt idx="21">
                  <c:v>282</c:v>
                </c:pt>
              </c:numCache>
            </c:numRef>
          </c:val>
          <c:smooth val="0"/>
          <c:extLst>
            <c:ext xmlns:c16="http://schemas.microsoft.com/office/drawing/2014/chart" uri="{C3380CC4-5D6E-409C-BE32-E72D297353CC}">
              <c16:uniqueId val="{00000001-C840-4BD9-9055-A1F9799BC6A4}"/>
            </c:ext>
          </c:extLst>
        </c:ser>
        <c:ser>
          <c:idx val="2"/>
          <c:order val="2"/>
          <c:tx>
            <c:strRef>
              <c:f>'g11'!$A$5</c:f>
              <c:strCache>
                <c:ptCount val="1"/>
                <c:pt idx="0">
                  <c:v>IGE</c:v>
                </c:pt>
              </c:strCache>
            </c:strRef>
          </c:tx>
          <c:spPr>
            <a:ln w="28440">
              <a:solidFill>
                <a:srgbClr val="FF0000"/>
              </a:solidFill>
              <a:round/>
            </a:ln>
          </c:spPr>
          <c:marker>
            <c:symbol val="square"/>
            <c:size val="5"/>
            <c:spPr>
              <a:solidFill>
                <a:srgbClr val="FF0000"/>
              </a:solidFill>
            </c:spPr>
          </c:marker>
          <c:cat>
            <c:numRef>
              <c:f>'g11'!$B$3:$W$3</c:f>
              <c:numCache>
                <c:formatCode>General</c:formatCode>
                <c:ptCount val="22"/>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numCache>
            </c:numRef>
          </c:cat>
          <c:val>
            <c:numRef>
              <c:f>'g11'!$B$5:$W$5</c:f>
              <c:numCache>
                <c:formatCode>0</c:formatCode>
                <c:ptCount val="22"/>
                <c:pt idx="0">
                  <c:v>106.08</c:v>
                </c:pt>
                <c:pt idx="1">
                  <c:v>143.208</c:v>
                </c:pt>
                <c:pt idx="2">
                  <c:v>200</c:v>
                </c:pt>
                <c:pt idx="3" formatCode="General">
                  <c:v>155</c:v>
                </c:pt>
                <c:pt idx="4" formatCode="General">
                  <c:v>168</c:v>
                </c:pt>
                <c:pt idx="5" formatCode="#,##0">
                  <c:v>176</c:v>
                </c:pt>
                <c:pt idx="6" formatCode="#,##0">
                  <c:v>136</c:v>
                </c:pt>
                <c:pt idx="7" formatCode="#,##0">
                  <c:v>140</c:v>
                </c:pt>
                <c:pt idx="8" formatCode="#,##0">
                  <c:v>134</c:v>
                </c:pt>
                <c:pt idx="9" formatCode="#,##0">
                  <c:v>98</c:v>
                </c:pt>
                <c:pt idx="10" formatCode="#,##0">
                  <c:v>105</c:v>
                </c:pt>
                <c:pt idx="11" formatCode="#,##0">
                  <c:v>79</c:v>
                </c:pt>
                <c:pt idx="12" formatCode="#,##0">
                  <c:v>62</c:v>
                </c:pt>
                <c:pt idx="13" formatCode="#,##0">
                  <c:v>82</c:v>
                </c:pt>
                <c:pt idx="14" formatCode="#,##0">
                  <c:v>68</c:v>
                </c:pt>
                <c:pt idx="15">
                  <c:v>67</c:v>
                </c:pt>
                <c:pt idx="16">
                  <c:v>73</c:v>
                </c:pt>
                <c:pt idx="17">
                  <c:v>95.749572487174603</c:v>
                </c:pt>
                <c:pt idx="18">
                  <c:v>101.57780733422001</c:v>
                </c:pt>
                <c:pt idx="19">
                  <c:v>114.89948698460952</c:v>
                </c:pt>
                <c:pt idx="20">
                  <c:v>127.3885616568497</c:v>
                </c:pt>
                <c:pt idx="21">
                  <c:v>141</c:v>
                </c:pt>
              </c:numCache>
            </c:numRef>
          </c:val>
          <c:smooth val="0"/>
          <c:extLst>
            <c:ext xmlns:c16="http://schemas.microsoft.com/office/drawing/2014/chart" uri="{C3380CC4-5D6E-409C-BE32-E72D297353CC}">
              <c16:uniqueId val="{00000002-C840-4BD9-9055-A1F9799BC6A4}"/>
            </c:ext>
          </c:extLst>
        </c:ser>
        <c:ser>
          <c:idx val="3"/>
          <c:order val="3"/>
          <c:tx>
            <c:strRef>
              <c:f>'g11'!$A$6</c:f>
              <c:strCache>
                <c:ptCount val="1"/>
                <c:pt idx="0">
                  <c:v>ASI</c:v>
                </c:pt>
              </c:strCache>
            </c:strRef>
          </c:tx>
          <c:spPr>
            <a:ln w="28440">
              <a:solidFill>
                <a:srgbClr val="92D050"/>
              </a:solidFill>
              <a:round/>
            </a:ln>
          </c:spPr>
          <c:marker>
            <c:symbol val="circle"/>
            <c:size val="5"/>
            <c:spPr>
              <a:solidFill>
                <a:srgbClr val="92D050"/>
              </a:solidFill>
            </c:spPr>
          </c:marker>
          <c:cat>
            <c:numRef>
              <c:f>'g11'!$B$3:$W$3</c:f>
              <c:numCache>
                <c:formatCode>General</c:formatCode>
                <c:ptCount val="22"/>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numCache>
            </c:numRef>
          </c:cat>
          <c:val>
            <c:numRef>
              <c:f>'g11'!$B$6:$W$6</c:f>
              <c:numCache>
                <c:formatCode>0</c:formatCode>
                <c:ptCount val="22"/>
                <c:pt idx="0">
                  <c:v>30.056000000000001</c:v>
                </c:pt>
                <c:pt idx="1">
                  <c:v>32.707999999999998</c:v>
                </c:pt>
                <c:pt idx="2">
                  <c:v>47</c:v>
                </c:pt>
                <c:pt idx="3" formatCode="General">
                  <c:v>51</c:v>
                </c:pt>
                <c:pt idx="4" formatCode="General">
                  <c:v>51</c:v>
                </c:pt>
                <c:pt idx="5" formatCode="#,##0">
                  <c:v>58</c:v>
                </c:pt>
                <c:pt idx="6" formatCode="#,##0">
                  <c:v>41</c:v>
                </c:pt>
                <c:pt idx="7" formatCode="#,##0">
                  <c:v>40</c:v>
                </c:pt>
                <c:pt idx="8" formatCode="#,##0">
                  <c:v>38</c:v>
                </c:pt>
                <c:pt idx="9" formatCode="#,##0">
                  <c:v>32</c:v>
                </c:pt>
                <c:pt idx="10" formatCode="#,##0">
                  <c:v>40</c:v>
                </c:pt>
                <c:pt idx="11" formatCode="#,##0">
                  <c:v>39</c:v>
                </c:pt>
                <c:pt idx="12" formatCode="#,##0">
                  <c:v>48</c:v>
                </c:pt>
                <c:pt idx="13" formatCode="#,##0">
                  <c:v>45</c:v>
                </c:pt>
                <c:pt idx="14" formatCode="#,##0">
                  <c:v>37</c:v>
                </c:pt>
                <c:pt idx="15">
                  <c:v>33</c:v>
                </c:pt>
                <c:pt idx="16">
                  <c:v>54</c:v>
                </c:pt>
                <c:pt idx="17">
                  <c:v>49.994016110471804</c:v>
                </c:pt>
                <c:pt idx="18">
                  <c:v>58.028768699654776</c:v>
                </c:pt>
                <c:pt idx="19">
                  <c:v>61.599769850402758</c:v>
                </c:pt>
                <c:pt idx="20">
                  <c:v>66.956271576524742</c:v>
                </c:pt>
                <c:pt idx="21">
                  <c:v>79</c:v>
                </c:pt>
              </c:numCache>
            </c:numRef>
          </c:val>
          <c:smooth val="0"/>
          <c:extLst>
            <c:ext xmlns:c16="http://schemas.microsoft.com/office/drawing/2014/chart" uri="{C3380CC4-5D6E-409C-BE32-E72D297353CC}">
              <c16:uniqueId val="{00000003-C840-4BD9-9055-A1F9799BC6A4}"/>
            </c:ext>
          </c:extLst>
        </c:ser>
        <c:dLbls>
          <c:showLegendKey val="0"/>
          <c:showVal val="0"/>
          <c:showCatName val="0"/>
          <c:showSerName val="0"/>
          <c:showPercent val="0"/>
          <c:showBubbleSize val="0"/>
        </c:dLbls>
        <c:hiLowLines>
          <c:spPr>
            <a:ln>
              <a:noFill/>
            </a:ln>
          </c:spPr>
        </c:hiLowLines>
        <c:marker val="1"/>
        <c:smooth val="0"/>
        <c:axId val="352434432"/>
        <c:axId val="352448512"/>
      </c:lineChart>
      <c:catAx>
        <c:axId val="352434432"/>
        <c:scaling>
          <c:orientation val="minMax"/>
        </c:scaling>
        <c:delete val="0"/>
        <c:axPos val="b"/>
        <c:numFmt formatCode="General" sourceLinked="1"/>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52448512"/>
        <c:crosses val="autoZero"/>
        <c:auto val="1"/>
        <c:lblAlgn val="ctr"/>
        <c:lblOffset val="100"/>
        <c:noMultiLvlLbl val="1"/>
      </c:catAx>
      <c:valAx>
        <c:axId val="352448512"/>
        <c:scaling>
          <c:orientation val="minMax"/>
          <c:max val="600"/>
        </c:scaling>
        <c:delete val="0"/>
        <c:axPos val="l"/>
        <c:majorGridlines>
          <c:spPr>
            <a:ln w="9360">
              <a:solidFill>
                <a:srgbClr val="878787"/>
              </a:solidFill>
              <a:round/>
            </a:ln>
          </c:spPr>
        </c:majorGridlines>
        <c:numFmt formatCode="0" sourceLinked="0"/>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52434432"/>
        <c:crosses val="autoZero"/>
        <c:crossBetween val="midCat"/>
      </c:valAx>
      <c:spPr>
        <a:solidFill>
          <a:srgbClr val="FFFFFF"/>
        </a:solidFill>
        <a:ln>
          <a:solidFill>
            <a:srgbClr val="D9D9D9"/>
          </a:solidFill>
        </a:ln>
      </c:spPr>
    </c:plotArea>
    <c:legend>
      <c:legendPos val="r"/>
      <c:layout>
        <c:manualLayout>
          <c:xMode val="edge"/>
          <c:yMode val="edge"/>
          <c:x val="0.87651365574607365"/>
          <c:y val="8.1504002594432218E-2"/>
          <c:w val="0.12215556120687067"/>
          <c:h val="0.84124272449519522"/>
        </c:manualLayout>
      </c:layout>
      <c:overlay val="1"/>
      <c:spPr>
        <a:noFill/>
        <a:ln>
          <a:noFill/>
        </a:ln>
      </c:spPr>
      <c:txPr>
        <a:bodyPr/>
        <a:lstStyle/>
        <a:p>
          <a:pPr>
            <a:defRPr sz="9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000" b="1" strike="noStrike" spc="-1">
                <a:solidFill>
                  <a:srgbClr val="000000"/>
                </a:solidFill>
                <a:latin typeface="Arial"/>
              </a:defRPr>
            </a:pPr>
            <a:r>
              <a:rPr lang="fr-FR" sz="1000" b="1" strike="noStrike" spc="-1">
                <a:solidFill>
                  <a:srgbClr val="000000"/>
                </a:solidFill>
                <a:latin typeface="Arial"/>
              </a:rPr>
              <a:t>Pyramide des âges des IGR titulaires dans l'enseignement supérieur</a:t>
            </a:r>
          </a:p>
        </c:rich>
      </c:tx>
      <c:layout>
        <c:manualLayout>
          <c:xMode val="edge"/>
          <c:yMode val="edge"/>
          <c:x val="0.15292569324090122"/>
          <c:y val="1.034518694459944E-2"/>
        </c:manualLayout>
      </c:layout>
      <c:overlay val="0"/>
      <c:spPr>
        <a:noFill/>
        <a:ln>
          <a:noFill/>
        </a:ln>
      </c:spPr>
    </c:title>
    <c:autoTitleDeleted val="0"/>
    <c:plotArea>
      <c:layout>
        <c:manualLayout>
          <c:layoutTarget val="inner"/>
          <c:xMode val="edge"/>
          <c:yMode val="edge"/>
          <c:x val="2.2721674876847307E-2"/>
          <c:y val="8.8192475672362353E-2"/>
          <c:w val="0.95437192118226577"/>
          <c:h val="0.80277373381350126"/>
        </c:manualLayout>
      </c:layout>
      <c:barChart>
        <c:barDir val="bar"/>
        <c:grouping val="clustered"/>
        <c:varyColors val="0"/>
        <c:ser>
          <c:idx val="0"/>
          <c:order val="0"/>
          <c:tx>
            <c:strRef>
              <c:f>'pyr IGR'!$B$2</c:f>
              <c:strCache>
                <c:ptCount val="1"/>
                <c:pt idx="0">
                  <c:v>Femmes</c:v>
                </c:pt>
              </c:strCache>
            </c:strRef>
          </c:tx>
          <c:spPr>
            <a:solidFill>
              <a:srgbClr val="B70B9B"/>
            </a:solidFill>
            <a:ln>
              <a:solidFill>
                <a:srgbClr val="FFFFFF"/>
              </a:solidFill>
            </a:ln>
          </c:spPr>
          <c:invertIfNegative val="0"/>
          <c:dLbls>
            <c:spPr>
              <a:noFill/>
              <a:ln>
                <a:noFill/>
              </a:ln>
              <a:effectLst/>
            </c:sp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'pyr IGR'!$A$3:$A$47</c:f>
              <c:numCache>
                <c:formatCode>General</c:formatCode>
                <c:ptCount val="45"/>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pt idx="41">
                  <c:v>66</c:v>
                </c:pt>
                <c:pt idx="42">
                  <c:v>67</c:v>
                </c:pt>
                <c:pt idx="43">
                  <c:v>68</c:v>
                </c:pt>
                <c:pt idx="44">
                  <c:v>69</c:v>
                </c:pt>
              </c:numCache>
            </c:numRef>
          </c:cat>
          <c:val>
            <c:numRef>
              <c:f>'pyr IGR'!$B$3:$B$47</c:f>
              <c:numCache>
                <c:formatCode>General</c:formatCode>
                <c:ptCount val="45"/>
                <c:pt idx="0">
                  <c:v>1</c:v>
                </c:pt>
                <c:pt idx="1">
                  <c:v>0</c:v>
                </c:pt>
                <c:pt idx="2">
                  <c:v>0</c:v>
                </c:pt>
                <c:pt idx="3">
                  <c:v>1</c:v>
                </c:pt>
                <c:pt idx="4">
                  <c:v>2</c:v>
                </c:pt>
                <c:pt idx="5">
                  <c:v>0</c:v>
                </c:pt>
                <c:pt idx="6">
                  <c:v>2</c:v>
                </c:pt>
                <c:pt idx="7">
                  <c:v>3</c:v>
                </c:pt>
                <c:pt idx="8">
                  <c:v>3</c:v>
                </c:pt>
                <c:pt idx="9">
                  <c:v>5</c:v>
                </c:pt>
                <c:pt idx="10">
                  <c:v>11</c:v>
                </c:pt>
                <c:pt idx="11">
                  <c:v>14</c:v>
                </c:pt>
                <c:pt idx="12">
                  <c:v>17</c:v>
                </c:pt>
                <c:pt idx="13">
                  <c:v>25</c:v>
                </c:pt>
                <c:pt idx="14">
                  <c:v>24</c:v>
                </c:pt>
                <c:pt idx="15">
                  <c:v>33</c:v>
                </c:pt>
                <c:pt idx="16">
                  <c:v>32</c:v>
                </c:pt>
                <c:pt idx="17">
                  <c:v>34</c:v>
                </c:pt>
                <c:pt idx="18">
                  <c:v>33</c:v>
                </c:pt>
                <c:pt idx="19">
                  <c:v>43</c:v>
                </c:pt>
                <c:pt idx="20">
                  <c:v>36</c:v>
                </c:pt>
                <c:pt idx="21">
                  <c:v>37</c:v>
                </c:pt>
                <c:pt idx="22">
                  <c:v>44</c:v>
                </c:pt>
                <c:pt idx="23">
                  <c:v>42</c:v>
                </c:pt>
                <c:pt idx="24">
                  <c:v>42</c:v>
                </c:pt>
                <c:pt idx="25">
                  <c:v>52</c:v>
                </c:pt>
                <c:pt idx="26">
                  <c:v>35</c:v>
                </c:pt>
                <c:pt idx="27">
                  <c:v>31</c:v>
                </c:pt>
                <c:pt idx="28">
                  <c:v>54</c:v>
                </c:pt>
                <c:pt idx="29">
                  <c:v>38</c:v>
                </c:pt>
                <c:pt idx="30">
                  <c:v>34</c:v>
                </c:pt>
                <c:pt idx="31">
                  <c:v>38</c:v>
                </c:pt>
                <c:pt idx="32">
                  <c:v>34</c:v>
                </c:pt>
                <c:pt idx="33">
                  <c:v>29</c:v>
                </c:pt>
                <c:pt idx="34">
                  <c:v>36</c:v>
                </c:pt>
                <c:pt idx="35">
                  <c:v>30</c:v>
                </c:pt>
                <c:pt idx="36">
                  <c:v>33</c:v>
                </c:pt>
                <c:pt idx="37">
                  <c:v>27</c:v>
                </c:pt>
                <c:pt idx="38">
                  <c:v>16</c:v>
                </c:pt>
                <c:pt idx="39">
                  <c:v>11</c:v>
                </c:pt>
                <c:pt idx="40">
                  <c:v>11</c:v>
                </c:pt>
                <c:pt idx="41">
                  <c:v>8</c:v>
                </c:pt>
                <c:pt idx="42">
                  <c:v>6</c:v>
                </c:pt>
                <c:pt idx="43">
                  <c:v>2</c:v>
                </c:pt>
                <c:pt idx="44">
                  <c:v>2</c:v>
                </c:pt>
              </c:numCache>
            </c:numRef>
          </c:val>
          <c:extLst>
            <c:ext xmlns:c16="http://schemas.microsoft.com/office/drawing/2014/chart" uri="{C3380CC4-5D6E-409C-BE32-E72D297353CC}">
              <c16:uniqueId val="{00000000-7E27-4933-980F-31516C2703CF}"/>
            </c:ext>
          </c:extLst>
        </c:ser>
        <c:ser>
          <c:idx val="1"/>
          <c:order val="1"/>
          <c:tx>
            <c:strRef>
              <c:f>'pyr IGR'!$C$2</c:f>
              <c:strCache>
                <c:ptCount val="1"/>
                <c:pt idx="0">
                  <c:v>Hommes</c:v>
                </c:pt>
              </c:strCache>
            </c:strRef>
          </c:tx>
          <c:spPr>
            <a:solidFill>
              <a:srgbClr val="FFC000"/>
            </a:solidFill>
            <a:ln>
              <a:solidFill>
                <a:srgbClr val="FFFFFF"/>
              </a:solidFill>
            </a:ln>
          </c:spPr>
          <c:invertIfNegative val="0"/>
          <c:dLbls>
            <c:spPr>
              <a:noFill/>
              <a:ln>
                <a:noFill/>
              </a:ln>
              <a:effectLst/>
            </c:sp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'pyr IGR'!$A$3:$A$47</c:f>
              <c:numCache>
                <c:formatCode>General</c:formatCode>
                <c:ptCount val="45"/>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pt idx="41">
                  <c:v>66</c:v>
                </c:pt>
                <c:pt idx="42">
                  <c:v>67</c:v>
                </c:pt>
                <c:pt idx="43">
                  <c:v>68</c:v>
                </c:pt>
                <c:pt idx="44">
                  <c:v>69</c:v>
                </c:pt>
              </c:numCache>
            </c:numRef>
          </c:cat>
          <c:val>
            <c:numRef>
              <c:f>'pyr IGR'!$C$3:$C$47</c:f>
              <c:numCache>
                <c:formatCode>General</c:formatCode>
                <c:ptCount val="45"/>
                <c:pt idx="0">
                  <c:v>0</c:v>
                </c:pt>
                <c:pt idx="1">
                  <c:v>-1</c:v>
                </c:pt>
                <c:pt idx="2">
                  <c:v>0</c:v>
                </c:pt>
                <c:pt idx="3">
                  <c:v>0</c:v>
                </c:pt>
                <c:pt idx="4">
                  <c:v>0</c:v>
                </c:pt>
                <c:pt idx="5">
                  <c:v>-5</c:v>
                </c:pt>
                <c:pt idx="6">
                  <c:v>-5</c:v>
                </c:pt>
                <c:pt idx="7">
                  <c:v>-6</c:v>
                </c:pt>
                <c:pt idx="8">
                  <c:v>-7</c:v>
                </c:pt>
                <c:pt idx="9">
                  <c:v>-18</c:v>
                </c:pt>
                <c:pt idx="10">
                  <c:v>-21</c:v>
                </c:pt>
                <c:pt idx="11">
                  <c:v>-22</c:v>
                </c:pt>
                <c:pt idx="12">
                  <c:v>-34</c:v>
                </c:pt>
                <c:pt idx="13">
                  <c:v>-29</c:v>
                </c:pt>
                <c:pt idx="14">
                  <c:v>-31</c:v>
                </c:pt>
                <c:pt idx="15">
                  <c:v>-49</c:v>
                </c:pt>
                <c:pt idx="16">
                  <c:v>-38</c:v>
                </c:pt>
                <c:pt idx="17">
                  <c:v>-53</c:v>
                </c:pt>
                <c:pt idx="18">
                  <c:v>-65</c:v>
                </c:pt>
                <c:pt idx="19">
                  <c:v>-54</c:v>
                </c:pt>
                <c:pt idx="20">
                  <c:v>-57</c:v>
                </c:pt>
                <c:pt idx="21">
                  <c:v>-60</c:v>
                </c:pt>
                <c:pt idx="22">
                  <c:v>-57</c:v>
                </c:pt>
                <c:pt idx="23">
                  <c:v>-63</c:v>
                </c:pt>
                <c:pt idx="24">
                  <c:v>-64</c:v>
                </c:pt>
                <c:pt idx="25">
                  <c:v>-63</c:v>
                </c:pt>
                <c:pt idx="26">
                  <c:v>-70</c:v>
                </c:pt>
                <c:pt idx="27">
                  <c:v>-54</c:v>
                </c:pt>
                <c:pt idx="28">
                  <c:v>-82</c:v>
                </c:pt>
                <c:pt idx="29">
                  <c:v>-67</c:v>
                </c:pt>
                <c:pt idx="30">
                  <c:v>-64</c:v>
                </c:pt>
                <c:pt idx="31">
                  <c:v>-60</c:v>
                </c:pt>
                <c:pt idx="32">
                  <c:v>-46</c:v>
                </c:pt>
                <c:pt idx="33">
                  <c:v>-43</c:v>
                </c:pt>
                <c:pt idx="34">
                  <c:v>-35</c:v>
                </c:pt>
                <c:pt idx="35">
                  <c:v>-49</c:v>
                </c:pt>
                <c:pt idx="36">
                  <c:v>-46</c:v>
                </c:pt>
                <c:pt idx="37">
                  <c:v>-42</c:v>
                </c:pt>
                <c:pt idx="38">
                  <c:v>-33</c:v>
                </c:pt>
                <c:pt idx="39">
                  <c:v>-21</c:v>
                </c:pt>
                <c:pt idx="40">
                  <c:v>-17</c:v>
                </c:pt>
                <c:pt idx="41">
                  <c:v>-17</c:v>
                </c:pt>
                <c:pt idx="42">
                  <c:v>-5</c:v>
                </c:pt>
                <c:pt idx="43">
                  <c:v>-5</c:v>
                </c:pt>
                <c:pt idx="44">
                  <c:v>-3</c:v>
                </c:pt>
              </c:numCache>
            </c:numRef>
          </c:val>
          <c:extLst>
            <c:ext xmlns:c16="http://schemas.microsoft.com/office/drawing/2014/chart" uri="{C3380CC4-5D6E-409C-BE32-E72D297353CC}">
              <c16:uniqueId val="{00000001-7E27-4933-980F-31516C2703CF}"/>
            </c:ext>
          </c:extLst>
        </c:ser>
        <c:dLbls>
          <c:showLegendKey val="0"/>
          <c:showVal val="0"/>
          <c:showCatName val="0"/>
          <c:showSerName val="0"/>
          <c:showPercent val="0"/>
          <c:showBubbleSize val="0"/>
        </c:dLbls>
        <c:gapWidth val="0"/>
        <c:overlap val="100"/>
        <c:axId val="352609408"/>
        <c:axId val="352610944"/>
      </c:barChart>
      <c:catAx>
        <c:axId val="352609408"/>
        <c:scaling>
          <c:orientation val="minMax"/>
        </c:scaling>
        <c:delete val="0"/>
        <c:axPos val="l"/>
        <c:numFmt formatCode="General" sourceLinked="1"/>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52610944"/>
        <c:crosses val="autoZero"/>
        <c:auto val="1"/>
        <c:lblAlgn val="ctr"/>
        <c:lblOffset val="100"/>
        <c:noMultiLvlLbl val="1"/>
      </c:catAx>
      <c:valAx>
        <c:axId val="352610944"/>
        <c:scaling>
          <c:orientation val="minMax"/>
          <c:max val="60"/>
          <c:min val="-70"/>
        </c:scaling>
        <c:delete val="0"/>
        <c:axPos val="b"/>
        <c:majorGridlines>
          <c:spPr>
            <a:ln w="9360">
              <a:solidFill>
                <a:srgbClr val="878787"/>
              </a:solidFill>
              <a:round/>
            </a:ln>
          </c:spPr>
        </c:majorGridlines>
        <c:title>
          <c:tx>
            <c:rich>
              <a:bodyPr rot="0"/>
              <a:lstStyle/>
              <a:p>
                <a:pPr>
                  <a:defRPr sz="800" b="0" i="1" strike="noStrike" spc="-1">
                    <a:solidFill>
                      <a:srgbClr val="000000"/>
                    </a:solidFill>
                    <a:latin typeface="Arial"/>
                  </a:defRPr>
                </a:pPr>
                <a:r>
                  <a:rPr lang="fr-FR" sz="800" b="0" i="1" strike="noStrike" spc="-1">
                    <a:solidFill>
                      <a:srgbClr val="000000"/>
                    </a:solidFill>
                    <a:latin typeface="Arial"/>
                  </a:rPr>
                  <a:t>Source : MESRI, DGRH C1-1, annuaire Poppee ITRF, en PP présentes au 01/02/2021</a:t>
                </a:r>
              </a:p>
            </c:rich>
          </c:tx>
          <c:layout>
            <c:manualLayout>
              <c:xMode val="edge"/>
              <c:yMode val="edge"/>
              <c:x val="2.5800492610837399E-2"/>
              <c:y val="0.94521492605930602"/>
            </c:manualLayout>
          </c:layout>
          <c:overlay val="0"/>
          <c:spPr>
            <a:noFill/>
            <a:ln>
              <a:noFill/>
            </a:ln>
          </c:spPr>
        </c:title>
        <c:numFmt formatCode="General;General" sourceLinked="0"/>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52609408"/>
        <c:crosses val="autoZero"/>
        <c:crossBetween val="between"/>
        <c:majorUnit val="10"/>
        <c:minorUnit val="10"/>
      </c:valAx>
      <c:spPr>
        <a:solidFill>
          <a:srgbClr val="FFFFFF"/>
        </a:solidFill>
        <a:ln w="6480">
          <a:solidFill>
            <a:srgbClr val="BFBFBF"/>
          </a:solidFill>
          <a:round/>
        </a:ln>
      </c:spPr>
    </c:plotArea>
    <c:legend>
      <c:legendPos val="r"/>
      <c:layout>
        <c:manualLayout>
          <c:xMode val="edge"/>
          <c:yMode val="edge"/>
          <c:x val="3.6239102680014727E-2"/>
          <c:y val="7.4691615324734228E-2"/>
          <c:w val="0.13313607197847693"/>
          <c:h val="0.112860499473494"/>
        </c:manualLayout>
      </c:layout>
      <c:overlay val="1"/>
      <c:spPr>
        <a:noFill/>
        <a:ln>
          <a:noFill/>
        </a:ln>
      </c:spPr>
      <c:txPr>
        <a:bodyPr/>
        <a:lstStyle/>
        <a:p>
          <a:pPr>
            <a:defRPr sz="9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000000000000022" l="0.70000000000000018" r="0.70000000000000018" t="0.75000000000000022" header="0.3000000000000001" footer="0.3000000000000001"/>
    <c:pageSetup/>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6.xml"/></Relationships>
</file>

<file path=xl/drawings/drawing1.xml><?xml version="1.0" encoding="utf-8"?>
<xdr:wsDr xmlns:xdr="http://schemas.openxmlformats.org/drawingml/2006/spreadsheetDrawing" xmlns:a="http://schemas.openxmlformats.org/drawingml/2006/main">
  <xdr:twoCellAnchor editAs="oneCell">
    <xdr:from>
      <xdr:col>4</xdr:col>
      <xdr:colOff>15120</xdr:colOff>
      <xdr:row>0</xdr:row>
      <xdr:rowOff>45720</xdr:rowOff>
    </xdr:from>
    <xdr:to>
      <xdr:col>11</xdr:col>
      <xdr:colOff>220320</xdr:colOff>
      <xdr:row>29</xdr:row>
      <xdr:rowOff>37440</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57240</xdr:colOff>
      <xdr:row>19</xdr:row>
      <xdr:rowOff>133200</xdr:rowOff>
    </xdr:from>
    <xdr:to>
      <xdr:col>9</xdr:col>
      <xdr:colOff>123120</xdr:colOff>
      <xdr:row>45</xdr:row>
      <xdr:rowOff>84960</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9</xdr:col>
      <xdr:colOff>4761</xdr:colOff>
      <xdr:row>0</xdr:row>
      <xdr:rowOff>114300</xdr:rowOff>
    </xdr:from>
    <xdr:to>
      <xdr:col>17</xdr:col>
      <xdr:colOff>76200</xdr:colOff>
      <xdr:row>20</xdr:row>
      <xdr:rowOff>123825</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8</xdr:col>
      <xdr:colOff>514349</xdr:colOff>
      <xdr:row>3</xdr:row>
      <xdr:rowOff>33336</xdr:rowOff>
    </xdr:from>
    <xdr:to>
      <xdr:col>24</xdr:col>
      <xdr:colOff>409574</xdr:colOff>
      <xdr:row>27</xdr:row>
      <xdr:rowOff>209550</xdr:rowOff>
    </xdr:to>
    <xdr:graphicFrame macro="">
      <xdr:nvGraphicFramePr>
        <xdr:cNvPr id="4" name="Graphique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504720</xdr:colOff>
      <xdr:row>2</xdr:row>
      <xdr:rowOff>95400</xdr:rowOff>
    </xdr:from>
    <xdr:to>
      <xdr:col>15</xdr:col>
      <xdr:colOff>551520</xdr:colOff>
      <xdr:row>35</xdr:row>
      <xdr:rowOff>132840</xdr:rowOff>
    </xdr:to>
    <xdr:graphicFrame macro="">
      <xdr:nvGraphicFramePr>
        <xdr:cNvPr id="3"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0.7803</cdr:x>
      <cdr:y>0.12168</cdr:y>
    </cdr:from>
    <cdr:to>
      <cdr:x>0.97536</cdr:x>
      <cdr:y>0.17812</cdr:y>
    </cdr:to>
    <cdr:sp macro="" textlink="">
      <cdr:nvSpPr>
        <cdr:cNvPr id="2" name="ZoneTexte 1"/>
        <cdr:cNvSpPr txBox="1"/>
      </cdr:nvSpPr>
      <cdr:spPr>
        <a:xfrm xmlns:a="http://schemas.openxmlformats.org/drawingml/2006/main">
          <a:off x="4495905" y="657075"/>
          <a:ext cx="1123950" cy="3048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fr-FR" sz="1000"/>
            <a:t>Age au 31-12-2020</a:t>
          </a:r>
        </a:p>
      </cdr:txBody>
    </cdr:sp>
  </cdr:relSizeAnchor>
  <cdr:relSizeAnchor xmlns:cdr="http://schemas.openxmlformats.org/drawingml/2006/chartDrawing">
    <cdr:from>
      <cdr:x>0.68607</cdr:x>
      <cdr:y>0.94541</cdr:y>
    </cdr:from>
    <cdr:to>
      <cdr:x>0.98198</cdr:x>
      <cdr:y>0.9948</cdr:y>
    </cdr:to>
    <cdr:sp macro="" textlink="">
      <cdr:nvSpPr>
        <cdr:cNvPr id="3" name="ZoneTexte 2"/>
        <cdr:cNvSpPr txBox="1"/>
      </cdr:nvSpPr>
      <cdr:spPr>
        <a:xfrm xmlns:a="http://schemas.openxmlformats.org/drawingml/2006/main">
          <a:off x="3952980" y="5105250"/>
          <a:ext cx="1704975" cy="2667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7.xml><?xml version="1.0" encoding="utf-8"?>
<xdr:wsDr xmlns:xdr="http://schemas.openxmlformats.org/drawingml/2006/spreadsheetDrawing" xmlns:a="http://schemas.openxmlformats.org/drawingml/2006/main">
  <xdr:twoCellAnchor editAs="oneCell">
    <xdr:from>
      <xdr:col>0</xdr:col>
      <xdr:colOff>104775</xdr:colOff>
      <xdr:row>0</xdr:row>
      <xdr:rowOff>10590</xdr:rowOff>
    </xdr:from>
    <xdr:to>
      <xdr:col>13</xdr:col>
      <xdr:colOff>49397</xdr:colOff>
      <xdr:row>0</xdr:row>
      <xdr:rowOff>3524250</xdr:rowOff>
    </xdr:to>
    <xdr:graphicFrame macro="">
      <xdr:nvGraphicFramePr>
        <xdr:cNvPr id="4"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219074</xdr:colOff>
      <xdr:row>0</xdr:row>
      <xdr:rowOff>0</xdr:rowOff>
    </xdr:from>
    <xdr:to>
      <xdr:col>21</xdr:col>
      <xdr:colOff>352425</xdr:colOff>
      <xdr:row>0</xdr:row>
      <xdr:rowOff>3467100</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0.00189</cdr:x>
      <cdr:y>0.85904</cdr:y>
    </cdr:from>
    <cdr:to>
      <cdr:x>1</cdr:x>
      <cdr:y>1</cdr:y>
    </cdr:to>
    <cdr:sp macro="" textlink="">
      <cdr:nvSpPr>
        <cdr:cNvPr id="2" name="ZoneTexte 1"/>
        <cdr:cNvSpPr txBox="1"/>
      </cdr:nvSpPr>
      <cdr:spPr>
        <a:xfrm xmlns:a="http://schemas.openxmlformats.org/drawingml/2006/main">
          <a:off x="11327" y="3018360"/>
          <a:ext cx="5981670" cy="4953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a:effectLst/>
              <a:latin typeface="+mn-lt"/>
              <a:ea typeface="+mn-ea"/>
              <a:cs typeface="+mn-cs"/>
            </a:rPr>
            <a:t>*Les ingénieurs de recherche sont exclus.</a:t>
          </a:r>
          <a:endParaRPr lang="fr-FR" sz="1100" i="1">
            <a:effectLst/>
            <a:latin typeface="+mn-lt"/>
            <a:ea typeface="+mn-ea"/>
            <a:cs typeface="+mn-cs"/>
          </a:endParaRPr>
        </a:p>
        <a:p xmlns:a="http://schemas.openxmlformats.org/drawingml/2006/main">
          <a:r>
            <a:rPr lang="fr-FR" sz="1100" i="1">
              <a:effectLst/>
              <a:latin typeface="+mn-lt"/>
              <a:ea typeface="+mn-ea"/>
              <a:cs typeface="+mn-cs"/>
            </a:rPr>
            <a:t>Source : MESRI, DGRH C1-1, annuaire Poppee ITRF, PP présentes au 01/02 de l'année </a:t>
          </a:r>
          <a:r>
            <a:rPr lang="fr-FR" sz="1100">
              <a:effectLst/>
              <a:latin typeface="+mn-lt"/>
              <a:ea typeface="+mn-ea"/>
              <a:cs typeface="+mn-cs"/>
            </a:rPr>
            <a:t>suivante</a:t>
          </a:r>
        </a:p>
        <a:p xmlns:a="http://schemas.openxmlformats.org/drawingml/2006/main">
          <a:endParaRPr lang="fr-FR" sz="1100"/>
        </a:p>
      </cdr:txBody>
    </cdr:sp>
  </cdr:relSizeAnchor>
</c:userShapes>
</file>

<file path=xl/drawings/drawing9.xml><?xml version="1.0" encoding="utf-8"?>
<c:userShapes xmlns:c="http://schemas.openxmlformats.org/drawingml/2006/chart">
  <cdr:relSizeAnchor xmlns:cdr="http://schemas.openxmlformats.org/drawingml/2006/chartDrawing">
    <cdr:from>
      <cdr:x>0</cdr:x>
      <cdr:y>0.89611</cdr:y>
    </cdr:from>
    <cdr:to>
      <cdr:x>1</cdr:x>
      <cdr:y>1</cdr:y>
    </cdr:to>
    <cdr:sp macro="" textlink="">
      <cdr:nvSpPr>
        <cdr:cNvPr id="2" name="ZoneTexte 1"/>
        <cdr:cNvSpPr txBox="1"/>
      </cdr:nvSpPr>
      <cdr:spPr>
        <a:xfrm xmlns:a="http://schemas.openxmlformats.org/drawingml/2006/main">
          <a:off x="0" y="4230719"/>
          <a:ext cx="5064125" cy="4905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100">
              <a:effectLst/>
              <a:latin typeface="+mn-lt"/>
              <a:ea typeface="+mn-ea"/>
              <a:cs typeface="+mn-cs"/>
            </a:rPr>
            <a:t>*Les ingénieurs de recherche sont exclus.</a:t>
          </a:r>
          <a:endParaRPr lang="fr-FR" sz="1100" i="1">
            <a:effectLst/>
            <a:latin typeface="+mn-lt"/>
            <a:ea typeface="+mn-ea"/>
            <a:cs typeface="+mn-cs"/>
          </a:endParaRPr>
        </a:p>
        <a:p xmlns:a="http://schemas.openxmlformats.org/drawingml/2006/main">
          <a:r>
            <a:rPr lang="fr-FR" sz="1100" i="1">
              <a:effectLst/>
              <a:latin typeface="+mn-lt"/>
              <a:ea typeface="+mn-ea"/>
              <a:cs typeface="+mn-cs"/>
            </a:rPr>
            <a:t>Source : MESRI, DGRH C1-1, annuaire Poppee ITRF, PP présentes au 01/02 de l'année </a:t>
          </a:r>
          <a:r>
            <a:rPr lang="fr-FR" sz="1100">
              <a:effectLst/>
              <a:latin typeface="+mn-lt"/>
              <a:ea typeface="+mn-ea"/>
              <a:cs typeface="+mn-cs"/>
            </a:rPr>
            <a:t>suivante</a:t>
          </a:r>
        </a:p>
        <a:p xmlns:a="http://schemas.openxmlformats.org/drawingml/2006/main">
          <a:endParaRPr lang="fr-FR" sz="1100"/>
        </a:p>
      </cdr:txBody>
    </cdr:sp>
  </cdr:relSizeAnchor>
</c:userShapes>
</file>

<file path=xl/drawings/drawing10.xml><?xml version="1.0" encoding="utf-8"?>
<xdr:wsDr xmlns:xdr="http://schemas.openxmlformats.org/drawingml/2006/spreadsheetDrawing" xmlns:a="http://schemas.openxmlformats.org/drawingml/2006/main">
  <xdr:twoCellAnchor editAs="oneCell">
    <xdr:from>
      <xdr:col>13</xdr:col>
      <xdr:colOff>161925</xdr:colOff>
      <xdr:row>1</xdr:row>
      <xdr:rowOff>0</xdr:rowOff>
    </xdr:from>
    <xdr:to>
      <xdr:col>24</xdr:col>
      <xdr:colOff>38100</xdr:colOff>
      <xdr:row>26</xdr:row>
      <xdr:rowOff>2875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0.00189</cdr:x>
      <cdr:y>0.85102</cdr:y>
    </cdr:from>
    <cdr:to>
      <cdr:x>1</cdr:x>
      <cdr:y>1</cdr:y>
    </cdr:to>
    <cdr:sp macro="" textlink="">
      <cdr:nvSpPr>
        <cdr:cNvPr id="2" name="ZoneTexte 1"/>
        <cdr:cNvSpPr txBox="1"/>
      </cdr:nvSpPr>
      <cdr:spPr>
        <a:xfrm xmlns:a="http://schemas.openxmlformats.org/drawingml/2006/main">
          <a:off x="15608" y="3933825"/>
          <a:ext cx="8242567" cy="6886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a:effectLst/>
              <a:latin typeface="+mn-lt"/>
              <a:ea typeface="+mn-ea"/>
              <a:cs typeface="+mn-cs"/>
            </a:rPr>
            <a:t>*Les ingénieurs de recherche sont exclus.</a:t>
          </a:r>
        </a:p>
        <a:p xmlns:a="http://schemas.openxmlformats.org/drawingml/2006/main">
          <a:r>
            <a:rPr lang="fr-FR" sz="1100" i="0">
              <a:effectLst/>
              <a:latin typeface="+mn-lt"/>
              <a:ea typeface="+mn-ea"/>
              <a:cs typeface="+mn-cs"/>
            </a:rPr>
            <a:t>** Entre 2013 et 2016, les personnels vacataires sont intégrés dans le dénombrement des contractuels. Ils en sont exclus à compter de 2017.</a:t>
          </a:r>
        </a:p>
        <a:p xmlns:a="http://schemas.openxmlformats.org/drawingml/2006/main">
          <a:r>
            <a:rPr lang="fr-FR" sz="1100" i="1">
              <a:effectLst/>
              <a:latin typeface="+mn-lt"/>
              <a:ea typeface="+mn-ea"/>
              <a:cs typeface="+mn-cs"/>
            </a:rPr>
            <a:t>Source : MESRI, DGRH C1-1, annuaire Poppee ITRF, PP présentes au 01/02 de l'année </a:t>
          </a:r>
          <a:r>
            <a:rPr lang="fr-FR" sz="1100">
              <a:effectLst/>
              <a:latin typeface="+mn-lt"/>
              <a:ea typeface="+mn-ea"/>
              <a:cs typeface="+mn-cs"/>
            </a:rPr>
            <a:t>suivante</a:t>
          </a:r>
        </a:p>
        <a:p xmlns:a="http://schemas.openxmlformats.org/drawingml/2006/main">
          <a:endParaRPr lang="fr-FR" sz="1100"/>
        </a:p>
      </cdr:txBody>
    </cdr:sp>
  </cdr:relSizeAnchor>
</c:userShapes>
</file>

<file path=xl/drawings/drawing12.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13</xdr:col>
      <xdr:colOff>336519</xdr:colOff>
      <xdr:row>0</xdr:row>
      <xdr:rowOff>3638550</xdr:rowOff>
    </xdr:to>
    <xdr:graphicFrame macro="">
      <xdr:nvGraphicFramePr>
        <xdr:cNvPr id="5" name="Graphique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18</xdr:col>
      <xdr:colOff>733426</xdr:colOff>
      <xdr:row>12</xdr:row>
      <xdr:rowOff>85725</xdr:rowOff>
    </xdr:from>
    <xdr:to>
      <xdr:col>30</xdr:col>
      <xdr:colOff>76200</xdr:colOff>
      <xdr:row>30</xdr:row>
      <xdr:rowOff>111360</xdr:rowOff>
    </xdr:to>
    <xdr:graphicFrame macro="">
      <xdr:nvGraphicFramePr>
        <xdr:cNvPr id="6" name="Graphique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18</xdr:col>
      <xdr:colOff>661485</xdr:colOff>
      <xdr:row>32</xdr:row>
      <xdr:rowOff>57150</xdr:rowOff>
    </xdr:from>
    <xdr:to>
      <xdr:col>29</xdr:col>
      <xdr:colOff>510117</xdr:colOff>
      <xdr:row>58</xdr:row>
      <xdr:rowOff>94515</xdr:rowOff>
    </xdr:to>
    <xdr:graphicFrame macro="">
      <xdr:nvGraphicFramePr>
        <xdr:cNvPr id="7" name="Graphique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0.01063</cdr:x>
      <cdr:y>0.84033</cdr:y>
    </cdr:from>
    <cdr:to>
      <cdr:x>0.94576</cdr:x>
      <cdr:y>1</cdr:y>
    </cdr:to>
    <cdr:sp macro="" textlink="">
      <cdr:nvSpPr>
        <cdr:cNvPr id="2" name="ZoneTexte 1"/>
        <cdr:cNvSpPr txBox="1"/>
      </cdr:nvSpPr>
      <cdr:spPr>
        <a:xfrm xmlns:a="http://schemas.openxmlformats.org/drawingml/2006/main">
          <a:off x="63011" y="3041574"/>
          <a:ext cx="5543165" cy="57792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000">
              <a:effectLst/>
              <a:latin typeface="+mn-lt"/>
              <a:ea typeface="+mn-ea"/>
              <a:cs typeface="+mn-cs"/>
            </a:rPr>
            <a:t>*Concours externes, recrutements directs, PACTE, recrutements réservés aux travailleurs handicapés.</a:t>
          </a:r>
        </a:p>
        <a:p xmlns:a="http://schemas.openxmlformats.org/drawingml/2006/main">
          <a:r>
            <a:rPr lang="fr-FR" sz="1000">
              <a:effectLst/>
              <a:latin typeface="+mn-lt"/>
              <a:ea typeface="+mn-ea"/>
              <a:cs typeface="+mn-cs"/>
            </a:rPr>
            <a:t>**Les ingénieurs de recherche sont exclus.</a:t>
          </a:r>
          <a:endParaRPr lang="fr-FR" sz="1000" i="1">
            <a:effectLst/>
            <a:latin typeface="+mn-lt"/>
            <a:ea typeface="+mn-ea"/>
            <a:cs typeface="+mn-cs"/>
          </a:endParaRPr>
        </a:p>
        <a:p xmlns:a="http://schemas.openxmlformats.org/drawingml/2006/main">
          <a:r>
            <a:rPr lang="fr-FR" sz="1000" i="1">
              <a:effectLst/>
              <a:latin typeface="+mn-lt"/>
              <a:ea typeface="+mn-ea"/>
              <a:cs typeface="+mn-cs"/>
            </a:rPr>
            <a:t>Source : MESR, DGRH C1-1, annuaire Poppee ITRF</a:t>
          </a:r>
          <a:r>
            <a:rPr lang="fr-FR" sz="1000" i="1" baseline="0">
              <a:effectLst/>
              <a:latin typeface="+mn-lt"/>
              <a:ea typeface="+mn-ea"/>
              <a:cs typeface="+mn-cs"/>
            </a:rPr>
            <a:t> - Données brutes</a:t>
          </a:r>
          <a:endParaRPr lang="fr-FR" sz="1000" i="1">
            <a:effectLst/>
            <a:latin typeface="+mn-lt"/>
            <a:ea typeface="+mn-ea"/>
            <a:cs typeface="+mn-cs"/>
          </a:endParaRPr>
        </a:p>
      </cdr:txBody>
    </cdr:sp>
  </cdr:relSizeAnchor>
</c:userShapes>
</file>

<file path=xl/drawings/drawing14.xml><?xml version="1.0" encoding="utf-8"?>
<c:userShapes xmlns:c="http://schemas.openxmlformats.org/drawingml/2006/chart">
  <cdr:relSizeAnchor xmlns:cdr="http://schemas.openxmlformats.org/drawingml/2006/chartDrawing">
    <cdr:from>
      <cdr:x>0</cdr:x>
      <cdr:y>0.86904</cdr:y>
    </cdr:from>
    <cdr:to>
      <cdr:x>1</cdr:x>
      <cdr:y>0.99525</cdr:y>
    </cdr:to>
    <cdr:sp macro="" textlink="">
      <cdr:nvSpPr>
        <cdr:cNvPr id="2" name="ZoneTexte 1"/>
        <cdr:cNvSpPr txBox="1"/>
      </cdr:nvSpPr>
      <cdr:spPr>
        <a:xfrm xmlns:a="http://schemas.openxmlformats.org/drawingml/2006/main">
          <a:off x="0" y="3934883"/>
          <a:ext cx="5276093" cy="571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00">
              <a:effectLst/>
              <a:latin typeface="+mn-lt"/>
              <a:ea typeface="+mn-ea"/>
              <a:cs typeface="+mn-cs"/>
            </a:rPr>
            <a:t>*Concours externes, recrutements directs, PACTE, recrutements réservés aux travailleurs handicapés.</a:t>
          </a:r>
        </a:p>
        <a:p xmlns:a="http://schemas.openxmlformats.org/drawingml/2006/main">
          <a:r>
            <a:rPr lang="fr-FR" sz="1000">
              <a:effectLst/>
              <a:latin typeface="+mn-lt"/>
              <a:ea typeface="+mn-ea"/>
              <a:cs typeface="+mn-cs"/>
            </a:rPr>
            <a:t>**Les ingénieurs de recherche sont exclus.</a:t>
          </a:r>
          <a:endParaRPr lang="fr-FR" sz="1000" i="1">
            <a:effectLst/>
            <a:latin typeface="+mn-lt"/>
            <a:ea typeface="+mn-ea"/>
            <a:cs typeface="+mn-cs"/>
          </a:endParaRPr>
        </a:p>
        <a:p xmlns:a="http://schemas.openxmlformats.org/drawingml/2006/main">
          <a:r>
            <a:rPr lang="fr-FR" sz="1000" i="1">
              <a:effectLst/>
              <a:latin typeface="+mn-lt"/>
              <a:ea typeface="+mn-ea"/>
              <a:cs typeface="+mn-cs"/>
            </a:rPr>
            <a:t>Source : MESRI, DGRH C1-1, annuaire Poppee ITRF (Données brutes) et enquête ANT.</a:t>
          </a:r>
        </a:p>
      </cdr:txBody>
    </cdr:sp>
  </cdr:relSizeAnchor>
</c:userShapes>
</file>

<file path=xl/drawings/drawing15.xml><?xml version="1.0" encoding="utf-8"?>
<xdr:wsDr xmlns:xdr="http://schemas.openxmlformats.org/drawingml/2006/spreadsheetDrawing" xmlns:a="http://schemas.openxmlformats.org/drawingml/2006/main">
  <xdr:twoCellAnchor>
    <xdr:from>
      <xdr:col>13</xdr:col>
      <xdr:colOff>19050</xdr:colOff>
      <xdr:row>0</xdr:row>
      <xdr:rowOff>95250</xdr:rowOff>
    </xdr:from>
    <xdr:to>
      <xdr:col>24</xdr:col>
      <xdr:colOff>514349</xdr:colOff>
      <xdr:row>23</xdr:row>
      <xdr:rowOff>76200</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528636</xdr:colOff>
      <xdr:row>26</xdr:row>
      <xdr:rowOff>95250</xdr:rowOff>
    </xdr:from>
    <xdr:to>
      <xdr:col>24</xdr:col>
      <xdr:colOff>380999</xdr:colOff>
      <xdr:row>50</xdr:row>
      <xdr:rowOff>76200</xdr:rowOff>
    </xdr:to>
    <xdr:graphicFrame macro="">
      <xdr:nvGraphicFramePr>
        <xdr:cNvPr id="4" name="Graphique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10</xdr:col>
      <xdr:colOff>404811</xdr:colOff>
      <xdr:row>2</xdr:row>
      <xdr:rowOff>42861</xdr:rowOff>
    </xdr:from>
    <xdr:to>
      <xdr:col>20</xdr:col>
      <xdr:colOff>276225</xdr:colOff>
      <xdr:row>25</xdr:row>
      <xdr:rowOff>9525</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0.01541</cdr:x>
      <cdr:y>0.86252</cdr:y>
    </cdr:from>
    <cdr:to>
      <cdr:x>1</cdr:x>
      <cdr:y>0.99481</cdr:y>
    </cdr:to>
    <cdr:sp macro="" textlink="">
      <cdr:nvSpPr>
        <cdr:cNvPr id="2" name="ZoneTexte 1"/>
        <cdr:cNvSpPr txBox="1"/>
      </cdr:nvSpPr>
      <cdr:spPr>
        <a:xfrm xmlns:a="http://schemas.openxmlformats.org/drawingml/2006/main">
          <a:off x="90489" y="3167064"/>
          <a:ext cx="5781675" cy="4857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800"/>
            <a:t>*Les ingénieurs de recherche sont exclus.</a:t>
          </a:r>
        </a:p>
        <a:p xmlns:a="http://schemas.openxmlformats.org/drawingml/2006/main">
          <a:r>
            <a:rPr lang="fr-FR" sz="800"/>
            <a:t>(1) Concours externes, recrutements directs, PACTE, recrutements réservés aux travailleurs handicapés.</a:t>
          </a:r>
        </a:p>
        <a:p xmlns:a="http://schemas.openxmlformats.org/drawingml/2006/main">
          <a:r>
            <a:rPr lang="fr-FR" sz="800"/>
            <a:t>Source : MESR, DGRH C1-1, annuaire Poppee ITRF.</a:t>
          </a:r>
        </a:p>
      </cdr:txBody>
    </cdr:sp>
  </cdr:relSizeAnchor>
</c:userShapes>
</file>

<file path=xl/drawings/drawing18.xml><?xml version="1.0" encoding="utf-8"?>
<xdr:wsDr xmlns:xdr="http://schemas.openxmlformats.org/drawingml/2006/spreadsheetDrawing" xmlns:a="http://schemas.openxmlformats.org/drawingml/2006/main">
  <xdr:twoCellAnchor editAs="oneCell">
    <xdr:from>
      <xdr:col>0</xdr:col>
      <xdr:colOff>342720</xdr:colOff>
      <xdr:row>14</xdr:row>
      <xdr:rowOff>0</xdr:rowOff>
    </xdr:from>
    <xdr:to>
      <xdr:col>23</xdr:col>
      <xdr:colOff>76201</xdr:colOff>
      <xdr:row>39</xdr:row>
      <xdr:rowOff>124485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xdr:colOff>
      <xdr:row>16</xdr:row>
      <xdr:rowOff>257175</xdr:rowOff>
    </xdr:from>
    <xdr:to>
      <xdr:col>17</xdr:col>
      <xdr:colOff>19050</xdr:colOff>
      <xdr:row>35</xdr:row>
      <xdr:rowOff>19050</xdr:rowOff>
    </xdr:to>
    <xdr:cxnSp macro="">
      <xdr:nvCxnSpPr>
        <xdr:cNvPr id="3" name="Connecteur droit 2"/>
        <xdr:cNvCxnSpPr/>
      </xdr:nvCxnSpPr>
      <xdr:spPr>
        <a:xfrm>
          <a:off x="6305550" y="3190875"/>
          <a:ext cx="9525" cy="3352800"/>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17</xdr:col>
      <xdr:colOff>152400</xdr:colOff>
      <xdr:row>16</xdr:row>
      <xdr:rowOff>219075</xdr:rowOff>
    </xdr:from>
    <xdr:ext cx="764248" cy="264560"/>
    <xdr:sp macro="" textlink="">
      <xdr:nvSpPr>
        <xdr:cNvPr id="4" name="ZoneTexte 3"/>
        <xdr:cNvSpPr txBox="1"/>
      </xdr:nvSpPr>
      <xdr:spPr>
        <a:xfrm>
          <a:off x="6448425" y="2981325"/>
          <a:ext cx="76424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fr-FR" sz="1100">
              <a:solidFill>
                <a:srgbClr val="FF0000"/>
              </a:solidFill>
            </a:rPr>
            <a:t>Prévisions</a:t>
          </a:r>
        </a:p>
      </xdr:txBody>
    </xdr:sp>
    <xdr:clientData/>
  </xdr:oneCellAnchor>
  <xdr:oneCellAnchor>
    <xdr:from>
      <xdr:col>10</xdr:col>
      <xdr:colOff>28575</xdr:colOff>
      <xdr:row>16</xdr:row>
      <xdr:rowOff>219075</xdr:rowOff>
    </xdr:from>
    <xdr:ext cx="680764" cy="264560"/>
    <xdr:sp macro="" textlink="">
      <xdr:nvSpPr>
        <xdr:cNvPr id="5" name="ZoneTexte 4"/>
        <xdr:cNvSpPr txBox="1"/>
      </xdr:nvSpPr>
      <xdr:spPr>
        <a:xfrm>
          <a:off x="3857625" y="2981325"/>
          <a:ext cx="68076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fr-FR" sz="1100">
              <a:solidFill>
                <a:srgbClr val="FF0000"/>
              </a:solidFill>
            </a:rPr>
            <a:t>Constats</a:t>
          </a:r>
        </a:p>
      </xdr:txBody>
    </xdr:sp>
    <xdr:clientData/>
  </xdr:oneCellAnchor>
</xdr:wsDr>
</file>

<file path=xl/drawings/drawing19.xml><?xml version="1.0" encoding="utf-8"?>
<c:userShapes xmlns:c="http://schemas.openxmlformats.org/drawingml/2006/chart">
  <cdr:relSizeAnchor xmlns:cdr="http://schemas.openxmlformats.org/drawingml/2006/chartDrawing">
    <cdr:from>
      <cdr:x>0</cdr:x>
      <cdr:y>0.92697</cdr:y>
    </cdr:from>
    <cdr:to>
      <cdr:x>0.3877</cdr:x>
      <cdr:y>0.9981</cdr:y>
    </cdr:to>
    <cdr:sp macro="" textlink="">
      <cdr:nvSpPr>
        <cdr:cNvPr id="2" name="ZoneTexte 1"/>
        <cdr:cNvSpPr txBox="1"/>
      </cdr:nvSpPr>
      <cdr:spPr>
        <a:xfrm xmlns:a="http://schemas.openxmlformats.org/drawingml/2006/main">
          <a:off x="0" y="4344660"/>
          <a:ext cx="3305175" cy="3333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lang="fr-FR" sz="1100">
              <a:effectLst/>
              <a:latin typeface="+mn-lt"/>
              <a:ea typeface="+mn-ea"/>
              <a:cs typeface="+mn-cs"/>
            </a:rPr>
            <a:t>Source : MESR, DGRH C1-1, annuaire Poppee ITRF</a:t>
          </a:r>
        </a:p>
        <a:p xmlns:a="http://schemas.openxmlformats.org/drawingml/2006/main">
          <a:endParaRPr lang="fr-FR" sz="1100"/>
        </a:p>
      </cdr:txBody>
    </cdr:sp>
  </cdr:relSizeAnchor>
</c:userShapes>
</file>

<file path=xl/drawings/drawing20.xml><?xml version="1.0" encoding="utf-8"?>
<xdr:wsDr xmlns:xdr="http://schemas.openxmlformats.org/drawingml/2006/spreadsheetDrawing" xmlns:a="http://schemas.openxmlformats.org/drawingml/2006/main">
  <xdr:oneCellAnchor>
    <xdr:from>
      <xdr:col>5</xdr:col>
      <xdr:colOff>271380</xdr:colOff>
      <xdr:row>1</xdr:row>
      <xdr:rowOff>157830</xdr:rowOff>
    </xdr:from>
    <xdr:ext cx="5539200" cy="4605910"/>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oneCellAnchor>
</xdr:wsDr>
</file>

<file path=xl/drawings/drawing21.xml><?xml version="1.0" encoding="utf-8"?>
<c:userShapes xmlns:c="http://schemas.openxmlformats.org/drawingml/2006/chart">
  <cdr:relSizeAnchor xmlns:cdr="http://schemas.openxmlformats.org/drawingml/2006/chartDrawing">
    <cdr:from>
      <cdr:x>0.83456</cdr:x>
      <cdr:y>0.04779</cdr:y>
    </cdr:from>
    <cdr:to>
      <cdr:x>0.99964</cdr:x>
      <cdr:y>0.24632</cdr:y>
    </cdr:to>
    <cdr:sp macro="" textlink="">
      <cdr:nvSpPr>
        <cdr:cNvPr id="2" name="ZoneTexte 1"/>
        <cdr:cNvSpPr txBox="1"/>
      </cdr:nvSpPr>
      <cdr:spPr>
        <a:xfrm xmlns:a="http://schemas.openxmlformats.org/drawingml/2006/main">
          <a:off x="4622800" y="220133"/>
          <a:ext cx="914429" cy="91440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800" b="0" i="0" u="none" strike="noStrike">
              <a:solidFill>
                <a:srgbClr val="000000"/>
              </a:solidFill>
              <a:latin typeface="Arial"/>
              <a:cs typeface="Arial"/>
            </a:rPr>
            <a:t>Âge au 31/12/20</a:t>
          </a:r>
          <a:endParaRPr lang="fr-FR" sz="1050" b="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Documents%20and%20Settings/lperrain/Mes%20documents/demandes%20TRAVAUX/Obs%20Emploi%20Scientifique/2013/volet%20chercheur/travail/OES13_IV%20chercheurs_w.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DATA/travail%20sur%20qualification/2006/2006/2006/qualif2006.dbf"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Documents%20and%20Settings/lperrain/Mes%20documents/demandes%20TRAVAUX/NOTES%20D'INFORMATION/5%20-%20Les%20chercheurs%20en%20entreprise%20Situation%20en%202011/pr&#233;paration/NI%20cherch_entr%202011%20partie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Stats%20et%20Etudes/memento%20DPE/2003/m&#233;mento%20A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FOXPRO/DONNEES/Constats%20delta%20c&#244;ut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C://Documents%20and%20Settings/Administrateur/Mes%20documents/exports%20antares/CPT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I://SDRR/DPESRA3/EBENE07/stats98/DEMO98/GDIS9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C://Donnees/ENS/TABLE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Documents%20and%20Settings/Administrateur/Mes%20documents/exports%20antares/CPT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C://Documents%20and%20Settings/lperrain/Mes%20documents/demandes%20TRAVAUX/NOTES%20D'INFORMATION/5%20-%20Les%20chercheurs%20en%20entreprise%20Situation%20en%202011/pr&#233;paration/Ni%20cherch_entr%20201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Stats%20et%20Etudes/Gestion%20(SDPE-Gesup-Demandes%20Externes)/PROMO/Promo%201998-2002/Tableaux%20Promos%2098-0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E://EPST95/ENSUP/15_05/CNRSCRD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G://Stats%20et%20Etudes/BLUENOTE/2003-2004/bluenot200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C://@Data/@@@GESUP/Gesup%20II/2015/Gesup_mars2015v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G://FOXPRO/DONNEES/Constats%20delta%20c&#244;ut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E://EPST95/ENSUP/15_05/STAT0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str-dgesip-dgri-a/Observatoire%20Emploi%20ESR/TAB%20de%20BORD/COLLECTE%202020/Bases%20de%20donn&#233;es/Base%20de%20donn&#233;es%20EPIC%20-%202014%20seul%20v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str-dgesip-dgri-a/Observatoire%20Emploi%20ESR/EES%202021/QP%20001/Fic%20Trav%20pour%20synthese.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Obs%20Emploi%20Scientifique\2013\volet%20chercheur\travail\OES13_IV%20chercheurs_w.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 val="astra_digital"/>
      <sheetName val="tab 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libdisc"/>
    </sheetNames>
    <sheetDataSet>
      <sheetData sheetId="0"/>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 val="tab iii taux de retrai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 val="CP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 val="nbt7"/>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 val="NBT4 92-93"/>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CPT1"/>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 val="nbt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 val="NBT4 92-93"/>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 val="libdis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 val="Tableau de donné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GDISC9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 val="graph1_ins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intercalaire 1"/>
    </sheetNames>
    <sheetDataSet>
      <sheetData sheetId="0"/>
      <sheetData sheetId="1"/>
      <sheetData sheetId="2"/>
      <sheetData sheetId="3"/>
      <sheetData sheetId="4"/>
      <sheetData sheetId="5"/>
      <sheetData sheetId="6"/>
      <sheetData sheetId="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 val="non candidats"/>
      <sheetName val="tableau qualifications"/>
    </sheetNames>
    <sheetDataSet>
      <sheetData sheetId="0"/>
      <sheetData sheetId="1"/>
      <sheetData sheetId="2"/>
      <sheetData sheetId="3"/>
      <sheetData sheetId="4"/>
      <sheetData sheetId="5" refreshError="1"/>
      <sheetData sheetId="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ique 1"/>
      <sheetName val="TNT (2)"/>
      <sheetName val="TNT"/>
      <sheetName val="SERIE pasteur"/>
      <sheetName val="SERIE ISBL"/>
      <sheetName val="serie epst"/>
      <sheetName val="SERIE EPIC"/>
      <sheetName val="Feuil6"/>
      <sheetName val="Feuil7"/>
      <sheetName val="1 (2)"/>
      <sheetName val="1"/>
      <sheetName val="1.ETPT-R"/>
      <sheetName val="2.ETPT R&amp;D"/>
      <sheetName val="Feuil1"/>
      <sheetName val="Feuil2"/>
      <sheetName val="3.PP"/>
      <sheetName val="4. disc"/>
      <sheetName val="4.2 SHS"/>
      <sheetName val="6.Recrut ext"/>
      <sheetName val="7.1Recr Nat"/>
      <sheetName val="7.2Recr Disc"/>
      <sheetName val="8.Dép"/>
      <sheetName val="9.DISC"/>
      <sheetName val="10. Prév"/>
      <sheetName val="ETPT-R"/>
      <sheetName val="PP"/>
      <sheetName val="Entrés"/>
      <sheetName val="Dép"/>
      <sheetName val="retraite"/>
      <sheetName val="tab crois"/>
      <sheetName val="verif"/>
    </sheetNames>
    <sheetDataSet>
      <sheetData sheetId="0">
        <row r="7">
          <cell r="E7" t="str">
            <v>Personnels de soutien</v>
          </cell>
        </row>
      </sheetData>
      <sheetData sheetId="1"/>
      <sheetData sheetId="2"/>
      <sheetData sheetId="3"/>
      <sheetData sheetId="4">
        <row r="28">
          <cell r="R28"/>
        </row>
      </sheetData>
      <sheetData sheetId="5">
        <row r="26">
          <cell r="L26">
            <v>3789</v>
          </cell>
        </row>
      </sheetData>
      <sheetData sheetId="6">
        <row r="7">
          <cell r="C7">
            <v>1622</v>
          </cell>
        </row>
      </sheetData>
      <sheetData sheetId="7"/>
      <sheetData sheetId="8"/>
      <sheetData sheetId="9"/>
      <sheetData sheetId="10">
        <row r="4">
          <cell r="A4" t="str">
            <v>ORGANISME</v>
          </cell>
          <cell r="B4" t="str">
            <v>ANNEE</v>
          </cell>
          <cell r="C4" t="str">
            <v>Chercheur - Homme</v>
          </cell>
          <cell r="D4" t="str">
            <v>Chercheur - Femme</v>
          </cell>
          <cell r="E4" t="str">
            <v>Chercheur - 
NV</v>
          </cell>
          <cell r="F4" t="str">
            <v>Total Chercheur</v>
          </cell>
          <cell r="G4"/>
          <cell r="H4" t="str">
            <v>Personnel de Soutien - Homme</v>
          </cell>
          <cell r="I4" t="str">
            <v>Personnel de Soutien - Femme</v>
          </cell>
          <cell r="J4" t="str">
            <v>Personnel de Soutien - NV</v>
          </cell>
          <cell r="K4" t="str">
            <v>Total Personnel de Soutien</v>
          </cell>
          <cell r="L4"/>
          <cell r="M4" t="str">
            <v>Total - Homme</v>
          </cell>
          <cell r="N4" t="str">
            <v>Total - Femme</v>
          </cell>
          <cell r="O4" t="str">
            <v>Total - NV</v>
          </cell>
          <cell r="P4" t="str">
            <v>Total</v>
          </cell>
          <cell r="Q4" t="str">
            <v>Doctorant - Homme</v>
          </cell>
        </row>
        <row r="5">
          <cell r="A5"/>
          <cell r="B5"/>
          <cell r="C5" t="str">
            <v>Chercheur
Homme</v>
          </cell>
          <cell r="D5" t="str">
            <v>Chercheur
Femme</v>
          </cell>
          <cell r="E5" t="str">
            <v>Chercheur
NV</v>
          </cell>
          <cell r="F5" t="str">
            <v>Chercheur
TOTAL</v>
          </cell>
          <cell r="G5">
            <v>0</v>
          </cell>
          <cell r="H5" t="str">
            <v>Personnel de Soutien
Homme</v>
          </cell>
          <cell r="I5" t="str">
            <v>Personnel de Soutien
Femme</v>
          </cell>
          <cell r="J5" t="str">
            <v>Personnel de Soutien
NV</v>
          </cell>
          <cell r="K5" t="str">
            <v>Personnel de Soutien
TOTAL</v>
          </cell>
          <cell r="L5">
            <v>0</v>
          </cell>
          <cell r="M5" t="str">
            <v>Homme
TOTAL</v>
          </cell>
          <cell r="N5" t="str">
            <v>Femme
TOTAL</v>
          </cell>
          <cell r="O5" t="str">
            <v>NV
TOTAL</v>
          </cell>
          <cell r="P5" t="str">
            <v>TOTAL</v>
          </cell>
          <cell r="Q5"/>
        </row>
        <row r="6">
          <cell r="A6" t="str">
            <v>1. EPST hors CNRS</v>
          </cell>
          <cell r="B6">
            <v>2018</v>
          </cell>
          <cell r="C6">
            <v>6733</v>
          </cell>
          <cell r="D6">
            <v>5312</v>
          </cell>
          <cell r="E6">
            <v>0</v>
          </cell>
          <cell r="F6">
            <v>12045</v>
          </cell>
          <cell r="G6">
            <v>0</v>
          </cell>
          <cell r="H6">
            <v>5087</v>
          </cell>
          <cell r="I6">
            <v>7714</v>
          </cell>
          <cell r="J6">
            <v>0</v>
          </cell>
          <cell r="K6">
            <v>12801</v>
          </cell>
          <cell r="L6">
            <v>0</v>
          </cell>
          <cell r="M6">
            <v>11820</v>
          </cell>
          <cell r="N6">
            <v>13026</v>
          </cell>
          <cell r="O6">
            <v>0</v>
          </cell>
          <cell r="P6">
            <v>24846</v>
          </cell>
          <cell r="Q6">
            <v>977</v>
          </cell>
        </row>
        <row r="7">
          <cell r="A7" t="str">
            <v>IFSTTAR (ex.INRETS+LCPC)</v>
          </cell>
          <cell r="B7">
            <v>2018</v>
          </cell>
          <cell r="C7">
            <v>387</v>
          </cell>
          <cell r="D7">
            <v>188</v>
          </cell>
          <cell r="E7">
            <v>0</v>
          </cell>
          <cell r="F7">
            <v>575</v>
          </cell>
          <cell r="G7">
            <v>0</v>
          </cell>
          <cell r="H7">
            <v>248</v>
          </cell>
          <cell r="I7">
            <v>223</v>
          </cell>
          <cell r="J7">
            <v>0</v>
          </cell>
          <cell r="K7">
            <v>471</v>
          </cell>
          <cell r="L7">
            <v>0</v>
          </cell>
          <cell r="M7">
            <v>635</v>
          </cell>
          <cell r="N7">
            <v>411</v>
          </cell>
          <cell r="O7">
            <v>0</v>
          </cell>
          <cell r="P7">
            <v>1046</v>
          </cell>
          <cell r="Q7">
            <v>54</v>
          </cell>
        </row>
        <row r="8">
          <cell r="A8" t="str">
            <v>INED</v>
          </cell>
          <cell r="B8">
            <v>2018</v>
          </cell>
          <cell r="C8">
            <v>39</v>
          </cell>
          <cell r="D8">
            <v>68</v>
          </cell>
          <cell r="E8">
            <v>0</v>
          </cell>
          <cell r="F8">
            <v>107</v>
          </cell>
          <cell r="G8">
            <v>0</v>
          </cell>
          <cell r="H8">
            <v>34</v>
          </cell>
          <cell r="I8">
            <v>98</v>
          </cell>
          <cell r="J8">
            <v>0</v>
          </cell>
          <cell r="K8">
            <v>132</v>
          </cell>
          <cell r="L8">
            <v>0</v>
          </cell>
          <cell r="M8">
            <v>73</v>
          </cell>
          <cell r="N8">
            <v>166</v>
          </cell>
          <cell r="O8">
            <v>0</v>
          </cell>
          <cell r="P8">
            <v>239</v>
          </cell>
          <cell r="Q8">
            <v>7</v>
          </cell>
        </row>
        <row r="9">
          <cell r="A9" t="str">
            <v>INRA</v>
          </cell>
          <cell r="B9">
            <v>2018</v>
          </cell>
          <cell r="C9">
            <v>1900</v>
          </cell>
          <cell r="D9">
            <v>1783</v>
          </cell>
          <cell r="E9">
            <v>0</v>
          </cell>
          <cell r="F9">
            <v>3683</v>
          </cell>
          <cell r="G9">
            <v>0</v>
          </cell>
          <cell r="H9">
            <v>2709</v>
          </cell>
          <cell r="I9">
            <v>3322</v>
          </cell>
          <cell r="J9">
            <v>0</v>
          </cell>
          <cell r="K9">
            <v>6031</v>
          </cell>
          <cell r="L9">
            <v>0</v>
          </cell>
          <cell r="M9">
            <v>4609</v>
          </cell>
          <cell r="N9">
            <v>5105</v>
          </cell>
          <cell r="O9">
            <v>0</v>
          </cell>
          <cell r="P9">
            <v>9714</v>
          </cell>
          <cell r="Q9">
            <v>204</v>
          </cell>
        </row>
        <row r="10">
          <cell r="A10" t="str">
            <v>INRIA</v>
          </cell>
          <cell r="B10">
            <v>2018</v>
          </cell>
          <cell r="C10">
            <v>1381</v>
          </cell>
          <cell r="D10">
            <v>382</v>
          </cell>
          <cell r="E10">
            <v>0</v>
          </cell>
          <cell r="F10">
            <v>1763</v>
          </cell>
          <cell r="G10">
            <v>0</v>
          </cell>
          <cell r="H10">
            <v>258</v>
          </cell>
          <cell r="I10">
            <v>461</v>
          </cell>
          <cell r="J10">
            <v>0</v>
          </cell>
          <cell r="K10">
            <v>719</v>
          </cell>
          <cell r="L10">
            <v>0</v>
          </cell>
          <cell r="M10">
            <v>1639</v>
          </cell>
          <cell r="N10">
            <v>843</v>
          </cell>
          <cell r="O10">
            <v>0</v>
          </cell>
          <cell r="P10">
            <v>2482</v>
          </cell>
          <cell r="Q10">
            <v>388</v>
          </cell>
        </row>
        <row r="11">
          <cell r="A11" t="str">
            <v>INSERM</v>
          </cell>
          <cell r="B11">
            <v>2018</v>
          </cell>
          <cell r="C11">
            <v>2087</v>
          </cell>
          <cell r="D11">
            <v>2339</v>
          </cell>
          <cell r="E11">
            <v>0</v>
          </cell>
          <cell r="F11">
            <v>4426</v>
          </cell>
          <cell r="G11">
            <v>0</v>
          </cell>
          <cell r="H11">
            <v>1079</v>
          </cell>
          <cell r="I11">
            <v>2634</v>
          </cell>
          <cell r="J11">
            <v>0</v>
          </cell>
          <cell r="K11">
            <v>3713</v>
          </cell>
          <cell r="L11">
            <v>0</v>
          </cell>
          <cell r="M11">
            <v>3166</v>
          </cell>
          <cell r="N11">
            <v>4973</v>
          </cell>
          <cell r="O11">
            <v>0</v>
          </cell>
          <cell r="P11">
            <v>8139</v>
          </cell>
          <cell r="Q11">
            <v>255</v>
          </cell>
        </row>
        <row r="12">
          <cell r="A12" t="str">
            <v>IRD</v>
          </cell>
          <cell r="B12">
            <v>2018</v>
          </cell>
          <cell r="C12">
            <v>581</v>
          </cell>
          <cell r="D12">
            <v>327</v>
          </cell>
          <cell r="E12">
            <v>0</v>
          </cell>
          <cell r="F12">
            <v>908</v>
          </cell>
          <cell r="G12">
            <v>0</v>
          </cell>
          <cell r="H12">
            <v>458</v>
          </cell>
          <cell r="I12">
            <v>656</v>
          </cell>
          <cell r="J12">
            <v>0</v>
          </cell>
          <cell r="K12">
            <v>1114</v>
          </cell>
          <cell r="L12">
            <v>0</v>
          </cell>
          <cell r="M12">
            <v>1039</v>
          </cell>
          <cell r="N12">
            <v>983</v>
          </cell>
          <cell r="O12">
            <v>0</v>
          </cell>
          <cell r="P12">
            <v>2022</v>
          </cell>
          <cell r="Q12">
            <v>5</v>
          </cell>
        </row>
        <row r="13">
          <cell r="A13" t="str">
            <v>IRSTEA (ex.CEMAGREF)</v>
          </cell>
          <cell r="B13">
            <v>2018</v>
          </cell>
          <cell r="C13">
            <v>358</v>
          </cell>
          <cell r="D13">
            <v>225</v>
          </cell>
          <cell r="E13">
            <v>0</v>
          </cell>
          <cell r="F13">
            <v>583</v>
          </cell>
          <cell r="G13">
            <v>0</v>
          </cell>
          <cell r="H13">
            <v>301</v>
          </cell>
          <cell r="I13">
            <v>320</v>
          </cell>
          <cell r="J13">
            <v>0</v>
          </cell>
          <cell r="K13">
            <v>621</v>
          </cell>
          <cell r="L13">
            <v>0</v>
          </cell>
          <cell r="M13">
            <v>659</v>
          </cell>
          <cell r="N13">
            <v>545</v>
          </cell>
          <cell r="O13">
            <v>0</v>
          </cell>
          <cell r="P13">
            <v>1204</v>
          </cell>
          <cell r="Q13">
            <v>64</v>
          </cell>
        </row>
        <row r="14">
          <cell r="A14" t="str">
            <v>2. EPIC</v>
          </cell>
          <cell r="B14">
            <v>2018</v>
          </cell>
          <cell r="C14">
            <v>11109</v>
          </cell>
          <cell r="D14">
            <v>5148</v>
          </cell>
          <cell r="E14">
            <v>0</v>
          </cell>
          <cell r="F14">
            <v>16257</v>
          </cell>
          <cell r="G14">
            <v>0</v>
          </cell>
          <cell r="H14">
            <v>3850</v>
          </cell>
          <cell r="I14">
            <v>3268</v>
          </cell>
          <cell r="J14">
            <v>0</v>
          </cell>
          <cell r="K14">
            <v>7118</v>
          </cell>
          <cell r="L14">
            <v>0</v>
          </cell>
          <cell r="M14">
            <v>14959</v>
          </cell>
          <cell r="N14">
            <v>8416</v>
          </cell>
          <cell r="O14">
            <v>0</v>
          </cell>
          <cell r="P14">
            <v>23375</v>
          </cell>
          <cell r="Q14">
            <v>1145</v>
          </cell>
        </row>
        <row r="15">
          <cell r="A15" t="str">
            <v>ANDRA</v>
          </cell>
          <cell r="B15">
            <v>2018</v>
          </cell>
          <cell r="C15">
            <v>106</v>
          </cell>
          <cell r="D15">
            <v>26</v>
          </cell>
          <cell r="E15">
            <v>0</v>
          </cell>
          <cell r="F15">
            <v>132</v>
          </cell>
          <cell r="G15">
            <v>0</v>
          </cell>
          <cell r="H15">
            <v>54</v>
          </cell>
          <cell r="I15">
            <v>19</v>
          </cell>
          <cell r="J15">
            <v>0</v>
          </cell>
          <cell r="K15">
            <v>73</v>
          </cell>
          <cell r="L15">
            <v>0</v>
          </cell>
          <cell r="M15">
            <v>160</v>
          </cell>
          <cell r="N15">
            <v>45</v>
          </cell>
          <cell r="O15">
            <v>0</v>
          </cell>
          <cell r="P15">
            <v>205</v>
          </cell>
          <cell r="Q15">
            <v>16</v>
          </cell>
        </row>
        <row r="16">
          <cell r="A16" t="str">
            <v>BRGM</v>
          </cell>
          <cell r="B16">
            <v>2018</v>
          </cell>
          <cell r="C16">
            <v>157</v>
          </cell>
          <cell r="D16">
            <v>77</v>
          </cell>
          <cell r="E16">
            <v>0</v>
          </cell>
          <cell r="F16">
            <v>234</v>
          </cell>
          <cell r="G16">
            <v>0</v>
          </cell>
          <cell r="H16">
            <v>59</v>
          </cell>
          <cell r="I16">
            <v>95</v>
          </cell>
          <cell r="J16">
            <v>0</v>
          </cell>
          <cell r="K16">
            <v>154</v>
          </cell>
          <cell r="L16">
            <v>0</v>
          </cell>
          <cell r="M16">
            <v>216</v>
          </cell>
          <cell r="N16">
            <v>172</v>
          </cell>
          <cell r="O16">
            <v>0</v>
          </cell>
          <cell r="P16">
            <v>388</v>
          </cell>
          <cell r="Q16">
            <v>4</v>
          </cell>
        </row>
        <row r="17">
          <cell r="A17" t="str">
            <v>CEA - Civil</v>
          </cell>
          <cell r="B17">
            <v>2018</v>
          </cell>
          <cell r="C17">
            <v>6651</v>
          </cell>
          <cell r="D17">
            <v>3144</v>
          </cell>
          <cell r="E17">
            <v>0</v>
          </cell>
          <cell r="F17">
            <v>9795</v>
          </cell>
          <cell r="G17">
            <v>0</v>
          </cell>
          <cell r="H17">
            <v>2254</v>
          </cell>
          <cell r="I17">
            <v>1626</v>
          </cell>
          <cell r="J17">
            <v>0</v>
          </cell>
          <cell r="K17">
            <v>3880</v>
          </cell>
          <cell r="L17">
            <v>0</v>
          </cell>
          <cell r="M17">
            <v>8905</v>
          </cell>
          <cell r="N17">
            <v>4770</v>
          </cell>
          <cell r="O17">
            <v>0</v>
          </cell>
          <cell r="P17">
            <v>13675</v>
          </cell>
          <cell r="Q17">
            <v>701</v>
          </cell>
        </row>
        <row r="18">
          <cell r="A18" t="str">
            <v>CIRAD</v>
          </cell>
          <cell r="B18">
            <v>2018</v>
          </cell>
          <cell r="C18">
            <v>789</v>
          </cell>
          <cell r="D18">
            <v>516</v>
          </cell>
          <cell r="E18">
            <v>0</v>
          </cell>
          <cell r="F18">
            <v>1305</v>
          </cell>
          <cell r="G18">
            <v>0</v>
          </cell>
          <cell r="H18">
            <v>203</v>
          </cell>
          <cell r="I18">
            <v>277</v>
          </cell>
          <cell r="J18">
            <v>0</v>
          </cell>
          <cell r="K18">
            <v>480</v>
          </cell>
          <cell r="L18">
            <v>0</v>
          </cell>
          <cell r="M18">
            <v>992</v>
          </cell>
          <cell r="N18">
            <v>793</v>
          </cell>
          <cell r="O18">
            <v>0</v>
          </cell>
          <cell r="P18">
            <v>1785</v>
          </cell>
          <cell r="Q18">
            <v>37</v>
          </cell>
        </row>
        <row r="19">
          <cell r="A19" t="str">
            <v>CNES</v>
          </cell>
          <cell r="B19">
            <v>2018</v>
          </cell>
          <cell r="C19">
            <v>1277</v>
          </cell>
          <cell r="D19">
            <v>520</v>
          </cell>
          <cell r="E19"/>
          <cell r="F19">
            <v>1797</v>
          </cell>
          <cell r="G19">
            <v>0</v>
          </cell>
          <cell r="H19">
            <v>290</v>
          </cell>
          <cell r="I19">
            <v>419</v>
          </cell>
          <cell r="J19"/>
          <cell r="K19">
            <v>709</v>
          </cell>
          <cell r="L19">
            <v>0</v>
          </cell>
          <cell r="M19">
            <v>1567</v>
          </cell>
          <cell r="N19">
            <v>939</v>
          </cell>
          <cell r="O19">
            <v>0</v>
          </cell>
          <cell r="P19">
            <v>2506</v>
          </cell>
          <cell r="Q19">
            <v>94</v>
          </cell>
        </row>
        <row r="20">
          <cell r="A20" t="str">
            <v>CSTB</v>
          </cell>
          <cell r="B20">
            <v>2018</v>
          </cell>
          <cell r="C20">
            <v>163</v>
          </cell>
          <cell r="D20">
            <v>60</v>
          </cell>
          <cell r="E20">
            <v>0</v>
          </cell>
          <cell r="F20">
            <v>223</v>
          </cell>
          <cell r="G20">
            <v>0</v>
          </cell>
          <cell r="H20">
            <v>113</v>
          </cell>
          <cell r="I20">
            <v>76</v>
          </cell>
          <cell r="J20">
            <v>0</v>
          </cell>
          <cell r="K20">
            <v>189</v>
          </cell>
          <cell r="L20">
            <v>0</v>
          </cell>
          <cell r="M20">
            <v>276</v>
          </cell>
          <cell r="N20">
            <v>136</v>
          </cell>
          <cell r="O20">
            <v>0</v>
          </cell>
          <cell r="P20">
            <v>412</v>
          </cell>
          <cell r="Q20">
            <v>14</v>
          </cell>
        </row>
        <row r="21">
          <cell r="A21" t="str">
            <v>IFREMER</v>
          </cell>
          <cell r="B21">
            <v>2018</v>
          </cell>
          <cell r="C21">
            <v>439</v>
          </cell>
          <cell r="D21">
            <v>297</v>
          </cell>
          <cell r="E21">
            <v>0</v>
          </cell>
          <cell r="F21">
            <v>736</v>
          </cell>
          <cell r="G21">
            <v>0</v>
          </cell>
          <cell r="H21">
            <v>407</v>
          </cell>
          <cell r="I21">
            <v>439</v>
          </cell>
          <cell r="J21">
            <v>0</v>
          </cell>
          <cell r="K21">
            <v>846</v>
          </cell>
          <cell r="L21">
            <v>0</v>
          </cell>
          <cell r="M21">
            <v>846</v>
          </cell>
          <cell r="N21">
            <v>736</v>
          </cell>
          <cell r="O21">
            <v>0</v>
          </cell>
          <cell r="P21">
            <v>1582</v>
          </cell>
          <cell r="Q21">
            <v>49</v>
          </cell>
        </row>
        <row r="22">
          <cell r="A22" t="str">
            <v>INERIS</v>
          </cell>
          <cell r="B22">
            <v>2018</v>
          </cell>
          <cell r="C22">
            <v>47</v>
          </cell>
          <cell r="D22">
            <v>42</v>
          </cell>
          <cell r="E22">
            <v>0</v>
          </cell>
          <cell r="F22">
            <v>89</v>
          </cell>
          <cell r="G22">
            <v>0</v>
          </cell>
          <cell r="H22">
            <v>24</v>
          </cell>
          <cell r="I22">
            <v>23</v>
          </cell>
          <cell r="J22">
            <v>0</v>
          </cell>
          <cell r="K22">
            <v>47</v>
          </cell>
          <cell r="L22">
            <v>0</v>
          </cell>
          <cell r="M22">
            <v>71</v>
          </cell>
          <cell r="N22">
            <v>65</v>
          </cell>
          <cell r="O22">
            <v>0</v>
          </cell>
          <cell r="P22">
            <v>136</v>
          </cell>
          <cell r="Q22">
            <v>14</v>
          </cell>
        </row>
        <row r="23">
          <cell r="A23" t="str">
            <v>IPEV</v>
          </cell>
          <cell r="B23">
            <v>2018</v>
          </cell>
          <cell r="C23">
            <v>0</v>
          </cell>
          <cell r="D23">
            <v>4</v>
          </cell>
          <cell r="E23">
            <v>0</v>
          </cell>
          <cell r="F23">
            <v>4</v>
          </cell>
          <cell r="G23">
            <v>0</v>
          </cell>
          <cell r="H23">
            <v>98</v>
          </cell>
          <cell r="I23">
            <v>34</v>
          </cell>
          <cell r="J23">
            <v>0</v>
          </cell>
          <cell r="K23">
            <v>132</v>
          </cell>
          <cell r="L23">
            <v>0</v>
          </cell>
          <cell r="M23">
            <v>98</v>
          </cell>
          <cell r="N23">
            <v>38</v>
          </cell>
          <cell r="O23">
            <v>0</v>
          </cell>
          <cell r="P23">
            <v>136</v>
          </cell>
          <cell r="Q23">
            <v>0</v>
          </cell>
        </row>
        <row r="24">
          <cell r="A24" t="str">
            <v>IRSN</v>
          </cell>
          <cell r="B24">
            <v>2018</v>
          </cell>
          <cell r="C24">
            <v>284</v>
          </cell>
          <cell r="D24">
            <v>146</v>
          </cell>
          <cell r="E24">
            <v>0</v>
          </cell>
          <cell r="F24">
            <v>430</v>
          </cell>
          <cell r="G24">
            <v>0</v>
          </cell>
          <cell r="H24">
            <v>43</v>
          </cell>
          <cell r="I24">
            <v>47</v>
          </cell>
          <cell r="J24">
            <v>0</v>
          </cell>
          <cell r="K24">
            <v>90</v>
          </cell>
          <cell r="L24">
            <v>0</v>
          </cell>
          <cell r="M24">
            <v>327</v>
          </cell>
          <cell r="N24">
            <v>193</v>
          </cell>
          <cell r="O24">
            <v>0</v>
          </cell>
          <cell r="P24">
            <v>520</v>
          </cell>
          <cell r="Q24">
            <v>41</v>
          </cell>
        </row>
        <row r="25">
          <cell r="A25" t="str">
            <v>LNE</v>
          </cell>
          <cell r="B25">
            <v>2018</v>
          </cell>
          <cell r="C25">
            <v>64</v>
          </cell>
          <cell r="D25">
            <v>47</v>
          </cell>
          <cell r="E25">
            <v>0</v>
          </cell>
          <cell r="F25">
            <v>111</v>
          </cell>
          <cell r="G25">
            <v>0</v>
          </cell>
          <cell r="H25">
            <v>5</v>
          </cell>
          <cell r="I25">
            <v>7</v>
          </cell>
          <cell r="J25">
            <v>0</v>
          </cell>
          <cell r="K25">
            <v>12</v>
          </cell>
          <cell r="L25">
            <v>0</v>
          </cell>
          <cell r="M25">
            <v>69</v>
          </cell>
          <cell r="N25">
            <v>54</v>
          </cell>
          <cell r="O25">
            <v>0</v>
          </cell>
          <cell r="P25">
            <v>123</v>
          </cell>
          <cell r="Q25">
            <v>5</v>
          </cell>
        </row>
        <row r="26">
          <cell r="A26" t="str">
            <v>ONERA</v>
          </cell>
          <cell r="B26">
            <v>2018</v>
          </cell>
          <cell r="C26">
            <v>1066</v>
          </cell>
          <cell r="D26">
            <v>231</v>
          </cell>
          <cell r="E26">
            <v>0</v>
          </cell>
          <cell r="F26">
            <v>1297</v>
          </cell>
          <cell r="G26">
            <v>0</v>
          </cell>
          <cell r="H26">
            <v>366</v>
          </cell>
          <cell r="I26">
            <v>244</v>
          </cell>
          <cell r="J26">
            <v>0</v>
          </cell>
          <cell r="K26">
            <v>610</v>
          </cell>
          <cell r="L26">
            <v>0</v>
          </cell>
          <cell r="M26">
            <v>1432</v>
          </cell>
          <cell r="N26">
            <v>475</v>
          </cell>
          <cell r="O26">
            <v>0</v>
          </cell>
          <cell r="P26">
            <v>1907</v>
          </cell>
          <cell r="Q26">
            <v>177</v>
          </cell>
        </row>
        <row r="27">
          <cell r="A27" t="str">
            <v>3. Ministères (yc. Défense) et autres établissements publics</v>
          </cell>
          <cell r="B27">
            <v>2018</v>
          </cell>
          <cell r="C27">
            <v>1389</v>
          </cell>
          <cell r="D27">
            <v>993</v>
          </cell>
          <cell r="E27">
            <v>0</v>
          </cell>
          <cell r="F27">
            <v>2382</v>
          </cell>
          <cell r="G27">
            <v>0</v>
          </cell>
          <cell r="H27">
            <v>1017</v>
          </cell>
          <cell r="I27">
            <v>707</v>
          </cell>
          <cell r="J27">
            <v>0</v>
          </cell>
          <cell r="K27">
            <v>1724</v>
          </cell>
          <cell r="L27">
            <v>0</v>
          </cell>
          <cell r="M27">
            <v>2406</v>
          </cell>
          <cell r="N27">
            <v>1700</v>
          </cell>
          <cell r="O27">
            <v>0</v>
          </cell>
          <cell r="P27">
            <v>4106</v>
          </cell>
          <cell r="Q27">
            <v>102</v>
          </cell>
        </row>
        <row r="28">
          <cell r="A28" t="str">
            <v>4. CNRS</v>
          </cell>
          <cell r="B28">
            <v>2018</v>
          </cell>
          <cell r="C28">
            <v>12522</v>
          </cell>
          <cell r="D28">
            <v>6709</v>
          </cell>
          <cell r="E28">
            <v>0</v>
          </cell>
          <cell r="F28">
            <v>19231</v>
          </cell>
          <cell r="G28">
            <v>0</v>
          </cell>
          <cell r="H28">
            <v>5505</v>
          </cell>
          <cell r="I28">
            <v>7002</v>
          </cell>
          <cell r="J28">
            <v>0</v>
          </cell>
          <cell r="K28">
            <v>12507</v>
          </cell>
          <cell r="L28">
            <v>0</v>
          </cell>
          <cell r="M28">
            <v>18027</v>
          </cell>
          <cell r="N28">
            <v>13711</v>
          </cell>
          <cell r="O28">
            <v>0</v>
          </cell>
          <cell r="P28">
            <v>31738</v>
          </cell>
          <cell r="Q28">
            <v>1111</v>
          </cell>
        </row>
        <row r="29">
          <cell r="A29" t="str">
            <v>5. Universités et établissement d'enseignement sup.sous contrat MESR</v>
          </cell>
          <cell r="B29">
            <v>2018</v>
          </cell>
          <cell r="C29">
            <v>51821</v>
          </cell>
          <cell r="D29">
            <v>34792</v>
          </cell>
          <cell r="E29">
            <v>0</v>
          </cell>
          <cell r="F29">
            <v>86613</v>
          </cell>
          <cell r="G29">
            <v>0</v>
          </cell>
          <cell r="H29">
            <v>6985</v>
          </cell>
          <cell r="I29">
            <v>10625</v>
          </cell>
          <cell r="J29">
            <v>0</v>
          </cell>
          <cell r="K29">
            <v>17610</v>
          </cell>
          <cell r="L29">
            <v>0</v>
          </cell>
          <cell r="M29">
            <v>58806</v>
          </cell>
          <cell r="N29">
            <v>45417</v>
          </cell>
          <cell r="O29">
            <v>0</v>
          </cell>
          <cell r="P29">
            <v>104223</v>
          </cell>
          <cell r="Q29">
            <v>9499</v>
          </cell>
        </row>
        <row r="30">
          <cell r="A30" t="str">
            <v>6. Centres hospitaliers (CHU, CLCC)</v>
          </cell>
          <cell r="B30">
            <v>2018</v>
          </cell>
          <cell r="C30">
            <v>5094</v>
          </cell>
          <cell r="D30">
            <v>5558</v>
          </cell>
          <cell r="E30">
            <v>0</v>
          </cell>
          <cell r="F30">
            <v>10652</v>
          </cell>
          <cell r="G30">
            <v>0</v>
          </cell>
          <cell r="H30">
            <v>3516</v>
          </cell>
          <cell r="I30">
            <v>14855</v>
          </cell>
          <cell r="J30">
            <v>0</v>
          </cell>
          <cell r="K30">
            <v>18371</v>
          </cell>
          <cell r="L30">
            <v>0</v>
          </cell>
          <cell r="M30">
            <v>8610</v>
          </cell>
          <cell r="N30">
            <v>20413</v>
          </cell>
          <cell r="O30">
            <v>0</v>
          </cell>
          <cell r="P30">
            <v>29023</v>
          </cell>
          <cell r="Q30">
            <v>156</v>
          </cell>
        </row>
        <row r="31">
          <cell r="A31" t="str">
            <v>7. Autres établissements d'enseignement supérieur</v>
          </cell>
          <cell r="B31">
            <v>2018</v>
          </cell>
          <cell r="C31">
            <v>5484</v>
          </cell>
          <cell r="D31">
            <v>2825</v>
          </cell>
          <cell r="E31">
            <v>0</v>
          </cell>
          <cell r="F31">
            <v>8309</v>
          </cell>
          <cell r="G31">
            <v>0</v>
          </cell>
          <cell r="H31">
            <v>873</v>
          </cell>
          <cell r="I31">
            <v>1426</v>
          </cell>
          <cell r="J31">
            <v>0</v>
          </cell>
          <cell r="K31">
            <v>2299</v>
          </cell>
          <cell r="L31">
            <v>0</v>
          </cell>
          <cell r="M31">
            <v>6357</v>
          </cell>
          <cell r="N31">
            <v>4251</v>
          </cell>
          <cell r="O31">
            <v>0</v>
          </cell>
          <cell r="P31">
            <v>10608</v>
          </cell>
          <cell r="Q31">
            <v>1284</v>
          </cell>
        </row>
        <row r="32">
          <cell r="A32" t="str">
            <v>8. Institutions sans but lucratif</v>
          </cell>
          <cell r="B32">
            <v>2018</v>
          </cell>
          <cell r="C32">
            <v>3291</v>
          </cell>
          <cell r="D32">
            <v>2614</v>
          </cell>
          <cell r="E32">
            <v>0</v>
          </cell>
          <cell r="F32">
            <v>5905</v>
          </cell>
          <cell r="G32">
            <v>0</v>
          </cell>
          <cell r="H32">
            <v>1690</v>
          </cell>
          <cell r="I32">
            <v>2347</v>
          </cell>
          <cell r="J32">
            <v>0</v>
          </cell>
          <cell r="K32">
            <v>4037</v>
          </cell>
          <cell r="L32">
            <v>0</v>
          </cell>
          <cell r="M32">
            <v>4981</v>
          </cell>
          <cell r="N32">
            <v>4961</v>
          </cell>
          <cell r="O32">
            <v>0</v>
          </cell>
          <cell r="P32">
            <v>9942</v>
          </cell>
          <cell r="Q32">
            <v>499</v>
          </cell>
        </row>
        <row r="33">
          <cell r="A33">
            <v>0</v>
          </cell>
          <cell r="B33">
            <v>2018</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row>
        <row r="34">
          <cell r="A34" t="str">
            <v>Total</v>
          </cell>
          <cell r="B34">
            <v>2018</v>
          </cell>
          <cell r="C34">
            <v>97443</v>
          </cell>
          <cell r="D34">
            <v>63951</v>
          </cell>
          <cell r="E34">
            <v>0</v>
          </cell>
          <cell r="F34">
            <v>161394</v>
          </cell>
          <cell r="G34">
            <v>0</v>
          </cell>
          <cell r="H34">
            <v>28523</v>
          </cell>
          <cell r="I34">
            <v>47944</v>
          </cell>
          <cell r="J34">
            <v>0</v>
          </cell>
          <cell r="K34">
            <v>76467</v>
          </cell>
          <cell r="L34">
            <v>0</v>
          </cell>
          <cell r="M34">
            <v>125966</v>
          </cell>
          <cell r="N34">
            <v>111895</v>
          </cell>
          <cell r="O34">
            <v>0</v>
          </cell>
          <cell r="P34">
            <v>237861</v>
          </cell>
          <cell r="Q34">
            <v>14773</v>
          </cell>
        </row>
        <row r="35">
          <cell r="A35" t="str">
            <v>1. EPST hors CNRS</v>
          </cell>
          <cell r="B35">
            <v>2017</v>
          </cell>
          <cell r="C35">
            <v>6653</v>
          </cell>
          <cell r="D35">
            <v>5212</v>
          </cell>
          <cell r="E35">
            <v>0</v>
          </cell>
          <cell r="F35">
            <v>11865</v>
          </cell>
          <cell r="G35">
            <v>0</v>
          </cell>
          <cell r="H35">
            <v>5146</v>
          </cell>
          <cell r="I35">
            <v>7754</v>
          </cell>
          <cell r="J35">
            <v>0</v>
          </cell>
          <cell r="K35">
            <v>12900</v>
          </cell>
          <cell r="L35">
            <v>0</v>
          </cell>
          <cell r="M35">
            <v>11799</v>
          </cell>
          <cell r="N35">
            <v>12966</v>
          </cell>
          <cell r="O35">
            <v>0</v>
          </cell>
          <cell r="P35">
            <v>24765</v>
          </cell>
          <cell r="Q35">
            <v>926</v>
          </cell>
        </row>
        <row r="36">
          <cell r="A36" t="str">
            <v>IFSTTAR (ex.INRETS+LCPC)</v>
          </cell>
          <cell r="B36">
            <v>2017</v>
          </cell>
          <cell r="C36">
            <v>396</v>
          </cell>
          <cell r="D36">
            <v>193</v>
          </cell>
          <cell r="E36">
            <v>0</v>
          </cell>
          <cell r="F36">
            <v>589</v>
          </cell>
          <cell r="G36">
            <v>0</v>
          </cell>
          <cell r="H36">
            <v>241</v>
          </cell>
          <cell r="I36">
            <v>222</v>
          </cell>
          <cell r="J36">
            <v>0</v>
          </cell>
          <cell r="K36">
            <v>463</v>
          </cell>
          <cell r="L36">
            <v>0</v>
          </cell>
          <cell r="M36">
            <v>637</v>
          </cell>
          <cell r="N36">
            <v>415</v>
          </cell>
          <cell r="O36">
            <v>0</v>
          </cell>
          <cell r="P36">
            <v>1052</v>
          </cell>
          <cell r="Q36">
            <v>58</v>
          </cell>
        </row>
        <row r="37">
          <cell r="A37" t="str">
            <v>INED</v>
          </cell>
          <cell r="B37">
            <v>2017</v>
          </cell>
          <cell r="C37">
            <v>36</v>
          </cell>
          <cell r="D37">
            <v>66</v>
          </cell>
          <cell r="E37">
            <v>0</v>
          </cell>
          <cell r="F37">
            <v>102</v>
          </cell>
          <cell r="G37">
            <v>0</v>
          </cell>
          <cell r="H37">
            <v>30</v>
          </cell>
          <cell r="I37">
            <v>98</v>
          </cell>
          <cell r="J37">
            <v>0</v>
          </cell>
          <cell r="K37">
            <v>128</v>
          </cell>
          <cell r="L37">
            <v>0</v>
          </cell>
          <cell r="M37">
            <v>66</v>
          </cell>
          <cell r="N37">
            <v>164</v>
          </cell>
          <cell r="O37">
            <v>0</v>
          </cell>
          <cell r="P37">
            <v>230</v>
          </cell>
          <cell r="Q37">
            <v>6</v>
          </cell>
        </row>
        <row r="38">
          <cell r="A38" t="str">
            <v>INRA</v>
          </cell>
          <cell r="B38">
            <v>2017</v>
          </cell>
          <cell r="C38">
            <v>1888</v>
          </cell>
          <cell r="D38">
            <v>1748</v>
          </cell>
          <cell r="E38">
            <v>0</v>
          </cell>
          <cell r="F38">
            <v>3636</v>
          </cell>
          <cell r="G38">
            <v>0</v>
          </cell>
          <cell r="H38">
            <v>2758</v>
          </cell>
          <cell r="I38">
            <v>3319</v>
          </cell>
          <cell r="J38">
            <v>0</v>
          </cell>
          <cell r="K38">
            <v>6077</v>
          </cell>
          <cell r="L38">
            <v>0</v>
          </cell>
          <cell r="M38">
            <v>4646</v>
          </cell>
          <cell r="N38">
            <v>5067</v>
          </cell>
          <cell r="O38">
            <v>0</v>
          </cell>
          <cell r="P38">
            <v>9713</v>
          </cell>
          <cell r="Q38">
            <v>200</v>
          </cell>
        </row>
        <row r="39">
          <cell r="A39" t="str">
            <v>INRIA</v>
          </cell>
          <cell r="B39">
            <v>2017</v>
          </cell>
          <cell r="C39">
            <v>1325</v>
          </cell>
          <cell r="D39">
            <v>352</v>
          </cell>
          <cell r="E39">
            <v>0</v>
          </cell>
          <cell r="F39">
            <v>1677</v>
          </cell>
          <cell r="G39">
            <v>0</v>
          </cell>
          <cell r="H39">
            <v>266</v>
          </cell>
          <cell r="I39">
            <v>458</v>
          </cell>
          <cell r="J39">
            <v>0</v>
          </cell>
          <cell r="K39">
            <v>724</v>
          </cell>
          <cell r="L39">
            <v>0</v>
          </cell>
          <cell r="M39">
            <v>1591</v>
          </cell>
          <cell r="N39">
            <v>810</v>
          </cell>
          <cell r="O39">
            <v>0</v>
          </cell>
          <cell r="P39">
            <v>2401</v>
          </cell>
          <cell r="Q39">
            <v>361</v>
          </cell>
        </row>
        <row r="40">
          <cell r="A40" t="str">
            <v>INSERM</v>
          </cell>
          <cell r="B40">
            <v>2017</v>
          </cell>
          <cell r="C40">
            <v>2049</v>
          </cell>
          <cell r="D40">
            <v>2310</v>
          </cell>
          <cell r="E40">
            <v>0</v>
          </cell>
          <cell r="F40">
            <v>4359</v>
          </cell>
          <cell r="G40">
            <v>0</v>
          </cell>
          <cell r="H40">
            <v>1087</v>
          </cell>
          <cell r="I40">
            <v>2735</v>
          </cell>
          <cell r="J40">
            <v>0</v>
          </cell>
          <cell r="K40">
            <v>3822</v>
          </cell>
          <cell r="L40">
            <v>0</v>
          </cell>
          <cell r="M40">
            <v>3136</v>
          </cell>
          <cell r="N40">
            <v>5045</v>
          </cell>
          <cell r="O40">
            <v>0</v>
          </cell>
          <cell r="P40">
            <v>8181</v>
          </cell>
          <cell r="Q40">
            <v>231</v>
          </cell>
        </row>
        <row r="41">
          <cell r="A41" t="str">
            <v>IRD</v>
          </cell>
          <cell r="B41">
            <v>2017</v>
          </cell>
          <cell r="C41">
            <v>582</v>
          </cell>
          <cell r="D41">
            <v>315</v>
          </cell>
          <cell r="E41">
            <v>0</v>
          </cell>
          <cell r="F41">
            <v>897</v>
          </cell>
          <cell r="G41">
            <v>0</v>
          </cell>
          <cell r="H41">
            <v>467</v>
          </cell>
          <cell r="I41">
            <v>615</v>
          </cell>
          <cell r="J41">
            <v>0</v>
          </cell>
          <cell r="K41">
            <v>1082</v>
          </cell>
          <cell r="L41">
            <v>0</v>
          </cell>
          <cell r="M41">
            <v>1049</v>
          </cell>
          <cell r="N41">
            <v>930</v>
          </cell>
          <cell r="O41">
            <v>0</v>
          </cell>
          <cell r="P41">
            <v>1979</v>
          </cell>
          <cell r="Q41">
            <v>2</v>
          </cell>
        </row>
        <row r="42">
          <cell r="A42" t="str">
            <v>IRSTEA (ex.CEMAGREF)</v>
          </cell>
          <cell r="B42">
            <v>2017</v>
          </cell>
          <cell r="C42">
            <v>377</v>
          </cell>
          <cell r="D42">
            <v>228</v>
          </cell>
          <cell r="E42">
            <v>0</v>
          </cell>
          <cell r="F42">
            <v>605</v>
          </cell>
          <cell r="G42">
            <v>0</v>
          </cell>
          <cell r="H42">
            <v>297</v>
          </cell>
          <cell r="I42">
            <v>307</v>
          </cell>
          <cell r="J42">
            <v>0</v>
          </cell>
          <cell r="K42">
            <v>604</v>
          </cell>
          <cell r="L42">
            <v>0</v>
          </cell>
          <cell r="M42">
            <v>674</v>
          </cell>
          <cell r="N42">
            <v>535</v>
          </cell>
          <cell r="O42">
            <v>0</v>
          </cell>
          <cell r="P42">
            <v>1209</v>
          </cell>
          <cell r="Q42">
            <v>68</v>
          </cell>
        </row>
        <row r="43">
          <cell r="A43" t="str">
            <v>2. EPIC</v>
          </cell>
          <cell r="B43">
            <v>2017</v>
          </cell>
          <cell r="C43">
            <v>11105</v>
          </cell>
          <cell r="D43">
            <v>5053</v>
          </cell>
          <cell r="E43">
            <v>0</v>
          </cell>
          <cell r="F43">
            <v>16158</v>
          </cell>
          <cell r="G43">
            <v>0</v>
          </cell>
          <cell r="H43">
            <v>3874</v>
          </cell>
          <cell r="I43">
            <v>3336</v>
          </cell>
          <cell r="J43">
            <v>0</v>
          </cell>
          <cell r="K43">
            <v>7210</v>
          </cell>
          <cell r="L43">
            <v>0</v>
          </cell>
          <cell r="M43">
            <v>14979</v>
          </cell>
          <cell r="N43">
            <v>8389</v>
          </cell>
          <cell r="O43">
            <v>0</v>
          </cell>
          <cell r="P43">
            <v>23368</v>
          </cell>
          <cell r="Q43">
            <v>1158</v>
          </cell>
        </row>
        <row r="44">
          <cell r="A44" t="str">
            <v>ANDRA</v>
          </cell>
          <cell r="B44">
            <v>2017</v>
          </cell>
          <cell r="C44">
            <v>105</v>
          </cell>
          <cell r="D44">
            <v>40</v>
          </cell>
          <cell r="E44">
            <v>0</v>
          </cell>
          <cell r="F44">
            <v>145</v>
          </cell>
          <cell r="G44">
            <v>0</v>
          </cell>
          <cell r="H44">
            <v>53</v>
          </cell>
          <cell r="I44">
            <v>30</v>
          </cell>
          <cell r="J44">
            <v>0</v>
          </cell>
          <cell r="K44">
            <v>83</v>
          </cell>
          <cell r="L44">
            <v>0</v>
          </cell>
          <cell r="M44">
            <v>158</v>
          </cell>
          <cell r="N44">
            <v>70</v>
          </cell>
          <cell r="O44">
            <v>0</v>
          </cell>
          <cell r="P44">
            <v>228</v>
          </cell>
          <cell r="Q44">
            <v>17</v>
          </cell>
        </row>
        <row r="45">
          <cell r="A45" t="str">
            <v>BRGM</v>
          </cell>
          <cell r="B45">
            <v>2017</v>
          </cell>
          <cell r="C45">
            <v>157</v>
          </cell>
          <cell r="D45">
            <v>75</v>
          </cell>
          <cell r="E45">
            <v>0</v>
          </cell>
          <cell r="F45">
            <v>232</v>
          </cell>
          <cell r="G45">
            <v>0</v>
          </cell>
          <cell r="H45">
            <v>59</v>
          </cell>
          <cell r="I45">
            <v>97</v>
          </cell>
          <cell r="J45">
            <v>0</v>
          </cell>
          <cell r="K45">
            <v>156</v>
          </cell>
          <cell r="L45">
            <v>0</v>
          </cell>
          <cell r="M45">
            <v>216</v>
          </cell>
          <cell r="N45">
            <v>172</v>
          </cell>
          <cell r="O45">
            <v>0</v>
          </cell>
          <cell r="P45">
            <v>388</v>
          </cell>
          <cell r="Q45">
            <v>2</v>
          </cell>
        </row>
        <row r="46">
          <cell r="A46" t="str">
            <v>CEA - Civil</v>
          </cell>
          <cell r="B46">
            <v>2017</v>
          </cell>
          <cell r="C46">
            <v>6640</v>
          </cell>
          <cell r="D46">
            <v>3075</v>
          </cell>
          <cell r="E46">
            <v>0</v>
          </cell>
          <cell r="F46">
            <v>9715</v>
          </cell>
          <cell r="G46">
            <v>0</v>
          </cell>
          <cell r="H46">
            <v>2271</v>
          </cell>
          <cell r="I46">
            <v>1645</v>
          </cell>
          <cell r="J46">
            <v>0</v>
          </cell>
          <cell r="K46">
            <v>3916</v>
          </cell>
          <cell r="L46">
            <v>0</v>
          </cell>
          <cell r="M46">
            <v>8911</v>
          </cell>
          <cell r="N46">
            <v>4720</v>
          </cell>
          <cell r="O46">
            <v>0</v>
          </cell>
          <cell r="P46">
            <v>13631</v>
          </cell>
          <cell r="Q46">
            <v>723</v>
          </cell>
        </row>
        <row r="47">
          <cell r="A47" t="str">
            <v>CIRAD</v>
          </cell>
          <cell r="B47">
            <v>2017</v>
          </cell>
          <cell r="C47">
            <v>777</v>
          </cell>
          <cell r="D47">
            <v>502</v>
          </cell>
          <cell r="E47">
            <v>0</v>
          </cell>
          <cell r="F47">
            <v>1279</v>
          </cell>
          <cell r="G47">
            <v>0</v>
          </cell>
          <cell r="H47">
            <v>222</v>
          </cell>
          <cell r="I47">
            <v>286</v>
          </cell>
          <cell r="J47">
            <v>0</v>
          </cell>
          <cell r="K47">
            <v>508</v>
          </cell>
          <cell r="L47">
            <v>0</v>
          </cell>
          <cell r="M47">
            <v>999</v>
          </cell>
          <cell r="N47">
            <v>788</v>
          </cell>
          <cell r="O47">
            <v>0</v>
          </cell>
          <cell r="P47">
            <v>1787</v>
          </cell>
          <cell r="Q47">
            <v>32</v>
          </cell>
        </row>
        <row r="48">
          <cell r="A48" t="str">
            <v>CNES</v>
          </cell>
          <cell r="B48">
            <v>2017</v>
          </cell>
          <cell r="C48">
            <v>1348</v>
          </cell>
          <cell r="D48">
            <v>539</v>
          </cell>
          <cell r="E48">
            <v>0</v>
          </cell>
          <cell r="F48">
            <v>1887</v>
          </cell>
          <cell r="G48">
            <v>0</v>
          </cell>
          <cell r="H48">
            <v>260</v>
          </cell>
          <cell r="I48">
            <v>410</v>
          </cell>
          <cell r="J48">
            <v>0</v>
          </cell>
          <cell r="K48">
            <v>670</v>
          </cell>
          <cell r="L48">
            <v>0</v>
          </cell>
          <cell r="M48">
            <v>1608</v>
          </cell>
          <cell r="N48">
            <v>949</v>
          </cell>
          <cell r="O48">
            <v>0</v>
          </cell>
          <cell r="P48">
            <v>2557</v>
          </cell>
          <cell r="Q48">
            <v>80</v>
          </cell>
        </row>
        <row r="49">
          <cell r="A49" t="str">
            <v>CSTB</v>
          </cell>
          <cell r="B49">
            <v>2017</v>
          </cell>
          <cell r="C49">
            <v>181</v>
          </cell>
          <cell r="D49">
            <v>59</v>
          </cell>
          <cell r="E49">
            <v>0</v>
          </cell>
          <cell r="F49">
            <v>240</v>
          </cell>
          <cell r="G49">
            <v>0</v>
          </cell>
          <cell r="H49">
            <v>61</v>
          </cell>
          <cell r="I49">
            <v>68</v>
          </cell>
          <cell r="J49">
            <v>0</v>
          </cell>
          <cell r="K49">
            <v>129</v>
          </cell>
          <cell r="L49">
            <v>0</v>
          </cell>
          <cell r="M49">
            <v>242</v>
          </cell>
          <cell r="N49">
            <v>127</v>
          </cell>
          <cell r="O49">
            <v>0</v>
          </cell>
          <cell r="P49">
            <v>369</v>
          </cell>
          <cell r="Q49">
            <v>15</v>
          </cell>
        </row>
        <row r="50">
          <cell r="A50" t="str">
            <v>IFREMER</v>
          </cell>
          <cell r="B50">
            <v>2017</v>
          </cell>
          <cell r="C50">
            <v>449</v>
          </cell>
          <cell r="D50">
            <v>289</v>
          </cell>
          <cell r="E50">
            <v>0</v>
          </cell>
          <cell r="F50">
            <v>738</v>
          </cell>
          <cell r="G50">
            <v>0</v>
          </cell>
          <cell r="H50">
            <v>410</v>
          </cell>
          <cell r="I50">
            <v>443</v>
          </cell>
          <cell r="J50">
            <v>0</v>
          </cell>
          <cell r="K50">
            <v>853</v>
          </cell>
          <cell r="L50">
            <v>0</v>
          </cell>
          <cell r="M50">
            <v>859</v>
          </cell>
          <cell r="N50">
            <v>732</v>
          </cell>
          <cell r="O50">
            <v>0</v>
          </cell>
          <cell r="P50">
            <v>1591</v>
          </cell>
          <cell r="Q50">
            <v>51</v>
          </cell>
        </row>
        <row r="51">
          <cell r="A51" t="str">
            <v>INERIS</v>
          </cell>
          <cell r="B51">
            <v>2017</v>
          </cell>
          <cell r="C51">
            <v>47</v>
          </cell>
          <cell r="D51">
            <v>43</v>
          </cell>
          <cell r="E51">
            <v>0</v>
          </cell>
          <cell r="F51">
            <v>90</v>
          </cell>
          <cell r="G51">
            <v>0</v>
          </cell>
          <cell r="H51">
            <v>27</v>
          </cell>
          <cell r="I51">
            <v>21</v>
          </cell>
          <cell r="J51">
            <v>0</v>
          </cell>
          <cell r="K51">
            <v>48</v>
          </cell>
          <cell r="L51">
            <v>0</v>
          </cell>
          <cell r="M51">
            <v>74</v>
          </cell>
          <cell r="N51">
            <v>64</v>
          </cell>
          <cell r="O51">
            <v>0</v>
          </cell>
          <cell r="P51">
            <v>138</v>
          </cell>
          <cell r="Q51">
            <v>9</v>
          </cell>
        </row>
        <row r="52">
          <cell r="A52" t="str">
            <v>IPEV</v>
          </cell>
          <cell r="B52">
            <v>2017</v>
          </cell>
          <cell r="C52">
            <v>0</v>
          </cell>
          <cell r="D52">
            <v>2</v>
          </cell>
          <cell r="E52">
            <v>0</v>
          </cell>
          <cell r="F52">
            <v>2</v>
          </cell>
          <cell r="G52">
            <v>0</v>
          </cell>
          <cell r="H52">
            <v>89</v>
          </cell>
          <cell r="I52">
            <v>32</v>
          </cell>
          <cell r="J52">
            <v>0</v>
          </cell>
          <cell r="K52">
            <v>121</v>
          </cell>
          <cell r="L52">
            <v>0</v>
          </cell>
          <cell r="M52">
            <v>89</v>
          </cell>
          <cell r="N52">
            <v>34</v>
          </cell>
          <cell r="O52">
            <v>0</v>
          </cell>
          <cell r="P52">
            <v>123</v>
          </cell>
          <cell r="Q52">
            <v>0</v>
          </cell>
        </row>
        <row r="53">
          <cell r="A53" t="str">
            <v>IRSN</v>
          </cell>
          <cell r="B53">
            <v>2017</v>
          </cell>
          <cell r="C53">
            <v>288</v>
          </cell>
          <cell r="D53">
            <v>156</v>
          </cell>
          <cell r="E53">
            <v>0</v>
          </cell>
          <cell r="F53">
            <v>444</v>
          </cell>
          <cell r="G53">
            <v>0</v>
          </cell>
          <cell r="H53">
            <v>45</v>
          </cell>
          <cell r="I53">
            <v>47</v>
          </cell>
          <cell r="J53">
            <v>0</v>
          </cell>
          <cell r="K53">
            <v>92</v>
          </cell>
          <cell r="L53">
            <v>0</v>
          </cell>
          <cell r="M53">
            <v>333</v>
          </cell>
          <cell r="N53">
            <v>203</v>
          </cell>
          <cell r="O53">
            <v>0</v>
          </cell>
          <cell r="P53">
            <v>536</v>
          </cell>
          <cell r="Q53">
            <v>48</v>
          </cell>
        </row>
        <row r="54">
          <cell r="A54" t="str">
            <v>LNE</v>
          </cell>
          <cell r="B54">
            <v>2017</v>
          </cell>
          <cell r="C54">
            <v>64</v>
          </cell>
          <cell r="D54">
            <v>47</v>
          </cell>
          <cell r="E54">
            <v>0</v>
          </cell>
          <cell r="F54">
            <v>111</v>
          </cell>
          <cell r="G54">
            <v>0</v>
          </cell>
          <cell r="H54">
            <v>5</v>
          </cell>
          <cell r="I54">
            <v>7</v>
          </cell>
          <cell r="J54">
            <v>0</v>
          </cell>
          <cell r="K54">
            <v>12</v>
          </cell>
          <cell r="L54">
            <v>0</v>
          </cell>
          <cell r="M54">
            <v>69</v>
          </cell>
          <cell r="N54">
            <v>54</v>
          </cell>
          <cell r="O54">
            <v>0</v>
          </cell>
          <cell r="P54">
            <v>123</v>
          </cell>
          <cell r="Q54">
            <v>5</v>
          </cell>
        </row>
        <row r="55">
          <cell r="A55" t="str">
            <v>ONERA</v>
          </cell>
          <cell r="B55">
            <v>2017</v>
          </cell>
          <cell r="C55">
            <v>1049</v>
          </cell>
          <cell r="D55">
            <v>226</v>
          </cell>
          <cell r="E55">
            <v>0</v>
          </cell>
          <cell r="F55">
            <v>1275</v>
          </cell>
          <cell r="G55">
            <v>0</v>
          </cell>
          <cell r="H55">
            <v>372</v>
          </cell>
          <cell r="I55">
            <v>250</v>
          </cell>
          <cell r="J55">
            <v>0</v>
          </cell>
          <cell r="K55">
            <v>622</v>
          </cell>
          <cell r="L55">
            <v>0</v>
          </cell>
          <cell r="M55">
            <v>1421</v>
          </cell>
          <cell r="N55">
            <v>476</v>
          </cell>
          <cell r="O55">
            <v>0</v>
          </cell>
          <cell r="P55">
            <v>1897</v>
          </cell>
          <cell r="Q55">
            <v>176</v>
          </cell>
        </row>
        <row r="56">
          <cell r="A56" t="str">
            <v>3. Ministères (yc. Défense) et autres établissements publics</v>
          </cell>
          <cell r="B56">
            <v>2017</v>
          </cell>
          <cell r="C56">
            <v>1302</v>
          </cell>
          <cell r="D56">
            <v>884</v>
          </cell>
          <cell r="E56">
            <v>0</v>
          </cell>
          <cell r="F56">
            <v>2186</v>
          </cell>
          <cell r="G56">
            <v>0</v>
          </cell>
          <cell r="H56">
            <v>827</v>
          </cell>
          <cell r="I56">
            <v>608</v>
          </cell>
          <cell r="J56">
            <v>0</v>
          </cell>
          <cell r="K56">
            <v>1435</v>
          </cell>
          <cell r="L56">
            <v>0</v>
          </cell>
          <cell r="M56">
            <v>2129</v>
          </cell>
          <cell r="N56">
            <v>1492</v>
          </cell>
          <cell r="O56">
            <v>0</v>
          </cell>
          <cell r="P56">
            <v>3621</v>
          </cell>
          <cell r="Q56">
            <v>107</v>
          </cell>
        </row>
        <row r="57">
          <cell r="A57" t="str">
            <v>4. CNRS</v>
          </cell>
          <cell r="B57">
            <v>2017</v>
          </cell>
          <cell r="C57">
            <v>12451</v>
          </cell>
          <cell r="D57">
            <v>6607</v>
          </cell>
          <cell r="E57">
            <v>0</v>
          </cell>
          <cell r="F57">
            <v>19058</v>
          </cell>
          <cell r="G57">
            <v>0</v>
          </cell>
          <cell r="H57">
            <v>5636</v>
          </cell>
          <cell r="I57">
            <v>7102</v>
          </cell>
          <cell r="J57">
            <v>0</v>
          </cell>
          <cell r="K57">
            <v>12738</v>
          </cell>
          <cell r="L57">
            <v>0</v>
          </cell>
          <cell r="M57">
            <v>18087</v>
          </cell>
          <cell r="N57">
            <v>13709</v>
          </cell>
          <cell r="O57">
            <v>0</v>
          </cell>
          <cell r="P57">
            <v>31796</v>
          </cell>
          <cell r="Q57">
            <v>1035</v>
          </cell>
        </row>
        <row r="58">
          <cell r="A58" t="str">
            <v>5. Universités et établissement d'enseignement sup.sous contrat MESR</v>
          </cell>
          <cell r="B58">
            <v>2017</v>
          </cell>
          <cell r="C58">
            <v>51821</v>
          </cell>
          <cell r="D58">
            <v>34792</v>
          </cell>
          <cell r="E58">
            <v>0</v>
          </cell>
          <cell r="F58">
            <v>86613</v>
          </cell>
          <cell r="G58">
            <v>0</v>
          </cell>
          <cell r="H58">
            <v>6985</v>
          </cell>
          <cell r="I58">
            <v>10625</v>
          </cell>
          <cell r="J58">
            <v>0</v>
          </cell>
          <cell r="K58">
            <v>17610</v>
          </cell>
          <cell r="L58">
            <v>0</v>
          </cell>
          <cell r="M58">
            <v>58806</v>
          </cell>
          <cell r="N58">
            <v>45417</v>
          </cell>
          <cell r="O58">
            <v>0</v>
          </cell>
          <cell r="P58">
            <v>104223</v>
          </cell>
          <cell r="Q58">
            <v>9499</v>
          </cell>
        </row>
        <row r="59">
          <cell r="A59" t="str">
            <v>6. Centres hospitaliers (CHU, CLCC)</v>
          </cell>
          <cell r="B59">
            <v>2017</v>
          </cell>
          <cell r="C59">
            <v>5063</v>
          </cell>
          <cell r="D59">
            <v>5436</v>
          </cell>
          <cell r="E59">
            <v>0</v>
          </cell>
          <cell r="F59">
            <v>10499</v>
          </cell>
          <cell r="G59">
            <v>0</v>
          </cell>
          <cell r="H59">
            <v>3479</v>
          </cell>
          <cell r="I59">
            <v>14757</v>
          </cell>
          <cell r="J59">
            <v>0</v>
          </cell>
          <cell r="K59">
            <v>18236</v>
          </cell>
          <cell r="L59">
            <v>0</v>
          </cell>
          <cell r="M59">
            <v>8542</v>
          </cell>
          <cell r="N59">
            <v>20193</v>
          </cell>
          <cell r="O59">
            <v>0</v>
          </cell>
          <cell r="P59">
            <v>28735</v>
          </cell>
          <cell r="Q59">
            <v>155</v>
          </cell>
        </row>
        <row r="60">
          <cell r="A60" t="str">
            <v>7. Autres établissements d'enseignement supérieur</v>
          </cell>
          <cell r="B60">
            <v>2017</v>
          </cell>
          <cell r="C60">
            <v>5437</v>
          </cell>
          <cell r="D60">
            <v>2783</v>
          </cell>
          <cell r="E60">
            <v>0</v>
          </cell>
          <cell r="F60">
            <v>8220</v>
          </cell>
          <cell r="G60">
            <v>0</v>
          </cell>
          <cell r="H60">
            <v>840</v>
          </cell>
          <cell r="I60">
            <v>1478</v>
          </cell>
          <cell r="J60">
            <v>0</v>
          </cell>
          <cell r="K60">
            <v>2318</v>
          </cell>
          <cell r="L60">
            <v>0</v>
          </cell>
          <cell r="M60">
            <v>6277</v>
          </cell>
          <cell r="N60">
            <v>4261</v>
          </cell>
          <cell r="O60">
            <v>0</v>
          </cell>
          <cell r="P60">
            <v>10538</v>
          </cell>
          <cell r="Q60">
            <v>1277</v>
          </cell>
        </row>
        <row r="61">
          <cell r="A61" t="str">
            <v>8. Institutions sans but lucratif</v>
          </cell>
          <cell r="B61">
            <v>2017</v>
          </cell>
          <cell r="C61">
            <v>3089</v>
          </cell>
          <cell r="D61">
            <v>2413</v>
          </cell>
          <cell r="E61">
            <v>0</v>
          </cell>
          <cell r="F61">
            <v>5502</v>
          </cell>
          <cell r="G61">
            <v>0</v>
          </cell>
          <cell r="H61">
            <v>1637</v>
          </cell>
          <cell r="I61">
            <v>2483</v>
          </cell>
          <cell r="J61">
            <v>0</v>
          </cell>
          <cell r="K61">
            <v>4120</v>
          </cell>
          <cell r="L61">
            <v>0</v>
          </cell>
          <cell r="M61">
            <v>4726</v>
          </cell>
          <cell r="N61">
            <v>4896</v>
          </cell>
          <cell r="O61">
            <v>0</v>
          </cell>
          <cell r="P61">
            <v>9622</v>
          </cell>
          <cell r="Q61">
            <v>477</v>
          </cell>
        </row>
        <row r="62">
          <cell r="A62">
            <v>0</v>
          </cell>
          <cell r="B62">
            <v>2017</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row>
        <row r="63">
          <cell r="A63" t="str">
            <v>Total</v>
          </cell>
          <cell r="B63">
            <v>2017</v>
          </cell>
          <cell r="C63">
            <v>96921</v>
          </cell>
          <cell r="D63">
            <v>63180</v>
          </cell>
          <cell r="E63">
            <v>0</v>
          </cell>
          <cell r="F63">
            <v>160101</v>
          </cell>
          <cell r="G63">
            <v>0</v>
          </cell>
          <cell r="H63">
            <v>28424</v>
          </cell>
          <cell r="I63">
            <v>48143</v>
          </cell>
          <cell r="J63">
            <v>0</v>
          </cell>
          <cell r="K63">
            <v>76567</v>
          </cell>
          <cell r="L63">
            <v>0</v>
          </cell>
          <cell r="M63">
            <v>125345</v>
          </cell>
          <cell r="N63">
            <v>111323</v>
          </cell>
          <cell r="O63">
            <v>0</v>
          </cell>
          <cell r="P63">
            <v>236668</v>
          </cell>
          <cell r="Q63">
            <v>14634</v>
          </cell>
        </row>
        <row r="64">
          <cell r="A64" t="str">
            <v>1. EPST hors CNRS</v>
          </cell>
          <cell r="B64">
            <v>2016</v>
          </cell>
          <cell r="C64">
            <v>6625</v>
          </cell>
          <cell r="D64">
            <v>5160</v>
          </cell>
          <cell r="E64">
            <v>0</v>
          </cell>
          <cell r="F64">
            <v>11785</v>
          </cell>
          <cell r="G64">
            <v>0</v>
          </cell>
          <cell r="H64">
            <v>5280</v>
          </cell>
          <cell r="I64">
            <v>7862</v>
          </cell>
          <cell r="J64">
            <v>0</v>
          </cell>
          <cell r="K64">
            <v>13142</v>
          </cell>
          <cell r="L64">
            <v>0</v>
          </cell>
          <cell r="M64">
            <v>11905</v>
          </cell>
          <cell r="N64">
            <v>13022</v>
          </cell>
          <cell r="O64">
            <v>0</v>
          </cell>
          <cell r="P64">
            <v>24927</v>
          </cell>
          <cell r="Q64">
            <v>923</v>
          </cell>
        </row>
        <row r="65">
          <cell r="A65" t="str">
            <v>IFSTTAR (ex.INRETS+LCPC)</v>
          </cell>
          <cell r="B65">
            <v>2016</v>
          </cell>
          <cell r="C65">
            <v>386</v>
          </cell>
          <cell r="D65">
            <v>207</v>
          </cell>
          <cell r="E65">
            <v>0</v>
          </cell>
          <cell r="F65">
            <v>593</v>
          </cell>
          <cell r="G65">
            <v>0</v>
          </cell>
          <cell r="H65">
            <v>261</v>
          </cell>
          <cell r="I65">
            <v>223</v>
          </cell>
          <cell r="J65">
            <v>0</v>
          </cell>
          <cell r="K65">
            <v>484</v>
          </cell>
          <cell r="L65">
            <v>0</v>
          </cell>
          <cell r="M65">
            <v>647</v>
          </cell>
          <cell r="N65">
            <v>430</v>
          </cell>
          <cell r="O65">
            <v>0</v>
          </cell>
          <cell r="P65">
            <v>1077</v>
          </cell>
          <cell r="Q65">
            <v>62</v>
          </cell>
        </row>
        <row r="66">
          <cell r="A66" t="str">
            <v>INED</v>
          </cell>
          <cell r="B66">
            <v>2016</v>
          </cell>
          <cell r="C66">
            <v>33</v>
          </cell>
          <cell r="D66">
            <v>59</v>
          </cell>
          <cell r="E66">
            <v>0</v>
          </cell>
          <cell r="F66">
            <v>92</v>
          </cell>
          <cell r="G66">
            <v>0</v>
          </cell>
          <cell r="H66">
            <v>39</v>
          </cell>
          <cell r="I66">
            <v>107</v>
          </cell>
          <cell r="J66">
            <v>0</v>
          </cell>
          <cell r="K66">
            <v>146</v>
          </cell>
          <cell r="L66">
            <v>0</v>
          </cell>
          <cell r="M66">
            <v>72</v>
          </cell>
          <cell r="N66">
            <v>166</v>
          </cell>
          <cell r="O66">
            <v>0</v>
          </cell>
          <cell r="P66">
            <v>238</v>
          </cell>
          <cell r="Q66">
            <v>7</v>
          </cell>
        </row>
        <row r="67">
          <cell r="A67" t="str">
            <v>INRA</v>
          </cell>
          <cell r="B67">
            <v>2016</v>
          </cell>
          <cell r="C67">
            <v>1881</v>
          </cell>
          <cell r="D67">
            <v>1744</v>
          </cell>
          <cell r="E67">
            <v>0</v>
          </cell>
          <cell r="F67">
            <v>3625</v>
          </cell>
          <cell r="G67">
            <v>0</v>
          </cell>
          <cell r="H67">
            <v>2843</v>
          </cell>
          <cell r="I67">
            <v>3372</v>
          </cell>
          <cell r="J67">
            <v>0</v>
          </cell>
          <cell r="K67">
            <v>6215</v>
          </cell>
          <cell r="L67">
            <v>0</v>
          </cell>
          <cell r="M67">
            <v>4724</v>
          </cell>
          <cell r="N67">
            <v>5116</v>
          </cell>
          <cell r="O67">
            <v>0</v>
          </cell>
          <cell r="P67">
            <v>9840</v>
          </cell>
          <cell r="Q67">
            <v>189</v>
          </cell>
        </row>
        <row r="68">
          <cell r="A68" t="str">
            <v>INRIA</v>
          </cell>
          <cell r="B68">
            <v>2016</v>
          </cell>
          <cell r="C68">
            <v>1327</v>
          </cell>
          <cell r="D68">
            <v>330</v>
          </cell>
          <cell r="E68">
            <v>0</v>
          </cell>
          <cell r="F68">
            <v>1657</v>
          </cell>
          <cell r="G68">
            <v>0</v>
          </cell>
          <cell r="H68">
            <v>263</v>
          </cell>
          <cell r="I68">
            <v>479</v>
          </cell>
          <cell r="J68">
            <v>0</v>
          </cell>
          <cell r="K68">
            <v>742</v>
          </cell>
          <cell r="L68">
            <v>0</v>
          </cell>
          <cell r="M68">
            <v>1590</v>
          </cell>
          <cell r="N68">
            <v>809</v>
          </cell>
          <cell r="O68">
            <v>0</v>
          </cell>
          <cell r="P68">
            <v>2399</v>
          </cell>
          <cell r="Q68">
            <v>342</v>
          </cell>
        </row>
        <row r="69">
          <cell r="A69" t="str">
            <v>INSERM</v>
          </cell>
          <cell r="B69">
            <v>2016</v>
          </cell>
          <cell r="C69">
            <v>2057</v>
          </cell>
          <cell r="D69">
            <v>2284</v>
          </cell>
          <cell r="E69">
            <v>0</v>
          </cell>
          <cell r="F69">
            <v>4341</v>
          </cell>
          <cell r="G69">
            <v>0</v>
          </cell>
          <cell r="H69">
            <v>1093</v>
          </cell>
          <cell r="I69">
            <v>2761</v>
          </cell>
          <cell r="J69">
            <v>0</v>
          </cell>
          <cell r="K69">
            <v>3854</v>
          </cell>
          <cell r="L69">
            <v>0</v>
          </cell>
          <cell r="M69">
            <v>3150</v>
          </cell>
          <cell r="N69">
            <v>5045</v>
          </cell>
          <cell r="O69">
            <v>0</v>
          </cell>
          <cell r="P69">
            <v>8195</v>
          </cell>
          <cell r="Q69">
            <v>246</v>
          </cell>
        </row>
        <row r="70">
          <cell r="A70" t="str">
            <v>IRD</v>
          </cell>
          <cell r="B70">
            <v>2016</v>
          </cell>
          <cell r="C70">
            <v>570</v>
          </cell>
          <cell r="D70">
            <v>309</v>
          </cell>
          <cell r="E70">
            <v>0</v>
          </cell>
          <cell r="F70">
            <v>879</v>
          </cell>
          <cell r="G70">
            <v>0</v>
          </cell>
          <cell r="H70">
            <v>486</v>
          </cell>
          <cell r="I70">
            <v>605</v>
          </cell>
          <cell r="J70">
            <v>0</v>
          </cell>
          <cell r="K70">
            <v>1091</v>
          </cell>
          <cell r="L70">
            <v>0</v>
          </cell>
          <cell r="M70">
            <v>1056</v>
          </cell>
          <cell r="N70">
            <v>914</v>
          </cell>
          <cell r="O70">
            <v>0</v>
          </cell>
          <cell r="P70">
            <v>1970</v>
          </cell>
          <cell r="Q70">
            <v>7</v>
          </cell>
        </row>
        <row r="71">
          <cell r="A71" t="str">
            <v>IRSTEA (ex.CEMAGREF)</v>
          </cell>
          <cell r="B71">
            <v>2016</v>
          </cell>
          <cell r="C71">
            <v>371</v>
          </cell>
          <cell r="D71">
            <v>227</v>
          </cell>
          <cell r="E71">
            <v>0</v>
          </cell>
          <cell r="F71">
            <v>598</v>
          </cell>
          <cell r="G71">
            <v>0</v>
          </cell>
          <cell r="H71">
            <v>295</v>
          </cell>
          <cell r="I71">
            <v>315</v>
          </cell>
          <cell r="J71">
            <v>0</v>
          </cell>
          <cell r="K71">
            <v>610</v>
          </cell>
          <cell r="L71">
            <v>0</v>
          </cell>
          <cell r="M71">
            <v>666</v>
          </cell>
          <cell r="N71">
            <v>542</v>
          </cell>
          <cell r="O71">
            <v>0</v>
          </cell>
          <cell r="P71">
            <v>1208</v>
          </cell>
          <cell r="Q71">
            <v>70</v>
          </cell>
        </row>
        <row r="72">
          <cell r="A72" t="str">
            <v>2. EPIC</v>
          </cell>
          <cell r="B72">
            <v>2016</v>
          </cell>
          <cell r="C72">
            <v>11114</v>
          </cell>
          <cell r="D72">
            <v>5121</v>
          </cell>
          <cell r="E72">
            <v>0</v>
          </cell>
          <cell r="F72">
            <v>16235</v>
          </cell>
          <cell r="G72">
            <v>0</v>
          </cell>
          <cell r="H72">
            <v>3957</v>
          </cell>
          <cell r="I72">
            <v>3283</v>
          </cell>
          <cell r="J72">
            <v>0</v>
          </cell>
          <cell r="K72">
            <v>7240</v>
          </cell>
          <cell r="L72">
            <v>0</v>
          </cell>
          <cell r="M72">
            <v>15071</v>
          </cell>
          <cell r="N72">
            <v>8404</v>
          </cell>
          <cell r="O72">
            <v>0</v>
          </cell>
          <cell r="P72">
            <v>23475</v>
          </cell>
          <cell r="Q72">
            <v>1091</v>
          </cell>
        </row>
        <row r="73">
          <cell r="A73" t="str">
            <v>ANDRA</v>
          </cell>
          <cell r="B73">
            <v>2016</v>
          </cell>
          <cell r="C73">
            <v>95</v>
          </cell>
          <cell r="D73">
            <v>35</v>
          </cell>
          <cell r="E73">
            <v>0</v>
          </cell>
          <cell r="F73">
            <v>130</v>
          </cell>
          <cell r="G73">
            <v>0</v>
          </cell>
          <cell r="H73">
            <v>53</v>
          </cell>
          <cell r="I73">
            <v>25</v>
          </cell>
          <cell r="J73">
            <v>0</v>
          </cell>
          <cell r="K73">
            <v>78</v>
          </cell>
          <cell r="L73">
            <v>0</v>
          </cell>
          <cell r="M73">
            <v>148</v>
          </cell>
          <cell r="N73">
            <v>60</v>
          </cell>
          <cell r="O73">
            <v>0</v>
          </cell>
          <cell r="P73">
            <v>208</v>
          </cell>
          <cell r="Q73">
            <v>15</v>
          </cell>
        </row>
        <row r="74">
          <cell r="A74" t="str">
            <v>BRGM</v>
          </cell>
          <cell r="B74">
            <v>2016</v>
          </cell>
          <cell r="C74">
            <v>155</v>
          </cell>
          <cell r="D74">
            <v>77</v>
          </cell>
          <cell r="E74">
            <v>0</v>
          </cell>
          <cell r="F74">
            <v>232</v>
          </cell>
          <cell r="G74">
            <v>0</v>
          </cell>
          <cell r="H74">
            <v>66</v>
          </cell>
          <cell r="I74">
            <v>98</v>
          </cell>
          <cell r="J74">
            <v>0</v>
          </cell>
          <cell r="K74">
            <v>164</v>
          </cell>
          <cell r="L74">
            <v>0</v>
          </cell>
          <cell r="M74">
            <v>221</v>
          </cell>
          <cell r="N74">
            <v>175</v>
          </cell>
          <cell r="O74">
            <v>0</v>
          </cell>
          <cell r="P74">
            <v>396</v>
          </cell>
          <cell r="Q74">
            <v>0</v>
          </cell>
        </row>
        <row r="75">
          <cell r="A75" t="str">
            <v>CEA - Civil</v>
          </cell>
          <cell r="B75">
            <v>2016</v>
          </cell>
          <cell r="C75">
            <v>6601</v>
          </cell>
          <cell r="D75">
            <v>3041</v>
          </cell>
          <cell r="E75">
            <v>0</v>
          </cell>
          <cell r="F75">
            <v>9642</v>
          </cell>
          <cell r="G75">
            <v>0</v>
          </cell>
          <cell r="H75">
            <v>2398</v>
          </cell>
          <cell r="I75">
            <v>1702</v>
          </cell>
          <cell r="J75">
            <v>0</v>
          </cell>
          <cell r="K75">
            <v>4100</v>
          </cell>
          <cell r="L75">
            <v>0</v>
          </cell>
          <cell r="M75">
            <v>8999</v>
          </cell>
          <cell r="N75">
            <v>4743</v>
          </cell>
          <cell r="O75">
            <v>0</v>
          </cell>
          <cell r="P75">
            <v>13742</v>
          </cell>
          <cell r="Q75">
            <v>691</v>
          </cell>
        </row>
        <row r="76">
          <cell r="A76" t="str">
            <v>CIRAD</v>
          </cell>
          <cell r="B76">
            <v>2016</v>
          </cell>
          <cell r="C76">
            <v>767</v>
          </cell>
          <cell r="D76">
            <v>496</v>
          </cell>
          <cell r="E76">
            <v>0</v>
          </cell>
          <cell r="F76">
            <v>1263</v>
          </cell>
          <cell r="G76">
            <v>0</v>
          </cell>
          <cell r="H76">
            <v>230</v>
          </cell>
          <cell r="I76">
            <v>305</v>
          </cell>
          <cell r="J76">
            <v>0</v>
          </cell>
          <cell r="K76">
            <v>535</v>
          </cell>
          <cell r="L76">
            <v>0</v>
          </cell>
          <cell r="M76">
            <v>997</v>
          </cell>
          <cell r="N76">
            <v>801</v>
          </cell>
          <cell r="O76">
            <v>0</v>
          </cell>
          <cell r="P76">
            <v>1798</v>
          </cell>
          <cell r="Q76">
            <v>23</v>
          </cell>
        </row>
        <row r="77">
          <cell r="A77" t="str">
            <v>CNES</v>
          </cell>
          <cell r="B77">
            <v>2016</v>
          </cell>
          <cell r="C77">
            <v>1469</v>
          </cell>
          <cell r="D77">
            <v>671</v>
          </cell>
          <cell r="E77">
            <v>0</v>
          </cell>
          <cell r="F77">
            <v>2140</v>
          </cell>
          <cell r="G77">
            <v>0</v>
          </cell>
          <cell r="H77">
            <v>141</v>
          </cell>
          <cell r="I77">
            <v>285</v>
          </cell>
          <cell r="J77">
            <v>0</v>
          </cell>
          <cell r="K77">
            <v>426</v>
          </cell>
          <cell r="L77">
            <v>0</v>
          </cell>
          <cell r="M77">
            <v>1610</v>
          </cell>
          <cell r="N77">
            <v>956</v>
          </cell>
          <cell r="O77">
            <v>0</v>
          </cell>
          <cell r="P77">
            <v>2566</v>
          </cell>
          <cell r="Q77">
            <v>80</v>
          </cell>
        </row>
        <row r="78">
          <cell r="A78" t="str">
            <v>CSTB</v>
          </cell>
          <cell r="B78">
            <v>2016</v>
          </cell>
          <cell r="C78">
            <v>139</v>
          </cell>
          <cell r="D78">
            <v>55</v>
          </cell>
          <cell r="E78">
            <v>0</v>
          </cell>
          <cell r="F78">
            <v>194</v>
          </cell>
          <cell r="G78">
            <v>0</v>
          </cell>
          <cell r="H78">
            <v>71</v>
          </cell>
          <cell r="I78">
            <v>63</v>
          </cell>
          <cell r="J78">
            <v>0</v>
          </cell>
          <cell r="K78">
            <v>134</v>
          </cell>
          <cell r="L78">
            <v>0</v>
          </cell>
          <cell r="M78">
            <v>210</v>
          </cell>
          <cell r="N78">
            <v>118</v>
          </cell>
          <cell r="O78">
            <v>0</v>
          </cell>
          <cell r="P78">
            <v>328</v>
          </cell>
          <cell r="Q78">
            <v>12</v>
          </cell>
        </row>
        <row r="79">
          <cell r="A79" t="str">
            <v>IFREMER</v>
          </cell>
          <cell r="B79">
            <v>2016</v>
          </cell>
          <cell r="C79">
            <v>436</v>
          </cell>
          <cell r="D79">
            <v>277</v>
          </cell>
          <cell r="E79">
            <v>0</v>
          </cell>
          <cell r="F79">
            <v>713</v>
          </cell>
          <cell r="G79">
            <v>0</v>
          </cell>
          <cell r="H79">
            <v>423</v>
          </cell>
          <cell r="I79">
            <v>452</v>
          </cell>
          <cell r="J79">
            <v>0</v>
          </cell>
          <cell r="K79">
            <v>875</v>
          </cell>
          <cell r="L79">
            <v>0</v>
          </cell>
          <cell r="M79">
            <v>859</v>
          </cell>
          <cell r="N79">
            <v>729</v>
          </cell>
          <cell r="O79">
            <v>0</v>
          </cell>
          <cell r="P79">
            <v>1588</v>
          </cell>
          <cell r="Q79">
            <v>50</v>
          </cell>
        </row>
        <row r="80">
          <cell r="A80" t="str">
            <v>INERIS</v>
          </cell>
          <cell r="B80">
            <v>2016</v>
          </cell>
          <cell r="C80">
            <v>44</v>
          </cell>
          <cell r="D80">
            <v>36</v>
          </cell>
          <cell r="E80">
            <v>0</v>
          </cell>
          <cell r="F80">
            <v>80</v>
          </cell>
          <cell r="G80">
            <v>0</v>
          </cell>
          <cell r="H80">
            <v>26</v>
          </cell>
          <cell r="I80">
            <v>19</v>
          </cell>
          <cell r="J80">
            <v>0</v>
          </cell>
          <cell r="K80">
            <v>45</v>
          </cell>
          <cell r="L80">
            <v>0</v>
          </cell>
          <cell r="M80">
            <v>70</v>
          </cell>
          <cell r="N80">
            <v>55</v>
          </cell>
          <cell r="O80">
            <v>0</v>
          </cell>
          <cell r="P80">
            <v>125</v>
          </cell>
          <cell r="Q80">
            <v>9</v>
          </cell>
        </row>
        <row r="81">
          <cell r="A81" t="str">
            <v>IPEV</v>
          </cell>
          <cell r="B81">
            <v>2016</v>
          </cell>
          <cell r="C81">
            <v>0</v>
          </cell>
          <cell r="D81">
            <v>2</v>
          </cell>
          <cell r="E81">
            <v>0</v>
          </cell>
          <cell r="F81">
            <v>2</v>
          </cell>
          <cell r="G81">
            <v>0</v>
          </cell>
          <cell r="H81">
            <v>101</v>
          </cell>
          <cell r="I81">
            <v>29</v>
          </cell>
          <cell r="J81">
            <v>0</v>
          </cell>
          <cell r="K81">
            <v>130</v>
          </cell>
          <cell r="L81">
            <v>0</v>
          </cell>
          <cell r="M81">
            <v>101</v>
          </cell>
          <cell r="N81">
            <v>31</v>
          </cell>
          <cell r="O81">
            <v>0</v>
          </cell>
          <cell r="P81">
            <v>132</v>
          </cell>
          <cell r="Q81">
            <v>0</v>
          </cell>
        </row>
        <row r="82">
          <cell r="A82" t="str">
            <v>IRSN</v>
          </cell>
          <cell r="B82">
            <v>2016</v>
          </cell>
          <cell r="C82">
            <v>276</v>
          </cell>
          <cell r="D82">
            <v>160</v>
          </cell>
          <cell r="E82">
            <v>0</v>
          </cell>
          <cell r="F82">
            <v>436</v>
          </cell>
          <cell r="G82">
            <v>0</v>
          </cell>
          <cell r="H82">
            <v>45</v>
          </cell>
          <cell r="I82">
            <v>52</v>
          </cell>
          <cell r="J82">
            <v>0</v>
          </cell>
          <cell r="K82">
            <v>97</v>
          </cell>
          <cell r="L82">
            <v>0</v>
          </cell>
          <cell r="M82">
            <v>321</v>
          </cell>
          <cell r="N82">
            <v>212</v>
          </cell>
          <cell r="O82">
            <v>0</v>
          </cell>
          <cell r="P82">
            <v>533</v>
          </cell>
          <cell r="Q82">
            <v>39</v>
          </cell>
        </row>
        <row r="83">
          <cell r="A83" t="str">
            <v>LNE</v>
          </cell>
          <cell r="B83">
            <v>2016</v>
          </cell>
          <cell r="C83">
            <v>74</v>
          </cell>
          <cell r="D83">
            <v>45</v>
          </cell>
          <cell r="E83">
            <v>0</v>
          </cell>
          <cell r="F83">
            <v>119</v>
          </cell>
          <cell r="G83">
            <v>0</v>
          </cell>
          <cell r="H83">
            <v>5</v>
          </cell>
          <cell r="I83">
            <v>7</v>
          </cell>
          <cell r="J83">
            <v>0</v>
          </cell>
          <cell r="K83">
            <v>12</v>
          </cell>
          <cell r="L83">
            <v>0</v>
          </cell>
          <cell r="M83">
            <v>79</v>
          </cell>
          <cell r="N83">
            <v>52</v>
          </cell>
          <cell r="O83">
            <v>0</v>
          </cell>
          <cell r="P83">
            <v>131</v>
          </cell>
          <cell r="Q83">
            <v>5</v>
          </cell>
        </row>
        <row r="84">
          <cell r="A84" t="str">
            <v>ONERA</v>
          </cell>
          <cell r="B84">
            <v>2016</v>
          </cell>
          <cell r="C84">
            <v>1058</v>
          </cell>
          <cell r="D84">
            <v>226</v>
          </cell>
          <cell r="E84">
            <v>0</v>
          </cell>
          <cell r="F84">
            <v>1284</v>
          </cell>
          <cell r="G84">
            <v>0</v>
          </cell>
          <cell r="H84">
            <v>398</v>
          </cell>
          <cell r="I84">
            <v>246</v>
          </cell>
          <cell r="J84">
            <v>0</v>
          </cell>
          <cell r="K84">
            <v>644</v>
          </cell>
          <cell r="L84">
            <v>0</v>
          </cell>
          <cell r="M84">
            <v>1456</v>
          </cell>
          <cell r="N84">
            <v>472</v>
          </cell>
          <cell r="O84">
            <v>0</v>
          </cell>
          <cell r="P84">
            <v>1928</v>
          </cell>
          <cell r="Q84">
            <v>167</v>
          </cell>
        </row>
        <row r="85">
          <cell r="A85" t="str">
            <v>3. Ministères (yc. Défense) et autres établissements publics</v>
          </cell>
          <cell r="B85">
            <v>2016</v>
          </cell>
          <cell r="C85">
            <v>1324</v>
          </cell>
          <cell r="D85">
            <v>870</v>
          </cell>
          <cell r="E85">
            <v>0</v>
          </cell>
          <cell r="F85">
            <v>2194</v>
          </cell>
          <cell r="G85">
            <v>0</v>
          </cell>
          <cell r="H85">
            <v>1057</v>
          </cell>
          <cell r="I85">
            <v>627</v>
          </cell>
          <cell r="J85">
            <v>0</v>
          </cell>
          <cell r="K85">
            <v>1684</v>
          </cell>
          <cell r="L85">
            <v>0</v>
          </cell>
          <cell r="M85">
            <v>2381</v>
          </cell>
          <cell r="N85">
            <v>1497</v>
          </cell>
          <cell r="O85">
            <v>0</v>
          </cell>
          <cell r="P85">
            <v>3878</v>
          </cell>
          <cell r="Q85">
            <v>113</v>
          </cell>
        </row>
        <row r="86">
          <cell r="A86" t="str">
            <v>4. CNRS</v>
          </cell>
          <cell r="B86">
            <v>2016</v>
          </cell>
          <cell r="C86">
            <v>12495</v>
          </cell>
          <cell r="D86">
            <v>6483</v>
          </cell>
          <cell r="E86">
            <v>0</v>
          </cell>
          <cell r="F86">
            <v>18978</v>
          </cell>
          <cell r="G86">
            <v>0</v>
          </cell>
          <cell r="H86">
            <v>5662</v>
          </cell>
          <cell r="I86">
            <v>7157</v>
          </cell>
          <cell r="J86">
            <v>0</v>
          </cell>
          <cell r="K86">
            <v>12819</v>
          </cell>
          <cell r="L86">
            <v>0</v>
          </cell>
          <cell r="M86">
            <v>18157</v>
          </cell>
          <cell r="N86">
            <v>13640</v>
          </cell>
          <cell r="O86">
            <v>0</v>
          </cell>
          <cell r="P86">
            <v>31797</v>
          </cell>
          <cell r="Q86">
            <v>1012</v>
          </cell>
        </row>
        <row r="87">
          <cell r="A87" t="str">
            <v>5. Universités et établissement d'enseignement sup.sous contrat MESR</v>
          </cell>
          <cell r="B87">
            <v>2016</v>
          </cell>
          <cell r="C87">
            <v>52049</v>
          </cell>
          <cell r="D87">
            <v>34424</v>
          </cell>
          <cell r="E87">
            <v>0</v>
          </cell>
          <cell r="F87">
            <v>86473</v>
          </cell>
          <cell r="G87">
            <v>0</v>
          </cell>
          <cell r="H87">
            <v>6813</v>
          </cell>
          <cell r="I87">
            <v>10647</v>
          </cell>
          <cell r="J87">
            <v>0</v>
          </cell>
          <cell r="K87">
            <v>17460</v>
          </cell>
          <cell r="L87">
            <v>0</v>
          </cell>
          <cell r="M87">
            <v>58862</v>
          </cell>
          <cell r="N87">
            <v>45071</v>
          </cell>
          <cell r="O87">
            <v>0</v>
          </cell>
          <cell r="P87">
            <v>103933</v>
          </cell>
          <cell r="Q87">
            <v>9672</v>
          </cell>
        </row>
        <row r="88">
          <cell r="A88" t="str">
            <v>6. Centres hospitaliers (CHU, CLCC)</v>
          </cell>
          <cell r="B88">
            <v>2016</v>
          </cell>
          <cell r="C88">
            <v>5119</v>
          </cell>
          <cell r="D88">
            <v>5396</v>
          </cell>
          <cell r="E88">
            <v>0</v>
          </cell>
          <cell r="F88">
            <v>10515</v>
          </cell>
          <cell r="G88">
            <v>0</v>
          </cell>
          <cell r="H88">
            <v>3673</v>
          </cell>
          <cell r="I88">
            <v>15158</v>
          </cell>
          <cell r="J88">
            <v>0</v>
          </cell>
          <cell r="K88">
            <v>18831</v>
          </cell>
          <cell r="L88">
            <v>0</v>
          </cell>
          <cell r="M88">
            <v>8792</v>
          </cell>
          <cell r="N88">
            <v>20554</v>
          </cell>
          <cell r="O88">
            <v>0</v>
          </cell>
          <cell r="P88">
            <v>29346</v>
          </cell>
          <cell r="Q88">
            <v>177</v>
          </cell>
        </row>
        <row r="89">
          <cell r="A89" t="str">
            <v>7. Autres établissements d'enseignement supérieur</v>
          </cell>
          <cell r="B89">
            <v>2016</v>
          </cell>
          <cell r="C89">
            <v>4908</v>
          </cell>
          <cell r="D89">
            <v>2575</v>
          </cell>
          <cell r="E89">
            <v>0</v>
          </cell>
          <cell r="F89">
            <v>7483</v>
          </cell>
          <cell r="G89">
            <v>0</v>
          </cell>
          <cell r="H89">
            <v>1023</v>
          </cell>
          <cell r="I89">
            <v>1261</v>
          </cell>
          <cell r="J89">
            <v>0</v>
          </cell>
          <cell r="K89">
            <v>2284</v>
          </cell>
          <cell r="L89">
            <v>0</v>
          </cell>
          <cell r="M89">
            <v>5931</v>
          </cell>
          <cell r="N89">
            <v>3836</v>
          </cell>
          <cell r="O89">
            <v>0</v>
          </cell>
          <cell r="P89">
            <v>9767</v>
          </cell>
          <cell r="Q89">
            <v>1000</v>
          </cell>
        </row>
        <row r="90">
          <cell r="A90" t="str">
            <v>8. Institutions sans but lucratif</v>
          </cell>
          <cell r="B90">
            <v>2016</v>
          </cell>
          <cell r="C90">
            <v>3080</v>
          </cell>
          <cell r="D90">
            <v>2408</v>
          </cell>
          <cell r="E90">
            <v>0</v>
          </cell>
          <cell r="F90">
            <v>5488</v>
          </cell>
          <cell r="G90">
            <v>0</v>
          </cell>
          <cell r="H90">
            <v>1645</v>
          </cell>
          <cell r="I90">
            <v>2620</v>
          </cell>
          <cell r="J90">
            <v>0</v>
          </cell>
          <cell r="K90">
            <v>4265</v>
          </cell>
          <cell r="L90">
            <v>0</v>
          </cell>
          <cell r="M90">
            <v>4725</v>
          </cell>
          <cell r="N90">
            <v>5028</v>
          </cell>
          <cell r="O90">
            <v>0</v>
          </cell>
          <cell r="P90">
            <v>9753</v>
          </cell>
          <cell r="Q90">
            <v>507</v>
          </cell>
        </row>
        <row r="91">
          <cell r="A91">
            <v>0</v>
          </cell>
          <cell r="B91">
            <v>2016</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row>
        <row r="92">
          <cell r="A92" t="str">
            <v>Total</v>
          </cell>
          <cell r="B92">
            <v>2016</v>
          </cell>
          <cell r="C92">
            <v>96714</v>
          </cell>
          <cell r="D92">
            <v>62437</v>
          </cell>
          <cell r="E92">
            <v>0</v>
          </cell>
          <cell r="F92">
            <v>159151</v>
          </cell>
          <cell r="G92">
            <v>0</v>
          </cell>
          <cell r="H92">
            <v>29110</v>
          </cell>
          <cell r="I92">
            <v>48615</v>
          </cell>
          <cell r="J92">
            <v>0</v>
          </cell>
          <cell r="K92">
            <v>77725</v>
          </cell>
          <cell r="L92">
            <v>0</v>
          </cell>
          <cell r="M92">
            <v>125824</v>
          </cell>
          <cell r="N92">
            <v>111052</v>
          </cell>
          <cell r="O92">
            <v>0</v>
          </cell>
          <cell r="P92">
            <v>236876</v>
          </cell>
          <cell r="Q92">
            <v>14495</v>
          </cell>
        </row>
        <row r="93">
          <cell r="A93" t="str">
            <v>1. EPST hors CNRS</v>
          </cell>
          <cell r="B93">
            <v>2010</v>
          </cell>
          <cell r="C93">
            <v>6279</v>
          </cell>
          <cell r="D93">
            <v>4725</v>
          </cell>
          <cell r="E93">
            <v>0</v>
          </cell>
          <cell r="F93">
            <v>11004</v>
          </cell>
          <cell r="G93"/>
          <cell r="H93">
            <v>6482</v>
          </cell>
          <cell r="I93">
            <v>8845</v>
          </cell>
          <cell r="J93">
            <v>0</v>
          </cell>
          <cell r="K93">
            <v>15327</v>
          </cell>
          <cell r="L93"/>
          <cell r="M93">
            <v>12761</v>
          </cell>
          <cell r="N93">
            <v>13570</v>
          </cell>
          <cell r="O93">
            <v>0</v>
          </cell>
          <cell r="P93">
            <v>26331</v>
          </cell>
          <cell r="Q93">
            <v>909</v>
          </cell>
        </row>
        <row r="94">
          <cell r="A94" t="str">
            <v>CEMAGREF</v>
          </cell>
          <cell r="B94">
            <v>2010</v>
          </cell>
          <cell r="C94">
            <v>278</v>
          </cell>
          <cell r="D94">
            <v>167</v>
          </cell>
          <cell r="E94">
            <v>0</v>
          </cell>
          <cell r="F94">
            <v>445</v>
          </cell>
          <cell r="G94"/>
          <cell r="H94">
            <v>346</v>
          </cell>
          <cell r="I94">
            <v>354</v>
          </cell>
          <cell r="J94">
            <v>0</v>
          </cell>
          <cell r="K94">
            <v>700</v>
          </cell>
          <cell r="L94"/>
          <cell r="M94">
            <v>624</v>
          </cell>
          <cell r="N94">
            <v>521</v>
          </cell>
          <cell r="O94">
            <v>0</v>
          </cell>
          <cell r="P94">
            <v>1145</v>
          </cell>
          <cell r="Q94">
            <v>73</v>
          </cell>
        </row>
        <row r="95">
          <cell r="A95" t="str">
            <v>INED</v>
          </cell>
          <cell r="B95">
            <v>2010</v>
          </cell>
          <cell r="C95">
            <v>46</v>
          </cell>
          <cell r="D95">
            <v>50</v>
          </cell>
          <cell r="E95">
            <v>0</v>
          </cell>
          <cell r="F95">
            <v>96</v>
          </cell>
          <cell r="G95"/>
          <cell r="H95">
            <v>41</v>
          </cell>
          <cell r="I95">
            <v>102</v>
          </cell>
          <cell r="J95">
            <v>0</v>
          </cell>
          <cell r="K95">
            <v>143</v>
          </cell>
          <cell r="L95"/>
          <cell r="M95">
            <v>87</v>
          </cell>
          <cell r="N95">
            <v>152</v>
          </cell>
          <cell r="O95">
            <v>0</v>
          </cell>
          <cell r="P95">
            <v>239</v>
          </cell>
          <cell r="Q95">
            <v>2</v>
          </cell>
        </row>
        <row r="96">
          <cell r="A96" t="str">
            <v>INRA</v>
          </cell>
          <cell r="B96">
            <v>2010</v>
          </cell>
          <cell r="C96">
            <v>1958</v>
          </cell>
          <cell r="D96">
            <v>1623</v>
          </cell>
          <cell r="E96">
            <v>0</v>
          </cell>
          <cell r="F96">
            <v>3581</v>
          </cell>
          <cell r="G96"/>
          <cell r="H96">
            <v>3179</v>
          </cell>
          <cell r="I96">
            <v>3623</v>
          </cell>
          <cell r="J96">
            <v>0</v>
          </cell>
          <cell r="K96">
            <v>6802</v>
          </cell>
          <cell r="L96"/>
          <cell r="M96">
            <v>5137</v>
          </cell>
          <cell r="N96">
            <v>5246</v>
          </cell>
          <cell r="O96">
            <v>0</v>
          </cell>
          <cell r="P96">
            <v>10383</v>
          </cell>
          <cell r="Q96">
            <v>234</v>
          </cell>
        </row>
        <row r="97">
          <cell r="A97" t="str">
            <v>INRETS (cf. LCPC)</v>
          </cell>
          <cell r="B97">
            <v>2010</v>
          </cell>
          <cell r="C97"/>
          <cell r="D97"/>
          <cell r="E97"/>
          <cell r="F97"/>
          <cell r="G97"/>
          <cell r="H97"/>
          <cell r="I97"/>
          <cell r="J97"/>
          <cell r="K97"/>
          <cell r="L97"/>
          <cell r="M97"/>
          <cell r="N97"/>
          <cell r="O97"/>
          <cell r="P97"/>
          <cell r="Q97"/>
        </row>
        <row r="98">
          <cell r="A98" t="str">
            <v>INRIA</v>
          </cell>
          <cell r="B98">
            <v>2010</v>
          </cell>
          <cell r="C98">
            <v>1076</v>
          </cell>
          <cell r="D98">
            <v>282</v>
          </cell>
          <cell r="E98">
            <v>0</v>
          </cell>
          <cell r="F98">
            <v>1358</v>
          </cell>
          <cell r="G98"/>
          <cell r="H98">
            <v>715</v>
          </cell>
          <cell r="I98">
            <v>582</v>
          </cell>
          <cell r="J98">
            <v>0</v>
          </cell>
          <cell r="K98">
            <v>1297</v>
          </cell>
          <cell r="L98"/>
          <cell r="M98">
            <v>1791</v>
          </cell>
          <cell r="N98">
            <v>864</v>
          </cell>
          <cell r="O98">
            <v>0</v>
          </cell>
          <cell r="P98">
            <v>2655</v>
          </cell>
          <cell r="Q98">
            <v>422</v>
          </cell>
        </row>
        <row r="99">
          <cell r="A99" t="str">
            <v>INSERM</v>
          </cell>
          <cell r="B99">
            <v>2010</v>
          </cell>
          <cell r="C99">
            <v>1863</v>
          </cell>
          <cell r="D99">
            <v>2129</v>
          </cell>
          <cell r="E99">
            <v>0</v>
          </cell>
          <cell r="F99">
            <v>3992</v>
          </cell>
          <cell r="G99"/>
          <cell r="H99">
            <v>1257</v>
          </cell>
          <cell r="I99">
            <v>3174</v>
          </cell>
          <cell r="J99">
            <v>0</v>
          </cell>
          <cell r="K99">
            <v>4431</v>
          </cell>
          <cell r="L99"/>
          <cell r="M99">
            <v>3120</v>
          </cell>
          <cell r="N99">
            <v>5303</v>
          </cell>
          <cell r="O99">
            <v>0</v>
          </cell>
          <cell r="P99">
            <v>8423</v>
          </cell>
          <cell r="Q99">
            <v>93</v>
          </cell>
        </row>
        <row r="100">
          <cell r="A100" t="str">
            <v>IRD</v>
          </cell>
          <cell r="B100">
            <v>2010</v>
          </cell>
          <cell r="C100">
            <v>672</v>
          </cell>
          <cell r="D100">
            <v>282</v>
          </cell>
          <cell r="E100">
            <v>0</v>
          </cell>
          <cell r="F100">
            <v>954</v>
          </cell>
          <cell r="G100"/>
          <cell r="H100">
            <v>562</v>
          </cell>
          <cell r="I100">
            <v>653</v>
          </cell>
          <cell r="J100">
            <v>0</v>
          </cell>
          <cell r="K100">
            <v>1215</v>
          </cell>
          <cell r="L100"/>
          <cell r="M100">
            <v>1234</v>
          </cell>
          <cell r="N100">
            <v>935</v>
          </cell>
          <cell r="O100">
            <v>0</v>
          </cell>
          <cell r="P100">
            <v>2169</v>
          </cell>
          <cell r="Q100">
            <v>4</v>
          </cell>
        </row>
        <row r="101">
          <cell r="A101" t="str">
            <v>LCPC (inclut les effectifs INRETS)</v>
          </cell>
          <cell r="B101">
            <v>2010</v>
          </cell>
          <cell r="C101">
            <v>386</v>
          </cell>
          <cell r="D101">
            <v>192</v>
          </cell>
          <cell r="E101">
            <v>0</v>
          </cell>
          <cell r="F101">
            <v>578</v>
          </cell>
          <cell r="G101"/>
          <cell r="H101">
            <v>382</v>
          </cell>
          <cell r="I101">
            <v>357</v>
          </cell>
          <cell r="J101">
            <v>0</v>
          </cell>
          <cell r="K101">
            <v>739</v>
          </cell>
          <cell r="L101"/>
          <cell r="M101">
            <v>768</v>
          </cell>
          <cell r="N101">
            <v>549</v>
          </cell>
          <cell r="O101">
            <v>0</v>
          </cell>
          <cell r="P101">
            <v>1317</v>
          </cell>
          <cell r="Q101">
            <v>81</v>
          </cell>
        </row>
        <row r="102">
          <cell r="A102" t="str">
            <v>2. EPIC</v>
          </cell>
          <cell r="B102">
            <v>2010</v>
          </cell>
          <cell r="C102">
            <v>10919</v>
          </cell>
          <cell r="D102">
            <v>4551</v>
          </cell>
          <cell r="E102">
            <v>0</v>
          </cell>
          <cell r="F102">
            <v>15470</v>
          </cell>
          <cell r="G102"/>
          <cell r="H102">
            <v>4786</v>
          </cell>
          <cell r="I102">
            <v>3750</v>
          </cell>
          <cell r="J102">
            <v>0</v>
          </cell>
          <cell r="K102">
            <v>8536</v>
          </cell>
          <cell r="L102"/>
          <cell r="M102">
            <v>15705</v>
          </cell>
          <cell r="N102">
            <v>8301</v>
          </cell>
          <cell r="O102">
            <v>0</v>
          </cell>
          <cell r="P102">
            <v>24006</v>
          </cell>
          <cell r="Q102">
            <v>1018</v>
          </cell>
        </row>
        <row r="103">
          <cell r="A103" t="str">
            <v>ANDRA</v>
          </cell>
          <cell r="B103">
            <v>2010</v>
          </cell>
          <cell r="C103">
            <v>147</v>
          </cell>
          <cell r="D103">
            <v>53</v>
          </cell>
          <cell r="E103">
            <v>0</v>
          </cell>
          <cell r="F103">
            <v>200</v>
          </cell>
          <cell r="G103"/>
          <cell r="H103">
            <v>8</v>
          </cell>
          <cell r="I103">
            <v>25</v>
          </cell>
          <cell r="J103">
            <v>0</v>
          </cell>
          <cell r="K103">
            <v>33</v>
          </cell>
          <cell r="L103"/>
          <cell r="M103">
            <v>155</v>
          </cell>
          <cell r="N103">
            <v>78</v>
          </cell>
          <cell r="O103">
            <v>0</v>
          </cell>
          <cell r="P103">
            <v>233</v>
          </cell>
          <cell r="Q103">
            <v>14</v>
          </cell>
        </row>
        <row r="104">
          <cell r="A104" t="str">
            <v>BRGM</v>
          </cell>
          <cell r="B104">
            <v>2010</v>
          </cell>
          <cell r="C104">
            <v>149</v>
          </cell>
          <cell r="D104">
            <v>55</v>
          </cell>
          <cell r="E104">
            <v>0</v>
          </cell>
          <cell r="F104">
            <v>204</v>
          </cell>
          <cell r="G104"/>
          <cell r="H104">
            <v>76</v>
          </cell>
          <cell r="I104">
            <v>104</v>
          </cell>
          <cell r="J104">
            <v>0</v>
          </cell>
          <cell r="K104">
            <v>180</v>
          </cell>
          <cell r="L104"/>
          <cell r="M104">
            <v>225</v>
          </cell>
          <cell r="N104">
            <v>159</v>
          </cell>
          <cell r="O104">
            <v>0</v>
          </cell>
          <cell r="P104">
            <v>384</v>
          </cell>
          <cell r="Q104">
            <v>0</v>
          </cell>
        </row>
        <row r="105">
          <cell r="A105" t="str">
            <v>CEA - Civil</v>
          </cell>
          <cell r="B105">
            <v>2010</v>
          </cell>
          <cell r="C105">
            <v>5991</v>
          </cell>
          <cell r="D105">
            <v>2504</v>
          </cell>
          <cell r="E105">
            <v>0</v>
          </cell>
          <cell r="F105">
            <v>8495</v>
          </cell>
          <cell r="G105"/>
          <cell r="H105">
            <v>2858</v>
          </cell>
          <cell r="I105">
            <v>1815</v>
          </cell>
          <cell r="J105">
            <v>0</v>
          </cell>
          <cell r="K105">
            <v>4673</v>
          </cell>
          <cell r="L105"/>
          <cell r="M105">
            <v>8849</v>
          </cell>
          <cell r="N105">
            <v>4319</v>
          </cell>
          <cell r="O105">
            <v>0</v>
          </cell>
          <cell r="P105">
            <v>13168</v>
          </cell>
          <cell r="Q105">
            <v>569</v>
          </cell>
        </row>
        <row r="106">
          <cell r="A106" t="str">
            <v>CIRAD</v>
          </cell>
          <cell r="B106">
            <v>2010</v>
          </cell>
          <cell r="C106">
            <v>810</v>
          </cell>
          <cell r="D106">
            <v>459</v>
          </cell>
          <cell r="E106">
            <v>0</v>
          </cell>
          <cell r="F106">
            <v>1269</v>
          </cell>
          <cell r="G106"/>
          <cell r="H106">
            <v>299</v>
          </cell>
          <cell r="I106">
            <v>390</v>
          </cell>
          <cell r="J106">
            <v>0</v>
          </cell>
          <cell r="K106">
            <v>689</v>
          </cell>
          <cell r="L106"/>
          <cell r="M106">
            <v>1109</v>
          </cell>
          <cell r="N106">
            <v>849</v>
          </cell>
          <cell r="O106">
            <v>0</v>
          </cell>
          <cell r="P106">
            <v>1958</v>
          </cell>
          <cell r="Q106">
            <v>30</v>
          </cell>
        </row>
        <row r="107">
          <cell r="A107" t="str">
            <v>CNES</v>
          </cell>
          <cell r="B107">
            <v>2010</v>
          </cell>
          <cell r="C107">
            <v>1474</v>
          </cell>
          <cell r="D107">
            <v>644</v>
          </cell>
          <cell r="E107">
            <v>0</v>
          </cell>
          <cell r="F107">
            <v>2118</v>
          </cell>
          <cell r="G107"/>
          <cell r="H107">
            <v>212</v>
          </cell>
          <cell r="I107">
            <v>341</v>
          </cell>
          <cell r="J107">
            <v>0</v>
          </cell>
          <cell r="K107">
            <v>553</v>
          </cell>
          <cell r="L107"/>
          <cell r="M107">
            <v>1686</v>
          </cell>
          <cell r="N107">
            <v>985</v>
          </cell>
          <cell r="O107">
            <v>0</v>
          </cell>
          <cell r="P107">
            <v>2671</v>
          </cell>
          <cell r="Q107">
            <v>134</v>
          </cell>
        </row>
        <row r="108">
          <cell r="A108" t="str">
            <v>CSTB</v>
          </cell>
          <cell r="B108">
            <v>2010</v>
          </cell>
          <cell r="C108">
            <v>242</v>
          </cell>
          <cell r="D108">
            <v>87</v>
          </cell>
          <cell r="E108">
            <v>0</v>
          </cell>
          <cell r="F108">
            <v>329</v>
          </cell>
          <cell r="G108"/>
          <cell r="H108">
            <v>292</v>
          </cell>
          <cell r="I108">
            <v>264</v>
          </cell>
          <cell r="J108">
            <v>0</v>
          </cell>
          <cell r="K108">
            <v>556</v>
          </cell>
          <cell r="L108"/>
          <cell r="M108">
            <v>534</v>
          </cell>
          <cell r="N108">
            <v>351</v>
          </cell>
          <cell r="O108">
            <v>0</v>
          </cell>
          <cell r="P108">
            <v>885</v>
          </cell>
          <cell r="Q108">
            <v>26</v>
          </cell>
        </row>
        <row r="109">
          <cell r="A109" t="str">
            <v>IFREMER</v>
          </cell>
          <cell r="B109">
            <v>2010</v>
          </cell>
          <cell r="C109">
            <v>574</v>
          </cell>
          <cell r="D109">
            <v>276</v>
          </cell>
          <cell r="E109">
            <v>0</v>
          </cell>
          <cell r="F109">
            <v>850</v>
          </cell>
          <cell r="G109"/>
          <cell r="H109">
            <v>356</v>
          </cell>
          <cell r="I109">
            <v>457</v>
          </cell>
          <cell r="J109">
            <v>0</v>
          </cell>
          <cell r="K109">
            <v>813</v>
          </cell>
          <cell r="L109"/>
          <cell r="M109">
            <v>930</v>
          </cell>
          <cell r="N109">
            <v>733</v>
          </cell>
          <cell r="O109">
            <v>0</v>
          </cell>
          <cell r="P109">
            <v>1663</v>
          </cell>
          <cell r="Q109">
            <v>35</v>
          </cell>
        </row>
        <row r="110">
          <cell r="A110" t="str">
            <v>INERIS</v>
          </cell>
          <cell r="B110">
            <v>2010</v>
          </cell>
          <cell r="C110">
            <v>82</v>
          </cell>
          <cell r="D110">
            <v>46</v>
          </cell>
          <cell r="E110">
            <v>0</v>
          </cell>
          <cell r="F110">
            <v>128</v>
          </cell>
          <cell r="G110"/>
          <cell r="H110">
            <v>25</v>
          </cell>
          <cell r="I110">
            <v>13</v>
          </cell>
          <cell r="J110">
            <v>0</v>
          </cell>
          <cell r="K110">
            <v>38</v>
          </cell>
          <cell r="L110"/>
          <cell r="M110">
            <v>107</v>
          </cell>
          <cell r="N110">
            <v>59</v>
          </cell>
          <cell r="O110">
            <v>0</v>
          </cell>
          <cell r="P110">
            <v>166</v>
          </cell>
          <cell r="Q110">
            <v>33</v>
          </cell>
        </row>
        <row r="111">
          <cell r="A111" t="str">
            <v>IPEV</v>
          </cell>
          <cell r="B111">
            <v>2010</v>
          </cell>
          <cell r="C111">
            <v>1</v>
          </cell>
          <cell r="D111">
            <v>2</v>
          </cell>
          <cell r="E111">
            <v>0</v>
          </cell>
          <cell r="F111">
            <v>3</v>
          </cell>
          <cell r="G111"/>
          <cell r="H111">
            <v>105</v>
          </cell>
          <cell r="I111">
            <v>33</v>
          </cell>
          <cell r="J111">
            <v>0</v>
          </cell>
          <cell r="K111">
            <v>138</v>
          </cell>
          <cell r="L111"/>
          <cell r="M111">
            <v>106</v>
          </cell>
          <cell r="N111">
            <v>35</v>
          </cell>
          <cell r="O111">
            <v>0</v>
          </cell>
          <cell r="P111">
            <v>141</v>
          </cell>
          <cell r="Q111">
            <v>0</v>
          </cell>
        </row>
        <row r="112">
          <cell r="A112" t="str">
            <v>IRSN</v>
          </cell>
          <cell r="B112">
            <v>2010</v>
          </cell>
          <cell r="C112">
            <v>322</v>
          </cell>
          <cell r="D112">
            <v>158</v>
          </cell>
          <cell r="E112">
            <v>0</v>
          </cell>
          <cell r="F112">
            <v>480</v>
          </cell>
          <cell r="G112"/>
          <cell r="H112">
            <v>45</v>
          </cell>
          <cell r="I112">
            <v>51</v>
          </cell>
          <cell r="J112">
            <v>0</v>
          </cell>
          <cell r="K112">
            <v>96</v>
          </cell>
          <cell r="L112"/>
          <cell r="M112">
            <v>367</v>
          </cell>
          <cell r="N112">
            <v>209</v>
          </cell>
          <cell r="O112">
            <v>0</v>
          </cell>
          <cell r="P112">
            <v>576</v>
          </cell>
          <cell r="Q112">
            <v>47</v>
          </cell>
        </row>
        <row r="113">
          <cell r="A113" t="str">
            <v>LNE</v>
          </cell>
          <cell r="B113">
            <v>2010</v>
          </cell>
          <cell r="C113">
            <v>80</v>
          </cell>
          <cell r="D113">
            <v>48</v>
          </cell>
          <cell r="E113">
            <v>0</v>
          </cell>
          <cell r="F113">
            <v>128</v>
          </cell>
          <cell r="G113"/>
          <cell r="H113">
            <v>11</v>
          </cell>
          <cell r="I113">
            <v>6</v>
          </cell>
          <cell r="J113">
            <v>0</v>
          </cell>
          <cell r="K113">
            <v>17</v>
          </cell>
          <cell r="L113"/>
          <cell r="M113">
            <v>91</v>
          </cell>
          <cell r="N113">
            <v>54</v>
          </cell>
          <cell r="O113">
            <v>0</v>
          </cell>
          <cell r="P113">
            <v>145</v>
          </cell>
          <cell r="Q113">
            <v>10</v>
          </cell>
        </row>
        <row r="114">
          <cell r="A114" t="str">
            <v>ONERA</v>
          </cell>
          <cell r="B114">
            <v>2010</v>
          </cell>
          <cell r="C114">
            <v>1047</v>
          </cell>
          <cell r="D114">
            <v>219</v>
          </cell>
          <cell r="E114">
            <v>0</v>
          </cell>
          <cell r="F114">
            <v>1266</v>
          </cell>
          <cell r="G114"/>
          <cell r="H114">
            <v>499</v>
          </cell>
          <cell r="I114">
            <v>251</v>
          </cell>
          <cell r="J114">
            <v>0</v>
          </cell>
          <cell r="K114">
            <v>750</v>
          </cell>
          <cell r="L114"/>
          <cell r="M114">
            <v>1546</v>
          </cell>
          <cell r="N114">
            <v>470</v>
          </cell>
          <cell r="O114">
            <v>0</v>
          </cell>
          <cell r="P114">
            <v>2016</v>
          </cell>
          <cell r="Q114">
            <v>120</v>
          </cell>
        </row>
        <row r="115">
          <cell r="A115" t="str">
            <v>3. Ministères (yc. Défense) et autres établissements publics</v>
          </cell>
          <cell r="B115">
            <v>2010</v>
          </cell>
          <cell r="C115">
            <v>671</v>
          </cell>
          <cell r="D115">
            <v>288.4545454545455</v>
          </cell>
          <cell r="E115">
            <v>0</v>
          </cell>
          <cell r="F115">
            <v>959</v>
          </cell>
          <cell r="G115"/>
          <cell r="H115">
            <v>480.36363636363649</v>
          </cell>
          <cell r="I115">
            <v>304.63636363636363</v>
          </cell>
          <cell r="J115">
            <v>0</v>
          </cell>
          <cell r="K115">
            <v>785</v>
          </cell>
          <cell r="L115"/>
          <cell r="M115">
            <v>1151</v>
          </cell>
          <cell r="N115">
            <v>593.09090909090912</v>
          </cell>
          <cell r="O115">
            <v>0</v>
          </cell>
          <cell r="P115">
            <v>1744</v>
          </cell>
          <cell r="Q115">
            <v>32</v>
          </cell>
        </row>
        <row r="116">
          <cell r="A116" t="str">
            <v>4. CNRS</v>
          </cell>
          <cell r="B116">
            <v>2010</v>
          </cell>
          <cell r="C116">
            <v>12766</v>
          </cell>
          <cell r="D116">
            <v>6350</v>
          </cell>
          <cell r="E116">
            <v>0</v>
          </cell>
          <cell r="F116">
            <v>19116</v>
          </cell>
          <cell r="G116"/>
          <cell r="H116">
            <v>6781</v>
          </cell>
          <cell r="I116">
            <v>8157</v>
          </cell>
          <cell r="J116">
            <v>0</v>
          </cell>
          <cell r="K116">
            <v>14938</v>
          </cell>
          <cell r="L116"/>
          <cell r="M116">
            <v>19547</v>
          </cell>
          <cell r="N116">
            <v>14507</v>
          </cell>
          <cell r="O116">
            <v>0</v>
          </cell>
          <cell r="P116">
            <v>34054</v>
          </cell>
          <cell r="Q116">
            <v>1319</v>
          </cell>
        </row>
        <row r="117">
          <cell r="A117" t="str">
            <v>5. Universités et établissement d'enseignement sup.sous contrat MESR</v>
          </cell>
          <cell r="B117">
            <v>2010</v>
          </cell>
          <cell r="C117">
            <v>52981</v>
          </cell>
          <cell r="D117">
            <v>28209</v>
          </cell>
          <cell r="E117">
            <v>0</v>
          </cell>
          <cell r="F117">
            <v>81190</v>
          </cell>
          <cell r="G117"/>
          <cell r="H117">
            <v>19104</v>
          </cell>
          <cell r="I117">
            <v>14331</v>
          </cell>
          <cell r="J117">
            <v>0</v>
          </cell>
          <cell r="K117">
            <v>33435</v>
          </cell>
          <cell r="L117"/>
          <cell r="M117">
            <v>72085</v>
          </cell>
          <cell r="N117">
            <v>42540</v>
          </cell>
          <cell r="O117">
            <v>0</v>
          </cell>
          <cell r="P117">
            <v>114625</v>
          </cell>
          <cell r="Q117">
            <v>6747</v>
          </cell>
        </row>
        <row r="118">
          <cell r="A118" t="str">
            <v>6. Centres hospitaliers (CHU, CLCC)</v>
          </cell>
          <cell r="B118">
            <v>2010</v>
          </cell>
          <cell r="C118">
            <v>0</v>
          </cell>
          <cell r="D118">
            <v>0</v>
          </cell>
          <cell r="E118">
            <v>3787</v>
          </cell>
          <cell r="F118">
            <v>3787</v>
          </cell>
          <cell r="G118"/>
          <cell r="H118">
            <v>0</v>
          </cell>
          <cell r="I118">
            <v>0</v>
          </cell>
          <cell r="J118">
            <v>6409</v>
          </cell>
          <cell r="K118">
            <v>6409</v>
          </cell>
          <cell r="L118"/>
          <cell r="M118">
            <v>0</v>
          </cell>
          <cell r="N118">
            <v>0</v>
          </cell>
          <cell r="O118">
            <v>10196</v>
          </cell>
          <cell r="P118">
            <v>10196</v>
          </cell>
          <cell r="Q118">
            <v>0</v>
          </cell>
        </row>
        <row r="119">
          <cell r="A119" t="str">
            <v>7. Autres établissements d'enseignement supérieur</v>
          </cell>
          <cell r="B119">
            <v>2010</v>
          </cell>
          <cell r="C119">
            <v>3054.8636363636365</v>
          </cell>
          <cell r="D119">
            <v>1239.909090909091</v>
          </cell>
          <cell r="E119">
            <v>1037.8181818181818</v>
          </cell>
          <cell r="F119">
            <v>5332.590909090909</v>
          </cell>
          <cell r="G119"/>
          <cell r="H119">
            <v>929.18181818181813</v>
          </cell>
          <cell r="I119">
            <v>1274.409090909091</v>
          </cell>
          <cell r="J119">
            <v>558.90909090909088</v>
          </cell>
          <cell r="K119">
            <v>2762.5</v>
          </cell>
          <cell r="L119"/>
          <cell r="M119">
            <v>3984.045454545455</v>
          </cell>
          <cell r="N119">
            <v>2514.318181818182</v>
          </cell>
          <cell r="O119">
            <v>1596.7272727272725</v>
          </cell>
          <cell r="P119">
            <v>8095.090909090909</v>
          </cell>
          <cell r="Q119">
            <v>722.77272727272725</v>
          </cell>
        </row>
        <row r="120">
          <cell r="A120" t="str">
            <v>8. Institutions sans but lucratif</v>
          </cell>
          <cell r="B120">
            <v>2010</v>
          </cell>
          <cell r="C120">
            <v>2285</v>
          </cell>
          <cell r="D120">
            <v>1496</v>
          </cell>
          <cell r="E120">
            <v>0</v>
          </cell>
          <cell r="F120">
            <v>3781</v>
          </cell>
          <cell r="G120"/>
          <cell r="H120">
            <v>1509</v>
          </cell>
          <cell r="I120">
            <v>2327</v>
          </cell>
          <cell r="J120">
            <v>0</v>
          </cell>
          <cell r="K120">
            <v>3836</v>
          </cell>
          <cell r="L120"/>
          <cell r="M120">
            <v>3794</v>
          </cell>
          <cell r="N120">
            <v>3823</v>
          </cell>
          <cell r="O120">
            <v>0</v>
          </cell>
          <cell r="P120">
            <v>7617</v>
          </cell>
          <cell r="Q120">
            <v>285</v>
          </cell>
        </row>
      </sheetData>
      <sheetData sheetId="11">
        <row r="4">
          <cell r="A4">
            <v>2020</v>
          </cell>
        </row>
      </sheetData>
      <sheetData sheetId="12">
        <row r="6">
          <cell r="A6">
            <v>2020</v>
          </cell>
        </row>
      </sheetData>
      <sheetData sheetId="13"/>
      <sheetData sheetId="14"/>
      <sheetData sheetId="15">
        <row r="6">
          <cell r="A6">
            <v>2020</v>
          </cell>
        </row>
      </sheetData>
      <sheetData sheetId="16">
        <row r="4">
          <cell r="A4">
            <v>2020</v>
          </cell>
        </row>
      </sheetData>
      <sheetData sheetId="17">
        <row r="4">
          <cell r="A4">
            <v>2020</v>
          </cell>
        </row>
      </sheetData>
      <sheetData sheetId="18">
        <row r="8">
          <cell r="A8">
            <v>2020</v>
          </cell>
        </row>
      </sheetData>
      <sheetData sheetId="19">
        <row r="4">
          <cell r="A4">
            <v>2020</v>
          </cell>
        </row>
      </sheetData>
      <sheetData sheetId="20">
        <row r="4">
          <cell r="A4">
            <v>2020</v>
          </cell>
        </row>
      </sheetData>
      <sheetData sheetId="21">
        <row r="7">
          <cell r="A7">
            <v>2020</v>
          </cell>
        </row>
      </sheetData>
      <sheetData sheetId="22">
        <row r="4">
          <cell r="A4">
            <v>2020</v>
          </cell>
        </row>
      </sheetData>
      <sheetData sheetId="23">
        <row r="7">
          <cell r="A7">
            <v>2020</v>
          </cell>
        </row>
      </sheetData>
      <sheetData sheetId="24"/>
      <sheetData sheetId="25">
        <row r="26">
          <cell r="D26">
            <v>315</v>
          </cell>
        </row>
      </sheetData>
      <sheetData sheetId="26">
        <row r="18">
          <cell r="D18" t="str">
            <v>Ingénieurs et cadres confirmés</v>
          </cell>
        </row>
      </sheetData>
      <sheetData sheetId="27">
        <row r="26">
          <cell r="H26">
            <v>15</v>
          </cell>
        </row>
      </sheetData>
      <sheetData sheetId="28"/>
      <sheetData sheetId="29">
        <row r="6">
          <cell r="B6" t="str">
            <v>CDI</v>
          </cell>
        </row>
      </sheetData>
      <sheetData sheetId="30"/>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ez"/>
      <sheetName val="01 Ens IGR Univ"/>
      <sheetName val="Effectif_RCE"/>
      <sheetName val="ITRF"/>
      <sheetName val="compar RCE SIASP DGRH"/>
      <sheetName val="02 Organisme"/>
      <sheetName val="Ts sect 18"/>
      <sheetName val="18"/>
      <sheetName val="Ts sect 19"/>
      <sheetName val="19"/>
      <sheetName val="result L dMT"/>
      <sheetName val="Cher sout sect initial"/>
    </sheetNames>
    <sheetDataSet>
      <sheetData sheetId="0"/>
      <sheetData sheetId="1">
        <row r="64">
          <cell r="N64">
            <v>8.3381791709013067E-2</v>
          </cell>
        </row>
      </sheetData>
      <sheetData sheetId="2"/>
      <sheetData sheetId="3"/>
      <sheetData sheetId="4"/>
      <sheetData sheetId="5">
        <row r="25">
          <cell r="J25">
            <v>1.0164005446218591</v>
          </cell>
        </row>
      </sheetData>
      <sheetData sheetId="6"/>
      <sheetData sheetId="7"/>
      <sheetData sheetId="8">
        <row r="5">
          <cell r="C5">
            <v>14017.689999999999</v>
          </cell>
        </row>
      </sheetData>
      <sheetData sheetId="9">
        <row r="6">
          <cell r="A6"/>
          <cell r="B6" t="str">
            <v>DR, PR/ Ingénieur et cadre confirmé</v>
          </cell>
          <cell r="C6" t="str">
            <v>CR, MCF / Ingénieur et cadre non confirmé</v>
          </cell>
          <cell r="D6" t="str">
            <v>Ingénieur de recherche (IR)</v>
          </cell>
          <cell r="E6" t="str">
            <v>Doctorant bénéficiant d'un financement</v>
          </cell>
          <cell r="F6" t="str">
            <v xml:space="preserve">Soutien technique (ingénieur d'étude, assistant, technicien)  </v>
          </cell>
          <cell r="G6" t="str">
            <v>Soutien administratif et de service</v>
          </cell>
          <cell r="H6"/>
          <cell r="I6" t="str">
            <v>TOTAL Chercheur</v>
          </cell>
          <cell r="J6" t="str">
            <v>TOTAL Personnel de Soutien</v>
          </cell>
          <cell r="K6" t="str">
            <v>TOTAL</v>
          </cell>
        </row>
        <row r="7">
          <cell r="A7" t="str">
            <v>1. EPST hors CNRS</v>
          </cell>
          <cell r="B7">
            <v>2524.96</v>
          </cell>
          <cell r="C7">
            <v>4663.63</v>
          </cell>
          <cell r="D7">
            <v>2837.98</v>
          </cell>
          <cell r="E7">
            <v>1838.4099999999999</v>
          </cell>
          <cell r="F7">
            <v>11186.680000000002</v>
          </cell>
          <cell r="G7">
            <v>1047.9399999999998</v>
          </cell>
          <cell r="H7"/>
          <cell r="I7">
            <v>11864.98</v>
          </cell>
          <cell r="J7">
            <v>12234.62</v>
          </cell>
          <cell r="K7">
            <v>24099.599999999999</v>
          </cell>
        </row>
        <row r="8">
          <cell r="A8" t="str">
            <v>IFSTTAR (ex.INRETS+LCPC)</v>
          </cell>
          <cell r="B8">
            <v>134.1</v>
          </cell>
          <cell r="C8">
            <v>186.3</v>
          </cell>
          <cell r="D8">
            <v>137.9</v>
          </cell>
          <cell r="E8">
            <v>93</v>
          </cell>
          <cell r="F8">
            <v>349.40000000000003</v>
          </cell>
          <cell r="G8">
            <v>110.6</v>
          </cell>
          <cell r="H8"/>
          <cell r="I8">
            <v>551.29999999999995</v>
          </cell>
          <cell r="J8">
            <v>460</v>
          </cell>
          <cell r="K8">
            <v>1011.3</v>
          </cell>
        </row>
        <row r="9">
          <cell r="A9" t="str">
            <v>INED</v>
          </cell>
          <cell r="B9">
            <v>26.8</v>
          </cell>
          <cell r="C9">
            <v>40.700000000000003</v>
          </cell>
          <cell r="D9">
            <v>6.8</v>
          </cell>
          <cell r="E9">
            <v>14.5</v>
          </cell>
          <cell r="F9">
            <v>123.2</v>
          </cell>
          <cell r="G9">
            <v>3</v>
          </cell>
          <cell r="H9"/>
          <cell r="I9">
            <v>88.8</v>
          </cell>
          <cell r="J9">
            <v>126.2</v>
          </cell>
          <cell r="K9">
            <v>215</v>
          </cell>
        </row>
        <row r="10">
          <cell r="A10" t="str">
            <v>INRA</v>
          </cell>
          <cell r="B10">
            <v>839.49000000000012</v>
          </cell>
          <cell r="C10">
            <v>1143.77</v>
          </cell>
          <cell r="D10">
            <v>1166.8699999999999</v>
          </cell>
          <cell r="E10">
            <v>460.46999999999997</v>
          </cell>
          <cell r="F10">
            <v>4994.76</v>
          </cell>
          <cell r="G10">
            <v>785.94999999999993</v>
          </cell>
          <cell r="H10"/>
          <cell r="I10">
            <v>3610.6</v>
          </cell>
          <cell r="J10">
            <v>5780.71</v>
          </cell>
          <cell r="K10">
            <v>9391.31</v>
          </cell>
        </row>
        <row r="11">
          <cell r="A11" t="str">
            <v>INRIA</v>
          </cell>
          <cell r="B11">
            <v>289.68</v>
          </cell>
          <cell r="C11">
            <v>531.94000000000005</v>
          </cell>
          <cell r="D11">
            <v>400.69000000000005</v>
          </cell>
          <cell r="E11">
            <v>468.70999999999992</v>
          </cell>
          <cell r="F11">
            <v>694.39</v>
          </cell>
          <cell r="G11">
            <v>0</v>
          </cell>
          <cell r="H11"/>
          <cell r="I11">
            <v>1691.02</v>
          </cell>
          <cell r="J11">
            <v>694.39</v>
          </cell>
          <cell r="K11">
            <v>2385.41</v>
          </cell>
        </row>
        <row r="12">
          <cell r="A12" t="str">
            <v>INSERM</v>
          </cell>
          <cell r="B12">
            <v>845.08999999999992</v>
          </cell>
          <cell r="C12">
            <v>2150.2200000000003</v>
          </cell>
          <cell r="D12">
            <v>754.62000000000012</v>
          </cell>
          <cell r="E12">
            <v>652.73</v>
          </cell>
          <cell r="F12">
            <v>3384.3800000000006</v>
          </cell>
          <cell r="G12">
            <v>138.78999999999996</v>
          </cell>
          <cell r="H12"/>
          <cell r="I12">
            <v>4402.66</v>
          </cell>
          <cell r="J12">
            <v>3523.1700000000005</v>
          </cell>
          <cell r="K12">
            <v>7925.83</v>
          </cell>
        </row>
        <row r="13">
          <cell r="A13" t="str">
            <v>IRD</v>
          </cell>
          <cell r="B13">
            <v>285</v>
          </cell>
          <cell r="C13">
            <v>457.20000000000005</v>
          </cell>
          <cell r="D13">
            <v>155.4</v>
          </cell>
          <cell r="E13">
            <v>30</v>
          </cell>
          <cell r="F13">
            <v>1063.8499999999999</v>
          </cell>
          <cell r="G13">
            <v>0</v>
          </cell>
          <cell r="H13"/>
          <cell r="I13">
            <v>927.6</v>
          </cell>
          <cell r="J13">
            <v>1063.8499999999999</v>
          </cell>
          <cell r="K13">
            <v>1991.4499999999998</v>
          </cell>
        </row>
        <row r="14">
          <cell r="A14" t="str">
            <v>IRSTEA (ex.CEMAGREF)</v>
          </cell>
          <cell r="B14">
            <v>104.8</v>
          </cell>
          <cell r="C14">
            <v>153.5</v>
          </cell>
          <cell r="D14">
            <v>215.7</v>
          </cell>
          <cell r="E14">
            <v>119</v>
          </cell>
          <cell r="F14">
            <v>576.69999999999993</v>
          </cell>
          <cell r="G14">
            <v>9.6</v>
          </cell>
          <cell r="H14"/>
          <cell r="I14">
            <v>593</v>
          </cell>
          <cell r="J14">
            <v>586.29999999999995</v>
          </cell>
          <cell r="K14">
            <v>1179.3</v>
          </cell>
        </row>
        <row r="15">
          <cell r="A15" t="str">
            <v>2. EPIC</v>
          </cell>
          <cell r="B15">
            <v>5087.0899999999983</v>
          </cell>
          <cell r="C15">
            <v>8927.6</v>
          </cell>
          <cell r="D15">
            <v>3</v>
          </cell>
          <cell r="E15">
            <v>1767.81</v>
          </cell>
          <cell r="F15">
            <v>3641.2999999999997</v>
          </cell>
          <cell r="G15">
            <v>3207.8899999999994</v>
          </cell>
          <cell r="H15"/>
          <cell r="I15">
            <v>15785.499999999998</v>
          </cell>
          <cell r="J15">
            <v>6849.1899999999987</v>
          </cell>
          <cell r="K15">
            <v>22634.690000000002</v>
          </cell>
        </row>
        <row r="16">
          <cell r="A16" t="str">
            <v>ANDRA</v>
          </cell>
          <cell r="B16">
            <v>32.520000000000003</v>
          </cell>
          <cell r="C16">
            <v>43.82</v>
          </cell>
          <cell r="D16">
            <v>0</v>
          </cell>
          <cell r="E16">
            <v>20.25</v>
          </cell>
          <cell r="F16">
            <v>42.769999999999996</v>
          </cell>
          <cell r="G16">
            <v>24.300000000000004</v>
          </cell>
          <cell r="H16"/>
          <cell r="I16">
            <v>96.59</v>
          </cell>
          <cell r="J16">
            <v>67.069999999999993</v>
          </cell>
          <cell r="K16">
            <v>163.66</v>
          </cell>
        </row>
        <row r="17">
          <cell r="A17" t="str">
            <v>BRGM</v>
          </cell>
          <cell r="B17">
            <v>91.460000000000036</v>
          </cell>
          <cell r="C17">
            <v>140.46999999999997</v>
          </cell>
          <cell r="D17">
            <v>0</v>
          </cell>
          <cell r="E17">
            <v>18</v>
          </cell>
          <cell r="F17">
            <v>70.449999999999989</v>
          </cell>
          <cell r="G17">
            <v>93.66</v>
          </cell>
          <cell r="H17"/>
          <cell r="I17">
            <v>249.93</v>
          </cell>
          <cell r="J17">
            <v>164.10999999999999</v>
          </cell>
          <cell r="K17">
            <v>414.03999999999996</v>
          </cell>
        </row>
        <row r="18">
          <cell r="A18" t="str">
            <v>CEA - Civil</v>
          </cell>
          <cell r="B18">
            <v>3506.5999999999995</v>
          </cell>
          <cell r="C18">
            <v>5079.3</v>
          </cell>
          <cell r="D18">
            <v>0</v>
          </cell>
          <cell r="E18">
            <v>1099.9000000000001</v>
          </cell>
          <cell r="F18">
            <v>2183.6999999999998</v>
          </cell>
          <cell r="G18">
            <v>1562.5</v>
          </cell>
          <cell r="H18"/>
          <cell r="I18">
            <v>9685.7999999999993</v>
          </cell>
          <cell r="J18">
            <v>3746.2</v>
          </cell>
          <cell r="K18">
            <v>13432</v>
          </cell>
        </row>
        <row r="19">
          <cell r="A19" t="str">
            <v>CIRAD</v>
          </cell>
          <cell r="B19">
            <v>455.89</v>
          </cell>
          <cell r="C19">
            <v>744.57999999999993</v>
          </cell>
          <cell r="D19">
            <v>0</v>
          </cell>
          <cell r="E19">
            <v>73.099999999999994</v>
          </cell>
          <cell r="F19">
            <v>287.82</v>
          </cell>
          <cell r="G19">
            <v>150.41999999999999</v>
          </cell>
          <cell r="H19"/>
          <cell r="I19">
            <v>1273.5699999999997</v>
          </cell>
          <cell r="J19">
            <v>438.24</v>
          </cell>
          <cell r="K19">
            <v>1711.8099999999997</v>
          </cell>
        </row>
        <row r="20">
          <cell r="A20" t="str">
            <v>CNES</v>
          </cell>
          <cell r="B20">
            <v>217.24</v>
          </cell>
          <cell r="C20">
            <v>1384.71</v>
          </cell>
          <cell r="D20">
            <v>0</v>
          </cell>
          <cell r="E20">
            <v>144.61000000000001</v>
          </cell>
          <cell r="F20">
            <v>94.7</v>
          </cell>
          <cell r="G20">
            <v>592</v>
          </cell>
          <cell r="H20"/>
          <cell r="I20">
            <v>1746.56</v>
          </cell>
          <cell r="J20">
            <v>686.7</v>
          </cell>
          <cell r="K20">
            <v>2433.2600000000002</v>
          </cell>
        </row>
        <row r="21">
          <cell r="A21" t="str">
            <v>CSTB</v>
          </cell>
          <cell r="B21">
            <v>163.19</v>
          </cell>
          <cell r="C21">
            <v>3</v>
          </cell>
          <cell r="D21">
            <v>0</v>
          </cell>
          <cell r="E21">
            <v>29.8</v>
          </cell>
          <cell r="F21">
            <v>42.09</v>
          </cell>
          <cell r="G21">
            <v>88.41</v>
          </cell>
          <cell r="H21"/>
          <cell r="I21">
            <v>195.99</v>
          </cell>
          <cell r="J21">
            <v>130.5</v>
          </cell>
          <cell r="K21">
            <v>326.49</v>
          </cell>
        </row>
        <row r="22">
          <cell r="A22" t="str">
            <v>IFREMER</v>
          </cell>
          <cell r="B22">
            <v>155.16</v>
          </cell>
          <cell r="C22">
            <v>476.53</v>
          </cell>
          <cell r="D22">
            <v>0</v>
          </cell>
          <cell r="E22">
            <v>74.960000000000008</v>
          </cell>
          <cell r="F22">
            <v>473.1699999999999</v>
          </cell>
          <cell r="G22">
            <v>349.24</v>
          </cell>
          <cell r="H22"/>
          <cell r="I22">
            <v>706.65</v>
          </cell>
          <cell r="J22">
            <v>822.40999999999985</v>
          </cell>
          <cell r="K22">
            <v>1529.06</v>
          </cell>
        </row>
        <row r="23">
          <cell r="A23" t="str">
            <v>INERIS</v>
          </cell>
          <cell r="B23">
            <v>59</v>
          </cell>
          <cell r="C23">
            <v>0</v>
          </cell>
          <cell r="D23">
            <v>0</v>
          </cell>
          <cell r="E23">
            <v>25</v>
          </cell>
          <cell r="F23">
            <v>40</v>
          </cell>
          <cell r="G23">
            <v>7</v>
          </cell>
          <cell r="H23"/>
          <cell r="I23">
            <v>84</v>
          </cell>
          <cell r="J23">
            <v>47</v>
          </cell>
          <cell r="K23">
            <v>131</v>
          </cell>
        </row>
        <row r="24">
          <cell r="A24" t="str">
            <v>IPEV</v>
          </cell>
          <cell r="B24">
            <v>1</v>
          </cell>
          <cell r="C24">
            <v>0</v>
          </cell>
          <cell r="D24">
            <v>3</v>
          </cell>
          <cell r="E24">
            <v>0</v>
          </cell>
          <cell r="F24">
            <v>86.94</v>
          </cell>
          <cell r="G24">
            <v>0</v>
          </cell>
          <cell r="H24"/>
          <cell r="I24">
            <v>4</v>
          </cell>
          <cell r="J24">
            <v>86.94</v>
          </cell>
          <cell r="K24">
            <v>90.94</v>
          </cell>
        </row>
        <row r="25">
          <cell r="A25" t="str">
            <v>IRSN</v>
          </cell>
          <cell r="B25">
            <v>17.54</v>
          </cell>
          <cell r="C25">
            <v>281.95999999999998</v>
          </cell>
          <cell r="D25">
            <v>0</v>
          </cell>
          <cell r="E25">
            <v>53.09</v>
          </cell>
          <cell r="F25">
            <v>60.44</v>
          </cell>
          <cell r="G25">
            <v>11.1</v>
          </cell>
          <cell r="H25"/>
          <cell r="I25">
            <v>352.59000000000003</v>
          </cell>
          <cell r="J25">
            <v>71.539999999999992</v>
          </cell>
          <cell r="K25">
            <v>424.13</v>
          </cell>
        </row>
        <row r="26">
          <cell r="A26" t="str">
            <v>LNE</v>
          </cell>
          <cell r="B26">
            <v>98</v>
          </cell>
          <cell r="C26">
            <v>0</v>
          </cell>
          <cell r="D26">
            <v>0</v>
          </cell>
          <cell r="E26">
            <v>13</v>
          </cell>
          <cell r="F26">
            <v>10</v>
          </cell>
          <cell r="G26">
            <v>2</v>
          </cell>
          <cell r="H26"/>
          <cell r="I26">
            <v>111</v>
          </cell>
          <cell r="J26">
            <v>12</v>
          </cell>
          <cell r="K26">
            <v>123</v>
          </cell>
        </row>
        <row r="27">
          <cell r="A27" t="str">
            <v>ONERA</v>
          </cell>
          <cell r="B27">
            <v>289.49</v>
          </cell>
          <cell r="C27">
            <v>773.23</v>
          </cell>
          <cell r="D27">
            <v>0</v>
          </cell>
          <cell r="E27">
            <v>216.1</v>
          </cell>
          <cell r="F27">
            <v>249.22</v>
          </cell>
          <cell r="G27">
            <v>327.26</v>
          </cell>
          <cell r="H27"/>
          <cell r="I27">
            <v>1278.82</v>
          </cell>
          <cell r="J27">
            <v>576.48</v>
          </cell>
          <cell r="K27">
            <v>1855.3</v>
          </cell>
        </row>
        <row r="28">
          <cell r="A28" t="str">
            <v>3. Ministères (yc. Défense) et autres établissements publics</v>
          </cell>
          <cell r="B28">
            <v>362.85999999999996</v>
          </cell>
          <cell r="C28">
            <v>864.1400000000001</v>
          </cell>
          <cell r="D28">
            <v>253.08999999999997</v>
          </cell>
          <cell r="E28">
            <v>145.5</v>
          </cell>
          <cell r="F28">
            <v>655.56999999999994</v>
          </cell>
          <cell r="G28">
            <v>362.79</v>
          </cell>
          <cell r="H28"/>
          <cell r="I28">
            <v>1625.59</v>
          </cell>
          <cell r="J28">
            <v>1018.3599999999999</v>
          </cell>
          <cell r="K28">
            <v>2643.95</v>
          </cell>
        </row>
        <row r="29">
          <cell r="A29" t="str">
            <v>4. CNRS</v>
          </cell>
          <cell r="B29">
            <v>5086</v>
          </cell>
          <cell r="C29">
            <v>8318</v>
          </cell>
          <cell r="D29">
            <v>3901.9999999999995</v>
          </cell>
          <cell r="E29">
            <v>1948</v>
          </cell>
          <cell r="F29">
            <v>11555.999999999998</v>
          </cell>
          <cell r="G29">
            <v>242.00000000000003</v>
          </cell>
          <cell r="H29"/>
          <cell r="I29">
            <v>19254</v>
          </cell>
          <cell r="J29">
            <v>11797.999999999998</v>
          </cell>
          <cell r="K29">
            <v>31052</v>
          </cell>
        </row>
        <row r="30">
          <cell r="A30" t="str">
            <v>5. Universités et établissements d'enseignement sup.sous contrat MESR</v>
          </cell>
          <cell r="B30">
            <v>10799.17</v>
          </cell>
          <cell r="C30">
            <v>22695.989999999998</v>
          </cell>
          <cell r="D30">
            <v>3694.17</v>
          </cell>
          <cell r="E30">
            <v>15183.739999999998</v>
          </cell>
          <cell r="F30">
            <v>9945.5600000000013</v>
          </cell>
          <cell r="G30">
            <v>4588.9300000000012</v>
          </cell>
          <cell r="H30"/>
          <cell r="I30">
            <v>52373.069999999992</v>
          </cell>
          <cell r="J30">
            <v>14534.490000000002</v>
          </cell>
          <cell r="K30">
            <v>66907.56</v>
          </cell>
        </row>
        <row r="31">
          <cell r="A31" t="str">
            <v>6. Centres hospitaliers (CHU, CLCC)</v>
          </cell>
          <cell r="B31">
            <v>0</v>
          </cell>
          <cell r="C31">
            <v>6590.9199999999992</v>
          </cell>
          <cell r="D31">
            <v>0</v>
          </cell>
          <cell r="E31">
            <v>282.54000000000002</v>
          </cell>
          <cell r="F31">
            <v>4913.07</v>
          </cell>
          <cell r="G31">
            <v>4514.33</v>
          </cell>
          <cell r="H31"/>
          <cell r="I31">
            <v>6873.4599999999991</v>
          </cell>
          <cell r="J31">
            <v>9427.4</v>
          </cell>
          <cell r="K31">
            <v>16300.859999999999</v>
          </cell>
        </row>
        <row r="32">
          <cell r="A32" t="str">
            <v>7. Autres établissements d'enseignement supérieur</v>
          </cell>
          <cell r="B32">
            <v>1478.0999599999998</v>
          </cell>
          <cell r="C32">
            <v>1723.7660000000001</v>
          </cell>
          <cell r="D32">
            <v>450.91332999999992</v>
          </cell>
          <cell r="E32">
            <v>1618.64</v>
          </cell>
          <cell r="F32">
            <v>648.12</v>
          </cell>
          <cell r="G32">
            <v>792.72498999999993</v>
          </cell>
          <cell r="H32"/>
          <cell r="I32">
            <v>5271.4192899999998</v>
          </cell>
          <cell r="J32">
            <v>1440.8449900000001</v>
          </cell>
          <cell r="K32">
            <v>6712.2642799999994</v>
          </cell>
        </row>
        <row r="33">
          <cell r="A33" t="str">
            <v>8. Institutions sans but lucratif</v>
          </cell>
          <cell r="B33">
            <v>188.06</v>
          </cell>
          <cell r="C33">
            <v>3354.75</v>
          </cell>
          <cell r="D33">
            <v>440.42999999999995</v>
          </cell>
          <cell r="E33">
            <v>839.23</v>
          </cell>
          <cell r="F33">
            <v>2055.5100000000002</v>
          </cell>
          <cell r="G33">
            <v>1117.52</v>
          </cell>
          <cell r="H33"/>
          <cell r="I33">
            <v>4822.4699999999993</v>
          </cell>
          <cell r="J33">
            <v>3173.03</v>
          </cell>
          <cell r="K33">
            <v>7995.5</v>
          </cell>
        </row>
      </sheetData>
      <sheetData sheetId="10"/>
      <sheetData sheetId="1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data.enseignementsup-recherche.gouv.fr/pages/explorer/?sort=modified&amp;refine.keyword=ressources%20humaines&amp;refine.keyword=enseignement%20sup%C3%A9rieur"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tabColor rgb="FF4F6228"/>
    <pageSetUpPr fitToPage="1"/>
  </sheetPr>
  <dimension ref="A1:AMK9"/>
  <sheetViews>
    <sheetView zoomScale="80" zoomScaleNormal="80" workbookViewId="0">
      <selection activeCell="B4" sqref="B4"/>
    </sheetView>
  </sheetViews>
  <sheetFormatPr baseColWidth="10" defaultColWidth="9.140625" defaultRowHeight="12.75"/>
  <cols>
    <col min="1" max="1" width="34.140625" style="1" customWidth="1"/>
    <col min="2" max="9" width="10.42578125" style="1" customWidth="1"/>
    <col min="10" max="12" width="11.42578125" style="1" customWidth="1"/>
    <col min="13" max="13" width="10.28515625" style="1" customWidth="1"/>
    <col min="14" max="14" width="11" style="1" customWidth="1"/>
    <col min="15" max="1025" width="11.42578125" style="1" customWidth="1"/>
  </cols>
  <sheetData>
    <row r="1" spans="1:13" ht="25.9" customHeight="1">
      <c r="A1" s="1089" t="s">
        <v>54</v>
      </c>
      <c r="B1" s="1089"/>
      <c r="C1" s="1089"/>
      <c r="F1" s="2" t="s">
        <v>0</v>
      </c>
    </row>
    <row r="2" spans="1:13" ht="24">
      <c r="A2" s="3" t="s">
        <v>1</v>
      </c>
      <c r="B2" s="4" t="s">
        <v>2</v>
      </c>
      <c r="C2" s="5" t="s">
        <v>55</v>
      </c>
      <c r="F2" s="45" t="s">
        <v>3</v>
      </c>
      <c r="G2" s="45" t="s">
        <v>4</v>
      </c>
    </row>
    <row r="3" spans="1:13" ht="16.5" customHeight="1">
      <c r="A3" s="6" t="s">
        <v>5</v>
      </c>
      <c r="B3" s="7" t="str">
        <f>ROUND(F3,0)&amp;" "&amp;I3</f>
        <v>2458 (1)</v>
      </c>
      <c r="C3" s="7" t="str">
        <f>ROUND(G3,1)&amp;" "&amp;H3</f>
        <v xml:space="preserve">2453,3 ETP  </v>
      </c>
      <c r="F3" s="46">
        <v>2458</v>
      </c>
      <c r="G3" s="47">
        <v>2453.3000000000002</v>
      </c>
      <c r="H3" s="48" t="s">
        <v>6</v>
      </c>
      <c r="I3" s="1" t="s">
        <v>7</v>
      </c>
      <c r="J3" s="49" t="e">
        <f t="shared" ref="J3:K5" si="0">F3/SUM(F$3:F$5)</f>
        <v>#REF!</v>
      </c>
      <c r="K3" s="49" t="e">
        <f t="shared" si="0"/>
        <v>#REF!</v>
      </c>
      <c r="M3" s="50" t="s">
        <v>56</v>
      </c>
    </row>
    <row r="4" spans="1:13" ht="16.5" customHeight="1">
      <c r="A4" s="6" t="s">
        <v>8</v>
      </c>
      <c r="B4" s="7" t="e">
        <f>ROUND(F4,0)&amp;" "&amp;I4</f>
        <v>#REF!</v>
      </c>
      <c r="C4" s="7" t="e">
        <f>ROUND(G4,1)&amp;" "&amp;H4</f>
        <v>#REF!</v>
      </c>
      <c r="F4" s="51" t="e">
        <f>VLOOKUP(#REF!&amp;"IGR"&amp;$A4,#REF!,8,0)</f>
        <v>#REF!</v>
      </c>
      <c r="G4" s="52" t="e">
        <f>VLOOKUP(#REF!&amp;"IGR"&amp;$A4,#REF!,9,0)</f>
        <v>#REF!</v>
      </c>
      <c r="H4" s="1" t="s">
        <v>9</v>
      </c>
      <c r="I4" s="1" t="s">
        <v>10</v>
      </c>
      <c r="J4" s="49" t="e">
        <f t="shared" si="0"/>
        <v>#REF!</v>
      </c>
      <c r="K4" s="49" t="e">
        <f t="shared" si="0"/>
        <v>#REF!</v>
      </c>
      <c r="M4" s="53" t="s">
        <v>57</v>
      </c>
    </row>
    <row r="5" spans="1:13" ht="16.5" customHeight="1">
      <c r="A5" s="6" t="s">
        <v>11</v>
      </c>
      <c r="B5" s="7" t="e">
        <f>ROUND(F5,0)&amp;" "&amp;I5</f>
        <v>#REF!</v>
      </c>
      <c r="C5" s="7" t="e">
        <f>ROUND(G5,1)&amp;" "&amp;H5</f>
        <v>#REF!</v>
      </c>
      <c r="F5" s="51" t="e">
        <f>VLOOKUP(#REF!&amp;"IGR"&amp;$A5,#REF!,8,0)</f>
        <v>#REF!</v>
      </c>
      <c r="G5" s="52" t="e">
        <f>VLOOKUP(#REF!&amp;"IGR"&amp;$A5,#REF!,9,0)</f>
        <v>#REF!</v>
      </c>
      <c r="H5" s="1" t="s">
        <v>9</v>
      </c>
      <c r="I5" s="1" t="s">
        <v>10</v>
      </c>
      <c r="J5" s="49" t="e">
        <f t="shared" si="0"/>
        <v>#REF!</v>
      </c>
      <c r="K5" s="49" t="e">
        <f t="shared" si="0"/>
        <v>#REF!</v>
      </c>
    </row>
    <row r="6" spans="1:13">
      <c r="A6" s="8" t="s">
        <v>58</v>
      </c>
      <c r="B6" s="9"/>
      <c r="C6" s="9"/>
      <c r="F6" s="54" t="e">
        <f>F5+F4</f>
        <v>#REF!</v>
      </c>
      <c r="G6" s="55" t="e">
        <f>G5+G4</f>
        <v>#REF!</v>
      </c>
    </row>
    <row r="7" spans="1:13">
      <c r="A7" s="8" t="s">
        <v>59</v>
      </c>
      <c r="B7" s="9"/>
      <c r="C7" s="9"/>
    </row>
    <row r="8" spans="1:13">
      <c r="A8" s="8" t="s">
        <v>60</v>
      </c>
      <c r="B8" s="9"/>
      <c r="C8" s="9"/>
    </row>
    <row r="9" spans="1:13" ht="33.6" customHeight="1">
      <c r="A9" s="1090" t="e">
        <f>#REF!</f>
        <v>#REF!</v>
      </c>
      <c r="B9" s="1090"/>
      <c r="C9" s="1090"/>
    </row>
  </sheetData>
  <mergeCells count="2">
    <mergeCell ref="A1:C1"/>
    <mergeCell ref="A9:C9"/>
  </mergeCells>
  <pageMargins left="0.25" right="0.25"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tabColor rgb="FF4F6228"/>
  </sheetPr>
  <dimension ref="A1:AMK16"/>
  <sheetViews>
    <sheetView zoomScale="80" zoomScaleNormal="80" workbookViewId="0">
      <selection activeCell="B4" sqref="B4"/>
    </sheetView>
  </sheetViews>
  <sheetFormatPr baseColWidth="10" defaultColWidth="9.140625" defaultRowHeight="12.75"/>
  <cols>
    <col min="1" max="2" width="11.42578125" style="1" customWidth="1"/>
    <col min="3" max="3" width="44.140625" style="10" customWidth="1"/>
    <col min="4" max="6" width="8.7109375" style="1" customWidth="1"/>
    <col min="7" max="7" width="9.140625" style="1" customWidth="1"/>
    <col min="8" max="8" width="10.140625" style="1" customWidth="1"/>
    <col min="9" max="9" width="29" style="1" customWidth="1"/>
    <col min="10" max="1025" width="11.42578125" style="1" customWidth="1"/>
  </cols>
  <sheetData>
    <row r="1" spans="2:10" ht="20.45" customHeight="1">
      <c r="C1" s="1091" t="s">
        <v>12</v>
      </c>
      <c r="D1" s="1091"/>
      <c r="E1" s="1091"/>
      <c r="F1" s="1091"/>
      <c r="G1" s="1091"/>
      <c r="H1" s="1091"/>
      <c r="J1" s="56" t="s">
        <v>61</v>
      </c>
    </row>
    <row r="2" spans="2:10" ht="3" customHeight="1">
      <c r="C2" s="12"/>
      <c r="D2" s="13"/>
      <c r="E2" s="13"/>
      <c r="F2" s="13"/>
      <c r="G2" s="13"/>
      <c r="H2" s="57"/>
    </row>
    <row r="3" spans="2:10" ht="36">
      <c r="C3" s="15" t="s">
        <v>13</v>
      </c>
      <c r="D3" s="16" t="s">
        <v>14</v>
      </c>
      <c r="E3" s="16" t="s">
        <v>15</v>
      </c>
      <c r="F3" s="16" t="s">
        <v>16</v>
      </c>
      <c r="G3" s="17" t="s">
        <v>17</v>
      </c>
      <c r="H3" s="16" t="s">
        <v>18</v>
      </c>
    </row>
    <row r="4" spans="2:10" ht="22.9" customHeight="1">
      <c r="B4" s="1092" t="s">
        <v>62</v>
      </c>
      <c r="C4" s="18" t="s">
        <v>63</v>
      </c>
      <c r="D4" s="58" t="e">
        <f>VLOOKUP("IGR"&amp;$C4&amp;D$3,#REF!,6,0)</f>
        <v>#REF!</v>
      </c>
      <c r="E4" s="58" t="e">
        <f>VLOOKUP("IGR"&amp;$C4&amp;E$3,#REF!,6,0)</f>
        <v>#REF!</v>
      </c>
      <c r="F4" s="59" t="e">
        <f t="shared" ref="F4:F14" si="0">SUM(D4:E4)</f>
        <v>#REF!</v>
      </c>
      <c r="G4" s="60" t="e">
        <f t="shared" ref="G4:G15" si="1">F4/F$15</f>
        <v>#REF!</v>
      </c>
      <c r="H4" s="61" t="e">
        <f t="shared" ref="H4:H15" si="2">E4/F4</f>
        <v>#REF!</v>
      </c>
      <c r="J4" s="50" t="s">
        <v>56</v>
      </c>
    </row>
    <row r="5" spans="2:10" ht="22.9" customHeight="1">
      <c r="B5" s="1092"/>
      <c r="C5" s="18" t="s">
        <v>64</v>
      </c>
      <c r="D5" s="58" t="e">
        <f>VLOOKUP("IGR"&amp;$C5&amp;D$3,#REF!,6,0)</f>
        <v>#REF!</v>
      </c>
      <c r="E5" s="58" t="e">
        <f>VLOOKUP("IGR"&amp;$C5&amp;E$3,#REF!,6,0)</f>
        <v>#REF!</v>
      </c>
      <c r="F5" s="59" t="e">
        <f t="shared" si="0"/>
        <v>#REF!</v>
      </c>
      <c r="G5" s="60" t="e">
        <f t="shared" si="1"/>
        <v>#REF!</v>
      </c>
      <c r="H5" s="61" t="e">
        <f t="shared" si="2"/>
        <v>#REF!</v>
      </c>
      <c r="J5" s="53" t="s">
        <v>57</v>
      </c>
    </row>
    <row r="6" spans="2:10" ht="22.9" customHeight="1">
      <c r="B6" s="1092"/>
      <c r="C6" s="18" t="s">
        <v>65</v>
      </c>
      <c r="D6" s="58" t="e">
        <f>VLOOKUP("IGR"&amp;$C6&amp;D$3,#REF!,6,0)</f>
        <v>#REF!</v>
      </c>
      <c r="E6" s="58" t="e">
        <f>VLOOKUP("IGR"&amp;$C6&amp;E$3,#REF!,6,0)</f>
        <v>#REF!</v>
      </c>
      <c r="F6" s="59" t="e">
        <f t="shared" si="0"/>
        <v>#REF!</v>
      </c>
      <c r="G6" s="60" t="e">
        <f t="shared" si="1"/>
        <v>#REF!</v>
      </c>
      <c r="H6" s="61" t="e">
        <f t="shared" si="2"/>
        <v>#REF!</v>
      </c>
    </row>
    <row r="7" spans="2:10" ht="22.9" customHeight="1">
      <c r="B7" s="1092"/>
      <c r="C7" s="18" t="s">
        <v>66</v>
      </c>
      <c r="D7" s="58" t="e">
        <f>VLOOKUP("IGR"&amp;$C7&amp;D$3,#REF!,6,0)</f>
        <v>#REF!</v>
      </c>
      <c r="E7" s="58" t="e">
        <f>VLOOKUP("IGR"&amp;$C7&amp;E$3,#REF!,6,0)</f>
        <v>#REF!</v>
      </c>
      <c r="F7" s="59" t="e">
        <f t="shared" si="0"/>
        <v>#REF!</v>
      </c>
      <c r="G7" s="60" t="e">
        <f t="shared" si="1"/>
        <v>#REF!</v>
      </c>
      <c r="H7" s="61" t="e">
        <f t="shared" si="2"/>
        <v>#REF!</v>
      </c>
    </row>
    <row r="8" spans="2:10" ht="22.9" customHeight="1">
      <c r="B8" s="1092"/>
      <c r="C8" s="19" t="s">
        <v>67</v>
      </c>
      <c r="D8" s="62" t="e">
        <f>SUM(D4:D7)</f>
        <v>#REF!</v>
      </c>
      <c r="E8" s="62" t="e">
        <f>SUM(E4:E7)</f>
        <v>#REF!</v>
      </c>
      <c r="F8" s="62" t="e">
        <f t="shared" si="0"/>
        <v>#REF!</v>
      </c>
      <c r="G8" s="63" t="e">
        <f t="shared" si="1"/>
        <v>#REF!</v>
      </c>
      <c r="H8" s="64" t="e">
        <f t="shared" si="2"/>
        <v>#REF!</v>
      </c>
    </row>
    <row r="9" spans="2:10" ht="22.9" customHeight="1">
      <c r="B9" s="1092" t="s">
        <v>68</v>
      </c>
      <c r="C9" s="18" t="s">
        <v>69</v>
      </c>
      <c r="D9" s="58" t="e">
        <f>VLOOKUP("IGR"&amp;$C9&amp;D$3,#REF!,6,0)</f>
        <v>#REF!</v>
      </c>
      <c r="E9" s="58" t="e">
        <f>VLOOKUP("IGR"&amp;$C9&amp;E$3,#REF!,6,0)</f>
        <v>#REF!</v>
      </c>
      <c r="F9" s="59" t="e">
        <f t="shared" si="0"/>
        <v>#REF!</v>
      </c>
      <c r="G9" s="60" t="e">
        <f t="shared" si="1"/>
        <v>#REF!</v>
      </c>
      <c r="H9" s="61" t="e">
        <f t="shared" si="2"/>
        <v>#REF!</v>
      </c>
    </row>
    <row r="10" spans="2:10" ht="22.9" customHeight="1">
      <c r="B10" s="1092"/>
      <c r="C10" s="18" t="s">
        <v>70</v>
      </c>
      <c r="D10" s="58" t="e">
        <f>VLOOKUP("IGR"&amp;$C10&amp;D$3,#REF!,6,0)</f>
        <v>#REF!</v>
      </c>
      <c r="E10" s="58" t="e">
        <f>VLOOKUP("IGR"&amp;$C10&amp;E$3,#REF!,6,0)</f>
        <v>#REF!</v>
      </c>
      <c r="F10" s="59" t="e">
        <f t="shared" si="0"/>
        <v>#REF!</v>
      </c>
      <c r="G10" s="60" t="e">
        <f t="shared" si="1"/>
        <v>#REF!</v>
      </c>
      <c r="H10" s="61" t="e">
        <f t="shared" si="2"/>
        <v>#REF!</v>
      </c>
    </row>
    <row r="11" spans="2:10" ht="22.9" customHeight="1">
      <c r="B11" s="1092"/>
      <c r="C11" s="18" t="s">
        <v>71</v>
      </c>
      <c r="D11" s="58" t="e">
        <f>VLOOKUP("IGR"&amp;$C11&amp;D$3,#REF!,6,0)</f>
        <v>#REF!</v>
      </c>
      <c r="E11" s="58" t="e">
        <f>VLOOKUP("IGR"&amp;$C11&amp;E$3,#REF!,6,0)</f>
        <v>#REF!</v>
      </c>
      <c r="F11" s="59" t="e">
        <f t="shared" si="0"/>
        <v>#REF!</v>
      </c>
      <c r="G11" s="60" t="e">
        <f t="shared" si="1"/>
        <v>#REF!</v>
      </c>
      <c r="H11" s="61" t="e">
        <f t="shared" si="2"/>
        <v>#REF!</v>
      </c>
    </row>
    <row r="12" spans="2:10" ht="22.9" customHeight="1">
      <c r="B12" s="1092"/>
      <c r="C12" s="18" t="s">
        <v>72</v>
      </c>
      <c r="D12" s="58" t="e">
        <f>VLOOKUP("IGR"&amp;$C12&amp;D$3,#REF!,6,0)</f>
        <v>#REF!</v>
      </c>
      <c r="E12" s="58" t="e">
        <f>VLOOKUP("IGR"&amp;$C12&amp;E$3,#REF!,6,0)</f>
        <v>#REF!</v>
      </c>
      <c r="F12" s="59" t="e">
        <f t="shared" si="0"/>
        <v>#REF!</v>
      </c>
      <c r="G12" s="60" t="e">
        <f t="shared" si="1"/>
        <v>#REF!</v>
      </c>
      <c r="H12" s="61" t="e">
        <f t="shared" si="2"/>
        <v>#REF!</v>
      </c>
    </row>
    <row r="13" spans="2:10" ht="22.9" customHeight="1">
      <c r="B13" s="1092"/>
      <c r="C13" s="19" t="s">
        <v>67</v>
      </c>
      <c r="D13" s="62" t="e">
        <f>SUM(D9:D12)</f>
        <v>#REF!</v>
      </c>
      <c r="E13" s="62" t="e">
        <f>SUM(E9:E12)</f>
        <v>#REF!</v>
      </c>
      <c r="F13" s="62" t="e">
        <f t="shared" si="0"/>
        <v>#REF!</v>
      </c>
      <c r="G13" s="63" t="e">
        <f t="shared" si="1"/>
        <v>#REF!</v>
      </c>
      <c r="H13" s="64" t="e">
        <f t="shared" si="2"/>
        <v>#REF!</v>
      </c>
    </row>
    <row r="14" spans="2:10" ht="22.9" customHeight="1">
      <c r="C14" s="20" t="s">
        <v>73</v>
      </c>
      <c r="D14" s="65" t="e">
        <f>VLOOKUP("IGR"&amp;$C14&amp;D$3,#REF!,6,0)</f>
        <v>#REF!</v>
      </c>
      <c r="E14" s="65" t="e">
        <f>VLOOKUP("IGR"&amp;$C14&amp;E$3,#REF!,6,0)</f>
        <v>#REF!</v>
      </c>
      <c r="F14" s="62" t="e">
        <f t="shared" si="0"/>
        <v>#REF!</v>
      </c>
      <c r="G14" s="63" t="e">
        <f t="shared" si="1"/>
        <v>#REF!</v>
      </c>
      <c r="H14" s="64" t="e">
        <f t="shared" si="2"/>
        <v>#REF!</v>
      </c>
    </row>
    <row r="15" spans="2:10" s="2" customFormat="1" ht="22.9" customHeight="1">
      <c r="C15" s="21" t="s">
        <v>16</v>
      </c>
      <c r="D15" s="62" t="e">
        <f>SUM(D4:D7,D9:D12,D14)</f>
        <v>#REF!</v>
      </c>
      <c r="E15" s="62" t="e">
        <f>SUM(E4:E7,E9:E12,E14)</f>
        <v>#REF!</v>
      </c>
      <c r="F15" s="62" t="e">
        <f>SUM(F4:F7,F9:F12,F14)</f>
        <v>#REF!</v>
      </c>
      <c r="G15" s="63" t="e">
        <f t="shared" si="1"/>
        <v>#REF!</v>
      </c>
      <c r="H15" s="64" t="e">
        <f t="shared" si="2"/>
        <v>#REF!</v>
      </c>
    </row>
    <row r="16" spans="2:10">
      <c r="C16" s="66" t="e">
        <f>#REF!</f>
        <v>#REF!</v>
      </c>
    </row>
  </sheetData>
  <mergeCells count="3">
    <mergeCell ref="C1:H1"/>
    <mergeCell ref="B4:B8"/>
    <mergeCell ref="B9:B13"/>
  </mergeCells>
  <conditionalFormatting sqref="D4:E15">
    <cfRule type="cellIs" dxfId="7" priority="2" operator="lessThan">
      <formula>5</formula>
    </cfRule>
  </conditionalFormatting>
  <pageMargins left="0.7" right="0.7" top="0.75" bottom="0.75" header="0.51180555555555496" footer="0.51180555555555496"/>
  <pageSetup paperSize="9" scale="95" firstPageNumber="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tabColor rgb="FF4F6228"/>
    <pageSetUpPr fitToPage="1"/>
  </sheetPr>
  <dimension ref="A1:AMK49"/>
  <sheetViews>
    <sheetView zoomScale="90" zoomScaleNormal="90" workbookViewId="0">
      <selection activeCell="B4" sqref="B4"/>
    </sheetView>
  </sheetViews>
  <sheetFormatPr baseColWidth="10" defaultColWidth="9.140625" defaultRowHeight="12.75"/>
  <cols>
    <col min="1" max="1025" width="11.42578125" style="1" customWidth="1"/>
  </cols>
  <sheetData>
    <row r="1" spans="1:14" ht="18">
      <c r="A1" s="67" t="s">
        <v>74</v>
      </c>
    </row>
    <row r="2" spans="1:14">
      <c r="A2" s="68" t="s">
        <v>27</v>
      </c>
      <c r="B2" s="69" t="s">
        <v>15</v>
      </c>
      <c r="C2" s="70" t="s">
        <v>14</v>
      </c>
    </row>
    <row r="3" spans="1:14">
      <c r="A3" s="71">
        <v>27</v>
      </c>
      <c r="B3" s="72" t="e">
        <f>IF(ISNA(VLOOKUP("IGR"&amp;$A3&amp;B$2,#REF!,6,0)),0,VLOOKUP("IGR"&amp;$A3&amp;B$2,#REF!,6,0))</f>
        <v>#REF!</v>
      </c>
      <c r="C3" s="73" t="e">
        <f>IF(ISNA(VLOOKUP("IGR"&amp;$A3&amp;C$2,#REF!,6,0)),0,-VLOOKUP("IGR"&amp;$A3&amp;C$2,#REF!,6,0))</f>
        <v>#REF!</v>
      </c>
    </row>
    <row r="4" spans="1:14">
      <c r="A4" s="74">
        <v>28</v>
      </c>
      <c r="B4" s="75" t="e">
        <f>IF(ISNA(VLOOKUP("IGR"&amp;$A4&amp;B$2,#REF!,6,0)),0,VLOOKUP("IGR"&amp;$A4&amp;B$2,#REF!,6,0))</f>
        <v>#REF!</v>
      </c>
      <c r="C4" s="76" t="e">
        <f>IF(ISNA(VLOOKUP("IGR"&amp;$A4&amp;C$2,#REF!,6,0)),0,-VLOOKUP("IGR"&amp;$A4&amp;C$2,#REF!,6,0))</f>
        <v>#REF!</v>
      </c>
    </row>
    <row r="5" spans="1:14">
      <c r="A5" s="74">
        <v>29</v>
      </c>
      <c r="B5" s="75" t="e">
        <f>IF(ISNA(VLOOKUP("IGR"&amp;$A5&amp;B$2,#REF!,6,0)),0,VLOOKUP("IGR"&amp;$A5&amp;B$2,#REF!,6,0))</f>
        <v>#REF!</v>
      </c>
      <c r="C5" s="76" t="e">
        <f>IF(ISNA(VLOOKUP("IGR"&amp;$A5&amp;C$2,#REF!,6,0)),0,-VLOOKUP("IGR"&amp;$A5&amp;C$2,#REF!,6,0))</f>
        <v>#REF!</v>
      </c>
      <c r="N5" s="1" t="s">
        <v>75</v>
      </c>
    </row>
    <row r="6" spans="1:14">
      <c r="A6" s="74">
        <v>30</v>
      </c>
      <c r="B6" s="75" t="e">
        <f>IF(ISNA(VLOOKUP("IGR"&amp;$A6&amp;B$2,#REF!,6,0)),0,VLOOKUP("IGR"&amp;$A6&amp;B$2,#REF!,6,0))</f>
        <v>#REF!</v>
      </c>
      <c r="C6" s="76" t="e">
        <f>IF(ISNA(VLOOKUP("IGR"&amp;$A6&amp;C$2,#REF!,6,0)),0,-VLOOKUP("IGR"&amp;$A6&amp;C$2,#REF!,6,0))</f>
        <v>#REF!</v>
      </c>
    </row>
    <row r="7" spans="1:14">
      <c r="A7" s="74">
        <v>31</v>
      </c>
      <c r="B7" s="75" t="e">
        <f>IF(ISNA(VLOOKUP("IGR"&amp;$A7&amp;B$2,#REF!,6,0)),0,VLOOKUP("IGR"&amp;$A7&amp;B$2,#REF!,6,0))</f>
        <v>#REF!</v>
      </c>
      <c r="C7" s="76" t="e">
        <f>IF(ISNA(VLOOKUP("IGR"&amp;$A7&amp;C$2,#REF!,6,0)),0,-VLOOKUP("IGR"&amp;$A7&amp;C$2,#REF!,6,0))</f>
        <v>#REF!</v>
      </c>
      <c r="N7" s="50" t="s">
        <v>56</v>
      </c>
    </row>
    <row r="8" spans="1:14">
      <c r="A8" s="74">
        <v>32</v>
      </c>
      <c r="B8" s="75" t="e">
        <f>IF(ISNA(VLOOKUP("IGR"&amp;$A8&amp;B$2,#REF!,6,0)),0,VLOOKUP("IGR"&amp;$A8&amp;B$2,#REF!,6,0))</f>
        <v>#REF!</v>
      </c>
      <c r="C8" s="76" t="e">
        <f>IF(ISNA(VLOOKUP("IGR"&amp;$A8&amp;C$2,#REF!,6,0)),0,-VLOOKUP("IGR"&amp;$A8&amp;C$2,#REF!,6,0))</f>
        <v>#REF!</v>
      </c>
      <c r="N8" s="53" t="s">
        <v>57</v>
      </c>
    </row>
    <row r="9" spans="1:14">
      <c r="A9" s="74">
        <v>33</v>
      </c>
      <c r="B9" s="75" t="e">
        <f>IF(ISNA(VLOOKUP("IGR"&amp;$A9&amp;B$2,#REF!,6,0)),0,VLOOKUP("IGR"&amp;$A9&amp;B$2,#REF!,6,0))</f>
        <v>#REF!</v>
      </c>
      <c r="C9" s="76" t="e">
        <f>IF(ISNA(VLOOKUP("IGR"&amp;$A9&amp;C$2,#REF!,6,0)),0,-VLOOKUP("IGR"&amp;$A9&amp;C$2,#REF!,6,0))</f>
        <v>#REF!</v>
      </c>
    </row>
    <row r="10" spans="1:14">
      <c r="A10" s="74">
        <v>34</v>
      </c>
      <c r="B10" s="75" t="e">
        <f>IF(ISNA(VLOOKUP("IGR"&amp;$A10&amp;B$2,#REF!,6,0)),0,VLOOKUP("IGR"&amp;$A10&amp;B$2,#REF!,6,0))</f>
        <v>#REF!</v>
      </c>
      <c r="C10" s="76" t="e">
        <f>IF(ISNA(VLOOKUP("IGR"&amp;$A10&amp;C$2,#REF!,6,0)),0,-VLOOKUP("IGR"&amp;$A10&amp;C$2,#REF!,6,0))</f>
        <v>#REF!</v>
      </c>
    </row>
    <row r="11" spans="1:14">
      <c r="A11" s="74">
        <v>35</v>
      </c>
      <c r="B11" s="75" t="e">
        <f>IF(ISNA(VLOOKUP("IGR"&amp;$A11&amp;B$2,#REF!,6,0)),0,VLOOKUP("IGR"&amp;$A11&amp;B$2,#REF!,6,0))</f>
        <v>#REF!</v>
      </c>
      <c r="C11" s="76" t="e">
        <f>IF(ISNA(VLOOKUP("IGR"&amp;$A11&amp;C$2,#REF!,6,0)),0,-VLOOKUP("IGR"&amp;$A11&amp;C$2,#REF!,6,0))</f>
        <v>#REF!</v>
      </c>
    </row>
    <row r="12" spans="1:14">
      <c r="A12" s="74">
        <v>36</v>
      </c>
      <c r="B12" s="75" t="e">
        <f>IF(ISNA(VLOOKUP("IGR"&amp;$A12&amp;B$2,#REF!,6,0)),0,VLOOKUP("IGR"&amp;$A12&amp;B$2,#REF!,6,0))</f>
        <v>#REF!</v>
      </c>
      <c r="C12" s="76" t="e">
        <f>IF(ISNA(VLOOKUP("IGR"&amp;$A12&amp;C$2,#REF!,6,0)),0,-VLOOKUP("IGR"&amp;$A12&amp;C$2,#REF!,6,0))</f>
        <v>#REF!</v>
      </c>
    </row>
    <row r="13" spans="1:14">
      <c r="A13" s="74">
        <v>37</v>
      </c>
      <c r="B13" s="75" t="e">
        <f>IF(ISNA(VLOOKUP("IGR"&amp;$A13&amp;B$2,#REF!,6,0)),0,VLOOKUP("IGR"&amp;$A13&amp;B$2,#REF!,6,0))</f>
        <v>#REF!</v>
      </c>
      <c r="C13" s="76" t="e">
        <f>IF(ISNA(VLOOKUP("IGR"&amp;$A13&amp;C$2,#REF!,6,0)),0,-VLOOKUP("IGR"&amp;$A13&amp;C$2,#REF!,6,0))</f>
        <v>#REF!</v>
      </c>
    </row>
    <row r="14" spans="1:14">
      <c r="A14" s="74">
        <v>38</v>
      </c>
      <c r="B14" s="75" t="e">
        <f>IF(ISNA(VLOOKUP("IGR"&amp;$A14&amp;B$2,#REF!,6,0)),0,VLOOKUP("IGR"&amp;$A14&amp;B$2,#REF!,6,0))</f>
        <v>#REF!</v>
      </c>
      <c r="C14" s="76" t="e">
        <f>IF(ISNA(VLOOKUP("IGR"&amp;$A14&amp;C$2,#REF!,6,0)),0,-VLOOKUP("IGR"&amp;$A14&amp;C$2,#REF!,6,0))</f>
        <v>#REF!</v>
      </c>
    </row>
    <row r="15" spans="1:14">
      <c r="A15" s="74">
        <v>39</v>
      </c>
      <c r="B15" s="75" t="e">
        <f>IF(ISNA(VLOOKUP("IGR"&amp;$A15&amp;B$2,#REF!,6,0)),0,VLOOKUP("IGR"&amp;$A15&amp;B$2,#REF!,6,0))</f>
        <v>#REF!</v>
      </c>
      <c r="C15" s="76" t="e">
        <f>IF(ISNA(VLOOKUP("IGR"&amp;$A15&amp;C$2,#REF!,6,0)),0,-VLOOKUP("IGR"&amp;$A15&amp;C$2,#REF!,6,0))</f>
        <v>#REF!</v>
      </c>
    </row>
    <row r="16" spans="1:14">
      <c r="A16" s="74">
        <v>40</v>
      </c>
      <c r="B16" s="75" t="e">
        <f>IF(ISNA(VLOOKUP("IGR"&amp;$A16&amp;B$2,#REF!,6,0)),0,VLOOKUP("IGR"&amp;$A16&amp;B$2,#REF!,6,0))</f>
        <v>#REF!</v>
      </c>
      <c r="C16" s="76" t="e">
        <f>IF(ISNA(VLOOKUP("IGR"&amp;$A16&amp;C$2,#REF!,6,0)),0,-VLOOKUP("IGR"&amp;$A16&amp;C$2,#REF!,6,0))</f>
        <v>#REF!</v>
      </c>
    </row>
    <row r="17" spans="1:5">
      <c r="A17" s="74">
        <v>41</v>
      </c>
      <c r="B17" s="75" t="e">
        <f>IF(ISNA(VLOOKUP("IGR"&amp;$A17&amp;B$2,#REF!,6,0)),0,VLOOKUP("IGR"&amp;$A17&amp;B$2,#REF!,6,0))</f>
        <v>#REF!</v>
      </c>
      <c r="C17" s="76" t="e">
        <f>IF(ISNA(VLOOKUP("IGR"&amp;$A17&amp;C$2,#REF!,6,0)),0,-VLOOKUP("IGR"&amp;$A17&amp;C$2,#REF!,6,0))</f>
        <v>#REF!</v>
      </c>
    </row>
    <row r="18" spans="1:5">
      <c r="A18" s="74">
        <v>42</v>
      </c>
      <c r="B18" s="75" t="e">
        <f>IF(ISNA(VLOOKUP("IGR"&amp;$A18&amp;B$2,#REF!,6,0)),0,VLOOKUP("IGR"&amp;$A18&amp;B$2,#REF!,6,0))</f>
        <v>#REF!</v>
      </c>
      <c r="C18" s="76" t="e">
        <f>IF(ISNA(VLOOKUP("IGR"&amp;$A18&amp;C$2,#REF!,6,0)),0,-VLOOKUP("IGR"&amp;$A18&amp;C$2,#REF!,6,0))</f>
        <v>#REF!</v>
      </c>
    </row>
    <row r="19" spans="1:5">
      <c r="A19" s="74">
        <v>43</v>
      </c>
      <c r="B19" s="75" t="e">
        <f>IF(ISNA(VLOOKUP("IGR"&amp;$A19&amp;B$2,#REF!,6,0)),0,VLOOKUP("IGR"&amp;$A19&amp;B$2,#REF!,6,0))</f>
        <v>#REF!</v>
      </c>
      <c r="C19" s="76" t="e">
        <f>IF(ISNA(VLOOKUP("IGR"&amp;$A19&amp;C$2,#REF!,6,0)),0,-VLOOKUP("IGR"&amp;$A19&amp;C$2,#REF!,6,0))</f>
        <v>#REF!</v>
      </c>
    </row>
    <row r="20" spans="1:5">
      <c r="A20" s="74">
        <v>44</v>
      </c>
      <c r="B20" s="75" t="e">
        <f>IF(ISNA(VLOOKUP("IGR"&amp;$A20&amp;B$2,#REF!,6,0)),0,VLOOKUP("IGR"&amp;$A20&amp;B$2,#REF!,6,0))</f>
        <v>#REF!</v>
      </c>
      <c r="C20" s="76" t="e">
        <f>IF(ISNA(VLOOKUP("IGR"&amp;$A20&amp;C$2,#REF!,6,0)),0,-VLOOKUP("IGR"&amp;$A20&amp;C$2,#REF!,6,0))</f>
        <v>#REF!</v>
      </c>
    </row>
    <row r="21" spans="1:5">
      <c r="A21" s="74">
        <v>45</v>
      </c>
      <c r="B21" s="75" t="e">
        <f>IF(ISNA(VLOOKUP("IGR"&amp;$A21&amp;B$2,#REF!,6,0)),0,VLOOKUP("IGR"&amp;$A21&amp;B$2,#REF!,6,0))</f>
        <v>#REF!</v>
      </c>
      <c r="C21" s="76" t="e">
        <f>IF(ISNA(VLOOKUP("IGR"&amp;$A21&amp;C$2,#REF!,6,0)),0,-VLOOKUP("IGR"&amp;$A21&amp;C$2,#REF!,6,0))</f>
        <v>#REF!</v>
      </c>
    </row>
    <row r="22" spans="1:5">
      <c r="A22" s="74">
        <v>46</v>
      </c>
      <c r="B22" s="75" t="e">
        <f>IF(ISNA(VLOOKUP("IGR"&amp;$A22&amp;B$2,#REF!,6,0)),0,VLOOKUP("IGR"&amp;$A22&amp;B$2,#REF!,6,0))</f>
        <v>#REF!</v>
      </c>
      <c r="C22" s="76" t="e">
        <f>IF(ISNA(VLOOKUP("IGR"&amp;$A22&amp;C$2,#REF!,6,0)),0,-VLOOKUP("IGR"&amp;$A22&amp;C$2,#REF!,6,0))</f>
        <v>#REF!</v>
      </c>
    </row>
    <row r="23" spans="1:5">
      <c r="A23" s="74">
        <v>47</v>
      </c>
      <c r="B23" s="75" t="e">
        <f>IF(ISNA(VLOOKUP("IGR"&amp;$A23&amp;B$2,#REF!,6,0)),0,VLOOKUP("IGR"&amp;$A23&amp;B$2,#REF!,6,0))</f>
        <v>#REF!</v>
      </c>
      <c r="C23" s="76" t="e">
        <f>IF(ISNA(VLOOKUP("IGR"&amp;$A23&amp;C$2,#REF!,6,0)),0,-VLOOKUP("IGR"&amp;$A23&amp;C$2,#REF!,6,0))</f>
        <v>#REF!</v>
      </c>
    </row>
    <row r="24" spans="1:5">
      <c r="A24" s="74">
        <v>48</v>
      </c>
      <c r="B24" s="75" t="e">
        <f>IF(ISNA(VLOOKUP("IGR"&amp;$A24&amp;B$2,#REF!,6,0)),0,VLOOKUP("IGR"&amp;$A24&amp;B$2,#REF!,6,0))</f>
        <v>#REF!</v>
      </c>
      <c r="C24" s="76" t="e">
        <f>IF(ISNA(VLOOKUP("IGR"&amp;$A24&amp;C$2,#REF!,6,0)),0,-VLOOKUP("IGR"&amp;$A24&amp;C$2,#REF!,6,0))</f>
        <v>#REF!</v>
      </c>
    </row>
    <row r="25" spans="1:5">
      <c r="A25" s="74">
        <v>49</v>
      </c>
      <c r="B25" s="75" t="e">
        <f>IF(ISNA(VLOOKUP("IGR"&amp;$A25&amp;B$2,#REF!,6,0)),0,VLOOKUP("IGR"&amp;$A25&amp;B$2,#REF!,6,0))</f>
        <v>#REF!</v>
      </c>
      <c r="C25" s="76" t="e">
        <f>IF(ISNA(VLOOKUP("IGR"&amp;$A25&amp;C$2,#REF!,6,0)),0,-VLOOKUP("IGR"&amp;$A25&amp;C$2,#REF!,6,0))</f>
        <v>#REF!</v>
      </c>
    </row>
    <row r="26" spans="1:5">
      <c r="A26" s="74">
        <v>50</v>
      </c>
      <c r="B26" s="75" t="e">
        <f>IF(ISNA(VLOOKUP("IGR"&amp;$A26&amp;B$2,#REF!,6,0)),0,VLOOKUP("IGR"&amp;$A26&amp;B$2,#REF!,6,0))</f>
        <v>#REF!</v>
      </c>
      <c r="C26" s="76" t="e">
        <f>IF(ISNA(VLOOKUP("IGR"&amp;$A26&amp;C$2,#REF!,6,0)),0,-VLOOKUP("IGR"&amp;$A26&amp;C$2,#REF!,6,0))</f>
        <v>#REF!</v>
      </c>
    </row>
    <row r="27" spans="1:5">
      <c r="A27" s="74">
        <v>51</v>
      </c>
      <c r="B27" s="75" t="e">
        <f>IF(ISNA(VLOOKUP("IGR"&amp;$A27&amp;B$2,#REF!,6,0)),0,VLOOKUP("IGR"&amp;$A27&amp;B$2,#REF!,6,0))</f>
        <v>#REF!</v>
      </c>
      <c r="C27" s="76" t="e">
        <f>IF(ISNA(VLOOKUP("IGR"&amp;$A27&amp;C$2,#REF!,6,0)),0,-VLOOKUP("IGR"&amp;$A27&amp;C$2,#REF!,6,0))</f>
        <v>#REF!</v>
      </c>
    </row>
    <row r="28" spans="1:5">
      <c r="A28" s="74">
        <v>52</v>
      </c>
      <c r="B28" s="75" t="e">
        <f>IF(ISNA(VLOOKUP("IGR"&amp;$A28&amp;B$2,#REF!,6,0)),0,VLOOKUP("IGR"&amp;$A28&amp;B$2,#REF!,6,0))</f>
        <v>#REF!</v>
      </c>
      <c r="C28" s="76" t="e">
        <f>IF(ISNA(VLOOKUP("IGR"&amp;$A28&amp;C$2,#REF!,6,0)),0,-VLOOKUP("IGR"&amp;$A28&amp;C$2,#REF!,6,0))</f>
        <v>#REF!</v>
      </c>
    </row>
    <row r="29" spans="1:5">
      <c r="A29" s="74">
        <v>53</v>
      </c>
      <c r="B29" s="75" t="e">
        <f>IF(ISNA(VLOOKUP("IGR"&amp;$A29&amp;B$2,#REF!,6,0)),0,VLOOKUP("IGR"&amp;$A29&amp;B$2,#REF!,6,0))</f>
        <v>#REF!</v>
      </c>
      <c r="C29" s="76" t="e">
        <f>IF(ISNA(VLOOKUP("IGR"&amp;$A29&amp;C$2,#REF!,6,0)),0,-VLOOKUP("IGR"&amp;$A29&amp;C$2,#REF!,6,0))</f>
        <v>#REF!</v>
      </c>
    </row>
    <row r="30" spans="1:5">
      <c r="A30" s="74">
        <v>54</v>
      </c>
      <c r="B30" s="75" t="e">
        <f>IF(ISNA(VLOOKUP("IGR"&amp;$A30&amp;B$2,#REF!,6,0)),0,VLOOKUP("IGR"&amp;$A30&amp;B$2,#REF!,6,0))</f>
        <v>#REF!</v>
      </c>
      <c r="C30" s="76" t="e">
        <f>IF(ISNA(VLOOKUP("IGR"&amp;$A30&amp;C$2,#REF!,6,0)),0,-VLOOKUP("IGR"&amp;$A30&amp;C$2,#REF!,6,0))</f>
        <v>#REF!</v>
      </c>
    </row>
    <row r="31" spans="1:5">
      <c r="A31" s="74">
        <v>55</v>
      </c>
      <c r="B31" s="75" t="e">
        <f>IF(ISNA(VLOOKUP("IGR"&amp;$A31&amp;B$2,#REF!,6,0)),0,VLOOKUP("IGR"&amp;$A31&amp;B$2,#REF!,6,0))</f>
        <v>#REF!</v>
      </c>
      <c r="C31" s="76" t="e">
        <f>IF(ISNA(VLOOKUP("IGR"&amp;$A31&amp;C$2,#REF!,6,0)),0,-VLOOKUP("IGR"&amp;$A31&amp;C$2,#REF!,6,0))</f>
        <v>#REF!</v>
      </c>
      <c r="E31" s="1" t="e">
        <f>#REF!</f>
        <v>#REF!</v>
      </c>
    </row>
    <row r="32" spans="1:5">
      <c r="A32" s="74">
        <v>56</v>
      </c>
      <c r="B32" s="75" t="e">
        <f>IF(ISNA(VLOOKUP("IGR"&amp;$A32&amp;B$2,#REF!,6,0)),0,VLOOKUP("IGR"&amp;$A32&amp;B$2,#REF!,6,0))</f>
        <v>#REF!</v>
      </c>
      <c r="C32" s="76" t="e">
        <f>IF(ISNA(VLOOKUP("IGR"&amp;$A32&amp;C$2,#REF!,6,0)),0,-VLOOKUP("IGR"&amp;$A32&amp;C$2,#REF!,6,0))</f>
        <v>#REF!</v>
      </c>
    </row>
    <row r="33" spans="1:3">
      <c r="A33" s="74">
        <v>57</v>
      </c>
      <c r="B33" s="75" t="e">
        <f>IF(ISNA(VLOOKUP("IGR"&amp;$A33&amp;B$2,#REF!,6,0)),0,VLOOKUP("IGR"&amp;$A33&amp;B$2,#REF!,6,0))</f>
        <v>#REF!</v>
      </c>
      <c r="C33" s="76" t="e">
        <f>IF(ISNA(VLOOKUP("IGR"&amp;$A33&amp;C$2,#REF!,6,0)),0,-VLOOKUP("IGR"&amp;$A33&amp;C$2,#REF!,6,0))</f>
        <v>#REF!</v>
      </c>
    </row>
    <row r="34" spans="1:3">
      <c r="A34" s="74">
        <v>58</v>
      </c>
      <c r="B34" s="75" t="e">
        <f>IF(ISNA(VLOOKUP("IGR"&amp;$A34&amp;B$2,#REF!,6,0)),0,VLOOKUP("IGR"&amp;$A34&amp;B$2,#REF!,6,0))</f>
        <v>#REF!</v>
      </c>
      <c r="C34" s="76" t="e">
        <f>IF(ISNA(VLOOKUP("IGR"&amp;$A34&amp;C$2,#REF!,6,0)),0,-VLOOKUP("IGR"&amp;$A34&amp;C$2,#REF!,6,0))</f>
        <v>#REF!</v>
      </c>
    </row>
    <row r="35" spans="1:3">
      <c r="A35" s="74">
        <v>59</v>
      </c>
      <c r="B35" s="75" t="e">
        <f>IF(ISNA(VLOOKUP("IGR"&amp;$A35&amp;B$2,#REF!,6,0)),0,VLOOKUP("IGR"&amp;$A35&amp;B$2,#REF!,6,0))</f>
        <v>#REF!</v>
      </c>
      <c r="C35" s="76" t="e">
        <f>IF(ISNA(VLOOKUP("IGR"&amp;$A35&amp;C$2,#REF!,6,0)),0,-VLOOKUP("IGR"&amp;$A35&amp;C$2,#REF!,6,0))</f>
        <v>#REF!</v>
      </c>
    </row>
    <row r="36" spans="1:3">
      <c r="A36" s="74">
        <v>60</v>
      </c>
      <c r="B36" s="75" t="e">
        <f>IF(ISNA(VLOOKUP("IGR"&amp;$A36&amp;B$2,#REF!,6,0)),0,VLOOKUP("IGR"&amp;$A36&amp;B$2,#REF!,6,0))</f>
        <v>#REF!</v>
      </c>
      <c r="C36" s="76" t="e">
        <f>IF(ISNA(VLOOKUP("IGR"&amp;$A36&amp;C$2,#REF!,6,0)),0,-VLOOKUP("IGR"&amp;$A36&amp;C$2,#REF!,6,0))</f>
        <v>#REF!</v>
      </c>
    </row>
    <row r="37" spans="1:3">
      <c r="A37" s="74">
        <v>61</v>
      </c>
      <c r="B37" s="75" t="e">
        <f>IF(ISNA(VLOOKUP("IGR"&amp;$A37&amp;B$2,#REF!,6,0)),0,VLOOKUP("IGR"&amp;$A37&amp;B$2,#REF!,6,0))</f>
        <v>#REF!</v>
      </c>
      <c r="C37" s="76" t="e">
        <f>IF(ISNA(VLOOKUP("IGR"&amp;$A37&amp;C$2,#REF!,6,0)),0,-VLOOKUP("IGR"&amp;$A37&amp;C$2,#REF!,6,0))</f>
        <v>#REF!</v>
      </c>
    </row>
    <row r="38" spans="1:3">
      <c r="A38" s="74">
        <v>62</v>
      </c>
      <c r="B38" s="75" t="e">
        <f>IF(ISNA(VLOOKUP("IGR"&amp;$A38&amp;B$2,#REF!,6,0)),0,VLOOKUP("IGR"&amp;$A38&amp;B$2,#REF!,6,0))</f>
        <v>#REF!</v>
      </c>
      <c r="C38" s="76" t="e">
        <f>IF(ISNA(VLOOKUP("IGR"&amp;$A38&amp;C$2,#REF!,6,0)),0,-VLOOKUP("IGR"&amp;$A38&amp;C$2,#REF!,6,0))</f>
        <v>#REF!</v>
      </c>
    </row>
    <row r="39" spans="1:3">
      <c r="A39" s="74">
        <v>63</v>
      </c>
      <c r="B39" s="75" t="e">
        <f>IF(ISNA(VLOOKUP("IGR"&amp;$A39&amp;B$2,#REF!,6,0)),0,VLOOKUP("IGR"&amp;$A39&amp;B$2,#REF!,6,0))</f>
        <v>#REF!</v>
      </c>
      <c r="C39" s="76" t="e">
        <f>IF(ISNA(VLOOKUP("IGR"&amp;$A39&amp;C$2,#REF!,6,0)),0,-VLOOKUP("IGR"&amp;$A39&amp;C$2,#REF!,6,0))</f>
        <v>#REF!</v>
      </c>
    </row>
    <row r="40" spans="1:3">
      <c r="A40" s="74">
        <v>64</v>
      </c>
      <c r="B40" s="75" t="e">
        <f>IF(ISNA(VLOOKUP("IGR"&amp;$A40&amp;B$2,#REF!,6,0)),0,VLOOKUP("IGR"&amp;$A40&amp;B$2,#REF!,6,0))</f>
        <v>#REF!</v>
      </c>
      <c r="C40" s="76" t="e">
        <f>IF(ISNA(VLOOKUP("IGR"&amp;$A40&amp;C$2,#REF!,6,0)),0,-VLOOKUP("IGR"&amp;$A40&amp;C$2,#REF!,6,0))</f>
        <v>#REF!</v>
      </c>
    </row>
    <row r="41" spans="1:3">
      <c r="A41" s="74">
        <v>65</v>
      </c>
      <c r="B41" s="75" t="e">
        <f>IF(ISNA(VLOOKUP("IGR"&amp;$A41&amp;B$2,#REF!,6,0)),0,VLOOKUP("IGR"&amp;$A41&amp;B$2,#REF!,6,0))</f>
        <v>#REF!</v>
      </c>
      <c r="C41" s="76" t="e">
        <f>IF(ISNA(VLOOKUP("IGR"&amp;$A41&amp;C$2,#REF!,6,0)),0,-VLOOKUP("IGR"&amp;$A41&amp;C$2,#REF!,6,0))</f>
        <v>#REF!</v>
      </c>
    </row>
    <row r="42" spans="1:3">
      <c r="A42" s="74">
        <v>66</v>
      </c>
      <c r="B42" s="75" t="e">
        <f>IF(ISNA(VLOOKUP("IGR"&amp;$A42&amp;B$2,#REF!,6,0)),0,VLOOKUP("IGR"&amp;$A42&amp;B$2,#REF!,6,0))</f>
        <v>#REF!</v>
      </c>
      <c r="C42" s="76" t="e">
        <f>IF(ISNA(VLOOKUP("IGR"&amp;$A42&amp;C$2,#REF!,6,0)),0,-VLOOKUP("IGR"&amp;$A42&amp;C$2,#REF!,6,0))</f>
        <v>#REF!</v>
      </c>
    </row>
    <row r="43" spans="1:3">
      <c r="A43" s="74">
        <v>67</v>
      </c>
      <c r="B43" s="75" t="e">
        <f>IF(ISNA(VLOOKUP("IGR"&amp;$A43&amp;B$2,#REF!,6,0)),0,VLOOKUP("IGR"&amp;$A43&amp;B$2,#REF!,6,0))</f>
        <v>#REF!</v>
      </c>
      <c r="C43" s="76" t="e">
        <f>IF(ISNA(VLOOKUP("IGR"&amp;$A43&amp;C$2,#REF!,6,0)),0,-VLOOKUP("IGR"&amp;$A43&amp;C$2,#REF!,6,0))</f>
        <v>#REF!</v>
      </c>
    </row>
    <row r="44" spans="1:3">
      <c r="A44" s="74">
        <v>68</v>
      </c>
      <c r="B44" s="75" t="e">
        <f>IF(ISNA(VLOOKUP("IGR"&amp;$A44&amp;B$2,#REF!,6,0)),0,VLOOKUP("IGR"&amp;$A44&amp;B$2,#REF!,6,0))</f>
        <v>#REF!</v>
      </c>
      <c r="C44" s="76" t="e">
        <f>IF(ISNA(VLOOKUP("IGR"&amp;$A44&amp;C$2,#REF!,6,0)),0,-VLOOKUP("IGR"&amp;$A44&amp;C$2,#REF!,6,0))</f>
        <v>#REF!</v>
      </c>
    </row>
    <row r="45" spans="1:3">
      <c r="A45" s="74">
        <v>69</v>
      </c>
      <c r="B45" s="75" t="e">
        <f>IF(ISNA(VLOOKUP("IGR"&amp;$A45&amp;B$2,#REF!,6,0)),0,VLOOKUP("IGR"&amp;$A45&amp;B$2,#REF!,6,0))</f>
        <v>#REF!</v>
      </c>
      <c r="C45" s="76" t="e">
        <f>IF(ISNA(VLOOKUP("IGR"&amp;$A45&amp;C$2,#REF!,6,0)),0,-VLOOKUP("IGR"&amp;$A45&amp;C$2,#REF!,6,0))</f>
        <v>#REF!</v>
      </c>
    </row>
    <row r="49" spans="1:4">
      <c r="A49" s="1" t="s">
        <v>16</v>
      </c>
      <c r="B49" s="1" t="e">
        <f>SUM(B3:B45)</f>
        <v>#REF!</v>
      </c>
      <c r="C49" s="1" t="e">
        <f>-SUM(C3:C45)</f>
        <v>#REF!</v>
      </c>
      <c r="D49" s="1" t="e">
        <f>C49+B49</f>
        <v>#REF!</v>
      </c>
    </row>
  </sheetData>
  <pageMargins left="0.25" right="0.25" top="0.75" bottom="0.75" header="0.51180555555555496" footer="0.51180555555555496"/>
  <pageSetup paperSize="9" firstPageNumber="0" orientation="portrait"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pageSetUpPr fitToPage="1"/>
  </sheetPr>
  <dimension ref="A1:AMB55"/>
  <sheetViews>
    <sheetView showGridLines="0" tabSelected="1" view="pageBreakPreview" zoomScaleNormal="100" zoomScaleSheetLayoutView="100" workbookViewId="0">
      <selection sqref="A1:B1"/>
    </sheetView>
  </sheetViews>
  <sheetFormatPr baseColWidth="10" defaultColWidth="9.140625" defaultRowHeight="12.75"/>
  <cols>
    <col min="1" max="1" width="22.140625" style="35" customWidth="1"/>
    <col min="2" max="2" width="111.42578125" style="35" customWidth="1"/>
    <col min="3" max="3" width="9.85546875" style="35" customWidth="1"/>
    <col min="4" max="4" width="14" style="35" customWidth="1"/>
    <col min="5" max="1016" width="11.5703125" style="35"/>
  </cols>
  <sheetData>
    <row r="1" spans="1:4" s="36" customFormat="1">
      <c r="A1" s="1095" t="s">
        <v>361</v>
      </c>
      <c r="B1" s="1095"/>
    </row>
    <row r="2" spans="1:4" s="36" customFormat="1"/>
    <row r="3" spans="1:4" s="36" customFormat="1" ht="12.75" customHeight="1">
      <c r="A3" s="1096" t="s">
        <v>34</v>
      </c>
      <c r="B3" s="1096"/>
    </row>
    <row r="4" spans="1:4" s="36" customFormat="1">
      <c r="B4" s="37"/>
    </row>
    <row r="5" spans="1:4" s="36" customFormat="1" ht="43.5" customHeight="1">
      <c r="A5" s="1097" t="s">
        <v>362</v>
      </c>
      <c r="B5" s="1097"/>
    </row>
    <row r="6" spans="1:4" s="36" customFormat="1"/>
    <row r="7" spans="1:4" s="36" customFormat="1" ht="12.75" customHeight="1">
      <c r="A7" s="1098" t="s">
        <v>291</v>
      </c>
      <c r="B7" s="1098"/>
    </row>
    <row r="8" spans="1:4" s="36" customFormat="1" ht="12.75" customHeight="1">
      <c r="A8" s="38"/>
      <c r="B8" s="38"/>
    </row>
    <row r="9" spans="1:4" s="36" customFormat="1">
      <c r="B9" s="36" t="s">
        <v>35</v>
      </c>
      <c r="C9" s="302"/>
    </row>
    <row r="10" spans="1:4" s="36" customFormat="1" ht="18" customHeight="1">
      <c r="A10" s="1101" t="s">
        <v>36</v>
      </c>
      <c r="B10" s="1101"/>
      <c r="C10" s="1101"/>
      <c r="D10" s="1101"/>
    </row>
    <row r="11" spans="1:4" s="39" customFormat="1" ht="39.75" customHeight="1">
      <c r="A11" s="1036" t="s">
        <v>37</v>
      </c>
      <c r="B11" s="1036" t="s">
        <v>38</v>
      </c>
      <c r="C11" s="1099" t="s">
        <v>325</v>
      </c>
      <c r="D11" s="1100"/>
    </row>
    <row r="12" spans="1:4" s="39" customFormat="1" ht="28.5" customHeight="1">
      <c r="A12" s="1029"/>
      <c r="B12" s="1030"/>
      <c r="C12" s="1031" t="s">
        <v>326</v>
      </c>
      <c r="D12" s="1031" t="s">
        <v>327</v>
      </c>
    </row>
    <row r="13" spans="1:4" s="40" customFormat="1" ht="14.25" customHeight="1">
      <c r="A13" s="1037" t="s">
        <v>312</v>
      </c>
      <c r="B13" s="491" t="s">
        <v>329</v>
      </c>
      <c r="C13" s="1032"/>
      <c r="D13" s="1032"/>
    </row>
    <row r="14" spans="1:4" s="41" customFormat="1" ht="14.25" customHeight="1">
      <c r="A14" s="1037" t="s">
        <v>39</v>
      </c>
      <c r="B14" s="492" t="s">
        <v>330</v>
      </c>
      <c r="C14" s="1033" t="s">
        <v>328</v>
      </c>
      <c r="D14" s="1033" t="s">
        <v>366</v>
      </c>
    </row>
    <row r="15" spans="1:4" s="41" customFormat="1" ht="14.25" customHeight="1">
      <c r="A15" s="1037" t="s">
        <v>313</v>
      </c>
      <c r="B15" s="1034" t="s">
        <v>255</v>
      </c>
      <c r="C15" s="1033"/>
      <c r="D15" s="1033" t="s">
        <v>367</v>
      </c>
    </row>
    <row r="16" spans="1:4" s="41" customFormat="1" ht="14.25" customHeight="1">
      <c r="A16" s="1037" t="s">
        <v>40</v>
      </c>
      <c r="B16" s="491" t="s">
        <v>331</v>
      </c>
      <c r="C16" s="1033" t="s">
        <v>332</v>
      </c>
      <c r="D16" s="1033" t="s">
        <v>368</v>
      </c>
    </row>
    <row r="17" spans="1:4" s="41" customFormat="1" ht="14.25" customHeight="1">
      <c r="A17" s="1037" t="s">
        <v>311</v>
      </c>
      <c r="B17" s="491" t="s">
        <v>331</v>
      </c>
      <c r="C17" s="1033"/>
      <c r="D17" s="1033" t="s">
        <v>367</v>
      </c>
    </row>
    <row r="18" spans="1:4" s="41" customFormat="1" ht="14.25" customHeight="1">
      <c r="A18" s="1037" t="s">
        <v>303</v>
      </c>
      <c r="B18" s="491" t="s">
        <v>342</v>
      </c>
      <c r="C18" s="1033"/>
      <c r="D18" s="1033" t="s">
        <v>367</v>
      </c>
    </row>
    <row r="19" spans="1:4" s="41" customFormat="1" ht="14.25" customHeight="1">
      <c r="A19" s="1037" t="s">
        <v>41</v>
      </c>
      <c r="B19" s="491" t="s">
        <v>343</v>
      </c>
      <c r="C19" s="1033" t="s">
        <v>333</v>
      </c>
      <c r="D19" s="1033" t="s">
        <v>369</v>
      </c>
    </row>
    <row r="20" spans="1:4" s="41" customFormat="1" ht="14.25" customHeight="1">
      <c r="A20" s="1037" t="s">
        <v>314</v>
      </c>
      <c r="B20" s="491" t="s">
        <v>180</v>
      </c>
      <c r="C20" s="1033"/>
      <c r="D20" s="1033" t="s">
        <v>367</v>
      </c>
    </row>
    <row r="21" spans="1:4" s="41" customFormat="1" ht="14.25" customHeight="1">
      <c r="A21" s="1037" t="s">
        <v>42</v>
      </c>
      <c r="B21" s="491" t="s">
        <v>344</v>
      </c>
      <c r="C21" s="1033" t="s">
        <v>334</v>
      </c>
      <c r="D21" s="1033" t="s">
        <v>370</v>
      </c>
    </row>
    <row r="22" spans="1:4" s="41" customFormat="1" ht="14.25" customHeight="1">
      <c r="A22" s="1037" t="s">
        <v>315</v>
      </c>
      <c r="B22" s="491" t="s">
        <v>235</v>
      </c>
      <c r="C22" s="1033" t="s">
        <v>335</v>
      </c>
      <c r="D22" s="1033" t="s">
        <v>371</v>
      </c>
    </row>
    <row r="23" spans="1:4" s="41" customFormat="1" ht="14.25" customHeight="1">
      <c r="A23" s="1037" t="s">
        <v>316</v>
      </c>
      <c r="B23" s="491" t="s">
        <v>345</v>
      </c>
      <c r="C23" s="1033" t="s">
        <v>336</v>
      </c>
      <c r="D23" s="1033" t="s">
        <v>372</v>
      </c>
    </row>
    <row r="24" spans="1:4" s="41" customFormat="1" ht="14.25" customHeight="1">
      <c r="A24" s="1037" t="s">
        <v>317</v>
      </c>
      <c r="B24" s="491" t="s">
        <v>346</v>
      </c>
      <c r="C24" s="1033" t="s">
        <v>337</v>
      </c>
      <c r="D24" s="1033" t="s">
        <v>373</v>
      </c>
    </row>
    <row r="25" spans="1:4" s="41" customFormat="1" ht="14.25" customHeight="1">
      <c r="A25" s="1037" t="s">
        <v>318</v>
      </c>
      <c r="B25" s="1035" t="s">
        <v>138</v>
      </c>
      <c r="C25" s="1033" t="s">
        <v>338</v>
      </c>
      <c r="D25" s="1033" t="s">
        <v>374</v>
      </c>
    </row>
    <row r="26" spans="1:4" s="41" customFormat="1" ht="14.25" customHeight="1">
      <c r="A26" s="1037" t="s">
        <v>319</v>
      </c>
      <c r="B26" s="1035" t="s">
        <v>234</v>
      </c>
      <c r="C26" s="1033"/>
      <c r="D26" s="1033" t="s">
        <v>367</v>
      </c>
    </row>
    <row r="27" spans="1:4" s="41" customFormat="1" ht="14.25" customHeight="1">
      <c r="A27" s="1037" t="s">
        <v>320</v>
      </c>
      <c r="B27" s="1035" t="s">
        <v>241</v>
      </c>
      <c r="C27" s="1033"/>
      <c r="D27" s="1033" t="s">
        <v>367</v>
      </c>
    </row>
    <row r="28" spans="1:4" s="41" customFormat="1" ht="14.25" customHeight="1">
      <c r="A28" s="1037" t="s">
        <v>43</v>
      </c>
      <c r="B28" s="1035" t="s">
        <v>149</v>
      </c>
      <c r="C28" s="1033" t="s">
        <v>339</v>
      </c>
      <c r="D28" s="1033" t="s">
        <v>375</v>
      </c>
    </row>
    <row r="29" spans="1:4" s="41" customFormat="1" ht="14.25" customHeight="1">
      <c r="A29" s="1037" t="s">
        <v>321</v>
      </c>
      <c r="B29" s="1035" t="s">
        <v>299</v>
      </c>
      <c r="C29" s="1033"/>
      <c r="D29" s="1033" t="s">
        <v>367</v>
      </c>
    </row>
    <row r="30" spans="1:4" s="41" customFormat="1" ht="14.25" customHeight="1">
      <c r="A30" s="1037" t="s">
        <v>351</v>
      </c>
      <c r="B30" s="1035" t="s">
        <v>270</v>
      </c>
      <c r="C30" s="1033"/>
      <c r="D30" s="1033" t="s">
        <v>367</v>
      </c>
    </row>
    <row r="31" spans="1:4" s="41" customFormat="1" ht="14.25" customHeight="1">
      <c r="A31" s="1037" t="s">
        <v>44</v>
      </c>
      <c r="B31" s="1035" t="s">
        <v>298</v>
      </c>
      <c r="C31" s="1033" t="s">
        <v>349</v>
      </c>
      <c r="D31" s="1033" t="s">
        <v>376</v>
      </c>
    </row>
    <row r="32" spans="1:4" s="41" customFormat="1" ht="14.25" customHeight="1">
      <c r="A32" s="1037" t="s">
        <v>45</v>
      </c>
      <c r="B32" s="491" t="s">
        <v>165</v>
      </c>
      <c r="C32" s="1033" t="s">
        <v>340</v>
      </c>
      <c r="D32" s="1033" t="s">
        <v>377</v>
      </c>
    </row>
    <row r="33" spans="1:1016" s="41" customFormat="1" ht="14.25" customHeight="1">
      <c r="A33" s="1037" t="s">
        <v>322</v>
      </c>
      <c r="B33" s="491" t="s">
        <v>297</v>
      </c>
      <c r="C33" s="1033"/>
      <c r="D33" s="1033" t="s">
        <v>367</v>
      </c>
    </row>
    <row r="34" spans="1:1016" s="41" customFormat="1" ht="14.25" customHeight="1">
      <c r="A34" s="1037" t="s">
        <v>323</v>
      </c>
      <c r="B34" s="491" t="s">
        <v>209</v>
      </c>
      <c r="C34" s="1033"/>
      <c r="D34" s="1033" t="s">
        <v>367</v>
      </c>
    </row>
    <row r="35" spans="1:1016" s="41" customFormat="1" ht="14.25" customHeight="1">
      <c r="A35" s="1037" t="s">
        <v>324</v>
      </c>
      <c r="B35" s="492" t="s">
        <v>347</v>
      </c>
      <c r="C35" s="1033" t="s">
        <v>341</v>
      </c>
      <c r="D35" s="1033" t="s">
        <v>378</v>
      </c>
    </row>
    <row r="36" spans="1:1016" s="41" customFormat="1" ht="14.25" customHeight="1">
      <c r="A36" s="1037"/>
      <c r="B36" s="881" t="s">
        <v>304</v>
      </c>
      <c r="C36" s="1033"/>
      <c r="D36" s="1033" t="str">
        <f>IF(C36="","",LEFT(C36,2)&amp;#REF!)</f>
        <v/>
      </c>
    </row>
    <row r="37" spans="1:1016" s="41" customFormat="1" ht="14.25" customHeight="1">
      <c r="A37" s="1037" t="s">
        <v>181</v>
      </c>
      <c r="B37" s="493" t="s">
        <v>12</v>
      </c>
      <c r="C37" s="1033"/>
      <c r="D37" s="1033" t="str">
        <f>IF(C37="","",LEFT(C37,2)&amp;#REF!)</f>
        <v/>
      </c>
    </row>
    <row r="38" spans="1:1016" s="41" customFormat="1" ht="14.25" customHeight="1">
      <c r="A38" s="1037" t="s">
        <v>182</v>
      </c>
      <c r="B38" s="493" t="s">
        <v>348</v>
      </c>
      <c r="C38" s="1033"/>
      <c r="D38" s="1033" t="str">
        <f>IF(C38="","",LEFT(C38,2)&amp;#REF!)</f>
        <v/>
      </c>
    </row>
    <row r="39" spans="1:1016" s="41" customFormat="1" ht="14.25" customHeight="1">
      <c r="A39" s="1037" t="s">
        <v>183</v>
      </c>
      <c r="B39" s="493" t="s">
        <v>184</v>
      </c>
      <c r="C39" s="1033"/>
      <c r="D39" s="1033" t="str">
        <f>IF(C39="","",LEFT(C39,2)&amp;#REF!)</f>
        <v/>
      </c>
    </row>
    <row r="40" spans="1:1016" s="36" customFormat="1">
      <c r="A40" s="1102" t="s">
        <v>46</v>
      </c>
      <c r="B40" s="1102"/>
      <c r="C40" s="1102"/>
      <c r="D40" s="1102"/>
    </row>
    <row r="41" spans="1:1016" s="36" customFormat="1" ht="81" customHeight="1">
      <c r="A41" s="1094" t="s">
        <v>245</v>
      </c>
      <c r="B41" s="1094"/>
      <c r="C41" s="1094"/>
    </row>
    <row r="42" spans="1:1016" s="36" customFormat="1">
      <c r="A42" s="1093" t="s">
        <v>47</v>
      </c>
      <c r="B42" s="1093"/>
      <c r="C42" s="1093"/>
      <c r="D42" s="1093"/>
    </row>
    <row r="43" spans="1:1016" s="36" customFormat="1">
      <c r="A43" s="43" t="s">
        <v>48</v>
      </c>
    </row>
    <row r="44" spans="1:1016" s="36" customFormat="1">
      <c r="A44" s="43" t="s">
        <v>49</v>
      </c>
    </row>
    <row r="45" spans="1:1016" s="36" customFormat="1">
      <c r="A45" s="43" t="s">
        <v>50</v>
      </c>
    </row>
    <row r="46" spans="1:1016" s="36" customFormat="1">
      <c r="A46" s="43" t="s">
        <v>51</v>
      </c>
    </row>
    <row r="47" spans="1:1016" s="36" customFormat="1">
      <c r="A47" s="43" t="s">
        <v>52</v>
      </c>
    </row>
    <row r="48" spans="1:1016" ht="16.5" customHeight="1">
      <c r="A48" s="1093" t="s">
        <v>280</v>
      </c>
      <c r="B48" s="1093"/>
      <c r="C48" s="1093"/>
      <c r="D48" s="1093"/>
      <c r="E48"/>
      <c r="F48"/>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row>
    <row r="49" spans="1:1016" ht="16.5" customHeight="1">
      <c r="A49" s="767" t="s">
        <v>281</v>
      </c>
      <c r="B49" s="768"/>
      <c r="C49" s="769"/>
      <c r="D49" s="766"/>
      <c r="E49"/>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row>
    <row r="50" spans="1:1016" s="36" customFormat="1">
      <c r="B50" s="43"/>
    </row>
    <row r="51" spans="1:1016" s="36" customFormat="1" ht="33.75">
      <c r="B51" s="44" t="s">
        <v>53</v>
      </c>
    </row>
    <row r="55" spans="1:1016">
      <c r="B55" s="142"/>
    </row>
  </sheetData>
  <mergeCells count="10">
    <mergeCell ref="A42:D42"/>
    <mergeCell ref="A48:D48"/>
    <mergeCell ref="A41:C41"/>
    <mergeCell ref="A1:B1"/>
    <mergeCell ref="A3:B3"/>
    <mergeCell ref="A5:B5"/>
    <mergeCell ref="A7:B7"/>
    <mergeCell ref="C11:D11"/>
    <mergeCell ref="A10:D10"/>
    <mergeCell ref="A40:D40"/>
  </mergeCells>
  <hyperlinks>
    <hyperlink ref="A49" r:id="rId1" display="Les enseignants des EPSCP"/>
    <hyperlink ref="A13" location="g0!A1" display="g0"/>
    <hyperlink ref="A39" location="g_14_corps!A1" display="g14_corps"/>
    <hyperlink ref="A38" location="'pyr IGR'!A1" display="pyr IGR"/>
    <hyperlink ref="A37" location="'IGR g_10'!A1" display="IGR g_10"/>
    <hyperlink ref="A35" location="'g12_14-synthèse'!A1" display="g12_14-synthèse"/>
    <hyperlink ref="A34" location="'g12_14-détail'!A1" display="g12_14-détail"/>
    <hyperlink ref="A33" location="g12_20!A1" display="g12_20"/>
    <hyperlink ref="A32" location="'g11'!A1" display="g11"/>
    <hyperlink ref="A31" location="'g10'!A1" display="g10"/>
    <hyperlink ref="A30" location="'g9 sex 2'!A1" display="g9 sex (2)"/>
    <hyperlink ref="A29" location="'g9 sex'!A1" display="g9 sex"/>
    <hyperlink ref="A28" location="'g9'!A1" display="g9"/>
    <hyperlink ref="A27" location="'g8_tit+contract_HORS_CROUS'!A1" display="g8_tit+contract_HORS_CROUS"/>
    <hyperlink ref="A26" location="g8_contract_HORS_CROUS!A1" display="g8_contract_HORS_CROUS"/>
    <hyperlink ref="A25" location="g8_tit!A1" display="g8_tit"/>
    <hyperlink ref="A24" location="'g7'!A1" display="g7"/>
    <hyperlink ref="A23" location="'g6'!A1" display="g6"/>
    <hyperlink ref="A22" location="'g5'!A1" display="g5"/>
    <hyperlink ref="A21" location="'g4'!A1" display="g4"/>
    <hyperlink ref="A20" location="'g3_14-20 stock'!A1" display="g3_14-20 stock"/>
    <hyperlink ref="A19" location="'g3'!A1" display="g3"/>
    <hyperlink ref="A18" location="'Part fe corps'!A1" display="Part fe corps"/>
    <hyperlink ref="A17" location="'g2 séries'!A1" display="g2 séries"/>
    <hyperlink ref="A16" location="'g2'!A1" display="g2"/>
    <hyperlink ref="A15" location="'g1 séries'!A1" display="g1 séries"/>
    <hyperlink ref="A14" location="'g1'!A1" display="g1"/>
  </hyperlinks>
  <pageMargins left="0.23611111111111099" right="0.23611111111111099" top="0.15763888888888899" bottom="0.15763888888888899" header="0.51180555555555496" footer="0.51180555555555496"/>
  <pageSetup paperSize="9" scale="68" firstPageNumber="0" orientation="landscape" horizontalDpi="300" verticalDpi="300"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tabColor theme="5" tint="-0.249977111117893"/>
    <pageSetUpPr fitToPage="1"/>
  </sheetPr>
  <dimension ref="A1:O45"/>
  <sheetViews>
    <sheetView showGridLines="0" zoomScaleNormal="100" workbookViewId="0">
      <selection sqref="A1:E1"/>
    </sheetView>
  </sheetViews>
  <sheetFormatPr baseColWidth="10" defaultColWidth="9.140625" defaultRowHeight="12.75"/>
  <cols>
    <col min="1" max="1" width="16.140625" style="1" customWidth="1"/>
    <col min="2" max="2" width="14.85546875" style="1" customWidth="1"/>
    <col min="3" max="3" width="13" style="1" customWidth="1"/>
    <col min="4" max="5" width="10" style="1" customWidth="1"/>
    <col min="6" max="7" width="10.7109375" style="1" customWidth="1"/>
    <col min="8" max="8" width="14.85546875" style="1" customWidth="1"/>
    <col min="9" max="9" width="12.5703125" style="1" customWidth="1"/>
    <col min="10" max="15" width="10.7109375" style="1" customWidth="1"/>
  </cols>
  <sheetData>
    <row r="1" spans="1:13" ht="26.45" customHeight="1">
      <c r="A1" s="1104" t="s">
        <v>196</v>
      </c>
      <c r="B1" s="1104"/>
      <c r="C1" s="1104"/>
      <c r="D1" s="1104"/>
      <c r="E1" s="1104"/>
      <c r="G1" s="1104" t="s">
        <v>197</v>
      </c>
      <c r="H1" s="1104"/>
      <c r="I1" s="1104"/>
      <c r="J1" s="1104"/>
      <c r="K1" s="1104"/>
    </row>
    <row r="2" spans="1:13" ht="12.75" customHeight="1">
      <c r="A2" s="77"/>
      <c r="B2" s="77"/>
      <c r="C2" s="1103" t="s">
        <v>76</v>
      </c>
      <c r="D2" s="1103"/>
      <c r="E2" s="1103"/>
      <c r="G2" s="77"/>
      <c r="H2" s="77"/>
      <c r="I2" s="1103" t="s">
        <v>76</v>
      </c>
      <c r="J2" s="1103"/>
      <c r="K2" s="1103"/>
    </row>
    <row r="3" spans="1:13" ht="36">
      <c r="A3" s="605" t="s">
        <v>77</v>
      </c>
      <c r="B3" s="16" t="s">
        <v>78</v>
      </c>
      <c r="C3" s="16" t="s">
        <v>79</v>
      </c>
      <c r="D3" s="16" t="s">
        <v>80</v>
      </c>
      <c r="E3" s="16" t="s">
        <v>81</v>
      </c>
      <c r="G3" s="610" t="s">
        <v>77</v>
      </c>
      <c r="H3" s="16" t="s">
        <v>78</v>
      </c>
      <c r="I3" s="16" t="s">
        <v>79</v>
      </c>
      <c r="J3" s="16" t="s">
        <v>91</v>
      </c>
      <c r="K3" s="16" t="s">
        <v>81</v>
      </c>
      <c r="M3"/>
    </row>
    <row r="4" spans="1:13">
      <c r="A4" s="606" t="s">
        <v>82</v>
      </c>
      <c r="B4" s="81">
        <v>8582</v>
      </c>
      <c r="C4" s="81">
        <v>78</v>
      </c>
      <c r="D4" s="81">
        <v>156</v>
      </c>
      <c r="E4" s="81">
        <v>8816</v>
      </c>
      <c r="G4" s="606" t="s">
        <v>82</v>
      </c>
      <c r="H4" s="81">
        <v>9329</v>
      </c>
      <c r="I4" s="81">
        <v>12</v>
      </c>
      <c r="J4" s="81">
        <v>28</v>
      </c>
      <c r="K4" s="81">
        <v>9369</v>
      </c>
      <c r="M4"/>
    </row>
    <row r="5" spans="1:13">
      <c r="A5" s="606" t="s">
        <v>83</v>
      </c>
      <c r="B5" s="81">
        <v>3990</v>
      </c>
      <c r="C5" s="81">
        <v>12</v>
      </c>
      <c r="D5" s="81">
        <v>60</v>
      </c>
      <c r="E5" s="81">
        <v>4062</v>
      </c>
      <c r="G5" s="606" t="s">
        <v>83</v>
      </c>
      <c r="H5" s="81">
        <v>3638</v>
      </c>
      <c r="I5" s="81">
        <v>0</v>
      </c>
      <c r="J5" s="81">
        <v>6</v>
      </c>
      <c r="K5" s="81">
        <v>3644</v>
      </c>
    </row>
    <row r="6" spans="1:13">
      <c r="A6" s="606" t="s">
        <v>84</v>
      </c>
      <c r="B6" s="81">
        <v>11608</v>
      </c>
      <c r="C6" s="81">
        <v>65</v>
      </c>
      <c r="D6" s="81">
        <v>488</v>
      </c>
      <c r="E6" s="81">
        <v>12161</v>
      </c>
      <c r="G6" s="606" t="s">
        <v>92</v>
      </c>
      <c r="H6" s="81">
        <v>6720</v>
      </c>
      <c r="I6" s="81">
        <v>0</v>
      </c>
      <c r="J6" s="81">
        <v>137</v>
      </c>
      <c r="K6" s="81">
        <v>6857</v>
      </c>
    </row>
    <row r="7" spans="1:13" ht="13.5" customHeight="1" thickBot="1">
      <c r="A7" s="607" t="s">
        <v>85</v>
      </c>
      <c r="B7" s="83">
        <v>15344</v>
      </c>
      <c r="C7" s="83">
        <v>195</v>
      </c>
      <c r="D7" s="83">
        <v>1532</v>
      </c>
      <c r="E7" s="84">
        <v>17071</v>
      </c>
      <c r="G7" s="607" t="s">
        <v>85</v>
      </c>
      <c r="H7" s="83">
        <v>10978</v>
      </c>
      <c r="I7" s="83">
        <v>0</v>
      </c>
      <c r="J7" s="83">
        <v>1923</v>
      </c>
      <c r="K7" s="83">
        <v>12901</v>
      </c>
    </row>
    <row r="8" spans="1:13" ht="12.75" customHeight="1">
      <c r="A8" s="608" t="s">
        <v>175</v>
      </c>
      <c r="B8" s="86">
        <v>39524</v>
      </c>
      <c r="C8" s="86">
        <v>350</v>
      </c>
      <c r="D8" s="86">
        <v>2236</v>
      </c>
      <c r="E8" s="87">
        <v>42110</v>
      </c>
      <c r="G8" s="608" t="s">
        <v>175</v>
      </c>
      <c r="H8" s="86">
        <v>30665</v>
      </c>
      <c r="I8" s="86">
        <v>12</v>
      </c>
      <c r="J8" s="86">
        <v>2094</v>
      </c>
      <c r="K8" s="87">
        <v>32771</v>
      </c>
    </row>
    <row r="9" spans="1:13">
      <c r="A9" s="609" t="s">
        <v>87</v>
      </c>
      <c r="B9" s="603">
        <v>0.93858940869152219</v>
      </c>
      <c r="C9" s="603">
        <v>8.3115649489432439E-3</v>
      </c>
      <c r="D9" s="603">
        <v>5.3099026359534555E-2</v>
      </c>
      <c r="E9" s="604">
        <v>1</v>
      </c>
      <c r="G9" s="609" t="s">
        <v>87</v>
      </c>
      <c r="H9" s="603">
        <v>0.93573586402612063</v>
      </c>
      <c r="I9" s="603">
        <v>3.6617741295657744E-4</v>
      </c>
      <c r="J9" s="603">
        <v>6.3897958560922771E-2</v>
      </c>
      <c r="K9" s="604">
        <v>1</v>
      </c>
    </row>
    <row r="10" spans="1:13" ht="11.25" customHeight="1">
      <c r="A10" s="89" t="s">
        <v>88</v>
      </c>
      <c r="B10" s="42"/>
      <c r="C10" s="42"/>
      <c r="D10" s="90"/>
      <c r="E10" s="90"/>
      <c r="G10" s="89" t="s">
        <v>88</v>
      </c>
      <c r="H10" s="93"/>
      <c r="I10" s="93"/>
      <c r="J10" s="94"/>
      <c r="K10" s="94"/>
      <c r="L10" s="54"/>
    </row>
    <row r="11" spans="1:13" ht="14.25" customHeight="1">
      <c r="A11" s="1090" t="s">
        <v>246</v>
      </c>
      <c r="B11" s="1090"/>
      <c r="C11" s="1090"/>
      <c r="D11" s="1090"/>
      <c r="E11" s="1090"/>
      <c r="G11" s="89" t="s">
        <v>195</v>
      </c>
      <c r="H11" s="93"/>
      <c r="I11" s="93"/>
      <c r="J11" s="94"/>
      <c r="K11" s="94"/>
    </row>
    <row r="12" spans="1:13" ht="27" customHeight="1">
      <c r="G12" s="1090" t="s">
        <v>247</v>
      </c>
      <c r="H12" s="1090"/>
      <c r="I12" s="1090"/>
      <c r="J12" s="1090"/>
      <c r="K12" s="1090"/>
    </row>
    <row r="13" spans="1:13" s="92" customFormat="1">
      <c r="A13" s="91"/>
      <c r="B13" s="1"/>
      <c r="C13" s="1"/>
      <c r="D13" s="1"/>
      <c r="E13" s="1"/>
      <c r="F13" s="1"/>
      <c r="G13" s="96"/>
      <c r="H13" s="96"/>
      <c r="I13" s="96"/>
      <c r="J13" s="96"/>
      <c r="K13" s="96"/>
    </row>
    <row r="14" spans="1:13" ht="36">
      <c r="A14" s="605" t="s">
        <v>77</v>
      </c>
      <c r="B14" s="16" t="s">
        <v>78</v>
      </c>
      <c r="C14" s="16" t="s">
        <v>79</v>
      </c>
      <c r="D14" s="16" t="s">
        <v>89</v>
      </c>
      <c r="E14" s="16" t="s">
        <v>81</v>
      </c>
      <c r="F14" s="92"/>
      <c r="G14" s="605" t="s">
        <v>77</v>
      </c>
      <c r="H14" s="16" t="s">
        <v>78</v>
      </c>
      <c r="I14" s="16" t="s">
        <v>79</v>
      </c>
      <c r="J14" s="16" t="s">
        <v>89</v>
      </c>
      <c r="K14" s="16" t="s">
        <v>81</v>
      </c>
    </row>
    <row r="15" spans="1:13">
      <c r="A15" s="606" t="s">
        <v>90</v>
      </c>
      <c r="B15" s="81">
        <v>2495</v>
      </c>
      <c r="C15" s="81">
        <v>48</v>
      </c>
      <c r="D15" s="81">
        <v>29</v>
      </c>
      <c r="E15" s="81">
        <v>2572</v>
      </c>
      <c r="G15" s="606" t="s">
        <v>90</v>
      </c>
      <c r="H15" s="81">
        <v>3366</v>
      </c>
      <c r="I15" s="81">
        <v>12</v>
      </c>
      <c r="J15" s="81">
        <v>1</v>
      </c>
      <c r="K15" s="81">
        <v>3379</v>
      </c>
    </row>
    <row r="16" spans="1:13">
      <c r="A16" s="609" t="s">
        <v>87</v>
      </c>
      <c r="B16" s="603">
        <v>0.97006220839813373</v>
      </c>
      <c r="C16" s="603">
        <v>1.8662519440124418E-2</v>
      </c>
      <c r="D16" s="603">
        <v>1.1275272161741835E-2</v>
      </c>
      <c r="E16" s="604">
        <v>1</v>
      </c>
      <c r="G16" s="609" t="s">
        <v>87</v>
      </c>
      <c r="H16" s="603">
        <v>0.99615270790174604</v>
      </c>
      <c r="I16" s="603">
        <v>3.5513465522343888E-3</v>
      </c>
      <c r="J16" s="603">
        <v>2.9594554601953242E-4</v>
      </c>
      <c r="K16" s="604">
        <v>1</v>
      </c>
    </row>
    <row r="19" spans="1:15" ht="20.25" customHeight="1">
      <c r="A19" s="2" t="s">
        <v>236</v>
      </c>
      <c r="B19" s="23"/>
      <c r="C19" s="23"/>
      <c r="D19" s="23"/>
      <c r="E19" s="23"/>
      <c r="F19" s="23"/>
      <c r="H19" s="23"/>
      <c r="I19" s="23"/>
      <c r="J19" s="23"/>
      <c r="K19" s="23"/>
      <c r="L19" s="23"/>
      <c r="M19" s="23"/>
      <c r="N19" s="23"/>
      <c r="O19" s="23"/>
    </row>
    <row r="20" spans="1:15">
      <c r="A20" s="23"/>
      <c r="B20" s="23"/>
      <c r="C20" s="23"/>
      <c r="D20" s="23"/>
      <c r="E20" s="23"/>
      <c r="G20" s="23"/>
      <c r="I20" s="23"/>
      <c r="J20" s="23"/>
      <c r="K20" s="23"/>
      <c r="L20" s="23"/>
      <c r="M20" s="23"/>
      <c r="N20" s="23"/>
      <c r="O20" s="23"/>
    </row>
    <row r="21" spans="1:15" ht="24">
      <c r="A21" s="311" t="s">
        <v>168</v>
      </c>
      <c r="B21" s="600" t="s">
        <v>14</v>
      </c>
      <c r="C21" s="600" t="s">
        <v>15</v>
      </c>
      <c r="D21" s="600" t="s">
        <v>169</v>
      </c>
      <c r="E21" s="600" t="s">
        <v>170</v>
      </c>
      <c r="F21" s="600" t="s">
        <v>174</v>
      </c>
      <c r="G21" s="600" t="s">
        <v>90</v>
      </c>
      <c r="H21" s="23"/>
      <c r="I21" s="23"/>
      <c r="J21" s="23"/>
      <c r="K21" s="23"/>
      <c r="L21" s="23"/>
      <c r="M21" s="23"/>
      <c r="N21" s="23"/>
      <c r="O21" s="23"/>
    </row>
    <row r="22" spans="1:15" ht="12.75" customHeight="1">
      <c r="A22" s="611" t="s">
        <v>171</v>
      </c>
      <c r="B22" s="612">
        <v>20985</v>
      </c>
      <c r="C22" s="612">
        <v>37467</v>
      </c>
      <c r="D22" s="299">
        <v>58452</v>
      </c>
      <c r="E22" s="613">
        <v>42110</v>
      </c>
      <c r="F22" s="614">
        <v>0.72042017381783341</v>
      </c>
      <c r="G22" s="613">
        <v>2572</v>
      </c>
      <c r="I22" s="23"/>
      <c r="J22" s="23"/>
      <c r="K22" s="23"/>
      <c r="L22" s="23"/>
      <c r="M22" s="23"/>
      <c r="N22" s="23"/>
      <c r="O22" s="23"/>
    </row>
    <row r="23" spans="1:15" ht="17.25" customHeight="1">
      <c r="A23" s="615" t="s">
        <v>172</v>
      </c>
      <c r="B23" s="616">
        <v>12844</v>
      </c>
      <c r="C23" s="616">
        <v>25572</v>
      </c>
      <c r="D23" s="299">
        <v>38416</v>
      </c>
      <c r="E23" s="617">
        <v>32771</v>
      </c>
      <c r="F23" s="614">
        <v>0.85305601832569766</v>
      </c>
      <c r="G23" s="617">
        <v>3379</v>
      </c>
      <c r="I23" s="23"/>
      <c r="J23" s="23"/>
      <c r="K23" s="23"/>
      <c r="L23" s="23"/>
      <c r="M23" s="23"/>
      <c r="N23" s="23"/>
      <c r="O23" s="23"/>
    </row>
    <row r="24" spans="1:15" ht="16.5" customHeight="1">
      <c r="A24" s="312" t="s">
        <v>176</v>
      </c>
      <c r="B24" s="299">
        <v>33829</v>
      </c>
      <c r="C24" s="299">
        <v>63039</v>
      </c>
      <c r="D24" s="299">
        <v>96868</v>
      </c>
      <c r="E24" s="299">
        <v>74881</v>
      </c>
      <c r="F24" s="489">
        <v>0.77302101829293468</v>
      </c>
      <c r="G24" s="299">
        <v>5951</v>
      </c>
      <c r="I24" s="23"/>
      <c r="J24" s="23"/>
      <c r="K24" s="23"/>
      <c r="L24" s="23"/>
      <c r="M24" s="23"/>
      <c r="N24" s="23"/>
      <c r="O24" s="23"/>
    </row>
    <row r="25" spans="1:15">
      <c r="A25" s="42" t="s">
        <v>88</v>
      </c>
      <c r="B25" s="23"/>
      <c r="C25" s="23"/>
      <c r="D25" s="23"/>
      <c r="E25" s="23"/>
      <c r="F25" s="23"/>
      <c r="G25" s="23"/>
      <c r="H25" s="23"/>
      <c r="I25" s="23"/>
      <c r="J25" s="23"/>
      <c r="K25" s="23"/>
      <c r="L25" s="23"/>
      <c r="M25" s="23"/>
      <c r="N25" s="23"/>
      <c r="O25" s="23"/>
    </row>
    <row r="28" spans="1:15" ht="12.75" customHeight="1">
      <c r="A28" s="100" t="s">
        <v>198</v>
      </c>
      <c r="B28" s="100"/>
      <c r="C28" s="100"/>
      <c r="D28" s="100"/>
      <c r="E28" s="100"/>
    </row>
    <row r="29" spans="1:15">
      <c r="A29" s="307"/>
      <c r="B29" s="307"/>
      <c r="C29" s="1103" t="s">
        <v>76</v>
      </c>
      <c r="D29" s="1103"/>
      <c r="E29" s="1103"/>
    </row>
    <row r="30" spans="1:15" ht="36">
      <c r="A30" s="605" t="s">
        <v>77</v>
      </c>
      <c r="B30" s="308" t="s">
        <v>78</v>
      </c>
      <c r="C30" s="308" t="s">
        <v>79</v>
      </c>
      <c r="D30" s="308" t="s">
        <v>80</v>
      </c>
      <c r="E30" s="308" t="s">
        <v>81</v>
      </c>
    </row>
    <row r="31" spans="1:15">
      <c r="A31" s="606" t="s">
        <v>82</v>
      </c>
      <c r="B31" s="81">
        <v>17911</v>
      </c>
      <c r="C31" s="81">
        <v>90</v>
      </c>
      <c r="D31" s="81">
        <v>184</v>
      </c>
      <c r="E31" s="81">
        <v>18185</v>
      </c>
    </row>
    <row r="32" spans="1:15">
      <c r="A32" s="606" t="s">
        <v>83</v>
      </c>
      <c r="B32" s="81">
        <v>7628</v>
      </c>
      <c r="C32" s="81">
        <v>12</v>
      </c>
      <c r="D32" s="81">
        <v>66</v>
      </c>
      <c r="E32" s="81">
        <v>7706</v>
      </c>
    </row>
    <row r="33" spans="1:12">
      <c r="A33" s="606" t="s">
        <v>84</v>
      </c>
      <c r="B33" s="81">
        <v>18328</v>
      </c>
      <c r="C33" s="81">
        <v>65</v>
      </c>
      <c r="D33" s="81">
        <v>625</v>
      </c>
      <c r="E33" s="81">
        <v>19018</v>
      </c>
    </row>
    <row r="34" spans="1:12" ht="13.5" thickBot="1">
      <c r="A34" s="607" t="s">
        <v>85</v>
      </c>
      <c r="B34" s="83">
        <v>26322</v>
      </c>
      <c r="C34" s="83">
        <v>195</v>
      </c>
      <c r="D34" s="83">
        <v>3455</v>
      </c>
      <c r="E34" s="84">
        <v>29972</v>
      </c>
    </row>
    <row r="35" spans="1:12">
      <c r="A35" s="608" t="s">
        <v>175</v>
      </c>
      <c r="B35" s="86">
        <v>70189</v>
      </c>
      <c r="C35" s="86">
        <v>362</v>
      </c>
      <c r="D35" s="86">
        <v>4330</v>
      </c>
      <c r="E35" s="87">
        <v>74881</v>
      </c>
    </row>
    <row r="36" spans="1:12">
      <c r="A36" s="609" t="s">
        <v>87</v>
      </c>
      <c r="B36" s="603">
        <v>0.93734058038754819</v>
      </c>
      <c r="C36" s="603">
        <v>4.8343371482752638E-3</v>
      </c>
      <c r="D36" s="603">
        <v>5.7825082464176496E-2</v>
      </c>
      <c r="E36" s="603">
        <v>1</v>
      </c>
    </row>
    <row r="37" spans="1:12">
      <c r="A37" s="89" t="s">
        <v>88</v>
      </c>
      <c r="B37" s="42"/>
      <c r="C37" s="42"/>
      <c r="D37" s="90"/>
      <c r="E37" s="90"/>
    </row>
    <row r="38" spans="1:12">
      <c r="A38" s="1090"/>
      <c r="B38" s="1090"/>
      <c r="C38" s="1090"/>
      <c r="D38" s="1090"/>
      <c r="E38" s="1090"/>
    </row>
    <row r="39" spans="1:12">
      <c r="A39" s="91"/>
    </row>
    <row r="40" spans="1:12" ht="36">
      <c r="A40" s="605" t="s">
        <v>77</v>
      </c>
      <c r="B40" s="308" t="s">
        <v>78</v>
      </c>
      <c r="C40" s="308" t="s">
        <v>79</v>
      </c>
      <c r="D40" s="308" t="s">
        <v>89</v>
      </c>
      <c r="E40" s="308" t="s">
        <v>81</v>
      </c>
    </row>
    <row r="41" spans="1:12">
      <c r="A41" s="606" t="s">
        <v>90</v>
      </c>
      <c r="B41" s="81">
        <v>5861</v>
      </c>
      <c r="C41" s="81">
        <v>60</v>
      </c>
      <c r="D41" s="81">
        <v>30</v>
      </c>
      <c r="E41" s="81">
        <v>5951</v>
      </c>
    </row>
    <row r="42" spans="1:12">
      <c r="A42" s="609" t="s">
        <v>87</v>
      </c>
      <c r="B42" s="603">
        <v>0.98487649134599231</v>
      </c>
      <c r="C42" s="603">
        <v>1.008233910267182E-2</v>
      </c>
      <c r="D42" s="603">
        <v>5.0411695513359099E-3</v>
      </c>
      <c r="E42" s="603">
        <v>1</v>
      </c>
    </row>
    <row r="45" spans="1:12">
      <c r="A45" s="96"/>
      <c r="B45" s="96"/>
      <c r="E45" s="54"/>
      <c r="K45" s="54"/>
      <c r="L45" s="54"/>
    </row>
  </sheetData>
  <mergeCells count="8">
    <mergeCell ref="C29:E29"/>
    <mergeCell ref="A38:E38"/>
    <mergeCell ref="G12:K12"/>
    <mergeCell ref="A1:E1"/>
    <mergeCell ref="C2:E2"/>
    <mergeCell ref="A11:E11"/>
    <mergeCell ref="G1:K1"/>
    <mergeCell ref="I2:K2"/>
  </mergeCells>
  <pageMargins left="0.31527777777777799" right="0.118055555555556" top="0.15763888888888899" bottom="0.15763888888888899" header="0.51180555555555496" footer="0.51180555555555496"/>
  <pageSetup paperSize="9" scale="57" firstPageNumber="0" fitToHeight="0"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tabColor theme="5" tint="-0.249977111117893"/>
    <pageSetUpPr fitToPage="1"/>
  </sheetPr>
  <dimension ref="A1:AMM25"/>
  <sheetViews>
    <sheetView showGridLines="0" zoomScaleNormal="100" workbookViewId="0">
      <selection sqref="A1:G2"/>
    </sheetView>
  </sheetViews>
  <sheetFormatPr baseColWidth="10" defaultColWidth="9.140625" defaultRowHeight="12.75"/>
  <cols>
    <col min="1" max="1" width="9.85546875" style="1" customWidth="1"/>
    <col min="2" max="2" width="8.28515625" style="1" customWidth="1"/>
    <col min="3" max="3" width="11.42578125" style="1" customWidth="1"/>
    <col min="4" max="4" width="8.28515625" style="1" customWidth="1"/>
    <col min="5" max="5" width="11.42578125" style="1" customWidth="1"/>
    <col min="6" max="6" width="8.28515625" style="1" customWidth="1"/>
    <col min="7" max="7" width="11.42578125" style="1" customWidth="1"/>
    <col min="8" max="8" width="8.28515625" style="1" customWidth="1"/>
    <col min="9" max="9" width="11.42578125" style="1" customWidth="1"/>
    <col min="10" max="10" width="2" style="97" customWidth="1"/>
    <col min="11" max="11" width="8.85546875" style="1" customWidth="1"/>
    <col min="12" max="12" width="8.7109375" style="1" customWidth="1"/>
    <col min="13" max="13" width="9" style="1" customWidth="1"/>
    <col min="14" max="14" width="8.85546875" style="1" customWidth="1"/>
    <col min="15" max="15" width="9" style="1" customWidth="1"/>
    <col min="16" max="16" width="8.85546875" style="1" customWidth="1"/>
    <col min="17" max="17" width="9" style="1" customWidth="1"/>
    <col min="18" max="18" width="8.85546875" style="98" customWidth="1"/>
    <col min="19" max="20" width="8.28515625" style="1" customWidth="1"/>
    <col min="21" max="21" width="9" style="1" customWidth="1"/>
    <col min="22" max="22" width="8.85546875" style="1" customWidth="1"/>
    <col min="23" max="24" width="8.28515625" style="1" customWidth="1"/>
    <col min="25" max="1027" width="10.7109375" style="1" customWidth="1"/>
  </cols>
  <sheetData>
    <row r="1" spans="1:27" s="14" customFormat="1" ht="12.75" customHeight="1">
      <c r="A1" s="1104" t="s">
        <v>199</v>
      </c>
      <c r="B1" s="1104"/>
      <c r="C1" s="1104"/>
      <c r="D1" s="1104"/>
      <c r="E1" s="1104"/>
      <c r="F1" s="1104"/>
      <c r="G1" s="1104"/>
      <c r="H1" s="825"/>
      <c r="I1" s="825"/>
      <c r="J1" s="99"/>
      <c r="K1" s="100"/>
      <c r="L1" s="100"/>
      <c r="M1" s="100"/>
      <c r="N1" s="100"/>
      <c r="O1" s="100"/>
      <c r="P1" s="100"/>
      <c r="R1" s="101"/>
    </row>
    <row r="2" spans="1:27" s="14" customFormat="1" ht="15" customHeight="1">
      <c r="A2" s="1104"/>
      <c r="B2" s="1104"/>
      <c r="C2" s="1104"/>
      <c r="D2" s="1104"/>
      <c r="E2" s="1104"/>
      <c r="F2" s="1104"/>
      <c r="G2" s="1104"/>
      <c r="H2" s="825"/>
      <c r="I2" s="825"/>
      <c r="J2" s="99"/>
      <c r="K2" s="100"/>
      <c r="L2" s="100"/>
      <c r="M2" s="100"/>
      <c r="N2" s="100"/>
      <c r="O2" s="100"/>
      <c r="P2" s="100"/>
      <c r="R2" s="101"/>
    </row>
    <row r="3" spans="1:27" s="14" customFormat="1" ht="12" customHeight="1">
      <c r="A3" s="102"/>
      <c r="B3" s="102"/>
      <c r="C3" s="102"/>
      <c r="D3" s="331"/>
      <c r="E3" s="331"/>
      <c r="F3" s="102"/>
      <c r="G3" s="1105" t="s">
        <v>76</v>
      </c>
      <c r="H3" s="1105"/>
      <c r="I3" s="1105"/>
      <c r="J3" s="103"/>
      <c r="K3" s="102"/>
      <c r="L3" s="102"/>
      <c r="M3" s="102"/>
      <c r="N3" s="102"/>
      <c r="O3" s="102"/>
      <c r="P3" s="102"/>
      <c r="R3" s="101"/>
      <c r="V3" s="1105" t="s">
        <v>76</v>
      </c>
      <c r="W3" s="1105"/>
      <c r="X3" s="1105"/>
    </row>
    <row r="4" spans="1:27" ht="35.25" customHeight="1">
      <c r="A4" s="1106" t="s">
        <v>77</v>
      </c>
      <c r="B4" s="1107" t="s">
        <v>5</v>
      </c>
      <c r="C4" s="1107"/>
      <c r="D4" s="1107" t="s">
        <v>8</v>
      </c>
      <c r="E4" s="1107"/>
      <c r="F4" s="1107" t="s">
        <v>11</v>
      </c>
      <c r="G4" s="1107"/>
      <c r="H4" s="1107" t="s">
        <v>97</v>
      </c>
      <c r="I4" s="1107"/>
      <c r="J4" s="104"/>
      <c r="K4" s="1107" t="s">
        <v>93</v>
      </c>
      <c r="L4" s="1107"/>
      <c r="M4" s="1107" t="s">
        <v>94</v>
      </c>
      <c r="N4" s="1107"/>
      <c r="O4" s="1107" t="s">
        <v>95</v>
      </c>
      <c r="P4" s="1107"/>
      <c r="Q4" s="1107" t="s">
        <v>96</v>
      </c>
      <c r="R4" s="1107"/>
      <c r="S4" s="1107"/>
      <c r="T4" s="1107"/>
      <c r="U4" s="1107" t="s">
        <v>97</v>
      </c>
      <c r="V4" s="1107"/>
      <c r="W4" s="1107"/>
      <c r="X4" s="1107"/>
    </row>
    <row r="5" spans="1:27" s="105" customFormat="1" ht="34.5" customHeight="1">
      <c r="A5" s="1106"/>
      <c r="B5" s="16" t="s">
        <v>98</v>
      </c>
      <c r="C5" s="16" t="s">
        <v>18</v>
      </c>
      <c r="D5" s="16" t="s">
        <v>99</v>
      </c>
      <c r="E5" s="16" t="s">
        <v>18</v>
      </c>
      <c r="F5" s="16" t="s">
        <v>99</v>
      </c>
      <c r="G5" s="16" t="s">
        <v>18</v>
      </c>
      <c r="H5" s="826" t="s">
        <v>100</v>
      </c>
      <c r="I5" s="826" t="s">
        <v>18</v>
      </c>
      <c r="J5" s="104"/>
      <c r="K5" s="16" t="s">
        <v>14</v>
      </c>
      <c r="L5" s="16" t="s">
        <v>15</v>
      </c>
      <c r="M5" s="16" t="s">
        <v>14</v>
      </c>
      <c r="N5" s="16" t="s">
        <v>15</v>
      </c>
      <c r="O5" s="16" t="s">
        <v>14</v>
      </c>
      <c r="P5" s="16" t="s">
        <v>15</v>
      </c>
      <c r="Q5" s="16" t="s">
        <v>14</v>
      </c>
      <c r="R5" s="16" t="s">
        <v>15</v>
      </c>
      <c r="S5" s="16" t="s">
        <v>100</v>
      </c>
      <c r="T5" s="16" t="s">
        <v>18</v>
      </c>
      <c r="U5" s="16" t="s">
        <v>14</v>
      </c>
      <c r="V5" s="16" t="s">
        <v>15</v>
      </c>
      <c r="W5" s="16" t="s">
        <v>101</v>
      </c>
      <c r="X5" s="16" t="s">
        <v>102</v>
      </c>
    </row>
    <row r="6" spans="1:27" s="96" customFormat="1">
      <c r="A6" s="273" t="s">
        <v>82</v>
      </c>
      <c r="B6" s="106">
        <v>8816</v>
      </c>
      <c r="C6" s="61">
        <v>0.5313067150635209</v>
      </c>
      <c r="D6" s="106">
        <v>6737</v>
      </c>
      <c r="E6" s="61">
        <v>0.61852456583048832</v>
      </c>
      <c r="F6" s="106">
        <v>2632</v>
      </c>
      <c r="G6" s="61">
        <v>0.56800911854103342</v>
      </c>
      <c r="H6" s="106">
        <v>18185</v>
      </c>
      <c r="I6" s="61">
        <v>0.56893043717349467</v>
      </c>
      <c r="J6" s="107"/>
      <c r="K6" s="106">
        <v>4132</v>
      </c>
      <c r="L6" s="106">
        <v>4684</v>
      </c>
      <c r="M6" s="106">
        <v>2570</v>
      </c>
      <c r="N6" s="106">
        <v>4167</v>
      </c>
      <c r="O6" s="106">
        <v>1137</v>
      </c>
      <c r="P6" s="106">
        <v>1495</v>
      </c>
      <c r="Q6" s="106">
        <v>3707</v>
      </c>
      <c r="R6" s="106">
        <v>5662</v>
      </c>
      <c r="S6" s="106">
        <v>9369</v>
      </c>
      <c r="T6" s="61">
        <v>0.60433344006831036</v>
      </c>
      <c r="U6" s="106">
        <v>7839</v>
      </c>
      <c r="V6" s="106">
        <v>10346</v>
      </c>
      <c r="W6" s="106">
        <v>18185</v>
      </c>
      <c r="X6" s="61">
        <v>0.56893043717349467</v>
      </c>
      <c r="Z6" s="108"/>
      <c r="AA6" s="49"/>
    </row>
    <row r="7" spans="1:27" s="96" customFormat="1">
      <c r="A7" s="273" t="s">
        <v>83</v>
      </c>
      <c r="B7" s="106">
        <v>4062</v>
      </c>
      <c r="C7" s="61">
        <v>0.52043328409650413</v>
      </c>
      <c r="D7" s="106">
        <v>2722</v>
      </c>
      <c r="E7" s="61">
        <v>0.65870683321087431</v>
      </c>
      <c r="F7" s="106">
        <v>922</v>
      </c>
      <c r="G7" s="61">
        <v>0.59436008676789587</v>
      </c>
      <c r="H7" s="106">
        <v>7706</v>
      </c>
      <c r="I7" s="61">
        <v>0.57812094471840125</v>
      </c>
      <c r="J7" s="107"/>
      <c r="K7" s="106">
        <v>1948</v>
      </c>
      <c r="L7" s="106">
        <v>2114</v>
      </c>
      <c r="M7" s="106">
        <v>929</v>
      </c>
      <c r="N7" s="106">
        <v>1793</v>
      </c>
      <c r="O7" s="106">
        <v>374</v>
      </c>
      <c r="P7" s="106">
        <v>548</v>
      </c>
      <c r="Q7" s="106">
        <v>1303</v>
      </c>
      <c r="R7" s="106">
        <v>2341</v>
      </c>
      <c r="S7" s="106">
        <v>3644</v>
      </c>
      <c r="T7" s="61">
        <v>0.64242590559824364</v>
      </c>
      <c r="U7" s="106">
        <v>3251</v>
      </c>
      <c r="V7" s="106">
        <v>4455</v>
      </c>
      <c r="W7" s="106">
        <v>7706</v>
      </c>
      <c r="X7" s="61">
        <v>0.57812094471840125</v>
      </c>
      <c r="AA7" s="49"/>
    </row>
    <row r="8" spans="1:27">
      <c r="A8" s="273" t="s">
        <v>92</v>
      </c>
      <c r="B8" s="106">
        <v>12161</v>
      </c>
      <c r="C8" s="61">
        <v>0.58161335416495352</v>
      </c>
      <c r="D8" s="106">
        <v>3838</v>
      </c>
      <c r="E8" s="61">
        <v>0.69958311620635749</v>
      </c>
      <c r="F8" s="106">
        <v>3019</v>
      </c>
      <c r="G8" s="61">
        <v>0.66445842994368998</v>
      </c>
      <c r="H8" s="106">
        <v>19018</v>
      </c>
      <c r="I8" s="61">
        <v>0.61857187927226842</v>
      </c>
      <c r="J8" s="107"/>
      <c r="K8" s="106">
        <v>5088</v>
      </c>
      <c r="L8" s="106">
        <v>7073</v>
      </c>
      <c r="M8" s="106">
        <v>1153</v>
      </c>
      <c r="N8" s="106">
        <v>2685</v>
      </c>
      <c r="O8" s="106">
        <v>1013</v>
      </c>
      <c r="P8" s="106">
        <v>2006</v>
      </c>
      <c r="Q8" s="106">
        <v>2166</v>
      </c>
      <c r="R8" s="106">
        <v>4691</v>
      </c>
      <c r="S8" s="106">
        <v>6857</v>
      </c>
      <c r="T8" s="61">
        <v>0.68411841913373195</v>
      </c>
      <c r="U8" s="106">
        <v>7254</v>
      </c>
      <c r="V8" s="106">
        <v>11764</v>
      </c>
      <c r="W8" s="106">
        <v>19018</v>
      </c>
      <c r="X8" s="61">
        <v>0.61857187927226842</v>
      </c>
    </row>
    <row r="9" spans="1:27" ht="13.5" thickBot="1">
      <c r="A9" s="702" t="s">
        <v>85</v>
      </c>
      <c r="B9" s="109">
        <v>17071</v>
      </c>
      <c r="C9" s="110">
        <v>0.61765567336418492</v>
      </c>
      <c r="D9" s="109">
        <v>6692</v>
      </c>
      <c r="E9" s="110">
        <v>0.67632994620442322</v>
      </c>
      <c r="F9" s="109">
        <v>6209</v>
      </c>
      <c r="G9" s="110">
        <v>0.66870671605733611</v>
      </c>
      <c r="H9" s="109">
        <v>29972</v>
      </c>
      <c r="I9" s="110">
        <v>0.64133190978246368</v>
      </c>
      <c r="J9" s="107"/>
      <c r="K9" s="111">
        <v>6527</v>
      </c>
      <c r="L9" s="111">
        <v>10544</v>
      </c>
      <c r="M9" s="111">
        <v>2166</v>
      </c>
      <c r="N9" s="111">
        <v>4526</v>
      </c>
      <c r="O9" s="111">
        <v>2057</v>
      </c>
      <c r="P9" s="111">
        <v>4152</v>
      </c>
      <c r="Q9" s="111">
        <v>4223</v>
      </c>
      <c r="R9" s="111">
        <v>8678</v>
      </c>
      <c r="S9" s="111">
        <v>12901</v>
      </c>
      <c r="T9" s="112">
        <v>0.67266103402836985</v>
      </c>
      <c r="U9" s="111">
        <v>10750</v>
      </c>
      <c r="V9" s="111">
        <v>19222</v>
      </c>
      <c r="W9" s="111">
        <v>29972</v>
      </c>
      <c r="X9" s="112">
        <v>0.64133190978246368</v>
      </c>
      <c r="AA9" s="49"/>
    </row>
    <row r="10" spans="1:27">
      <c r="A10" s="703" t="s">
        <v>103</v>
      </c>
      <c r="B10" s="113">
        <v>42110</v>
      </c>
      <c r="C10" s="114">
        <v>0.57979102350985512</v>
      </c>
      <c r="D10" s="113">
        <v>19989</v>
      </c>
      <c r="E10" s="114">
        <v>0.65891240182100153</v>
      </c>
      <c r="F10" s="113">
        <v>12782</v>
      </c>
      <c r="G10" s="114">
        <v>0.64160538256923794</v>
      </c>
      <c r="H10" s="113">
        <v>74881</v>
      </c>
      <c r="I10" s="114">
        <v>0.61146352212176658</v>
      </c>
      <c r="J10" s="115"/>
      <c r="K10" s="116">
        <v>17695</v>
      </c>
      <c r="L10" s="116">
        <v>24415</v>
      </c>
      <c r="M10" s="116">
        <v>6818</v>
      </c>
      <c r="N10" s="116">
        <v>13171</v>
      </c>
      <c r="O10" s="116">
        <v>4581</v>
      </c>
      <c r="P10" s="116">
        <v>8201</v>
      </c>
      <c r="Q10" s="116">
        <v>11399</v>
      </c>
      <c r="R10" s="116">
        <v>21372</v>
      </c>
      <c r="S10" s="116">
        <v>32771</v>
      </c>
      <c r="T10" s="117">
        <v>0.65216197247566443</v>
      </c>
      <c r="U10" s="116">
        <v>29094</v>
      </c>
      <c r="V10" s="116">
        <v>45787</v>
      </c>
      <c r="W10" s="116">
        <v>74881</v>
      </c>
      <c r="X10" s="117">
        <v>0.61146352212176658</v>
      </c>
    </row>
    <row r="11" spans="1:27">
      <c r="A11" s="8" t="s">
        <v>200</v>
      </c>
      <c r="B11" s="29"/>
      <c r="C11" s="29"/>
      <c r="D11" s="8" t="s">
        <v>201</v>
      </c>
      <c r="E11" s="29"/>
      <c r="F11" s="29"/>
      <c r="G11" s="29"/>
      <c r="H11" s="29"/>
      <c r="I11" s="29"/>
      <c r="J11" s="118"/>
      <c r="K11" s="29"/>
      <c r="L11" s="29"/>
      <c r="M11" s="29"/>
      <c r="N11" s="29"/>
      <c r="O11" s="29"/>
      <c r="P11" s="29"/>
    </row>
    <row r="12" spans="1:27">
      <c r="A12" s="42" t="s">
        <v>292</v>
      </c>
      <c r="B12" s="29"/>
      <c r="C12" s="29"/>
      <c r="D12" s="29"/>
      <c r="E12" s="29"/>
      <c r="F12" s="29"/>
      <c r="G12" s="29"/>
      <c r="H12" s="29"/>
      <c r="I12" s="29"/>
      <c r="J12" s="118"/>
      <c r="K12" s="29"/>
      <c r="L12" s="29"/>
      <c r="M12" s="29"/>
      <c r="N12" s="29"/>
      <c r="O12" s="29"/>
      <c r="P12" s="29"/>
    </row>
    <row r="13" spans="1:27">
      <c r="A13" s="89" t="s">
        <v>104</v>
      </c>
      <c r="B13" s="29"/>
      <c r="C13" s="29"/>
      <c r="D13" s="29"/>
      <c r="E13" s="29"/>
      <c r="F13" s="29"/>
      <c r="G13" s="29"/>
      <c r="H13" s="29"/>
      <c r="I13" s="29"/>
      <c r="J13" s="118"/>
      <c r="K13" s="29"/>
      <c r="L13" s="29"/>
      <c r="M13" s="29"/>
      <c r="N13" s="29"/>
      <c r="O13" s="29"/>
      <c r="P13" s="29"/>
    </row>
    <row r="14" spans="1:27" ht="12.75" customHeight="1">
      <c r="A14" s="832" t="s">
        <v>248</v>
      </c>
      <c r="B14" s="8"/>
      <c r="C14" s="8"/>
      <c r="D14" s="8"/>
      <c r="E14" s="8"/>
      <c r="F14" s="8"/>
      <c r="G14" s="8"/>
      <c r="H14" s="827"/>
      <c r="I14" s="827"/>
      <c r="J14" s="119"/>
      <c r="K14" s="119"/>
      <c r="L14" s="119"/>
      <c r="M14" s="119"/>
      <c r="N14" s="119"/>
      <c r="O14" s="119"/>
      <c r="P14" s="119"/>
      <c r="Q14" s="119"/>
      <c r="R14" s="119"/>
      <c r="S14" s="119"/>
      <c r="T14" s="119"/>
    </row>
    <row r="15" spans="1:27" ht="18" customHeight="1">
      <c r="A15" s="8"/>
      <c r="B15" s="8"/>
      <c r="C15" s="8"/>
      <c r="D15" s="8"/>
      <c r="E15" s="8"/>
      <c r="F15" s="8"/>
      <c r="G15" s="8"/>
      <c r="H15" s="827"/>
      <c r="I15" s="827"/>
    </row>
    <row r="16" spans="1:27" ht="18">
      <c r="A16" s="100" t="s">
        <v>237</v>
      </c>
      <c r="B16" s="100"/>
      <c r="C16" s="100"/>
      <c r="D16" s="100"/>
      <c r="E16" s="100"/>
      <c r="F16" s="100"/>
      <c r="G16" s="100"/>
      <c r="H16" s="100"/>
      <c r="I16" s="100"/>
      <c r="J16" s="99"/>
      <c r="K16" s="100"/>
      <c r="L16" s="100"/>
      <c r="M16" s="100"/>
      <c r="N16" s="100"/>
      <c r="O16" s="100"/>
      <c r="P16" s="100"/>
      <c r="R16" s="67"/>
    </row>
    <row r="17" spans="1:24" ht="12" customHeight="1">
      <c r="A17" s="100"/>
      <c r="B17" s="100"/>
      <c r="C17" s="100"/>
      <c r="D17" s="828"/>
      <c r="E17" s="828"/>
      <c r="F17" s="100"/>
      <c r="G17" s="1108" t="s">
        <v>76</v>
      </c>
      <c r="H17" s="1108"/>
      <c r="I17" s="1108"/>
      <c r="J17" s="99"/>
      <c r="K17" s="100"/>
      <c r="L17" s="100"/>
      <c r="M17" s="100"/>
      <c r="R17" s="67"/>
      <c r="V17" s="1108" t="s">
        <v>76</v>
      </c>
      <c r="W17" s="1108"/>
      <c r="X17" s="1108"/>
    </row>
    <row r="18" spans="1:24" ht="36" customHeight="1">
      <c r="A18" s="1106" t="s">
        <v>77</v>
      </c>
      <c r="B18" s="1107" t="s">
        <v>5</v>
      </c>
      <c r="C18" s="1107"/>
      <c r="D18" s="1107" t="s">
        <v>8</v>
      </c>
      <c r="E18" s="1107"/>
      <c r="F18" s="1107" t="s">
        <v>11</v>
      </c>
      <c r="G18" s="1107"/>
      <c r="H18" s="1107" t="s">
        <v>11</v>
      </c>
      <c r="I18" s="1107"/>
      <c r="J18" s="120"/>
      <c r="K18" s="1107" t="s">
        <v>93</v>
      </c>
      <c r="L18" s="1107"/>
      <c r="M18" s="1107" t="s">
        <v>94</v>
      </c>
      <c r="N18" s="1107"/>
      <c r="O18" s="1107" t="s">
        <v>95</v>
      </c>
      <c r="P18" s="1107"/>
      <c r="Q18" s="1107" t="s">
        <v>96</v>
      </c>
      <c r="R18" s="1107"/>
      <c r="S18" s="1107"/>
      <c r="T18" s="1107"/>
      <c r="U18" s="1107" t="s">
        <v>97</v>
      </c>
      <c r="V18" s="1107"/>
      <c r="W18" s="1107"/>
      <c r="X18" s="1107"/>
    </row>
    <row r="19" spans="1:24" ht="36" customHeight="1">
      <c r="A19" s="1106"/>
      <c r="B19" s="16" t="s">
        <v>98</v>
      </c>
      <c r="C19" s="16" t="s">
        <v>18</v>
      </c>
      <c r="D19" s="16" t="s">
        <v>99</v>
      </c>
      <c r="E19" s="16" t="s">
        <v>18</v>
      </c>
      <c r="F19" s="16" t="s">
        <v>99</v>
      </c>
      <c r="G19" s="16" t="s">
        <v>18</v>
      </c>
      <c r="H19" s="826" t="s">
        <v>365</v>
      </c>
      <c r="I19" s="826" t="s">
        <v>18</v>
      </c>
      <c r="J19" s="120"/>
      <c r="K19" s="121" t="s">
        <v>14</v>
      </c>
      <c r="L19" s="16" t="s">
        <v>15</v>
      </c>
      <c r="M19" s="16" t="s">
        <v>14</v>
      </c>
      <c r="N19" s="16" t="s">
        <v>15</v>
      </c>
      <c r="O19" s="16" t="s">
        <v>14</v>
      </c>
      <c r="P19" s="16" t="s">
        <v>15</v>
      </c>
      <c r="Q19" s="16" t="s">
        <v>14</v>
      </c>
      <c r="R19" s="16" t="s">
        <v>15</v>
      </c>
      <c r="S19" s="16" t="s">
        <v>101</v>
      </c>
      <c r="T19" s="16" t="s">
        <v>18</v>
      </c>
      <c r="U19" s="16" t="s">
        <v>14</v>
      </c>
      <c r="V19" s="16" t="s">
        <v>15</v>
      </c>
      <c r="W19" s="16" t="s">
        <v>101</v>
      </c>
      <c r="X19" s="16" t="s">
        <v>102</v>
      </c>
    </row>
    <row r="20" spans="1:24" s="23" customFormat="1">
      <c r="A20" s="122" t="s">
        <v>90</v>
      </c>
      <c r="B20" s="123">
        <v>2572</v>
      </c>
      <c r="C20" s="124">
        <v>0.3930793157076205</v>
      </c>
      <c r="D20" s="123">
        <v>2249</v>
      </c>
      <c r="E20" s="124">
        <v>0.45486883059137395</v>
      </c>
      <c r="F20" s="123">
        <v>1130</v>
      </c>
      <c r="G20" s="124">
        <v>0.40265486725663718</v>
      </c>
      <c r="H20" s="123">
        <v>5951</v>
      </c>
      <c r="I20" s="124">
        <v>0.418249033775836</v>
      </c>
      <c r="J20" s="125"/>
      <c r="K20" s="106">
        <v>1561</v>
      </c>
      <c r="L20" s="126">
        <v>1011</v>
      </c>
      <c r="M20" s="106">
        <v>1226</v>
      </c>
      <c r="N20" s="126">
        <v>1023</v>
      </c>
      <c r="O20" s="126">
        <v>675</v>
      </c>
      <c r="P20" s="126">
        <v>455</v>
      </c>
      <c r="Q20" s="106">
        <v>1901</v>
      </c>
      <c r="R20" s="106">
        <v>1478</v>
      </c>
      <c r="S20" s="106">
        <v>3379</v>
      </c>
      <c r="T20" s="61">
        <v>0.43740751701686892</v>
      </c>
      <c r="U20" s="106">
        <v>3462</v>
      </c>
      <c r="V20" s="106">
        <v>2489</v>
      </c>
      <c r="W20" s="106">
        <v>5951</v>
      </c>
      <c r="X20" s="61">
        <v>0.418249033775836</v>
      </c>
    </row>
    <row r="21" spans="1:24" s="23" customFormat="1">
      <c r="A21" s="122" t="s">
        <v>105</v>
      </c>
      <c r="B21" s="123">
        <v>44682</v>
      </c>
      <c r="C21" s="124">
        <v>0.56904346269191175</v>
      </c>
      <c r="D21" s="123">
        <v>22238</v>
      </c>
      <c r="E21" s="124">
        <v>0.63827682345534675</v>
      </c>
      <c r="F21" s="123">
        <v>13912</v>
      </c>
      <c r="G21" s="124">
        <v>0.62219666474985624</v>
      </c>
      <c r="H21" s="123">
        <v>80832</v>
      </c>
      <c r="I21" s="124">
        <v>0.59723871733966749</v>
      </c>
      <c r="J21" s="125"/>
      <c r="K21" s="123">
        <v>19256</v>
      </c>
      <c r="L21" s="123">
        <v>25426</v>
      </c>
      <c r="M21" s="123">
        <v>8044</v>
      </c>
      <c r="N21" s="123">
        <v>14194</v>
      </c>
      <c r="O21" s="123">
        <v>5256</v>
      </c>
      <c r="P21" s="123">
        <v>8656</v>
      </c>
      <c r="Q21" s="123">
        <v>13300</v>
      </c>
      <c r="R21" s="123">
        <v>22850</v>
      </c>
      <c r="S21" s="123">
        <v>36150</v>
      </c>
      <c r="T21" s="61">
        <v>0.63208852005532501</v>
      </c>
      <c r="U21" s="123">
        <v>32556</v>
      </c>
      <c r="V21" s="123">
        <v>48276</v>
      </c>
      <c r="W21" s="123">
        <v>80832</v>
      </c>
      <c r="X21" s="61">
        <v>0.59723871733966749</v>
      </c>
    </row>
    <row r="22" spans="1:24">
      <c r="A22" s="8" t="s">
        <v>200</v>
      </c>
      <c r="B22" s="29"/>
      <c r="C22" s="29"/>
      <c r="D22" s="29"/>
      <c r="E22" s="29"/>
      <c r="F22" s="29"/>
      <c r="G22" s="29"/>
      <c r="H22" s="29"/>
      <c r="I22" s="29"/>
      <c r="J22" s="118"/>
      <c r="K22" s="29"/>
      <c r="L22" s="29"/>
      <c r="M22" s="29"/>
      <c r="N22" s="29"/>
      <c r="O22" s="29"/>
      <c r="P22" s="29"/>
    </row>
    <row r="23" spans="1:24">
      <c r="A23" s="8" t="s">
        <v>201</v>
      </c>
      <c r="B23" s="29"/>
      <c r="C23" s="29"/>
      <c r="D23" s="29"/>
      <c r="E23" s="29"/>
      <c r="F23" s="29"/>
      <c r="G23" s="29"/>
      <c r="H23" s="29"/>
      <c r="I23" s="29"/>
      <c r="J23" s="118"/>
    </row>
    <row r="24" spans="1:24" ht="12.75" customHeight="1">
      <c r="A24" s="1090" t="s">
        <v>248</v>
      </c>
      <c r="B24" s="1090"/>
      <c r="C24" s="1090"/>
      <c r="D24" s="1090"/>
      <c r="E24" s="1090"/>
      <c r="F24" s="1090"/>
      <c r="G24" s="1090"/>
      <c r="H24" s="1090"/>
      <c r="I24" s="1090"/>
      <c r="J24" s="1090"/>
      <c r="K24" s="1090"/>
      <c r="L24" s="1090"/>
      <c r="M24" s="1090"/>
      <c r="N24" s="1090"/>
      <c r="O24" s="1090"/>
      <c r="P24" s="1090"/>
      <c r="Q24" s="1090"/>
      <c r="R24" s="1090"/>
      <c r="S24" s="1090"/>
      <c r="T24" s="1090"/>
    </row>
    <row r="25" spans="1:24">
      <c r="A25" s="31"/>
    </row>
  </sheetData>
  <mergeCells count="26">
    <mergeCell ref="A24:T24"/>
    <mergeCell ref="G17:I17"/>
    <mergeCell ref="V17:X17"/>
    <mergeCell ref="A18:A19"/>
    <mergeCell ref="B18:C18"/>
    <mergeCell ref="D18:E18"/>
    <mergeCell ref="F18:G18"/>
    <mergeCell ref="K18:L18"/>
    <mergeCell ref="M18:N18"/>
    <mergeCell ref="O18:P18"/>
    <mergeCell ref="Q18:T18"/>
    <mergeCell ref="U18:X18"/>
    <mergeCell ref="H18:I18"/>
    <mergeCell ref="A1:G2"/>
    <mergeCell ref="G3:I3"/>
    <mergeCell ref="V3:X3"/>
    <mergeCell ref="A4:A5"/>
    <mergeCell ref="B4:C4"/>
    <mergeCell ref="D4:E4"/>
    <mergeCell ref="F4:G4"/>
    <mergeCell ref="K4:L4"/>
    <mergeCell ref="M4:N4"/>
    <mergeCell ref="O4:P4"/>
    <mergeCell ref="Q4:T4"/>
    <mergeCell ref="U4:X4"/>
    <mergeCell ref="H4:I4"/>
  </mergeCells>
  <pageMargins left="0.31527777777777799" right="0.118055555555556" top="0.15763888888888899" bottom="0.15763888888888899" header="0.51180555555555496" footer="0.51180555555555496"/>
  <pageSetup paperSize="9" firstPageNumber="0" orientation="landscape"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M54"/>
  <sheetViews>
    <sheetView showGridLines="0" zoomScaleNormal="100" workbookViewId="0"/>
  </sheetViews>
  <sheetFormatPr baseColWidth="10" defaultColWidth="9.140625" defaultRowHeight="12.75"/>
  <cols>
    <col min="1" max="1" width="9.85546875" style="1" customWidth="1"/>
    <col min="2" max="2" width="8.28515625" style="1" customWidth="1"/>
    <col min="3" max="3" width="10.85546875" style="1" customWidth="1"/>
    <col min="4" max="4" width="9.42578125" style="1" customWidth="1"/>
    <col min="5" max="5" width="10.85546875" style="1" customWidth="1"/>
    <col min="6" max="6" width="9.42578125" style="1" customWidth="1"/>
    <col min="7" max="7" width="10.85546875" style="1" customWidth="1"/>
    <col min="8" max="8" width="8.7109375" style="97" customWidth="1"/>
    <col min="9" max="9" width="10.28515625" style="1" customWidth="1"/>
    <col min="10" max="11" width="8.85546875" style="1" customWidth="1"/>
    <col min="12" max="12" width="9" style="1" customWidth="1"/>
    <col min="13" max="13" width="8.85546875" style="1" customWidth="1"/>
    <col min="14" max="14" width="9" style="1" customWidth="1"/>
    <col min="15" max="15" width="8.85546875" style="98" customWidth="1"/>
    <col min="16" max="17" width="8.28515625" style="1" customWidth="1"/>
    <col min="18" max="18" width="9" style="1" customWidth="1"/>
    <col min="19" max="19" width="8.85546875" style="1" customWidth="1"/>
    <col min="20" max="21" width="8.28515625" style="1" customWidth="1"/>
    <col min="22" max="1024" width="10.7109375" style="1" customWidth="1"/>
  </cols>
  <sheetData>
    <row r="1" spans="1:27 1025:1027" s="14" customFormat="1" ht="12.75" customHeight="1">
      <c r="A1" s="100" t="s">
        <v>255</v>
      </c>
      <c r="B1" s="100"/>
      <c r="C1" s="100"/>
      <c r="D1" s="100"/>
      <c r="E1" s="100"/>
      <c r="F1" s="100"/>
      <c r="G1" s="100"/>
      <c r="H1" s="100"/>
      <c r="I1" s="100"/>
      <c r="J1" s="100"/>
      <c r="K1" s="100"/>
      <c r="L1" s="100"/>
      <c r="M1" s="100"/>
      <c r="N1" s="100"/>
      <c r="O1" s="100"/>
      <c r="P1" s="100"/>
      <c r="R1" s="101"/>
    </row>
    <row r="2" spans="1:27 1025:1027" s="14" customFormat="1" ht="12" customHeight="1">
      <c r="A2" s="102"/>
      <c r="B2" s="102"/>
      <c r="C2" s="102"/>
      <c r="D2" s="331"/>
      <c r="E2" s="331"/>
      <c r="F2" s="102"/>
      <c r="G2" s="1109" t="s">
        <v>76</v>
      </c>
      <c r="H2" s="1109"/>
      <c r="I2" s="1109"/>
      <c r="J2" s="331"/>
      <c r="K2" s="102"/>
      <c r="L2" s="102"/>
      <c r="M2" s="102"/>
      <c r="N2" s="102"/>
      <c r="O2" s="102"/>
      <c r="P2" s="102"/>
      <c r="R2" s="101"/>
    </row>
    <row r="3" spans="1:27 1025:1027">
      <c r="A3" s="875" t="s">
        <v>295</v>
      </c>
      <c r="H3" s="1"/>
      <c r="O3" s="1"/>
      <c r="R3" s="98"/>
      <c r="AMK3" s="1"/>
      <c r="AML3" s="1"/>
      <c r="AMM3" s="1"/>
    </row>
    <row r="4" spans="1:27 1025:1027">
      <c r="A4" s="875" t="s">
        <v>296</v>
      </c>
      <c r="H4" s="1"/>
      <c r="O4" s="1"/>
      <c r="R4" s="98"/>
      <c r="V4" s="1105" t="s">
        <v>76</v>
      </c>
      <c r="W4" s="1105"/>
      <c r="X4" s="1105"/>
      <c r="AMK4" s="1"/>
      <c r="AML4" s="1"/>
      <c r="AMM4" s="1"/>
    </row>
    <row r="5" spans="1:27 1025:1027" ht="24.75" customHeight="1">
      <c r="A5" s="1111" t="s">
        <v>77</v>
      </c>
      <c r="B5" s="1110" t="s">
        <v>5</v>
      </c>
      <c r="C5" s="1110"/>
      <c r="D5" s="1110" t="s">
        <v>8</v>
      </c>
      <c r="E5" s="1110"/>
      <c r="F5" s="1110" t="s">
        <v>11</v>
      </c>
      <c r="G5" s="1110"/>
      <c r="H5" s="1110" t="s">
        <v>97</v>
      </c>
      <c r="I5" s="1110"/>
      <c r="J5" s="331"/>
      <c r="K5" s="1107" t="s">
        <v>93</v>
      </c>
      <c r="L5" s="1107"/>
      <c r="M5" s="1107" t="s">
        <v>94</v>
      </c>
      <c r="N5" s="1107"/>
      <c r="O5" s="1107" t="s">
        <v>95</v>
      </c>
      <c r="P5" s="1107"/>
      <c r="Q5" s="1107" t="s">
        <v>96</v>
      </c>
      <c r="R5" s="1107"/>
      <c r="S5" s="1107"/>
      <c r="T5" s="1107"/>
      <c r="U5" s="1107" t="s">
        <v>97</v>
      </c>
      <c r="V5" s="1107"/>
      <c r="W5" s="1107"/>
      <c r="X5" s="1107"/>
      <c r="AMK5" s="1"/>
      <c r="AML5" s="1"/>
      <c r="AMM5" s="1"/>
    </row>
    <row r="6" spans="1:27 1025:1027" s="105" customFormat="1" ht="25.5" customHeight="1">
      <c r="A6" s="1111"/>
      <c r="B6" s="724" t="s">
        <v>98</v>
      </c>
      <c r="C6" s="724" t="s">
        <v>18</v>
      </c>
      <c r="D6" s="724" t="s">
        <v>99</v>
      </c>
      <c r="E6" s="724" t="s">
        <v>18</v>
      </c>
      <c r="F6" s="724" t="s">
        <v>99</v>
      </c>
      <c r="G6" s="724" t="s">
        <v>18</v>
      </c>
      <c r="H6" s="724" t="s">
        <v>101</v>
      </c>
      <c r="I6" s="724" t="s">
        <v>190</v>
      </c>
      <c r="J6" s="331"/>
      <c r="K6" s="514" t="s">
        <v>14</v>
      </c>
      <c r="L6" s="514" t="s">
        <v>15</v>
      </c>
      <c r="M6" s="514" t="s">
        <v>14</v>
      </c>
      <c r="N6" s="514" t="s">
        <v>15</v>
      </c>
      <c r="O6" s="514" t="s">
        <v>14</v>
      </c>
      <c r="P6" s="514" t="s">
        <v>15</v>
      </c>
      <c r="Q6" s="514" t="s">
        <v>14</v>
      </c>
      <c r="R6" s="514" t="s">
        <v>15</v>
      </c>
      <c r="S6" s="514" t="s">
        <v>100</v>
      </c>
      <c r="T6" s="514" t="s">
        <v>18</v>
      </c>
      <c r="U6" s="514" t="s">
        <v>14</v>
      </c>
      <c r="V6" s="514" t="s">
        <v>15</v>
      </c>
      <c r="W6" s="514" t="s">
        <v>101</v>
      </c>
      <c r="X6" s="514" t="s">
        <v>102</v>
      </c>
    </row>
    <row r="7" spans="1:27 1025:1027" s="1044" customFormat="1" ht="15">
      <c r="A7" s="1115">
        <v>2020</v>
      </c>
      <c r="B7" s="1115"/>
      <c r="C7" s="1115"/>
      <c r="D7" s="1115"/>
      <c r="E7" s="1115"/>
      <c r="F7" s="1115"/>
      <c r="G7" s="1115"/>
      <c r="H7" s="1115"/>
      <c r="I7" s="1115"/>
      <c r="J7" s="1043"/>
      <c r="K7" s="1112">
        <v>2020</v>
      </c>
      <c r="L7" s="1112"/>
      <c r="M7" s="1112"/>
      <c r="N7" s="1112"/>
      <c r="O7" s="1112"/>
      <c r="P7" s="1112"/>
      <c r="Q7" s="1112"/>
      <c r="R7" s="1112"/>
      <c r="S7" s="1112"/>
      <c r="T7" s="1112"/>
      <c r="U7" s="1112"/>
      <c r="V7" s="1112"/>
      <c r="W7" s="1112"/>
      <c r="X7" s="1112"/>
    </row>
    <row r="8" spans="1:27 1025:1027" s="96" customFormat="1">
      <c r="A8" s="854" t="s">
        <v>82</v>
      </c>
      <c r="B8" s="855">
        <v>8816</v>
      </c>
      <c r="C8" s="851">
        <v>0.5313067150635209</v>
      </c>
      <c r="D8" s="855">
        <v>6737</v>
      </c>
      <c r="E8" s="851">
        <v>0.61852456583048832</v>
      </c>
      <c r="F8" s="855">
        <v>2632</v>
      </c>
      <c r="G8" s="851">
        <v>0.56800911854103342</v>
      </c>
      <c r="H8" s="855">
        <v>18185</v>
      </c>
      <c r="I8" s="851">
        <v>0.56893043717349467</v>
      </c>
      <c r="J8" s="830"/>
      <c r="K8" s="106">
        <v>4132</v>
      </c>
      <c r="L8" s="106">
        <v>4684</v>
      </c>
      <c r="M8" s="106">
        <v>2570</v>
      </c>
      <c r="N8" s="106">
        <v>4167</v>
      </c>
      <c r="O8" s="106">
        <v>1137</v>
      </c>
      <c r="P8" s="106">
        <v>1495</v>
      </c>
      <c r="Q8" s="106">
        <v>3707</v>
      </c>
      <c r="R8" s="106">
        <v>5662</v>
      </c>
      <c r="S8" s="106">
        <v>9369</v>
      </c>
      <c r="T8" s="61">
        <v>0.60433344006831036</v>
      </c>
      <c r="U8" s="106">
        <v>7839</v>
      </c>
      <c r="V8" s="106">
        <v>10346</v>
      </c>
      <c r="W8" s="106">
        <v>18185</v>
      </c>
      <c r="X8" s="61">
        <v>0.56893043717349467</v>
      </c>
      <c r="Z8" s="108"/>
      <c r="AA8" s="49"/>
    </row>
    <row r="9" spans="1:27 1025:1027" s="96" customFormat="1">
      <c r="A9" s="854" t="s">
        <v>83</v>
      </c>
      <c r="B9" s="855">
        <v>4062</v>
      </c>
      <c r="C9" s="851">
        <v>0.52043328409650413</v>
      </c>
      <c r="D9" s="855">
        <v>2722</v>
      </c>
      <c r="E9" s="851">
        <v>0.65870683321087431</v>
      </c>
      <c r="F9" s="855">
        <v>922</v>
      </c>
      <c r="G9" s="851">
        <v>0.59436008676789587</v>
      </c>
      <c r="H9" s="855">
        <v>7706</v>
      </c>
      <c r="I9" s="851">
        <v>0.57812094471840125</v>
      </c>
      <c r="J9" s="830"/>
      <c r="K9" s="106">
        <v>1948</v>
      </c>
      <c r="L9" s="106">
        <v>2114</v>
      </c>
      <c r="M9" s="106">
        <v>929</v>
      </c>
      <c r="N9" s="106">
        <v>1793</v>
      </c>
      <c r="O9" s="106">
        <v>374</v>
      </c>
      <c r="P9" s="106">
        <v>548</v>
      </c>
      <c r="Q9" s="106">
        <v>1303</v>
      </c>
      <c r="R9" s="106">
        <v>2341</v>
      </c>
      <c r="S9" s="106">
        <v>3644</v>
      </c>
      <c r="T9" s="61">
        <v>0.64242590559824364</v>
      </c>
      <c r="U9" s="106">
        <v>3251</v>
      </c>
      <c r="V9" s="106">
        <v>4455</v>
      </c>
      <c r="W9" s="106">
        <v>7706</v>
      </c>
      <c r="X9" s="61">
        <v>0.57812094471840125</v>
      </c>
      <c r="AA9" s="49"/>
    </row>
    <row r="10" spans="1:27 1025:1027">
      <c r="A10" s="854" t="s">
        <v>92</v>
      </c>
      <c r="B10" s="855">
        <v>12161</v>
      </c>
      <c r="C10" s="851">
        <v>0.58161335416495352</v>
      </c>
      <c r="D10" s="855">
        <v>3838</v>
      </c>
      <c r="E10" s="851">
        <v>0.69958311620635749</v>
      </c>
      <c r="F10" s="855">
        <v>3019</v>
      </c>
      <c r="G10" s="851">
        <v>0.66445842994368998</v>
      </c>
      <c r="H10" s="855">
        <v>19018</v>
      </c>
      <c r="I10" s="851">
        <v>0.61857187927226842</v>
      </c>
      <c r="J10" s="830"/>
      <c r="K10" s="106">
        <v>5088</v>
      </c>
      <c r="L10" s="106">
        <v>7073</v>
      </c>
      <c r="M10" s="106">
        <v>1153</v>
      </c>
      <c r="N10" s="106">
        <v>2685</v>
      </c>
      <c r="O10" s="106">
        <v>1013</v>
      </c>
      <c r="P10" s="106">
        <v>2006</v>
      </c>
      <c r="Q10" s="106">
        <v>2166</v>
      </c>
      <c r="R10" s="106">
        <v>4691</v>
      </c>
      <c r="S10" s="106">
        <v>6857</v>
      </c>
      <c r="T10" s="61">
        <v>0.68411841913373195</v>
      </c>
      <c r="U10" s="106">
        <v>7254</v>
      </c>
      <c r="V10" s="106">
        <v>11764</v>
      </c>
      <c r="W10" s="106">
        <v>19018</v>
      </c>
      <c r="X10" s="61">
        <v>0.61857187927226842</v>
      </c>
      <c r="AMK10" s="1"/>
      <c r="AML10" s="1"/>
      <c r="AMM10" s="1"/>
    </row>
    <row r="11" spans="1:27 1025:1027" ht="13.5" thickBot="1">
      <c r="A11" s="854" t="s">
        <v>85</v>
      </c>
      <c r="B11" s="855">
        <v>17071</v>
      </c>
      <c r="C11" s="851">
        <v>0.61765567336418492</v>
      </c>
      <c r="D11" s="855">
        <v>6692</v>
      </c>
      <c r="E11" s="851">
        <v>0.67632994620442322</v>
      </c>
      <c r="F11" s="855">
        <v>6209</v>
      </c>
      <c r="G11" s="851">
        <v>0.66870671605733611</v>
      </c>
      <c r="H11" s="855">
        <v>29972</v>
      </c>
      <c r="I11" s="851">
        <v>0.64133190978246368</v>
      </c>
      <c r="J11" s="830"/>
      <c r="K11" s="111">
        <v>6527</v>
      </c>
      <c r="L11" s="111">
        <v>10544</v>
      </c>
      <c r="M11" s="111">
        <v>2166</v>
      </c>
      <c r="N11" s="111">
        <v>4526</v>
      </c>
      <c r="O11" s="111">
        <v>2057</v>
      </c>
      <c r="P11" s="111">
        <v>4152</v>
      </c>
      <c r="Q11" s="111">
        <v>4223</v>
      </c>
      <c r="R11" s="111">
        <v>8678</v>
      </c>
      <c r="S11" s="111">
        <v>12901</v>
      </c>
      <c r="T11" s="112">
        <v>0.67266103402836985</v>
      </c>
      <c r="U11" s="111">
        <v>10750</v>
      </c>
      <c r="V11" s="111">
        <v>19222</v>
      </c>
      <c r="W11" s="111">
        <v>29972</v>
      </c>
      <c r="X11" s="112">
        <v>0.64133190978246368</v>
      </c>
      <c r="AA11" s="49"/>
      <c r="AMK11" s="1"/>
      <c r="AML11" s="1"/>
      <c r="AMM11" s="1"/>
    </row>
    <row r="12" spans="1:27 1025:1027">
      <c r="A12" s="856" t="s">
        <v>103</v>
      </c>
      <c r="B12" s="857">
        <v>42110</v>
      </c>
      <c r="C12" s="858">
        <v>0.57979102350985512</v>
      </c>
      <c r="D12" s="857">
        <v>19989</v>
      </c>
      <c r="E12" s="858">
        <v>0.65891240182100153</v>
      </c>
      <c r="F12" s="857">
        <v>12782</v>
      </c>
      <c r="G12" s="858">
        <v>0.64160538256923794</v>
      </c>
      <c r="H12" s="857">
        <v>74881</v>
      </c>
      <c r="I12" s="858">
        <v>0.61146352212176658</v>
      </c>
      <c r="J12" s="831"/>
      <c r="K12" s="116">
        <v>17695</v>
      </c>
      <c r="L12" s="116">
        <v>24415</v>
      </c>
      <c r="M12" s="116">
        <v>6818</v>
      </c>
      <c r="N12" s="116">
        <v>13171</v>
      </c>
      <c r="O12" s="116">
        <v>4581</v>
      </c>
      <c r="P12" s="116">
        <v>8201</v>
      </c>
      <c r="Q12" s="116">
        <v>11399</v>
      </c>
      <c r="R12" s="116">
        <v>21372</v>
      </c>
      <c r="S12" s="116">
        <v>32771</v>
      </c>
      <c r="T12" s="117">
        <v>0.65216197247566443</v>
      </c>
      <c r="U12" s="116">
        <v>29094</v>
      </c>
      <c r="V12" s="116">
        <v>45787</v>
      </c>
      <c r="W12" s="116">
        <v>74881</v>
      </c>
      <c r="X12" s="117">
        <v>0.61146352212176658</v>
      </c>
      <c r="AMK12" s="1"/>
      <c r="AML12" s="1"/>
      <c r="AMM12" s="1"/>
    </row>
    <row r="13" spans="1:27 1025:1027" s="23" customFormat="1">
      <c r="A13" s="859" t="s">
        <v>90</v>
      </c>
      <c r="B13" s="855">
        <v>2572</v>
      </c>
      <c r="C13" s="860">
        <v>0.3930793157076205</v>
      </c>
      <c r="D13" s="855">
        <v>2249</v>
      </c>
      <c r="E13" s="860">
        <v>0.45486883059137395</v>
      </c>
      <c r="F13" s="855">
        <v>1130</v>
      </c>
      <c r="G13" s="860">
        <v>0.40265486725663718</v>
      </c>
      <c r="H13" s="855">
        <v>5951</v>
      </c>
      <c r="I13" s="860">
        <v>0.418249033775836</v>
      </c>
      <c r="J13" s="852"/>
      <c r="K13" s="106">
        <v>1561</v>
      </c>
      <c r="L13" s="126">
        <v>1011</v>
      </c>
      <c r="M13" s="106">
        <v>1226</v>
      </c>
      <c r="N13" s="126">
        <v>1023</v>
      </c>
      <c r="O13" s="126">
        <v>675</v>
      </c>
      <c r="P13" s="126">
        <v>455</v>
      </c>
      <c r="Q13" s="106">
        <v>1901</v>
      </c>
      <c r="R13" s="106">
        <v>1478</v>
      </c>
      <c r="S13" s="106">
        <v>3379</v>
      </c>
      <c r="T13" s="61">
        <v>0.43740751701686892</v>
      </c>
      <c r="U13" s="106">
        <v>3462</v>
      </c>
      <c r="V13" s="106">
        <v>2489</v>
      </c>
      <c r="W13" s="106">
        <v>5951</v>
      </c>
      <c r="X13" s="61">
        <v>0.418249033775836</v>
      </c>
    </row>
    <row r="14" spans="1:27 1025:1027" s="23" customFormat="1">
      <c r="A14" s="859" t="s">
        <v>105</v>
      </c>
      <c r="B14" s="855">
        <v>44682</v>
      </c>
      <c r="C14" s="860">
        <v>0.56904346269191175</v>
      </c>
      <c r="D14" s="855">
        <v>22238</v>
      </c>
      <c r="E14" s="860">
        <v>0.63827682345534675</v>
      </c>
      <c r="F14" s="855">
        <v>13912</v>
      </c>
      <c r="G14" s="860">
        <v>0.62219666474985624</v>
      </c>
      <c r="H14" s="855">
        <v>80832</v>
      </c>
      <c r="I14" s="860">
        <v>0.59723871733966749</v>
      </c>
      <c r="J14" s="852"/>
      <c r="K14" s="123">
        <v>19256</v>
      </c>
      <c r="L14" s="123">
        <v>25426</v>
      </c>
      <c r="M14" s="123">
        <v>8044</v>
      </c>
      <c r="N14" s="123">
        <v>14194</v>
      </c>
      <c r="O14" s="123">
        <v>5256</v>
      </c>
      <c r="P14" s="123">
        <v>8656</v>
      </c>
      <c r="Q14" s="123">
        <v>13300</v>
      </c>
      <c r="R14" s="123">
        <v>22850</v>
      </c>
      <c r="S14" s="123">
        <v>36150</v>
      </c>
      <c r="T14" s="61">
        <v>0.63208852005532501</v>
      </c>
      <c r="U14" s="123">
        <v>32556</v>
      </c>
      <c r="V14" s="123">
        <v>48276</v>
      </c>
      <c r="W14" s="123">
        <v>80832</v>
      </c>
      <c r="X14" s="61">
        <v>0.59723871733966749</v>
      </c>
    </row>
    <row r="15" spans="1:27 1025:1027" s="1044" customFormat="1" ht="15">
      <c r="A15" s="1115">
        <v>2018</v>
      </c>
      <c r="B15" s="1115"/>
      <c r="C15" s="1115"/>
      <c r="D15" s="1115"/>
      <c r="E15" s="1115"/>
      <c r="F15" s="1115"/>
      <c r="G15" s="1115"/>
      <c r="H15" s="1115"/>
      <c r="I15" s="1115"/>
      <c r="K15" s="1112">
        <v>2018</v>
      </c>
      <c r="L15" s="1112"/>
      <c r="M15" s="1112"/>
      <c r="N15" s="1112"/>
      <c r="O15" s="1112"/>
      <c r="P15" s="1112"/>
      <c r="Q15" s="1112"/>
      <c r="R15" s="1112"/>
      <c r="S15" s="1112"/>
      <c r="T15" s="1112"/>
      <c r="U15" s="1112"/>
      <c r="V15" s="1112"/>
      <c r="W15" s="1112"/>
      <c r="X15" s="1112"/>
    </row>
    <row r="16" spans="1:27 1025:1027" s="96" customFormat="1">
      <c r="A16" s="854" t="s">
        <v>82</v>
      </c>
      <c r="B16" s="855">
        <v>8444</v>
      </c>
      <c r="C16" s="851">
        <v>0.52806726669824733</v>
      </c>
      <c r="D16" s="855">
        <v>5705</v>
      </c>
      <c r="E16" s="851">
        <v>0.60315512708150743</v>
      </c>
      <c r="F16" s="855">
        <v>2772</v>
      </c>
      <c r="G16" s="851">
        <v>0.56637806637806642</v>
      </c>
      <c r="H16" s="855">
        <v>16921</v>
      </c>
      <c r="I16" s="851">
        <v>0.55965959458660841</v>
      </c>
      <c r="J16" s="830"/>
      <c r="K16" s="106">
        <v>3985</v>
      </c>
      <c r="L16" s="106">
        <v>4459</v>
      </c>
      <c r="M16" s="106">
        <v>2264</v>
      </c>
      <c r="N16" s="106">
        <v>3441</v>
      </c>
      <c r="O16" s="106">
        <v>1202</v>
      </c>
      <c r="P16" s="106">
        <v>1570</v>
      </c>
      <c r="Q16" s="106">
        <v>3466</v>
      </c>
      <c r="R16" s="106">
        <v>5011</v>
      </c>
      <c r="S16" s="106">
        <v>8477</v>
      </c>
      <c r="T16" s="61">
        <v>0.59112893712398251</v>
      </c>
      <c r="U16" s="106">
        <v>7451</v>
      </c>
      <c r="V16" s="106">
        <v>9470</v>
      </c>
      <c r="W16" s="106">
        <v>16921</v>
      </c>
      <c r="X16" s="61">
        <v>0.55965959458660841</v>
      </c>
      <c r="Z16" s="108"/>
      <c r="AA16" s="49"/>
    </row>
    <row r="17" spans="1:1027" s="96" customFormat="1">
      <c r="A17" s="854" t="s">
        <v>83</v>
      </c>
      <c r="B17" s="855">
        <v>3933</v>
      </c>
      <c r="C17" s="851">
        <v>0.50877192982456143</v>
      </c>
      <c r="D17" s="855">
        <v>2552</v>
      </c>
      <c r="E17" s="851">
        <v>0.64380877742946707</v>
      </c>
      <c r="F17" s="855">
        <v>991</v>
      </c>
      <c r="G17" s="851">
        <v>0.59334006054490418</v>
      </c>
      <c r="H17" s="855">
        <v>7476</v>
      </c>
      <c r="I17" s="851">
        <v>0.56607811663991436</v>
      </c>
      <c r="J17" s="830"/>
      <c r="K17" s="106">
        <v>1932</v>
      </c>
      <c r="L17" s="106">
        <v>2001</v>
      </c>
      <c r="M17" s="106">
        <v>909</v>
      </c>
      <c r="N17" s="106">
        <v>1643</v>
      </c>
      <c r="O17" s="106">
        <v>403</v>
      </c>
      <c r="P17" s="106">
        <v>588</v>
      </c>
      <c r="Q17" s="106">
        <v>1312</v>
      </c>
      <c r="R17" s="106">
        <v>2231</v>
      </c>
      <c r="S17" s="106">
        <v>3543</v>
      </c>
      <c r="T17" s="61">
        <v>0.62969235111487443</v>
      </c>
      <c r="U17" s="106">
        <v>3244</v>
      </c>
      <c r="V17" s="106">
        <v>4232</v>
      </c>
      <c r="W17" s="106">
        <v>7476</v>
      </c>
      <c r="X17" s="61">
        <v>0.56607811663991436</v>
      </c>
      <c r="AA17" s="49"/>
    </row>
    <row r="18" spans="1:1027" s="1" customFormat="1">
      <c r="A18" s="854" t="s">
        <v>92</v>
      </c>
      <c r="B18" s="855">
        <v>11392</v>
      </c>
      <c r="C18" s="851">
        <v>0.5773349719101124</v>
      </c>
      <c r="D18" s="855">
        <v>4010</v>
      </c>
      <c r="E18" s="851">
        <v>0.62468827930174564</v>
      </c>
      <c r="F18" s="855">
        <v>3242</v>
      </c>
      <c r="G18" s="851">
        <v>0.6708821714990747</v>
      </c>
      <c r="H18" s="855">
        <v>18644</v>
      </c>
      <c r="I18" s="851">
        <v>0.6037867410426947</v>
      </c>
      <c r="J18" s="830"/>
      <c r="K18" s="106">
        <v>4815</v>
      </c>
      <c r="L18" s="106">
        <v>6577</v>
      </c>
      <c r="M18" s="106">
        <v>1505</v>
      </c>
      <c r="N18" s="106">
        <v>2505</v>
      </c>
      <c r="O18" s="106">
        <v>1067</v>
      </c>
      <c r="P18" s="106">
        <v>2175</v>
      </c>
      <c r="Q18" s="106">
        <v>2572</v>
      </c>
      <c r="R18" s="106">
        <v>4680</v>
      </c>
      <c r="S18" s="106">
        <v>7252</v>
      </c>
      <c r="T18" s="61">
        <v>0.64533921676778816</v>
      </c>
      <c r="U18" s="106">
        <v>7387</v>
      </c>
      <c r="V18" s="106">
        <v>11257</v>
      </c>
      <c r="W18" s="106">
        <v>18644</v>
      </c>
      <c r="X18" s="61">
        <v>0.6037867410426947</v>
      </c>
    </row>
    <row r="19" spans="1:1027" s="1" customFormat="1" ht="13.5" thickBot="1">
      <c r="A19" s="854" t="s">
        <v>85</v>
      </c>
      <c r="B19" s="855">
        <v>16305</v>
      </c>
      <c r="C19" s="851">
        <v>0.61833793314934071</v>
      </c>
      <c r="D19" s="855">
        <v>10760</v>
      </c>
      <c r="E19" s="851">
        <v>0.63131970260223047</v>
      </c>
      <c r="F19" s="855">
        <v>7729</v>
      </c>
      <c r="G19" s="851">
        <v>0.6616638633717169</v>
      </c>
      <c r="H19" s="855">
        <v>34794</v>
      </c>
      <c r="I19" s="851">
        <v>0.63197677760533422</v>
      </c>
      <c r="J19" s="830"/>
      <c r="K19" s="515">
        <v>6223</v>
      </c>
      <c r="L19" s="515">
        <v>10082</v>
      </c>
      <c r="M19" s="515">
        <v>3967</v>
      </c>
      <c r="N19" s="515">
        <v>6793</v>
      </c>
      <c r="O19" s="515">
        <v>2615</v>
      </c>
      <c r="P19" s="515">
        <v>5114</v>
      </c>
      <c r="Q19" s="515">
        <v>6582</v>
      </c>
      <c r="R19" s="515">
        <v>11907</v>
      </c>
      <c r="S19" s="515">
        <v>18489</v>
      </c>
      <c r="T19" s="516">
        <v>0.64400454324192768</v>
      </c>
      <c r="U19" s="515">
        <v>12805</v>
      </c>
      <c r="V19" s="515">
        <v>21989</v>
      </c>
      <c r="W19" s="515">
        <v>34794</v>
      </c>
      <c r="X19" s="516">
        <v>0.63197677760533422</v>
      </c>
      <c r="AA19" s="49"/>
    </row>
    <row r="20" spans="1:1027" s="1" customFormat="1">
      <c r="A20" s="856" t="s">
        <v>103</v>
      </c>
      <c r="B20" s="857">
        <v>40074</v>
      </c>
      <c r="C20" s="858">
        <v>0.57690772071667418</v>
      </c>
      <c r="D20" s="857">
        <v>23027</v>
      </c>
      <c r="E20" s="858">
        <v>0.62457115559994791</v>
      </c>
      <c r="F20" s="857">
        <v>14734</v>
      </c>
      <c r="G20" s="858">
        <v>0.64117008280168319</v>
      </c>
      <c r="H20" s="857">
        <v>77835</v>
      </c>
      <c r="I20" s="858">
        <v>0.6031733795850196</v>
      </c>
      <c r="J20" s="831"/>
      <c r="K20" s="116">
        <v>16955</v>
      </c>
      <c r="L20" s="116">
        <v>23119</v>
      </c>
      <c r="M20" s="116">
        <v>8645</v>
      </c>
      <c r="N20" s="116">
        <v>14382</v>
      </c>
      <c r="O20" s="116">
        <v>5287</v>
      </c>
      <c r="P20" s="116">
        <v>9447</v>
      </c>
      <c r="Q20" s="116">
        <v>13932</v>
      </c>
      <c r="R20" s="116">
        <v>23829</v>
      </c>
      <c r="S20" s="116">
        <v>37761</v>
      </c>
      <c r="T20" s="117">
        <v>0.63104790657027088</v>
      </c>
      <c r="U20" s="116">
        <v>30887</v>
      </c>
      <c r="V20" s="116">
        <v>46948</v>
      </c>
      <c r="W20" s="116">
        <v>77835</v>
      </c>
      <c r="X20" s="117">
        <v>0.6031733795850196</v>
      </c>
    </row>
    <row r="21" spans="1:1027" s="23" customFormat="1">
      <c r="A21" s="859" t="s">
        <v>90</v>
      </c>
      <c r="B21" s="855">
        <v>2493</v>
      </c>
      <c r="C21" s="860">
        <v>0.37785800240673889</v>
      </c>
      <c r="D21" s="855">
        <v>2136</v>
      </c>
      <c r="E21" s="860">
        <v>0.47752808988764045</v>
      </c>
      <c r="F21" s="855">
        <v>1020</v>
      </c>
      <c r="G21" s="860">
        <v>0.45784313725490194</v>
      </c>
      <c r="H21" s="855">
        <v>5649</v>
      </c>
      <c r="I21" s="860">
        <v>0.42998760842627015</v>
      </c>
      <c r="J21" s="852"/>
      <c r="K21" s="106">
        <v>1551</v>
      </c>
      <c r="L21" s="126">
        <v>942</v>
      </c>
      <c r="M21" s="106">
        <v>1116</v>
      </c>
      <c r="N21" s="126">
        <v>1020</v>
      </c>
      <c r="O21" s="126">
        <v>553</v>
      </c>
      <c r="P21" s="126">
        <v>467</v>
      </c>
      <c r="Q21" s="106">
        <v>1669</v>
      </c>
      <c r="R21" s="106">
        <v>1487</v>
      </c>
      <c r="S21" s="106">
        <v>3156</v>
      </c>
      <c r="T21" s="61">
        <v>0.47116603295310522</v>
      </c>
      <c r="U21" s="106">
        <v>3220</v>
      </c>
      <c r="V21" s="106">
        <v>2429</v>
      </c>
      <c r="W21" s="106">
        <v>5649</v>
      </c>
      <c r="X21" s="61">
        <v>0.42998760842627015</v>
      </c>
    </row>
    <row r="22" spans="1:1027" s="23" customFormat="1" ht="13.5" thickBot="1">
      <c r="A22" s="871" t="s">
        <v>105</v>
      </c>
      <c r="B22" s="872">
        <v>42567</v>
      </c>
      <c r="C22" s="873">
        <v>0.5652500763502244</v>
      </c>
      <c r="D22" s="872">
        <v>25163</v>
      </c>
      <c r="E22" s="873">
        <v>0.61208917855581613</v>
      </c>
      <c r="F22" s="872">
        <v>15754</v>
      </c>
      <c r="G22" s="873">
        <v>0.62930049511235242</v>
      </c>
      <c r="H22" s="872">
        <v>83484</v>
      </c>
      <c r="I22" s="873">
        <v>0.59145464999281294</v>
      </c>
      <c r="J22" s="848"/>
      <c r="K22" s="872">
        <v>18506</v>
      </c>
      <c r="L22" s="872">
        <v>24061</v>
      </c>
      <c r="M22" s="872">
        <v>9761</v>
      </c>
      <c r="N22" s="872">
        <v>15402</v>
      </c>
      <c r="O22" s="872">
        <v>5840</v>
      </c>
      <c r="P22" s="872">
        <v>9914</v>
      </c>
      <c r="Q22" s="872">
        <v>15601</v>
      </c>
      <c r="R22" s="872">
        <v>25316</v>
      </c>
      <c r="S22" s="872">
        <v>40917</v>
      </c>
      <c r="T22" s="874">
        <v>0.61871593714104167</v>
      </c>
      <c r="U22" s="872">
        <v>34107</v>
      </c>
      <c r="V22" s="872">
        <v>49377</v>
      </c>
      <c r="W22" s="872">
        <v>83484</v>
      </c>
      <c r="X22" s="874">
        <v>0.59145464999281294</v>
      </c>
    </row>
    <row r="23" spans="1:1027" s="1044" customFormat="1" ht="15.75" thickTop="1">
      <c r="A23" s="1114">
        <v>2016</v>
      </c>
      <c r="B23" s="1114"/>
      <c r="C23" s="1114"/>
      <c r="D23" s="1114"/>
      <c r="E23" s="1114"/>
      <c r="F23" s="1114"/>
      <c r="G23" s="1114"/>
      <c r="H23" s="1114"/>
      <c r="I23" s="1114"/>
      <c r="K23" s="1113">
        <v>2016</v>
      </c>
      <c r="L23" s="1113"/>
      <c r="M23" s="1113"/>
      <c r="N23" s="1113"/>
      <c r="O23" s="1113"/>
      <c r="P23" s="1113"/>
      <c r="Q23" s="1113"/>
      <c r="R23" s="1113"/>
      <c r="S23" s="1113"/>
      <c r="T23" s="1113"/>
      <c r="U23" s="1113"/>
      <c r="V23" s="1113"/>
      <c r="W23" s="1113"/>
      <c r="X23" s="1113"/>
    </row>
    <row r="24" spans="1:1027" s="519" customFormat="1">
      <c r="A24" s="861" t="s">
        <v>82</v>
      </c>
      <c r="B24" s="862">
        <v>7911</v>
      </c>
      <c r="C24" s="863">
        <v>0.52041461256478316</v>
      </c>
      <c r="D24" s="862">
        <v>4843</v>
      </c>
      <c r="E24" s="863">
        <v>0.60210613256246126</v>
      </c>
      <c r="F24" s="862">
        <v>2384</v>
      </c>
      <c r="G24" s="863">
        <v>0.5398489932885906</v>
      </c>
      <c r="H24" s="862">
        <v>15138</v>
      </c>
      <c r="I24" s="863">
        <v>0.54961025234509187</v>
      </c>
      <c r="J24" s="849"/>
      <c r="K24" s="517">
        <v>3794</v>
      </c>
      <c r="L24" s="517">
        <v>4117</v>
      </c>
      <c r="M24" s="517">
        <v>1927</v>
      </c>
      <c r="N24" s="517">
        <v>2916</v>
      </c>
      <c r="O24" s="517">
        <v>1097</v>
      </c>
      <c r="P24" s="517">
        <v>1287</v>
      </c>
      <c r="Q24" s="517">
        <v>3024</v>
      </c>
      <c r="R24" s="517">
        <v>4203</v>
      </c>
      <c r="S24" s="517">
        <v>7227</v>
      </c>
      <c r="T24" s="518">
        <v>0.58156911581569115</v>
      </c>
      <c r="U24" s="517">
        <v>6818</v>
      </c>
      <c r="V24" s="517">
        <v>8320</v>
      </c>
      <c r="W24" s="517">
        <v>15138</v>
      </c>
      <c r="X24" s="518">
        <v>0.54961025234509187</v>
      </c>
    </row>
    <row r="25" spans="1:1027" s="519" customFormat="1">
      <c r="A25" s="861" t="s">
        <v>83</v>
      </c>
      <c r="B25" s="862">
        <v>3756</v>
      </c>
      <c r="C25" s="863">
        <v>0.49840255591054311</v>
      </c>
      <c r="D25" s="862">
        <v>2359</v>
      </c>
      <c r="E25" s="863">
        <v>0.64942772361169987</v>
      </c>
      <c r="F25" s="862">
        <v>963</v>
      </c>
      <c r="G25" s="863">
        <v>0.59501557632398749</v>
      </c>
      <c r="H25" s="862">
        <v>7078</v>
      </c>
      <c r="I25" s="863">
        <v>0.56188188753885282</v>
      </c>
      <c r="J25" s="849"/>
      <c r="K25" s="517">
        <v>1884</v>
      </c>
      <c r="L25" s="517">
        <v>1872</v>
      </c>
      <c r="M25" s="517">
        <v>827</v>
      </c>
      <c r="N25" s="517">
        <v>1532</v>
      </c>
      <c r="O25" s="517">
        <v>390</v>
      </c>
      <c r="P25" s="517">
        <v>573</v>
      </c>
      <c r="Q25" s="517">
        <v>1217</v>
      </c>
      <c r="R25" s="517">
        <v>2105</v>
      </c>
      <c r="S25" s="517">
        <v>3322</v>
      </c>
      <c r="T25" s="518">
        <v>0.63365442504515357</v>
      </c>
      <c r="U25" s="517">
        <v>3101</v>
      </c>
      <c r="V25" s="517">
        <v>3977</v>
      </c>
      <c r="W25" s="517">
        <v>7078</v>
      </c>
      <c r="X25" s="518">
        <v>0.56188188753885282</v>
      </c>
    </row>
    <row r="26" spans="1:1027">
      <c r="A26" s="861" t="s">
        <v>92</v>
      </c>
      <c r="B26" s="862">
        <v>10778</v>
      </c>
      <c r="C26" s="863">
        <v>0.55956578214882169</v>
      </c>
      <c r="D26" s="862">
        <v>2774</v>
      </c>
      <c r="E26" s="863">
        <v>0.72134102379235765</v>
      </c>
      <c r="F26" s="862">
        <v>3039</v>
      </c>
      <c r="G26" s="863">
        <v>0.67357683448502792</v>
      </c>
      <c r="H26" s="862">
        <v>16591</v>
      </c>
      <c r="I26" s="863">
        <v>0.60749804110662409</v>
      </c>
      <c r="J26" s="849"/>
      <c r="K26" s="517">
        <v>4747</v>
      </c>
      <c r="L26" s="517">
        <v>6031</v>
      </c>
      <c r="M26" s="517">
        <v>773</v>
      </c>
      <c r="N26" s="517">
        <v>2001</v>
      </c>
      <c r="O26" s="517">
        <v>992</v>
      </c>
      <c r="P26" s="517">
        <v>2047</v>
      </c>
      <c r="Q26" s="517">
        <v>1765</v>
      </c>
      <c r="R26" s="517">
        <v>4048</v>
      </c>
      <c r="S26" s="517">
        <v>5813</v>
      </c>
      <c r="T26" s="518">
        <v>0.69637020471357303</v>
      </c>
      <c r="U26" s="517">
        <v>6512</v>
      </c>
      <c r="V26" s="517">
        <v>10079</v>
      </c>
      <c r="W26" s="517">
        <v>16591</v>
      </c>
      <c r="X26" s="518">
        <v>0.60749804110662409</v>
      </c>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7" ht="13.5" thickBot="1">
      <c r="A27" s="861" t="s">
        <v>85</v>
      </c>
      <c r="B27" s="862">
        <v>16369</v>
      </c>
      <c r="C27" s="863">
        <v>0.60620685441994016</v>
      </c>
      <c r="D27" s="862">
        <v>5040</v>
      </c>
      <c r="E27" s="863">
        <v>0.71488095238095239</v>
      </c>
      <c r="F27" s="862">
        <v>10055</v>
      </c>
      <c r="G27" s="863">
        <v>0.66991546494281451</v>
      </c>
      <c r="H27" s="862">
        <v>31464</v>
      </c>
      <c r="I27" s="863">
        <v>0.64397406559877957</v>
      </c>
      <c r="J27" s="849"/>
      <c r="K27" s="520">
        <v>6446</v>
      </c>
      <c r="L27" s="520">
        <v>9923</v>
      </c>
      <c r="M27" s="520">
        <v>1437</v>
      </c>
      <c r="N27" s="520">
        <v>3603</v>
      </c>
      <c r="O27" s="520">
        <v>3319</v>
      </c>
      <c r="P27" s="520">
        <v>6736</v>
      </c>
      <c r="Q27" s="520">
        <v>4756</v>
      </c>
      <c r="R27" s="520">
        <v>10339</v>
      </c>
      <c r="S27" s="520">
        <v>15095</v>
      </c>
      <c r="T27" s="521">
        <v>0.68492878436568405</v>
      </c>
      <c r="U27" s="520">
        <v>11202</v>
      </c>
      <c r="V27" s="520">
        <v>20262</v>
      </c>
      <c r="W27" s="520">
        <v>31464</v>
      </c>
      <c r="X27" s="521">
        <v>0.64397406559877957</v>
      </c>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7">
      <c r="A28" s="864" t="s">
        <v>103</v>
      </c>
      <c r="B28" s="865">
        <v>38814</v>
      </c>
      <c r="C28" s="866">
        <v>0.56533724944607611</v>
      </c>
      <c r="D28" s="865">
        <v>15016</v>
      </c>
      <c r="E28" s="866">
        <v>0.66941928609483214</v>
      </c>
      <c r="F28" s="865">
        <v>16441</v>
      </c>
      <c r="G28" s="866">
        <v>0.64734505200413606</v>
      </c>
      <c r="H28" s="865">
        <v>70271</v>
      </c>
      <c r="I28" s="866">
        <v>0.60676523743791888</v>
      </c>
      <c r="J28" s="850"/>
      <c r="K28" s="522">
        <v>16871</v>
      </c>
      <c r="L28" s="522">
        <v>21943</v>
      </c>
      <c r="M28" s="522">
        <v>4964</v>
      </c>
      <c r="N28" s="522">
        <v>10052</v>
      </c>
      <c r="O28" s="522">
        <v>5798</v>
      </c>
      <c r="P28" s="522">
        <v>10643</v>
      </c>
      <c r="Q28" s="522">
        <v>10762</v>
      </c>
      <c r="R28" s="522">
        <v>20695</v>
      </c>
      <c r="S28" s="522">
        <v>31457</v>
      </c>
      <c r="T28" s="523">
        <v>0.65788218838414347</v>
      </c>
      <c r="U28" s="522">
        <v>27633</v>
      </c>
      <c r="V28" s="522">
        <v>42638</v>
      </c>
      <c r="W28" s="522">
        <v>70271</v>
      </c>
      <c r="X28" s="523">
        <v>0.60676523743791888</v>
      </c>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7" s="526" customFormat="1">
      <c r="A29" s="867" t="s">
        <v>90</v>
      </c>
      <c r="B29" s="862">
        <v>2458</v>
      </c>
      <c r="C29" s="868">
        <v>0.36655817737998375</v>
      </c>
      <c r="D29" s="862">
        <v>1946</v>
      </c>
      <c r="E29" s="868">
        <v>0.44912641315519014</v>
      </c>
      <c r="F29" s="862">
        <v>1046</v>
      </c>
      <c r="G29" s="868">
        <v>0.375717017208413</v>
      </c>
      <c r="H29" s="862">
        <v>5450</v>
      </c>
      <c r="I29" s="868">
        <v>0.39779816513761468</v>
      </c>
      <c r="J29" s="853"/>
      <c r="K29" s="517">
        <v>1557</v>
      </c>
      <c r="L29" s="525">
        <v>901</v>
      </c>
      <c r="M29" s="525">
        <v>1072</v>
      </c>
      <c r="N29" s="525">
        <v>874</v>
      </c>
      <c r="O29" s="525">
        <v>653</v>
      </c>
      <c r="P29" s="525">
        <v>393</v>
      </c>
      <c r="Q29" s="517">
        <v>1725</v>
      </c>
      <c r="R29" s="517">
        <v>1267</v>
      </c>
      <c r="S29" s="517">
        <v>2992</v>
      </c>
      <c r="T29" s="518">
        <v>0.42346256684491979</v>
      </c>
      <c r="U29" s="517">
        <v>3282</v>
      </c>
      <c r="V29" s="517">
        <v>2168</v>
      </c>
      <c r="W29" s="517">
        <v>5450</v>
      </c>
      <c r="X29" s="518">
        <v>0.39779816513761468</v>
      </c>
    </row>
    <row r="30" spans="1:1027" s="526" customFormat="1">
      <c r="A30" s="867" t="s">
        <v>105</v>
      </c>
      <c r="B30" s="862">
        <v>41272</v>
      </c>
      <c r="C30" s="868">
        <v>0.55349874006590427</v>
      </c>
      <c r="D30" s="862">
        <v>16962</v>
      </c>
      <c r="E30" s="868">
        <v>0.6441457375309515</v>
      </c>
      <c r="F30" s="862">
        <v>17487</v>
      </c>
      <c r="G30" s="868">
        <v>0.63109738663006809</v>
      </c>
      <c r="H30" s="862">
        <v>75721</v>
      </c>
      <c r="I30" s="868">
        <v>0.59172488477436902</v>
      </c>
      <c r="J30" s="853"/>
      <c r="K30" s="524">
        <v>18428</v>
      </c>
      <c r="L30" s="524">
        <v>22844</v>
      </c>
      <c r="M30" s="524">
        <v>6036</v>
      </c>
      <c r="N30" s="524">
        <v>10926</v>
      </c>
      <c r="O30" s="524">
        <v>6451</v>
      </c>
      <c r="P30" s="524">
        <v>11036</v>
      </c>
      <c r="Q30" s="524">
        <v>12487</v>
      </c>
      <c r="R30" s="524">
        <v>21962</v>
      </c>
      <c r="S30" s="524">
        <v>34449</v>
      </c>
      <c r="T30" s="518">
        <v>0.63752213416935177</v>
      </c>
      <c r="U30" s="524">
        <v>30915</v>
      </c>
      <c r="V30" s="524">
        <v>44806</v>
      </c>
      <c r="W30" s="524">
        <v>75721</v>
      </c>
      <c r="X30" s="518">
        <v>0.59172488477436902</v>
      </c>
    </row>
    <row r="31" spans="1:1027" s="1045" customFormat="1" ht="15">
      <c r="A31" s="1115">
        <v>2014</v>
      </c>
      <c r="B31" s="1115"/>
      <c r="C31" s="1115"/>
      <c r="D31" s="1115"/>
      <c r="E31" s="1115"/>
      <c r="F31" s="1115"/>
      <c r="G31" s="1115"/>
      <c r="H31" s="1115">
        <v>0</v>
      </c>
      <c r="I31" s="1115">
        <v>0</v>
      </c>
      <c r="J31" s="1044"/>
      <c r="K31" s="1112">
        <v>2014</v>
      </c>
      <c r="L31" s="1112"/>
      <c r="M31" s="1112"/>
      <c r="N31" s="1112"/>
      <c r="O31" s="1112"/>
      <c r="P31" s="1112"/>
      <c r="Q31" s="1112"/>
      <c r="R31" s="1112"/>
      <c r="S31" s="1112"/>
      <c r="T31" s="1112"/>
      <c r="U31" s="1112"/>
      <c r="V31" s="1112"/>
      <c r="W31" s="1112"/>
      <c r="X31" s="1112"/>
      <c r="Y31" s="1044"/>
      <c r="Z31" s="1044"/>
      <c r="AA31" s="1044"/>
      <c r="AB31" s="1044"/>
      <c r="AC31" s="1044"/>
      <c r="AD31" s="1044"/>
      <c r="AE31" s="1044"/>
      <c r="AF31" s="1044"/>
      <c r="AG31" s="1044"/>
      <c r="AH31" s="1044"/>
      <c r="AI31" s="1044"/>
      <c r="AJ31" s="1044"/>
      <c r="AK31" s="1044"/>
      <c r="AL31" s="1044"/>
      <c r="AM31" s="1044"/>
      <c r="AN31" s="1044"/>
      <c r="AO31" s="1044"/>
      <c r="AP31" s="1044"/>
      <c r="AQ31" s="1044"/>
      <c r="AR31" s="1044"/>
      <c r="AS31" s="1044"/>
      <c r="AT31" s="1044"/>
      <c r="AU31" s="1044"/>
      <c r="AV31" s="1044"/>
      <c r="AW31" s="1044"/>
      <c r="AX31" s="1044"/>
      <c r="AY31" s="1044"/>
      <c r="AZ31" s="1044"/>
      <c r="BA31" s="1044"/>
      <c r="BB31" s="1044"/>
      <c r="BC31" s="1044"/>
      <c r="BD31" s="1044"/>
      <c r="BE31" s="1044"/>
      <c r="BF31" s="1044"/>
      <c r="BG31" s="1044"/>
      <c r="BH31" s="1044"/>
      <c r="BI31" s="1044"/>
      <c r="BJ31" s="1044"/>
      <c r="BK31" s="1044"/>
      <c r="BL31" s="1044"/>
      <c r="BM31" s="1044"/>
      <c r="BN31" s="1044"/>
      <c r="BO31" s="1044"/>
      <c r="BP31" s="1044"/>
      <c r="BQ31" s="1044"/>
      <c r="BR31" s="1044"/>
      <c r="BS31" s="1044"/>
      <c r="BT31" s="1044"/>
      <c r="BU31" s="1044"/>
      <c r="BV31" s="1044"/>
      <c r="BW31" s="1044"/>
      <c r="BX31" s="1044"/>
      <c r="BY31" s="1044"/>
      <c r="BZ31" s="1044"/>
      <c r="CA31" s="1044"/>
      <c r="CB31" s="1044"/>
      <c r="CC31" s="1044"/>
      <c r="CD31" s="1044"/>
      <c r="CE31" s="1044"/>
      <c r="CF31" s="1044"/>
      <c r="CG31" s="1044"/>
      <c r="CH31" s="1044"/>
      <c r="CI31" s="1044"/>
      <c r="CJ31" s="1044"/>
      <c r="CK31" s="1044"/>
      <c r="CL31" s="1044"/>
      <c r="CM31" s="1044"/>
      <c r="CN31" s="1044"/>
      <c r="CO31" s="1044"/>
      <c r="CP31" s="1044"/>
      <c r="CQ31" s="1044"/>
      <c r="CR31" s="1044"/>
      <c r="CS31" s="1044"/>
      <c r="CT31" s="1044"/>
      <c r="CU31" s="1044"/>
      <c r="CV31" s="1044"/>
      <c r="CW31" s="1044"/>
      <c r="CX31" s="1044"/>
      <c r="CY31" s="1044"/>
      <c r="CZ31" s="1044"/>
      <c r="DA31" s="1044"/>
      <c r="DB31" s="1044"/>
      <c r="DC31" s="1044"/>
      <c r="DD31" s="1044"/>
      <c r="DE31" s="1044"/>
      <c r="DF31" s="1044"/>
      <c r="DG31" s="1044"/>
      <c r="DH31" s="1044"/>
      <c r="DI31" s="1044"/>
      <c r="DJ31" s="1044"/>
      <c r="DK31" s="1044"/>
      <c r="DL31" s="1044"/>
      <c r="DM31" s="1044"/>
      <c r="DN31" s="1044"/>
      <c r="DO31" s="1044"/>
      <c r="DP31" s="1044"/>
      <c r="DQ31" s="1044"/>
      <c r="DR31" s="1044"/>
      <c r="DS31" s="1044"/>
      <c r="DT31" s="1044"/>
      <c r="DU31" s="1044"/>
      <c r="DV31" s="1044"/>
      <c r="DW31" s="1044"/>
      <c r="DX31" s="1044"/>
      <c r="DY31" s="1044"/>
      <c r="DZ31" s="1044"/>
      <c r="EA31" s="1044"/>
      <c r="EB31" s="1044"/>
      <c r="EC31" s="1044"/>
      <c r="ED31" s="1044"/>
      <c r="EE31" s="1044"/>
      <c r="EF31" s="1044"/>
      <c r="EG31" s="1044"/>
      <c r="EH31" s="1044"/>
      <c r="EI31" s="1044"/>
      <c r="EJ31" s="1044"/>
      <c r="EK31" s="1044"/>
      <c r="EL31" s="1044"/>
      <c r="EM31" s="1044"/>
      <c r="EN31" s="1044"/>
      <c r="EO31" s="1044"/>
      <c r="EP31" s="1044"/>
      <c r="EQ31" s="1044"/>
      <c r="ER31" s="1044"/>
      <c r="ES31" s="1044"/>
      <c r="ET31" s="1044"/>
      <c r="EU31" s="1044"/>
      <c r="EV31" s="1044"/>
      <c r="EW31" s="1044"/>
      <c r="EX31" s="1044"/>
      <c r="EY31" s="1044"/>
      <c r="EZ31" s="1044"/>
      <c r="FA31" s="1044"/>
      <c r="FB31" s="1044"/>
      <c r="FC31" s="1044"/>
      <c r="FD31" s="1044"/>
      <c r="FE31" s="1044"/>
      <c r="FF31" s="1044"/>
      <c r="FG31" s="1044"/>
      <c r="FH31" s="1044"/>
      <c r="FI31" s="1044"/>
      <c r="FJ31" s="1044"/>
      <c r="FK31" s="1044"/>
      <c r="FL31" s="1044"/>
      <c r="FM31" s="1044"/>
      <c r="FN31" s="1044"/>
      <c r="FO31" s="1044"/>
      <c r="FP31" s="1044"/>
      <c r="FQ31" s="1044"/>
      <c r="FR31" s="1044"/>
      <c r="FS31" s="1044"/>
      <c r="FT31" s="1044"/>
      <c r="FU31" s="1044"/>
      <c r="FV31" s="1044"/>
      <c r="FW31" s="1044"/>
      <c r="FX31" s="1044"/>
      <c r="FY31" s="1044"/>
      <c r="FZ31" s="1044"/>
      <c r="GA31" s="1044"/>
      <c r="GB31" s="1044"/>
      <c r="GC31" s="1044"/>
      <c r="GD31" s="1044"/>
      <c r="GE31" s="1044"/>
      <c r="GF31" s="1044"/>
      <c r="GG31" s="1044"/>
      <c r="GH31" s="1044"/>
      <c r="GI31" s="1044"/>
      <c r="GJ31" s="1044"/>
      <c r="GK31" s="1044"/>
      <c r="GL31" s="1044"/>
      <c r="GM31" s="1044"/>
      <c r="GN31" s="1044"/>
      <c r="GO31" s="1044"/>
      <c r="GP31" s="1044"/>
      <c r="GQ31" s="1044"/>
      <c r="GR31" s="1044"/>
      <c r="GS31" s="1044"/>
      <c r="GT31" s="1044"/>
      <c r="GU31" s="1044"/>
      <c r="GV31" s="1044"/>
      <c r="GW31" s="1044"/>
      <c r="GX31" s="1044"/>
      <c r="GY31" s="1044"/>
      <c r="GZ31" s="1044"/>
      <c r="HA31" s="1044"/>
      <c r="HB31" s="1044"/>
      <c r="HC31" s="1044"/>
      <c r="HD31" s="1044"/>
      <c r="HE31" s="1044"/>
      <c r="HF31" s="1044"/>
      <c r="HG31" s="1044"/>
      <c r="HH31" s="1044"/>
      <c r="HI31" s="1044"/>
      <c r="HJ31" s="1044"/>
      <c r="HK31" s="1044"/>
      <c r="HL31" s="1044"/>
      <c r="HM31" s="1044"/>
      <c r="HN31" s="1044"/>
      <c r="HO31" s="1044"/>
      <c r="HP31" s="1044"/>
      <c r="HQ31" s="1044"/>
      <c r="HR31" s="1044"/>
      <c r="HS31" s="1044"/>
      <c r="HT31" s="1044"/>
      <c r="HU31" s="1044"/>
      <c r="HV31" s="1044"/>
      <c r="HW31" s="1044"/>
      <c r="HX31" s="1044"/>
      <c r="HY31" s="1044"/>
      <c r="HZ31" s="1044"/>
      <c r="IA31" s="1044"/>
      <c r="IB31" s="1044"/>
      <c r="IC31" s="1044"/>
      <c r="ID31" s="1044"/>
      <c r="IE31" s="1044"/>
      <c r="IF31" s="1044"/>
      <c r="IG31" s="1044"/>
      <c r="IH31" s="1044"/>
      <c r="II31" s="1044"/>
      <c r="IJ31" s="1044"/>
      <c r="IK31" s="1044"/>
      <c r="IL31" s="1044"/>
      <c r="IM31" s="1044"/>
      <c r="IN31" s="1044"/>
      <c r="IO31" s="1044"/>
      <c r="IP31" s="1044"/>
      <c r="IQ31" s="1044"/>
      <c r="IR31" s="1044"/>
      <c r="IS31" s="1044"/>
      <c r="IT31" s="1044"/>
      <c r="IU31" s="1044"/>
      <c r="IV31" s="1044"/>
      <c r="IW31" s="1044"/>
      <c r="IX31" s="1044"/>
      <c r="IY31" s="1044"/>
      <c r="IZ31" s="1044"/>
      <c r="JA31" s="1044"/>
      <c r="JB31" s="1044"/>
      <c r="JC31" s="1044"/>
      <c r="JD31" s="1044"/>
      <c r="JE31" s="1044"/>
      <c r="JF31" s="1044"/>
      <c r="JG31" s="1044"/>
      <c r="JH31" s="1044"/>
      <c r="JI31" s="1044"/>
      <c r="JJ31" s="1044"/>
      <c r="JK31" s="1044"/>
      <c r="JL31" s="1044"/>
      <c r="JM31" s="1044"/>
      <c r="JN31" s="1044"/>
      <c r="JO31" s="1044"/>
      <c r="JP31" s="1044"/>
      <c r="JQ31" s="1044"/>
      <c r="JR31" s="1044"/>
      <c r="JS31" s="1044"/>
      <c r="JT31" s="1044"/>
      <c r="JU31" s="1044"/>
      <c r="JV31" s="1044"/>
      <c r="JW31" s="1044"/>
      <c r="JX31" s="1044"/>
      <c r="JY31" s="1044"/>
      <c r="JZ31" s="1044"/>
      <c r="KA31" s="1044"/>
      <c r="KB31" s="1044"/>
      <c r="KC31" s="1044"/>
      <c r="KD31" s="1044"/>
      <c r="KE31" s="1044"/>
      <c r="KF31" s="1044"/>
      <c r="KG31" s="1044"/>
      <c r="KH31" s="1044"/>
      <c r="KI31" s="1044"/>
      <c r="KJ31" s="1044"/>
      <c r="KK31" s="1044"/>
      <c r="KL31" s="1044"/>
      <c r="KM31" s="1044"/>
      <c r="KN31" s="1044"/>
      <c r="KO31" s="1044"/>
      <c r="KP31" s="1044"/>
      <c r="KQ31" s="1044"/>
      <c r="KR31" s="1044"/>
      <c r="KS31" s="1044"/>
      <c r="KT31" s="1044"/>
      <c r="KU31" s="1044"/>
      <c r="KV31" s="1044"/>
      <c r="KW31" s="1044"/>
      <c r="KX31" s="1044"/>
      <c r="KY31" s="1044"/>
      <c r="KZ31" s="1044"/>
      <c r="LA31" s="1044"/>
      <c r="LB31" s="1044"/>
      <c r="LC31" s="1044"/>
      <c r="LD31" s="1044"/>
      <c r="LE31" s="1044"/>
      <c r="LF31" s="1044"/>
      <c r="LG31" s="1044"/>
      <c r="LH31" s="1044"/>
      <c r="LI31" s="1044"/>
      <c r="LJ31" s="1044"/>
      <c r="LK31" s="1044"/>
      <c r="LL31" s="1044"/>
      <c r="LM31" s="1044"/>
      <c r="LN31" s="1044"/>
      <c r="LO31" s="1044"/>
      <c r="LP31" s="1044"/>
      <c r="LQ31" s="1044"/>
      <c r="LR31" s="1044"/>
      <c r="LS31" s="1044"/>
      <c r="LT31" s="1044"/>
      <c r="LU31" s="1044"/>
      <c r="LV31" s="1044"/>
      <c r="LW31" s="1044"/>
      <c r="LX31" s="1044"/>
      <c r="LY31" s="1044"/>
      <c r="LZ31" s="1044"/>
      <c r="MA31" s="1044"/>
      <c r="MB31" s="1044"/>
      <c r="MC31" s="1044"/>
      <c r="MD31" s="1044"/>
      <c r="ME31" s="1044"/>
      <c r="MF31" s="1044"/>
      <c r="MG31" s="1044"/>
      <c r="MH31" s="1044"/>
      <c r="MI31" s="1044"/>
      <c r="MJ31" s="1044"/>
      <c r="MK31" s="1044"/>
      <c r="ML31" s="1044"/>
      <c r="MM31" s="1044"/>
      <c r="MN31" s="1044"/>
      <c r="MO31" s="1044"/>
      <c r="MP31" s="1044"/>
      <c r="MQ31" s="1044"/>
      <c r="MR31" s="1044"/>
      <c r="MS31" s="1044"/>
      <c r="MT31" s="1044"/>
      <c r="MU31" s="1044"/>
      <c r="MV31" s="1044"/>
      <c r="MW31" s="1044"/>
      <c r="MX31" s="1044"/>
      <c r="MY31" s="1044"/>
      <c r="MZ31" s="1044"/>
      <c r="NA31" s="1044"/>
      <c r="NB31" s="1044"/>
      <c r="NC31" s="1044"/>
      <c r="ND31" s="1044"/>
      <c r="NE31" s="1044"/>
      <c r="NF31" s="1044"/>
      <c r="NG31" s="1044"/>
      <c r="NH31" s="1044"/>
      <c r="NI31" s="1044"/>
      <c r="NJ31" s="1044"/>
      <c r="NK31" s="1044"/>
      <c r="NL31" s="1044"/>
      <c r="NM31" s="1044"/>
      <c r="NN31" s="1044"/>
      <c r="NO31" s="1044"/>
      <c r="NP31" s="1044"/>
      <c r="NQ31" s="1044"/>
      <c r="NR31" s="1044"/>
      <c r="NS31" s="1044"/>
      <c r="NT31" s="1044"/>
      <c r="NU31" s="1044"/>
      <c r="NV31" s="1044"/>
      <c r="NW31" s="1044"/>
      <c r="NX31" s="1044"/>
      <c r="NY31" s="1044"/>
      <c r="NZ31" s="1044"/>
      <c r="OA31" s="1044"/>
      <c r="OB31" s="1044"/>
      <c r="OC31" s="1044"/>
      <c r="OD31" s="1044"/>
      <c r="OE31" s="1044"/>
      <c r="OF31" s="1044"/>
      <c r="OG31" s="1044"/>
      <c r="OH31" s="1044"/>
      <c r="OI31" s="1044"/>
      <c r="OJ31" s="1044"/>
      <c r="OK31" s="1044"/>
      <c r="OL31" s="1044"/>
      <c r="OM31" s="1044"/>
      <c r="ON31" s="1044"/>
      <c r="OO31" s="1044"/>
      <c r="OP31" s="1044"/>
      <c r="OQ31" s="1044"/>
      <c r="OR31" s="1044"/>
      <c r="OS31" s="1044"/>
      <c r="OT31" s="1044"/>
      <c r="OU31" s="1044"/>
      <c r="OV31" s="1044"/>
      <c r="OW31" s="1044"/>
      <c r="OX31" s="1044"/>
      <c r="OY31" s="1044"/>
      <c r="OZ31" s="1044"/>
      <c r="PA31" s="1044"/>
      <c r="PB31" s="1044"/>
      <c r="PC31" s="1044"/>
      <c r="PD31" s="1044"/>
      <c r="PE31" s="1044"/>
      <c r="PF31" s="1044"/>
      <c r="PG31" s="1044"/>
      <c r="PH31" s="1044"/>
      <c r="PI31" s="1044"/>
      <c r="PJ31" s="1044"/>
      <c r="PK31" s="1044"/>
      <c r="PL31" s="1044"/>
      <c r="PM31" s="1044"/>
      <c r="PN31" s="1044"/>
      <c r="PO31" s="1044"/>
      <c r="PP31" s="1044"/>
      <c r="PQ31" s="1044"/>
      <c r="PR31" s="1044"/>
      <c r="PS31" s="1044"/>
      <c r="PT31" s="1044"/>
      <c r="PU31" s="1044"/>
      <c r="PV31" s="1044"/>
      <c r="PW31" s="1044"/>
      <c r="PX31" s="1044"/>
      <c r="PY31" s="1044"/>
      <c r="PZ31" s="1044"/>
      <c r="QA31" s="1044"/>
      <c r="QB31" s="1044"/>
      <c r="QC31" s="1044"/>
      <c r="QD31" s="1044"/>
      <c r="QE31" s="1044"/>
      <c r="QF31" s="1044"/>
      <c r="QG31" s="1044"/>
      <c r="QH31" s="1044"/>
      <c r="QI31" s="1044"/>
      <c r="QJ31" s="1044"/>
      <c r="QK31" s="1044"/>
      <c r="QL31" s="1044"/>
      <c r="QM31" s="1044"/>
      <c r="QN31" s="1044"/>
      <c r="QO31" s="1044"/>
      <c r="QP31" s="1044"/>
      <c r="QQ31" s="1044"/>
      <c r="QR31" s="1044"/>
      <c r="QS31" s="1044"/>
      <c r="QT31" s="1044"/>
      <c r="QU31" s="1044"/>
      <c r="QV31" s="1044"/>
      <c r="QW31" s="1044"/>
      <c r="QX31" s="1044"/>
      <c r="QY31" s="1044"/>
      <c r="QZ31" s="1044"/>
      <c r="RA31" s="1044"/>
      <c r="RB31" s="1044"/>
      <c r="RC31" s="1044"/>
      <c r="RD31" s="1044"/>
      <c r="RE31" s="1044"/>
      <c r="RF31" s="1044"/>
      <c r="RG31" s="1044"/>
      <c r="RH31" s="1044"/>
      <c r="RI31" s="1044"/>
      <c r="RJ31" s="1044"/>
      <c r="RK31" s="1044"/>
      <c r="RL31" s="1044"/>
      <c r="RM31" s="1044"/>
      <c r="RN31" s="1044"/>
      <c r="RO31" s="1044"/>
      <c r="RP31" s="1044"/>
      <c r="RQ31" s="1044"/>
      <c r="RR31" s="1044"/>
      <c r="RS31" s="1044"/>
      <c r="RT31" s="1044"/>
      <c r="RU31" s="1044"/>
      <c r="RV31" s="1044"/>
      <c r="RW31" s="1044"/>
      <c r="RX31" s="1044"/>
      <c r="RY31" s="1044"/>
      <c r="RZ31" s="1044"/>
      <c r="SA31" s="1044"/>
      <c r="SB31" s="1044"/>
      <c r="SC31" s="1044"/>
      <c r="SD31" s="1044"/>
      <c r="SE31" s="1044"/>
      <c r="SF31" s="1044"/>
      <c r="SG31" s="1044"/>
      <c r="SH31" s="1044"/>
      <c r="SI31" s="1044"/>
      <c r="SJ31" s="1044"/>
      <c r="SK31" s="1044"/>
      <c r="SL31" s="1044"/>
      <c r="SM31" s="1044"/>
      <c r="SN31" s="1044"/>
      <c r="SO31" s="1044"/>
      <c r="SP31" s="1044"/>
      <c r="SQ31" s="1044"/>
      <c r="SR31" s="1044"/>
      <c r="SS31" s="1044"/>
      <c r="ST31" s="1044"/>
      <c r="SU31" s="1044"/>
      <c r="SV31" s="1044"/>
      <c r="SW31" s="1044"/>
      <c r="SX31" s="1044"/>
      <c r="SY31" s="1044"/>
      <c r="SZ31" s="1044"/>
      <c r="TA31" s="1044"/>
      <c r="TB31" s="1044"/>
      <c r="TC31" s="1044"/>
      <c r="TD31" s="1044"/>
      <c r="TE31" s="1044"/>
      <c r="TF31" s="1044"/>
      <c r="TG31" s="1044"/>
      <c r="TH31" s="1044"/>
      <c r="TI31" s="1044"/>
      <c r="TJ31" s="1044"/>
      <c r="TK31" s="1044"/>
      <c r="TL31" s="1044"/>
      <c r="TM31" s="1044"/>
      <c r="TN31" s="1044"/>
      <c r="TO31" s="1044"/>
      <c r="TP31" s="1044"/>
      <c r="TQ31" s="1044"/>
      <c r="TR31" s="1044"/>
      <c r="TS31" s="1044"/>
      <c r="TT31" s="1044"/>
      <c r="TU31" s="1044"/>
      <c r="TV31" s="1044"/>
      <c r="TW31" s="1044"/>
      <c r="TX31" s="1044"/>
      <c r="TY31" s="1044"/>
      <c r="TZ31" s="1044"/>
      <c r="UA31" s="1044"/>
      <c r="UB31" s="1044"/>
      <c r="UC31" s="1044"/>
      <c r="UD31" s="1044"/>
      <c r="UE31" s="1044"/>
      <c r="UF31" s="1044"/>
      <c r="UG31" s="1044"/>
      <c r="UH31" s="1044"/>
      <c r="UI31" s="1044"/>
      <c r="UJ31" s="1044"/>
      <c r="UK31" s="1044"/>
      <c r="UL31" s="1044"/>
      <c r="UM31" s="1044"/>
      <c r="UN31" s="1044"/>
      <c r="UO31" s="1044"/>
      <c r="UP31" s="1044"/>
      <c r="UQ31" s="1044"/>
      <c r="UR31" s="1044"/>
      <c r="US31" s="1044"/>
      <c r="UT31" s="1044"/>
      <c r="UU31" s="1044"/>
      <c r="UV31" s="1044"/>
      <c r="UW31" s="1044"/>
      <c r="UX31" s="1044"/>
      <c r="UY31" s="1044"/>
      <c r="UZ31" s="1044"/>
      <c r="VA31" s="1044"/>
      <c r="VB31" s="1044"/>
      <c r="VC31" s="1044"/>
      <c r="VD31" s="1044"/>
      <c r="VE31" s="1044"/>
      <c r="VF31" s="1044"/>
      <c r="VG31" s="1044"/>
      <c r="VH31" s="1044"/>
      <c r="VI31" s="1044"/>
      <c r="VJ31" s="1044"/>
      <c r="VK31" s="1044"/>
      <c r="VL31" s="1044"/>
      <c r="VM31" s="1044"/>
      <c r="VN31" s="1044"/>
      <c r="VO31" s="1044"/>
      <c r="VP31" s="1044"/>
      <c r="VQ31" s="1044"/>
      <c r="VR31" s="1044"/>
      <c r="VS31" s="1044"/>
      <c r="VT31" s="1044"/>
      <c r="VU31" s="1044"/>
      <c r="VV31" s="1044"/>
      <c r="VW31" s="1044"/>
      <c r="VX31" s="1044"/>
      <c r="VY31" s="1044"/>
      <c r="VZ31" s="1044"/>
      <c r="WA31" s="1044"/>
      <c r="WB31" s="1044"/>
      <c r="WC31" s="1044"/>
      <c r="WD31" s="1044"/>
      <c r="WE31" s="1044"/>
      <c r="WF31" s="1044"/>
      <c r="WG31" s="1044"/>
      <c r="WH31" s="1044"/>
      <c r="WI31" s="1044"/>
      <c r="WJ31" s="1044"/>
      <c r="WK31" s="1044"/>
      <c r="WL31" s="1044"/>
      <c r="WM31" s="1044"/>
      <c r="WN31" s="1044"/>
      <c r="WO31" s="1044"/>
      <c r="WP31" s="1044"/>
      <c r="WQ31" s="1044"/>
      <c r="WR31" s="1044"/>
      <c r="WS31" s="1044"/>
      <c r="WT31" s="1044"/>
      <c r="WU31" s="1044"/>
      <c r="WV31" s="1044"/>
      <c r="WW31" s="1044"/>
      <c r="WX31" s="1044"/>
      <c r="WY31" s="1044"/>
      <c r="WZ31" s="1044"/>
      <c r="XA31" s="1044"/>
      <c r="XB31" s="1044"/>
      <c r="XC31" s="1044"/>
      <c r="XD31" s="1044"/>
      <c r="XE31" s="1044"/>
      <c r="XF31" s="1044"/>
      <c r="XG31" s="1044"/>
      <c r="XH31" s="1044"/>
      <c r="XI31" s="1044"/>
      <c r="XJ31" s="1044"/>
      <c r="XK31" s="1044"/>
      <c r="XL31" s="1044"/>
      <c r="XM31" s="1044"/>
      <c r="XN31" s="1044"/>
      <c r="XO31" s="1044"/>
      <c r="XP31" s="1044"/>
      <c r="XQ31" s="1044"/>
      <c r="XR31" s="1044"/>
      <c r="XS31" s="1044"/>
      <c r="XT31" s="1044"/>
      <c r="XU31" s="1044"/>
      <c r="XV31" s="1044"/>
      <c r="XW31" s="1044"/>
      <c r="XX31" s="1044"/>
      <c r="XY31" s="1044"/>
      <c r="XZ31" s="1044"/>
      <c r="YA31" s="1044"/>
      <c r="YB31" s="1044"/>
      <c r="YC31" s="1044"/>
      <c r="YD31" s="1044"/>
      <c r="YE31" s="1044"/>
      <c r="YF31" s="1044"/>
      <c r="YG31" s="1044"/>
      <c r="YH31" s="1044"/>
      <c r="YI31" s="1044"/>
      <c r="YJ31" s="1044"/>
      <c r="YK31" s="1044"/>
      <c r="YL31" s="1044"/>
      <c r="YM31" s="1044"/>
      <c r="YN31" s="1044"/>
      <c r="YO31" s="1044"/>
      <c r="YP31" s="1044"/>
      <c r="YQ31" s="1044"/>
      <c r="YR31" s="1044"/>
      <c r="YS31" s="1044"/>
      <c r="YT31" s="1044"/>
      <c r="YU31" s="1044"/>
      <c r="YV31" s="1044"/>
      <c r="YW31" s="1044"/>
      <c r="YX31" s="1044"/>
      <c r="YY31" s="1044"/>
      <c r="YZ31" s="1044"/>
      <c r="ZA31" s="1044"/>
      <c r="ZB31" s="1044"/>
      <c r="ZC31" s="1044"/>
      <c r="ZD31" s="1044"/>
      <c r="ZE31" s="1044"/>
      <c r="ZF31" s="1044"/>
      <c r="ZG31" s="1044"/>
      <c r="ZH31" s="1044"/>
      <c r="ZI31" s="1044"/>
      <c r="ZJ31" s="1044"/>
      <c r="ZK31" s="1044"/>
      <c r="ZL31" s="1044"/>
      <c r="ZM31" s="1044"/>
      <c r="ZN31" s="1044"/>
      <c r="ZO31" s="1044"/>
      <c r="ZP31" s="1044"/>
      <c r="ZQ31" s="1044"/>
      <c r="ZR31" s="1044"/>
      <c r="ZS31" s="1044"/>
      <c r="ZT31" s="1044"/>
      <c r="ZU31" s="1044"/>
      <c r="ZV31" s="1044"/>
      <c r="ZW31" s="1044"/>
      <c r="ZX31" s="1044"/>
      <c r="ZY31" s="1044"/>
      <c r="ZZ31" s="1044"/>
      <c r="AAA31" s="1044"/>
      <c r="AAB31" s="1044"/>
      <c r="AAC31" s="1044"/>
      <c r="AAD31" s="1044"/>
      <c r="AAE31" s="1044"/>
      <c r="AAF31" s="1044"/>
      <c r="AAG31" s="1044"/>
      <c r="AAH31" s="1044"/>
      <c r="AAI31" s="1044"/>
      <c r="AAJ31" s="1044"/>
      <c r="AAK31" s="1044"/>
      <c r="AAL31" s="1044"/>
      <c r="AAM31" s="1044"/>
      <c r="AAN31" s="1044"/>
      <c r="AAO31" s="1044"/>
      <c r="AAP31" s="1044"/>
      <c r="AAQ31" s="1044"/>
      <c r="AAR31" s="1044"/>
      <c r="AAS31" s="1044"/>
      <c r="AAT31" s="1044"/>
      <c r="AAU31" s="1044"/>
      <c r="AAV31" s="1044"/>
      <c r="AAW31" s="1044"/>
      <c r="AAX31" s="1044"/>
      <c r="AAY31" s="1044"/>
      <c r="AAZ31" s="1044"/>
      <c r="ABA31" s="1044"/>
      <c r="ABB31" s="1044"/>
      <c r="ABC31" s="1044"/>
      <c r="ABD31" s="1044"/>
      <c r="ABE31" s="1044"/>
      <c r="ABF31" s="1044"/>
      <c r="ABG31" s="1044"/>
      <c r="ABH31" s="1044"/>
      <c r="ABI31" s="1044"/>
      <c r="ABJ31" s="1044"/>
      <c r="ABK31" s="1044"/>
      <c r="ABL31" s="1044"/>
      <c r="ABM31" s="1044"/>
      <c r="ABN31" s="1044"/>
      <c r="ABO31" s="1044"/>
      <c r="ABP31" s="1044"/>
      <c r="ABQ31" s="1044"/>
      <c r="ABR31" s="1044"/>
      <c r="ABS31" s="1044"/>
      <c r="ABT31" s="1044"/>
      <c r="ABU31" s="1044"/>
      <c r="ABV31" s="1044"/>
      <c r="ABW31" s="1044"/>
      <c r="ABX31" s="1044"/>
      <c r="ABY31" s="1044"/>
      <c r="ABZ31" s="1044"/>
      <c r="ACA31" s="1044"/>
      <c r="ACB31" s="1044"/>
      <c r="ACC31" s="1044"/>
      <c r="ACD31" s="1044"/>
      <c r="ACE31" s="1044"/>
      <c r="ACF31" s="1044"/>
      <c r="ACG31" s="1044"/>
      <c r="ACH31" s="1044"/>
      <c r="ACI31" s="1044"/>
      <c r="ACJ31" s="1044"/>
      <c r="ACK31" s="1044"/>
      <c r="ACL31" s="1044"/>
      <c r="ACM31" s="1044"/>
      <c r="ACN31" s="1044"/>
      <c r="ACO31" s="1044"/>
      <c r="ACP31" s="1044"/>
      <c r="ACQ31" s="1044"/>
      <c r="ACR31" s="1044"/>
      <c r="ACS31" s="1044"/>
      <c r="ACT31" s="1044"/>
      <c r="ACU31" s="1044"/>
      <c r="ACV31" s="1044"/>
      <c r="ACW31" s="1044"/>
      <c r="ACX31" s="1044"/>
      <c r="ACY31" s="1044"/>
      <c r="ACZ31" s="1044"/>
      <c r="ADA31" s="1044"/>
      <c r="ADB31" s="1044"/>
      <c r="ADC31" s="1044"/>
      <c r="ADD31" s="1044"/>
      <c r="ADE31" s="1044"/>
      <c r="ADF31" s="1044"/>
      <c r="ADG31" s="1044"/>
      <c r="ADH31" s="1044"/>
      <c r="ADI31" s="1044"/>
      <c r="ADJ31" s="1044"/>
      <c r="ADK31" s="1044"/>
      <c r="ADL31" s="1044"/>
      <c r="ADM31" s="1044"/>
      <c r="ADN31" s="1044"/>
      <c r="ADO31" s="1044"/>
      <c r="ADP31" s="1044"/>
      <c r="ADQ31" s="1044"/>
      <c r="ADR31" s="1044"/>
      <c r="ADS31" s="1044"/>
      <c r="ADT31" s="1044"/>
      <c r="ADU31" s="1044"/>
      <c r="ADV31" s="1044"/>
      <c r="ADW31" s="1044"/>
      <c r="ADX31" s="1044"/>
      <c r="ADY31" s="1044"/>
      <c r="ADZ31" s="1044"/>
      <c r="AEA31" s="1044"/>
      <c r="AEB31" s="1044"/>
      <c r="AEC31" s="1044"/>
      <c r="AED31" s="1044"/>
      <c r="AEE31" s="1044"/>
      <c r="AEF31" s="1044"/>
      <c r="AEG31" s="1044"/>
      <c r="AEH31" s="1044"/>
      <c r="AEI31" s="1044"/>
      <c r="AEJ31" s="1044"/>
      <c r="AEK31" s="1044"/>
      <c r="AEL31" s="1044"/>
      <c r="AEM31" s="1044"/>
      <c r="AEN31" s="1044"/>
      <c r="AEO31" s="1044"/>
      <c r="AEP31" s="1044"/>
      <c r="AEQ31" s="1044"/>
      <c r="AER31" s="1044"/>
      <c r="AES31" s="1044"/>
      <c r="AET31" s="1044"/>
      <c r="AEU31" s="1044"/>
      <c r="AEV31" s="1044"/>
      <c r="AEW31" s="1044"/>
      <c r="AEX31" s="1044"/>
      <c r="AEY31" s="1044"/>
      <c r="AEZ31" s="1044"/>
      <c r="AFA31" s="1044"/>
      <c r="AFB31" s="1044"/>
      <c r="AFC31" s="1044"/>
      <c r="AFD31" s="1044"/>
      <c r="AFE31" s="1044"/>
      <c r="AFF31" s="1044"/>
      <c r="AFG31" s="1044"/>
      <c r="AFH31" s="1044"/>
      <c r="AFI31" s="1044"/>
      <c r="AFJ31" s="1044"/>
      <c r="AFK31" s="1044"/>
      <c r="AFL31" s="1044"/>
      <c r="AFM31" s="1044"/>
      <c r="AFN31" s="1044"/>
      <c r="AFO31" s="1044"/>
      <c r="AFP31" s="1044"/>
      <c r="AFQ31" s="1044"/>
      <c r="AFR31" s="1044"/>
      <c r="AFS31" s="1044"/>
      <c r="AFT31" s="1044"/>
      <c r="AFU31" s="1044"/>
      <c r="AFV31" s="1044"/>
      <c r="AFW31" s="1044"/>
      <c r="AFX31" s="1044"/>
      <c r="AFY31" s="1044"/>
      <c r="AFZ31" s="1044"/>
      <c r="AGA31" s="1044"/>
      <c r="AGB31" s="1044"/>
      <c r="AGC31" s="1044"/>
      <c r="AGD31" s="1044"/>
      <c r="AGE31" s="1044"/>
      <c r="AGF31" s="1044"/>
      <c r="AGG31" s="1044"/>
      <c r="AGH31" s="1044"/>
      <c r="AGI31" s="1044"/>
      <c r="AGJ31" s="1044"/>
      <c r="AGK31" s="1044"/>
      <c r="AGL31" s="1044"/>
      <c r="AGM31" s="1044"/>
      <c r="AGN31" s="1044"/>
      <c r="AGO31" s="1044"/>
      <c r="AGP31" s="1044"/>
      <c r="AGQ31" s="1044"/>
      <c r="AGR31" s="1044"/>
      <c r="AGS31" s="1044"/>
      <c r="AGT31" s="1044"/>
      <c r="AGU31" s="1044"/>
      <c r="AGV31" s="1044"/>
      <c r="AGW31" s="1044"/>
      <c r="AGX31" s="1044"/>
      <c r="AGY31" s="1044"/>
      <c r="AGZ31" s="1044"/>
      <c r="AHA31" s="1044"/>
      <c r="AHB31" s="1044"/>
      <c r="AHC31" s="1044"/>
      <c r="AHD31" s="1044"/>
      <c r="AHE31" s="1044"/>
      <c r="AHF31" s="1044"/>
      <c r="AHG31" s="1044"/>
      <c r="AHH31" s="1044"/>
      <c r="AHI31" s="1044"/>
      <c r="AHJ31" s="1044"/>
      <c r="AHK31" s="1044"/>
      <c r="AHL31" s="1044"/>
      <c r="AHM31" s="1044"/>
      <c r="AHN31" s="1044"/>
      <c r="AHO31" s="1044"/>
      <c r="AHP31" s="1044"/>
      <c r="AHQ31" s="1044"/>
      <c r="AHR31" s="1044"/>
      <c r="AHS31" s="1044"/>
      <c r="AHT31" s="1044"/>
      <c r="AHU31" s="1044"/>
      <c r="AHV31" s="1044"/>
      <c r="AHW31" s="1044"/>
      <c r="AHX31" s="1044"/>
      <c r="AHY31" s="1044"/>
      <c r="AHZ31" s="1044"/>
      <c r="AIA31" s="1044"/>
      <c r="AIB31" s="1044"/>
      <c r="AIC31" s="1044"/>
      <c r="AID31" s="1044"/>
      <c r="AIE31" s="1044"/>
      <c r="AIF31" s="1044"/>
      <c r="AIG31" s="1044"/>
      <c r="AIH31" s="1044"/>
      <c r="AII31" s="1044"/>
      <c r="AIJ31" s="1044"/>
      <c r="AIK31" s="1044"/>
      <c r="AIL31" s="1044"/>
      <c r="AIM31" s="1044"/>
      <c r="AIN31" s="1044"/>
      <c r="AIO31" s="1044"/>
      <c r="AIP31" s="1044"/>
      <c r="AIQ31" s="1044"/>
      <c r="AIR31" s="1044"/>
      <c r="AIS31" s="1044"/>
      <c r="AIT31" s="1044"/>
      <c r="AIU31" s="1044"/>
      <c r="AIV31" s="1044"/>
      <c r="AIW31" s="1044"/>
      <c r="AIX31" s="1044"/>
      <c r="AIY31" s="1044"/>
      <c r="AIZ31" s="1044"/>
      <c r="AJA31" s="1044"/>
      <c r="AJB31" s="1044"/>
      <c r="AJC31" s="1044"/>
      <c r="AJD31" s="1044"/>
      <c r="AJE31" s="1044"/>
      <c r="AJF31" s="1044"/>
      <c r="AJG31" s="1044"/>
      <c r="AJH31" s="1044"/>
      <c r="AJI31" s="1044"/>
      <c r="AJJ31" s="1044"/>
      <c r="AJK31" s="1044"/>
      <c r="AJL31" s="1044"/>
      <c r="AJM31" s="1044"/>
      <c r="AJN31" s="1044"/>
      <c r="AJO31" s="1044"/>
      <c r="AJP31" s="1044"/>
      <c r="AJQ31" s="1044"/>
      <c r="AJR31" s="1044"/>
      <c r="AJS31" s="1044"/>
      <c r="AJT31" s="1044"/>
      <c r="AJU31" s="1044"/>
      <c r="AJV31" s="1044"/>
      <c r="AJW31" s="1044"/>
      <c r="AJX31" s="1044"/>
      <c r="AJY31" s="1044"/>
      <c r="AJZ31" s="1044"/>
      <c r="AKA31" s="1044"/>
      <c r="AKB31" s="1044"/>
      <c r="AKC31" s="1044"/>
      <c r="AKD31" s="1044"/>
      <c r="AKE31" s="1044"/>
      <c r="AKF31" s="1044"/>
      <c r="AKG31" s="1044"/>
      <c r="AKH31" s="1044"/>
      <c r="AKI31" s="1044"/>
      <c r="AKJ31" s="1044"/>
      <c r="AKK31" s="1044"/>
      <c r="AKL31" s="1044"/>
      <c r="AKM31" s="1044"/>
      <c r="AKN31" s="1044"/>
      <c r="AKO31" s="1044"/>
      <c r="AKP31" s="1044"/>
      <c r="AKQ31" s="1044"/>
      <c r="AKR31" s="1044"/>
      <c r="AKS31" s="1044"/>
      <c r="AKT31" s="1044"/>
      <c r="AKU31" s="1044"/>
      <c r="AKV31" s="1044"/>
      <c r="AKW31" s="1044"/>
      <c r="AKX31" s="1044"/>
      <c r="AKY31" s="1044"/>
      <c r="AKZ31" s="1044"/>
      <c r="ALA31" s="1044"/>
      <c r="ALB31" s="1044"/>
      <c r="ALC31" s="1044"/>
      <c r="ALD31" s="1044"/>
      <c r="ALE31" s="1044"/>
      <c r="ALF31" s="1044"/>
      <c r="ALG31" s="1044"/>
      <c r="ALH31" s="1044"/>
      <c r="ALI31" s="1044"/>
      <c r="ALJ31" s="1044"/>
      <c r="ALK31" s="1044"/>
      <c r="ALL31" s="1044"/>
      <c r="ALM31" s="1044"/>
      <c r="ALN31" s="1044"/>
      <c r="ALO31" s="1044"/>
      <c r="ALP31" s="1044"/>
      <c r="ALQ31" s="1044"/>
      <c r="ALR31" s="1044"/>
      <c r="ALS31" s="1044"/>
      <c r="ALT31" s="1044"/>
      <c r="ALU31" s="1044"/>
      <c r="ALV31" s="1044"/>
      <c r="ALW31" s="1044"/>
      <c r="ALX31" s="1044"/>
      <c r="ALY31" s="1044"/>
      <c r="ALZ31" s="1044"/>
      <c r="AMA31" s="1044"/>
      <c r="AMB31" s="1044"/>
      <c r="AMC31" s="1044"/>
      <c r="AMD31" s="1044"/>
      <c r="AME31" s="1044"/>
      <c r="AMF31" s="1044"/>
      <c r="AMG31" s="1044"/>
      <c r="AMH31" s="1044"/>
      <c r="AMI31" s="1044"/>
      <c r="AMJ31" s="1044"/>
      <c r="AMK31" s="1044"/>
      <c r="AML31" s="1044"/>
      <c r="AMM31" s="1044"/>
    </row>
    <row r="32" spans="1:1027">
      <c r="A32" s="869" t="s">
        <v>82</v>
      </c>
      <c r="B32" s="855">
        <v>6875</v>
      </c>
      <c r="C32" s="851">
        <v>0.50821818181818179</v>
      </c>
      <c r="D32" s="855">
        <v>4381</v>
      </c>
      <c r="E32" s="851">
        <v>0.57475462223236706</v>
      </c>
      <c r="F32" s="855">
        <v>2803</v>
      </c>
      <c r="G32" s="851">
        <v>0.52015697466999644</v>
      </c>
      <c r="H32" s="862">
        <v>14059</v>
      </c>
      <c r="I32" s="863">
        <v>0.53133224269151436</v>
      </c>
      <c r="J32" s="830"/>
      <c r="K32" s="527">
        <v>3381</v>
      </c>
      <c r="L32" s="527">
        <v>3494</v>
      </c>
      <c r="M32" s="527">
        <v>1863</v>
      </c>
      <c r="N32" s="527">
        <v>2518</v>
      </c>
      <c r="O32" s="527">
        <v>1345</v>
      </c>
      <c r="P32" s="527">
        <v>1458</v>
      </c>
      <c r="Q32" s="106">
        <v>3208</v>
      </c>
      <c r="R32" s="106">
        <v>3976</v>
      </c>
      <c r="S32" s="106">
        <v>7184</v>
      </c>
      <c r="T32" s="61">
        <v>0.55345211581291764</v>
      </c>
      <c r="U32" s="106">
        <v>6589</v>
      </c>
      <c r="V32" s="106">
        <v>7470</v>
      </c>
      <c r="W32" s="106">
        <v>14059</v>
      </c>
      <c r="X32" s="61">
        <v>0.53133224269151436</v>
      </c>
      <c r="AMK32" s="1"/>
      <c r="AML32" s="1"/>
      <c r="AMM32" s="1"/>
    </row>
    <row r="33" spans="1:24 1025:1027">
      <c r="A33" s="869" t="s">
        <v>83</v>
      </c>
      <c r="B33" s="855">
        <v>3177</v>
      </c>
      <c r="C33" s="851">
        <v>0.47749449165879759</v>
      </c>
      <c r="D33" s="855">
        <v>2227</v>
      </c>
      <c r="E33" s="851">
        <v>0.63807813201616526</v>
      </c>
      <c r="F33" s="855">
        <v>1025</v>
      </c>
      <c r="G33" s="851">
        <v>0.57560975609756093</v>
      </c>
      <c r="H33" s="862">
        <v>6429</v>
      </c>
      <c r="I33" s="863">
        <v>0.54876341577228183</v>
      </c>
      <c r="J33" s="830"/>
      <c r="K33" s="527">
        <v>1660</v>
      </c>
      <c r="L33" s="527">
        <v>1517</v>
      </c>
      <c r="M33" s="527">
        <v>806</v>
      </c>
      <c r="N33" s="527">
        <v>1421</v>
      </c>
      <c r="O33" s="527">
        <v>435</v>
      </c>
      <c r="P33" s="527">
        <v>590</v>
      </c>
      <c r="Q33" s="106">
        <v>1241</v>
      </c>
      <c r="R33" s="106">
        <v>2011</v>
      </c>
      <c r="S33" s="106">
        <v>3252</v>
      </c>
      <c r="T33" s="61">
        <v>0.61838868388683887</v>
      </c>
      <c r="U33" s="106">
        <v>2901</v>
      </c>
      <c r="V33" s="106">
        <v>3528</v>
      </c>
      <c r="W33" s="106">
        <v>6429</v>
      </c>
      <c r="X33" s="61">
        <v>0.54876341577228183</v>
      </c>
      <c r="AMK33" s="1"/>
      <c r="AML33" s="1"/>
      <c r="AMM33" s="1"/>
    </row>
    <row r="34" spans="1:24 1025:1027">
      <c r="A34" s="869" t="s">
        <v>92</v>
      </c>
      <c r="B34" s="855">
        <v>10151</v>
      </c>
      <c r="C34" s="851">
        <v>0.54034085311791946</v>
      </c>
      <c r="D34" s="855">
        <v>2872</v>
      </c>
      <c r="E34" s="851">
        <v>0.72179665738161558</v>
      </c>
      <c r="F34" s="855">
        <v>2439</v>
      </c>
      <c r="G34" s="851">
        <v>0.62976629766297665</v>
      </c>
      <c r="H34" s="862">
        <v>15462</v>
      </c>
      <c r="I34" s="863">
        <v>0.58815159746475232</v>
      </c>
      <c r="J34" s="830"/>
      <c r="K34" s="527">
        <v>4666</v>
      </c>
      <c r="L34" s="527">
        <v>5485</v>
      </c>
      <c r="M34" s="527">
        <v>799</v>
      </c>
      <c r="N34" s="527">
        <v>2073</v>
      </c>
      <c r="O34" s="527">
        <v>903</v>
      </c>
      <c r="P34" s="527">
        <v>1536</v>
      </c>
      <c r="Q34" s="106">
        <v>1702</v>
      </c>
      <c r="R34" s="106">
        <v>3609</v>
      </c>
      <c r="S34" s="106">
        <v>5311</v>
      </c>
      <c r="T34" s="61">
        <v>0.67953304462436448</v>
      </c>
      <c r="U34" s="106">
        <v>6368</v>
      </c>
      <c r="V34" s="106">
        <v>9094</v>
      </c>
      <c r="W34" s="106">
        <v>15462</v>
      </c>
      <c r="X34" s="61">
        <v>0.58815159746475232</v>
      </c>
      <c r="AMK34" s="1"/>
      <c r="AML34" s="1"/>
      <c r="AMM34" s="1"/>
    </row>
    <row r="35" spans="1:24 1025:1027" ht="13.5" thickBot="1">
      <c r="A35" s="869" t="s">
        <v>85</v>
      </c>
      <c r="B35" s="855">
        <v>16431</v>
      </c>
      <c r="C35" s="851">
        <v>0.59612926784736164</v>
      </c>
      <c r="D35" s="855">
        <v>5445</v>
      </c>
      <c r="E35" s="851">
        <v>0.72341597796143253</v>
      </c>
      <c r="F35" s="855">
        <v>9567</v>
      </c>
      <c r="G35" s="851">
        <v>0.65213755618271141</v>
      </c>
      <c r="H35" s="862">
        <v>31443</v>
      </c>
      <c r="I35" s="863">
        <v>0.6352129249753522</v>
      </c>
      <c r="J35" s="830"/>
      <c r="K35" s="527">
        <v>6636</v>
      </c>
      <c r="L35" s="527">
        <v>9795</v>
      </c>
      <c r="M35" s="527">
        <v>1506</v>
      </c>
      <c r="N35" s="527">
        <v>3939</v>
      </c>
      <c r="O35" s="527">
        <v>3328</v>
      </c>
      <c r="P35" s="527">
        <v>6239</v>
      </c>
      <c r="Q35" s="111">
        <v>4834</v>
      </c>
      <c r="R35" s="111">
        <v>10178</v>
      </c>
      <c r="S35" s="111">
        <v>15012</v>
      </c>
      <c r="T35" s="112">
        <v>0.67799094058086862</v>
      </c>
      <c r="U35" s="111">
        <v>11470</v>
      </c>
      <c r="V35" s="111">
        <v>19973</v>
      </c>
      <c r="W35" s="111">
        <v>31443</v>
      </c>
      <c r="X35" s="112">
        <v>0.6352129249753522</v>
      </c>
      <c r="AMK35" s="1"/>
      <c r="AML35" s="1"/>
      <c r="AMM35" s="1"/>
    </row>
    <row r="36" spans="1:24 1025:1027" ht="13.5" thickBot="1">
      <c r="A36" s="856" t="s">
        <v>103</v>
      </c>
      <c r="B36" s="857">
        <v>36634</v>
      </c>
      <c r="C36" s="858">
        <v>0.55388436971119726</v>
      </c>
      <c r="D36" s="857">
        <v>14925</v>
      </c>
      <c r="E36" s="858">
        <v>0.66673366834170855</v>
      </c>
      <c r="F36" s="857">
        <v>15834</v>
      </c>
      <c r="G36" s="858">
        <v>0.62037387899456864</v>
      </c>
      <c r="H36" s="865">
        <v>67393</v>
      </c>
      <c r="I36" s="866">
        <v>0.59449794489041885</v>
      </c>
      <c r="J36" s="831"/>
      <c r="K36" s="528">
        <v>16343</v>
      </c>
      <c r="L36" s="528">
        <v>20291</v>
      </c>
      <c r="M36" s="528">
        <v>4974</v>
      </c>
      <c r="N36" s="528">
        <v>9951</v>
      </c>
      <c r="O36" s="528">
        <v>6011</v>
      </c>
      <c r="P36" s="528">
        <v>9823</v>
      </c>
      <c r="Q36" s="116">
        <v>10985</v>
      </c>
      <c r="R36" s="116">
        <v>19774</v>
      </c>
      <c r="S36" s="116">
        <v>30759</v>
      </c>
      <c r="T36" s="117">
        <v>0.64286875386065867</v>
      </c>
      <c r="U36" s="116">
        <v>27328</v>
      </c>
      <c r="V36" s="116">
        <v>40065</v>
      </c>
      <c r="W36" s="116">
        <v>67393</v>
      </c>
      <c r="X36" s="117">
        <v>0.59449794489041885</v>
      </c>
      <c r="AMK36" s="1"/>
      <c r="AML36" s="1"/>
      <c r="AMM36" s="1"/>
    </row>
    <row r="37" spans="1:24 1025:1027" ht="13.5" thickBot="1">
      <c r="A37" s="859" t="s">
        <v>90</v>
      </c>
      <c r="B37" s="855">
        <v>2273</v>
      </c>
      <c r="C37" s="860">
        <v>0.36119665640123183</v>
      </c>
      <c r="D37" s="855"/>
      <c r="E37" s="860"/>
      <c r="F37" s="855"/>
      <c r="G37" s="860"/>
      <c r="H37" s="862"/>
      <c r="I37" s="868"/>
      <c r="J37" s="848"/>
      <c r="K37" s="529">
        <v>1452</v>
      </c>
      <c r="L37" s="529">
        <v>821</v>
      </c>
      <c r="O37" s="1"/>
      <c r="R37" s="98"/>
      <c r="AMK37" s="1"/>
      <c r="AML37" s="1"/>
      <c r="AMM37" s="1"/>
    </row>
    <row r="38" spans="1:24 1025:1027">
      <c r="A38" s="859" t="s">
        <v>105</v>
      </c>
      <c r="B38" s="855">
        <v>38907</v>
      </c>
      <c r="C38" s="860">
        <v>0.54262729071889382</v>
      </c>
      <c r="D38" s="855"/>
      <c r="E38" s="860"/>
      <c r="F38" s="855"/>
      <c r="G38" s="860"/>
      <c r="H38" s="862"/>
      <c r="I38" s="868"/>
      <c r="J38" s="848"/>
      <c r="K38" s="123">
        <v>17795</v>
      </c>
      <c r="L38" s="123">
        <v>21112</v>
      </c>
      <c r="O38" s="1"/>
      <c r="R38" s="98"/>
      <c r="AMK38" s="1"/>
      <c r="AML38" s="1"/>
      <c r="AMM38" s="1"/>
    </row>
    <row r="39" spans="1:24 1025:1027">
      <c r="A39" s="8" t="s">
        <v>200</v>
      </c>
      <c r="B39" s="29"/>
      <c r="C39" s="29"/>
      <c r="D39" s="8" t="s">
        <v>201</v>
      </c>
      <c r="E39" s="29"/>
      <c r="F39" s="29"/>
      <c r="G39" s="29"/>
      <c r="H39" s="29"/>
      <c r="I39" s="29"/>
      <c r="J39" s="118"/>
      <c r="K39" s="29"/>
      <c r="L39" s="29"/>
      <c r="M39" s="29"/>
      <c r="N39" s="29"/>
      <c r="O39" s="29"/>
      <c r="P39" s="29"/>
      <c r="R39" s="98"/>
      <c r="AMK39" s="1"/>
      <c r="AML39" s="1"/>
      <c r="AMM39" s="1"/>
    </row>
    <row r="40" spans="1:24 1025:1027">
      <c r="A40" s="42" t="s">
        <v>292</v>
      </c>
      <c r="B40" s="29"/>
      <c r="C40" s="29"/>
      <c r="D40" s="29"/>
      <c r="E40" s="29"/>
      <c r="F40" s="29"/>
      <c r="G40" s="29"/>
      <c r="H40" s="29"/>
      <c r="I40" s="29"/>
      <c r="J40" s="118"/>
      <c r="K40" s="29"/>
      <c r="L40" s="29"/>
      <c r="M40" s="29"/>
      <c r="N40" s="29"/>
      <c r="O40" s="29"/>
      <c r="P40" s="29"/>
      <c r="R40" s="98"/>
      <c r="AMK40" s="1"/>
      <c r="AML40" s="1"/>
      <c r="AMM40" s="1"/>
    </row>
    <row r="41" spans="1:24 1025:1027">
      <c r="A41" s="89" t="s">
        <v>104</v>
      </c>
      <c r="B41" s="29"/>
      <c r="C41" s="29"/>
      <c r="D41" s="29"/>
      <c r="E41" s="29"/>
      <c r="F41" s="29"/>
      <c r="G41" s="29"/>
      <c r="H41" s="29"/>
      <c r="I41" s="29"/>
      <c r="J41" s="118"/>
      <c r="K41" s="29"/>
      <c r="L41" s="29"/>
      <c r="M41" s="29"/>
      <c r="N41" s="29"/>
      <c r="O41" s="29"/>
      <c r="P41" s="29"/>
      <c r="R41" s="98"/>
      <c r="AMK41" s="1"/>
      <c r="AML41" s="1"/>
      <c r="AMM41" s="1"/>
    </row>
    <row r="42" spans="1:24 1025:1027" ht="12.75" customHeight="1">
      <c r="A42" s="832" t="s">
        <v>248</v>
      </c>
      <c r="B42" s="8"/>
      <c r="C42" s="8"/>
      <c r="D42" s="8"/>
      <c r="E42" s="8"/>
      <c r="F42" s="8"/>
      <c r="G42" s="8"/>
      <c r="H42" s="827"/>
      <c r="I42" s="827"/>
      <c r="J42" s="119"/>
      <c r="K42" s="119"/>
      <c r="L42" s="119"/>
      <c r="M42" s="119"/>
      <c r="N42" s="119"/>
      <c r="O42" s="119"/>
      <c r="P42" s="119"/>
      <c r="Q42" s="119"/>
      <c r="R42" s="119"/>
      <c r="S42" s="119"/>
      <c r="T42" s="119"/>
      <c r="AMK42" s="1"/>
      <c r="AML42" s="1"/>
      <c r="AMM42" s="1"/>
    </row>
    <row r="43" spans="1:24 1025:1027">
      <c r="A43" s="118"/>
      <c r="B43" s="847"/>
      <c r="C43" s="848"/>
      <c r="D43" s="847"/>
      <c r="E43" s="848"/>
      <c r="F43" s="847"/>
      <c r="G43" s="848"/>
      <c r="H43" s="848"/>
      <c r="I43" s="848"/>
      <c r="J43" s="848"/>
      <c r="K43" s="847"/>
      <c r="L43" s="847"/>
      <c r="O43" s="1"/>
      <c r="R43" s="98"/>
      <c r="AMK43" s="1"/>
      <c r="AML43" s="1"/>
      <c r="AMM43" s="1"/>
    </row>
    <row r="44" spans="1:24 1025:1027">
      <c r="A44" s="598"/>
      <c r="H44" s="1"/>
      <c r="O44" s="1"/>
      <c r="R44" s="98"/>
      <c r="AMK44" s="1"/>
      <c r="AML44" s="1"/>
      <c r="AMM44" s="1"/>
    </row>
    <row r="45" spans="1:24 1025:1027">
      <c r="A45" s="940" t="s">
        <v>256</v>
      </c>
      <c r="G45" s="530"/>
      <c r="H45" s="1"/>
      <c r="I45" s="97"/>
      <c r="J45" s="97"/>
      <c r="O45" s="1"/>
      <c r="P45" s="98"/>
      <c r="AMK45" s="1"/>
    </row>
    <row r="46" spans="1:24 1025:1027">
      <c r="A46" s="531" t="s">
        <v>77</v>
      </c>
      <c r="B46" s="532">
        <v>2014</v>
      </c>
      <c r="C46" s="532">
        <v>2016</v>
      </c>
      <c r="D46" s="532">
        <v>2018</v>
      </c>
      <c r="E46" s="532">
        <v>2020</v>
      </c>
      <c r="G46" s="1193"/>
      <c r="H46" s="1193"/>
      <c r="I46" s="1193"/>
      <c r="J46" s="1193"/>
      <c r="O46" s="1"/>
      <c r="P46" s="98"/>
      <c r="AMK46" s="1"/>
    </row>
    <row r="47" spans="1:24 1025:1027">
      <c r="A47" s="533" t="s">
        <v>82</v>
      </c>
      <c r="B47" s="534">
        <v>6875</v>
      </c>
      <c r="C47" s="534">
        <v>7911</v>
      </c>
      <c r="D47" s="534">
        <v>8444</v>
      </c>
      <c r="E47" s="534">
        <v>8816</v>
      </c>
      <c r="G47" s="1194"/>
      <c r="H47" s="1194"/>
      <c r="I47" s="1194"/>
      <c r="J47" s="1194"/>
      <c r="O47" s="1"/>
      <c r="P47" s="98"/>
      <c r="AMK47" s="1"/>
    </row>
    <row r="48" spans="1:24 1025:1027">
      <c r="A48" s="533" t="s">
        <v>83</v>
      </c>
      <c r="B48" s="534">
        <v>3177</v>
      </c>
      <c r="C48" s="534">
        <v>3756</v>
      </c>
      <c r="D48" s="534">
        <v>3933</v>
      </c>
      <c r="E48" s="534">
        <v>4062</v>
      </c>
      <c r="G48" s="1194"/>
      <c r="H48" s="1194"/>
      <c r="I48" s="1194"/>
      <c r="J48" s="1194"/>
      <c r="O48" s="1"/>
      <c r="P48" s="98"/>
      <c r="AMK48" s="1"/>
    </row>
    <row r="49" spans="1:16 1025:1025">
      <c r="A49" s="533" t="s">
        <v>92</v>
      </c>
      <c r="B49" s="534">
        <v>10151</v>
      </c>
      <c r="C49" s="534">
        <v>10778</v>
      </c>
      <c r="D49" s="534">
        <v>11392</v>
      </c>
      <c r="E49" s="534">
        <v>12161</v>
      </c>
      <c r="G49" s="54"/>
      <c r="H49" s="54"/>
      <c r="I49" s="535"/>
      <c r="J49" s="535"/>
      <c r="O49" s="1"/>
      <c r="P49" s="98"/>
      <c r="AMK49" s="1"/>
    </row>
    <row r="50" spans="1:16 1025:1025">
      <c r="A50" s="533" t="s">
        <v>85</v>
      </c>
      <c r="B50" s="534">
        <v>16431</v>
      </c>
      <c r="C50" s="534">
        <v>16369</v>
      </c>
      <c r="D50" s="534">
        <v>16305</v>
      </c>
      <c r="E50" s="534">
        <v>17071</v>
      </c>
      <c r="G50" s="54"/>
      <c r="H50" s="54"/>
      <c r="I50" s="535"/>
      <c r="J50" s="535"/>
      <c r="O50" s="1"/>
      <c r="P50" s="98"/>
      <c r="AMK50" s="1"/>
    </row>
    <row r="51" spans="1:16 1025:1025" ht="13.5" thickBot="1">
      <c r="A51" s="536" t="s">
        <v>103</v>
      </c>
      <c r="B51" s="537">
        <v>36634</v>
      </c>
      <c r="C51" s="537">
        <v>38814</v>
      </c>
      <c r="D51" s="537">
        <v>40074</v>
      </c>
      <c r="E51" s="537">
        <v>42110</v>
      </c>
      <c r="G51" s="54"/>
      <c r="H51" s="54"/>
      <c r="I51" s="535"/>
      <c r="J51" s="535"/>
      <c r="O51" s="1"/>
      <c r="P51" s="98"/>
      <c r="AMK51" s="1"/>
    </row>
    <row r="52" spans="1:16 1025:1025">
      <c r="A52" s="1185" t="s">
        <v>90</v>
      </c>
      <c r="B52" s="1186">
        <v>2273</v>
      </c>
      <c r="C52" s="1186">
        <v>2458</v>
      </c>
      <c r="D52" s="1186">
        <v>2493</v>
      </c>
      <c r="E52" s="1186">
        <v>2572</v>
      </c>
      <c r="G52" s="54"/>
      <c r="H52" s="54"/>
      <c r="I52" s="535"/>
      <c r="J52" s="535"/>
      <c r="O52" s="1"/>
      <c r="P52" s="98"/>
      <c r="AMK52" s="1"/>
    </row>
    <row r="53" spans="1:16 1025:1025">
      <c r="A53" s="538" t="s">
        <v>86</v>
      </c>
      <c r="B53" s="539">
        <v>38907</v>
      </c>
      <c r="C53" s="539">
        <v>41272</v>
      </c>
      <c r="D53" s="539">
        <v>42567</v>
      </c>
      <c r="E53" s="539">
        <v>44682</v>
      </c>
      <c r="G53" s="54"/>
      <c r="H53" s="54"/>
      <c r="I53" s="535"/>
      <c r="J53" s="535"/>
      <c r="O53" s="1"/>
      <c r="P53" s="98"/>
      <c r="AMK53" s="1"/>
    </row>
    <row r="54" spans="1:16 1025:1025">
      <c r="A54" s="540"/>
      <c r="B54" s="541"/>
      <c r="C54" s="541"/>
      <c r="D54" s="541"/>
      <c r="F54" s="54"/>
      <c r="G54" s="54"/>
      <c r="H54" s="535"/>
    </row>
  </sheetData>
  <mergeCells count="20">
    <mergeCell ref="A5:A6"/>
    <mergeCell ref="K7:X7"/>
    <mergeCell ref="K15:X15"/>
    <mergeCell ref="K23:X23"/>
    <mergeCell ref="K31:X31"/>
    <mergeCell ref="A23:I23"/>
    <mergeCell ref="A31:I31"/>
    <mergeCell ref="A15:I15"/>
    <mergeCell ref="A7:I7"/>
    <mergeCell ref="B5:C5"/>
    <mergeCell ref="D5:E5"/>
    <mergeCell ref="G2:I2"/>
    <mergeCell ref="F5:G5"/>
    <mergeCell ref="K5:L5"/>
    <mergeCell ref="V4:X4"/>
    <mergeCell ref="M5:N5"/>
    <mergeCell ref="O5:P5"/>
    <mergeCell ref="Q5:T5"/>
    <mergeCell ref="U5:X5"/>
    <mergeCell ref="H5:I5"/>
  </mergeCells>
  <conditionalFormatting sqref="K29">
    <cfRule type="cellIs" dxfId="6" priority="2" operator="lessThan">
      <formula>5</formula>
    </cfRule>
  </conditionalFormatting>
  <conditionalFormatting sqref="K37:L37">
    <cfRule type="cellIs" dxfId="5" priority="1" operator="lessThan">
      <formula>5</formula>
    </cfRule>
  </conditionalFormatting>
  <pageMargins left="0.31527777777777799" right="0.118055555555556" top="0.15763888888888899" bottom="0.15763888888888899" header="0.51180555555555496" footer="0.51180555555555496"/>
  <pageSetup paperSize="9" firstPageNumber="0" orientation="landscape"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8">
    <tabColor theme="5" tint="-0.249977111117893"/>
    <pageSetUpPr fitToPage="1"/>
  </sheetPr>
  <dimension ref="A1:AMK20"/>
  <sheetViews>
    <sheetView showGridLines="0" zoomScaleNormal="100" workbookViewId="0">
      <selection activeCell="A3" sqref="A3"/>
    </sheetView>
  </sheetViews>
  <sheetFormatPr baseColWidth="10" defaultColWidth="9.140625" defaultRowHeight="12.75"/>
  <cols>
    <col min="1" max="1" width="26.7109375" style="1" customWidth="1"/>
    <col min="2" max="2" width="8.7109375" style="1" customWidth="1"/>
    <col min="3" max="4" width="11.5703125" style="1"/>
    <col min="5" max="6" width="9.140625" style="1" customWidth="1"/>
    <col min="7" max="15" width="10.7109375" style="1" customWidth="1"/>
    <col min="16" max="17" width="13.85546875" style="1" customWidth="1"/>
    <col min="18" max="1025" width="10.7109375" style="1" customWidth="1"/>
  </cols>
  <sheetData>
    <row r="1" spans="1:9" ht="12.75" customHeight="1">
      <c r="A1" s="1104" t="s">
        <v>202</v>
      </c>
      <c r="B1" s="1104"/>
      <c r="C1" s="1104"/>
      <c r="D1" s="1104"/>
      <c r="E1" s="1104"/>
      <c r="F1" s="1104"/>
    </row>
    <row r="2" spans="1:9">
      <c r="A2" s="1104"/>
      <c r="B2" s="1104"/>
      <c r="C2" s="1104"/>
      <c r="D2" s="1104"/>
      <c r="E2" s="1104"/>
      <c r="F2" s="1104"/>
    </row>
    <row r="3" spans="1:9">
      <c r="F3" s="127" t="s">
        <v>106</v>
      </c>
    </row>
    <row r="4" spans="1:9" ht="48.75" customHeight="1">
      <c r="A4" s="707" t="s">
        <v>77</v>
      </c>
      <c r="B4" s="129" t="s">
        <v>287</v>
      </c>
      <c r="C4" s="129" t="s">
        <v>288</v>
      </c>
      <c r="D4" s="129" t="s">
        <v>289</v>
      </c>
      <c r="E4" s="130" t="s">
        <v>16</v>
      </c>
      <c r="F4" s="131" t="s">
        <v>107</v>
      </c>
    </row>
    <row r="5" spans="1:9">
      <c r="A5" s="704" t="s">
        <v>82</v>
      </c>
      <c r="B5" s="708">
        <v>8797.5</v>
      </c>
      <c r="C5" s="708">
        <v>5261.59</v>
      </c>
      <c r="D5" s="708">
        <v>1702.63</v>
      </c>
      <c r="E5" s="711">
        <v>15761.720000000001</v>
      </c>
      <c r="F5" s="497">
        <v>0.23971191475460496</v>
      </c>
    </row>
    <row r="6" spans="1:9">
      <c r="A6" s="704" t="s">
        <v>83</v>
      </c>
      <c r="B6" s="708">
        <v>4055.3</v>
      </c>
      <c r="C6" s="708">
        <v>2201.91</v>
      </c>
      <c r="D6" s="708">
        <v>617.85</v>
      </c>
      <c r="E6" s="711">
        <v>6875.06</v>
      </c>
      <c r="F6" s="498">
        <v>0.10455926108653081</v>
      </c>
    </row>
    <row r="7" spans="1:9">
      <c r="A7" s="704" t="s">
        <v>92</v>
      </c>
      <c r="B7" s="708">
        <v>12133.8</v>
      </c>
      <c r="C7" s="708">
        <v>3170.24</v>
      </c>
      <c r="D7" s="708">
        <v>2133.37</v>
      </c>
      <c r="E7" s="711">
        <v>17437.41</v>
      </c>
      <c r="F7" s="498">
        <v>0.26519662444587871</v>
      </c>
      <c r="I7" s="96"/>
    </row>
    <row r="8" spans="1:9" ht="15" customHeight="1">
      <c r="A8" s="705" t="s">
        <v>85</v>
      </c>
      <c r="B8" s="709">
        <v>16939.900000000001</v>
      </c>
      <c r="C8" s="709">
        <v>5208.75</v>
      </c>
      <c r="D8" s="709">
        <v>3529.92</v>
      </c>
      <c r="E8" s="712">
        <v>25678.57</v>
      </c>
      <c r="F8" s="499">
        <v>0.39053219971298536</v>
      </c>
      <c r="H8" s="24"/>
    </row>
    <row r="9" spans="1:9">
      <c r="A9" s="608" t="s">
        <v>103</v>
      </c>
      <c r="B9" s="710">
        <v>41926.5</v>
      </c>
      <c r="C9" s="710">
        <v>15842.49</v>
      </c>
      <c r="D9" s="710">
        <v>7983.77</v>
      </c>
      <c r="E9" s="713">
        <v>65752.760000000009</v>
      </c>
      <c r="F9" s="500">
        <v>1</v>
      </c>
      <c r="H9" s="133"/>
    </row>
    <row r="10" spans="1:9">
      <c r="A10" s="706" t="s">
        <v>108</v>
      </c>
      <c r="B10" s="498">
        <v>0.63763863296384815</v>
      </c>
      <c r="C10" s="498">
        <v>0.24094030425490881</v>
      </c>
      <c r="D10" s="498">
        <v>0.12142106278124294</v>
      </c>
      <c r="E10" s="498">
        <v>1</v>
      </c>
      <c r="F10" s="501"/>
      <c r="H10" s="135"/>
    </row>
    <row r="11" spans="1:9" ht="12" customHeight="1">
      <c r="A11" s="1116" t="s">
        <v>104</v>
      </c>
      <c r="B11" s="1116"/>
      <c r="C11" s="1116"/>
      <c r="D11" s="1116"/>
      <c r="E11" s="1116"/>
      <c r="F11" s="1116"/>
      <c r="G11" s="89"/>
    </row>
    <row r="12" spans="1:9">
      <c r="A12" s="1090" t="s">
        <v>248</v>
      </c>
      <c r="B12" s="1090"/>
      <c r="C12" s="1090"/>
      <c r="D12" s="1090"/>
      <c r="E12" s="1090"/>
      <c r="F12" s="1090"/>
      <c r="G12" s="119"/>
    </row>
    <row r="13" spans="1:9">
      <c r="A13" s="66"/>
      <c r="C13" s="94"/>
      <c r="D13" s="94"/>
    </row>
    <row r="14" spans="1:9">
      <c r="A14" s="100" t="s">
        <v>203</v>
      </c>
      <c r="B14" s="100"/>
      <c r="C14" s="100"/>
      <c r="D14" s="100"/>
      <c r="E14" s="100"/>
    </row>
    <row r="15" spans="1:9">
      <c r="A15" s="100"/>
      <c r="B15" s="100"/>
      <c r="C15" s="100"/>
      <c r="D15" s="100"/>
      <c r="E15" s="127" t="s">
        <v>106</v>
      </c>
    </row>
    <row r="16" spans="1:9" ht="47.25" customHeight="1">
      <c r="A16" s="128" t="s">
        <v>77</v>
      </c>
      <c r="B16" s="129" t="s">
        <v>287</v>
      </c>
      <c r="C16" s="129" t="s">
        <v>288</v>
      </c>
      <c r="D16" s="129" t="s">
        <v>289</v>
      </c>
      <c r="E16" s="136" t="s">
        <v>16</v>
      </c>
    </row>
    <row r="17" spans="1:7" ht="13.9" customHeight="1">
      <c r="A17" s="137" t="s">
        <v>90</v>
      </c>
      <c r="B17" s="137">
        <v>2570</v>
      </c>
      <c r="C17" s="138">
        <v>1778</v>
      </c>
      <c r="D17" s="138">
        <v>719.4</v>
      </c>
      <c r="E17" s="139">
        <v>5067.3999999999996</v>
      </c>
    </row>
    <row r="18" spans="1:7" s="34" customFormat="1">
      <c r="A18" s="134" t="s">
        <v>109</v>
      </c>
      <c r="B18" s="140">
        <v>0.5071634368709792</v>
      </c>
      <c r="C18" s="140">
        <v>0.35087026877688759</v>
      </c>
      <c r="D18" s="140">
        <v>0.14196629435213326</v>
      </c>
      <c r="E18" s="140">
        <v>1</v>
      </c>
      <c r="G18" s="1"/>
    </row>
    <row r="19" spans="1:7">
      <c r="A19" s="1090" t="s">
        <v>248</v>
      </c>
      <c r="B19" s="1090"/>
      <c r="C19" s="1090"/>
      <c r="D19" s="1090"/>
      <c r="E19" s="1090"/>
      <c r="G19" s="95"/>
    </row>
    <row r="20" spans="1:7" ht="11.45" customHeight="1">
      <c r="B20" s="91"/>
      <c r="C20" s="91"/>
      <c r="D20" s="91"/>
      <c r="E20" s="91"/>
      <c r="G20" s="89"/>
    </row>
  </sheetData>
  <mergeCells count="4">
    <mergeCell ref="A1:F2"/>
    <mergeCell ref="A11:F11"/>
    <mergeCell ref="A12:F12"/>
    <mergeCell ref="A19:E19"/>
  </mergeCells>
  <pageMargins left="0.31527777777777799" right="0.118055555555556" top="0.15763888888888899" bottom="0.15763888888888899" header="0.51180555555555496" footer="0.51180555555555496"/>
  <pageSetup paperSize="9" firstPageNumber="0" fitToHeight="0" orientation="portrait"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MM42"/>
  <sheetViews>
    <sheetView showGridLines="0" topLeftCell="A22" zoomScaleNormal="100" workbookViewId="0">
      <selection sqref="A1:F2"/>
    </sheetView>
  </sheetViews>
  <sheetFormatPr baseColWidth="10" defaultColWidth="9.140625" defaultRowHeight="12.75"/>
  <cols>
    <col min="1" max="1" width="26.7109375" style="1" customWidth="1"/>
    <col min="2" max="2" width="8.7109375" style="1" customWidth="1"/>
    <col min="3" max="4" width="18.42578125" style="1" customWidth="1"/>
    <col min="5" max="6" width="9.140625" style="1" customWidth="1"/>
    <col min="7" max="15" width="10.7109375" style="1" customWidth="1"/>
    <col min="16" max="17" width="13.85546875" style="1" customWidth="1"/>
    <col min="18" max="1025" width="10.7109375" style="1" customWidth="1"/>
  </cols>
  <sheetData>
    <row r="1" spans="1:1027" ht="12.75" customHeight="1">
      <c r="A1" s="1104" t="s">
        <v>301</v>
      </c>
      <c r="B1" s="1104"/>
      <c r="C1" s="1104"/>
      <c r="D1" s="1104"/>
      <c r="E1" s="1104"/>
      <c r="F1" s="1104"/>
    </row>
    <row r="2" spans="1:1027">
      <c r="A2" s="1104"/>
      <c r="B2" s="1104"/>
      <c r="C2" s="1104"/>
      <c r="D2" s="1104"/>
      <c r="E2" s="1104"/>
      <c r="F2" s="1104"/>
    </row>
    <row r="3" spans="1:1027" ht="13.5" thickBot="1">
      <c r="A3" s="875" t="s">
        <v>296</v>
      </c>
      <c r="F3" s="765" t="s">
        <v>106</v>
      </c>
      <c r="R3" s="98"/>
      <c r="AML3" s="1"/>
      <c r="AMM3" s="1"/>
    </row>
    <row r="4" spans="1:1027" ht="36">
      <c r="A4" s="791" t="s">
        <v>77</v>
      </c>
      <c r="B4" s="779" t="s">
        <v>287</v>
      </c>
      <c r="C4" s="779" t="s">
        <v>288</v>
      </c>
      <c r="D4" s="779" t="s">
        <v>289</v>
      </c>
      <c r="E4" s="780" t="s">
        <v>16</v>
      </c>
      <c r="F4" s="781" t="s">
        <v>107</v>
      </c>
    </row>
    <row r="5" spans="1:1027" s="1047" customFormat="1" ht="15">
      <c r="A5" s="1117">
        <v>2020</v>
      </c>
      <c r="B5" s="1118"/>
      <c r="C5" s="1118"/>
      <c r="D5" s="1118"/>
      <c r="E5" s="1118"/>
      <c r="F5" s="1119"/>
      <c r="G5" s="1046"/>
      <c r="H5" s="1046"/>
      <c r="I5" s="1046"/>
      <c r="J5" s="1046"/>
      <c r="K5" s="1046"/>
      <c r="L5" s="1046"/>
      <c r="M5" s="1046"/>
      <c r="N5" s="1046"/>
      <c r="O5" s="1046"/>
      <c r="P5" s="1046"/>
      <c r="Q5" s="1046"/>
      <c r="R5" s="1046"/>
      <c r="S5" s="1046"/>
      <c r="T5" s="1046"/>
      <c r="U5" s="1046"/>
      <c r="V5" s="1046"/>
      <c r="W5" s="1046"/>
      <c r="X5" s="1046"/>
      <c r="Y5" s="1046"/>
      <c r="Z5" s="1046"/>
      <c r="AA5" s="1046"/>
      <c r="AB5" s="1046"/>
      <c r="AC5" s="1046"/>
      <c r="AD5" s="1046"/>
      <c r="AE5" s="1046"/>
      <c r="AF5" s="1046"/>
      <c r="AG5" s="1046"/>
      <c r="AH5" s="1046"/>
      <c r="AI5" s="1046"/>
      <c r="AJ5" s="1046"/>
      <c r="AK5" s="1046"/>
      <c r="AL5" s="1046"/>
      <c r="AM5" s="1046"/>
      <c r="AN5" s="1046"/>
      <c r="AO5" s="1046"/>
      <c r="AP5" s="1046"/>
      <c r="AQ5" s="1046"/>
      <c r="AR5" s="1046"/>
      <c r="AS5" s="1046"/>
      <c r="AT5" s="1046"/>
      <c r="AU5" s="1046"/>
      <c r="AV5" s="1046"/>
      <c r="AW5" s="1046"/>
      <c r="AX5" s="1046"/>
      <c r="AY5" s="1046"/>
      <c r="AZ5" s="1046"/>
      <c r="BA5" s="1046"/>
      <c r="BB5" s="1046"/>
      <c r="BC5" s="1046"/>
      <c r="BD5" s="1046"/>
      <c r="BE5" s="1046"/>
      <c r="BF5" s="1046"/>
      <c r="BG5" s="1046"/>
      <c r="BH5" s="1046"/>
      <c r="BI5" s="1046"/>
      <c r="BJ5" s="1046"/>
      <c r="BK5" s="1046"/>
      <c r="BL5" s="1046"/>
      <c r="BM5" s="1046"/>
      <c r="BN5" s="1046"/>
      <c r="BO5" s="1046"/>
      <c r="BP5" s="1046"/>
      <c r="BQ5" s="1046"/>
      <c r="BR5" s="1046"/>
      <c r="BS5" s="1046"/>
      <c r="BT5" s="1046"/>
      <c r="BU5" s="1046"/>
      <c r="BV5" s="1046"/>
      <c r="BW5" s="1046"/>
      <c r="BX5" s="1046"/>
      <c r="BY5" s="1046"/>
      <c r="BZ5" s="1046"/>
      <c r="CA5" s="1046"/>
      <c r="CB5" s="1046"/>
      <c r="CC5" s="1046"/>
      <c r="CD5" s="1046"/>
      <c r="CE5" s="1046"/>
      <c r="CF5" s="1046"/>
      <c r="CG5" s="1046"/>
      <c r="CH5" s="1046"/>
      <c r="CI5" s="1046"/>
      <c r="CJ5" s="1046"/>
      <c r="CK5" s="1046"/>
      <c r="CL5" s="1046"/>
      <c r="CM5" s="1046"/>
      <c r="CN5" s="1046"/>
      <c r="CO5" s="1046"/>
      <c r="CP5" s="1046"/>
      <c r="CQ5" s="1046"/>
      <c r="CR5" s="1046"/>
      <c r="CS5" s="1046"/>
      <c r="CT5" s="1046"/>
      <c r="CU5" s="1046"/>
      <c r="CV5" s="1046"/>
      <c r="CW5" s="1046"/>
      <c r="CX5" s="1046"/>
      <c r="CY5" s="1046"/>
      <c r="CZ5" s="1046"/>
      <c r="DA5" s="1046"/>
      <c r="DB5" s="1046"/>
      <c r="DC5" s="1046"/>
      <c r="DD5" s="1046"/>
      <c r="DE5" s="1046"/>
      <c r="DF5" s="1046"/>
      <c r="DG5" s="1046"/>
      <c r="DH5" s="1046"/>
      <c r="DI5" s="1046"/>
      <c r="DJ5" s="1046"/>
      <c r="DK5" s="1046"/>
      <c r="DL5" s="1046"/>
      <c r="DM5" s="1046"/>
      <c r="DN5" s="1046"/>
      <c r="DO5" s="1046"/>
      <c r="DP5" s="1046"/>
      <c r="DQ5" s="1046"/>
      <c r="DR5" s="1046"/>
      <c r="DS5" s="1046"/>
      <c r="DT5" s="1046"/>
      <c r="DU5" s="1046"/>
      <c r="DV5" s="1046"/>
      <c r="DW5" s="1046"/>
      <c r="DX5" s="1046"/>
      <c r="DY5" s="1046"/>
      <c r="DZ5" s="1046"/>
      <c r="EA5" s="1046"/>
      <c r="EB5" s="1046"/>
      <c r="EC5" s="1046"/>
      <c r="ED5" s="1046"/>
      <c r="EE5" s="1046"/>
      <c r="EF5" s="1046"/>
      <c r="EG5" s="1046"/>
      <c r="EH5" s="1046"/>
      <c r="EI5" s="1046"/>
      <c r="EJ5" s="1046"/>
      <c r="EK5" s="1046"/>
      <c r="EL5" s="1046"/>
      <c r="EM5" s="1046"/>
      <c r="EN5" s="1046"/>
      <c r="EO5" s="1046"/>
      <c r="EP5" s="1046"/>
      <c r="EQ5" s="1046"/>
      <c r="ER5" s="1046"/>
      <c r="ES5" s="1046"/>
      <c r="ET5" s="1046"/>
      <c r="EU5" s="1046"/>
      <c r="EV5" s="1046"/>
      <c r="EW5" s="1046"/>
      <c r="EX5" s="1046"/>
      <c r="EY5" s="1046"/>
      <c r="EZ5" s="1046"/>
      <c r="FA5" s="1046"/>
      <c r="FB5" s="1046"/>
      <c r="FC5" s="1046"/>
      <c r="FD5" s="1046"/>
      <c r="FE5" s="1046"/>
      <c r="FF5" s="1046"/>
      <c r="FG5" s="1046"/>
      <c r="FH5" s="1046"/>
      <c r="FI5" s="1046"/>
      <c r="FJ5" s="1046"/>
      <c r="FK5" s="1046"/>
      <c r="FL5" s="1046"/>
      <c r="FM5" s="1046"/>
      <c r="FN5" s="1046"/>
      <c r="FO5" s="1046"/>
      <c r="FP5" s="1046"/>
      <c r="FQ5" s="1046"/>
      <c r="FR5" s="1046"/>
      <c r="FS5" s="1046"/>
      <c r="FT5" s="1046"/>
      <c r="FU5" s="1046"/>
      <c r="FV5" s="1046"/>
      <c r="FW5" s="1046"/>
      <c r="FX5" s="1046"/>
      <c r="FY5" s="1046"/>
      <c r="FZ5" s="1046"/>
      <c r="GA5" s="1046"/>
      <c r="GB5" s="1046"/>
      <c r="GC5" s="1046"/>
      <c r="GD5" s="1046"/>
      <c r="GE5" s="1046"/>
      <c r="GF5" s="1046"/>
      <c r="GG5" s="1046"/>
      <c r="GH5" s="1046"/>
      <c r="GI5" s="1046"/>
      <c r="GJ5" s="1046"/>
      <c r="GK5" s="1046"/>
      <c r="GL5" s="1046"/>
      <c r="GM5" s="1046"/>
      <c r="GN5" s="1046"/>
      <c r="GO5" s="1046"/>
      <c r="GP5" s="1046"/>
      <c r="GQ5" s="1046"/>
      <c r="GR5" s="1046"/>
      <c r="GS5" s="1046"/>
      <c r="GT5" s="1046"/>
      <c r="GU5" s="1046"/>
      <c r="GV5" s="1046"/>
      <c r="GW5" s="1046"/>
      <c r="GX5" s="1046"/>
      <c r="GY5" s="1046"/>
      <c r="GZ5" s="1046"/>
      <c r="HA5" s="1046"/>
      <c r="HB5" s="1046"/>
      <c r="HC5" s="1046"/>
      <c r="HD5" s="1046"/>
      <c r="HE5" s="1046"/>
      <c r="HF5" s="1046"/>
      <c r="HG5" s="1046"/>
      <c r="HH5" s="1046"/>
      <c r="HI5" s="1046"/>
      <c r="HJ5" s="1046"/>
      <c r="HK5" s="1046"/>
      <c r="HL5" s="1046"/>
      <c r="HM5" s="1046"/>
      <c r="HN5" s="1046"/>
      <c r="HO5" s="1046"/>
      <c r="HP5" s="1046"/>
      <c r="HQ5" s="1046"/>
      <c r="HR5" s="1046"/>
      <c r="HS5" s="1046"/>
      <c r="HT5" s="1046"/>
      <c r="HU5" s="1046"/>
      <c r="HV5" s="1046"/>
      <c r="HW5" s="1046"/>
      <c r="HX5" s="1046"/>
      <c r="HY5" s="1046"/>
      <c r="HZ5" s="1046"/>
      <c r="IA5" s="1046"/>
      <c r="IB5" s="1046"/>
      <c r="IC5" s="1046"/>
      <c r="ID5" s="1046"/>
      <c r="IE5" s="1046"/>
      <c r="IF5" s="1046"/>
      <c r="IG5" s="1046"/>
      <c r="IH5" s="1046"/>
      <c r="II5" s="1046"/>
      <c r="IJ5" s="1046"/>
      <c r="IK5" s="1046"/>
      <c r="IL5" s="1046"/>
      <c r="IM5" s="1046"/>
      <c r="IN5" s="1046"/>
      <c r="IO5" s="1046"/>
      <c r="IP5" s="1046"/>
      <c r="IQ5" s="1046"/>
      <c r="IR5" s="1046"/>
      <c r="IS5" s="1046"/>
      <c r="IT5" s="1046"/>
      <c r="IU5" s="1046"/>
      <c r="IV5" s="1046"/>
      <c r="IW5" s="1046"/>
      <c r="IX5" s="1046"/>
      <c r="IY5" s="1046"/>
      <c r="IZ5" s="1046"/>
      <c r="JA5" s="1046"/>
      <c r="JB5" s="1046"/>
      <c r="JC5" s="1046"/>
      <c r="JD5" s="1046"/>
      <c r="JE5" s="1046"/>
      <c r="JF5" s="1046"/>
      <c r="JG5" s="1046"/>
      <c r="JH5" s="1046"/>
      <c r="JI5" s="1046"/>
      <c r="JJ5" s="1046"/>
      <c r="JK5" s="1046"/>
      <c r="JL5" s="1046"/>
      <c r="JM5" s="1046"/>
      <c r="JN5" s="1046"/>
      <c r="JO5" s="1046"/>
      <c r="JP5" s="1046"/>
      <c r="JQ5" s="1046"/>
      <c r="JR5" s="1046"/>
      <c r="JS5" s="1046"/>
      <c r="JT5" s="1046"/>
      <c r="JU5" s="1046"/>
      <c r="JV5" s="1046"/>
      <c r="JW5" s="1046"/>
      <c r="JX5" s="1046"/>
      <c r="JY5" s="1046"/>
      <c r="JZ5" s="1046"/>
      <c r="KA5" s="1046"/>
      <c r="KB5" s="1046"/>
      <c r="KC5" s="1046"/>
      <c r="KD5" s="1046"/>
      <c r="KE5" s="1046"/>
      <c r="KF5" s="1046"/>
      <c r="KG5" s="1046"/>
      <c r="KH5" s="1046"/>
      <c r="KI5" s="1046"/>
      <c r="KJ5" s="1046"/>
      <c r="KK5" s="1046"/>
      <c r="KL5" s="1046"/>
      <c r="KM5" s="1046"/>
      <c r="KN5" s="1046"/>
      <c r="KO5" s="1046"/>
      <c r="KP5" s="1046"/>
      <c r="KQ5" s="1046"/>
      <c r="KR5" s="1046"/>
      <c r="KS5" s="1046"/>
      <c r="KT5" s="1046"/>
      <c r="KU5" s="1046"/>
      <c r="KV5" s="1046"/>
      <c r="KW5" s="1046"/>
      <c r="KX5" s="1046"/>
      <c r="KY5" s="1046"/>
      <c r="KZ5" s="1046"/>
      <c r="LA5" s="1046"/>
      <c r="LB5" s="1046"/>
      <c r="LC5" s="1046"/>
      <c r="LD5" s="1046"/>
      <c r="LE5" s="1046"/>
      <c r="LF5" s="1046"/>
      <c r="LG5" s="1046"/>
      <c r="LH5" s="1046"/>
      <c r="LI5" s="1046"/>
      <c r="LJ5" s="1046"/>
      <c r="LK5" s="1046"/>
      <c r="LL5" s="1046"/>
      <c r="LM5" s="1046"/>
      <c r="LN5" s="1046"/>
      <c r="LO5" s="1046"/>
      <c r="LP5" s="1046"/>
      <c r="LQ5" s="1046"/>
      <c r="LR5" s="1046"/>
      <c r="LS5" s="1046"/>
      <c r="LT5" s="1046"/>
      <c r="LU5" s="1046"/>
      <c r="LV5" s="1046"/>
      <c r="LW5" s="1046"/>
      <c r="LX5" s="1046"/>
      <c r="LY5" s="1046"/>
      <c r="LZ5" s="1046"/>
      <c r="MA5" s="1046"/>
      <c r="MB5" s="1046"/>
      <c r="MC5" s="1046"/>
      <c r="MD5" s="1046"/>
      <c r="ME5" s="1046"/>
      <c r="MF5" s="1046"/>
      <c r="MG5" s="1046"/>
      <c r="MH5" s="1046"/>
      <c r="MI5" s="1046"/>
      <c r="MJ5" s="1046"/>
      <c r="MK5" s="1046"/>
      <c r="ML5" s="1046"/>
      <c r="MM5" s="1046"/>
      <c r="MN5" s="1046"/>
      <c r="MO5" s="1046"/>
      <c r="MP5" s="1046"/>
      <c r="MQ5" s="1046"/>
      <c r="MR5" s="1046"/>
      <c r="MS5" s="1046"/>
      <c r="MT5" s="1046"/>
      <c r="MU5" s="1046"/>
      <c r="MV5" s="1046"/>
      <c r="MW5" s="1046"/>
      <c r="MX5" s="1046"/>
      <c r="MY5" s="1046"/>
      <c r="MZ5" s="1046"/>
      <c r="NA5" s="1046"/>
      <c r="NB5" s="1046"/>
      <c r="NC5" s="1046"/>
      <c r="ND5" s="1046"/>
      <c r="NE5" s="1046"/>
      <c r="NF5" s="1046"/>
      <c r="NG5" s="1046"/>
      <c r="NH5" s="1046"/>
      <c r="NI5" s="1046"/>
      <c r="NJ5" s="1046"/>
      <c r="NK5" s="1046"/>
      <c r="NL5" s="1046"/>
      <c r="NM5" s="1046"/>
      <c r="NN5" s="1046"/>
      <c r="NO5" s="1046"/>
      <c r="NP5" s="1046"/>
      <c r="NQ5" s="1046"/>
      <c r="NR5" s="1046"/>
      <c r="NS5" s="1046"/>
      <c r="NT5" s="1046"/>
      <c r="NU5" s="1046"/>
      <c r="NV5" s="1046"/>
      <c r="NW5" s="1046"/>
      <c r="NX5" s="1046"/>
      <c r="NY5" s="1046"/>
      <c r="NZ5" s="1046"/>
      <c r="OA5" s="1046"/>
      <c r="OB5" s="1046"/>
      <c r="OC5" s="1046"/>
      <c r="OD5" s="1046"/>
      <c r="OE5" s="1046"/>
      <c r="OF5" s="1046"/>
      <c r="OG5" s="1046"/>
      <c r="OH5" s="1046"/>
      <c r="OI5" s="1046"/>
      <c r="OJ5" s="1046"/>
      <c r="OK5" s="1046"/>
      <c r="OL5" s="1046"/>
      <c r="OM5" s="1046"/>
      <c r="ON5" s="1046"/>
      <c r="OO5" s="1046"/>
      <c r="OP5" s="1046"/>
      <c r="OQ5" s="1046"/>
      <c r="OR5" s="1046"/>
      <c r="OS5" s="1046"/>
      <c r="OT5" s="1046"/>
      <c r="OU5" s="1046"/>
      <c r="OV5" s="1046"/>
      <c r="OW5" s="1046"/>
      <c r="OX5" s="1046"/>
      <c r="OY5" s="1046"/>
      <c r="OZ5" s="1046"/>
      <c r="PA5" s="1046"/>
      <c r="PB5" s="1046"/>
      <c r="PC5" s="1046"/>
      <c r="PD5" s="1046"/>
      <c r="PE5" s="1046"/>
      <c r="PF5" s="1046"/>
      <c r="PG5" s="1046"/>
      <c r="PH5" s="1046"/>
      <c r="PI5" s="1046"/>
      <c r="PJ5" s="1046"/>
      <c r="PK5" s="1046"/>
      <c r="PL5" s="1046"/>
      <c r="PM5" s="1046"/>
      <c r="PN5" s="1046"/>
      <c r="PO5" s="1046"/>
      <c r="PP5" s="1046"/>
      <c r="PQ5" s="1046"/>
      <c r="PR5" s="1046"/>
      <c r="PS5" s="1046"/>
      <c r="PT5" s="1046"/>
      <c r="PU5" s="1046"/>
      <c r="PV5" s="1046"/>
      <c r="PW5" s="1046"/>
      <c r="PX5" s="1046"/>
      <c r="PY5" s="1046"/>
      <c r="PZ5" s="1046"/>
      <c r="QA5" s="1046"/>
      <c r="QB5" s="1046"/>
      <c r="QC5" s="1046"/>
      <c r="QD5" s="1046"/>
      <c r="QE5" s="1046"/>
      <c r="QF5" s="1046"/>
      <c r="QG5" s="1046"/>
      <c r="QH5" s="1046"/>
      <c r="QI5" s="1046"/>
      <c r="QJ5" s="1046"/>
      <c r="QK5" s="1046"/>
      <c r="QL5" s="1046"/>
      <c r="QM5" s="1046"/>
      <c r="QN5" s="1046"/>
      <c r="QO5" s="1046"/>
      <c r="QP5" s="1046"/>
      <c r="QQ5" s="1046"/>
      <c r="QR5" s="1046"/>
      <c r="QS5" s="1046"/>
      <c r="QT5" s="1046"/>
      <c r="QU5" s="1046"/>
      <c r="QV5" s="1046"/>
      <c r="QW5" s="1046"/>
      <c r="QX5" s="1046"/>
      <c r="QY5" s="1046"/>
      <c r="QZ5" s="1046"/>
      <c r="RA5" s="1046"/>
      <c r="RB5" s="1046"/>
      <c r="RC5" s="1046"/>
      <c r="RD5" s="1046"/>
      <c r="RE5" s="1046"/>
      <c r="RF5" s="1046"/>
      <c r="RG5" s="1046"/>
      <c r="RH5" s="1046"/>
      <c r="RI5" s="1046"/>
      <c r="RJ5" s="1046"/>
      <c r="RK5" s="1046"/>
      <c r="RL5" s="1046"/>
      <c r="RM5" s="1046"/>
      <c r="RN5" s="1046"/>
      <c r="RO5" s="1046"/>
      <c r="RP5" s="1046"/>
      <c r="RQ5" s="1046"/>
      <c r="RR5" s="1046"/>
      <c r="RS5" s="1046"/>
      <c r="RT5" s="1046"/>
      <c r="RU5" s="1046"/>
      <c r="RV5" s="1046"/>
      <c r="RW5" s="1046"/>
      <c r="RX5" s="1046"/>
      <c r="RY5" s="1046"/>
      <c r="RZ5" s="1046"/>
      <c r="SA5" s="1046"/>
      <c r="SB5" s="1046"/>
      <c r="SC5" s="1046"/>
      <c r="SD5" s="1046"/>
      <c r="SE5" s="1046"/>
      <c r="SF5" s="1046"/>
      <c r="SG5" s="1046"/>
      <c r="SH5" s="1046"/>
      <c r="SI5" s="1046"/>
      <c r="SJ5" s="1046"/>
      <c r="SK5" s="1046"/>
      <c r="SL5" s="1046"/>
      <c r="SM5" s="1046"/>
      <c r="SN5" s="1046"/>
      <c r="SO5" s="1046"/>
      <c r="SP5" s="1046"/>
      <c r="SQ5" s="1046"/>
      <c r="SR5" s="1046"/>
      <c r="SS5" s="1046"/>
      <c r="ST5" s="1046"/>
      <c r="SU5" s="1046"/>
      <c r="SV5" s="1046"/>
      <c r="SW5" s="1046"/>
      <c r="SX5" s="1046"/>
      <c r="SY5" s="1046"/>
      <c r="SZ5" s="1046"/>
      <c r="TA5" s="1046"/>
      <c r="TB5" s="1046"/>
      <c r="TC5" s="1046"/>
      <c r="TD5" s="1046"/>
      <c r="TE5" s="1046"/>
      <c r="TF5" s="1046"/>
      <c r="TG5" s="1046"/>
      <c r="TH5" s="1046"/>
      <c r="TI5" s="1046"/>
      <c r="TJ5" s="1046"/>
      <c r="TK5" s="1046"/>
      <c r="TL5" s="1046"/>
      <c r="TM5" s="1046"/>
      <c r="TN5" s="1046"/>
      <c r="TO5" s="1046"/>
      <c r="TP5" s="1046"/>
      <c r="TQ5" s="1046"/>
      <c r="TR5" s="1046"/>
      <c r="TS5" s="1046"/>
      <c r="TT5" s="1046"/>
      <c r="TU5" s="1046"/>
      <c r="TV5" s="1046"/>
      <c r="TW5" s="1046"/>
      <c r="TX5" s="1046"/>
      <c r="TY5" s="1046"/>
      <c r="TZ5" s="1046"/>
      <c r="UA5" s="1046"/>
      <c r="UB5" s="1046"/>
      <c r="UC5" s="1046"/>
      <c r="UD5" s="1046"/>
      <c r="UE5" s="1046"/>
      <c r="UF5" s="1046"/>
      <c r="UG5" s="1046"/>
      <c r="UH5" s="1046"/>
      <c r="UI5" s="1046"/>
      <c r="UJ5" s="1046"/>
      <c r="UK5" s="1046"/>
      <c r="UL5" s="1046"/>
      <c r="UM5" s="1046"/>
      <c r="UN5" s="1046"/>
      <c r="UO5" s="1046"/>
      <c r="UP5" s="1046"/>
      <c r="UQ5" s="1046"/>
      <c r="UR5" s="1046"/>
      <c r="US5" s="1046"/>
      <c r="UT5" s="1046"/>
      <c r="UU5" s="1046"/>
      <c r="UV5" s="1046"/>
      <c r="UW5" s="1046"/>
      <c r="UX5" s="1046"/>
      <c r="UY5" s="1046"/>
      <c r="UZ5" s="1046"/>
      <c r="VA5" s="1046"/>
      <c r="VB5" s="1046"/>
      <c r="VC5" s="1046"/>
      <c r="VD5" s="1046"/>
      <c r="VE5" s="1046"/>
      <c r="VF5" s="1046"/>
      <c r="VG5" s="1046"/>
      <c r="VH5" s="1046"/>
      <c r="VI5" s="1046"/>
      <c r="VJ5" s="1046"/>
      <c r="VK5" s="1046"/>
      <c r="VL5" s="1046"/>
      <c r="VM5" s="1046"/>
      <c r="VN5" s="1046"/>
      <c r="VO5" s="1046"/>
      <c r="VP5" s="1046"/>
      <c r="VQ5" s="1046"/>
      <c r="VR5" s="1046"/>
      <c r="VS5" s="1046"/>
      <c r="VT5" s="1046"/>
      <c r="VU5" s="1046"/>
      <c r="VV5" s="1046"/>
      <c r="VW5" s="1046"/>
      <c r="VX5" s="1046"/>
      <c r="VY5" s="1046"/>
      <c r="VZ5" s="1046"/>
      <c r="WA5" s="1046"/>
      <c r="WB5" s="1046"/>
      <c r="WC5" s="1046"/>
      <c r="WD5" s="1046"/>
      <c r="WE5" s="1046"/>
      <c r="WF5" s="1046"/>
      <c r="WG5" s="1046"/>
      <c r="WH5" s="1046"/>
      <c r="WI5" s="1046"/>
      <c r="WJ5" s="1046"/>
      <c r="WK5" s="1046"/>
      <c r="WL5" s="1046"/>
      <c r="WM5" s="1046"/>
      <c r="WN5" s="1046"/>
      <c r="WO5" s="1046"/>
      <c r="WP5" s="1046"/>
      <c r="WQ5" s="1046"/>
      <c r="WR5" s="1046"/>
      <c r="WS5" s="1046"/>
      <c r="WT5" s="1046"/>
      <c r="WU5" s="1046"/>
      <c r="WV5" s="1046"/>
      <c r="WW5" s="1046"/>
      <c r="WX5" s="1046"/>
      <c r="WY5" s="1046"/>
      <c r="WZ5" s="1046"/>
      <c r="XA5" s="1046"/>
      <c r="XB5" s="1046"/>
      <c r="XC5" s="1046"/>
      <c r="XD5" s="1046"/>
      <c r="XE5" s="1046"/>
      <c r="XF5" s="1046"/>
      <c r="XG5" s="1046"/>
      <c r="XH5" s="1046"/>
      <c r="XI5" s="1046"/>
      <c r="XJ5" s="1046"/>
      <c r="XK5" s="1046"/>
      <c r="XL5" s="1046"/>
      <c r="XM5" s="1046"/>
      <c r="XN5" s="1046"/>
      <c r="XO5" s="1046"/>
      <c r="XP5" s="1046"/>
      <c r="XQ5" s="1046"/>
      <c r="XR5" s="1046"/>
      <c r="XS5" s="1046"/>
      <c r="XT5" s="1046"/>
      <c r="XU5" s="1046"/>
      <c r="XV5" s="1046"/>
      <c r="XW5" s="1046"/>
      <c r="XX5" s="1046"/>
      <c r="XY5" s="1046"/>
      <c r="XZ5" s="1046"/>
      <c r="YA5" s="1046"/>
      <c r="YB5" s="1046"/>
      <c r="YC5" s="1046"/>
      <c r="YD5" s="1046"/>
      <c r="YE5" s="1046"/>
      <c r="YF5" s="1046"/>
      <c r="YG5" s="1046"/>
      <c r="YH5" s="1046"/>
      <c r="YI5" s="1046"/>
      <c r="YJ5" s="1046"/>
      <c r="YK5" s="1046"/>
      <c r="YL5" s="1046"/>
      <c r="YM5" s="1046"/>
      <c r="YN5" s="1046"/>
      <c r="YO5" s="1046"/>
      <c r="YP5" s="1046"/>
      <c r="YQ5" s="1046"/>
      <c r="YR5" s="1046"/>
      <c r="YS5" s="1046"/>
      <c r="YT5" s="1046"/>
      <c r="YU5" s="1046"/>
      <c r="YV5" s="1046"/>
      <c r="YW5" s="1046"/>
      <c r="YX5" s="1046"/>
      <c r="YY5" s="1046"/>
      <c r="YZ5" s="1046"/>
      <c r="ZA5" s="1046"/>
      <c r="ZB5" s="1046"/>
      <c r="ZC5" s="1046"/>
      <c r="ZD5" s="1046"/>
      <c r="ZE5" s="1046"/>
      <c r="ZF5" s="1046"/>
      <c r="ZG5" s="1046"/>
      <c r="ZH5" s="1046"/>
      <c r="ZI5" s="1046"/>
      <c r="ZJ5" s="1046"/>
      <c r="ZK5" s="1046"/>
      <c r="ZL5" s="1046"/>
      <c r="ZM5" s="1046"/>
      <c r="ZN5" s="1046"/>
      <c r="ZO5" s="1046"/>
      <c r="ZP5" s="1046"/>
      <c r="ZQ5" s="1046"/>
      <c r="ZR5" s="1046"/>
      <c r="ZS5" s="1046"/>
      <c r="ZT5" s="1046"/>
      <c r="ZU5" s="1046"/>
      <c r="ZV5" s="1046"/>
      <c r="ZW5" s="1046"/>
      <c r="ZX5" s="1046"/>
      <c r="ZY5" s="1046"/>
      <c r="ZZ5" s="1046"/>
      <c r="AAA5" s="1046"/>
      <c r="AAB5" s="1046"/>
      <c r="AAC5" s="1046"/>
      <c r="AAD5" s="1046"/>
      <c r="AAE5" s="1046"/>
      <c r="AAF5" s="1046"/>
      <c r="AAG5" s="1046"/>
      <c r="AAH5" s="1046"/>
      <c r="AAI5" s="1046"/>
      <c r="AAJ5" s="1046"/>
      <c r="AAK5" s="1046"/>
      <c r="AAL5" s="1046"/>
      <c r="AAM5" s="1046"/>
      <c r="AAN5" s="1046"/>
      <c r="AAO5" s="1046"/>
      <c r="AAP5" s="1046"/>
      <c r="AAQ5" s="1046"/>
      <c r="AAR5" s="1046"/>
      <c r="AAS5" s="1046"/>
      <c r="AAT5" s="1046"/>
      <c r="AAU5" s="1046"/>
      <c r="AAV5" s="1046"/>
      <c r="AAW5" s="1046"/>
      <c r="AAX5" s="1046"/>
      <c r="AAY5" s="1046"/>
      <c r="AAZ5" s="1046"/>
      <c r="ABA5" s="1046"/>
      <c r="ABB5" s="1046"/>
      <c r="ABC5" s="1046"/>
      <c r="ABD5" s="1046"/>
      <c r="ABE5" s="1046"/>
      <c r="ABF5" s="1046"/>
      <c r="ABG5" s="1046"/>
      <c r="ABH5" s="1046"/>
      <c r="ABI5" s="1046"/>
      <c r="ABJ5" s="1046"/>
      <c r="ABK5" s="1046"/>
      <c r="ABL5" s="1046"/>
      <c r="ABM5" s="1046"/>
      <c r="ABN5" s="1046"/>
      <c r="ABO5" s="1046"/>
      <c r="ABP5" s="1046"/>
      <c r="ABQ5" s="1046"/>
      <c r="ABR5" s="1046"/>
      <c r="ABS5" s="1046"/>
      <c r="ABT5" s="1046"/>
      <c r="ABU5" s="1046"/>
      <c r="ABV5" s="1046"/>
      <c r="ABW5" s="1046"/>
      <c r="ABX5" s="1046"/>
      <c r="ABY5" s="1046"/>
      <c r="ABZ5" s="1046"/>
      <c r="ACA5" s="1046"/>
      <c r="ACB5" s="1046"/>
      <c r="ACC5" s="1046"/>
      <c r="ACD5" s="1046"/>
      <c r="ACE5" s="1046"/>
      <c r="ACF5" s="1046"/>
      <c r="ACG5" s="1046"/>
      <c r="ACH5" s="1046"/>
      <c r="ACI5" s="1046"/>
      <c r="ACJ5" s="1046"/>
      <c r="ACK5" s="1046"/>
      <c r="ACL5" s="1046"/>
      <c r="ACM5" s="1046"/>
      <c r="ACN5" s="1046"/>
      <c r="ACO5" s="1046"/>
      <c r="ACP5" s="1046"/>
      <c r="ACQ5" s="1046"/>
      <c r="ACR5" s="1046"/>
      <c r="ACS5" s="1046"/>
      <c r="ACT5" s="1046"/>
      <c r="ACU5" s="1046"/>
      <c r="ACV5" s="1046"/>
      <c r="ACW5" s="1046"/>
      <c r="ACX5" s="1046"/>
      <c r="ACY5" s="1046"/>
      <c r="ACZ5" s="1046"/>
      <c r="ADA5" s="1046"/>
      <c r="ADB5" s="1046"/>
      <c r="ADC5" s="1046"/>
      <c r="ADD5" s="1046"/>
      <c r="ADE5" s="1046"/>
      <c r="ADF5" s="1046"/>
      <c r="ADG5" s="1046"/>
      <c r="ADH5" s="1046"/>
      <c r="ADI5" s="1046"/>
      <c r="ADJ5" s="1046"/>
      <c r="ADK5" s="1046"/>
      <c r="ADL5" s="1046"/>
      <c r="ADM5" s="1046"/>
      <c r="ADN5" s="1046"/>
      <c r="ADO5" s="1046"/>
      <c r="ADP5" s="1046"/>
      <c r="ADQ5" s="1046"/>
      <c r="ADR5" s="1046"/>
      <c r="ADS5" s="1046"/>
      <c r="ADT5" s="1046"/>
      <c r="ADU5" s="1046"/>
      <c r="ADV5" s="1046"/>
      <c r="ADW5" s="1046"/>
      <c r="ADX5" s="1046"/>
      <c r="ADY5" s="1046"/>
      <c r="ADZ5" s="1046"/>
      <c r="AEA5" s="1046"/>
      <c r="AEB5" s="1046"/>
      <c r="AEC5" s="1046"/>
      <c r="AED5" s="1046"/>
      <c r="AEE5" s="1046"/>
      <c r="AEF5" s="1046"/>
      <c r="AEG5" s="1046"/>
      <c r="AEH5" s="1046"/>
      <c r="AEI5" s="1046"/>
      <c r="AEJ5" s="1046"/>
      <c r="AEK5" s="1046"/>
      <c r="AEL5" s="1046"/>
      <c r="AEM5" s="1046"/>
      <c r="AEN5" s="1046"/>
      <c r="AEO5" s="1046"/>
      <c r="AEP5" s="1046"/>
      <c r="AEQ5" s="1046"/>
      <c r="AER5" s="1046"/>
      <c r="AES5" s="1046"/>
      <c r="AET5" s="1046"/>
      <c r="AEU5" s="1046"/>
      <c r="AEV5" s="1046"/>
      <c r="AEW5" s="1046"/>
      <c r="AEX5" s="1046"/>
      <c r="AEY5" s="1046"/>
      <c r="AEZ5" s="1046"/>
      <c r="AFA5" s="1046"/>
      <c r="AFB5" s="1046"/>
      <c r="AFC5" s="1046"/>
      <c r="AFD5" s="1046"/>
      <c r="AFE5" s="1046"/>
      <c r="AFF5" s="1046"/>
      <c r="AFG5" s="1046"/>
      <c r="AFH5" s="1046"/>
      <c r="AFI5" s="1046"/>
      <c r="AFJ5" s="1046"/>
      <c r="AFK5" s="1046"/>
      <c r="AFL5" s="1046"/>
      <c r="AFM5" s="1046"/>
      <c r="AFN5" s="1046"/>
      <c r="AFO5" s="1046"/>
      <c r="AFP5" s="1046"/>
      <c r="AFQ5" s="1046"/>
      <c r="AFR5" s="1046"/>
      <c r="AFS5" s="1046"/>
      <c r="AFT5" s="1046"/>
      <c r="AFU5" s="1046"/>
      <c r="AFV5" s="1046"/>
      <c r="AFW5" s="1046"/>
      <c r="AFX5" s="1046"/>
      <c r="AFY5" s="1046"/>
      <c r="AFZ5" s="1046"/>
      <c r="AGA5" s="1046"/>
      <c r="AGB5" s="1046"/>
      <c r="AGC5" s="1046"/>
      <c r="AGD5" s="1046"/>
      <c r="AGE5" s="1046"/>
      <c r="AGF5" s="1046"/>
      <c r="AGG5" s="1046"/>
      <c r="AGH5" s="1046"/>
      <c r="AGI5" s="1046"/>
      <c r="AGJ5" s="1046"/>
      <c r="AGK5" s="1046"/>
      <c r="AGL5" s="1046"/>
      <c r="AGM5" s="1046"/>
      <c r="AGN5" s="1046"/>
      <c r="AGO5" s="1046"/>
      <c r="AGP5" s="1046"/>
      <c r="AGQ5" s="1046"/>
      <c r="AGR5" s="1046"/>
      <c r="AGS5" s="1046"/>
      <c r="AGT5" s="1046"/>
      <c r="AGU5" s="1046"/>
      <c r="AGV5" s="1046"/>
      <c r="AGW5" s="1046"/>
      <c r="AGX5" s="1046"/>
      <c r="AGY5" s="1046"/>
      <c r="AGZ5" s="1046"/>
      <c r="AHA5" s="1046"/>
      <c r="AHB5" s="1046"/>
      <c r="AHC5" s="1046"/>
      <c r="AHD5" s="1046"/>
      <c r="AHE5" s="1046"/>
      <c r="AHF5" s="1046"/>
      <c r="AHG5" s="1046"/>
      <c r="AHH5" s="1046"/>
      <c r="AHI5" s="1046"/>
      <c r="AHJ5" s="1046"/>
      <c r="AHK5" s="1046"/>
      <c r="AHL5" s="1046"/>
      <c r="AHM5" s="1046"/>
      <c r="AHN5" s="1046"/>
      <c r="AHO5" s="1046"/>
      <c r="AHP5" s="1046"/>
      <c r="AHQ5" s="1046"/>
      <c r="AHR5" s="1046"/>
      <c r="AHS5" s="1046"/>
      <c r="AHT5" s="1046"/>
      <c r="AHU5" s="1046"/>
      <c r="AHV5" s="1046"/>
      <c r="AHW5" s="1046"/>
      <c r="AHX5" s="1046"/>
      <c r="AHY5" s="1046"/>
      <c r="AHZ5" s="1046"/>
      <c r="AIA5" s="1046"/>
      <c r="AIB5" s="1046"/>
      <c r="AIC5" s="1046"/>
      <c r="AID5" s="1046"/>
      <c r="AIE5" s="1046"/>
      <c r="AIF5" s="1046"/>
      <c r="AIG5" s="1046"/>
      <c r="AIH5" s="1046"/>
      <c r="AII5" s="1046"/>
      <c r="AIJ5" s="1046"/>
      <c r="AIK5" s="1046"/>
      <c r="AIL5" s="1046"/>
      <c r="AIM5" s="1046"/>
      <c r="AIN5" s="1046"/>
      <c r="AIO5" s="1046"/>
      <c r="AIP5" s="1046"/>
      <c r="AIQ5" s="1046"/>
      <c r="AIR5" s="1046"/>
      <c r="AIS5" s="1046"/>
      <c r="AIT5" s="1046"/>
      <c r="AIU5" s="1046"/>
      <c r="AIV5" s="1046"/>
      <c r="AIW5" s="1046"/>
      <c r="AIX5" s="1046"/>
      <c r="AIY5" s="1046"/>
      <c r="AIZ5" s="1046"/>
      <c r="AJA5" s="1046"/>
      <c r="AJB5" s="1046"/>
      <c r="AJC5" s="1046"/>
      <c r="AJD5" s="1046"/>
      <c r="AJE5" s="1046"/>
      <c r="AJF5" s="1046"/>
      <c r="AJG5" s="1046"/>
      <c r="AJH5" s="1046"/>
      <c r="AJI5" s="1046"/>
      <c r="AJJ5" s="1046"/>
      <c r="AJK5" s="1046"/>
      <c r="AJL5" s="1046"/>
      <c r="AJM5" s="1046"/>
      <c r="AJN5" s="1046"/>
      <c r="AJO5" s="1046"/>
      <c r="AJP5" s="1046"/>
      <c r="AJQ5" s="1046"/>
      <c r="AJR5" s="1046"/>
      <c r="AJS5" s="1046"/>
      <c r="AJT5" s="1046"/>
      <c r="AJU5" s="1046"/>
      <c r="AJV5" s="1046"/>
      <c r="AJW5" s="1046"/>
      <c r="AJX5" s="1046"/>
      <c r="AJY5" s="1046"/>
      <c r="AJZ5" s="1046"/>
      <c r="AKA5" s="1046"/>
      <c r="AKB5" s="1046"/>
      <c r="AKC5" s="1046"/>
      <c r="AKD5" s="1046"/>
      <c r="AKE5" s="1046"/>
      <c r="AKF5" s="1046"/>
      <c r="AKG5" s="1046"/>
      <c r="AKH5" s="1046"/>
      <c r="AKI5" s="1046"/>
      <c r="AKJ5" s="1046"/>
      <c r="AKK5" s="1046"/>
      <c r="AKL5" s="1046"/>
      <c r="AKM5" s="1046"/>
      <c r="AKN5" s="1046"/>
      <c r="AKO5" s="1046"/>
      <c r="AKP5" s="1046"/>
      <c r="AKQ5" s="1046"/>
      <c r="AKR5" s="1046"/>
      <c r="AKS5" s="1046"/>
      <c r="AKT5" s="1046"/>
      <c r="AKU5" s="1046"/>
      <c r="AKV5" s="1046"/>
      <c r="AKW5" s="1046"/>
      <c r="AKX5" s="1046"/>
      <c r="AKY5" s="1046"/>
      <c r="AKZ5" s="1046"/>
      <c r="ALA5" s="1046"/>
      <c r="ALB5" s="1046"/>
      <c r="ALC5" s="1046"/>
      <c r="ALD5" s="1046"/>
      <c r="ALE5" s="1046"/>
      <c r="ALF5" s="1046"/>
      <c r="ALG5" s="1046"/>
      <c r="ALH5" s="1046"/>
      <c r="ALI5" s="1046"/>
      <c r="ALJ5" s="1046"/>
      <c r="ALK5" s="1046"/>
      <c r="ALL5" s="1046"/>
      <c r="ALM5" s="1046"/>
      <c r="ALN5" s="1046"/>
      <c r="ALO5" s="1046"/>
      <c r="ALP5" s="1046"/>
      <c r="ALQ5" s="1046"/>
      <c r="ALR5" s="1046"/>
      <c r="ALS5" s="1046"/>
      <c r="ALT5" s="1046"/>
      <c r="ALU5" s="1046"/>
      <c r="ALV5" s="1046"/>
      <c r="ALW5" s="1046"/>
      <c r="ALX5" s="1046"/>
      <c r="ALY5" s="1046"/>
      <c r="ALZ5" s="1046"/>
      <c r="AMA5" s="1046"/>
      <c r="AMB5" s="1046"/>
      <c r="AMC5" s="1046"/>
      <c r="AMD5" s="1046"/>
      <c r="AME5" s="1046"/>
      <c r="AMF5" s="1046"/>
      <c r="AMG5" s="1046"/>
      <c r="AMH5" s="1046"/>
      <c r="AMI5" s="1046"/>
      <c r="AMJ5" s="1046"/>
      <c r="AMK5" s="1046"/>
    </row>
    <row r="6" spans="1:1027">
      <c r="A6" s="792" t="s">
        <v>82</v>
      </c>
      <c r="B6" s="793">
        <v>8797.5</v>
      </c>
      <c r="C6" s="793">
        <v>5261.59</v>
      </c>
      <c r="D6" s="793">
        <v>1702.63</v>
      </c>
      <c r="E6" s="794">
        <v>15761.720000000001</v>
      </c>
      <c r="F6" s="795">
        <v>0.23971191475460496</v>
      </c>
    </row>
    <row r="7" spans="1:1027">
      <c r="A7" s="792" t="s">
        <v>83</v>
      </c>
      <c r="B7" s="793">
        <v>4055.3</v>
      </c>
      <c r="C7" s="793">
        <v>2201.91</v>
      </c>
      <c r="D7" s="793">
        <v>617.85</v>
      </c>
      <c r="E7" s="794">
        <v>6875.06</v>
      </c>
      <c r="F7" s="796">
        <v>0.10455926108653081</v>
      </c>
    </row>
    <row r="8" spans="1:1027">
      <c r="A8" s="792" t="s">
        <v>92</v>
      </c>
      <c r="B8" s="793">
        <v>12133.8</v>
      </c>
      <c r="C8" s="793">
        <v>3170.24</v>
      </c>
      <c r="D8" s="793">
        <v>2133.37</v>
      </c>
      <c r="E8" s="794">
        <v>17437.41</v>
      </c>
      <c r="F8" s="796">
        <v>0.26519662444587871</v>
      </c>
      <c r="I8" s="96"/>
    </row>
    <row r="9" spans="1:1027" ht="15" customHeight="1" thickBot="1">
      <c r="A9" s="797" t="s">
        <v>85</v>
      </c>
      <c r="B9" s="798">
        <v>16939.900000000001</v>
      </c>
      <c r="C9" s="798">
        <v>5208.75</v>
      </c>
      <c r="D9" s="798">
        <v>3529.92</v>
      </c>
      <c r="E9" s="712">
        <v>25678.57</v>
      </c>
      <c r="F9" s="799">
        <v>0.39053219971298536</v>
      </c>
      <c r="H9" s="24"/>
    </row>
    <row r="10" spans="1:1027">
      <c r="A10" s="800" t="s">
        <v>103</v>
      </c>
      <c r="B10" s="710">
        <v>41926.5</v>
      </c>
      <c r="C10" s="710">
        <v>15842.49</v>
      </c>
      <c r="D10" s="710">
        <v>7983.77</v>
      </c>
      <c r="E10" s="713">
        <v>65752.760000000009</v>
      </c>
      <c r="F10" s="801">
        <v>1</v>
      </c>
      <c r="H10" s="133"/>
    </row>
    <row r="11" spans="1:1027" ht="13.5" thickBot="1">
      <c r="A11" s="802" t="s">
        <v>108</v>
      </c>
      <c r="B11" s="803">
        <v>0.63763863296384815</v>
      </c>
      <c r="C11" s="803">
        <v>0.24094030425490881</v>
      </c>
      <c r="D11" s="803">
        <v>0.12142106278124294</v>
      </c>
      <c r="E11" s="803">
        <v>1</v>
      </c>
      <c r="F11" s="804"/>
      <c r="H11" s="135"/>
    </row>
    <row r="12" spans="1:1027" s="940" customFormat="1" ht="13.9" customHeight="1">
      <c r="A12" s="844" t="s">
        <v>90</v>
      </c>
      <c r="B12" s="844">
        <v>2570</v>
      </c>
      <c r="C12" s="1048">
        <v>1778</v>
      </c>
      <c r="D12" s="1048">
        <v>719.4</v>
      </c>
      <c r="E12" s="1049">
        <v>5067.3999999999996</v>
      </c>
    </row>
    <row r="13" spans="1:1027" s="34" customFormat="1">
      <c r="A13" s="134" t="s">
        <v>109</v>
      </c>
      <c r="B13" s="140">
        <v>0.5071634368709792</v>
      </c>
      <c r="C13" s="140">
        <v>0.35087026877688759</v>
      </c>
      <c r="D13" s="140">
        <v>0.14196629435213326</v>
      </c>
      <c r="E13" s="140">
        <v>1</v>
      </c>
      <c r="G13" s="1"/>
    </row>
    <row r="14" spans="1:1027" s="1047" customFormat="1" ht="15">
      <c r="A14" s="1117">
        <v>2018</v>
      </c>
      <c r="B14" s="1118"/>
      <c r="C14" s="1118"/>
      <c r="D14" s="1118"/>
      <c r="E14" s="1118"/>
      <c r="F14" s="1119" t="s">
        <v>106</v>
      </c>
      <c r="G14" s="1046"/>
      <c r="H14" s="1046"/>
      <c r="I14" s="1046"/>
      <c r="J14" s="1046"/>
      <c r="K14" s="1046"/>
      <c r="L14" s="1046"/>
      <c r="M14" s="1046"/>
      <c r="N14" s="1046"/>
      <c r="O14" s="1046"/>
      <c r="P14" s="1046"/>
      <c r="Q14" s="1046"/>
      <c r="R14" s="1046"/>
      <c r="S14" s="1046"/>
      <c r="T14" s="1046"/>
      <c r="U14" s="1046"/>
      <c r="V14" s="1046"/>
      <c r="W14" s="1046"/>
      <c r="X14" s="1046"/>
      <c r="Y14" s="1046"/>
      <c r="Z14" s="1046"/>
      <c r="AA14" s="1046"/>
      <c r="AB14" s="1046"/>
      <c r="AC14" s="1046"/>
      <c r="AD14" s="1046"/>
      <c r="AE14" s="1046"/>
      <c r="AF14" s="1046"/>
      <c r="AG14" s="1046"/>
      <c r="AH14" s="1046"/>
      <c r="AI14" s="1046"/>
      <c r="AJ14" s="1046"/>
      <c r="AK14" s="1046"/>
      <c r="AL14" s="1046"/>
      <c r="AM14" s="1046"/>
      <c r="AN14" s="1046"/>
      <c r="AO14" s="1046"/>
      <c r="AP14" s="1046"/>
      <c r="AQ14" s="1046"/>
      <c r="AR14" s="1046"/>
      <c r="AS14" s="1046"/>
      <c r="AT14" s="1046"/>
      <c r="AU14" s="1046"/>
      <c r="AV14" s="1046"/>
      <c r="AW14" s="1046"/>
      <c r="AX14" s="1046"/>
      <c r="AY14" s="1046"/>
      <c r="AZ14" s="1046"/>
      <c r="BA14" s="1046"/>
      <c r="BB14" s="1046"/>
      <c r="BC14" s="1046"/>
      <c r="BD14" s="1046"/>
      <c r="BE14" s="1046"/>
      <c r="BF14" s="1046"/>
      <c r="BG14" s="1046"/>
      <c r="BH14" s="1046"/>
      <c r="BI14" s="1046"/>
      <c r="BJ14" s="1046"/>
      <c r="BK14" s="1046"/>
      <c r="BL14" s="1046"/>
      <c r="BM14" s="1046"/>
      <c r="BN14" s="1046"/>
      <c r="BO14" s="1046"/>
      <c r="BP14" s="1046"/>
      <c r="BQ14" s="1046"/>
      <c r="BR14" s="1046"/>
      <c r="BS14" s="1046"/>
      <c r="BT14" s="1046"/>
      <c r="BU14" s="1046"/>
      <c r="BV14" s="1046"/>
      <c r="BW14" s="1046"/>
      <c r="BX14" s="1046"/>
      <c r="BY14" s="1046"/>
      <c r="BZ14" s="1046"/>
      <c r="CA14" s="1046"/>
      <c r="CB14" s="1046"/>
      <c r="CC14" s="1046"/>
      <c r="CD14" s="1046"/>
      <c r="CE14" s="1046"/>
      <c r="CF14" s="1046"/>
      <c r="CG14" s="1046"/>
      <c r="CH14" s="1046"/>
      <c r="CI14" s="1046"/>
      <c r="CJ14" s="1046"/>
      <c r="CK14" s="1046"/>
      <c r="CL14" s="1046"/>
      <c r="CM14" s="1046"/>
      <c r="CN14" s="1046"/>
      <c r="CO14" s="1046"/>
      <c r="CP14" s="1046"/>
      <c r="CQ14" s="1046"/>
      <c r="CR14" s="1046"/>
      <c r="CS14" s="1046"/>
      <c r="CT14" s="1046"/>
      <c r="CU14" s="1046"/>
      <c r="CV14" s="1046"/>
      <c r="CW14" s="1046"/>
      <c r="CX14" s="1046"/>
      <c r="CY14" s="1046"/>
      <c r="CZ14" s="1046"/>
      <c r="DA14" s="1046"/>
      <c r="DB14" s="1046"/>
      <c r="DC14" s="1046"/>
      <c r="DD14" s="1046"/>
      <c r="DE14" s="1046"/>
      <c r="DF14" s="1046"/>
      <c r="DG14" s="1046"/>
      <c r="DH14" s="1046"/>
      <c r="DI14" s="1046"/>
      <c r="DJ14" s="1046"/>
      <c r="DK14" s="1046"/>
      <c r="DL14" s="1046"/>
      <c r="DM14" s="1046"/>
      <c r="DN14" s="1046"/>
      <c r="DO14" s="1046"/>
      <c r="DP14" s="1046"/>
      <c r="DQ14" s="1046"/>
      <c r="DR14" s="1046"/>
      <c r="DS14" s="1046"/>
      <c r="DT14" s="1046"/>
      <c r="DU14" s="1046"/>
      <c r="DV14" s="1046"/>
      <c r="DW14" s="1046"/>
      <c r="DX14" s="1046"/>
      <c r="DY14" s="1046"/>
      <c r="DZ14" s="1046"/>
      <c r="EA14" s="1046"/>
      <c r="EB14" s="1046"/>
      <c r="EC14" s="1046"/>
      <c r="ED14" s="1046"/>
      <c r="EE14" s="1046"/>
      <c r="EF14" s="1046"/>
      <c r="EG14" s="1046"/>
      <c r="EH14" s="1046"/>
      <c r="EI14" s="1046"/>
      <c r="EJ14" s="1046"/>
      <c r="EK14" s="1046"/>
      <c r="EL14" s="1046"/>
      <c r="EM14" s="1046"/>
      <c r="EN14" s="1046"/>
      <c r="EO14" s="1046"/>
      <c r="EP14" s="1046"/>
      <c r="EQ14" s="1046"/>
      <c r="ER14" s="1046"/>
      <c r="ES14" s="1046"/>
      <c r="ET14" s="1046"/>
      <c r="EU14" s="1046"/>
      <c r="EV14" s="1046"/>
      <c r="EW14" s="1046"/>
      <c r="EX14" s="1046"/>
      <c r="EY14" s="1046"/>
      <c r="EZ14" s="1046"/>
      <c r="FA14" s="1046"/>
      <c r="FB14" s="1046"/>
      <c r="FC14" s="1046"/>
      <c r="FD14" s="1046"/>
      <c r="FE14" s="1046"/>
      <c r="FF14" s="1046"/>
      <c r="FG14" s="1046"/>
      <c r="FH14" s="1046"/>
      <c r="FI14" s="1046"/>
      <c r="FJ14" s="1046"/>
      <c r="FK14" s="1046"/>
      <c r="FL14" s="1046"/>
      <c r="FM14" s="1046"/>
      <c r="FN14" s="1046"/>
      <c r="FO14" s="1046"/>
      <c r="FP14" s="1046"/>
      <c r="FQ14" s="1046"/>
      <c r="FR14" s="1046"/>
      <c r="FS14" s="1046"/>
      <c r="FT14" s="1046"/>
      <c r="FU14" s="1046"/>
      <c r="FV14" s="1046"/>
      <c r="FW14" s="1046"/>
      <c r="FX14" s="1046"/>
      <c r="FY14" s="1046"/>
      <c r="FZ14" s="1046"/>
      <c r="GA14" s="1046"/>
      <c r="GB14" s="1046"/>
      <c r="GC14" s="1046"/>
      <c r="GD14" s="1046"/>
      <c r="GE14" s="1046"/>
      <c r="GF14" s="1046"/>
      <c r="GG14" s="1046"/>
      <c r="GH14" s="1046"/>
      <c r="GI14" s="1046"/>
      <c r="GJ14" s="1046"/>
      <c r="GK14" s="1046"/>
      <c r="GL14" s="1046"/>
      <c r="GM14" s="1046"/>
      <c r="GN14" s="1046"/>
      <c r="GO14" s="1046"/>
      <c r="GP14" s="1046"/>
      <c r="GQ14" s="1046"/>
      <c r="GR14" s="1046"/>
      <c r="GS14" s="1046"/>
      <c r="GT14" s="1046"/>
      <c r="GU14" s="1046"/>
      <c r="GV14" s="1046"/>
      <c r="GW14" s="1046"/>
      <c r="GX14" s="1046"/>
      <c r="GY14" s="1046"/>
      <c r="GZ14" s="1046"/>
      <c r="HA14" s="1046"/>
      <c r="HB14" s="1046"/>
      <c r="HC14" s="1046"/>
      <c r="HD14" s="1046"/>
      <c r="HE14" s="1046"/>
      <c r="HF14" s="1046"/>
      <c r="HG14" s="1046"/>
      <c r="HH14" s="1046"/>
      <c r="HI14" s="1046"/>
      <c r="HJ14" s="1046"/>
      <c r="HK14" s="1046"/>
      <c r="HL14" s="1046"/>
      <c r="HM14" s="1046"/>
      <c r="HN14" s="1046"/>
      <c r="HO14" s="1046"/>
      <c r="HP14" s="1046"/>
      <c r="HQ14" s="1046"/>
      <c r="HR14" s="1046"/>
      <c r="HS14" s="1046"/>
      <c r="HT14" s="1046"/>
      <c r="HU14" s="1046"/>
      <c r="HV14" s="1046"/>
      <c r="HW14" s="1046"/>
      <c r="HX14" s="1046"/>
      <c r="HY14" s="1046"/>
      <c r="HZ14" s="1046"/>
      <c r="IA14" s="1046"/>
      <c r="IB14" s="1046"/>
      <c r="IC14" s="1046"/>
      <c r="ID14" s="1046"/>
      <c r="IE14" s="1046"/>
      <c r="IF14" s="1046"/>
      <c r="IG14" s="1046"/>
      <c r="IH14" s="1046"/>
      <c r="II14" s="1046"/>
      <c r="IJ14" s="1046"/>
      <c r="IK14" s="1046"/>
      <c r="IL14" s="1046"/>
      <c r="IM14" s="1046"/>
      <c r="IN14" s="1046"/>
      <c r="IO14" s="1046"/>
      <c r="IP14" s="1046"/>
      <c r="IQ14" s="1046"/>
      <c r="IR14" s="1046"/>
      <c r="IS14" s="1046"/>
      <c r="IT14" s="1046"/>
      <c r="IU14" s="1046"/>
      <c r="IV14" s="1046"/>
      <c r="IW14" s="1046"/>
      <c r="IX14" s="1046"/>
      <c r="IY14" s="1046"/>
      <c r="IZ14" s="1046"/>
      <c r="JA14" s="1046"/>
      <c r="JB14" s="1046"/>
      <c r="JC14" s="1046"/>
      <c r="JD14" s="1046"/>
      <c r="JE14" s="1046"/>
      <c r="JF14" s="1046"/>
      <c r="JG14" s="1046"/>
      <c r="JH14" s="1046"/>
      <c r="JI14" s="1046"/>
      <c r="JJ14" s="1046"/>
      <c r="JK14" s="1046"/>
      <c r="JL14" s="1046"/>
      <c r="JM14" s="1046"/>
      <c r="JN14" s="1046"/>
      <c r="JO14" s="1046"/>
      <c r="JP14" s="1046"/>
      <c r="JQ14" s="1046"/>
      <c r="JR14" s="1046"/>
      <c r="JS14" s="1046"/>
      <c r="JT14" s="1046"/>
      <c r="JU14" s="1046"/>
      <c r="JV14" s="1046"/>
      <c r="JW14" s="1046"/>
      <c r="JX14" s="1046"/>
      <c r="JY14" s="1046"/>
      <c r="JZ14" s="1046"/>
      <c r="KA14" s="1046"/>
      <c r="KB14" s="1046"/>
      <c r="KC14" s="1046"/>
      <c r="KD14" s="1046"/>
      <c r="KE14" s="1046"/>
      <c r="KF14" s="1046"/>
      <c r="KG14" s="1046"/>
      <c r="KH14" s="1046"/>
      <c r="KI14" s="1046"/>
      <c r="KJ14" s="1046"/>
      <c r="KK14" s="1046"/>
      <c r="KL14" s="1046"/>
      <c r="KM14" s="1046"/>
      <c r="KN14" s="1046"/>
      <c r="KO14" s="1046"/>
      <c r="KP14" s="1046"/>
      <c r="KQ14" s="1046"/>
      <c r="KR14" s="1046"/>
      <c r="KS14" s="1046"/>
      <c r="KT14" s="1046"/>
      <c r="KU14" s="1046"/>
      <c r="KV14" s="1046"/>
      <c r="KW14" s="1046"/>
      <c r="KX14" s="1046"/>
      <c r="KY14" s="1046"/>
      <c r="KZ14" s="1046"/>
      <c r="LA14" s="1046"/>
      <c r="LB14" s="1046"/>
      <c r="LC14" s="1046"/>
      <c r="LD14" s="1046"/>
      <c r="LE14" s="1046"/>
      <c r="LF14" s="1046"/>
      <c r="LG14" s="1046"/>
      <c r="LH14" s="1046"/>
      <c r="LI14" s="1046"/>
      <c r="LJ14" s="1046"/>
      <c r="LK14" s="1046"/>
      <c r="LL14" s="1046"/>
      <c r="LM14" s="1046"/>
      <c r="LN14" s="1046"/>
      <c r="LO14" s="1046"/>
      <c r="LP14" s="1046"/>
      <c r="LQ14" s="1046"/>
      <c r="LR14" s="1046"/>
      <c r="LS14" s="1046"/>
      <c r="LT14" s="1046"/>
      <c r="LU14" s="1046"/>
      <c r="LV14" s="1046"/>
      <c r="LW14" s="1046"/>
      <c r="LX14" s="1046"/>
      <c r="LY14" s="1046"/>
      <c r="LZ14" s="1046"/>
      <c r="MA14" s="1046"/>
      <c r="MB14" s="1046"/>
      <c r="MC14" s="1046"/>
      <c r="MD14" s="1046"/>
      <c r="ME14" s="1046"/>
      <c r="MF14" s="1046"/>
      <c r="MG14" s="1046"/>
      <c r="MH14" s="1046"/>
      <c r="MI14" s="1046"/>
      <c r="MJ14" s="1046"/>
      <c r="MK14" s="1046"/>
      <c r="ML14" s="1046"/>
      <c r="MM14" s="1046"/>
      <c r="MN14" s="1046"/>
      <c r="MO14" s="1046"/>
      <c r="MP14" s="1046"/>
      <c r="MQ14" s="1046"/>
      <c r="MR14" s="1046"/>
      <c r="MS14" s="1046"/>
      <c r="MT14" s="1046"/>
      <c r="MU14" s="1046"/>
      <c r="MV14" s="1046"/>
      <c r="MW14" s="1046"/>
      <c r="MX14" s="1046"/>
      <c r="MY14" s="1046"/>
      <c r="MZ14" s="1046"/>
      <c r="NA14" s="1046"/>
      <c r="NB14" s="1046"/>
      <c r="NC14" s="1046"/>
      <c r="ND14" s="1046"/>
      <c r="NE14" s="1046"/>
      <c r="NF14" s="1046"/>
      <c r="NG14" s="1046"/>
      <c r="NH14" s="1046"/>
      <c r="NI14" s="1046"/>
      <c r="NJ14" s="1046"/>
      <c r="NK14" s="1046"/>
      <c r="NL14" s="1046"/>
      <c r="NM14" s="1046"/>
      <c r="NN14" s="1046"/>
      <c r="NO14" s="1046"/>
      <c r="NP14" s="1046"/>
      <c r="NQ14" s="1046"/>
      <c r="NR14" s="1046"/>
      <c r="NS14" s="1046"/>
      <c r="NT14" s="1046"/>
      <c r="NU14" s="1046"/>
      <c r="NV14" s="1046"/>
      <c r="NW14" s="1046"/>
      <c r="NX14" s="1046"/>
      <c r="NY14" s="1046"/>
      <c r="NZ14" s="1046"/>
      <c r="OA14" s="1046"/>
      <c r="OB14" s="1046"/>
      <c r="OC14" s="1046"/>
      <c r="OD14" s="1046"/>
      <c r="OE14" s="1046"/>
      <c r="OF14" s="1046"/>
      <c r="OG14" s="1046"/>
      <c r="OH14" s="1046"/>
      <c r="OI14" s="1046"/>
      <c r="OJ14" s="1046"/>
      <c r="OK14" s="1046"/>
      <c r="OL14" s="1046"/>
      <c r="OM14" s="1046"/>
      <c r="ON14" s="1046"/>
      <c r="OO14" s="1046"/>
      <c r="OP14" s="1046"/>
      <c r="OQ14" s="1046"/>
      <c r="OR14" s="1046"/>
      <c r="OS14" s="1046"/>
      <c r="OT14" s="1046"/>
      <c r="OU14" s="1046"/>
      <c r="OV14" s="1046"/>
      <c r="OW14" s="1046"/>
      <c r="OX14" s="1046"/>
      <c r="OY14" s="1046"/>
      <c r="OZ14" s="1046"/>
      <c r="PA14" s="1046"/>
      <c r="PB14" s="1046"/>
      <c r="PC14" s="1046"/>
      <c r="PD14" s="1046"/>
      <c r="PE14" s="1046"/>
      <c r="PF14" s="1046"/>
      <c r="PG14" s="1046"/>
      <c r="PH14" s="1046"/>
      <c r="PI14" s="1046"/>
      <c r="PJ14" s="1046"/>
      <c r="PK14" s="1046"/>
      <c r="PL14" s="1046"/>
      <c r="PM14" s="1046"/>
      <c r="PN14" s="1046"/>
      <c r="PO14" s="1046"/>
      <c r="PP14" s="1046"/>
      <c r="PQ14" s="1046"/>
      <c r="PR14" s="1046"/>
      <c r="PS14" s="1046"/>
      <c r="PT14" s="1046"/>
      <c r="PU14" s="1046"/>
      <c r="PV14" s="1046"/>
      <c r="PW14" s="1046"/>
      <c r="PX14" s="1046"/>
      <c r="PY14" s="1046"/>
      <c r="PZ14" s="1046"/>
      <c r="QA14" s="1046"/>
      <c r="QB14" s="1046"/>
      <c r="QC14" s="1046"/>
      <c r="QD14" s="1046"/>
      <c r="QE14" s="1046"/>
      <c r="QF14" s="1046"/>
      <c r="QG14" s="1046"/>
      <c r="QH14" s="1046"/>
      <c r="QI14" s="1046"/>
      <c r="QJ14" s="1046"/>
      <c r="QK14" s="1046"/>
      <c r="QL14" s="1046"/>
      <c r="QM14" s="1046"/>
      <c r="QN14" s="1046"/>
      <c r="QO14" s="1046"/>
      <c r="QP14" s="1046"/>
      <c r="QQ14" s="1046"/>
      <c r="QR14" s="1046"/>
      <c r="QS14" s="1046"/>
      <c r="QT14" s="1046"/>
      <c r="QU14" s="1046"/>
      <c r="QV14" s="1046"/>
      <c r="QW14" s="1046"/>
      <c r="QX14" s="1046"/>
      <c r="QY14" s="1046"/>
      <c r="QZ14" s="1046"/>
      <c r="RA14" s="1046"/>
      <c r="RB14" s="1046"/>
      <c r="RC14" s="1046"/>
      <c r="RD14" s="1046"/>
      <c r="RE14" s="1046"/>
      <c r="RF14" s="1046"/>
      <c r="RG14" s="1046"/>
      <c r="RH14" s="1046"/>
      <c r="RI14" s="1046"/>
      <c r="RJ14" s="1046"/>
      <c r="RK14" s="1046"/>
      <c r="RL14" s="1046"/>
      <c r="RM14" s="1046"/>
      <c r="RN14" s="1046"/>
      <c r="RO14" s="1046"/>
      <c r="RP14" s="1046"/>
      <c r="RQ14" s="1046"/>
      <c r="RR14" s="1046"/>
      <c r="RS14" s="1046"/>
      <c r="RT14" s="1046"/>
      <c r="RU14" s="1046"/>
      <c r="RV14" s="1046"/>
      <c r="RW14" s="1046"/>
      <c r="RX14" s="1046"/>
      <c r="RY14" s="1046"/>
      <c r="RZ14" s="1046"/>
      <c r="SA14" s="1046"/>
      <c r="SB14" s="1046"/>
      <c r="SC14" s="1046"/>
      <c r="SD14" s="1046"/>
      <c r="SE14" s="1046"/>
      <c r="SF14" s="1046"/>
      <c r="SG14" s="1046"/>
      <c r="SH14" s="1046"/>
      <c r="SI14" s="1046"/>
      <c r="SJ14" s="1046"/>
      <c r="SK14" s="1046"/>
      <c r="SL14" s="1046"/>
      <c r="SM14" s="1046"/>
      <c r="SN14" s="1046"/>
      <c r="SO14" s="1046"/>
      <c r="SP14" s="1046"/>
      <c r="SQ14" s="1046"/>
      <c r="SR14" s="1046"/>
      <c r="SS14" s="1046"/>
      <c r="ST14" s="1046"/>
      <c r="SU14" s="1046"/>
      <c r="SV14" s="1046"/>
      <c r="SW14" s="1046"/>
      <c r="SX14" s="1046"/>
      <c r="SY14" s="1046"/>
      <c r="SZ14" s="1046"/>
      <c r="TA14" s="1046"/>
      <c r="TB14" s="1046"/>
      <c r="TC14" s="1046"/>
      <c r="TD14" s="1046"/>
      <c r="TE14" s="1046"/>
      <c r="TF14" s="1046"/>
      <c r="TG14" s="1046"/>
      <c r="TH14" s="1046"/>
      <c r="TI14" s="1046"/>
      <c r="TJ14" s="1046"/>
      <c r="TK14" s="1046"/>
      <c r="TL14" s="1046"/>
      <c r="TM14" s="1046"/>
      <c r="TN14" s="1046"/>
      <c r="TO14" s="1046"/>
      <c r="TP14" s="1046"/>
      <c r="TQ14" s="1046"/>
      <c r="TR14" s="1046"/>
      <c r="TS14" s="1046"/>
      <c r="TT14" s="1046"/>
      <c r="TU14" s="1046"/>
      <c r="TV14" s="1046"/>
      <c r="TW14" s="1046"/>
      <c r="TX14" s="1046"/>
      <c r="TY14" s="1046"/>
      <c r="TZ14" s="1046"/>
      <c r="UA14" s="1046"/>
      <c r="UB14" s="1046"/>
      <c r="UC14" s="1046"/>
      <c r="UD14" s="1046"/>
      <c r="UE14" s="1046"/>
      <c r="UF14" s="1046"/>
      <c r="UG14" s="1046"/>
      <c r="UH14" s="1046"/>
      <c r="UI14" s="1046"/>
      <c r="UJ14" s="1046"/>
      <c r="UK14" s="1046"/>
      <c r="UL14" s="1046"/>
      <c r="UM14" s="1046"/>
      <c r="UN14" s="1046"/>
      <c r="UO14" s="1046"/>
      <c r="UP14" s="1046"/>
      <c r="UQ14" s="1046"/>
      <c r="UR14" s="1046"/>
      <c r="US14" s="1046"/>
      <c r="UT14" s="1046"/>
      <c r="UU14" s="1046"/>
      <c r="UV14" s="1046"/>
      <c r="UW14" s="1046"/>
      <c r="UX14" s="1046"/>
      <c r="UY14" s="1046"/>
      <c r="UZ14" s="1046"/>
      <c r="VA14" s="1046"/>
      <c r="VB14" s="1046"/>
      <c r="VC14" s="1046"/>
      <c r="VD14" s="1046"/>
      <c r="VE14" s="1046"/>
      <c r="VF14" s="1046"/>
      <c r="VG14" s="1046"/>
      <c r="VH14" s="1046"/>
      <c r="VI14" s="1046"/>
      <c r="VJ14" s="1046"/>
      <c r="VK14" s="1046"/>
      <c r="VL14" s="1046"/>
      <c r="VM14" s="1046"/>
      <c r="VN14" s="1046"/>
      <c r="VO14" s="1046"/>
      <c r="VP14" s="1046"/>
      <c r="VQ14" s="1046"/>
      <c r="VR14" s="1046"/>
      <c r="VS14" s="1046"/>
      <c r="VT14" s="1046"/>
      <c r="VU14" s="1046"/>
      <c r="VV14" s="1046"/>
      <c r="VW14" s="1046"/>
      <c r="VX14" s="1046"/>
      <c r="VY14" s="1046"/>
      <c r="VZ14" s="1046"/>
      <c r="WA14" s="1046"/>
      <c r="WB14" s="1046"/>
      <c r="WC14" s="1046"/>
      <c r="WD14" s="1046"/>
      <c r="WE14" s="1046"/>
      <c r="WF14" s="1046"/>
      <c r="WG14" s="1046"/>
      <c r="WH14" s="1046"/>
      <c r="WI14" s="1046"/>
      <c r="WJ14" s="1046"/>
      <c r="WK14" s="1046"/>
      <c r="WL14" s="1046"/>
      <c r="WM14" s="1046"/>
      <c r="WN14" s="1046"/>
      <c r="WO14" s="1046"/>
      <c r="WP14" s="1046"/>
      <c r="WQ14" s="1046"/>
      <c r="WR14" s="1046"/>
      <c r="WS14" s="1046"/>
      <c r="WT14" s="1046"/>
      <c r="WU14" s="1046"/>
      <c r="WV14" s="1046"/>
      <c r="WW14" s="1046"/>
      <c r="WX14" s="1046"/>
      <c r="WY14" s="1046"/>
      <c r="WZ14" s="1046"/>
      <c r="XA14" s="1046"/>
      <c r="XB14" s="1046"/>
      <c r="XC14" s="1046"/>
      <c r="XD14" s="1046"/>
      <c r="XE14" s="1046"/>
      <c r="XF14" s="1046"/>
      <c r="XG14" s="1046"/>
      <c r="XH14" s="1046"/>
      <c r="XI14" s="1046"/>
      <c r="XJ14" s="1046"/>
      <c r="XK14" s="1046"/>
      <c r="XL14" s="1046"/>
      <c r="XM14" s="1046"/>
      <c r="XN14" s="1046"/>
      <c r="XO14" s="1046"/>
      <c r="XP14" s="1046"/>
      <c r="XQ14" s="1046"/>
      <c r="XR14" s="1046"/>
      <c r="XS14" s="1046"/>
      <c r="XT14" s="1046"/>
      <c r="XU14" s="1046"/>
      <c r="XV14" s="1046"/>
      <c r="XW14" s="1046"/>
      <c r="XX14" s="1046"/>
      <c r="XY14" s="1046"/>
      <c r="XZ14" s="1046"/>
      <c r="YA14" s="1046"/>
      <c r="YB14" s="1046"/>
      <c r="YC14" s="1046"/>
      <c r="YD14" s="1046"/>
      <c r="YE14" s="1046"/>
      <c r="YF14" s="1046"/>
      <c r="YG14" s="1046"/>
      <c r="YH14" s="1046"/>
      <c r="YI14" s="1046"/>
      <c r="YJ14" s="1046"/>
      <c r="YK14" s="1046"/>
      <c r="YL14" s="1046"/>
      <c r="YM14" s="1046"/>
      <c r="YN14" s="1046"/>
      <c r="YO14" s="1046"/>
      <c r="YP14" s="1046"/>
      <c r="YQ14" s="1046"/>
      <c r="YR14" s="1046"/>
      <c r="YS14" s="1046"/>
      <c r="YT14" s="1046"/>
      <c r="YU14" s="1046"/>
      <c r="YV14" s="1046"/>
      <c r="YW14" s="1046"/>
      <c r="YX14" s="1046"/>
      <c r="YY14" s="1046"/>
      <c r="YZ14" s="1046"/>
      <c r="ZA14" s="1046"/>
      <c r="ZB14" s="1046"/>
      <c r="ZC14" s="1046"/>
      <c r="ZD14" s="1046"/>
      <c r="ZE14" s="1046"/>
      <c r="ZF14" s="1046"/>
      <c r="ZG14" s="1046"/>
      <c r="ZH14" s="1046"/>
      <c r="ZI14" s="1046"/>
      <c r="ZJ14" s="1046"/>
      <c r="ZK14" s="1046"/>
      <c r="ZL14" s="1046"/>
      <c r="ZM14" s="1046"/>
      <c r="ZN14" s="1046"/>
      <c r="ZO14" s="1046"/>
      <c r="ZP14" s="1046"/>
      <c r="ZQ14" s="1046"/>
      <c r="ZR14" s="1046"/>
      <c r="ZS14" s="1046"/>
      <c r="ZT14" s="1046"/>
      <c r="ZU14" s="1046"/>
      <c r="ZV14" s="1046"/>
      <c r="ZW14" s="1046"/>
      <c r="ZX14" s="1046"/>
      <c r="ZY14" s="1046"/>
      <c r="ZZ14" s="1046"/>
      <c r="AAA14" s="1046"/>
      <c r="AAB14" s="1046"/>
      <c r="AAC14" s="1046"/>
      <c r="AAD14" s="1046"/>
      <c r="AAE14" s="1046"/>
      <c r="AAF14" s="1046"/>
      <c r="AAG14" s="1046"/>
      <c r="AAH14" s="1046"/>
      <c r="AAI14" s="1046"/>
      <c r="AAJ14" s="1046"/>
      <c r="AAK14" s="1046"/>
      <c r="AAL14" s="1046"/>
      <c r="AAM14" s="1046"/>
      <c r="AAN14" s="1046"/>
      <c r="AAO14" s="1046"/>
      <c r="AAP14" s="1046"/>
      <c r="AAQ14" s="1046"/>
      <c r="AAR14" s="1046"/>
      <c r="AAS14" s="1046"/>
      <c r="AAT14" s="1046"/>
      <c r="AAU14" s="1046"/>
      <c r="AAV14" s="1046"/>
      <c r="AAW14" s="1046"/>
      <c r="AAX14" s="1046"/>
      <c r="AAY14" s="1046"/>
      <c r="AAZ14" s="1046"/>
      <c r="ABA14" s="1046"/>
      <c r="ABB14" s="1046"/>
      <c r="ABC14" s="1046"/>
      <c r="ABD14" s="1046"/>
      <c r="ABE14" s="1046"/>
      <c r="ABF14" s="1046"/>
      <c r="ABG14" s="1046"/>
      <c r="ABH14" s="1046"/>
      <c r="ABI14" s="1046"/>
      <c r="ABJ14" s="1046"/>
      <c r="ABK14" s="1046"/>
      <c r="ABL14" s="1046"/>
      <c r="ABM14" s="1046"/>
      <c r="ABN14" s="1046"/>
      <c r="ABO14" s="1046"/>
      <c r="ABP14" s="1046"/>
      <c r="ABQ14" s="1046"/>
      <c r="ABR14" s="1046"/>
      <c r="ABS14" s="1046"/>
      <c r="ABT14" s="1046"/>
      <c r="ABU14" s="1046"/>
      <c r="ABV14" s="1046"/>
      <c r="ABW14" s="1046"/>
      <c r="ABX14" s="1046"/>
      <c r="ABY14" s="1046"/>
      <c r="ABZ14" s="1046"/>
      <c r="ACA14" s="1046"/>
      <c r="ACB14" s="1046"/>
      <c r="ACC14" s="1046"/>
      <c r="ACD14" s="1046"/>
      <c r="ACE14" s="1046"/>
      <c r="ACF14" s="1046"/>
      <c r="ACG14" s="1046"/>
      <c r="ACH14" s="1046"/>
      <c r="ACI14" s="1046"/>
      <c r="ACJ14" s="1046"/>
      <c r="ACK14" s="1046"/>
      <c r="ACL14" s="1046"/>
      <c r="ACM14" s="1046"/>
      <c r="ACN14" s="1046"/>
      <c r="ACO14" s="1046"/>
      <c r="ACP14" s="1046"/>
      <c r="ACQ14" s="1046"/>
      <c r="ACR14" s="1046"/>
      <c r="ACS14" s="1046"/>
      <c r="ACT14" s="1046"/>
      <c r="ACU14" s="1046"/>
      <c r="ACV14" s="1046"/>
      <c r="ACW14" s="1046"/>
      <c r="ACX14" s="1046"/>
      <c r="ACY14" s="1046"/>
      <c r="ACZ14" s="1046"/>
      <c r="ADA14" s="1046"/>
      <c r="ADB14" s="1046"/>
      <c r="ADC14" s="1046"/>
      <c r="ADD14" s="1046"/>
      <c r="ADE14" s="1046"/>
      <c r="ADF14" s="1046"/>
      <c r="ADG14" s="1046"/>
      <c r="ADH14" s="1046"/>
      <c r="ADI14" s="1046"/>
      <c r="ADJ14" s="1046"/>
      <c r="ADK14" s="1046"/>
      <c r="ADL14" s="1046"/>
      <c r="ADM14" s="1046"/>
      <c r="ADN14" s="1046"/>
      <c r="ADO14" s="1046"/>
      <c r="ADP14" s="1046"/>
      <c r="ADQ14" s="1046"/>
      <c r="ADR14" s="1046"/>
      <c r="ADS14" s="1046"/>
      <c r="ADT14" s="1046"/>
      <c r="ADU14" s="1046"/>
      <c r="ADV14" s="1046"/>
      <c r="ADW14" s="1046"/>
      <c r="ADX14" s="1046"/>
      <c r="ADY14" s="1046"/>
      <c r="ADZ14" s="1046"/>
      <c r="AEA14" s="1046"/>
      <c r="AEB14" s="1046"/>
      <c r="AEC14" s="1046"/>
      <c r="AED14" s="1046"/>
      <c r="AEE14" s="1046"/>
      <c r="AEF14" s="1046"/>
      <c r="AEG14" s="1046"/>
      <c r="AEH14" s="1046"/>
      <c r="AEI14" s="1046"/>
      <c r="AEJ14" s="1046"/>
      <c r="AEK14" s="1046"/>
      <c r="AEL14" s="1046"/>
      <c r="AEM14" s="1046"/>
      <c r="AEN14" s="1046"/>
      <c r="AEO14" s="1046"/>
      <c r="AEP14" s="1046"/>
      <c r="AEQ14" s="1046"/>
      <c r="AER14" s="1046"/>
      <c r="AES14" s="1046"/>
      <c r="AET14" s="1046"/>
      <c r="AEU14" s="1046"/>
      <c r="AEV14" s="1046"/>
      <c r="AEW14" s="1046"/>
      <c r="AEX14" s="1046"/>
      <c r="AEY14" s="1046"/>
      <c r="AEZ14" s="1046"/>
      <c r="AFA14" s="1046"/>
      <c r="AFB14" s="1046"/>
      <c r="AFC14" s="1046"/>
      <c r="AFD14" s="1046"/>
      <c r="AFE14" s="1046"/>
      <c r="AFF14" s="1046"/>
      <c r="AFG14" s="1046"/>
      <c r="AFH14" s="1046"/>
      <c r="AFI14" s="1046"/>
      <c r="AFJ14" s="1046"/>
      <c r="AFK14" s="1046"/>
      <c r="AFL14" s="1046"/>
      <c r="AFM14" s="1046"/>
      <c r="AFN14" s="1046"/>
      <c r="AFO14" s="1046"/>
      <c r="AFP14" s="1046"/>
      <c r="AFQ14" s="1046"/>
      <c r="AFR14" s="1046"/>
      <c r="AFS14" s="1046"/>
      <c r="AFT14" s="1046"/>
      <c r="AFU14" s="1046"/>
      <c r="AFV14" s="1046"/>
      <c r="AFW14" s="1046"/>
      <c r="AFX14" s="1046"/>
      <c r="AFY14" s="1046"/>
      <c r="AFZ14" s="1046"/>
      <c r="AGA14" s="1046"/>
      <c r="AGB14" s="1046"/>
      <c r="AGC14" s="1046"/>
      <c r="AGD14" s="1046"/>
      <c r="AGE14" s="1046"/>
      <c r="AGF14" s="1046"/>
      <c r="AGG14" s="1046"/>
      <c r="AGH14" s="1046"/>
      <c r="AGI14" s="1046"/>
      <c r="AGJ14" s="1046"/>
      <c r="AGK14" s="1046"/>
      <c r="AGL14" s="1046"/>
      <c r="AGM14" s="1046"/>
      <c r="AGN14" s="1046"/>
      <c r="AGO14" s="1046"/>
      <c r="AGP14" s="1046"/>
      <c r="AGQ14" s="1046"/>
      <c r="AGR14" s="1046"/>
      <c r="AGS14" s="1046"/>
      <c r="AGT14" s="1046"/>
      <c r="AGU14" s="1046"/>
      <c r="AGV14" s="1046"/>
      <c r="AGW14" s="1046"/>
      <c r="AGX14" s="1046"/>
      <c r="AGY14" s="1046"/>
      <c r="AGZ14" s="1046"/>
      <c r="AHA14" s="1046"/>
      <c r="AHB14" s="1046"/>
      <c r="AHC14" s="1046"/>
      <c r="AHD14" s="1046"/>
      <c r="AHE14" s="1046"/>
      <c r="AHF14" s="1046"/>
      <c r="AHG14" s="1046"/>
      <c r="AHH14" s="1046"/>
      <c r="AHI14" s="1046"/>
      <c r="AHJ14" s="1046"/>
      <c r="AHK14" s="1046"/>
      <c r="AHL14" s="1046"/>
      <c r="AHM14" s="1046"/>
      <c r="AHN14" s="1046"/>
      <c r="AHO14" s="1046"/>
      <c r="AHP14" s="1046"/>
      <c r="AHQ14" s="1046"/>
      <c r="AHR14" s="1046"/>
      <c r="AHS14" s="1046"/>
      <c r="AHT14" s="1046"/>
      <c r="AHU14" s="1046"/>
      <c r="AHV14" s="1046"/>
      <c r="AHW14" s="1046"/>
      <c r="AHX14" s="1046"/>
      <c r="AHY14" s="1046"/>
      <c r="AHZ14" s="1046"/>
      <c r="AIA14" s="1046"/>
      <c r="AIB14" s="1046"/>
      <c r="AIC14" s="1046"/>
      <c r="AID14" s="1046"/>
      <c r="AIE14" s="1046"/>
      <c r="AIF14" s="1046"/>
      <c r="AIG14" s="1046"/>
      <c r="AIH14" s="1046"/>
      <c r="AII14" s="1046"/>
      <c r="AIJ14" s="1046"/>
      <c r="AIK14" s="1046"/>
      <c r="AIL14" s="1046"/>
      <c r="AIM14" s="1046"/>
      <c r="AIN14" s="1046"/>
      <c r="AIO14" s="1046"/>
      <c r="AIP14" s="1046"/>
      <c r="AIQ14" s="1046"/>
      <c r="AIR14" s="1046"/>
      <c r="AIS14" s="1046"/>
      <c r="AIT14" s="1046"/>
      <c r="AIU14" s="1046"/>
      <c r="AIV14" s="1046"/>
      <c r="AIW14" s="1046"/>
      <c r="AIX14" s="1046"/>
      <c r="AIY14" s="1046"/>
      <c r="AIZ14" s="1046"/>
      <c r="AJA14" s="1046"/>
      <c r="AJB14" s="1046"/>
      <c r="AJC14" s="1046"/>
      <c r="AJD14" s="1046"/>
      <c r="AJE14" s="1046"/>
      <c r="AJF14" s="1046"/>
      <c r="AJG14" s="1046"/>
      <c r="AJH14" s="1046"/>
      <c r="AJI14" s="1046"/>
      <c r="AJJ14" s="1046"/>
      <c r="AJK14" s="1046"/>
      <c r="AJL14" s="1046"/>
      <c r="AJM14" s="1046"/>
      <c r="AJN14" s="1046"/>
      <c r="AJO14" s="1046"/>
      <c r="AJP14" s="1046"/>
      <c r="AJQ14" s="1046"/>
      <c r="AJR14" s="1046"/>
      <c r="AJS14" s="1046"/>
      <c r="AJT14" s="1046"/>
      <c r="AJU14" s="1046"/>
      <c r="AJV14" s="1046"/>
      <c r="AJW14" s="1046"/>
      <c r="AJX14" s="1046"/>
      <c r="AJY14" s="1046"/>
      <c r="AJZ14" s="1046"/>
      <c r="AKA14" s="1046"/>
      <c r="AKB14" s="1046"/>
      <c r="AKC14" s="1046"/>
      <c r="AKD14" s="1046"/>
      <c r="AKE14" s="1046"/>
      <c r="AKF14" s="1046"/>
      <c r="AKG14" s="1046"/>
      <c r="AKH14" s="1046"/>
      <c r="AKI14" s="1046"/>
      <c r="AKJ14" s="1046"/>
      <c r="AKK14" s="1046"/>
      <c r="AKL14" s="1046"/>
      <c r="AKM14" s="1046"/>
      <c r="AKN14" s="1046"/>
      <c r="AKO14" s="1046"/>
      <c r="AKP14" s="1046"/>
      <c r="AKQ14" s="1046"/>
      <c r="AKR14" s="1046"/>
      <c r="AKS14" s="1046"/>
      <c r="AKT14" s="1046"/>
      <c r="AKU14" s="1046"/>
      <c r="AKV14" s="1046"/>
      <c r="AKW14" s="1046"/>
      <c r="AKX14" s="1046"/>
      <c r="AKY14" s="1046"/>
      <c r="AKZ14" s="1046"/>
      <c r="ALA14" s="1046"/>
      <c r="ALB14" s="1046"/>
      <c r="ALC14" s="1046"/>
      <c r="ALD14" s="1046"/>
      <c r="ALE14" s="1046"/>
      <c r="ALF14" s="1046"/>
      <c r="ALG14" s="1046"/>
      <c r="ALH14" s="1046"/>
      <c r="ALI14" s="1046"/>
      <c r="ALJ14" s="1046"/>
      <c r="ALK14" s="1046"/>
      <c r="ALL14" s="1046"/>
      <c r="ALM14" s="1046"/>
      <c r="ALN14" s="1046"/>
      <c r="ALO14" s="1046"/>
      <c r="ALP14" s="1046"/>
      <c r="ALQ14" s="1046"/>
      <c r="ALR14" s="1046"/>
      <c r="ALS14" s="1046"/>
      <c r="ALT14" s="1046"/>
      <c r="ALU14" s="1046"/>
      <c r="ALV14" s="1046"/>
      <c r="ALW14" s="1046"/>
      <c r="ALX14" s="1046"/>
      <c r="ALY14" s="1046"/>
      <c r="ALZ14" s="1046"/>
      <c r="AMA14" s="1046"/>
      <c r="AMB14" s="1046"/>
      <c r="AMC14" s="1046"/>
      <c r="AMD14" s="1046"/>
      <c r="AME14" s="1046"/>
      <c r="AMF14" s="1046"/>
      <c r="AMG14" s="1046"/>
      <c r="AMH14" s="1046"/>
      <c r="AMI14" s="1046"/>
      <c r="AMJ14" s="1046"/>
      <c r="AMK14" s="1046"/>
    </row>
    <row r="15" spans="1:1027">
      <c r="A15" s="782" t="s">
        <v>282</v>
      </c>
      <c r="B15" s="770">
        <v>8417.8000000000102</v>
      </c>
      <c r="C15" s="770">
        <v>4372.7700000000004</v>
      </c>
      <c r="D15" s="770">
        <v>1626.89</v>
      </c>
      <c r="E15" s="771">
        <v>14417.46000000001</v>
      </c>
      <c r="F15" s="783">
        <v>0.2192677539315461</v>
      </c>
    </row>
    <row r="16" spans="1:1027">
      <c r="A16" s="782" t="s">
        <v>283</v>
      </c>
      <c r="B16" s="770">
        <v>3921.2</v>
      </c>
      <c r="C16" s="770">
        <v>2070.65</v>
      </c>
      <c r="D16" s="770">
        <v>584.26</v>
      </c>
      <c r="E16" s="771">
        <v>6576.1100000000006</v>
      </c>
      <c r="F16" s="784">
        <v>0.10001268387821287</v>
      </c>
    </row>
    <row r="17" spans="1:1025" ht="24">
      <c r="A17" s="782" t="s">
        <v>284</v>
      </c>
      <c r="B17" s="770">
        <v>11349.7</v>
      </c>
      <c r="C17" s="770">
        <v>3329.28</v>
      </c>
      <c r="D17" s="770">
        <v>2020.72</v>
      </c>
      <c r="E17" s="771">
        <v>16699.7</v>
      </c>
      <c r="F17" s="784">
        <v>0.25397717145257476</v>
      </c>
    </row>
    <row r="18" spans="1:1025" ht="28.5" customHeight="1" thickBot="1">
      <c r="A18" s="785" t="s">
        <v>285</v>
      </c>
      <c r="B18" s="772">
        <v>16141.299999999799</v>
      </c>
      <c r="C18" s="772">
        <v>8835.14</v>
      </c>
      <c r="D18" s="772">
        <v>3843.53</v>
      </c>
      <c r="E18" s="773">
        <v>28819.969999999797</v>
      </c>
      <c r="F18" s="786">
        <v>0.43830814098145526</v>
      </c>
      <c r="H18" s="24"/>
    </row>
    <row r="19" spans="1:1025">
      <c r="A19" s="787" t="s">
        <v>286</v>
      </c>
      <c r="B19" s="775">
        <v>39829.999999999811</v>
      </c>
      <c r="C19" s="775">
        <v>18607.84</v>
      </c>
      <c r="D19" s="775">
        <v>8075.4</v>
      </c>
      <c r="E19" s="776">
        <v>66513.239999999816</v>
      </c>
      <c r="F19" s="788">
        <v>1.0115657502437891</v>
      </c>
      <c r="H19" s="133"/>
    </row>
    <row r="20" spans="1:1025" ht="13.5" thickBot="1">
      <c r="A20" s="789" t="s">
        <v>108</v>
      </c>
      <c r="B20" s="774">
        <v>0.60575403983041631</v>
      </c>
      <c r="C20" s="774">
        <v>0.28299709396229145</v>
      </c>
      <c r="D20" s="774">
        <v>0.12281461645108127</v>
      </c>
      <c r="E20" s="774">
        <v>1.0115657502437891</v>
      </c>
      <c r="F20" s="790"/>
      <c r="H20" s="135"/>
    </row>
    <row r="21" spans="1:1025" s="315" customFormat="1" ht="13.9" customHeight="1">
      <c r="A21" s="844" t="s">
        <v>90</v>
      </c>
      <c r="B21" s="844">
        <v>2487.6</v>
      </c>
      <c r="C21" s="1048">
        <v>1644.52</v>
      </c>
      <c r="D21" s="1048">
        <v>630.16999999999996</v>
      </c>
      <c r="E21" s="1049">
        <v>4762.29</v>
      </c>
      <c r="F21" s="940"/>
      <c r="G21" s="940"/>
      <c r="H21" s="940"/>
      <c r="I21" s="940"/>
      <c r="J21" s="940"/>
      <c r="K21" s="940"/>
      <c r="L21" s="940"/>
      <c r="M21" s="940"/>
      <c r="N21" s="940"/>
      <c r="O21" s="940"/>
      <c r="P21" s="940"/>
      <c r="Q21" s="940"/>
      <c r="R21" s="940"/>
      <c r="S21" s="940"/>
      <c r="T21" s="940"/>
      <c r="U21" s="940"/>
      <c r="V21" s="940"/>
      <c r="W21" s="940"/>
      <c r="X21" s="940"/>
      <c r="Y21" s="940"/>
      <c r="Z21" s="940"/>
      <c r="AA21" s="940"/>
      <c r="AB21" s="940"/>
      <c r="AC21" s="940"/>
      <c r="AD21" s="940"/>
      <c r="AE21" s="940"/>
      <c r="AF21" s="940"/>
      <c r="AG21" s="940"/>
      <c r="AH21" s="940"/>
      <c r="AI21" s="940"/>
      <c r="AJ21" s="940"/>
      <c r="AK21" s="940"/>
      <c r="AL21" s="940"/>
      <c r="AM21" s="940"/>
      <c r="AN21" s="940"/>
      <c r="AO21" s="940"/>
      <c r="AP21" s="940"/>
      <c r="AQ21" s="940"/>
      <c r="AR21" s="940"/>
      <c r="AS21" s="940"/>
      <c r="AT21" s="940"/>
      <c r="AU21" s="940"/>
      <c r="AV21" s="940"/>
      <c r="AW21" s="940"/>
      <c r="AX21" s="940"/>
      <c r="AY21" s="940"/>
      <c r="AZ21" s="940"/>
      <c r="BA21" s="940"/>
      <c r="BB21" s="940"/>
      <c r="BC21" s="940"/>
      <c r="BD21" s="940"/>
      <c r="BE21" s="940"/>
      <c r="BF21" s="940"/>
      <c r="BG21" s="940"/>
      <c r="BH21" s="940"/>
      <c r="BI21" s="940"/>
      <c r="BJ21" s="940"/>
      <c r="BK21" s="940"/>
      <c r="BL21" s="940"/>
      <c r="BM21" s="940"/>
      <c r="BN21" s="940"/>
      <c r="BO21" s="940"/>
      <c r="BP21" s="940"/>
      <c r="BQ21" s="940"/>
      <c r="BR21" s="940"/>
      <c r="BS21" s="940"/>
      <c r="BT21" s="940"/>
      <c r="BU21" s="940"/>
      <c r="BV21" s="940"/>
      <c r="BW21" s="940"/>
      <c r="BX21" s="940"/>
      <c r="BY21" s="940"/>
      <c r="BZ21" s="940"/>
      <c r="CA21" s="940"/>
      <c r="CB21" s="940"/>
      <c r="CC21" s="940"/>
      <c r="CD21" s="940"/>
      <c r="CE21" s="940"/>
      <c r="CF21" s="940"/>
      <c r="CG21" s="940"/>
      <c r="CH21" s="940"/>
      <c r="CI21" s="940"/>
      <c r="CJ21" s="940"/>
      <c r="CK21" s="940"/>
      <c r="CL21" s="940"/>
      <c r="CM21" s="940"/>
      <c r="CN21" s="940"/>
      <c r="CO21" s="940"/>
      <c r="CP21" s="940"/>
      <c r="CQ21" s="940"/>
      <c r="CR21" s="940"/>
      <c r="CS21" s="940"/>
      <c r="CT21" s="940"/>
      <c r="CU21" s="940"/>
      <c r="CV21" s="940"/>
      <c r="CW21" s="940"/>
      <c r="CX21" s="940"/>
      <c r="CY21" s="940"/>
      <c r="CZ21" s="940"/>
      <c r="DA21" s="940"/>
      <c r="DB21" s="940"/>
      <c r="DC21" s="940"/>
      <c r="DD21" s="940"/>
      <c r="DE21" s="940"/>
      <c r="DF21" s="940"/>
      <c r="DG21" s="940"/>
      <c r="DH21" s="940"/>
      <c r="DI21" s="940"/>
      <c r="DJ21" s="940"/>
      <c r="DK21" s="940"/>
      <c r="DL21" s="940"/>
      <c r="DM21" s="940"/>
      <c r="DN21" s="940"/>
      <c r="DO21" s="940"/>
      <c r="DP21" s="940"/>
      <c r="DQ21" s="940"/>
      <c r="DR21" s="940"/>
      <c r="DS21" s="940"/>
      <c r="DT21" s="940"/>
      <c r="DU21" s="940"/>
      <c r="DV21" s="940"/>
      <c r="DW21" s="940"/>
      <c r="DX21" s="940"/>
      <c r="DY21" s="940"/>
      <c r="DZ21" s="940"/>
      <c r="EA21" s="940"/>
      <c r="EB21" s="940"/>
      <c r="EC21" s="940"/>
      <c r="ED21" s="940"/>
      <c r="EE21" s="940"/>
      <c r="EF21" s="940"/>
      <c r="EG21" s="940"/>
      <c r="EH21" s="940"/>
      <c r="EI21" s="940"/>
      <c r="EJ21" s="940"/>
      <c r="EK21" s="940"/>
      <c r="EL21" s="940"/>
      <c r="EM21" s="940"/>
      <c r="EN21" s="940"/>
      <c r="EO21" s="940"/>
      <c r="EP21" s="940"/>
      <c r="EQ21" s="940"/>
      <c r="ER21" s="940"/>
      <c r="ES21" s="940"/>
      <c r="ET21" s="940"/>
      <c r="EU21" s="940"/>
      <c r="EV21" s="940"/>
      <c r="EW21" s="940"/>
      <c r="EX21" s="940"/>
      <c r="EY21" s="940"/>
      <c r="EZ21" s="940"/>
      <c r="FA21" s="940"/>
      <c r="FB21" s="940"/>
      <c r="FC21" s="940"/>
      <c r="FD21" s="940"/>
      <c r="FE21" s="940"/>
      <c r="FF21" s="940"/>
      <c r="FG21" s="940"/>
      <c r="FH21" s="940"/>
      <c r="FI21" s="940"/>
      <c r="FJ21" s="940"/>
      <c r="FK21" s="940"/>
      <c r="FL21" s="940"/>
      <c r="FM21" s="940"/>
      <c r="FN21" s="940"/>
      <c r="FO21" s="940"/>
      <c r="FP21" s="940"/>
      <c r="FQ21" s="940"/>
      <c r="FR21" s="940"/>
      <c r="FS21" s="940"/>
      <c r="FT21" s="940"/>
      <c r="FU21" s="940"/>
      <c r="FV21" s="940"/>
      <c r="FW21" s="940"/>
      <c r="FX21" s="940"/>
      <c r="FY21" s="940"/>
      <c r="FZ21" s="940"/>
      <c r="GA21" s="940"/>
      <c r="GB21" s="940"/>
      <c r="GC21" s="940"/>
      <c r="GD21" s="940"/>
      <c r="GE21" s="940"/>
      <c r="GF21" s="940"/>
      <c r="GG21" s="940"/>
      <c r="GH21" s="940"/>
      <c r="GI21" s="940"/>
      <c r="GJ21" s="940"/>
      <c r="GK21" s="940"/>
      <c r="GL21" s="940"/>
      <c r="GM21" s="940"/>
      <c r="GN21" s="940"/>
      <c r="GO21" s="940"/>
      <c r="GP21" s="940"/>
      <c r="GQ21" s="940"/>
      <c r="GR21" s="940"/>
      <c r="GS21" s="940"/>
      <c r="GT21" s="940"/>
      <c r="GU21" s="940"/>
      <c r="GV21" s="940"/>
      <c r="GW21" s="940"/>
      <c r="GX21" s="940"/>
      <c r="GY21" s="940"/>
      <c r="GZ21" s="940"/>
      <c r="HA21" s="940"/>
      <c r="HB21" s="940"/>
      <c r="HC21" s="940"/>
      <c r="HD21" s="940"/>
      <c r="HE21" s="940"/>
      <c r="HF21" s="940"/>
      <c r="HG21" s="940"/>
      <c r="HH21" s="940"/>
      <c r="HI21" s="940"/>
      <c r="HJ21" s="940"/>
      <c r="HK21" s="940"/>
      <c r="HL21" s="940"/>
      <c r="HM21" s="940"/>
      <c r="HN21" s="940"/>
      <c r="HO21" s="940"/>
      <c r="HP21" s="940"/>
      <c r="HQ21" s="940"/>
      <c r="HR21" s="940"/>
      <c r="HS21" s="940"/>
      <c r="HT21" s="940"/>
      <c r="HU21" s="940"/>
      <c r="HV21" s="940"/>
      <c r="HW21" s="940"/>
      <c r="HX21" s="940"/>
      <c r="HY21" s="940"/>
      <c r="HZ21" s="940"/>
      <c r="IA21" s="940"/>
      <c r="IB21" s="940"/>
      <c r="IC21" s="940"/>
      <c r="ID21" s="940"/>
      <c r="IE21" s="940"/>
      <c r="IF21" s="940"/>
      <c r="IG21" s="940"/>
      <c r="IH21" s="940"/>
      <c r="II21" s="940"/>
      <c r="IJ21" s="940"/>
      <c r="IK21" s="940"/>
      <c r="IL21" s="940"/>
      <c r="IM21" s="940"/>
      <c r="IN21" s="940"/>
      <c r="IO21" s="940"/>
      <c r="IP21" s="940"/>
      <c r="IQ21" s="940"/>
      <c r="IR21" s="940"/>
      <c r="IS21" s="940"/>
      <c r="IT21" s="940"/>
      <c r="IU21" s="940"/>
      <c r="IV21" s="940"/>
      <c r="IW21" s="940"/>
      <c r="IX21" s="940"/>
      <c r="IY21" s="940"/>
      <c r="IZ21" s="940"/>
      <c r="JA21" s="940"/>
      <c r="JB21" s="940"/>
      <c r="JC21" s="940"/>
      <c r="JD21" s="940"/>
      <c r="JE21" s="940"/>
      <c r="JF21" s="940"/>
      <c r="JG21" s="940"/>
      <c r="JH21" s="940"/>
      <c r="JI21" s="940"/>
      <c r="JJ21" s="940"/>
      <c r="JK21" s="940"/>
      <c r="JL21" s="940"/>
      <c r="JM21" s="940"/>
      <c r="JN21" s="940"/>
      <c r="JO21" s="940"/>
      <c r="JP21" s="940"/>
      <c r="JQ21" s="940"/>
      <c r="JR21" s="940"/>
      <c r="JS21" s="940"/>
      <c r="JT21" s="940"/>
      <c r="JU21" s="940"/>
      <c r="JV21" s="940"/>
      <c r="JW21" s="940"/>
      <c r="JX21" s="940"/>
      <c r="JY21" s="940"/>
      <c r="JZ21" s="940"/>
      <c r="KA21" s="940"/>
      <c r="KB21" s="940"/>
      <c r="KC21" s="940"/>
      <c r="KD21" s="940"/>
      <c r="KE21" s="940"/>
      <c r="KF21" s="940"/>
      <c r="KG21" s="940"/>
      <c r="KH21" s="940"/>
      <c r="KI21" s="940"/>
      <c r="KJ21" s="940"/>
      <c r="KK21" s="940"/>
      <c r="KL21" s="940"/>
      <c r="KM21" s="940"/>
      <c r="KN21" s="940"/>
      <c r="KO21" s="940"/>
      <c r="KP21" s="940"/>
      <c r="KQ21" s="940"/>
      <c r="KR21" s="940"/>
      <c r="KS21" s="940"/>
      <c r="KT21" s="940"/>
      <c r="KU21" s="940"/>
      <c r="KV21" s="940"/>
      <c r="KW21" s="940"/>
      <c r="KX21" s="940"/>
      <c r="KY21" s="940"/>
      <c r="KZ21" s="940"/>
      <c r="LA21" s="940"/>
      <c r="LB21" s="940"/>
      <c r="LC21" s="940"/>
      <c r="LD21" s="940"/>
      <c r="LE21" s="940"/>
      <c r="LF21" s="940"/>
      <c r="LG21" s="940"/>
      <c r="LH21" s="940"/>
      <c r="LI21" s="940"/>
      <c r="LJ21" s="940"/>
      <c r="LK21" s="940"/>
      <c r="LL21" s="940"/>
      <c r="LM21" s="940"/>
      <c r="LN21" s="940"/>
      <c r="LO21" s="940"/>
      <c r="LP21" s="940"/>
      <c r="LQ21" s="940"/>
      <c r="LR21" s="940"/>
      <c r="LS21" s="940"/>
      <c r="LT21" s="940"/>
      <c r="LU21" s="940"/>
      <c r="LV21" s="940"/>
      <c r="LW21" s="940"/>
      <c r="LX21" s="940"/>
      <c r="LY21" s="940"/>
      <c r="LZ21" s="940"/>
      <c r="MA21" s="940"/>
      <c r="MB21" s="940"/>
      <c r="MC21" s="940"/>
      <c r="MD21" s="940"/>
      <c r="ME21" s="940"/>
      <c r="MF21" s="940"/>
      <c r="MG21" s="940"/>
      <c r="MH21" s="940"/>
      <c r="MI21" s="940"/>
      <c r="MJ21" s="940"/>
      <c r="MK21" s="940"/>
      <c r="ML21" s="940"/>
      <c r="MM21" s="940"/>
      <c r="MN21" s="940"/>
      <c r="MO21" s="940"/>
      <c r="MP21" s="940"/>
      <c r="MQ21" s="940"/>
      <c r="MR21" s="940"/>
      <c r="MS21" s="940"/>
      <c r="MT21" s="940"/>
      <c r="MU21" s="940"/>
      <c r="MV21" s="940"/>
      <c r="MW21" s="940"/>
      <c r="MX21" s="940"/>
      <c r="MY21" s="940"/>
      <c r="MZ21" s="940"/>
      <c r="NA21" s="940"/>
      <c r="NB21" s="940"/>
      <c r="NC21" s="940"/>
      <c r="ND21" s="940"/>
      <c r="NE21" s="940"/>
      <c r="NF21" s="940"/>
      <c r="NG21" s="940"/>
      <c r="NH21" s="940"/>
      <c r="NI21" s="940"/>
      <c r="NJ21" s="940"/>
      <c r="NK21" s="940"/>
      <c r="NL21" s="940"/>
      <c r="NM21" s="940"/>
      <c r="NN21" s="940"/>
      <c r="NO21" s="940"/>
      <c r="NP21" s="940"/>
      <c r="NQ21" s="940"/>
      <c r="NR21" s="940"/>
      <c r="NS21" s="940"/>
      <c r="NT21" s="940"/>
      <c r="NU21" s="940"/>
      <c r="NV21" s="940"/>
      <c r="NW21" s="940"/>
      <c r="NX21" s="940"/>
      <c r="NY21" s="940"/>
      <c r="NZ21" s="940"/>
      <c r="OA21" s="940"/>
      <c r="OB21" s="940"/>
      <c r="OC21" s="940"/>
      <c r="OD21" s="940"/>
      <c r="OE21" s="940"/>
      <c r="OF21" s="940"/>
      <c r="OG21" s="940"/>
      <c r="OH21" s="940"/>
      <c r="OI21" s="940"/>
      <c r="OJ21" s="940"/>
      <c r="OK21" s="940"/>
      <c r="OL21" s="940"/>
      <c r="OM21" s="940"/>
      <c r="ON21" s="940"/>
      <c r="OO21" s="940"/>
      <c r="OP21" s="940"/>
      <c r="OQ21" s="940"/>
      <c r="OR21" s="940"/>
      <c r="OS21" s="940"/>
      <c r="OT21" s="940"/>
      <c r="OU21" s="940"/>
      <c r="OV21" s="940"/>
      <c r="OW21" s="940"/>
      <c r="OX21" s="940"/>
      <c r="OY21" s="940"/>
      <c r="OZ21" s="940"/>
      <c r="PA21" s="940"/>
      <c r="PB21" s="940"/>
      <c r="PC21" s="940"/>
      <c r="PD21" s="940"/>
      <c r="PE21" s="940"/>
      <c r="PF21" s="940"/>
      <c r="PG21" s="940"/>
      <c r="PH21" s="940"/>
      <c r="PI21" s="940"/>
      <c r="PJ21" s="940"/>
      <c r="PK21" s="940"/>
      <c r="PL21" s="940"/>
      <c r="PM21" s="940"/>
      <c r="PN21" s="940"/>
      <c r="PO21" s="940"/>
      <c r="PP21" s="940"/>
      <c r="PQ21" s="940"/>
      <c r="PR21" s="940"/>
      <c r="PS21" s="940"/>
      <c r="PT21" s="940"/>
      <c r="PU21" s="940"/>
      <c r="PV21" s="940"/>
      <c r="PW21" s="940"/>
      <c r="PX21" s="940"/>
      <c r="PY21" s="940"/>
      <c r="PZ21" s="940"/>
      <c r="QA21" s="940"/>
      <c r="QB21" s="940"/>
      <c r="QC21" s="940"/>
      <c r="QD21" s="940"/>
      <c r="QE21" s="940"/>
      <c r="QF21" s="940"/>
      <c r="QG21" s="940"/>
      <c r="QH21" s="940"/>
      <c r="QI21" s="940"/>
      <c r="QJ21" s="940"/>
      <c r="QK21" s="940"/>
      <c r="QL21" s="940"/>
      <c r="QM21" s="940"/>
      <c r="QN21" s="940"/>
      <c r="QO21" s="940"/>
      <c r="QP21" s="940"/>
      <c r="QQ21" s="940"/>
      <c r="QR21" s="940"/>
      <c r="QS21" s="940"/>
      <c r="QT21" s="940"/>
      <c r="QU21" s="940"/>
      <c r="QV21" s="940"/>
      <c r="QW21" s="940"/>
      <c r="QX21" s="940"/>
      <c r="QY21" s="940"/>
      <c r="QZ21" s="940"/>
      <c r="RA21" s="940"/>
      <c r="RB21" s="940"/>
      <c r="RC21" s="940"/>
      <c r="RD21" s="940"/>
      <c r="RE21" s="940"/>
      <c r="RF21" s="940"/>
      <c r="RG21" s="940"/>
      <c r="RH21" s="940"/>
      <c r="RI21" s="940"/>
      <c r="RJ21" s="940"/>
      <c r="RK21" s="940"/>
      <c r="RL21" s="940"/>
      <c r="RM21" s="940"/>
      <c r="RN21" s="940"/>
      <c r="RO21" s="940"/>
      <c r="RP21" s="940"/>
      <c r="RQ21" s="940"/>
      <c r="RR21" s="940"/>
      <c r="RS21" s="940"/>
      <c r="RT21" s="940"/>
      <c r="RU21" s="940"/>
      <c r="RV21" s="940"/>
      <c r="RW21" s="940"/>
      <c r="RX21" s="940"/>
      <c r="RY21" s="940"/>
      <c r="RZ21" s="940"/>
      <c r="SA21" s="940"/>
      <c r="SB21" s="940"/>
      <c r="SC21" s="940"/>
      <c r="SD21" s="940"/>
      <c r="SE21" s="940"/>
      <c r="SF21" s="940"/>
      <c r="SG21" s="940"/>
      <c r="SH21" s="940"/>
      <c r="SI21" s="940"/>
      <c r="SJ21" s="940"/>
      <c r="SK21" s="940"/>
      <c r="SL21" s="940"/>
      <c r="SM21" s="940"/>
      <c r="SN21" s="940"/>
      <c r="SO21" s="940"/>
      <c r="SP21" s="940"/>
      <c r="SQ21" s="940"/>
      <c r="SR21" s="940"/>
      <c r="SS21" s="940"/>
      <c r="ST21" s="940"/>
      <c r="SU21" s="940"/>
      <c r="SV21" s="940"/>
      <c r="SW21" s="940"/>
      <c r="SX21" s="940"/>
      <c r="SY21" s="940"/>
      <c r="SZ21" s="940"/>
      <c r="TA21" s="940"/>
      <c r="TB21" s="940"/>
      <c r="TC21" s="940"/>
      <c r="TD21" s="940"/>
      <c r="TE21" s="940"/>
      <c r="TF21" s="940"/>
      <c r="TG21" s="940"/>
      <c r="TH21" s="940"/>
      <c r="TI21" s="940"/>
      <c r="TJ21" s="940"/>
      <c r="TK21" s="940"/>
      <c r="TL21" s="940"/>
      <c r="TM21" s="940"/>
      <c r="TN21" s="940"/>
      <c r="TO21" s="940"/>
      <c r="TP21" s="940"/>
      <c r="TQ21" s="940"/>
      <c r="TR21" s="940"/>
      <c r="TS21" s="940"/>
      <c r="TT21" s="940"/>
      <c r="TU21" s="940"/>
      <c r="TV21" s="940"/>
      <c r="TW21" s="940"/>
      <c r="TX21" s="940"/>
      <c r="TY21" s="940"/>
      <c r="TZ21" s="940"/>
      <c r="UA21" s="940"/>
      <c r="UB21" s="940"/>
      <c r="UC21" s="940"/>
      <c r="UD21" s="940"/>
      <c r="UE21" s="940"/>
      <c r="UF21" s="940"/>
      <c r="UG21" s="940"/>
      <c r="UH21" s="940"/>
      <c r="UI21" s="940"/>
      <c r="UJ21" s="940"/>
      <c r="UK21" s="940"/>
      <c r="UL21" s="940"/>
      <c r="UM21" s="940"/>
      <c r="UN21" s="940"/>
      <c r="UO21" s="940"/>
      <c r="UP21" s="940"/>
      <c r="UQ21" s="940"/>
      <c r="UR21" s="940"/>
      <c r="US21" s="940"/>
      <c r="UT21" s="940"/>
      <c r="UU21" s="940"/>
      <c r="UV21" s="940"/>
      <c r="UW21" s="940"/>
      <c r="UX21" s="940"/>
      <c r="UY21" s="940"/>
      <c r="UZ21" s="940"/>
      <c r="VA21" s="940"/>
      <c r="VB21" s="940"/>
      <c r="VC21" s="940"/>
      <c r="VD21" s="940"/>
      <c r="VE21" s="940"/>
      <c r="VF21" s="940"/>
      <c r="VG21" s="940"/>
      <c r="VH21" s="940"/>
      <c r="VI21" s="940"/>
      <c r="VJ21" s="940"/>
      <c r="VK21" s="940"/>
      <c r="VL21" s="940"/>
      <c r="VM21" s="940"/>
      <c r="VN21" s="940"/>
      <c r="VO21" s="940"/>
      <c r="VP21" s="940"/>
      <c r="VQ21" s="940"/>
      <c r="VR21" s="940"/>
      <c r="VS21" s="940"/>
      <c r="VT21" s="940"/>
      <c r="VU21" s="940"/>
      <c r="VV21" s="940"/>
      <c r="VW21" s="940"/>
      <c r="VX21" s="940"/>
      <c r="VY21" s="940"/>
      <c r="VZ21" s="940"/>
      <c r="WA21" s="940"/>
      <c r="WB21" s="940"/>
      <c r="WC21" s="940"/>
      <c r="WD21" s="940"/>
      <c r="WE21" s="940"/>
      <c r="WF21" s="940"/>
      <c r="WG21" s="940"/>
      <c r="WH21" s="940"/>
      <c r="WI21" s="940"/>
      <c r="WJ21" s="940"/>
      <c r="WK21" s="940"/>
      <c r="WL21" s="940"/>
      <c r="WM21" s="940"/>
      <c r="WN21" s="940"/>
      <c r="WO21" s="940"/>
      <c r="WP21" s="940"/>
      <c r="WQ21" s="940"/>
      <c r="WR21" s="940"/>
      <c r="WS21" s="940"/>
      <c r="WT21" s="940"/>
      <c r="WU21" s="940"/>
      <c r="WV21" s="940"/>
      <c r="WW21" s="940"/>
      <c r="WX21" s="940"/>
      <c r="WY21" s="940"/>
      <c r="WZ21" s="940"/>
      <c r="XA21" s="940"/>
      <c r="XB21" s="940"/>
      <c r="XC21" s="940"/>
      <c r="XD21" s="940"/>
      <c r="XE21" s="940"/>
      <c r="XF21" s="940"/>
      <c r="XG21" s="940"/>
      <c r="XH21" s="940"/>
      <c r="XI21" s="940"/>
      <c r="XJ21" s="940"/>
      <c r="XK21" s="940"/>
      <c r="XL21" s="940"/>
      <c r="XM21" s="940"/>
      <c r="XN21" s="940"/>
      <c r="XO21" s="940"/>
      <c r="XP21" s="940"/>
      <c r="XQ21" s="940"/>
      <c r="XR21" s="940"/>
      <c r="XS21" s="940"/>
      <c r="XT21" s="940"/>
      <c r="XU21" s="940"/>
      <c r="XV21" s="940"/>
      <c r="XW21" s="940"/>
      <c r="XX21" s="940"/>
      <c r="XY21" s="940"/>
      <c r="XZ21" s="940"/>
      <c r="YA21" s="940"/>
      <c r="YB21" s="940"/>
      <c r="YC21" s="940"/>
      <c r="YD21" s="940"/>
      <c r="YE21" s="940"/>
      <c r="YF21" s="940"/>
      <c r="YG21" s="940"/>
      <c r="YH21" s="940"/>
      <c r="YI21" s="940"/>
      <c r="YJ21" s="940"/>
      <c r="YK21" s="940"/>
      <c r="YL21" s="940"/>
      <c r="YM21" s="940"/>
      <c r="YN21" s="940"/>
      <c r="YO21" s="940"/>
      <c r="YP21" s="940"/>
      <c r="YQ21" s="940"/>
      <c r="YR21" s="940"/>
      <c r="YS21" s="940"/>
      <c r="YT21" s="940"/>
      <c r="YU21" s="940"/>
      <c r="YV21" s="940"/>
      <c r="YW21" s="940"/>
      <c r="YX21" s="940"/>
      <c r="YY21" s="940"/>
      <c r="YZ21" s="940"/>
      <c r="ZA21" s="940"/>
      <c r="ZB21" s="940"/>
      <c r="ZC21" s="940"/>
      <c r="ZD21" s="940"/>
      <c r="ZE21" s="940"/>
      <c r="ZF21" s="940"/>
      <c r="ZG21" s="940"/>
      <c r="ZH21" s="940"/>
      <c r="ZI21" s="940"/>
      <c r="ZJ21" s="940"/>
      <c r="ZK21" s="940"/>
      <c r="ZL21" s="940"/>
      <c r="ZM21" s="940"/>
      <c r="ZN21" s="940"/>
      <c r="ZO21" s="940"/>
      <c r="ZP21" s="940"/>
      <c r="ZQ21" s="940"/>
      <c r="ZR21" s="940"/>
      <c r="ZS21" s="940"/>
      <c r="ZT21" s="940"/>
      <c r="ZU21" s="940"/>
      <c r="ZV21" s="940"/>
      <c r="ZW21" s="940"/>
      <c r="ZX21" s="940"/>
      <c r="ZY21" s="940"/>
      <c r="ZZ21" s="940"/>
      <c r="AAA21" s="940"/>
      <c r="AAB21" s="940"/>
      <c r="AAC21" s="940"/>
      <c r="AAD21" s="940"/>
      <c r="AAE21" s="940"/>
      <c r="AAF21" s="940"/>
      <c r="AAG21" s="940"/>
      <c r="AAH21" s="940"/>
      <c r="AAI21" s="940"/>
      <c r="AAJ21" s="940"/>
      <c r="AAK21" s="940"/>
      <c r="AAL21" s="940"/>
      <c r="AAM21" s="940"/>
      <c r="AAN21" s="940"/>
      <c r="AAO21" s="940"/>
      <c r="AAP21" s="940"/>
      <c r="AAQ21" s="940"/>
      <c r="AAR21" s="940"/>
      <c r="AAS21" s="940"/>
      <c r="AAT21" s="940"/>
      <c r="AAU21" s="940"/>
      <c r="AAV21" s="940"/>
      <c r="AAW21" s="940"/>
      <c r="AAX21" s="940"/>
      <c r="AAY21" s="940"/>
      <c r="AAZ21" s="940"/>
      <c r="ABA21" s="940"/>
      <c r="ABB21" s="940"/>
      <c r="ABC21" s="940"/>
      <c r="ABD21" s="940"/>
      <c r="ABE21" s="940"/>
      <c r="ABF21" s="940"/>
      <c r="ABG21" s="940"/>
      <c r="ABH21" s="940"/>
      <c r="ABI21" s="940"/>
      <c r="ABJ21" s="940"/>
      <c r="ABK21" s="940"/>
      <c r="ABL21" s="940"/>
      <c r="ABM21" s="940"/>
      <c r="ABN21" s="940"/>
      <c r="ABO21" s="940"/>
      <c r="ABP21" s="940"/>
      <c r="ABQ21" s="940"/>
      <c r="ABR21" s="940"/>
      <c r="ABS21" s="940"/>
      <c r="ABT21" s="940"/>
      <c r="ABU21" s="940"/>
      <c r="ABV21" s="940"/>
      <c r="ABW21" s="940"/>
      <c r="ABX21" s="940"/>
      <c r="ABY21" s="940"/>
      <c r="ABZ21" s="940"/>
      <c r="ACA21" s="940"/>
      <c r="ACB21" s="940"/>
      <c r="ACC21" s="940"/>
      <c r="ACD21" s="940"/>
      <c r="ACE21" s="940"/>
      <c r="ACF21" s="940"/>
      <c r="ACG21" s="940"/>
      <c r="ACH21" s="940"/>
      <c r="ACI21" s="940"/>
      <c r="ACJ21" s="940"/>
      <c r="ACK21" s="940"/>
      <c r="ACL21" s="940"/>
      <c r="ACM21" s="940"/>
      <c r="ACN21" s="940"/>
      <c r="ACO21" s="940"/>
      <c r="ACP21" s="940"/>
      <c r="ACQ21" s="940"/>
      <c r="ACR21" s="940"/>
      <c r="ACS21" s="940"/>
      <c r="ACT21" s="940"/>
      <c r="ACU21" s="940"/>
      <c r="ACV21" s="940"/>
      <c r="ACW21" s="940"/>
      <c r="ACX21" s="940"/>
      <c r="ACY21" s="940"/>
      <c r="ACZ21" s="940"/>
      <c r="ADA21" s="940"/>
      <c r="ADB21" s="940"/>
      <c r="ADC21" s="940"/>
      <c r="ADD21" s="940"/>
      <c r="ADE21" s="940"/>
      <c r="ADF21" s="940"/>
      <c r="ADG21" s="940"/>
      <c r="ADH21" s="940"/>
      <c r="ADI21" s="940"/>
      <c r="ADJ21" s="940"/>
      <c r="ADK21" s="940"/>
      <c r="ADL21" s="940"/>
      <c r="ADM21" s="940"/>
      <c r="ADN21" s="940"/>
      <c r="ADO21" s="940"/>
      <c r="ADP21" s="940"/>
      <c r="ADQ21" s="940"/>
      <c r="ADR21" s="940"/>
      <c r="ADS21" s="940"/>
      <c r="ADT21" s="940"/>
      <c r="ADU21" s="940"/>
      <c r="ADV21" s="940"/>
      <c r="ADW21" s="940"/>
      <c r="ADX21" s="940"/>
      <c r="ADY21" s="940"/>
      <c r="ADZ21" s="940"/>
      <c r="AEA21" s="940"/>
      <c r="AEB21" s="940"/>
      <c r="AEC21" s="940"/>
      <c r="AED21" s="940"/>
      <c r="AEE21" s="940"/>
      <c r="AEF21" s="940"/>
      <c r="AEG21" s="940"/>
      <c r="AEH21" s="940"/>
      <c r="AEI21" s="940"/>
      <c r="AEJ21" s="940"/>
      <c r="AEK21" s="940"/>
      <c r="AEL21" s="940"/>
      <c r="AEM21" s="940"/>
      <c r="AEN21" s="940"/>
      <c r="AEO21" s="940"/>
      <c r="AEP21" s="940"/>
      <c r="AEQ21" s="940"/>
      <c r="AER21" s="940"/>
      <c r="AES21" s="940"/>
      <c r="AET21" s="940"/>
      <c r="AEU21" s="940"/>
      <c r="AEV21" s="940"/>
      <c r="AEW21" s="940"/>
      <c r="AEX21" s="940"/>
      <c r="AEY21" s="940"/>
      <c r="AEZ21" s="940"/>
      <c r="AFA21" s="940"/>
      <c r="AFB21" s="940"/>
      <c r="AFC21" s="940"/>
      <c r="AFD21" s="940"/>
      <c r="AFE21" s="940"/>
      <c r="AFF21" s="940"/>
      <c r="AFG21" s="940"/>
      <c r="AFH21" s="940"/>
      <c r="AFI21" s="940"/>
      <c r="AFJ21" s="940"/>
      <c r="AFK21" s="940"/>
      <c r="AFL21" s="940"/>
      <c r="AFM21" s="940"/>
      <c r="AFN21" s="940"/>
      <c r="AFO21" s="940"/>
      <c r="AFP21" s="940"/>
      <c r="AFQ21" s="940"/>
      <c r="AFR21" s="940"/>
      <c r="AFS21" s="940"/>
      <c r="AFT21" s="940"/>
      <c r="AFU21" s="940"/>
      <c r="AFV21" s="940"/>
      <c r="AFW21" s="940"/>
      <c r="AFX21" s="940"/>
      <c r="AFY21" s="940"/>
      <c r="AFZ21" s="940"/>
      <c r="AGA21" s="940"/>
      <c r="AGB21" s="940"/>
      <c r="AGC21" s="940"/>
      <c r="AGD21" s="940"/>
      <c r="AGE21" s="940"/>
      <c r="AGF21" s="940"/>
      <c r="AGG21" s="940"/>
      <c r="AGH21" s="940"/>
      <c r="AGI21" s="940"/>
      <c r="AGJ21" s="940"/>
      <c r="AGK21" s="940"/>
      <c r="AGL21" s="940"/>
      <c r="AGM21" s="940"/>
      <c r="AGN21" s="940"/>
      <c r="AGO21" s="940"/>
      <c r="AGP21" s="940"/>
      <c r="AGQ21" s="940"/>
      <c r="AGR21" s="940"/>
      <c r="AGS21" s="940"/>
      <c r="AGT21" s="940"/>
      <c r="AGU21" s="940"/>
      <c r="AGV21" s="940"/>
      <c r="AGW21" s="940"/>
      <c r="AGX21" s="940"/>
      <c r="AGY21" s="940"/>
      <c r="AGZ21" s="940"/>
      <c r="AHA21" s="940"/>
      <c r="AHB21" s="940"/>
      <c r="AHC21" s="940"/>
      <c r="AHD21" s="940"/>
      <c r="AHE21" s="940"/>
      <c r="AHF21" s="940"/>
      <c r="AHG21" s="940"/>
      <c r="AHH21" s="940"/>
      <c r="AHI21" s="940"/>
      <c r="AHJ21" s="940"/>
      <c r="AHK21" s="940"/>
      <c r="AHL21" s="940"/>
      <c r="AHM21" s="940"/>
      <c r="AHN21" s="940"/>
      <c r="AHO21" s="940"/>
      <c r="AHP21" s="940"/>
      <c r="AHQ21" s="940"/>
      <c r="AHR21" s="940"/>
      <c r="AHS21" s="940"/>
      <c r="AHT21" s="940"/>
      <c r="AHU21" s="940"/>
      <c r="AHV21" s="940"/>
      <c r="AHW21" s="940"/>
      <c r="AHX21" s="940"/>
      <c r="AHY21" s="940"/>
      <c r="AHZ21" s="940"/>
      <c r="AIA21" s="940"/>
      <c r="AIB21" s="940"/>
      <c r="AIC21" s="940"/>
      <c r="AID21" s="940"/>
      <c r="AIE21" s="940"/>
      <c r="AIF21" s="940"/>
      <c r="AIG21" s="940"/>
      <c r="AIH21" s="940"/>
      <c r="AII21" s="940"/>
      <c r="AIJ21" s="940"/>
      <c r="AIK21" s="940"/>
      <c r="AIL21" s="940"/>
      <c r="AIM21" s="940"/>
      <c r="AIN21" s="940"/>
      <c r="AIO21" s="940"/>
      <c r="AIP21" s="940"/>
      <c r="AIQ21" s="940"/>
      <c r="AIR21" s="940"/>
      <c r="AIS21" s="940"/>
      <c r="AIT21" s="940"/>
      <c r="AIU21" s="940"/>
      <c r="AIV21" s="940"/>
      <c r="AIW21" s="940"/>
      <c r="AIX21" s="940"/>
      <c r="AIY21" s="940"/>
      <c r="AIZ21" s="940"/>
      <c r="AJA21" s="940"/>
      <c r="AJB21" s="940"/>
      <c r="AJC21" s="940"/>
      <c r="AJD21" s="940"/>
      <c r="AJE21" s="940"/>
      <c r="AJF21" s="940"/>
      <c r="AJG21" s="940"/>
      <c r="AJH21" s="940"/>
      <c r="AJI21" s="940"/>
      <c r="AJJ21" s="940"/>
      <c r="AJK21" s="940"/>
      <c r="AJL21" s="940"/>
      <c r="AJM21" s="940"/>
      <c r="AJN21" s="940"/>
      <c r="AJO21" s="940"/>
      <c r="AJP21" s="940"/>
      <c r="AJQ21" s="940"/>
      <c r="AJR21" s="940"/>
      <c r="AJS21" s="940"/>
      <c r="AJT21" s="940"/>
      <c r="AJU21" s="940"/>
      <c r="AJV21" s="940"/>
      <c r="AJW21" s="940"/>
      <c r="AJX21" s="940"/>
      <c r="AJY21" s="940"/>
      <c r="AJZ21" s="940"/>
      <c r="AKA21" s="940"/>
      <c r="AKB21" s="940"/>
      <c r="AKC21" s="940"/>
      <c r="AKD21" s="940"/>
      <c r="AKE21" s="940"/>
      <c r="AKF21" s="940"/>
      <c r="AKG21" s="940"/>
      <c r="AKH21" s="940"/>
      <c r="AKI21" s="940"/>
      <c r="AKJ21" s="940"/>
      <c r="AKK21" s="940"/>
      <c r="AKL21" s="940"/>
      <c r="AKM21" s="940"/>
      <c r="AKN21" s="940"/>
      <c r="AKO21" s="940"/>
      <c r="AKP21" s="940"/>
      <c r="AKQ21" s="940"/>
      <c r="AKR21" s="940"/>
      <c r="AKS21" s="940"/>
      <c r="AKT21" s="940"/>
      <c r="AKU21" s="940"/>
      <c r="AKV21" s="940"/>
      <c r="AKW21" s="940"/>
      <c r="AKX21" s="940"/>
      <c r="AKY21" s="940"/>
      <c r="AKZ21" s="940"/>
      <c r="ALA21" s="940"/>
      <c r="ALB21" s="940"/>
      <c r="ALC21" s="940"/>
      <c r="ALD21" s="940"/>
      <c r="ALE21" s="940"/>
      <c r="ALF21" s="940"/>
      <c r="ALG21" s="940"/>
      <c r="ALH21" s="940"/>
      <c r="ALI21" s="940"/>
      <c r="ALJ21" s="940"/>
      <c r="ALK21" s="940"/>
      <c r="ALL21" s="940"/>
      <c r="ALM21" s="940"/>
      <c r="ALN21" s="940"/>
      <c r="ALO21" s="940"/>
      <c r="ALP21" s="940"/>
      <c r="ALQ21" s="940"/>
      <c r="ALR21" s="940"/>
      <c r="ALS21" s="940"/>
      <c r="ALT21" s="940"/>
      <c r="ALU21" s="940"/>
      <c r="ALV21" s="940"/>
      <c r="ALW21" s="940"/>
      <c r="ALX21" s="940"/>
      <c r="ALY21" s="940"/>
      <c r="ALZ21" s="940"/>
      <c r="AMA21" s="940"/>
      <c r="AMB21" s="940"/>
      <c r="AMC21" s="940"/>
      <c r="AMD21" s="940"/>
      <c r="AME21" s="940"/>
      <c r="AMF21" s="940"/>
      <c r="AMG21" s="940"/>
      <c r="AMH21" s="940"/>
      <c r="AMI21" s="940"/>
      <c r="AMJ21" s="940"/>
      <c r="AMK21" s="940"/>
    </row>
    <row r="22" spans="1:1025" s="34" customFormat="1">
      <c r="A22" s="777" t="s">
        <v>109</v>
      </c>
      <c r="B22" s="778">
        <v>0.17254079428692698</v>
      </c>
      <c r="C22" s="778">
        <v>0.11406447460232239</v>
      </c>
      <c r="D22" s="778">
        <v>4.3708808625097594E-2</v>
      </c>
      <c r="E22" s="778">
        <v>0.33031407751434694</v>
      </c>
      <c r="G22" s="1"/>
    </row>
    <row r="23" spans="1:1025" s="1047" customFormat="1" ht="15">
      <c r="A23" s="1117">
        <v>2016</v>
      </c>
      <c r="B23" s="1118"/>
      <c r="C23" s="1118"/>
      <c r="D23" s="1118"/>
      <c r="E23" s="1118"/>
      <c r="F23" s="1119"/>
      <c r="G23" s="1046"/>
      <c r="H23" s="1046"/>
      <c r="I23" s="1046"/>
      <c r="J23" s="1046"/>
      <c r="K23" s="1046"/>
      <c r="L23" s="1046"/>
      <c r="M23" s="1046"/>
      <c r="N23" s="1046"/>
      <c r="O23" s="1046"/>
      <c r="P23" s="1046"/>
      <c r="Q23" s="1046"/>
      <c r="R23" s="1046"/>
      <c r="S23" s="1046"/>
      <c r="T23" s="1046"/>
      <c r="U23" s="1046"/>
      <c r="V23" s="1046"/>
      <c r="W23" s="1046"/>
      <c r="X23" s="1046"/>
      <c r="Y23" s="1046"/>
      <c r="Z23" s="1046"/>
      <c r="AA23" s="1046"/>
      <c r="AB23" s="1046"/>
      <c r="AC23" s="1046"/>
      <c r="AD23" s="1046"/>
      <c r="AE23" s="1046"/>
      <c r="AF23" s="1046"/>
      <c r="AG23" s="1046"/>
      <c r="AH23" s="1046"/>
      <c r="AI23" s="1046"/>
      <c r="AJ23" s="1046"/>
      <c r="AK23" s="1046"/>
      <c r="AL23" s="1046"/>
      <c r="AM23" s="1046"/>
      <c r="AN23" s="1046"/>
      <c r="AO23" s="1046"/>
      <c r="AP23" s="1046"/>
      <c r="AQ23" s="1046"/>
      <c r="AR23" s="1046"/>
      <c r="AS23" s="1046"/>
      <c r="AT23" s="1046"/>
      <c r="AU23" s="1046"/>
      <c r="AV23" s="1046"/>
      <c r="AW23" s="1046"/>
      <c r="AX23" s="1046"/>
      <c r="AY23" s="1046"/>
      <c r="AZ23" s="1046"/>
      <c r="BA23" s="1046"/>
      <c r="BB23" s="1046"/>
      <c r="BC23" s="1046"/>
      <c r="BD23" s="1046"/>
      <c r="BE23" s="1046"/>
      <c r="BF23" s="1046"/>
      <c r="BG23" s="1046"/>
      <c r="BH23" s="1046"/>
      <c r="BI23" s="1046"/>
      <c r="BJ23" s="1046"/>
      <c r="BK23" s="1046"/>
      <c r="BL23" s="1046"/>
      <c r="BM23" s="1046"/>
      <c r="BN23" s="1046"/>
      <c r="BO23" s="1046"/>
      <c r="BP23" s="1046"/>
      <c r="BQ23" s="1046"/>
      <c r="BR23" s="1046"/>
      <c r="BS23" s="1046"/>
      <c r="BT23" s="1046"/>
      <c r="BU23" s="1046"/>
      <c r="BV23" s="1046"/>
      <c r="BW23" s="1046"/>
      <c r="BX23" s="1046"/>
      <c r="BY23" s="1046"/>
      <c r="BZ23" s="1046"/>
      <c r="CA23" s="1046"/>
      <c r="CB23" s="1046"/>
      <c r="CC23" s="1046"/>
      <c r="CD23" s="1046"/>
      <c r="CE23" s="1046"/>
      <c r="CF23" s="1046"/>
      <c r="CG23" s="1046"/>
      <c r="CH23" s="1046"/>
      <c r="CI23" s="1046"/>
      <c r="CJ23" s="1046"/>
      <c r="CK23" s="1046"/>
      <c r="CL23" s="1046"/>
      <c r="CM23" s="1046"/>
      <c r="CN23" s="1046"/>
      <c r="CO23" s="1046"/>
      <c r="CP23" s="1046"/>
      <c r="CQ23" s="1046"/>
      <c r="CR23" s="1046"/>
      <c r="CS23" s="1046"/>
      <c r="CT23" s="1046"/>
      <c r="CU23" s="1046"/>
      <c r="CV23" s="1046"/>
      <c r="CW23" s="1046"/>
      <c r="CX23" s="1046"/>
      <c r="CY23" s="1046"/>
      <c r="CZ23" s="1046"/>
      <c r="DA23" s="1046"/>
      <c r="DB23" s="1046"/>
      <c r="DC23" s="1046"/>
      <c r="DD23" s="1046"/>
      <c r="DE23" s="1046"/>
      <c r="DF23" s="1046"/>
      <c r="DG23" s="1046"/>
      <c r="DH23" s="1046"/>
      <c r="DI23" s="1046"/>
      <c r="DJ23" s="1046"/>
      <c r="DK23" s="1046"/>
      <c r="DL23" s="1046"/>
      <c r="DM23" s="1046"/>
      <c r="DN23" s="1046"/>
      <c r="DO23" s="1046"/>
      <c r="DP23" s="1046"/>
      <c r="DQ23" s="1046"/>
      <c r="DR23" s="1046"/>
      <c r="DS23" s="1046"/>
      <c r="DT23" s="1046"/>
      <c r="DU23" s="1046"/>
      <c r="DV23" s="1046"/>
      <c r="DW23" s="1046"/>
      <c r="DX23" s="1046"/>
      <c r="DY23" s="1046"/>
      <c r="DZ23" s="1046"/>
      <c r="EA23" s="1046"/>
      <c r="EB23" s="1046"/>
      <c r="EC23" s="1046"/>
      <c r="ED23" s="1046"/>
      <c r="EE23" s="1046"/>
      <c r="EF23" s="1046"/>
      <c r="EG23" s="1046"/>
      <c r="EH23" s="1046"/>
      <c r="EI23" s="1046"/>
      <c r="EJ23" s="1046"/>
      <c r="EK23" s="1046"/>
      <c r="EL23" s="1046"/>
      <c r="EM23" s="1046"/>
      <c r="EN23" s="1046"/>
      <c r="EO23" s="1046"/>
      <c r="EP23" s="1046"/>
      <c r="EQ23" s="1046"/>
      <c r="ER23" s="1046"/>
      <c r="ES23" s="1046"/>
      <c r="ET23" s="1046"/>
      <c r="EU23" s="1046"/>
      <c r="EV23" s="1046"/>
      <c r="EW23" s="1046"/>
      <c r="EX23" s="1046"/>
      <c r="EY23" s="1046"/>
      <c r="EZ23" s="1046"/>
      <c r="FA23" s="1046"/>
      <c r="FB23" s="1046"/>
      <c r="FC23" s="1046"/>
      <c r="FD23" s="1046"/>
      <c r="FE23" s="1046"/>
      <c r="FF23" s="1046"/>
      <c r="FG23" s="1046"/>
      <c r="FH23" s="1046"/>
      <c r="FI23" s="1046"/>
      <c r="FJ23" s="1046"/>
      <c r="FK23" s="1046"/>
      <c r="FL23" s="1046"/>
      <c r="FM23" s="1046"/>
      <c r="FN23" s="1046"/>
      <c r="FO23" s="1046"/>
      <c r="FP23" s="1046"/>
      <c r="FQ23" s="1046"/>
      <c r="FR23" s="1046"/>
      <c r="FS23" s="1046"/>
      <c r="FT23" s="1046"/>
      <c r="FU23" s="1046"/>
      <c r="FV23" s="1046"/>
      <c r="FW23" s="1046"/>
      <c r="FX23" s="1046"/>
      <c r="FY23" s="1046"/>
      <c r="FZ23" s="1046"/>
      <c r="GA23" s="1046"/>
      <c r="GB23" s="1046"/>
      <c r="GC23" s="1046"/>
      <c r="GD23" s="1046"/>
      <c r="GE23" s="1046"/>
      <c r="GF23" s="1046"/>
      <c r="GG23" s="1046"/>
      <c r="GH23" s="1046"/>
      <c r="GI23" s="1046"/>
      <c r="GJ23" s="1046"/>
      <c r="GK23" s="1046"/>
      <c r="GL23" s="1046"/>
      <c r="GM23" s="1046"/>
      <c r="GN23" s="1046"/>
      <c r="GO23" s="1046"/>
      <c r="GP23" s="1046"/>
      <c r="GQ23" s="1046"/>
      <c r="GR23" s="1046"/>
      <c r="GS23" s="1046"/>
      <c r="GT23" s="1046"/>
      <c r="GU23" s="1046"/>
      <c r="GV23" s="1046"/>
      <c r="GW23" s="1046"/>
      <c r="GX23" s="1046"/>
      <c r="GY23" s="1046"/>
      <c r="GZ23" s="1046"/>
      <c r="HA23" s="1046"/>
      <c r="HB23" s="1046"/>
      <c r="HC23" s="1046"/>
      <c r="HD23" s="1046"/>
      <c r="HE23" s="1046"/>
      <c r="HF23" s="1046"/>
      <c r="HG23" s="1046"/>
      <c r="HH23" s="1046"/>
      <c r="HI23" s="1046"/>
      <c r="HJ23" s="1046"/>
      <c r="HK23" s="1046"/>
      <c r="HL23" s="1046"/>
      <c r="HM23" s="1046"/>
      <c r="HN23" s="1046"/>
      <c r="HO23" s="1046"/>
      <c r="HP23" s="1046"/>
      <c r="HQ23" s="1046"/>
      <c r="HR23" s="1046"/>
      <c r="HS23" s="1046"/>
      <c r="HT23" s="1046"/>
      <c r="HU23" s="1046"/>
      <c r="HV23" s="1046"/>
      <c r="HW23" s="1046"/>
      <c r="HX23" s="1046"/>
      <c r="HY23" s="1046"/>
      <c r="HZ23" s="1046"/>
      <c r="IA23" s="1046"/>
      <c r="IB23" s="1046"/>
      <c r="IC23" s="1046"/>
      <c r="ID23" s="1046"/>
      <c r="IE23" s="1046"/>
      <c r="IF23" s="1046"/>
      <c r="IG23" s="1046"/>
      <c r="IH23" s="1046"/>
      <c r="II23" s="1046"/>
      <c r="IJ23" s="1046"/>
      <c r="IK23" s="1046"/>
      <c r="IL23" s="1046"/>
      <c r="IM23" s="1046"/>
      <c r="IN23" s="1046"/>
      <c r="IO23" s="1046"/>
      <c r="IP23" s="1046"/>
      <c r="IQ23" s="1046"/>
      <c r="IR23" s="1046"/>
      <c r="IS23" s="1046"/>
      <c r="IT23" s="1046"/>
      <c r="IU23" s="1046"/>
      <c r="IV23" s="1046"/>
      <c r="IW23" s="1046"/>
      <c r="IX23" s="1046"/>
      <c r="IY23" s="1046"/>
      <c r="IZ23" s="1046"/>
      <c r="JA23" s="1046"/>
      <c r="JB23" s="1046"/>
      <c r="JC23" s="1046"/>
      <c r="JD23" s="1046"/>
      <c r="JE23" s="1046"/>
      <c r="JF23" s="1046"/>
      <c r="JG23" s="1046"/>
      <c r="JH23" s="1046"/>
      <c r="JI23" s="1046"/>
      <c r="JJ23" s="1046"/>
      <c r="JK23" s="1046"/>
      <c r="JL23" s="1046"/>
      <c r="JM23" s="1046"/>
      <c r="JN23" s="1046"/>
      <c r="JO23" s="1046"/>
      <c r="JP23" s="1046"/>
      <c r="JQ23" s="1046"/>
      <c r="JR23" s="1046"/>
      <c r="JS23" s="1046"/>
      <c r="JT23" s="1046"/>
      <c r="JU23" s="1046"/>
      <c r="JV23" s="1046"/>
      <c r="JW23" s="1046"/>
      <c r="JX23" s="1046"/>
      <c r="JY23" s="1046"/>
      <c r="JZ23" s="1046"/>
      <c r="KA23" s="1046"/>
      <c r="KB23" s="1046"/>
      <c r="KC23" s="1046"/>
      <c r="KD23" s="1046"/>
      <c r="KE23" s="1046"/>
      <c r="KF23" s="1046"/>
      <c r="KG23" s="1046"/>
      <c r="KH23" s="1046"/>
      <c r="KI23" s="1046"/>
      <c r="KJ23" s="1046"/>
      <c r="KK23" s="1046"/>
      <c r="KL23" s="1046"/>
      <c r="KM23" s="1046"/>
      <c r="KN23" s="1046"/>
      <c r="KO23" s="1046"/>
      <c r="KP23" s="1046"/>
      <c r="KQ23" s="1046"/>
      <c r="KR23" s="1046"/>
      <c r="KS23" s="1046"/>
      <c r="KT23" s="1046"/>
      <c r="KU23" s="1046"/>
      <c r="KV23" s="1046"/>
      <c r="KW23" s="1046"/>
      <c r="KX23" s="1046"/>
      <c r="KY23" s="1046"/>
      <c r="KZ23" s="1046"/>
      <c r="LA23" s="1046"/>
      <c r="LB23" s="1046"/>
      <c r="LC23" s="1046"/>
      <c r="LD23" s="1046"/>
      <c r="LE23" s="1046"/>
      <c r="LF23" s="1046"/>
      <c r="LG23" s="1046"/>
      <c r="LH23" s="1046"/>
      <c r="LI23" s="1046"/>
      <c r="LJ23" s="1046"/>
      <c r="LK23" s="1046"/>
      <c r="LL23" s="1046"/>
      <c r="LM23" s="1046"/>
      <c r="LN23" s="1046"/>
      <c r="LO23" s="1046"/>
      <c r="LP23" s="1046"/>
      <c r="LQ23" s="1046"/>
      <c r="LR23" s="1046"/>
      <c r="LS23" s="1046"/>
      <c r="LT23" s="1046"/>
      <c r="LU23" s="1046"/>
      <c r="LV23" s="1046"/>
      <c r="LW23" s="1046"/>
      <c r="LX23" s="1046"/>
      <c r="LY23" s="1046"/>
      <c r="LZ23" s="1046"/>
      <c r="MA23" s="1046"/>
      <c r="MB23" s="1046"/>
      <c r="MC23" s="1046"/>
      <c r="MD23" s="1046"/>
      <c r="ME23" s="1046"/>
      <c r="MF23" s="1046"/>
      <c r="MG23" s="1046"/>
      <c r="MH23" s="1046"/>
      <c r="MI23" s="1046"/>
      <c r="MJ23" s="1046"/>
      <c r="MK23" s="1046"/>
      <c r="ML23" s="1046"/>
      <c r="MM23" s="1046"/>
      <c r="MN23" s="1046"/>
      <c r="MO23" s="1046"/>
      <c r="MP23" s="1046"/>
      <c r="MQ23" s="1046"/>
      <c r="MR23" s="1046"/>
      <c r="MS23" s="1046"/>
      <c r="MT23" s="1046"/>
      <c r="MU23" s="1046"/>
      <c r="MV23" s="1046"/>
      <c r="MW23" s="1046"/>
      <c r="MX23" s="1046"/>
      <c r="MY23" s="1046"/>
      <c r="MZ23" s="1046"/>
      <c r="NA23" s="1046"/>
      <c r="NB23" s="1046"/>
      <c r="NC23" s="1046"/>
      <c r="ND23" s="1046"/>
      <c r="NE23" s="1046"/>
      <c r="NF23" s="1046"/>
      <c r="NG23" s="1046"/>
      <c r="NH23" s="1046"/>
      <c r="NI23" s="1046"/>
      <c r="NJ23" s="1046"/>
      <c r="NK23" s="1046"/>
      <c r="NL23" s="1046"/>
      <c r="NM23" s="1046"/>
      <c r="NN23" s="1046"/>
      <c r="NO23" s="1046"/>
      <c r="NP23" s="1046"/>
      <c r="NQ23" s="1046"/>
      <c r="NR23" s="1046"/>
      <c r="NS23" s="1046"/>
      <c r="NT23" s="1046"/>
      <c r="NU23" s="1046"/>
      <c r="NV23" s="1046"/>
      <c r="NW23" s="1046"/>
      <c r="NX23" s="1046"/>
      <c r="NY23" s="1046"/>
      <c r="NZ23" s="1046"/>
      <c r="OA23" s="1046"/>
      <c r="OB23" s="1046"/>
      <c r="OC23" s="1046"/>
      <c r="OD23" s="1046"/>
      <c r="OE23" s="1046"/>
      <c r="OF23" s="1046"/>
      <c r="OG23" s="1046"/>
      <c r="OH23" s="1046"/>
      <c r="OI23" s="1046"/>
      <c r="OJ23" s="1046"/>
      <c r="OK23" s="1046"/>
      <c r="OL23" s="1046"/>
      <c r="OM23" s="1046"/>
      <c r="ON23" s="1046"/>
      <c r="OO23" s="1046"/>
      <c r="OP23" s="1046"/>
      <c r="OQ23" s="1046"/>
      <c r="OR23" s="1046"/>
      <c r="OS23" s="1046"/>
      <c r="OT23" s="1046"/>
      <c r="OU23" s="1046"/>
      <c r="OV23" s="1046"/>
      <c r="OW23" s="1046"/>
      <c r="OX23" s="1046"/>
      <c r="OY23" s="1046"/>
      <c r="OZ23" s="1046"/>
      <c r="PA23" s="1046"/>
      <c r="PB23" s="1046"/>
      <c r="PC23" s="1046"/>
      <c r="PD23" s="1046"/>
      <c r="PE23" s="1046"/>
      <c r="PF23" s="1046"/>
      <c r="PG23" s="1046"/>
      <c r="PH23" s="1046"/>
      <c r="PI23" s="1046"/>
      <c r="PJ23" s="1046"/>
      <c r="PK23" s="1046"/>
      <c r="PL23" s="1046"/>
      <c r="PM23" s="1046"/>
      <c r="PN23" s="1046"/>
      <c r="PO23" s="1046"/>
      <c r="PP23" s="1046"/>
      <c r="PQ23" s="1046"/>
      <c r="PR23" s="1046"/>
      <c r="PS23" s="1046"/>
      <c r="PT23" s="1046"/>
      <c r="PU23" s="1046"/>
      <c r="PV23" s="1046"/>
      <c r="PW23" s="1046"/>
      <c r="PX23" s="1046"/>
      <c r="PY23" s="1046"/>
      <c r="PZ23" s="1046"/>
      <c r="QA23" s="1046"/>
      <c r="QB23" s="1046"/>
      <c r="QC23" s="1046"/>
      <c r="QD23" s="1046"/>
      <c r="QE23" s="1046"/>
      <c r="QF23" s="1046"/>
      <c r="QG23" s="1046"/>
      <c r="QH23" s="1046"/>
      <c r="QI23" s="1046"/>
      <c r="QJ23" s="1046"/>
      <c r="QK23" s="1046"/>
      <c r="QL23" s="1046"/>
      <c r="QM23" s="1046"/>
      <c r="QN23" s="1046"/>
      <c r="QO23" s="1046"/>
      <c r="QP23" s="1046"/>
      <c r="QQ23" s="1046"/>
      <c r="QR23" s="1046"/>
      <c r="QS23" s="1046"/>
      <c r="QT23" s="1046"/>
      <c r="QU23" s="1046"/>
      <c r="QV23" s="1046"/>
      <c r="QW23" s="1046"/>
      <c r="QX23" s="1046"/>
      <c r="QY23" s="1046"/>
      <c r="QZ23" s="1046"/>
      <c r="RA23" s="1046"/>
      <c r="RB23" s="1046"/>
      <c r="RC23" s="1046"/>
      <c r="RD23" s="1046"/>
      <c r="RE23" s="1046"/>
      <c r="RF23" s="1046"/>
      <c r="RG23" s="1046"/>
      <c r="RH23" s="1046"/>
      <c r="RI23" s="1046"/>
      <c r="RJ23" s="1046"/>
      <c r="RK23" s="1046"/>
      <c r="RL23" s="1046"/>
      <c r="RM23" s="1046"/>
      <c r="RN23" s="1046"/>
      <c r="RO23" s="1046"/>
      <c r="RP23" s="1046"/>
      <c r="RQ23" s="1046"/>
      <c r="RR23" s="1046"/>
      <c r="RS23" s="1046"/>
      <c r="RT23" s="1046"/>
      <c r="RU23" s="1046"/>
      <c r="RV23" s="1046"/>
      <c r="RW23" s="1046"/>
      <c r="RX23" s="1046"/>
      <c r="RY23" s="1046"/>
      <c r="RZ23" s="1046"/>
      <c r="SA23" s="1046"/>
      <c r="SB23" s="1046"/>
      <c r="SC23" s="1046"/>
      <c r="SD23" s="1046"/>
      <c r="SE23" s="1046"/>
      <c r="SF23" s="1046"/>
      <c r="SG23" s="1046"/>
      <c r="SH23" s="1046"/>
      <c r="SI23" s="1046"/>
      <c r="SJ23" s="1046"/>
      <c r="SK23" s="1046"/>
      <c r="SL23" s="1046"/>
      <c r="SM23" s="1046"/>
      <c r="SN23" s="1046"/>
      <c r="SO23" s="1046"/>
      <c r="SP23" s="1046"/>
      <c r="SQ23" s="1046"/>
      <c r="SR23" s="1046"/>
      <c r="SS23" s="1046"/>
      <c r="ST23" s="1046"/>
      <c r="SU23" s="1046"/>
      <c r="SV23" s="1046"/>
      <c r="SW23" s="1046"/>
      <c r="SX23" s="1046"/>
      <c r="SY23" s="1046"/>
      <c r="SZ23" s="1046"/>
      <c r="TA23" s="1046"/>
      <c r="TB23" s="1046"/>
      <c r="TC23" s="1046"/>
      <c r="TD23" s="1046"/>
      <c r="TE23" s="1046"/>
      <c r="TF23" s="1046"/>
      <c r="TG23" s="1046"/>
      <c r="TH23" s="1046"/>
      <c r="TI23" s="1046"/>
      <c r="TJ23" s="1046"/>
      <c r="TK23" s="1046"/>
      <c r="TL23" s="1046"/>
      <c r="TM23" s="1046"/>
      <c r="TN23" s="1046"/>
      <c r="TO23" s="1046"/>
      <c r="TP23" s="1046"/>
      <c r="TQ23" s="1046"/>
      <c r="TR23" s="1046"/>
      <c r="TS23" s="1046"/>
      <c r="TT23" s="1046"/>
      <c r="TU23" s="1046"/>
      <c r="TV23" s="1046"/>
      <c r="TW23" s="1046"/>
      <c r="TX23" s="1046"/>
      <c r="TY23" s="1046"/>
      <c r="TZ23" s="1046"/>
      <c r="UA23" s="1046"/>
      <c r="UB23" s="1046"/>
      <c r="UC23" s="1046"/>
      <c r="UD23" s="1046"/>
      <c r="UE23" s="1046"/>
      <c r="UF23" s="1046"/>
      <c r="UG23" s="1046"/>
      <c r="UH23" s="1046"/>
      <c r="UI23" s="1046"/>
      <c r="UJ23" s="1046"/>
      <c r="UK23" s="1046"/>
      <c r="UL23" s="1046"/>
      <c r="UM23" s="1046"/>
      <c r="UN23" s="1046"/>
      <c r="UO23" s="1046"/>
      <c r="UP23" s="1046"/>
      <c r="UQ23" s="1046"/>
      <c r="UR23" s="1046"/>
      <c r="US23" s="1046"/>
      <c r="UT23" s="1046"/>
      <c r="UU23" s="1046"/>
      <c r="UV23" s="1046"/>
      <c r="UW23" s="1046"/>
      <c r="UX23" s="1046"/>
      <c r="UY23" s="1046"/>
      <c r="UZ23" s="1046"/>
      <c r="VA23" s="1046"/>
      <c r="VB23" s="1046"/>
      <c r="VC23" s="1046"/>
      <c r="VD23" s="1046"/>
      <c r="VE23" s="1046"/>
      <c r="VF23" s="1046"/>
      <c r="VG23" s="1046"/>
      <c r="VH23" s="1046"/>
      <c r="VI23" s="1046"/>
      <c r="VJ23" s="1046"/>
      <c r="VK23" s="1046"/>
      <c r="VL23" s="1046"/>
      <c r="VM23" s="1046"/>
      <c r="VN23" s="1046"/>
      <c r="VO23" s="1046"/>
      <c r="VP23" s="1046"/>
      <c r="VQ23" s="1046"/>
      <c r="VR23" s="1046"/>
      <c r="VS23" s="1046"/>
      <c r="VT23" s="1046"/>
      <c r="VU23" s="1046"/>
      <c r="VV23" s="1046"/>
      <c r="VW23" s="1046"/>
      <c r="VX23" s="1046"/>
      <c r="VY23" s="1046"/>
      <c r="VZ23" s="1046"/>
      <c r="WA23" s="1046"/>
      <c r="WB23" s="1046"/>
      <c r="WC23" s="1046"/>
      <c r="WD23" s="1046"/>
      <c r="WE23" s="1046"/>
      <c r="WF23" s="1046"/>
      <c r="WG23" s="1046"/>
      <c r="WH23" s="1046"/>
      <c r="WI23" s="1046"/>
      <c r="WJ23" s="1046"/>
      <c r="WK23" s="1046"/>
      <c r="WL23" s="1046"/>
      <c r="WM23" s="1046"/>
      <c r="WN23" s="1046"/>
      <c r="WO23" s="1046"/>
      <c r="WP23" s="1046"/>
      <c r="WQ23" s="1046"/>
      <c r="WR23" s="1046"/>
      <c r="WS23" s="1046"/>
      <c r="WT23" s="1046"/>
      <c r="WU23" s="1046"/>
      <c r="WV23" s="1046"/>
      <c r="WW23" s="1046"/>
      <c r="WX23" s="1046"/>
      <c r="WY23" s="1046"/>
      <c r="WZ23" s="1046"/>
      <c r="XA23" s="1046"/>
      <c r="XB23" s="1046"/>
      <c r="XC23" s="1046"/>
      <c r="XD23" s="1046"/>
      <c r="XE23" s="1046"/>
      <c r="XF23" s="1046"/>
      <c r="XG23" s="1046"/>
      <c r="XH23" s="1046"/>
      <c r="XI23" s="1046"/>
      <c r="XJ23" s="1046"/>
      <c r="XK23" s="1046"/>
      <c r="XL23" s="1046"/>
      <c r="XM23" s="1046"/>
      <c r="XN23" s="1046"/>
      <c r="XO23" s="1046"/>
      <c r="XP23" s="1046"/>
      <c r="XQ23" s="1046"/>
      <c r="XR23" s="1046"/>
      <c r="XS23" s="1046"/>
      <c r="XT23" s="1046"/>
      <c r="XU23" s="1046"/>
      <c r="XV23" s="1046"/>
      <c r="XW23" s="1046"/>
      <c r="XX23" s="1046"/>
      <c r="XY23" s="1046"/>
      <c r="XZ23" s="1046"/>
      <c r="YA23" s="1046"/>
      <c r="YB23" s="1046"/>
      <c r="YC23" s="1046"/>
      <c r="YD23" s="1046"/>
      <c r="YE23" s="1046"/>
      <c r="YF23" s="1046"/>
      <c r="YG23" s="1046"/>
      <c r="YH23" s="1046"/>
      <c r="YI23" s="1046"/>
      <c r="YJ23" s="1046"/>
      <c r="YK23" s="1046"/>
      <c r="YL23" s="1046"/>
      <c r="YM23" s="1046"/>
      <c r="YN23" s="1046"/>
      <c r="YO23" s="1046"/>
      <c r="YP23" s="1046"/>
      <c r="YQ23" s="1046"/>
      <c r="YR23" s="1046"/>
      <c r="YS23" s="1046"/>
      <c r="YT23" s="1046"/>
      <c r="YU23" s="1046"/>
      <c r="YV23" s="1046"/>
      <c r="YW23" s="1046"/>
      <c r="YX23" s="1046"/>
      <c r="YY23" s="1046"/>
      <c r="YZ23" s="1046"/>
      <c r="ZA23" s="1046"/>
      <c r="ZB23" s="1046"/>
      <c r="ZC23" s="1046"/>
      <c r="ZD23" s="1046"/>
      <c r="ZE23" s="1046"/>
      <c r="ZF23" s="1046"/>
      <c r="ZG23" s="1046"/>
      <c r="ZH23" s="1046"/>
      <c r="ZI23" s="1046"/>
      <c r="ZJ23" s="1046"/>
      <c r="ZK23" s="1046"/>
      <c r="ZL23" s="1046"/>
      <c r="ZM23" s="1046"/>
      <c r="ZN23" s="1046"/>
      <c r="ZO23" s="1046"/>
      <c r="ZP23" s="1046"/>
      <c r="ZQ23" s="1046"/>
      <c r="ZR23" s="1046"/>
      <c r="ZS23" s="1046"/>
      <c r="ZT23" s="1046"/>
      <c r="ZU23" s="1046"/>
      <c r="ZV23" s="1046"/>
      <c r="ZW23" s="1046"/>
      <c r="ZX23" s="1046"/>
      <c r="ZY23" s="1046"/>
      <c r="ZZ23" s="1046"/>
      <c r="AAA23" s="1046"/>
      <c r="AAB23" s="1046"/>
      <c r="AAC23" s="1046"/>
      <c r="AAD23" s="1046"/>
      <c r="AAE23" s="1046"/>
      <c r="AAF23" s="1046"/>
      <c r="AAG23" s="1046"/>
      <c r="AAH23" s="1046"/>
      <c r="AAI23" s="1046"/>
      <c r="AAJ23" s="1046"/>
      <c r="AAK23" s="1046"/>
      <c r="AAL23" s="1046"/>
      <c r="AAM23" s="1046"/>
      <c r="AAN23" s="1046"/>
      <c r="AAO23" s="1046"/>
      <c r="AAP23" s="1046"/>
      <c r="AAQ23" s="1046"/>
      <c r="AAR23" s="1046"/>
      <c r="AAS23" s="1046"/>
      <c r="AAT23" s="1046"/>
      <c r="AAU23" s="1046"/>
      <c r="AAV23" s="1046"/>
      <c r="AAW23" s="1046"/>
      <c r="AAX23" s="1046"/>
      <c r="AAY23" s="1046"/>
      <c r="AAZ23" s="1046"/>
      <c r="ABA23" s="1046"/>
      <c r="ABB23" s="1046"/>
      <c r="ABC23" s="1046"/>
      <c r="ABD23" s="1046"/>
      <c r="ABE23" s="1046"/>
      <c r="ABF23" s="1046"/>
      <c r="ABG23" s="1046"/>
      <c r="ABH23" s="1046"/>
      <c r="ABI23" s="1046"/>
      <c r="ABJ23" s="1046"/>
      <c r="ABK23" s="1046"/>
      <c r="ABL23" s="1046"/>
      <c r="ABM23" s="1046"/>
      <c r="ABN23" s="1046"/>
      <c r="ABO23" s="1046"/>
      <c r="ABP23" s="1046"/>
      <c r="ABQ23" s="1046"/>
      <c r="ABR23" s="1046"/>
      <c r="ABS23" s="1046"/>
      <c r="ABT23" s="1046"/>
      <c r="ABU23" s="1046"/>
      <c r="ABV23" s="1046"/>
      <c r="ABW23" s="1046"/>
      <c r="ABX23" s="1046"/>
      <c r="ABY23" s="1046"/>
      <c r="ABZ23" s="1046"/>
      <c r="ACA23" s="1046"/>
      <c r="ACB23" s="1046"/>
      <c r="ACC23" s="1046"/>
      <c r="ACD23" s="1046"/>
      <c r="ACE23" s="1046"/>
      <c r="ACF23" s="1046"/>
      <c r="ACG23" s="1046"/>
      <c r="ACH23" s="1046"/>
      <c r="ACI23" s="1046"/>
      <c r="ACJ23" s="1046"/>
      <c r="ACK23" s="1046"/>
      <c r="ACL23" s="1046"/>
      <c r="ACM23" s="1046"/>
      <c r="ACN23" s="1046"/>
      <c r="ACO23" s="1046"/>
      <c r="ACP23" s="1046"/>
      <c r="ACQ23" s="1046"/>
      <c r="ACR23" s="1046"/>
      <c r="ACS23" s="1046"/>
      <c r="ACT23" s="1046"/>
      <c r="ACU23" s="1046"/>
      <c r="ACV23" s="1046"/>
      <c r="ACW23" s="1046"/>
      <c r="ACX23" s="1046"/>
      <c r="ACY23" s="1046"/>
      <c r="ACZ23" s="1046"/>
      <c r="ADA23" s="1046"/>
      <c r="ADB23" s="1046"/>
      <c r="ADC23" s="1046"/>
      <c r="ADD23" s="1046"/>
      <c r="ADE23" s="1046"/>
      <c r="ADF23" s="1046"/>
      <c r="ADG23" s="1046"/>
      <c r="ADH23" s="1046"/>
      <c r="ADI23" s="1046"/>
      <c r="ADJ23" s="1046"/>
      <c r="ADK23" s="1046"/>
      <c r="ADL23" s="1046"/>
      <c r="ADM23" s="1046"/>
      <c r="ADN23" s="1046"/>
      <c r="ADO23" s="1046"/>
      <c r="ADP23" s="1046"/>
      <c r="ADQ23" s="1046"/>
      <c r="ADR23" s="1046"/>
      <c r="ADS23" s="1046"/>
      <c r="ADT23" s="1046"/>
      <c r="ADU23" s="1046"/>
      <c r="ADV23" s="1046"/>
      <c r="ADW23" s="1046"/>
      <c r="ADX23" s="1046"/>
      <c r="ADY23" s="1046"/>
      <c r="ADZ23" s="1046"/>
      <c r="AEA23" s="1046"/>
      <c r="AEB23" s="1046"/>
      <c r="AEC23" s="1046"/>
      <c r="AED23" s="1046"/>
      <c r="AEE23" s="1046"/>
      <c r="AEF23" s="1046"/>
      <c r="AEG23" s="1046"/>
      <c r="AEH23" s="1046"/>
      <c r="AEI23" s="1046"/>
      <c r="AEJ23" s="1046"/>
      <c r="AEK23" s="1046"/>
      <c r="AEL23" s="1046"/>
      <c r="AEM23" s="1046"/>
      <c r="AEN23" s="1046"/>
      <c r="AEO23" s="1046"/>
      <c r="AEP23" s="1046"/>
      <c r="AEQ23" s="1046"/>
      <c r="AER23" s="1046"/>
      <c r="AES23" s="1046"/>
      <c r="AET23" s="1046"/>
      <c r="AEU23" s="1046"/>
      <c r="AEV23" s="1046"/>
      <c r="AEW23" s="1046"/>
      <c r="AEX23" s="1046"/>
      <c r="AEY23" s="1046"/>
      <c r="AEZ23" s="1046"/>
      <c r="AFA23" s="1046"/>
      <c r="AFB23" s="1046"/>
      <c r="AFC23" s="1046"/>
      <c r="AFD23" s="1046"/>
      <c r="AFE23" s="1046"/>
      <c r="AFF23" s="1046"/>
      <c r="AFG23" s="1046"/>
      <c r="AFH23" s="1046"/>
      <c r="AFI23" s="1046"/>
      <c r="AFJ23" s="1046"/>
      <c r="AFK23" s="1046"/>
      <c r="AFL23" s="1046"/>
      <c r="AFM23" s="1046"/>
      <c r="AFN23" s="1046"/>
      <c r="AFO23" s="1046"/>
      <c r="AFP23" s="1046"/>
      <c r="AFQ23" s="1046"/>
      <c r="AFR23" s="1046"/>
      <c r="AFS23" s="1046"/>
      <c r="AFT23" s="1046"/>
      <c r="AFU23" s="1046"/>
      <c r="AFV23" s="1046"/>
      <c r="AFW23" s="1046"/>
      <c r="AFX23" s="1046"/>
      <c r="AFY23" s="1046"/>
      <c r="AFZ23" s="1046"/>
      <c r="AGA23" s="1046"/>
      <c r="AGB23" s="1046"/>
      <c r="AGC23" s="1046"/>
      <c r="AGD23" s="1046"/>
      <c r="AGE23" s="1046"/>
      <c r="AGF23" s="1046"/>
      <c r="AGG23" s="1046"/>
      <c r="AGH23" s="1046"/>
      <c r="AGI23" s="1046"/>
      <c r="AGJ23" s="1046"/>
      <c r="AGK23" s="1046"/>
      <c r="AGL23" s="1046"/>
      <c r="AGM23" s="1046"/>
      <c r="AGN23" s="1046"/>
      <c r="AGO23" s="1046"/>
      <c r="AGP23" s="1046"/>
      <c r="AGQ23" s="1046"/>
      <c r="AGR23" s="1046"/>
      <c r="AGS23" s="1046"/>
      <c r="AGT23" s="1046"/>
      <c r="AGU23" s="1046"/>
      <c r="AGV23" s="1046"/>
      <c r="AGW23" s="1046"/>
      <c r="AGX23" s="1046"/>
      <c r="AGY23" s="1046"/>
      <c r="AGZ23" s="1046"/>
      <c r="AHA23" s="1046"/>
      <c r="AHB23" s="1046"/>
      <c r="AHC23" s="1046"/>
      <c r="AHD23" s="1046"/>
      <c r="AHE23" s="1046"/>
      <c r="AHF23" s="1046"/>
      <c r="AHG23" s="1046"/>
      <c r="AHH23" s="1046"/>
      <c r="AHI23" s="1046"/>
      <c r="AHJ23" s="1046"/>
      <c r="AHK23" s="1046"/>
      <c r="AHL23" s="1046"/>
      <c r="AHM23" s="1046"/>
      <c r="AHN23" s="1046"/>
      <c r="AHO23" s="1046"/>
      <c r="AHP23" s="1046"/>
      <c r="AHQ23" s="1046"/>
      <c r="AHR23" s="1046"/>
      <c r="AHS23" s="1046"/>
      <c r="AHT23" s="1046"/>
      <c r="AHU23" s="1046"/>
      <c r="AHV23" s="1046"/>
      <c r="AHW23" s="1046"/>
      <c r="AHX23" s="1046"/>
      <c r="AHY23" s="1046"/>
      <c r="AHZ23" s="1046"/>
      <c r="AIA23" s="1046"/>
      <c r="AIB23" s="1046"/>
      <c r="AIC23" s="1046"/>
      <c r="AID23" s="1046"/>
      <c r="AIE23" s="1046"/>
      <c r="AIF23" s="1046"/>
      <c r="AIG23" s="1046"/>
      <c r="AIH23" s="1046"/>
      <c r="AII23" s="1046"/>
      <c r="AIJ23" s="1046"/>
      <c r="AIK23" s="1046"/>
      <c r="AIL23" s="1046"/>
      <c r="AIM23" s="1046"/>
      <c r="AIN23" s="1046"/>
      <c r="AIO23" s="1046"/>
      <c r="AIP23" s="1046"/>
      <c r="AIQ23" s="1046"/>
      <c r="AIR23" s="1046"/>
      <c r="AIS23" s="1046"/>
      <c r="AIT23" s="1046"/>
      <c r="AIU23" s="1046"/>
      <c r="AIV23" s="1046"/>
      <c r="AIW23" s="1046"/>
      <c r="AIX23" s="1046"/>
      <c r="AIY23" s="1046"/>
      <c r="AIZ23" s="1046"/>
      <c r="AJA23" s="1046"/>
      <c r="AJB23" s="1046"/>
      <c r="AJC23" s="1046"/>
      <c r="AJD23" s="1046"/>
      <c r="AJE23" s="1046"/>
      <c r="AJF23" s="1046"/>
      <c r="AJG23" s="1046"/>
      <c r="AJH23" s="1046"/>
      <c r="AJI23" s="1046"/>
      <c r="AJJ23" s="1046"/>
      <c r="AJK23" s="1046"/>
      <c r="AJL23" s="1046"/>
      <c r="AJM23" s="1046"/>
      <c r="AJN23" s="1046"/>
      <c r="AJO23" s="1046"/>
      <c r="AJP23" s="1046"/>
      <c r="AJQ23" s="1046"/>
      <c r="AJR23" s="1046"/>
      <c r="AJS23" s="1046"/>
      <c r="AJT23" s="1046"/>
      <c r="AJU23" s="1046"/>
      <c r="AJV23" s="1046"/>
      <c r="AJW23" s="1046"/>
      <c r="AJX23" s="1046"/>
      <c r="AJY23" s="1046"/>
      <c r="AJZ23" s="1046"/>
      <c r="AKA23" s="1046"/>
      <c r="AKB23" s="1046"/>
      <c r="AKC23" s="1046"/>
      <c r="AKD23" s="1046"/>
      <c r="AKE23" s="1046"/>
      <c r="AKF23" s="1046"/>
      <c r="AKG23" s="1046"/>
      <c r="AKH23" s="1046"/>
      <c r="AKI23" s="1046"/>
      <c r="AKJ23" s="1046"/>
      <c r="AKK23" s="1046"/>
      <c r="AKL23" s="1046"/>
      <c r="AKM23" s="1046"/>
      <c r="AKN23" s="1046"/>
      <c r="AKO23" s="1046"/>
      <c r="AKP23" s="1046"/>
      <c r="AKQ23" s="1046"/>
      <c r="AKR23" s="1046"/>
      <c r="AKS23" s="1046"/>
      <c r="AKT23" s="1046"/>
      <c r="AKU23" s="1046"/>
      <c r="AKV23" s="1046"/>
      <c r="AKW23" s="1046"/>
      <c r="AKX23" s="1046"/>
      <c r="AKY23" s="1046"/>
      <c r="AKZ23" s="1046"/>
      <c r="ALA23" s="1046"/>
      <c r="ALB23" s="1046"/>
      <c r="ALC23" s="1046"/>
      <c r="ALD23" s="1046"/>
      <c r="ALE23" s="1046"/>
      <c r="ALF23" s="1046"/>
      <c r="ALG23" s="1046"/>
      <c r="ALH23" s="1046"/>
      <c r="ALI23" s="1046"/>
      <c r="ALJ23" s="1046"/>
      <c r="ALK23" s="1046"/>
      <c r="ALL23" s="1046"/>
      <c r="ALM23" s="1046"/>
      <c r="ALN23" s="1046"/>
      <c r="ALO23" s="1046"/>
      <c r="ALP23" s="1046"/>
      <c r="ALQ23" s="1046"/>
      <c r="ALR23" s="1046"/>
      <c r="ALS23" s="1046"/>
      <c r="ALT23" s="1046"/>
      <c r="ALU23" s="1046"/>
      <c r="ALV23" s="1046"/>
      <c r="ALW23" s="1046"/>
      <c r="ALX23" s="1046"/>
      <c r="ALY23" s="1046"/>
      <c r="ALZ23" s="1046"/>
      <c r="AMA23" s="1046"/>
      <c r="AMB23" s="1046"/>
      <c r="AMC23" s="1046"/>
      <c r="AMD23" s="1046"/>
      <c r="AME23" s="1046"/>
      <c r="AMF23" s="1046"/>
      <c r="AMG23" s="1046"/>
      <c r="AMH23" s="1046"/>
      <c r="AMI23" s="1046"/>
      <c r="AMJ23" s="1046"/>
      <c r="AMK23" s="1046"/>
    </row>
    <row r="24" spans="1:1025">
      <c r="A24" s="834" t="s">
        <v>282</v>
      </c>
      <c r="B24" s="805">
        <v>7886.4</v>
      </c>
      <c r="C24" s="805">
        <v>3725.1499999999983</v>
      </c>
      <c r="D24" s="805">
        <v>1291.6899999999996</v>
      </c>
      <c r="E24" s="806">
        <v>12903.240000000005</v>
      </c>
      <c r="F24" s="835">
        <v>0.22352945456397516</v>
      </c>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row>
    <row r="25" spans="1:1025">
      <c r="A25" s="834" t="s">
        <v>283</v>
      </c>
      <c r="B25" s="805">
        <v>3750.8</v>
      </c>
      <c r="C25" s="805">
        <v>1870.6299999999997</v>
      </c>
      <c r="D25" s="805">
        <v>577.99999999999977</v>
      </c>
      <c r="E25" s="806">
        <v>6199.4299999999985</v>
      </c>
      <c r="F25" s="836">
        <v>0.10739591036883323</v>
      </c>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row>
    <row r="26" spans="1:1025" ht="24">
      <c r="A26" s="834" t="s">
        <v>284</v>
      </c>
      <c r="B26" s="805">
        <v>10731.8</v>
      </c>
      <c r="C26" s="805">
        <v>2235.6099999999992</v>
      </c>
      <c r="D26" s="805">
        <v>1845.6799999999998</v>
      </c>
      <c r="E26" s="806">
        <v>14813.090000000015</v>
      </c>
      <c r="F26" s="836">
        <v>0.25661476715205456</v>
      </c>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row>
    <row r="27" spans="1:1025" ht="28.5" customHeight="1" thickBot="1">
      <c r="A27" s="837" t="s">
        <v>285</v>
      </c>
      <c r="B27" s="807">
        <v>16185.6</v>
      </c>
      <c r="C27" s="807">
        <v>3942.4799999999991</v>
      </c>
      <c r="D27" s="807">
        <v>3681.1699999999996</v>
      </c>
      <c r="E27" s="808">
        <v>23809.249999999949</v>
      </c>
      <c r="F27" s="838">
        <v>0.41245986791513695</v>
      </c>
      <c r="G27"/>
      <c r="H27" s="810"/>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row>
    <row r="28" spans="1:1025">
      <c r="A28" s="839" t="s">
        <v>286</v>
      </c>
      <c r="B28" s="811">
        <v>38554.6</v>
      </c>
      <c r="C28" s="811">
        <v>11773.869999999997</v>
      </c>
      <c r="D28" s="811">
        <v>7396.5399999999991</v>
      </c>
      <c r="E28" s="812">
        <v>57725.009999999973</v>
      </c>
      <c r="F28" s="840">
        <v>1</v>
      </c>
      <c r="G28"/>
      <c r="H28" s="813"/>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row>
    <row r="29" spans="1:1025" ht="13.5" thickBot="1">
      <c r="A29" s="841" t="s">
        <v>108</v>
      </c>
      <c r="B29" s="809">
        <v>0.66790114025099323</v>
      </c>
      <c r="C29" s="809">
        <v>0.20396479792727629</v>
      </c>
      <c r="D29" s="809">
        <v>0.12813406182173034</v>
      </c>
      <c r="E29" s="809">
        <v>1</v>
      </c>
      <c r="F29" s="842"/>
      <c r="G29"/>
      <c r="H29" s="815"/>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row>
    <row r="30" spans="1:1025" s="315" customFormat="1" ht="13.9" customHeight="1">
      <c r="A30" s="843" t="s">
        <v>90</v>
      </c>
      <c r="B30" s="1050">
        <v>2453.3000000000006</v>
      </c>
      <c r="C30" s="1051">
        <v>1455.1399999999992</v>
      </c>
      <c r="D30" s="1051">
        <v>637.77</v>
      </c>
      <c r="E30" s="833">
        <v>4546.2100000000009</v>
      </c>
    </row>
    <row r="31" spans="1:1025" s="817" customFormat="1">
      <c r="A31" s="814" t="s">
        <v>109</v>
      </c>
      <c r="B31" s="816">
        <v>0.53963631244487165</v>
      </c>
      <c r="C31" s="816">
        <v>0.32007760310236416</v>
      </c>
      <c r="D31" s="816">
        <v>0.14028608445276392</v>
      </c>
      <c r="E31" s="816">
        <v>1</v>
      </c>
      <c r="G31"/>
      <c r="I31"/>
      <c r="J31"/>
      <c r="K31"/>
      <c r="L31"/>
      <c r="M31"/>
      <c r="N31"/>
      <c r="O31"/>
      <c r="P31"/>
      <c r="Q31"/>
      <c r="R31"/>
      <c r="S31"/>
      <c r="T31"/>
    </row>
    <row r="32" spans="1:1025" s="1047" customFormat="1" ht="15">
      <c r="A32" s="1117">
        <v>2014</v>
      </c>
      <c r="B32" s="1118"/>
      <c r="C32" s="1118"/>
      <c r="D32" s="1118"/>
      <c r="E32" s="1118"/>
      <c r="F32" s="1119"/>
      <c r="G32" s="1046"/>
      <c r="H32" s="1046"/>
      <c r="I32" s="1046"/>
      <c r="J32" s="1046"/>
      <c r="K32" s="1046"/>
      <c r="L32" s="1046"/>
      <c r="M32" s="1046"/>
      <c r="N32" s="1046"/>
      <c r="O32" s="1046"/>
      <c r="P32" s="1046"/>
      <c r="Q32" s="1046"/>
      <c r="R32" s="1046"/>
      <c r="S32" s="1046"/>
      <c r="T32" s="1046"/>
      <c r="U32" s="1046"/>
      <c r="V32" s="1046"/>
      <c r="W32" s="1046"/>
      <c r="X32" s="1046"/>
      <c r="Y32" s="1046"/>
      <c r="Z32" s="1046"/>
      <c r="AA32" s="1046"/>
      <c r="AB32" s="1046"/>
      <c r="AC32" s="1046"/>
      <c r="AD32" s="1046"/>
      <c r="AE32" s="1046"/>
      <c r="AF32" s="1046"/>
      <c r="AG32" s="1046"/>
      <c r="AH32" s="1046"/>
      <c r="AI32" s="1046"/>
      <c r="AJ32" s="1046"/>
      <c r="AK32" s="1046"/>
      <c r="AL32" s="1046"/>
      <c r="AM32" s="1046"/>
      <c r="AN32" s="1046"/>
      <c r="AO32" s="1046"/>
      <c r="AP32" s="1046"/>
      <c r="AQ32" s="1046"/>
      <c r="AR32" s="1046"/>
      <c r="AS32" s="1046"/>
      <c r="AT32" s="1046"/>
      <c r="AU32" s="1046"/>
      <c r="AV32" s="1046"/>
      <c r="AW32" s="1046"/>
      <c r="AX32" s="1046"/>
      <c r="AY32" s="1046"/>
      <c r="AZ32" s="1046"/>
      <c r="BA32" s="1046"/>
      <c r="BB32" s="1046"/>
      <c r="BC32" s="1046"/>
      <c r="BD32" s="1046"/>
      <c r="BE32" s="1046"/>
      <c r="BF32" s="1046"/>
      <c r="BG32" s="1046"/>
      <c r="BH32" s="1046"/>
      <c r="BI32" s="1046"/>
      <c r="BJ32" s="1046"/>
      <c r="BK32" s="1046"/>
      <c r="BL32" s="1046"/>
      <c r="BM32" s="1046"/>
      <c r="BN32" s="1046"/>
      <c r="BO32" s="1046"/>
      <c r="BP32" s="1046"/>
      <c r="BQ32" s="1046"/>
      <c r="BR32" s="1046"/>
      <c r="BS32" s="1046"/>
      <c r="BT32" s="1046"/>
      <c r="BU32" s="1046"/>
      <c r="BV32" s="1046"/>
      <c r="BW32" s="1046"/>
      <c r="BX32" s="1046"/>
      <c r="BY32" s="1046"/>
      <c r="BZ32" s="1046"/>
      <c r="CA32" s="1046"/>
      <c r="CB32" s="1046"/>
      <c r="CC32" s="1046"/>
      <c r="CD32" s="1046"/>
      <c r="CE32" s="1046"/>
      <c r="CF32" s="1046"/>
      <c r="CG32" s="1046"/>
      <c r="CH32" s="1046"/>
      <c r="CI32" s="1046"/>
      <c r="CJ32" s="1046"/>
      <c r="CK32" s="1046"/>
      <c r="CL32" s="1046"/>
      <c r="CM32" s="1046"/>
      <c r="CN32" s="1046"/>
      <c r="CO32" s="1046"/>
      <c r="CP32" s="1046"/>
      <c r="CQ32" s="1046"/>
      <c r="CR32" s="1046"/>
      <c r="CS32" s="1046"/>
      <c r="CT32" s="1046"/>
      <c r="CU32" s="1046"/>
      <c r="CV32" s="1046"/>
      <c r="CW32" s="1046"/>
      <c r="CX32" s="1046"/>
      <c r="CY32" s="1046"/>
      <c r="CZ32" s="1046"/>
      <c r="DA32" s="1046"/>
      <c r="DB32" s="1046"/>
      <c r="DC32" s="1046"/>
      <c r="DD32" s="1046"/>
      <c r="DE32" s="1046"/>
      <c r="DF32" s="1046"/>
      <c r="DG32" s="1046"/>
      <c r="DH32" s="1046"/>
      <c r="DI32" s="1046"/>
      <c r="DJ32" s="1046"/>
      <c r="DK32" s="1046"/>
      <c r="DL32" s="1046"/>
      <c r="DM32" s="1046"/>
      <c r="DN32" s="1046"/>
      <c r="DO32" s="1046"/>
      <c r="DP32" s="1046"/>
      <c r="DQ32" s="1046"/>
      <c r="DR32" s="1046"/>
      <c r="DS32" s="1046"/>
      <c r="DT32" s="1046"/>
      <c r="DU32" s="1046"/>
      <c r="DV32" s="1046"/>
      <c r="DW32" s="1046"/>
      <c r="DX32" s="1046"/>
      <c r="DY32" s="1046"/>
      <c r="DZ32" s="1046"/>
      <c r="EA32" s="1046"/>
      <c r="EB32" s="1046"/>
      <c r="EC32" s="1046"/>
      <c r="ED32" s="1046"/>
      <c r="EE32" s="1046"/>
      <c r="EF32" s="1046"/>
      <c r="EG32" s="1046"/>
      <c r="EH32" s="1046"/>
      <c r="EI32" s="1046"/>
      <c r="EJ32" s="1046"/>
      <c r="EK32" s="1046"/>
      <c r="EL32" s="1046"/>
      <c r="EM32" s="1046"/>
      <c r="EN32" s="1046"/>
      <c r="EO32" s="1046"/>
      <c r="EP32" s="1046"/>
      <c r="EQ32" s="1046"/>
      <c r="ER32" s="1046"/>
      <c r="ES32" s="1046"/>
      <c r="ET32" s="1046"/>
      <c r="EU32" s="1046"/>
      <c r="EV32" s="1046"/>
      <c r="EW32" s="1046"/>
      <c r="EX32" s="1046"/>
      <c r="EY32" s="1046"/>
      <c r="EZ32" s="1046"/>
      <c r="FA32" s="1046"/>
      <c r="FB32" s="1046"/>
      <c r="FC32" s="1046"/>
      <c r="FD32" s="1046"/>
      <c r="FE32" s="1046"/>
      <c r="FF32" s="1046"/>
      <c r="FG32" s="1046"/>
      <c r="FH32" s="1046"/>
      <c r="FI32" s="1046"/>
      <c r="FJ32" s="1046"/>
      <c r="FK32" s="1046"/>
      <c r="FL32" s="1046"/>
      <c r="FM32" s="1046"/>
      <c r="FN32" s="1046"/>
      <c r="FO32" s="1046"/>
      <c r="FP32" s="1046"/>
      <c r="FQ32" s="1046"/>
      <c r="FR32" s="1046"/>
      <c r="FS32" s="1046"/>
      <c r="FT32" s="1046"/>
      <c r="FU32" s="1046"/>
      <c r="FV32" s="1046"/>
      <c r="FW32" s="1046"/>
      <c r="FX32" s="1046"/>
      <c r="FY32" s="1046"/>
      <c r="FZ32" s="1046"/>
      <c r="GA32" s="1046"/>
      <c r="GB32" s="1046"/>
      <c r="GC32" s="1046"/>
      <c r="GD32" s="1046"/>
      <c r="GE32" s="1046"/>
      <c r="GF32" s="1046"/>
      <c r="GG32" s="1046"/>
      <c r="GH32" s="1046"/>
      <c r="GI32" s="1046"/>
      <c r="GJ32" s="1046"/>
      <c r="GK32" s="1046"/>
      <c r="GL32" s="1046"/>
      <c r="GM32" s="1046"/>
      <c r="GN32" s="1046"/>
      <c r="GO32" s="1046"/>
      <c r="GP32" s="1046"/>
      <c r="GQ32" s="1046"/>
      <c r="GR32" s="1046"/>
      <c r="GS32" s="1046"/>
      <c r="GT32" s="1046"/>
      <c r="GU32" s="1046"/>
      <c r="GV32" s="1046"/>
      <c r="GW32" s="1046"/>
      <c r="GX32" s="1046"/>
      <c r="GY32" s="1046"/>
      <c r="GZ32" s="1046"/>
      <c r="HA32" s="1046"/>
      <c r="HB32" s="1046"/>
      <c r="HC32" s="1046"/>
      <c r="HD32" s="1046"/>
      <c r="HE32" s="1046"/>
      <c r="HF32" s="1046"/>
      <c r="HG32" s="1046"/>
      <c r="HH32" s="1046"/>
      <c r="HI32" s="1046"/>
      <c r="HJ32" s="1046"/>
      <c r="HK32" s="1046"/>
      <c r="HL32" s="1046"/>
      <c r="HM32" s="1046"/>
      <c r="HN32" s="1046"/>
      <c r="HO32" s="1046"/>
      <c r="HP32" s="1046"/>
      <c r="HQ32" s="1046"/>
      <c r="HR32" s="1046"/>
      <c r="HS32" s="1046"/>
      <c r="HT32" s="1046"/>
      <c r="HU32" s="1046"/>
      <c r="HV32" s="1046"/>
      <c r="HW32" s="1046"/>
      <c r="HX32" s="1046"/>
      <c r="HY32" s="1046"/>
      <c r="HZ32" s="1046"/>
      <c r="IA32" s="1046"/>
      <c r="IB32" s="1046"/>
      <c r="IC32" s="1046"/>
      <c r="ID32" s="1046"/>
      <c r="IE32" s="1046"/>
      <c r="IF32" s="1046"/>
      <c r="IG32" s="1046"/>
      <c r="IH32" s="1046"/>
      <c r="II32" s="1046"/>
      <c r="IJ32" s="1046"/>
      <c r="IK32" s="1046"/>
      <c r="IL32" s="1046"/>
      <c r="IM32" s="1046"/>
      <c r="IN32" s="1046"/>
      <c r="IO32" s="1046"/>
      <c r="IP32" s="1046"/>
      <c r="IQ32" s="1046"/>
      <c r="IR32" s="1046"/>
      <c r="IS32" s="1046"/>
      <c r="IT32" s="1046"/>
      <c r="IU32" s="1046"/>
      <c r="IV32" s="1046"/>
      <c r="IW32" s="1046"/>
      <c r="IX32" s="1046"/>
      <c r="IY32" s="1046"/>
      <c r="IZ32" s="1046"/>
      <c r="JA32" s="1046"/>
      <c r="JB32" s="1046"/>
      <c r="JC32" s="1046"/>
      <c r="JD32" s="1046"/>
      <c r="JE32" s="1046"/>
      <c r="JF32" s="1046"/>
      <c r="JG32" s="1046"/>
      <c r="JH32" s="1046"/>
      <c r="JI32" s="1046"/>
      <c r="JJ32" s="1046"/>
      <c r="JK32" s="1046"/>
      <c r="JL32" s="1046"/>
      <c r="JM32" s="1046"/>
      <c r="JN32" s="1046"/>
      <c r="JO32" s="1046"/>
      <c r="JP32" s="1046"/>
      <c r="JQ32" s="1046"/>
      <c r="JR32" s="1046"/>
      <c r="JS32" s="1046"/>
      <c r="JT32" s="1046"/>
      <c r="JU32" s="1046"/>
      <c r="JV32" s="1046"/>
      <c r="JW32" s="1046"/>
      <c r="JX32" s="1046"/>
      <c r="JY32" s="1046"/>
      <c r="JZ32" s="1046"/>
      <c r="KA32" s="1046"/>
      <c r="KB32" s="1046"/>
      <c r="KC32" s="1046"/>
      <c r="KD32" s="1046"/>
      <c r="KE32" s="1046"/>
      <c r="KF32" s="1046"/>
      <c r="KG32" s="1046"/>
      <c r="KH32" s="1046"/>
      <c r="KI32" s="1046"/>
      <c r="KJ32" s="1046"/>
      <c r="KK32" s="1046"/>
      <c r="KL32" s="1046"/>
      <c r="KM32" s="1046"/>
      <c r="KN32" s="1046"/>
      <c r="KO32" s="1046"/>
      <c r="KP32" s="1046"/>
      <c r="KQ32" s="1046"/>
      <c r="KR32" s="1046"/>
      <c r="KS32" s="1046"/>
      <c r="KT32" s="1046"/>
      <c r="KU32" s="1046"/>
      <c r="KV32" s="1046"/>
      <c r="KW32" s="1046"/>
      <c r="KX32" s="1046"/>
      <c r="KY32" s="1046"/>
      <c r="KZ32" s="1046"/>
      <c r="LA32" s="1046"/>
      <c r="LB32" s="1046"/>
      <c r="LC32" s="1046"/>
      <c r="LD32" s="1046"/>
      <c r="LE32" s="1046"/>
      <c r="LF32" s="1046"/>
      <c r="LG32" s="1046"/>
      <c r="LH32" s="1046"/>
      <c r="LI32" s="1046"/>
      <c r="LJ32" s="1046"/>
      <c r="LK32" s="1046"/>
      <c r="LL32" s="1046"/>
      <c r="LM32" s="1046"/>
      <c r="LN32" s="1046"/>
      <c r="LO32" s="1046"/>
      <c r="LP32" s="1046"/>
      <c r="LQ32" s="1046"/>
      <c r="LR32" s="1046"/>
      <c r="LS32" s="1046"/>
      <c r="LT32" s="1046"/>
      <c r="LU32" s="1046"/>
      <c r="LV32" s="1046"/>
      <c r="LW32" s="1046"/>
      <c r="LX32" s="1046"/>
      <c r="LY32" s="1046"/>
      <c r="LZ32" s="1046"/>
      <c r="MA32" s="1046"/>
      <c r="MB32" s="1046"/>
      <c r="MC32" s="1046"/>
      <c r="MD32" s="1046"/>
      <c r="ME32" s="1046"/>
      <c r="MF32" s="1046"/>
      <c r="MG32" s="1046"/>
      <c r="MH32" s="1046"/>
      <c r="MI32" s="1046"/>
      <c r="MJ32" s="1046"/>
      <c r="MK32" s="1046"/>
      <c r="ML32" s="1046"/>
      <c r="MM32" s="1046"/>
      <c r="MN32" s="1046"/>
      <c r="MO32" s="1046"/>
      <c r="MP32" s="1046"/>
      <c r="MQ32" s="1046"/>
      <c r="MR32" s="1046"/>
      <c r="MS32" s="1046"/>
      <c r="MT32" s="1046"/>
      <c r="MU32" s="1046"/>
      <c r="MV32" s="1046"/>
      <c r="MW32" s="1046"/>
      <c r="MX32" s="1046"/>
      <c r="MY32" s="1046"/>
      <c r="MZ32" s="1046"/>
      <c r="NA32" s="1046"/>
      <c r="NB32" s="1046"/>
      <c r="NC32" s="1046"/>
      <c r="ND32" s="1046"/>
      <c r="NE32" s="1046"/>
      <c r="NF32" s="1046"/>
      <c r="NG32" s="1046"/>
      <c r="NH32" s="1046"/>
      <c r="NI32" s="1046"/>
      <c r="NJ32" s="1046"/>
      <c r="NK32" s="1046"/>
      <c r="NL32" s="1046"/>
      <c r="NM32" s="1046"/>
      <c r="NN32" s="1046"/>
      <c r="NO32" s="1046"/>
      <c r="NP32" s="1046"/>
      <c r="NQ32" s="1046"/>
      <c r="NR32" s="1046"/>
      <c r="NS32" s="1046"/>
      <c r="NT32" s="1046"/>
      <c r="NU32" s="1046"/>
      <c r="NV32" s="1046"/>
      <c r="NW32" s="1046"/>
      <c r="NX32" s="1046"/>
      <c r="NY32" s="1046"/>
      <c r="NZ32" s="1046"/>
      <c r="OA32" s="1046"/>
      <c r="OB32" s="1046"/>
      <c r="OC32" s="1046"/>
      <c r="OD32" s="1046"/>
      <c r="OE32" s="1046"/>
      <c r="OF32" s="1046"/>
      <c r="OG32" s="1046"/>
      <c r="OH32" s="1046"/>
      <c r="OI32" s="1046"/>
      <c r="OJ32" s="1046"/>
      <c r="OK32" s="1046"/>
      <c r="OL32" s="1046"/>
      <c r="OM32" s="1046"/>
      <c r="ON32" s="1046"/>
      <c r="OO32" s="1046"/>
      <c r="OP32" s="1046"/>
      <c r="OQ32" s="1046"/>
      <c r="OR32" s="1046"/>
      <c r="OS32" s="1046"/>
      <c r="OT32" s="1046"/>
      <c r="OU32" s="1046"/>
      <c r="OV32" s="1046"/>
      <c r="OW32" s="1046"/>
      <c r="OX32" s="1046"/>
      <c r="OY32" s="1046"/>
      <c r="OZ32" s="1046"/>
      <c r="PA32" s="1046"/>
      <c r="PB32" s="1046"/>
      <c r="PC32" s="1046"/>
      <c r="PD32" s="1046"/>
      <c r="PE32" s="1046"/>
      <c r="PF32" s="1046"/>
      <c r="PG32" s="1046"/>
      <c r="PH32" s="1046"/>
      <c r="PI32" s="1046"/>
      <c r="PJ32" s="1046"/>
      <c r="PK32" s="1046"/>
      <c r="PL32" s="1046"/>
      <c r="PM32" s="1046"/>
      <c r="PN32" s="1046"/>
      <c r="PO32" s="1046"/>
      <c r="PP32" s="1046"/>
      <c r="PQ32" s="1046"/>
      <c r="PR32" s="1046"/>
      <c r="PS32" s="1046"/>
      <c r="PT32" s="1046"/>
      <c r="PU32" s="1046"/>
      <c r="PV32" s="1046"/>
      <c r="PW32" s="1046"/>
      <c r="PX32" s="1046"/>
      <c r="PY32" s="1046"/>
      <c r="PZ32" s="1046"/>
      <c r="QA32" s="1046"/>
      <c r="QB32" s="1046"/>
      <c r="QC32" s="1046"/>
      <c r="QD32" s="1046"/>
      <c r="QE32" s="1046"/>
      <c r="QF32" s="1046"/>
      <c r="QG32" s="1046"/>
      <c r="QH32" s="1046"/>
      <c r="QI32" s="1046"/>
      <c r="QJ32" s="1046"/>
      <c r="QK32" s="1046"/>
      <c r="QL32" s="1046"/>
      <c r="QM32" s="1046"/>
      <c r="QN32" s="1046"/>
      <c r="QO32" s="1046"/>
      <c r="QP32" s="1046"/>
      <c r="QQ32" s="1046"/>
      <c r="QR32" s="1046"/>
      <c r="QS32" s="1046"/>
      <c r="QT32" s="1046"/>
      <c r="QU32" s="1046"/>
      <c r="QV32" s="1046"/>
      <c r="QW32" s="1046"/>
      <c r="QX32" s="1046"/>
      <c r="QY32" s="1046"/>
      <c r="QZ32" s="1046"/>
      <c r="RA32" s="1046"/>
      <c r="RB32" s="1046"/>
      <c r="RC32" s="1046"/>
      <c r="RD32" s="1046"/>
      <c r="RE32" s="1046"/>
      <c r="RF32" s="1046"/>
      <c r="RG32" s="1046"/>
      <c r="RH32" s="1046"/>
      <c r="RI32" s="1046"/>
      <c r="RJ32" s="1046"/>
      <c r="RK32" s="1046"/>
      <c r="RL32" s="1046"/>
      <c r="RM32" s="1046"/>
      <c r="RN32" s="1046"/>
      <c r="RO32" s="1046"/>
      <c r="RP32" s="1046"/>
      <c r="RQ32" s="1046"/>
      <c r="RR32" s="1046"/>
      <c r="RS32" s="1046"/>
      <c r="RT32" s="1046"/>
      <c r="RU32" s="1046"/>
      <c r="RV32" s="1046"/>
      <c r="RW32" s="1046"/>
      <c r="RX32" s="1046"/>
      <c r="RY32" s="1046"/>
      <c r="RZ32" s="1046"/>
      <c r="SA32" s="1046"/>
      <c r="SB32" s="1046"/>
      <c r="SC32" s="1046"/>
      <c r="SD32" s="1046"/>
      <c r="SE32" s="1046"/>
      <c r="SF32" s="1046"/>
      <c r="SG32" s="1046"/>
      <c r="SH32" s="1046"/>
      <c r="SI32" s="1046"/>
      <c r="SJ32" s="1046"/>
      <c r="SK32" s="1046"/>
      <c r="SL32" s="1046"/>
      <c r="SM32" s="1046"/>
      <c r="SN32" s="1046"/>
      <c r="SO32" s="1046"/>
      <c r="SP32" s="1046"/>
      <c r="SQ32" s="1046"/>
      <c r="SR32" s="1046"/>
      <c r="SS32" s="1046"/>
      <c r="ST32" s="1046"/>
      <c r="SU32" s="1046"/>
      <c r="SV32" s="1046"/>
      <c r="SW32" s="1046"/>
      <c r="SX32" s="1046"/>
      <c r="SY32" s="1046"/>
      <c r="SZ32" s="1046"/>
      <c r="TA32" s="1046"/>
      <c r="TB32" s="1046"/>
      <c r="TC32" s="1046"/>
      <c r="TD32" s="1046"/>
      <c r="TE32" s="1046"/>
      <c r="TF32" s="1046"/>
      <c r="TG32" s="1046"/>
      <c r="TH32" s="1046"/>
      <c r="TI32" s="1046"/>
      <c r="TJ32" s="1046"/>
      <c r="TK32" s="1046"/>
      <c r="TL32" s="1046"/>
      <c r="TM32" s="1046"/>
      <c r="TN32" s="1046"/>
      <c r="TO32" s="1046"/>
      <c r="TP32" s="1046"/>
      <c r="TQ32" s="1046"/>
      <c r="TR32" s="1046"/>
      <c r="TS32" s="1046"/>
      <c r="TT32" s="1046"/>
      <c r="TU32" s="1046"/>
      <c r="TV32" s="1046"/>
      <c r="TW32" s="1046"/>
      <c r="TX32" s="1046"/>
      <c r="TY32" s="1046"/>
      <c r="TZ32" s="1046"/>
      <c r="UA32" s="1046"/>
      <c r="UB32" s="1046"/>
      <c r="UC32" s="1046"/>
      <c r="UD32" s="1046"/>
      <c r="UE32" s="1046"/>
      <c r="UF32" s="1046"/>
      <c r="UG32" s="1046"/>
      <c r="UH32" s="1046"/>
      <c r="UI32" s="1046"/>
      <c r="UJ32" s="1046"/>
      <c r="UK32" s="1046"/>
      <c r="UL32" s="1046"/>
      <c r="UM32" s="1046"/>
      <c r="UN32" s="1046"/>
      <c r="UO32" s="1046"/>
      <c r="UP32" s="1046"/>
      <c r="UQ32" s="1046"/>
      <c r="UR32" s="1046"/>
      <c r="US32" s="1046"/>
      <c r="UT32" s="1046"/>
      <c r="UU32" s="1046"/>
      <c r="UV32" s="1046"/>
      <c r="UW32" s="1046"/>
      <c r="UX32" s="1046"/>
      <c r="UY32" s="1046"/>
      <c r="UZ32" s="1046"/>
      <c r="VA32" s="1046"/>
      <c r="VB32" s="1046"/>
      <c r="VC32" s="1046"/>
      <c r="VD32" s="1046"/>
      <c r="VE32" s="1046"/>
      <c r="VF32" s="1046"/>
      <c r="VG32" s="1046"/>
      <c r="VH32" s="1046"/>
      <c r="VI32" s="1046"/>
      <c r="VJ32" s="1046"/>
      <c r="VK32" s="1046"/>
      <c r="VL32" s="1046"/>
      <c r="VM32" s="1046"/>
      <c r="VN32" s="1046"/>
      <c r="VO32" s="1046"/>
      <c r="VP32" s="1046"/>
      <c r="VQ32" s="1046"/>
      <c r="VR32" s="1046"/>
      <c r="VS32" s="1046"/>
      <c r="VT32" s="1046"/>
      <c r="VU32" s="1046"/>
      <c r="VV32" s="1046"/>
      <c r="VW32" s="1046"/>
      <c r="VX32" s="1046"/>
      <c r="VY32" s="1046"/>
      <c r="VZ32" s="1046"/>
      <c r="WA32" s="1046"/>
      <c r="WB32" s="1046"/>
      <c r="WC32" s="1046"/>
      <c r="WD32" s="1046"/>
      <c r="WE32" s="1046"/>
      <c r="WF32" s="1046"/>
      <c r="WG32" s="1046"/>
      <c r="WH32" s="1046"/>
      <c r="WI32" s="1046"/>
      <c r="WJ32" s="1046"/>
      <c r="WK32" s="1046"/>
      <c r="WL32" s="1046"/>
      <c r="WM32" s="1046"/>
      <c r="WN32" s="1046"/>
      <c r="WO32" s="1046"/>
      <c r="WP32" s="1046"/>
      <c r="WQ32" s="1046"/>
      <c r="WR32" s="1046"/>
      <c r="WS32" s="1046"/>
      <c r="WT32" s="1046"/>
      <c r="WU32" s="1046"/>
      <c r="WV32" s="1046"/>
      <c r="WW32" s="1046"/>
      <c r="WX32" s="1046"/>
      <c r="WY32" s="1046"/>
      <c r="WZ32" s="1046"/>
      <c r="XA32" s="1046"/>
      <c r="XB32" s="1046"/>
      <c r="XC32" s="1046"/>
      <c r="XD32" s="1046"/>
      <c r="XE32" s="1046"/>
      <c r="XF32" s="1046"/>
      <c r="XG32" s="1046"/>
      <c r="XH32" s="1046"/>
      <c r="XI32" s="1046"/>
      <c r="XJ32" s="1046"/>
      <c r="XK32" s="1046"/>
      <c r="XL32" s="1046"/>
      <c r="XM32" s="1046"/>
      <c r="XN32" s="1046"/>
      <c r="XO32" s="1046"/>
      <c r="XP32" s="1046"/>
      <c r="XQ32" s="1046"/>
      <c r="XR32" s="1046"/>
      <c r="XS32" s="1046"/>
      <c r="XT32" s="1046"/>
      <c r="XU32" s="1046"/>
      <c r="XV32" s="1046"/>
      <c r="XW32" s="1046"/>
      <c r="XX32" s="1046"/>
      <c r="XY32" s="1046"/>
      <c r="XZ32" s="1046"/>
      <c r="YA32" s="1046"/>
      <c r="YB32" s="1046"/>
      <c r="YC32" s="1046"/>
      <c r="YD32" s="1046"/>
      <c r="YE32" s="1046"/>
      <c r="YF32" s="1046"/>
      <c r="YG32" s="1046"/>
      <c r="YH32" s="1046"/>
      <c r="YI32" s="1046"/>
      <c r="YJ32" s="1046"/>
      <c r="YK32" s="1046"/>
      <c r="YL32" s="1046"/>
      <c r="YM32" s="1046"/>
      <c r="YN32" s="1046"/>
      <c r="YO32" s="1046"/>
      <c r="YP32" s="1046"/>
      <c r="YQ32" s="1046"/>
      <c r="YR32" s="1046"/>
      <c r="YS32" s="1046"/>
      <c r="YT32" s="1046"/>
      <c r="YU32" s="1046"/>
      <c r="YV32" s="1046"/>
      <c r="YW32" s="1046"/>
      <c r="YX32" s="1046"/>
      <c r="YY32" s="1046"/>
      <c r="YZ32" s="1046"/>
      <c r="ZA32" s="1046"/>
      <c r="ZB32" s="1046"/>
      <c r="ZC32" s="1046"/>
      <c r="ZD32" s="1046"/>
      <c r="ZE32" s="1046"/>
      <c r="ZF32" s="1046"/>
      <c r="ZG32" s="1046"/>
      <c r="ZH32" s="1046"/>
      <c r="ZI32" s="1046"/>
      <c r="ZJ32" s="1046"/>
      <c r="ZK32" s="1046"/>
      <c r="ZL32" s="1046"/>
      <c r="ZM32" s="1046"/>
      <c r="ZN32" s="1046"/>
      <c r="ZO32" s="1046"/>
      <c r="ZP32" s="1046"/>
      <c r="ZQ32" s="1046"/>
      <c r="ZR32" s="1046"/>
      <c r="ZS32" s="1046"/>
      <c r="ZT32" s="1046"/>
      <c r="ZU32" s="1046"/>
      <c r="ZV32" s="1046"/>
      <c r="ZW32" s="1046"/>
      <c r="ZX32" s="1046"/>
      <c r="ZY32" s="1046"/>
      <c r="ZZ32" s="1046"/>
      <c r="AAA32" s="1046"/>
      <c r="AAB32" s="1046"/>
      <c r="AAC32" s="1046"/>
      <c r="AAD32" s="1046"/>
      <c r="AAE32" s="1046"/>
      <c r="AAF32" s="1046"/>
      <c r="AAG32" s="1046"/>
      <c r="AAH32" s="1046"/>
      <c r="AAI32" s="1046"/>
      <c r="AAJ32" s="1046"/>
      <c r="AAK32" s="1046"/>
      <c r="AAL32" s="1046"/>
      <c r="AAM32" s="1046"/>
      <c r="AAN32" s="1046"/>
      <c r="AAO32" s="1046"/>
      <c r="AAP32" s="1046"/>
      <c r="AAQ32" s="1046"/>
      <c r="AAR32" s="1046"/>
      <c r="AAS32" s="1046"/>
      <c r="AAT32" s="1046"/>
      <c r="AAU32" s="1046"/>
      <c r="AAV32" s="1046"/>
      <c r="AAW32" s="1046"/>
      <c r="AAX32" s="1046"/>
      <c r="AAY32" s="1046"/>
      <c r="AAZ32" s="1046"/>
      <c r="ABA32" s="1046"/>
      <c r="ABB32" s="1046"/>
      <c r="ABC32" s="1046"/>
      <c r="ABD32" s="1046"/>
      <c r="ABE32" s="1046"/>
      <c r="ABF32" s="1046"/>
      <c r="ABG32" s="1046"/>
      <c r="ABH32" s="1046"/>
      <c r="ABI32" s="1046"/>
      <c r="ABJ32" s="1046"/>
      <c r="ABK32" s="1046"/>
      <c r="ABL32" s="1046"/>
      <c r="ABM32" s="1046"/>
      <c r="ABN32" s="1046"/>
      <c r="ABO32" s="1046"/>
      <c r="ABP32" s="1046"/>
      <c r="ABQ32" s="1046"/>
      <c r="ABR32" s="1046"/>
      <c r="ABS32" s="1046"/>
      <c r="ABT32" s="1046"/>
      <c r="ABU32" s="1046"/>
      <c r="ABV32" s="1046"/>
      <c r="ABW32" s="1046"/>
      <c r="ABX32" s="1046"/>
      <c r="ABY32" s="1046"/>
      <c r="ABZ32" s="1046"/>
      <c r="ACA32" s="1046"/>
      <c r="ACB32" s="1046"/>
      <c r="ACC32" s="1046"/>
      <c r="ACD32" s="1046"/>
      <c r="ACE32" s="1046"/>
      <c r="ACF32" s="1046"/>
      <c r="ACG32" s="1046"/>
      <c r="ACH32" s="1046"/>
      <c r="ACI32" s="1046"/>
      <c r="ACJ32" s="1046"/>
      <c r="ACK32" s="1046"/>
      <c r="ACL32" s="1046"/>
      <c r="ACM32" s="1046"/>
      <c r="ACN32" s="1046"/>
      <c r="ACO32" s="1046"/>
      <c r="ACP32" s="1046"/>
      <c r="ACQ32" s="1046"/>
      <c r="ACR32" s="1046"/>
      <c r="ACS32" s="1046"/>
      <c r="ACT32" s="1046"/>
      <c r="ACU32" s="1046"/>
      <c r="ACV32" s="1046"/>
      <c r="ACW32" s="1046"/>
      <c r="ACX32" s="1046"/>
      <c r="ACY32" s="1046"/>
      <c r="ACZ32" s="1046"/>
      <c r="ADA32" s="1046"/>
      <c r="ADB32" s="1046"/>
      <c r="ADC32" s="1046"/>
      <c r="ADD32" s="1046"/>
      <c r="ADE32" s="1046"/>
      <c r="ADF32" s="1046"/>
      <c r="ADG32" s="1046"/>
      <c r="ADH32" s="1046"/>
      <c r="ADI32" s="1046"/>
      <c r="ADJ32" s="1046"/>
      <c r="ADK32" s="1046"/>
      <c r="ADL32" s="1046"/>
      <c r="ADM32" s="1046"/>
      <c r="ADN32" s="1046"/>
      <c r="ADO32" s="1046"/>
      <c r="ADP32" s="1046"/>
      <c r="ADQ32" s="1046"/>
      <c r="ADR32" s="1046"/>
      <c r="ADS32" s="1046"/>
      <c r="ADT32" s="1046"/>
      <c r="ADU32" s="1046"/>
      <c r="ADV32" s="1046"/>
      <c r="ADW32" s="1046"/>
      <c r="ADX32" s="1046"/>
      <c r="ADY32" s="1046"/>
      <c r="ADZ32" s="1046"/>
      <c r="AEA32" s="1046"/>
      <c r="AEB32" s="1046"/>
      <c r="AEC32" s="1046"/>
      <c r="AED32" s="1046"/>
      <c r="AEE32" s="1046"/>
      <c r="AEF32" s="1046"/>
      <c r="AEG32" s="1046"/>
      <c r="AEH32" s="1046"/>
      <c r="AEI32" s="1046"/>
      <c r="AEJ32" s="1046"/>
      <c r="AEK32" s="1046"/>
      <c r="AEL32" s="1046"/>
      <c r="AEM32" s="1046"/>
      <c r="AEN32" s="1046"/>
      <c r="AEO32" s="1046"/>
      <c r="AEP32" s="1046"/>
      <c r="AEQ32" s="1046"/>
      <c r="AER32" s="1046"/>
      <c r="AES32" s="1046"/>
      <c r="AET32" s="1046"/>
      <c r="AEU32" s="1046"/>
      <c r="AEV32" s="1046"/>
      <c r="AEW32" s="1046"/>
      <c r="AEX32" s="1046"/>
      <c r="AEY32" s="1046"/>
      <c r="AEZ32" s="1046"/>
      <c r="AFA32" s="1046"/>
      <c r="AFB32" s="1046"/>
      <c r="AFC32" s="1046"/>
      <c r="AFD32" s="1046"/>
      <c r="AFE32" s="1046"/>
      <c r="AFF32" s="1046"/>
      <c r="AFG32" s="1046"/>
      <c r="AFH32" s="1046"/>
      <c r="AFI32" s="1046"/>
      <c r="AFJ32" s="1046"/>
      <c r="AFK32" s="1046"/>
      <c r="AFL32" s="1046"/>
      <c r="AFM32" s="1046"/>
      <c r="AFN32" s="1046"/>
      <c r="AFO32" s="1046"/>
      <c r="AFP32" s="1046"/>
      <c r="AFQ32" s="1046"/>
      <c r="AFR32" s="1046"/>
      <c r="AFS32" s="1046"/>
      <c r="AFT32" s="1046"/>
      <c r="AFU32" s="1046"/>
      <c r="AFV32" s="1046"/>
      <c r="AFW32" s="1046"/>
      <c r="AFX32" s="1046"/>
      <c r="AFY32" s="1046"/>
      <c r="AFZ32" s="1046"/>
      <c r="AGA32" s="1046"/>
      <c r="AGB32" s="1046"/>
      <c r="AGC32" s="1046"/>
      <c r="AGD32" s="1046"/>
      <c r="AGE32" s="1046"/>
      <c r="AGF32" s="1046"/>
      <c r="AGG32" s="1046"/>
      <c r="AGH32" s="1046"/>
      <c r="AGI32" s="1046"/>
      <c r="AGJ32" s="1046"/>
      <c r="AGK32" s="1046"/>
      <c r="AGL32" s="1046"/>
      <c r="AGM32" s="1046"/>
      <c r="AGN32" s="1046"/>
      <c r="AGO32" s="1046"/>
      <c r="AGP32" s="1046"/>
      <c r="AGQ32" s="1046"/>
      <c r="AGR32" s="1046"/>
      <c r="AGS32" s="1046"/>
      <c r="AGT32" s="1046"/>
      <c r="AGU32" s="1046"/>
      <c r="AGV32" s="1046"/>
      <c r="AGW32" s="1046"/>
      <c r="AGX32" s="1046"/>
      <c r="AGY32" s="1046"/>
      <c r="AGZ32" s="1046"/>
      <c r="AHA32" s="1046"/>
      <c r="AHB32" s="1046"/>
      <c r="AHC32" s="1046"/>
      <c r="AHD32" s="1046"/>
      <c r="AHE32" s="1046"/>
      <c r="AHF32" s="1046"/>
      <c r="AHG32" s="1046"/>
      <c r="AHH32" s="1046"/>
      <c r="AHI32" s="1046"/>
      <c r="AHJ32" s="1046"/>
      <c r="AHK32" s="1046"/>
      <c r="AHL32" s="1046"/>
      <c r="AHM32" s="1046"/>
      <c r="AHN32" s="1046"/>
      <c r="AHO32" s="1046"/>
      <c r="AHP32" s="1046"/>
      <c r="AHQ32" s="1046"/>
      <c r="AHR32" s="1046"/>
      <c r="AHS32" s="1046"/>
      <c r="AHT32" s="1046"/>
      <c r="AHU32" s="1046"/>
      <c r="AHV32" s="1046"/>
      <c r="AHW32" s="1046"/>
      <c r="AHX32" s="1046"/>
      <c r="AHY32" s="1046"/>
      <c r="AHZ32" s="1046"/>
      <c r="AIA32" s="1046"/>
      <c r="AIB32" s="1046"/>
      <c r="AIC32" s="1046"/>
      <c r="AID32" s="1046"/>
      <c r="AIE32" s="1046"/>
      <c r="AIF32" s="1046"/>
      <c r="AIG32" s="1046"/>
      <c r="AIH32" s="1046"/>
      <c r="AII32" s="1046"/>
      <c r="AIJ32" s="1046"/>
      <c r="AIK32" s="1046"/>
      <c r="AIL32" s="1046"/>
      <c r="AIM32" s="1046"/>
      <c r="AIN32" s="1046"/>
      <c r="AIO32" s="1046"/>
      <c r="AIP32" s="1046"/>
      <c r="AIQ32" s="1046"/>
      <c r="AIR32" s="1046"/>
      <c r="AIS32" s="1046"/>
      <c r="AIT32" s="1046"/>
      <c r="AIU32" s="1046"/>
      <c r="AIV32" s="1046"/>
      <c r="AIW32" s="1046"/>
      <c r="AIX32" s="1046"/>
      <c r="AIY32" s="1046"/>
      <c r="AIZ32" s="1046"/>
      <c r="AJA32" s="1046"/>
      <c r="AJB32" s="1046"/>
      <c r="AJC32" s="1046"/>
      <c r="AJD32" s="1046"/>
      <c r="AJE32" s="1046"/>
      <c r="AJF32" s="1046"/>
      <c r="AJG32" s="1046"/>
      <c r="AJH32" s="1046"/>
      <c r="AJI32" s="1046"/>
      <c r="AJJ32" s="1046"/>
      <c r="AJK32" s="1046"/>
      <c r="AJL32" s="1046"/>
      <c r="AJM32" s="1046"/>
      <c r="AJN32" s="1046"/>
      <c r="AJO32" s="1046"/>
      <c r="AJP32" s="1046"/>
      <c r="AJQ32" s="1046"/>
      <c r="AJR32" s="1046"/>
      <c r="AJS32" s="1046"/>
      <c r="AJT32" s="1046"/>
      <c r="AJU32" s="1046"/>
      <c r="AJV32" s="1046"/>
      <c r="AJW32" s="1046"/>
      <c r="AJX32" s="1046"/>
      <c r="AJY32" s="1046"/>
      <c r="AJZ32" s="1046"/>
      <c r="AKA32" s="1046"/>
      <c r="AKB32" s="1046"/>
      <c r="AKC32" s="1046"/>
      <c r="AKD32" s="1046"/>
      <c r="AKE32" s="1046"/>
      <c r="AKF32" s="1046"/>
      <c r="AKG32" s="1046"/>
      <c r="AKH32" s="1046"/>
      <c r="AKI32" s="1046"/>
      <c r="AKJ32" s="1046"/>
      <c r="AKK32" s="1046"/>
      <c r="AKL32" s="1046"/>
      <c r="AKM32" s="1046"/>
      <c r="AKN32" s="1046"/>
      <c r="AKO32" s="1046"/>
      <c r="AKP32" s="1046"/>
      <c r="AKQ32" s="1046"/>
      <c r="AKR32" s="1046"/>
      <c r="AKS32" s="1046"/>
      <c r="AKT32" s="1046"/>
      <c r="AKU32" s="1046"/>
      <c r="AKV32" s="1046"/>
      <c r="AKW32" s="1046"/>
      <c r="AKX32" s="1046"/>
      <c r="AKY32" s="1046"/>
      <c r="AKZ32" s="1046"/>
      <c r="ALA32" s="1046"/>
      <c r="ALB32" s="1046"/>
      <c r="ALC32" s="1046"/>
      <c r="ALD32" s="1046"/>
      <c r="ALE32" s="1046"/>
      <c r="ALF32" s="1046"/>
      <c r="ALG32" s="1046"/>
      <c r="ALH32" s="1046"/>
      <c r="ALI32" s="1046"/>
      <c r="ALJ32" s="1046"/>
      <c r="ALK32" s="1046"/>
      <c r="ALL32" s="1046"/>
      <c r="ALM32" s="1046"/>
      <c r="ALN32" s="1046"/>
      <c r="ALO32" s="1046"/>
      <c r="ALP32" s="1046"/>
      <c r="ALQ32" s="1046"/>
      <c r="ALR32" s="1046"/>
      <c r="ALS32" s="1046"/>
      <c r="ALT32" s="1046"/>
      <c r="ALU32" s="1046"/>
      <c r="ALV32" s="1046"/>
      <c r="ALW32" s="1046"/>
      <c r="ALX32" s="1046"/>
      <c r="ALY32" s="1046"/>
      <c r="ALZ32" s="1046"/>
      <c r="AMA32" s="1046"/>
      <c r="AMB32" s="1046"/>
      <c r="AMC32" s="1046"/>
      <c r="AMD32" s="1046"/>
      <c r="AME32" s="1046"/>
      <c r="AMF32" s="1046"/>
      <c r="AMG32" s="1046"/>
      <c r="AMH32" s="1046"/>
      <c r="AMI32" s="1046"/>
      <c r="AMJ32" s="1046"/>
      <c r="AMK32" s="1046"/>
    </row>
    <row r="33" spans="1:1025">
      <c r="A33" s="834" t="s">
        <v>282</v>
      </c>
      <c r="B33" s="805">
        <v>6853.3000000000093</v>
      </c>
      <c r="C33" s="805">
        <v>3338.0700000000015</v>
      </c>
      <c r="D33" s="805">
        <v>1567.7900000000002</v>
      </c>
      <c r="E33" s="806">
        <v>11759.160000000011</v>
      </c>
      <c r="F33" s="835">
        <v>0.21164680536282293</v>
      </c>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row>
    <row r="34" spans="1:1025">
      <c r="A34" s="834" t="s">
        <v>283</v>
      </c>
      <c r="B34" s="805">
        <v>3170.0999999999995</v>
      </c>
      <c r="C34" s="805">
        <v>1791.3000000000002</v>
      </c>
      <c r="D34" s="805">
        <v>638.08999999999992</v>
      </c>
      <c r="E34" s="806">
        <v>5599.49</v>
      </c>
      <c r="F34" s="836">
        <v>0.10078221319899314</v>
      </c>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row>
    <row r="35" spans="1:1025" ht="24">
      <c r="A35" s="834" t="s">
        <v>284</v>
      </c>
      <c r="B35" s="805">
        <v>10104.349999999971</v>
      </c>
      <c r="C35" s="805">
        <v>2301.599999999999</v>
      </c>
      <c r="D35" s="805">
        <v>1428.5400000000011</v>
      </c>
      <c r="E35" s="806">
        <v>13834.489999999971</v>
      </c>
      <c r="F35" s="836">
        <v>0.2489995554379659</v>
      </c>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row>
    <row r="36" spans="1:1025" ht="24.75" customHeight="1" thickBot="1">
      <c r="A36" s="837" t="s">
        <v>285</v>
      </c>
      <c r="B36" s="807">
        <v>16254.799999999836</v>
      </c>
      <c r="C36" s="807">
        <v>4284.6799999999994</v>
      </c>
      <c r="D36" s="807">
        <v>3827.6800000000003</v>
      </c>
      <c r="E36" s="808">
        <v>24367.159999999836</v>
      </c>
      <c r="F36" s="838">
        <v>0.43857142600021809</v>
      </c>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row>
    <row r="37" spans="1:1025" s="818" customFormat="1">
      <c r="A37" s="839" t="s">
        <v>286</v>
      </c>
      <c r="B37" s="811">
        <v>36382.549999999814</v>
      </c>
      <c r="C37" s="811">
        <v>11715.650000000001</v>
      </c>
      <c r="D37" s="811">
        <v>7462.1000000000013</v>
      </c>
      <c r="E37" s="812">
        <v>55560.299999999814</v>
      </c>
      <c r="F37" s="840">
        <v>1</v>
      </c>
    </row>
    <row r="38" spans="1:1025" s="817" customFormat="1" ht="13.5" thickBot="1">
      <c r="A38" s="841" t="s">
        <v>108</v>
      </c>
      <c r="B38" s="809">
        <v>0.65482997751991867</v>
      </c>
      <c r="C38" s="809">
        <v>0.21086369224068338</v>
      </c>
      <c r="D38" s="809">
        <v>0.13430633023939803</v>
      </c>
      <c r="E38" s="809">
        <v>1</v>
      </c>
      <c r="F38" s="842"/>
    </row>
    <row r="39" spans="1:1025" s="315" customFormat="1">
      <c r="A39" s="1053" t="s">
        <v>90</v>
      </c>
      <c r="B39" s="1050">
        <v>2267.9</v>
      </c>
      <c r="C39" s="1051">
        <v>1546</v>
      </c>
      <c r="D39" s="1051">
        <v>911</v>
      </c>
      <c r="E39" s="833">
        <v>4724.8999999999996</v>
      </c>
      <c r="F39" s="1052"/>
    </row>
    <row r="40" spans="1:1025" s="817" customFormat="1">
      <c r="A40" s="814" t="s">
        <v>109</v>
      </c>
      <c r="B40" s="816">
        <v>0.53963631244487165</v>
      </c>
      <c r="C40" s="816">
        <v>0.32720269212046821</v>
      </c>
      <c r="D40" s="816">
        <v>0.19280831340345828</v>
      </c>
      <c r="E40" s="816">
        <v>1</v>
      </c>
      <c r="G40"/>
      <c r="I40"/>
      <c r="J40"/>
      <c r="K40"/>
      <c r="L40"/>
      <c r="M40"/>
      <c r="N40"/>
      <c r="O40"/>
      <c r="P40"/>
      <c r="Q40"/>
      <c r="R40"/>
      <c r="S40"/>
      <c r="T40"/>
    </row>
    <row r="41" spans="1:1025" ht="12" customHeight="1">
      <c r="A41" s="1116" t="s">
        <v>104</v>
      </c>
      <c r="B41" s="1116"/>
      <c r="C41" s="1116"/>
      <c r="D41" s="1116"/>
      <c r="E41" s="1116"/>
      <c r="F41" s="1116"/>
      <c r="G41" s="89"/>
    </row>
    <row r="42" spans="1:1025">
      <c r="A42" s="1090" t="s">
        <v>248</v>
      </c>
      <c r="B42" s="1090"/>
      <c r="C42" s="1090"/>
      <c r="D42" s="1090"/>
      <c r="E42" s="1090"/>
      <c r="F42" s="1090"/>
      <c r="G42" s="119"/>
    </row>
  </sheetData>
  <mergeCells count="7">
    <mergeCell ref="A41:F41"/>
    <mergeCell ref="A42:F42"/>
    <mergeCell ref="A1:F2"/>
    <mergeCell ref="A5:F5"/>
    <mergeCell ref="A14:F14"/>
    <mergeCell ref="A23:F23"/>
    <mergeCell ref="A32:F32"/>
  </mergeCells>
  <pageMargins left="0.31527777777777799" right="0.118055555555556" top="0.15763888888888899" bottom="0.15763888888888899" header="0.51180555555555496" footer="0.51180555555555496"/>
  <pageSetup paperSize="9" firstPageNumber="0" fitToHeight="0"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LS23"/>
  <sheetViews>
    <sheetView showGridLines="0" zoomScaleNormal="100" workbookViewId="0"/>
  </sheetViews>
  <sheetFormatPr baseColWidth="10" defaultColWidth="9.140625" defaultRowHeight="12.75"/>
  <cols>
    <col min="1" max="1" width="9.85546875" style="1" customWidth="1"/>
    <col min="2" max="5" width="8.28515625" style="1" customWidth="1"/>
    <col min="6" max="6" width="9" style="141" customWidth="1"/>
    <col min="7" max="8" width="9.28515625" style="1" customWidth="1"/>
    <col min="9" max="996" width="10.7109375" style="1" customWidth="1"/>
  </cols>
  <sheetData>
    <row r="1" spans="1:1007" ht="13.5" customHeight="1">
      <c r="A1" s="142" t="s">
        <v>302</v>
      </c>
      <c r="B1" s="142"/>
      <c r="C1" s="142"/>
      <c r="D1" s="142"/>
      <c r="E1" s="142"/>
      <c r="F1" s="144"/>
    </row>
    <row r="2" spans="1:1007" ht="12" customHeight="1" thickBot="1">
      <c r="A2" s="142"/>
      <c r="B2" s="144"/>
      <c r="C2" s="144"/>
      <c r="D2" s="144"/>
      <c r="E2" s="144"/>
      <c r="F2" s="545"/>
    </row>
    <row r="3" spans="1:1007" ht="24">
      <c r="A3" s="342"/>
      <c r="B3" s="333" t="s">
        <v>82</v>
      </c>
      <c r="C3" s="333" t="s">
        <v>83</v>
      </c>
      <c r="D3" s="333" t="s">
        <v>92</v>
      </c>
      <c r="E3" s="333" t="s">
        <v>85</v>
      </c>
      <c r="F3" s="1079" t="s">
        <v>169</v>
      </c>
      <c r="G3" s="1085" t="s">
        <v>90</v>
      </c>
      <c r="H3" s="1079" t="s">
        <v>105</v>
      </c>
      <c r="ALI3" s="1"/>
    </row>
    <row r="4" spans="1:1007" s="1" customFormat="1">
      <c r="A4" s="1080">
        <v>2014</v>
      </c>
      <c r="B4" s="879">
        <v>0.50821818181818179</v>
      </c>
      <c r="C4" s="879">
        <v>0.47749449165879759</v>
      </c>
      <c r="D4" s="879">
        <v>0.54034085311791946</v>
      </c>
      <c r="E4" s="879">
        <v>0.59612926784736164</v>
      </c>
      <c r="F4" s="1081">
        <v>0.55388436971119726</v>
      </c>
      <c r="G4" s="1086">
        <v>0.36119665640123183</v>
      </c>
      <c r="H4" s="1081">
        <v>0.54262729071889382</v>
      </c>
      <c r="ALI4"/>
      <c r="ALJ4"/>
      <c r="ALK4"/>
      <c r="ALL4"/>
      <c r="ALM4"/>
      <c r="ALN4"/>
      <c r="ALO4"/>
      <c r="ALP4"/>
      <c r="ALQ4"/>
      <c r="ALR4"/>
      <c r="ALS4"/>
    </row>
    <row r="5" spans="1:1007" s="1" customFormat="1">
      <c r="A5" s="1080">
        <v>2016</v>
      </c>
      <c r="B5" s="879">
        <v>0.52041461256478316</v>
      </c>
      <c r="C5" s="879">
        <v>0.49840255591054311</v>
      </c>
      <c r="D5" s="879">
        <v>0.55956578214882169</v>
      </c>
      <c r="E5" s="879">
        <v>0.60620685441994016</v>
      </c>
      <c r="F5" s="1081">
        <v>0.56533724944607611</v>
      </c>
      <c r="G5" s="1086">
        <v>0.36655817737998375</v>
      </c>
      <c r="H5" s="1081">
        <v>0.55349874006590427</v>
      </c>
      <c r="ALI5"/>
      <c r="ALJ5"/>
      <c r="ALK5"/>
      <c r="ALL5"/>
      <c r="ALM5"/>
      <c r="ALN5"/>
      <c r="ALO5"/>
      <c r="ALP5"/>
      <c r="ALQ5"/>
      <c r="ALR5"/>
      <c r="ALS5"/>
    </row>
    <row r="6" spans="1:1007" s="1" customFormat="1">
      <c r="A6" s="1080">
        <v>2018</v>
      </c>
      <c r="B6" s="879">
        <v>0.52806726669824733</v>
      </c>
      <c r="C6" s="879">
        <v>0.50877192982456143</v>
      </c>
      <c r="D6" s="879">
        <v>0.5773349719101124</v>
      </c>
      <c r="E6" s="879">
        <v>0.61833793314934071</v>
      </c>
      <c r="F6" s="1081">
        <v>0.57690772071667418</v>
      </c>
      <c r="G6" s="1086">
        <v>0.37785800240673889</v>
      </c>
      <c r="H6" s="1081">
        <v>0.5652500763502244</v>
      </c>
      <c r="ALI6"/>
      <c r="ALJ6"/>
      <c r="ALK6"/>
      <c r="ALL6"/>
      <c r="ALM6"/>
      <c r="ALN6"/>
      <c r="ALO6"/>
      <c r="ALP6"/>
      <c r="ALQ6"/>
      <c r="ALR6"/>
      <c r="ALS6"/>
    </row>
    <row r="7" spans="1:1007" s="2" customFormat="1">
      <c r="A7" s="1080">
        <v>2020</v>
      </c>
      <c r="B7" s="879">
        <v>0.5313067150635209</v>
      </c>
      <c r="C7" s="879">
        <v>0.52043328409650413</v>
      </c>
      <c r="D7" s="879">
        <v>0.58161335416495352</v>
      </c>
      <c r="E7" s="879">
        <v>0.61765567336418492</v>
      </c>
      <c r="F7" s="1081">
        <v>0.57979102350985512</v>
      </c>
      <c r="G7" s="1086">
        <v>0.3930793157076205</v>
      </c>
      <c r="H7" s="1081">
        <v>0.56904346269191175</v>
      </c>
    </row>
    <row r="8" spans="1:1007" s="1" customFormat="1" ht="24.75" thickBot="1">
      <c r="A8" s="1082" t="s">
        <v>300</v>
      </c>
      <c r="B8" s="1083">
        <v>2.3088533245339105E-2</v>
      </c>
      <c r="C8" s="1083">
        <v>4.2938792437706541E-2</v>
      </c>
      <c r="D8" s="1083">
        <v>4.127250104703406E-2</v>
      </c>
      <c r="E8" s="1083">
        <v>2.1526405516823277E-2</v>
      </c>
      <c r="F8" s="1084">
        <v>2.5906653798657864E-2</v>
      </c>
      <c r="G8" s="1087">
        <v>3.1882659306388672E-2</v>
      </c>
      <c r="H8" s="1084">
        <v>2.6416171973017932E-2</v>
      </c>
      <c r="ALI8"/>
      <c r="ALJ8"/>
      <c r="ALK8"/>
      <c r="ALL8"/>
      <c r="ALM8"/>
      <c r="ALN8"/>
      <c r="ALO8"/>
      <c r="ALP8"/>
      <c r="ALQ8"/>
      <c r="ALR8"/>
      <c r="ALS8"/>
    </row>
    <row r="9" spans="1:1007" s="1" customFormat="1">
      <c r="A9" s="89" t="s">
        <v>104</v>
      </c>
      <c r="B9" s="29"/>
      <c r="C9" s="29"/>
      <c r="D9" s="29"/>
      <c r="E9" s="29"/>
      <c r="F9" s="29"/>
      <c r="ALI9"/>
      <c r="ALJ9"/>
      <c r="ALK9"/>
      <c r="ALL9"/>
      <c r="ALM9"/>
      <c r="ALN9"/>
      <c r="ALO9"/>
      <c r="ALP9"/>
      <c r="ALQ9"/>
      <c r="ALR9"/>
      <c r="ALS9"/>
    </row>
    <row r="10" spans="1:1007">
      <c r="A10" s="91" t="s">
        <v>246</v>
      </c>
    </row>
    <row r="11" spans="1:1007" s="1" customFormat="1">
      <c r="F11" s="141"/>
      <c r="ALI11"/>
      <c r="ALJ11"/>
      <c r="ALK11"/>
      <c r="ALL11"/>
      <c r="ALM11"/>
      <c r="ALN11"/>
      <c r="ALO11"/>
      <c r="ALP11"/>
      <c r="ALQ11"/>
      <c r="ALR11"/>
      <c r="ALS11"/>
    </row>
    <row r="22" spans="10:10">
      <c r="J22" s="89" t="s">
        <v>104</v>
      </c>
    </row>
    <row r="23" spans="10:10">
      <c r="J23" s="91" t="s">
        <v>246</v>
      </c>
    </row>
  </sheetData>
  <sortState ref="B51:D54">
    <sortCondition descending="1" ref="B51:B54"/>
  </sortState>
  <pageMargins left="0.31527777777777799" right="0.118055555555556" top="0.15763888888888899" bottom="0.15763888888888899" header="0.51180555555555496" footer="0.51180555555555496"/>
  <pageSetup paperSize="9" firstPageNumber="0" orientation="landscape" horizontalDpi="300"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9">
    <tabColor theme="5" tint="-0.249977111117893"/>
    <pageSetUpPr fitToPage="1"/>
  </sheetPr>
  <dimension ref="A1:AMJ20"/>
  <sheetViews>
    <sheetView showGridLines="0" zoomScaleNormal="100" workbookViewId="0">
      <selection activeCell="I19" sqref="I19"/>
    </sheetView>
  </sheetViews>
  <sheetFormatPr baseColWidth="10" defaultColWidth="9.140625" defaultRowHeight="12.75"/>
  <cols>
    <col min="1" max="1" width="29.5703125" style="1" customWidth="1"/>
    <col min="2" max="2" width="7.42578125" style="1" customWidth="1"/>
    <col min="3" max="3" width="8.28515625" style="1" customWidth="1"/>
    <col min="4" max="4" width="7.42578125" style="1" customWidth="1"/>
    <col min="5" max="5" width="8.28515625" style="1" customWidth="1"/>
    <col min="6" max="6" width="7.42578125" style="1" customWidth="1"/>
    <col min="7" max="7" width="8.28515625" style="1" customWidth="1"/>
    <col min="8" max="8" width="7.42578125" style="1" customWidth="1"/>
    <col min="9" max="9" width="8.28515625" style="1" customWidth="1"/>
    <col min="10" max="10" width="7.42578125" style="1" customWidth="1"/>
    <col min="11" max="11" width="8.28515625" style="1" customWidth="1"/>
    <col min="12" max="12" width="8.28515625" style="141" customWidth="1"/>
    <col min="13" max="13" width="4.5703125" style="1" customWidth="1"/>
    <col min="14" max="21" width="8.28515625" style="1" customWidth="1"/>
    <col min="22" max="23" width="9.42578125" style="1" customWidth="1"/>
    <col min="24" max="1024" width="10.7109375" style="1" customWidth="1"/>
  </cols>
  <sheetData>
    <row r="1" spans="1:24" ht="13.5" customHeight="1">
      <c r="A1" s="142" t="s">
        <v>204</v>
      </c>
      <c r="B1" s="142"/>
      <c r="C1" s="142"/>
      <c r="D1" s="142"/>
      <c r="E1" s="142"/>
      <c r="F1" s="142"/>
      <c r="G1" s="142"/>
      <c r="H1" s="142"/>
      <c r="I1" s="142"/>
      <c r="J1" s="143"/>
      <c r="K1" s="144"/>
      <c r="L1" s="144"/>
      <c r="M1" s="14"/>
      <c r="N1" s="144"/>
      <c r="O1" s="144"/>
      <c r="P1" s="144"/>
      <c r="Q1" s="144"/>
      <c r="R1" s="144"/>
      <c r="S1" s="144"/>
      <c r="T1" s="144"/>
      <c r="U1" s="144"/>
      <c r="V1" s="144"/>
      <c r="W1" s="144"/>
      <c r="X1" s="145"/>
    </row>
    <row r="2" spans="1:24" ht="12" customHeight="1">
      <c r="A2" s="144"/>
      <c r="B2" s="144"/>
      <c r="C2" s="144"/>
      <c r="D2" s="144"/>
      <c r="E2" s="144"/>
      <c r="F2" s="144"/>
      <c r="G2" s="144"/>
      <c r="H2" s="144"/>
      <c r="I2" s="144"/>
      <c r="J2" s="1120" t="s">
        <v>76</v>
      </c>
      <c r="K2" s="1120"/>
      <c r="L2" s="1120"/>
      <c r="M2" s="14"/>
      <c r="N2" s="144"/>
      <c r="O2" s="144"/>
      <c r="P2" s="144"/>
      <c r="Q2" s="144"/>
      <c r="R2" s="144"/>
      <c r="S2" s="144"/>
      <c r="T2" s="144"/>
      <c r="U2" s="1108" t="s">
        <v>76</v>
      </c>
      <c r="V2" s="1108"/>
      <c r="W2" s="1108"/>
      <c r="X2" s="145"/>
    </row>
    <row r="3" spans="1:24" ht="25.5" customHeight="1">
      <c r="A3" s="1121" t="s">
        <v>13</v>
      </c>
      <c r="B3" s="1121" t="s">
        <v>82</v>
      </c>
      <c r="C3" s="1121"/>
      <c r="D3" s="1121" t="s">
        <v>83</v>
      </c>
      <c r="E3" s="1121"/>
      <c r="F3" s="1121" t="s">
        <v>92</v>
      </c>
      <c r="G3" s="1121"/>
      <c r="H3" s="1121" t="s">
        <v>85</v>
      </c>
      <c r="I3" s="1121"/>
      <c r="J3" s="1107" t="s">
        <v>110</v>
      </c>
      <c r="K3" s="1107"/>
      <c r="L3" s="1107"/>
      <c r="N3" s="1121" t="s">
        <v>82</v>
      </c>
      <c r="O3" s="1121"/>
      <c r="P3" s="1121" t="s">
        <v>83</v>
      </c>
      <c r="Q3" s="1121"/>
      <c r="R3" s="1121" t="s">
        <v>92</v>
      </c>
      <c r="S3" s="1121"/>
      <c r="T3" s="1121" t="s">
        <v>85</v>
      </c>
      <c r="U3" s="1121"/>
      <c r="V3" s="1107" t="s">
        <v>110</v>
      </c>
      <c r="W3" s="1107"/>
      <c r="X3" s="145"/>
    </row>
    <row r="4" spans="1:24" ht="27.75" customHeight="1">
      <c r="A4" s="1121"/>
      <c r="B4" s="26" t="s">
        <v>101</v>
      </c>
      <c r="C4" s="16" t="s">
        <v>238</v>
      </c>
      <c r="D4" s="26" t="s">
        <v>101</v>
      </c>
      <c r="E4" s="490" t="s">
        <v>238</v>
      </c>
      <c r="F4" s="26" t="s">
        <v>101</v>
      </c>
      <c r="G4" s="490" t="s">
        <v>238</v>
      </c>
      <c r="H4" s="26" t="s">
        <v>101</v>
      </c>
      <c r="I4" s="490" t="s">
        <v>238</v>
      </c>
      <c r="J4" s="16" t="s">
        <v>111</v>
      </c>
      <c r="K4" s="16" t="s">
        <v>239</v>
      </c>
      <c r="L4" s="490" t="s">
        <v>238</v>
      </c>
      <c r="N4" s="26" t="s">
        <v>14</v>
      </c>
      <c r="O4" s="26" t="s">
        <v>15</v>
      </c>
      <c r="P4" s="26" t="s">
        <v>14</v>
      </c>
      <c r="Q4" s="26" t="s">
        <v>15</v>
      </c>
      <c r="R4" s="26" t="s">
        <v>14</v>
      </c>
      <c r="S4" s="26" t="s">
        <v>15</v>
      </c>
      <c r="T4" s="26" t="s">
        <v>14</v>
      </c>
      <c r="U4" s="26" t="s">
        <v>15</v>
      </c>
      <c r="V4" s="16" t="s">
        <v>14</v>
      </c>
      <c r="W4" s="16" t="s">
        <v>15</v>
      </c>
    </row>
    <row r="5" spans="1:24" ht="24" customHeight="1">
      <c r="A5" s="18" t="s">
        <v>19</v>
      </c>
      <c r="B5" s="146">
        <v>652</v>
      </c>
      <c r="C5" s="147">
        <v>0.69785276073619629</v>
      </c>
      <c r="D5" s="146">
        <v>380</v>
      </c>
      <c r="E5" s="147">
        <v>0.70263157894736838</v>
      </c>
      <c r="F5" s="146">
        <v>1023</v>
      </c>
      <c r="G5" s="147">
        <v>0.72043010752688175</v>
      </c>
      <c r="H5" s="146">
        <v>810</v>
      </c>
      <c r="I5" s="147">
        <v>0.66666666666666663</v>
      </c>
      <c r="J5" s="146">
        <v>2865</v>
      </c>
      <c r="K5" s="148">
        <v>6.8036095939206842E-2</v>
      </c>
      <c r="L5" s="149">
        <v>0.69773123909249568</v>
      </c>
      <c r="N5" s="146">
        <v>197</v>
      </c>
      <c r="O5" s="146">
        <v>455</v>
      </c>
      <c r="P5" s="146">
        <v>113</v>
      </c>
      <c r="Q5" s="146">
        <v>267</v>
      </c>
      <c r="R5" s="146">
        <v>286</v>
      </c>
      <c r="S5" s="146">
        <v>737</v>
      </c>
      <c r="T5" s="146">
        <v>270</v>
      </c>
      <c r="U5" s="146">
        <v>540</v>
      </c>
      <c r="V5" s="150">
        <v>866</v>
      </c>
      <c r="W5" s="150">
        <v>1999</v>
      </c>
    </row>
    <row r="6" spans="1:24" ht="24" customHeight="1">
      <c r="A6" s="18" t="s">
        <v>20</v>
      </c>
      <c r="B6" s="146">
        <v>388</v>
      </c>
      <c r="C6" s="147">
        <v>0.48969072164948452</v>
      </c>
      <c r="D6" s="146">
        <v>188</v>
      </c>
      <c r="E6" s="147">
        <v>0.46276595744680848</v>
      </c>
      <c r="F6" s="146">
        <v>489</v>
      </c>
      <c r="G6" s="147">
        <v>0.58282208588957052</v>
      </c>
      <c r="H6" s="146">
        <v>303</v>
      </c>
      <c r="I6" s="147">
        <v>0.59735973597359737</v>
      </c>
      <c r="J6" s="146">
        <v>1368</v>
      </c>
      <c r="K6" s="148">
        <v>3.2486345286155308E-2</v>
      </c>
      <c r="L6" s="149">
        <v>0.54312865497076024</v>
      </c>
      <c r="N6" s="146">
        <v>198</v>
      </c>
      <c r="O6" s="146">
        <v>190</v>
      </c>
      <c r="P6" s="146">
        <v>101</v>
      </c>
      <c r="Q6" s="146">
        <v>87</v>
      </c>
      <c r="R6" s="146">
        <v>204</v>
      </c>
      <c r="S6" s="146">
        <v>285</v>
      </c>
      <c r="T6" s="146">
        <v>122</v>
      </c>
      <c r="U6" s="146">
        <v>181</v>
      </c>
      <c r="V6" s="150">
        <v>625</v>
      </c>
      <c r="W6" s="150">
        <v>743</v>
      </c>
    </row>
    <row r="7" spans="1:24" ht="24" customHeight="1">
      <c r="A7" s="18" t="s">
        <v>21</v>
      </c>
      <c r="B7" s="146">
        <v>640</v>
      </c>
      <c r="C7" s="147">
        <v>0.13437499999999999</v>
      </c>
      <c r="D7" s="146">
        <v>408</v>
      </c>
      <c r="E7" s="147">
        <v>0.10784313725490197</v>
      </c>
      <c r="F7" s="146">
        <v>813</v>
      </c>
      <c r="G7" s="147">
        <v>8.7330873308733084E-2</v>
      </c>
      <c r="H7" s="146">
        <v>248</v>
      </c>
      <c r="I7" s="147">
        <v>8.8709677419354843E-2</v>
      </c>
      <c r="J7" s="146">
        <v>2109</v>
      </c>
      <c r="K7" s="148">
        <v>5.0083115649489432E-2</v>
      </c>
      <c r="L7" s="149">
        <v>0.10573731626363206</v>
      </c>
      <c r="N7" s="146">
        <v>554</v>
      </c>
      <c r="O7" s="146">
        <v>86</v>
      </c>
      <c r="P7" s="146">
        <v>364</v>
      </c>
      <c r="Q7" s="146">
        <v>44</v>
      </c>
      <c r="R7" s="146">
        <v>742</v>
      </c>
      <c r="S7" s="146">
        <v>71</v>
      </c>
      <c r="T7" s="146">
        <v>226</v>
      </c>
      <c r="U7" s="146">
        <v>22</v>
      </c>
      <c r="V7" s="150">
        <v>1886</v>
      </c>
      <c r="W7" s="150">
        <v>223</v>
      </c>
    </row>
    <row r="8" spans="1:24">
      <c r="A8" s="18" t="s">
        <v>22</v>
      </c>
      <c r="B8" s="146">
        <v>244</v>
      </c>
      <c r="C8" s="147">
        <v>0.55737704918032782</v>
      </c>
      <c r="D8" s="146">
        <v>22</v>
      </c>
      <c r="E8" s="147">
        <v>0.5</v>
      </c>
      <c r="F8" s="146">
        <v>35</v>
      </c>
      <c r="G8" s="147">
        <v>0.42857142857142855</v>
      </c>
      <c r="H8" s="146">
        <v>0</v>
      </c>
      <c r="I8" s="61" t="s">
        <v>112</v>
      </c>
      <c r="J8" s="146">
        <v>301</v>
      </c>
      <c r="K8" s="148">
        <v>7.1479458560911894E-3</v>
      </c>
      <c r="L8" s="149">
        <v>0.53820598006644516</v>
      </c>
      <c r="N8" s="146">
        <v>108</v>
      </c>
      <c r="O8" s="146">
        <v>136</v>
      </c>
      <c r="P8" s="146">
        <v>11</v>
      </c>
      <c r="Q8" s="146">
        <v>11</v>
      </c>
      <c r="R8" s="146">
        <v>20</v>
      </c>
      <c r="S8" s="146">
        <v>15</v>
      </c>
      <c r="T8" s="146"/>
      <c r="U8" s="146"/>
      <c r="V8" s="150">
        <v>139</v>
      </c>
      <c r="W8" s="150">
        <v>162</v>
      </c>
    </row>
    <row r="9" spans="1:24" ht="24" customHeight="1">
      <c r="A9" s="19" t="s">
        <v>113</v>
      </c>
      <c r="B9" s="151">
        <v>1924</v>
      </c>
      <c r="C9" s="152">
        <v>0.45062370062370061</v>
      </c>
      <c r="D9" s="151">
        <v>998</v>
      </c>
      <c r="E9" s="152">
        <v>0.40981963927855714</v>
      </c>
      <c r="F9" s="151">
        <v>2360</v>
      </c>
      <c r="G9" s="152">
        <v>0.46949152542372879</v>
      </c>
      <c r="H9" s="151">
        <v>1361</v>
      </c>
      <c r="I9" s="152">
        <v>0.54592211609110952</v>
      </c>
      <c r="J9" s="151">
        <v>6643</v>
      </c>
      <c r="K9" s="153">
        <v>0.15775350273094277</v>
      </c>
      <c r="L9" s="154">
        <v>0.47072105976215567</v>
      </c>
      <c r="N9" s="151">
        <v>1057</v>
      </c>
      <c r="O9" s="151">
        <v>867</v>
      </c>
      <c r="P9" s="151">
        <v>589</v>
      </c>
      <c r="Q9" s="151">
        <v>409</v>
      </c>
      <c r="R9" s="151">
        <v>1252</v>
      </c>
      <c r="S9" s="151">
        <v>1108</v>
      </c>
      <c r="T9" s="151">
        <v>618</v>
      </c>
      <c r="U9" s="151">
        <v>743</v>
      </c>
      <c r="V9" s="151">
        <v>3516</v>
      </c>
      <c r="W9" s="151">
        <v>3127</v>
      </c>
    </row>
    <row r="10" spans="1:24" ht="24" customHeight="1">
      <c r="A10" s="18" t="s">
        <v>23</v>
      </c>
      <c r="B10" s="146">
        <v>1999</v>
      </c>
      <c r="C10" s="147">
        <v>0.20410205102551277</v>
      </c>
      <c r="D10" s="146">
        <v>678</v>
      </c>
      <c r="E10" s="147">
        <v>0.12684365781710916</v>
      </c>
      <c r="F10" s="146">
        <v>1205</v>
      </c>
      <c r="G10" s="147">
        <v>0.1004149377593361</v>
      </c>
      <c r="H10" s="146">
        <v>85</v>
      </c>
      <c r="I10" s="147">
        <v>0.17647058823529413</v>
      </c>
      <c r="J10" s="146">
        <v>3967</v>
      </c>
      <c r="K10" s="148">
        <v>9.4205651864165282E-2</v>
      </c>
      <c r="L10" s="149">
        <v>0.15881018401814972</v>
      </c>
      <c r="N10" s="146">
        <v>1591</v>
      </c>
      <c r="O10" s="146">
        <v>408</v>
      </c>
      <c r="P10" s="146">
        <v>592</v>
      </c>
      <c r="Q10" s="146">
        <v>86</v>
      </c>
      <c r="R10" s="146">
        <v>1084</v>
      </c>
      <c r="S10" s="146">
        <v>121</v>
      </c>
      <c r="T10" s="146">
        <v>70</v>
      </c>
      <c r="U10" s="146">
        <v>15</v>
      </c>
      <c r="V10" s="150">
        <v>3337</v>
      </c>
      <c r="W10" s="150">
        <v>630</v>
      </c>
    </row>
    <row r="11" spans="1:24" ht="24" customHeight="1">
      <c r="A11" s="18" t="s">
        <v>24</v>
      </c>
      <c r="B11" s="146">
        <v>1203</v>
      </c>
      <c r="C11" s="147">
        <v>0.65419783873649207</v>
      </c>
      <c r="D11" s="146">
        <v>506</v>
      </c>
      <c r="E11" s="147">
        <v>0.59288537549407117</v>
      </c>
      <c r="F11" s="146">
        <v>1088</v>
      </c>
      <c r="G11" s="147">
        <v>0.45680147058823528</v>
      </c>
      <c r="H11" s="146">
        <v>631</v>
      </c>
      <c r="I11" s="147">
        <v>0.48019017432646594</v>
      </c>
      <c r="J11" s="146">
        <v>3428</v>
      </c>
      <c r="K11" s="148">
        <v>8.1405841842792689E-2</v>
      </c>
      <c r="L11" s="149">
        <v>0.55046674445740962</v>
      </c>
      <c r="N11" s="146">
        <v>416</v>
      </c>
      <c r="O11" s="146">
        <v>787</v>
      </c>
      <c r="P11" s="146">
        <v>206</v>
      </c>
      <c r="Q11" s="146">
        <v>300</v>
      </c>
      <c r="R11" s="146">
        <v>591</v>
      </c>
      <c r="S11" s="146">
        <v>497</v>
      </c>
      <c r="T11" s="146">
        <v>328</v>
      </c>
      <c r="U11" s="146">
        <v>303</v>
      </c>
      <c r="V11" s="150">
        <v>1541</v>
      </c>
      <c r="W11" s="150">
        <v>1887</v>
      </c>
    </row>
    <row r="12" spans="1:24" ht="24" customHeight="1">
      <c r="A12" s="18" t="s">
        <v>114</v>
      </c>
      <c r="B12" s="146">
        <v>521</v>
      </c>
      <c r="C12" s="147">
        <v>0.29942418426103645</v>
      </c>
      <c r="D12" s="146">
        <v>385</v>
      </c>
      <c r="E12" s="147">
        <v>0.14805194805194805</v>
      </c>
      <c r="F12" s="146">
        <v>1597</v>
      </c>
      <c r="G12" s="147">
        <v>0.15967438948027551</v>
      </c>
      <c r="H12" s="146">
        <v>7575</v>
      </c>
      <c r="I12" s="147">
        <v>0.41623762376237622</v>
      </c>
      <c r="J12" s="146">
        <v>10078</v>
      </c>
      <c r="K12" s="148">
        <v>0.23932557587271433</v>
      </c>
      <c r="L12" s="149">
        <v>0.35929747965866243</v>
      </c>
      <c r="N12" s="146">
        <v>365</v>
      </c>
      <c r="O12" s="146">
        <v>156</v>
      </c>
      <c r="P12" s="146">
        <v>328</v>
      </c>
      <c r="Q12" s="146">
        <v>57</v>
      </c>
      <c r="R12" s="146">
        <v>1342</v>
      </c>
      <c r="S12" s="146">
        <v>255</v>
      </c>
      <c r="T12" s="146">
        <v>4422</v>
      </c>
      <c r="U12" s="146">
        <v>3153</v>
      </c>
      <c r="V12" s="150">
        <v>6457</v>
      </c>
      <c r="W12" s="150">
        <v>3621</v>
      </c>
    </row>
    <row r="13" spans="1:24">
      <c r="A13" s="18" t="s">
        <v>25</v>
      </c>
      <c r="B13" s="146">
        <v>3075</v>
      </c>
      <c r="C13" s="147">
        <v>0.78439024390243905</v>
      </c>
      <c r="D13" s="146">
        <v>1458</v>
      </c>
      <c r="E13" s="147">
        <v>0.84773662551440332</v>
      </c>
      <c r="F13" s="146">
        <v>5662</v>
      </c>
      <c r="G13" s="147">
        <v>0.88237371953373367</v>
      </c>
      <c r="H13" s="146">
        <v>6602</v>
      </c>
      <c r="I13" s="147">
        <v>0.90805816419266894</v>
      </c>
      <c r="J13" s="146">
        <v>16797</v>
      </c>
      <c r="K13" s="148">
        <v>0.39888387556399907</v>
      </c>
      <c r="L13" s="149">
        <v>0.87152467702565939</v>
      </c>
      <c r="N13" s="146">
        <v>663</v>
      </c>
      <c r="O13" s="146">
        <v>2412</v>
      </c>
      <c r="P13" s="146">
        <v>222</v>
      </c>
      <c r="Q13" s="146">
        <v>1236</v>
      </c>
      <c r="R13" s="146">
        <v>666</v>
      </c>
      <c r="S13" s="146">
        <v>4996</v>
      </c>
      <c r="T13" s="146">
        <v>607</v>
      </c>
      <c r="U13" s="146">
        <v>5995</v>
      </c>
      <c r="V13" s="150">
        <v>2158</v>
      </c>
      <c r="W13" s="150">
        <v>14639</v>
      </c>
    </row>
    <row r="14" spans="1:24">
      <c r="A14" s="19" t="s">
        <v>115</v>
      </c>
      <c r="B14" s="151">
        <v>6798</v>
      </c>
      <c r="C14" s="152">
        <v>0.55354516034127688</v>
      </c>
      <c r="D14" s="151">
        <v>3027</v>
      </c>
      <c r="E14" s="152">
        <v>0.55467459530888663</v>
      </c>
      <c r="F14" s="151">
        <v>9552</v>
      </c>
      <c r="G14" s="152">
        <v>0.61442629815745398</v>
      </c>
      <c r="H14" s="151">
        <v>14893</v>
      </c>
      <c r="I14" s="152">
        <v>0.63560061773987775</v>
      </c>
      <c r="J14" s="151">
        <v>34270</v>
      </c>
      <c r="K14" s="153">
        <v>0.81382094514367131</v>
      </c>
      <c r="L14" s="154">
        <v>0.60627370878319231</v>
      </c>
      <c r="N14" s="151">
        <v>3035</v>
      </c>
      <c r="O14" s="151">
        <v>3763</v>
      </c>
      <c r="P14" s="151">
        <v>1348</v>
      </c>
      <c r="Q14" s="151">
        <v>1679</v>
      </c>
      <c r="R14" s="151">
        <v>3683</v>
      </c>
      <c r="S14" s="151">
        <v>5869</v>
      </c>
      <c r="T14" s="151">
        <v>5427</v>
      </c>
      <c r="U14" s="151">
        <v>9466</v>
      </c>
      <c r="V14" s="151">
        <v>13493</v>
      </c>
      <c r="W14" s="151">
        <v>20777</v>
      </c>
    </row>
    <row r="15" spans="1:24">
      <c r="A15" s="155" t="s">
        <v>26</v>
      </c>
      <c r="B15" s="156">
        <v>94</v>
      </c>
      <c r="C15" s="157">
        <v>0.57446808510638303</v>
      </c>
      <c r="D15" s="156">
        <v>37</v>
      </c>
      <c r="E15" s="157">
        <v>0.70270270270270274</v>
      </c>
      <c r="F15" s="156">
        <v>249</v>
      </c>
      <c r="G15" s="157">
        <v>0.38554216867469882</v>
      </c>
      <c r="H15" s="156">
        <v>817</v>
      </c>
      <c r="I15" s="157">
        <v>0.41003671970624234</v>
      </c>
      <c r="J15" s="156">
        <v>1197</v>
      </c>
      <c r="K15" s="158">
        <v>2.8425552125385892E-2</v>
      </c>
      <c r="L15" s="159">
        <v>0.42690058479532161</v>
      </c>
      <c r="N15" s="156">
        <v>40</v>
      </c>
      <c r="O15" s="156">
        <v>54</v>
      </c>
      <c r="P15" s="156">
        <v>11</v>
      </c>
      <c r="Q15" s="156">
        <v>26</v>
      </c>
      <c r="R15" s="156">
        <v>153</v>
      </c>
      <c r="S15" s="156">
        <v>96</v>
      </c>
      <c r="T15" s="156">
        <v>482</v>
      </c>
      <c r="U15" s="156">
        <v>335</v>
      </c>
      <c r="V15" s="160">
        <v>686</v>
      </c>
      <c r="W15" s="160">
        <v>511</v>
      </c>
    </row>
    <row r="16" spans="1:24" s="2" customFormat="1">
      <c r="A16" s="21" t="s">
        <v>16</v>
      </c>
      <c r="B16" s="161">
        <v>8816</v>
      </c>
      <c r="C16" s="162">
        <v>0.5313067150635209</v>
      </c>
      <c r="D16" s="161">
        <v>4062</v>
      </c>
      <c r="E16" s="162">
        <v>0.52043328409650413</v>
      </c>
      <c r="F16" s="161">
        <v>12161</v>
      </c>
      <c r="G16" s="162">
        <v>0.58161335416495352</v>
      </c>
      <c r="H16" s="161">
        <v>17071</v>
      </c>
      <c r="I16" s="162">
        <v>0.61765567336418492</v>
      </c>
      <c r="J16" s="161">
        <v>42110</v>
      </c>
      <c r="K16" s="163">
        <v>1</v>
      </c>
      <c r="L16" s="164">
        <v>0.57979102350985512</v>
      </c>
      <c r="N16" s="161">
        <v>4132</v>
      </c>
      <c r="O16" s="161">
        <v>4684</v>
      </c>
      <c r="P16" s="161">
        <v>1948</v>
      </c>
      <c r="Q16" s="161">
        <v>2114</v>
      </c>
      <c r="R16" s="161">
        <v>5088</v>
      </c>
      <c r="S16" s="161">
        <v>7073</v>
      </c>
      <c r="T16" s="161">
        <v>6527</v>
      </c>
      <c r="U16" s="161">
        <v>10544</v>
      </c>
      <c r="V16" s="165">
        <v>17695</v>
      </c>
      <c r="W16" s="165">
        <v>24415</v>
      </c>
    </row>
    <row r="17" spans="1:14">
      <c r="A17" s="89" t="s">
        <v>104</v>
      </c>
      <c r="B17" s="29"/>
      <c r="C17" s="29"/>
      <c r="D17" s="29"/>
      <c r="E17" s="29"/>
      <c r="F17" s="29"/>
      <c r="G17" s="29"/>
      <c r="H17" s="118"/>
      <c r="I17" s="29"/>
      <c r="J17" s="29"/>
      <c r="K17" s="29"/>
      <c r="L17" s="29"/>
      <c r="M17" s="29"/>
      <c r="N17" s="29"/>
    </row>
    <row r="18" spans="1:14">
      <c r="A18" s="91" t="s">
        <v>246</v>
      </c>
      <c r="B18" s="29"/>
      <c r="C18" s="29"/>
      <c r="D18" s="29"/>
      <c r="E18" s="29"/>
      <c r="F18" s="29"/>
      <c r="G18" s="29"/>
      <c r="H18" s="118"/>
      <c r="I18" s="29"/>
      <c r="J18" s="29"/>
      <c r="K18" s="29"/>
      <c r="L18" s="29"/>
      <c r="M18" s="91"/>
      <c r="N18" s="91"/>
    </row>
    <row r="20" spans="1:14">
      <c r="I20" s="96"/>
      <c r="J20" s="54"/>
    </row>
  </sheetData>
  <mergeCells count="13">
    <mergeCell ref="J2:L2"/>
    <mergeCell ref="U2:W2"/>
    <mergeCell ref="A3:A4"/>
    <mergeCell ref="B3:C3"/>
    <mergeCell ref="D3:E3"/>
    <mergeCell ref="F3:G3"/>
    <mergeCell ref="H3:I3"/>
    <mergeCell ref="J3:L3"/>
    <mergeCell ref="N3:O3"/>
    <mergeCell ref="P3:Q3"/>
    <mergeCell ref="R3:S3"/>
    <mergeCell ref="T3:U3"/>
    <mergeCell ref="V3:W3"/>
  </mergeCells>
  <conditionalFormatting sqref="P5">
    <cfRule type="cellIs" dxfId="4" priority="2" operator="lessThan">
      <formula>5</formula>
    </cfRule>
  </conditionalFormatting>
  <conditionalFormatting sqref="R5">
    <cfRule type="cellIs" dxfId="3" priority="3" operator="lessThan">
      <formula>5</formula>
    </cfRule>
  </conditionalFormatting>
  <conditionalFormatting sqref="T5">
    <cfRule type="cellIs" dxfId="2" priority="4" operator="lessThan">
      <formula>5</formula>
    </cfRule>
  </conditionalFormatting>
  <conditionalFormatting sqref="N5:U8">
    <cfRule type="cellIs" dxfId="1" priority="5" operator="lessThan">
      <formula>5</formula>
    </cfRule>
  </conditionalFormatting>
  <pageMargins left="0.31527777777777799" right="0.118055555555556" top="0.15763888888888899" bottom="0.15763888888888899" header="0.51180555555555496" footer="0.51180555555555496"/>
  <pageSetup paperSize="9" firstPageNumber="0" orientation="landscape"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tabColor theme="5" tint="-0.249977111117893"/>
    <pageSetUpPr fitToPage="1"/>
  </sheetPr>
  <dimension ref="A1:J52"/>
  <sheetViews>
    <sheetView showGridLines="0" zoomScaleNormal="100" workbookViewId="0">
      <selection activeCell="G10" sqref="G10"/>
    </sheetView>
  </sheetViews>
  <sheetFormatPr baseColWidth="10" defaultColWidth="9.140625" defaultRowHeight="12.75"/>
  <cols>
    <col min="1" max="1" width="29.140625" style="166" customWidth="1"/>
    <col min="2" max="2" width="6.85546875" style="24" customWidth="1"/>
    <col min="3" max="8" width="6.85546875" customWidth="1"/>
    <col min="9" max="10" width="8.7109375" customWidth="1"/>
  </cols>
  <sheetData>
    <row r="1" spans="1:9" s="41" customFormat="1" ht="18.75" customHeight="1">
      <c r="A1" s="322" t="s">
        <v>180</v>
      </c>
    </row>
    <row r="2" spans="1:9" s="41" customFormat="1" ht="14.25" customHeight="1">
      <c r="A2" s="322"/>
    </row>
    <row r="3" spans="1:9">
      <c r="A3" s="317" t="s">
        <v>177</v>
      </c>
      <c r="B3" s="469"/>
    </row>
    <row r="4" spans="1:9" ht="12.75" customHeight="1">
      <c r="A4" s="318" t="s">
        <v>13</v>
      </c>
      <c r="B4" s="443">
        <v>2014</v>
      </c>
      <c r="C4" s="443">
        <v>2015</v>
      </c>
      <c r="D4" s="443">
        <v>2016</v>
      </c>
      <c r="E4" s="443">
        <v>2017</v>
      </c>
      <c r="F4" s="443">
        <v>2018</v>
      </c>
      <c r="G4" s="443">
        <v>2019</v>
      </c>
      <c r="H4" s="443">
        <v>2020</v>
      </c>
      <c r="I4" s="880"/>
    </row>
    <row r="5" spans="1:9" ht="24" customHeight="1">
      <c r="A5" s="182" t="s">
        <v>19</v>
      </c>
      <c r="B5" s="170">
        <v>2777</v>
      </c>
      <c r="C5" s="170">
        <v>2432</v>
      </c>
      <c r="D5" s="170">
        <v>2868</v>
      </c>
      <c r="E5" s="170">
        <v>2984</v>
      </c>
      <c r="F5" s="170">
        <v>2976</v>
      </c>
      <c r="G5" s="170">
        <v>2975</v>
      </c>
      <c r="H5" s="170">
        <v>2865</v>
      </c>
      <c r="I5" s="313"/>
    </row>
    <row r="6" spans="1:9" ht="24" customHeight="1">
      <c r="A6" s="182" t="s">
        <v>20</v>
      </c>
      <c r="B6" s="170">
        <v>1324</v>
      </c>
      <c r="C6" s="170">
        <v>1176</v>
      </c>
      <c r="D6" s="170">
        <v>1380</v>
      </c>
      <c r="E6" s="170">
        <v>1372</v>
      </c>
      <c r="F6" s="170">
        <v>1370</v>
      </c>
      <c r="G6" s="170">
        <v>1359</v>
      </c>
      <c r="H6" s="170">
        <v>1368</v>
      </c>
      <c r="I6" s="313"/>
    </row>
    <row r="7" spans="1:9" ht="24" customHeight="1">
      <c r="A7" s="182" t="s">
        <v>21</v>
      </c>
      <c r="B7" s="170">
        <v>2218</v>
      </c>
      <c r="C7" s="170">
        <v>1958</v>
      </c>
      <c r="D7" s="170">
        <v>2240</v>
      </c>
      <c r="E7" s="170">
        <v>2194</v>
      </c>
      <c r="F7" s="170">
        <v>2170</v>
      </c>
      <c r="G7" s="170">
        <v>2146</v>
      </c>
      <c r="H7" s="170">
        <v>2109</v>
      </c>
      <c r="I7" s="313"/>
    </row>
    <row r="8" spans="1:9">
      <c r="A8" s="182" t="s">
        <v>22</v>
      </c>
      <c r="B8" s="170">
        <v>285</v>
      </c>
      <c r="C8" s="170">
        <v>284</v>
      </c>
      <c r="D8" s="170">
        <v>297</v>
      </c>
      <c r="E8" s="170">
        <v>296</v>
      </c>
      <c r="F8" s="170">
        <v>300</v>
      </c>
      <c r="G8" s="170">
        <v>306</v>
      </c>
      <c r="H8" s="170">
        <v>301</v>
      </c>
      <c r="I8" s="313"/>
    </row>
    <row r="9" spans="1:9" ht="24" customHeight="1">
      <c r="A9" s="183" t="s">
        <v>113</v>
      </c>
      <c r="B9" s="174">
        <v>6604</v>
      </c>
      <c r="C9" s="174">
        <v>5850</v>
      </c>
      <c r="D9" s="174">
        <v>6785</v>
      </c>
      <c r="E9" s="174">
        <v>6846</v>
      </c>
      <c r="F9" s="174">
        <v>6816</v>
      </c>
      <c r="G9" s="174">
        <v>6786</v>
      </c>
      <c r="H9" s="174">
        <v>6643</v>
      </c>
      <c r="I9" s="728"/>
    </row>
    <row r="10" spans="1:9" ht="24" customHeight="1">
      <c r="A10" s="182" t="s">
        <v>23</v>
      </c>
      <c r="B10" s="170">
        <v>3679</v>
      </c>
      <c r="C10" s="170">
        <v>3471</v>
      </c>
      <c r="D10" s="170">
        <v>3937</v>
      </c>
      <c r="E10" s="170">
        <v>3976</v>
      </c>
      <c r="F10" s="170">
        <v>3986</v>
      </c>
      <c r="G10" s="170">
        <v>3990</v>
      </c>
      <c r="H10" s="170">
        <v>3967</v>
      </c>
      <c r="I10" s="313"/>
    </row>
    <row r="11" spans="1:9" ht="24" customHeight="1">
      <c r="A11" s="182" t="s">
        <v>24</v>
      </c>
      <c r="B11" s="170">
        <v>2908</v>
      </c>
      <c r="C11" s="170">
        <v>2749</v>
      </c>
      <c r="D11" s="170">
        <v>3254</v>
      </c>
      <c r="E11" s="170">
        <v>3098</v>
      </c>
      <c r="F11" s="170">
        <v>3222</v>
      </c>
      <c r="G11" s="170">
        <v>3255</v>
      </c>
      <c r="H11" s="170">
        <v>3428</v>
      </c>
      <c r="I11" s="313"/>
    </row>
    <row r="12" spans="1:9" ht="24" customHeight="1">
      <c r="A12" s="182" t="s">
        <v>114</v>
      </c>
      <c r="B12" s="170">
        <v>8765</v>
      </c>
      <c r="C12" s="170">
        <v>6627</v>
      </c>
      <c r="D12" s="170">
        <v>9017</v>
      </c>
      <c r="E12" s="170">
        <v>9078</v>
      </c>
      <c r="F12" s="494">
        <v>9005</v>
      </c>
      <c r="G12" s="494">
        <v>9776</v>
      </c>
      <c r="H12" s="494">
        <v>10078</v>
      </c>
      <c r="I12" s="729"/>
    </row>
    <row r="13" spans="1:9">
      <c r="A13" s="182" t="s">
        <v>25</v>
      </c>
      <c r="B13" s="170">
        <v>12572</v>
      </c>
      <c r="C13" s="170">
        <v>12150</v>
      </c>
      <c r="D13" s="170">
        <v>14457</v>
      </c>
      <c r="E13" s="170">
        <v>15309</v>
      </c>
      <c r="F13" s="170">
        <v>15828</v>
      </c>
      <c r="G13" s="170">
        <v>16337</v>
      </c>
      <c r="H13" s="170">
        <v>16797</v>
      </c>
      <c r="I13" s="729"/>
    </row>
    <row r="14" spans="1:9">
      <c r="A14" s="183" t="s">
        <v>115</v>
      </c>
      <c r="B14" s="174">
        <v>27924</v>
      </c>
      <c r="C14" s="174">
        <v>24997</v>
      </c>
      <c r="D14" s="174">
        <v>30665</v>
      </c>
      <c r="E14" s="174">
        <v>31461</v>
      </c>
      <c r="F14" s="174">
        <v>32041</v>
      </c>
      <c r="G14" s="174">
        <v>33358</v>
      </c>
      <c r="H14" s="174">
        <v>34270</v>
      </c>
      <c r="I14" s="728"/>
    </row>
    <row r="15" spans="1:9" ht="13.5" thickBot="1">
      <c r="A15" s="184" t="s">
        <v>26</v>
      </c>
      <c r="B15" s="177">
        <v>2106</v>
      </c>
      <c r="C15" s="177">
        <v>6959</v>
      </c>
      <c r="D15" s="177">
        <v>1364</v>
      </c>
      <c r="E15" s="177">
        <v>1289</v>
      </c>
      <c r="F15" s="177">
        <v>1217</v>
      </c>
      <c r="G15" s="177">
        <v>1249</v>
      </c>
      <c r="H15" s="177">
        <v>1197</v>
      </c>
      <c r="I15" s="313"/>
    </row>
    <row r="16" spans="1:9" ht="13.5" thickBot="1">
      <c r="A16" s="185" t="s">
        <v>16</v>
      </c>
      <c r="B16" s="186">
        <v>36634</v>
      </c>
      <c r="C16" s="186">
        <v>37806</v>
      </c>
      <c r="D16" s="186">
        <v>38814</v>
      </c>
      <c r="E16" s="186">
        <v>39596</v>
      </c>
      <c r="F16" s="186">
        <v>40074</v>
      </c>
      <c r="G16" s="186">
        <v>41393</v>
      </c>
      <c r="H16" s="186">
        <v>42110</v>
      </c>
      <c r="I16" s="728"/>
    </row>
    <row r="17" spans="1:10">
      <c r="A17" s="89" t="s">
        <v>88</v>
      </c>
      <c r="B17" s="303"/>
      <c r="C17" s="304"/>
      <c r="D17" s="305"/>
      <c r="E17" s="305"/>
      <c r="F17" s="305"/>
      <c r="G17" s="304"/>
      <c r="H17" s="305"/>
      <c r="I17" s="305"/>
    </row>
    <row r="18" spans="1:10">
      <c r="A18" s="28" t="s">
        <v>32</v>
      </c>
      <c r="B18" s="29"/>
    </row>
    <row r="19" spans="1:10">
      <c r="A19" s="28" t="s">
        <v>33</v>
      </c>
      <c r="B19" s="29"/>
    </row>
    <row r="20" spans="1:10" s="24" customFormat="1">
      <c r="A20" s="31" t="s">
        <v>249</v>
      </c>
      <c r="B20" s="32"/>
      <c r="C20"/>
      <c r="D20"/>
      <c r="E20"/>
      <c r="G20"/>
      <c r="H20"/>
      <c r="I20"/>
      <c r="J20"/>
    </row>
    <row r="22" spans="1:10" ht="15" customHeight="1">
      <c r="A22" s="317" t="s">
        <v>177</v>
      </c>
      <c r="H22" s="316" t="s">
        <v>179</v>
      </c>
    </row>
    <row r="23" spans="1:10">
      <c r="A23" s="318" t="s">
        <v>13</v>
      </c>
      <c r="B23" s="319">
        <v>2014</v>
      </c>
      <c r="C23" s="319">
        <v>2015</v>
      </c>
      <c r="D23" s="319">
        <v>2016</v>
      </c>
      <c r="E23" s="319">
        <v>2017</v>
      </c>
      <c r="F23" s="319">
        <v>2018</v>
      </c>
      <c r="G23" s="319">
        <v>2019</v>
      </c>
      <c r="H23" s="319">
        <v>2020</v>
      </c>
    </row>
    <row r="24" spans="1:10" ht="24">
      <c r="A24" s="169" t="s">
        <v>19</v>
      </c>
      <c r="B24" s="170">
        <v>8.042747914735866</v>
      </c>
      <c r="C24" s="170">
        <v>7.8840730054786521</v>
      </c>
      <c r="D24" s="170">
        <v>7.6582109479305744</v>
      </c>
      <c r="E24" s="170">
        <v>7.7896990106246902</v>
      </c>
      <c r="F24" s="170">
        <v>7.6588516869547316</v>
      </c>
      <c r="G24" s="170">
        <v>7.4108210442407323</v>
      </c>
      <c r="H24" s="170">
        <v>7.0026641898663016</v>
      </c>
      <c r="I24" s="313"/>
    </row>
    <row r="25" spans="1:10" ht="24">
      <c r="A25" s="169" t="s">
        <v>20</v>
      </c>
      <c r="B25" s="170">
        <v>3.8345690454124193</v>
      </c>
      <c r="C25" s="170">
        <v>3.8123642493597432</v>
      </c>
      <c r="D25" s="170">
        <v>3.6849132176234978</v>
      </c>
      <c r="E25" s="170">
        <v>3.5815908319628269</v>
      </c>
      <c r="F25" s="170">
        <v>3.5257482564274136</v>
      </c>
      <c r="G25" s="170">
        <v>3.3853128736548421</v>
      </c>
      <c r="H25" s="170">
        <v>3.3436804927529145</v>
      </c>
      <c r="I25" s="732"/>
    </row>
    <row r="26" spans="1:10" ht="24">
      <c r="A26" s="169" t="s">
        <v>21</v>
      </c>
      <c r="B26" s="170">
        <v>6.4237720111214092</v>
      </c>
      <c r="C26" s="170">
        <v>6.3474568029305924</v>
      </c>
      <c r="D26" s="170">
        <v>5.9813084112149539</v>
      </c>
      <c r="E26" s="170">
        <v>5.7274127444070277</v>
      </c>
      <c r="F26" s="170">
        <v>5.5845793550711589</v>
      </c>
      <c r="G26" s="170">
        <v>5.3457552809884419</v>
      </c>
      <c r="H26" s="170">
        <v>5.1548407596607433</v>
      </c>
      <c r="I26" s="732"/>
    </row>
    <row r="27" spans="1:10">
      <c r="A27" s="169" t="s">
        <v>22</v>
      </c>
      <c r="B27" s="170">
        <v>0.82541705282669142</v>
      </c>
      <c r="C27" s="170">
        <v>0.92067299899503996</v>
      </c>
      <c r="D27" s="170">
        <v>0.79305740987983975</v>
      </c>
      <c r="E27" s="170">
        <v>0.7727047275954787</v>
      </c>
      <c r="F27" s="170">
        <v>0.77206166199140447</v>
      </c>
      <c r="G27" s="170">
        <v>0.76225587883618973</v>
      </c>
      <c r="H27" s="170">
        <v>0.73570747684110183</v>
      </c>
      <c r="I27" s="732"/>
    </row>
    <row r="28" spans="1:10" s="315" customFormat="1" ht="24">
      <c r="A28" s="320" t="s">
        <v>113</v>
      </c>
      <c r="B28" s="314">
        <v>19.126506024096386</v>
      </c>
      <c r="C28" s="314">
        <v>18.964567056764029</v>
      </c>
      <c r="D28" s="314">
        <v>18.117489986648867</v>
      </c>
      <c r="E28" s="314">
        <v>17.871407314590023</v>
      </c>
      <c r="F28" s="314">
        <v>17.541240960444707</v>
      </c>
      <c r="G28" s="314">
        <v>16.904145077720205</v>
      </c>
      <c r="H28" s="314">
        <v>16.236892919121061</v>
      </c>
      <c r="I28" s="732"/>
    </row>
    <row r="29" spans="1:10" ht="24">
      <c r="A29" s="169" t="s">
        <v>23</v>
      </c>
      <c r="B29" s="170">
        <v>10.655120481927712</v>
      </c>
      <c r="C29" s="170">
        <v>11.252309787013322</v>
      </c>
      <c r="D29" s="170">
        <v>10.512683578104138</v>
      </c>
      <c r="E29" s="170">
        <v>10.379304043647375</v>
      </c>
      <c r="F29" s="170">
        <v>10.258125948992459</v>
      </c>
      <c r="G29" s="170">
        <v>9.9392188122758078</v>
      </c>
      <c r="H29" s="170">
        <v>9.6961845868061509</v>
      </c>
      <c r="I29" s="732"/>
    </row>
    <row r="30" spans="1:10" ht="24">
      <c r="A30" s="169" t="s">
        <v>24</v>
      </c>
      <c r="B30" s="170">
        <v>8.4221501390176083</v>
      </c>
      <c r="C30" s="170">
        <v>8.9117256135118499</v>
      </c>
      <c r="D30" s="170">
        <v>8.688918558077436</v>
      </c>
      <c r="E30" s="170">
        <v>8.0872947503067323</v>
      </c>
      <c r="F30" s="170">
        <v>8.2919422497876827</v>
      </c>
      <c r="G30" s="170">
        <v>8.1083100836986848</v>
      </c>
      <c r="H30" s="170">
        <v>8.3787549189744084</v>
      </c>
      <c r="I30" s="732"/>
    </row>
    <row r="31" spans="1:10" ht="22.5" customHeight="1">
      <c r="A31" s="169" t="s">
        <v>114</v>
      </c>
      <c r="B31" s="170">
        <v>25.385194624652456</v>
      </c>
      <c r="C31" s="170">
        <v>21.483450578662431</v>
      </c>
      <c r="D31" s="170">
        <v>24.077436582109478</v>
      </c>
      <c r="E31" s="170">
        <v>23.698018638891064</v>
      </c>
      <c r="F31" s="170">
        <v>23.174717554108653</v>
      </c>
      <c r="G31" s="170">
        <v>24.352331606217618</v>
      </c>
      <c r="H31" s="170">
        <v>24.632757314301081</v>
      </c>
      <c r="I31" s="313"/>
    </row>
    <row r="32" spans="1:10">
      <c r="A32" s="169" t="s">
        <v>25</v>
      </c>
      <c r="B32" s="170">
        <v>36.411028730305837</v>
      </c>
      <c r="C32" s="170">
        <v>39.387946964048368</v>
      </c>
      <c r="D32" s="170">
        <v>38.603471295060082</v>
      </c>
      <c r="E32" s="170">
        <v>39.963975252564801</v>
      </c>
      <c r="F32" s="170">
        <v>40.733973286666497</v>
      </c>
      <c r="G32" s="170">
        <v>40.695994420087686</v>
      </c>
      <c r="H32" s="170">
        <v>41.055410260797302</v>
      </c>
      <c r="I32" s="313"/>
    </row>
    <row r="33" spans="1:9" s="315" customFormat="1">
      <c r="A33" s="320" t="s">
        <v>115</v>
      </c>
      <c r="B33" s="314">
        <v>80.873493975903614</v>
      </c>
      <c r="C33" s="314">
        <v>81.035432943235975</v>
      </c>
      <c r="D33" s="314">
        <v>81.882510013351137</v>
      </c>
      <c r="E33" s="314">
        <v>82.12859268540997</v>
      </c>
      <c r="F33" s="314">
        <v>82.458759039555289</v>
      </c>
      <c r="G33" s="314">
        <v>83.095854922279784</v>
      </c>
      <c r="H33" s="314">
        <v>83.763107080878939</v>
      </c>
      <c r="I33" s="313"/>
    </row>
    <row r="34" spans="1:9">
      <c r="B34" s="313"/>
      <c r="C34" s="313"/>
      <c r="D34" s="313"/>
      <c r="E34" s="313"/>
      <c r="F34" s="313"/>
    </row>
    <row r="35" spans="1:9">
      <c r="A35" s="317" t="s">
        <v>178</v>
      </c>
    </row>
    <row r="36" spans="1:9">
      <c r="A36" s="318" t="s">
        <v>13</v>
      </c>
      <c r="B36" s="319">
        <v>2014</v>
      </c>
      <c r="C36" s="319">
        <v>2015</v>
      </c>
      <c r="D36" s="319">
        <v>2016</v>
      </c>
      <c r="E36" s="319">
        <v>2017</v>
      </c>
      <c r="F36" s="319">
        <v>2018</v>
      </c>
      <c r="G36" s="319">
        <v>2019</v>
      </c>
      <c r="H36" s="319">
        <v>2020</v>
      </c>
    </row>
    <row r="37" spans="1:9" ht="24">
      <c r="A37" s="169" t="s">
        <v>19</v>
      </c>
      <c r="B37" s="171">
        <v>0.69139359020525804</v>
      </c>
      <c r="C37" s="171">
        <v>0.68914473684210531</v>
      </c>
      <c r="D37" s="171">
        <v>0.68933054393305437</v>
      </c>
      <c r="E37" s="171">
        <v>0.68867292225201071</v>
      </c>
      <c r="F37" s="171">
        <v>0.7016574585635359</v>
      </c>
      <c r="G37" s="171">
        <v>0.70172224257969995</v>
      </c>
      <c r="H37" s="171">
        <v>0.69773123909249568</v>
      </c>
      <c r="I37" s="730"/>
    </row>
    <row r="38" spans="1:9" ht="24">
      <c r="A38" s="169" t="s">
        <v>20</v>
      </c>
      <c r="B38" s="171">
        <v>0.53549848942598199</v>
      </c>
      <c r="C38" s="171">
        <v>0.53911564625850339</v>
      </c>
      <c r="D38" s="171">
        <v>0.53985507246376807</v>
      </c>
      <c r="E38" s="171">
        <v>0.54</v>
      </c>
      <c r="F38" s="171">
        <v>0.54128440366972475</v>
      </c>
      <c r="G38" s="171">
        <v>0.53798449612403099</v>
      </c>
      <c r="H38" s="171">
        <v>0.54312865497076024</v>
      </c>
      <c r="I38" s="730"/>
    </row>
    <row r="39" spans="1:9" ht="24">
      <c r="A39" s="169" t="s">
        <v>21</v>
      </c>
      <c r="B39" s="171">
        <v>9.7835888187556397E-2</v>
      </c>
      <c r="C39" s="171">
        <v>0.10163432073544433</v>
      </c>
      <c r="D39" s="171">
        <v>0.10133928571428572</v>
      </c>
      <c r="E39" s="171">
        <v>0.10072926162260711</v>
      </c>
      <c r="F39" s="171">
        <v>0.10774577954319761</v>
      </c>
      <c r="G39" s="171">
        <v>0.103844233649526</v>
      </c>
      <c r="H39" s="171">
        <v>0.10573731626363206</v>
      </c>
      <c r="I39" s="730"/>
    </row>
    <row r="40" spans="1:9">
      <c r="A40" s="169" t="s">
        <v>22</v>
      </c>
      <c r="B40" s="171">
        <v>0.54736842105263195</v>
      </c>
      <c r="C40" s="171">
        <v>0.54577464788732399</v>
      </c>
      <c r="D40" s="171">
        <v>0.55555555555555558</v>
      </c>
      <c r="E40" s="171">
        <v>0.54729729729729726</v>
      </c>
      <c r="F40" s="171">
        <v>0.54054054054054057</v>
      </c>
      <c r="G40" s="171">
        <v>0.54304635761589404</v>
      </c>
      <c r="H40" s="171">
        <v>0.53820598006644516</v>
      </c>
      <c r="I40" s="730"/>
    </row>
    <row r="41" spans="1:9" ht="24">
      <c r="A41" s="173" t="s">
        <v>113</v>
      </c>
      <c r="B41" s="175">
        <v>0.454572986069049</v>
      </c>
      <c r="C41" s="175">
        <v>0.45538461538461539</v>
      </c>
      <c r="D41" s="175">
        <v>0.45895357406042742</v>
      </c>
      <c r="E41" s="175">
        <v>0.46494303242769502</v>
      </c>
      <c r="F41" s="175">
        <v>0.47213011211116374</v>
      </c>
      <c r="G41" s="175">
        <v>0.47137887413029728</v>
      </c>
      <c r="H41" s="175">
        <v>0.47072105976215567</v>
      </c>
      <c r="I41" s="731"/>
    </row>
    <row r="42" spans="1:9" ht="24">
      <c r="A42" s="169" t="s">
        <v>23</v>
      </c>
      <c r="B42" s="171">
        <v>0.179668388148954</v>
      </c>
      <c r="C42" s="171">
        <v>0.18208009219245175</v>
      </c>
      <c r="D42" s="171">
        <v>0.17272034544069087</v>
      </c>
      <c r="E42" s="171">
        <v>0.17178068410462777</v>
      </c>
      <c r="F42" s="171">
        <v>0.16167505963424331</v>
      </c>
      <c r="G42" s="171">
        <v>0.16790450928382</v>
      </c>
      <c r="H42" s="171">
        <v>0.15881018401814972</v>
      </c>
      <c r="I42" s="730"/>
    </row>
    <row r="43" spans="1:9" ht="24">
      <c r="A43" s="169" t="s">
        <v>24</v>
      </c>
      <c r="B43" s="171">
        <v>0.52338376891334204</v>
      </c>
      <c r="C43" s="171">
        <v>0.54274281556929793</v>
      </c>
      <c r="D43" s="171">
        <v>0.5374923171481254</v>
      </c>
      <c r="E43" s="171">
        <v>0.54712717882504847</v>
      </c>
      <c r="F43" s="171">
        <v>0.55558958652373658</v>
      </c>
      <c r="G43" s="171">
        <v>0.55623847572218799</v>
      </c>
      <c r="H43" s="171">
        <v>0.55046674445740962</v>
      </c>
      <c r="I43" s="730"/>
    </row>
    <row r="44" spans="1:9" ht="26.25" customHeight="1">
      <c r="A44" s="169" t="s">
        <v>114</v>
      </c>
      <c r="B44" s="171">
        <v>0.34033086138049101</v>
      </c>
      <c r="C44" s="171">
        <v>0.33423872038629848</v>
      </c>
      <c r="D44" s="171">
        <v>0.34346234889652877</v>
      </c>
      <c r="E44" s="171">
        <v>0.34060365719321434</v>
      </c>
      <c r="F44" s="171">
        <v>0.35804740772810911</v>
      </c>
      <c r="G44" s="171">
        <v>0.35728199839578301</v>
      </c>
      <c r="H44" s="171">
        <v>0.35929747965866243</v>
      </c>
      <c r="I44" s="730"/>
    </row>
    <row r="45" spans="1:9">
      <c r="A45" s="169" t="s">
        <v>25</v>
      </c>
      <c r="B45" s="171">
        <v>0.88617562838052799</v>
      </c>
      <c r="C45" s="171">
        <v>0.87876543209876545</v>
      </c>
      <c r="D45" s="171">
        <v>0.87839800788545341</v>
      </c>
      <c r="E45" s="171">
        <v>0.87837219935985367</v>
      </c>
      <c r="F45" s="171">
        <v>0.87201775476234511</v>
      </c>
      <c r="G45" s="171">
        <v>0.87457022793836703</v>
      </c>
      <c r="H45" s="171">
        <v>0.87152467702565939</v>
      </c>
      <c r="I45" s="730"/>
    </row>
    <row r="46" spans="1:9">
      <c r="A46" s="173" t="s">
        <v>115</v>
      </c>
      <c r="B46" s="175">
        <v>0.58397794012319104</v>
      </c>
      <c r="C46" s="175">
        <v>0.60071208545025401</v>
      </c>
      <c r="D46" s="175">
        <v>0.59432577857492253</v>
      </c>
      <c r="E46" s="175">
        <v>0.60128412955722954</v>
      </c>
      <c r="F46" s="175">
        <v>0.61163763923933778</v>
      </c>
      <c r="G46" s="175">
        <v>0.61344056966652893</v>
      </c>
      <c r="H46" s="175">
        <v>0.60627370878319231</v>
      </c>
      <c r="I46" s="731"/>
    </row>
    <row r="47" spans="1:9">
      <c r="A47" s="169" t="s">
        <v>26</v>
      </c>
      <c r="B47" s="171">
        <v>0.46628679962013297</v>
      </c>
      <c r="C47" s="171">
        <v>0.50251472912774819</v>
      </c>
      <c r="D47" s="171">
        <v>0.44281524926686217</v>
      </c>
      <c r="E47" s="171">
        <v>0.45849495733126455</v>
      </c>
      <c r="F47" s="171">
        <v>0.47209515096065874</v>
      </c>
      <c r="G47" s="171">
        <v>0.476190476190476</v>
      </c>
      <c r="H47" s="171">
        <v>0.42690058479532161</v>
      </c>
      <c r="I47" s="730"/>
    </row>
    <row r="48" spans="1:9">
      <c r="A48" s="321" t="s">
        <v>16</v>
      </c>
      <c r="B48" s="175">
        <v>0.55388436971119703</v>
      </c>
      <c r="C48" s="175">
        <v>0.5601491826694176</v>
      </c>
      <c r="D48" s="175">
        <v>0.56533724944607611</v>
      </c>
      <c r="E48" s="175">
        <v>0.57306293565006561</v>
      </c>
      <c r="F48" s="175">
        <v>0.57979102350985512</v>
      </c>
      <c r="G48" s="175">
        <v>0.57975986277873104</v>
      </c>
      <c r="H48" s="175">
        <v>0.57979102350985512</v>
      </c>
      <c r="I48" s="731"/>
    </row>
    <row r="49" spans="1:1">
      <c r="A49" s="89" t="s">
        <v>88</v>
      </c>
    </row>
    <row r="50" spans="1:1">
      <c r="A50" s="28" t="s">
        <v>32</v>
      </c>
    </row>
    <row r="51" spans="1:1">
      <c r="A51" s="28" t="s">
        <v>33</v>
      </c>
    </row>
    <row r="52" spans="1:1">
      <c r="A52" s="31" t="s">
        <v>249</v>
      </c>
    </row>
  </sheetData>
  <pageMargins left="0.7" right="0.7" top="0.75" bottom="0.75" header="0.51180555555555496" footer="0.51180555555555496"/>
  <pageSetup paperSize="9" firstPageNumber="0" orientation="landscape" horizontalDpi="300"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5">
    <tabColor theme="5" tint="-0.249977111117893"/>
    <pageSetUpPr fitToPage="1"/>
  </sheetPr>
  <dimension ref="A1:N18"/>
  <sheetViews>
    <sheetView showGridLines="0" zoomScaleNormal="100" workbookViewId="0">
      <selection activeCell="I11" sqref="I11"/>
    </sheetView>
  </sheetViews>
  <sheetFormatPr baseColWidth="10" defaultColWidth="9.140625" defaultRowHeight="12.75"/>
  <cols>
    <col min="1" max="1" width="9.85546875" style="166" customWidth="1"/>
    <col min="2" max="2" width="10.140625" style="24" customWidth="1"/>
    <col min="3" max="3" width="12" style="24" customWidth="1"/>
    <col min="4" max="4" width="10.7109375" style="24" customWidth="1"/>
    <col min="5" max="5" width="8" style="24" customWidth="1"/>
    <col min="6" max="6" width="8.7109375" customWidth="1"/>
    <col min="7" max="7" width="11.42578125" customWidth="1"/>
    <col min="8" max="1016" width="8.7109375" customWidth="1"/>
  </cols>
  <sheetData>
    <row r="1" spans="1:14" ht="30" customHeight="1">
      <c r="A1" s="1123" t="s">
        <v>278</v>
      </c>
      <c r="B1" s="1123"/>
      <c r="C1" s="1123"/>
      <c r="D1" s="1123"/>
      <c r="E1" s="1123"/>
      <c r="F1" s="1123"/>
      <c r="G1" s="1123"/>
    </row>
    <row r="2" spans="1:14" ht="18.75" customHeight="1">
      <c r="A2" s="725" t="s">
        <v>250</v>
      </c>
      <c r="B2" s="167"/>
      <c r="C2" s="11"/>
      <c r="D2" s="11"/>
      <c r="E2" s="11"/>
      <c r="G2" s="25"/>
    </row>
    <row r="3" spans="1:14" ht="15" customHeight="1">
      <c r="A3" s="1121" t="s">
        <v>77</v>
      </c>
      <c r="B3" s="1107" t="s">
        <v>206</v>
      </c>
      <c r="C3" s="1107" t="s">
        <v>116</v>
      </c>
      <c r="D3" s="1107" t="s">
        <v>117</v>
      </c>
      <c r="E3" s="1107" t="s">
        <v>28</v>
      </c>
      <c r="F3" s="1107" t="s">
        <v>118</v>
      </c>
      <c r="G3" s="1107"/>
      <c r="I3" s="1124" t="s">
        <v>356</v>
      </c>
      <c r="J3" s="1124"/>
      <c r="K3" s="1124" t="s">
        <v>207</v>
      </c>
      <c r="L3" s="1124"/>
      <c r="M3" s="1107" t="s">
        <v>208</v>
      </c>
      <c r="N3" s="1107"/>
    </row>
    <row r="4" spans="1:14" ht="24.75" customHeight="1">
      <c r="A4" s="1121"/>
      <c r="B4" s="1107" t="s">
        <v>16</v>
      </c>
      <c r="C4" s="1107" t="s">
        <v>16</v>
      </c>
      <c r="D4" s="1107"/>
      <c r="E4" s="1107"/>
      <c r="F4" s="602" t="s">
        <v>101</v>
      </c>
      <c r="G4" s="168" t="s">
        <v>120</v>
      </c>
      <c r="I4" s="26" t="s">
        <v>29</v>
      </c>
      <c r="J4" s="26" t="s">
        <v>30</v>
      </c>
      <c r="K4" s="26" t="s">
        <v>29</v>
      </c>
      <c r="L4" s="26" t="s">
        <v>30</v>
      </c>
      <c r="M4" s="26" t="s">
        <v>29</v>
      </c>
      <c r="N4" s="26" t="s">
        <v>30</v>
      </c>
    </row>
    <row r="5" spans="1:14" ht="13.5" customHeight="1">
      <c r="A5" s="196" t="s">
        <v>82</v>
      </c>
      <c r="B5" s="27">
        <v>8816</v>
      </c>
      <c r="C5" s="27">
        <v>192</v>
      </c>
      <c r="D5" s="27">
        <v>93</v>
      </c>
      <c r="E5" s="27">
        <v>67</v>
      </c>
      <c r="F5" s="27">
        <v>99</v>
      </c>
      <c r="G5" s="199">
        <v>1.1229582577132486E-2</v>
      </c>
      <c r="I5" s="27">
        <v>78</v>
      </c>
      <c r="J5" s="27">
        <v>114</v>
      </c>
      <c r="K5" s="27">
        <v>4132</v>
      </c>
      <c r="L5" s="27">
        <v>4684</v>
      </c>
      <c r="M5" s="27">
        <v>30</v>
      </c>
      <c r="N5" s="27">
        <v>37</v>
      </c>
    </row>
    <row r="6" spans="1:14" ht="13.5" customHeight="1">
      <c r="A6" s="196" t="s">
        <v>83</v>
      </c>
      <c r="B6" s="27">
        <v>4062</v>
      </c>
      <c r="C6" s="27">
        <v>70</v>
      </c>
      <c r="D6" s="27">
        <v>42</v>
      </c>
      <c r="E6" s="27">
        <v>33</v>
      </c>
      <c r="F6" s="27">
        <v>28</v>
      </c>
      <c r="G6" s="199">
        <v>6.8931560807484003E-3</v>
      </c>
      <c r="I6" s="27">
        <v>28</v>
      </c>
      <c r="J6" s="27">
        <v>42</v>
      </c>
      <c r="K6" s="27">
        <v>1948</v>
      </c>
      <c r="L6" s="27">
        <v>2114</v>
      </c>
      <c r="M6" s="27">
        <v>17</v>
      </c>
      <c r="N6" s="27">
        <v>16</v>
      </c>
    </row>
    <row r="7" spans="1:14" ht="13.5" customHeight="1">
      <c r="A7" s="196" t="s">
        <v>92</v>
      </c>
      <c r="B7" s="27">
        <v>12161</v>
      </c>
      <c r="C7" s="27">
        <v>300</v>
      </c>
      <c r="D7" s="27">
        <v>140</v>
      </c>
      <c r="E7" s="27">
        <v>104</v>
      </c>
      <c r="F7" s="27">
        <v>160</v>
      </c>
      <c r="G7" s="199">
        <v>1.315681276210838E-2</v>
      </c>
      <c r="I7" s="27">
        <v>123</v>
      </c>
      <c r="J7" s="27">
        <v>177</v>
      </c>
      <c r="K7" s="27">
        <v>5088</v>
      </c>
      <c r="L7" s="27">
        <v>7073</v>
      </c>
      <c r="M7" s="27">
        <v>50</v>
      </c>
      <c r="N7" s="27">
        <v>54</v>
      </c>
    </row>
    <row r="8" spans="1:14" ht="13.5" customHeight="1" thickBot="1">
      <c r="A8" s="200" t="s">
        <v>85</v>
      </c>
      <c r="B8" s="201">
        <v>17071</v>
      </c>
      <c r="C8" s="201">
        <v>379</v>
      </c>
      <c r="D8" s="201">
        <v>316</v>
      </c>
      <c r="E8" s="27">
        <v>273</v>
      </c>
      <c r="F8" s="201">
        <v>63</v>
      </c>
      <c r="G8" s="202">
        <v>3.6904692168004197E-3</v>
      </c>
      <c r="I8" s="201">
        <v>147</v>
      </c>
      <c r="J8" s="201">
        <v>232</v>
      </c>
      <c r="K8" s="201">
        <v>6527</v>
      </c>
      <c r="L8" s="201">
        <v>10544</v>
      </c>
      <c r="M8" s="201">
        <v>98</v>
      </c>
      <c r="N8" s="201">
        <v>175</v>
      </c>
    </row>
    <row r="9" spans="1:14" ht="13.5" customHeight="1" thickBot="1">
      <c r="A9" s="723" t="s">
        <v>103</v>
      </c>
      <c r="B9" s="203">
        <v>42110</v>
      </c>
      <c r="C9" s="203">
        <v>941</v>
      </c>
      <c r="D9" s="203">
        <v>591</v>
      </c>
      <c r="E9" s="203">
        <v>477</v>
      </c>
      <c r="F9" s="203">
        <v>350</v>
      </c>
      <c r="G9" s="204">
        <v>8.3115649489432421E-3</v>
      </c>
      <c r="I9" s="203">
        <v>376</v>
      </c>
      <c r="J9" s="203">
        <v>565</v>
      </c>
      <c r="K9" s="203">
        <v>17695</v>
      </c>
      <c r="L9" s="203">
        <v>24415</v>
      </c>
      <c r="M9" s="203">
        <v>195</v>
      </c>
      <c r="N9" s="203">
        <v>282</v>
      </c>
    </row>
    <row r="10" spans="1:14">
      <c r="A10" s="9" t="s">
        <v>88</v>
      </c>
      <c r="B10" s="197"/>
      <c r="C10" s="29"/>
      <c r="D10" s="29"/>
      <c r="E10" s="29"/>
    </row>
    <row r="11" spans="1:14" ht="22.5" customHeight="1">
      <c r="A11" s="1122" t="s">
        <v>32</v>
      </c>
      <c r="B11" s="1122"/>
      <c r="C11" s="1122"/>
      <c r="D11" s="1122"/>
      <c r="E11" s="1122"/>
      <c r="F11" s="1122"/>
      <c r="G11" s="1122"/>
    </row>
    <row r="12" spans="1:14" ht="25.5" customHeight="1">
      <c r="A12" s="1122" t="s">
        <v>33</v>
      </c>
      <c r="B12" s="1122"/>
      <c r="C12" s="1122"/>
      <c r="D12" s="1122"/>
      <c r="E12" s="1122"/>
      <c r="F12" s="1122"/>
      <c r="G12" s="1122"/>
    </row>
    <row r="13" spans="1:14" s="34" customFormat="1">
      <c r="A13" s="31" t="s">
        <v>249</v>
      </c>
      <c r="B13" s="198"/>
      <c r="C13" s="32"/>
      <c r="D13" s="32"/>
      <c r="E13" s="32"/>
    </row>
    <row r="14" spans="1:14" s="34" customFormat="1" ht="12" customHeight="1">
      <c r="A14" s="205"/>
      <c r="B14" s="181"/>
      <c r="C14" s="181"/>
      <c r="D14" s="181"/>
      <c r="E14" s="181"/>
    </row>
    <row r="15" spans="1:14" ht="12.75" customHeight="1">
      <c r="A15" s="1121"/>
      <c r="B15" s="1107" t="s">
        <v>206</v>
      </c>
      <c r="C15" s="1107" t="s">
        <v>116</v>
      </c>
      <c r="D15" s="1107" t="s">
        <v>117</v>
      </c>
      <c r="E15" s="1107" t="s">
        <v>28</v>
      </c>
      <c r="F15" s="1107" t="s">
        <v>118</v>
      </c>
      <c r="G15" s="1107"/>
      <c r="I15" s="1107" t="s">
        <v>205</v>
      </c>
      <c r="J15" s="1107"/>
      <c r="K15" s="1107" t="s">
        <v>207</v>
      </c>
      <c r="L15" s="1107"/>
      <c r="M15" s="1107" t="s">
        <v>208</v>
      </c>
      <c r="N15" s="1107"/>
    </row>
    <row r="16" spans="1:14" ht="24">
      <c r="A16" s="1125"/>
      <c r="B16" s="1126" t="s">
        <v>16</v>
      </c>
      <c r="C16" s="1126" t="s">
        <v>16</v>
      </c>
      <c r="D16" s="1126"/>
      <c r="E16" s="1126"/>
      <c r="F16" s="829" t="s">
        <v>101</v>
      </c>
      <c r="G16" s="1023" t="s">
        <v>120</v>
      </c>
      <c r="I16" s="1028" t="s">
        <v>29</v>
      </c>
      <c r="J16" s="1028" t="s">
        <v>30</v>
      </c>
      <c r="K16" s="1028" t="s">
        <v>29</v>
      </c>
      <c r="L16" s="1028" t="s">
        <v>30</v>
      </c>
      <c r="M16" s="1028" t="s">
        <v>29</v>
      </c>
      <c r="N16" s="1028" t="s">
        <v>30</v>
      </c>
    </row>
    <row r="17" spans="1:14">
      <c r="A17" s="1024" t="s">
        <v>90</v>
      </c>
      <c r="B17" s="1025">
        <v>2572</v>
      </c>
      <c r="C17" s="1025">
        <v>38</v>
      </c>
      <c r="D17" s="1025">
        <v>43</v>
      </c>
      <c r="E17" s="1025">
        <v>38</v>
      </c>
      <c r="F17" s="1025">
        <v>-5</v>
      </c>
      <c r="G17" s="1026">
        <v>-1.9440124416796271E-3</v>
      </c>
      <c r="I17" s="1025">
        <v>26</v>
      </c>
      <c r="J17" s="1025">
        <v>12</v>
      </c>
      <c r="K17" s="1025">
        <v>1561</v>
      </c>
      <c r="L17" s="1025">
        <v>1011</v>
      </c>
      <c r="M17" s="1025">
        <v>26</v>
      </c>
      <c r="N17" s="1025">
        <v>12</v>
      </c>
    </row>
    <row r="18" spans="1:14">
      <c r="A18" s="1027" t="s">
        <v>86</v>
      </c>
      <c r="B18" s="1025">
        <v>44682</v>
      </c>
      <c r="C18" s="1025">
        <v>979</v>
      </c>
      <c r="D18" s="1025">
        <v>634</v>
      </c>
      <c r="E18" s="1025">
        <v>515</v>
      </c>
      <c r="F18" s="1025">
        <v>345</v>
      </c>
      <c r="G18" s="1026">
        <v>7.7212300255136293E-3</v>
      </c>
      <c r="I18" s="1025">
        <v>402</v>
      </c>
      <c r="J18" s="1025">
        <v>577</v>
      </c>
      <c r="K18" s="1025">
        <v>19256</v>
      </c>
      <c r="L18" s="1025">
        <v>25426</v>
      </c>
      <c r="M18" s="1025">
        <v>221</v>
      </c>
      <c r="N18" s="1025">
        <v>294</v>
      </c>
    </row>
  </sheetData>
  <mergeCells count="21">
    <mergeCell ref="M15:N15"/>
    <mergeCell ref="A15:A16"/>
    <mergeCell ref="B15:B16"/>
    <mergeCell ref="C15:C16"/>
    <mergeCell ref="D15:D16"/>
    <mergeCell ref="E15:E16"/>
    <mergeCell ref="F15:G15"/>
    <mergeCell ref="I15:J15"/>
    <mergeCell ref="K15:L15"/>
    <mergeCell ref="I3:J3"/>
    <mergeCell ref="K3:L3"/>
    <mergeCell ref="M3:N3"/>
    <mergeCell ref="D3:D4"/>
    <mergeCell ref="E3:E4"/>
    <mergeCell ref="F3:G3"/>
    <mergeCell ref="A11:G11"/>
    <mergeCell ref="A12:G12"/>
    <mergeCell ref="A3:A4"/>
    <mergeCell ref="A1:G1"/>
    <mergeCell ref="C3:C4"/>
    <mergeCell ref="B3:B4"/>
  </mergeCells>
  <pageMargins left="0.31527777777777799" right="0.118055555555556" top="0.15763888888888899" bottom="0.15763888888888899" header="0.51180555555555496" footer="0.51180555555555496"/>
  <pageSetup paperSize="9" firstPageNumber="0" orientation="landscape"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4">
    <tabColor theme="5" tint="-0.249977111117893"/>
    <pageSetUpPr fitToPage="1"/>
  </sheetPr>
  <dimension ref="A1:K12"/>
  <sheetViews>
    <sheetView showGridLines="0" zoomScaleNormal="100" workbookViewId="0">
      <selection sqref="A1:K1"/>
    </sheetView>
  </sheetViews>
  <sheetFormatPr baseColWidth="10" defaultColWidth="9.140625" defaultRowHeight="12.75"/>
  <cols>
    <col min="1" max="1" width="8.5703125" style="166" customWidth="1"/>
    <col min="2" max="7" width="8" style="24" customWidth="1"/>
    <col min="8" max="8" width="9.28515625" style="24" customWidth="1"/>
    <col min="9" max="11" width="8" style="24" customWidth="1"/>
    <col min="12" max="1004" width="8.7109375" customWidth="1"/>
  </cols>
  <sheetData>
    <row r="1" spans="1:11" ht="30" customHeight="1">
      <c r="A1" s="1123" t="s">
        <v>216</v>
      </c>
      <c r="B1" s="1123"/>
      <c r="C1" s="1123"/>
      <c r="D1" s="1123"/>
      <c r="E1" s="1123"/>
      <c r="F1" s="1123"/>
      <c r="G1" s="1123"/>
      <c r="H1" s="1123"/>
      <c r="I1" s="1123"/>
      <c r="J1" s="1123"/>
      <c r="K1" s="1123"/>
    </row>
    <row r="2" spans="1:11" ht="24.75" customHeight="1">
      <c r="A2" s="1106" t="s">
        <v>77</v>
      </c>
      <c r="B2" s="1107" t="s">
        <v>116</v>
      </c>
      <c r="C2" s="1107"/>
      <c r="D2" s="1107"/>
      <c r="E2" s="1127" t="s">
        <v>122</v>
      </c>
      <c r="F2" s="1127"/>
      <c r="G2" s="1127"/>
      <c r="H2" s="1107" t="s">
        <v>117</v>
      </c>
      <c r="I2" s="1128" t="s">
        <v>28</v>
      </c>
      <c r="J2" s="1128"/>
      <c r="K2" s="1128"/>
    </row>
    <row r="3" spans="1:11">
      <c r="A3" s="1106"/>
      <c r="B3" s="195" t="s">
        <v>29</v>
      </c>
      <c r="C3" s="195" t="s">
        <v>30</v>
      </c>
      <c r="D3" s="195" t="s">
        <v>16</v>
      </c>
      <c r="E3" s="599" t="s">
        <v>29</v>
      </c>
      <c r="F3" s="599" t="s">
        <v>30</v>
      </c>
      <c r="G3" s="599" t="s">
        <v>16</v>
      </c>
      <c r="H3" s="1107"/>
      <c r="I3" s="599" t="s">
        <v>29</v>
      </c>
      <c r="J3" s="599" t="s">
        <v>30</v>
      </c>
      <c r="K3" s="599" t="s">
        <v>16</v>
      </c>
    </row>
    <row r="4" spans="1:11" ht="18.75" customHeight="1">
      <c r="A4" s="685" t="s">
        <v>82</v>
      </c>
      <c r="B4" s="715">
        <v>35.316666666666677</v>
      </c>
      <c r="C4" s="715">
        <v>37.430701754385971</v>
      </c>
      <c r="D4" s="715">
        <v>36.57187500000002</v>
      </c>
      <c r="E4" s="715">
        <v>47.560430784123881</v>
      </c>
      <c r="F4" s="715">
        <v>47.421776259607078</v>
      </c>
      <c r="G4" s="715">
        <v>47.48676270417414</v>
      </c>
      <c r="H4" s="715">
        <v>59.830107526881712</v>
      </c>
      <c r="I4" s="715">
        <v>64.556666666666658</v>
      </c>
      <c r="J4" s="715">
        <v>64.294594594594614</v>
      </c>
      <c r="K4" s="715">
        <v>64.411940298507446</v>
      </c>
    </row>
    <row r="5" spans="1:11" ht="18.75" customHeight="1">
      <c r="A5" s="685" t="s">
        <v>83</v>
      </c>
      <c r="B5" s="715">
        <v>35.710714285714289</v>
      </c>
      <c r="C5" s="715">
        <v>35.288095238095231</v>
      </c>
      <c r="D5" s="715">
        <v>35.457142857142863</v>
      </c>
      <c r="E5" s="715">
        <v>47.341683778234135</v>
      </c>
      <c r="F5" s="715">
        <v>46.656196783349046</v>
      </c>
      <c r="G5" s="715">
        <v>46.984933530280756</v>
      </c>
      <c r="H5" s="715">
        <v>59.74047619047618</v>
      </c>
      <c r="I5" s="715">
        <v>64.488235294117644</v>
      </c>
      <c r="J5" s="715">
        <v>64.831249999999983</v>
      </c>
      <c r="K5" s="715">
        <v>64.654545454545442</v>
      </c>
    </row>
    <row r="6" spans="1:11" ht="18.75" customHeight="1">
      <c r="A6" s="685" t="s">
        <v>92</v>
      </c>
      <c r="B6" s="715">
        <v>36.58943089430894</v>
      </c>
      <c r="C6" s="715">
        <v>35.213559322033909</v>
      </c>
      <c r="D6" s="715">
        <v>35.777666666666683</v>
      </c>
      <c r="E6" s="715">
        <v>48.146187106918397</v>
      </c>
      <c r="F6" s="715">
        <v>47.793510533012793</v>
      </c>
      <c r="G6" s="715">
        <v>47.941065701833914</v>
      </c>
      <c r="H6" s="715">
        <v>59.016428571428577</v>
      </c>
      <c r="I6" s="715">
        <v>63.85799999999999</v>
      </c>
      <c r="J6" s="715">
        <v>64.042592592592612</v>
      </c>
      <c r="K6" s="715">
        <v>63.953846153846143</v>
      </c>
    </row>
    <row r="7" spans="1:11" ht="18.75" customHeight="1" thickBot="1">
      <c r="A7" s="686" t="s">
        <v>85</v>
      </c>
      <c r="B7" s="716">
        <v>40.428571428571402</v>
      </c>
      <c r="C7" s="716">
        <v>40.332758620689653</v>
      </c>
      <c r="D7" s="716">
        <v>40.369920844327147</v>
      </c>
      <c r="E7" s="716">
        <v>49.024728052704255</v>
      </c>
      <c r="F7" s="716">
        <v>48.811874051593094</v>
      </c>
      <c r="G7" s="716">
        <v>48.893257571319801</v>
      </c>
      <c r="H7" s="716">
        <v>61.917721518987321</v>
      </c>
      <c r="I7" s="716">
        <v>63.857142857142875</v>
      </c>
      <c r="J7" s="716">
        <v>64.261714285714262</v>
      </c>
      <c r="K7" s="716">
        <v>64.116483516483555</v>
      </c>
    </row>
    <row r="8" spans="1:11" ht="18.75" customHeight="1">
      <c r="A8" s="718" t="s">
        <v>16</v>
      </c>
      <c r="B8" s="717">
        <v>37.760904255319168</v>
      </c>
      <c r="C8" s="717">
        <v>37.768495575221252</v>
      </c>
      <c r="D8" s="717">
        <v>37.765462274176414</v>
      </c>
      <c r="E8" s="717">
        <v>48.244899689177593</v>
      </c>
      <c r="F8" s="717">
        <v>48.063514233053972</v>
      </c>
      <c r="G8" s="717">
        <v>48.139734029921684</v>
      </c>
      <c r="H8" s="717">
        <v>60.747208121827398</v>
      </c>
      <c r="I8" s="717">
        <v>64.02</v>
      </c>
      <c r="J8" s="717">
        <v>64.256382978723423</v>
      </c>
      <c r="K8" s="717">
        <v>64.159748427672966</v>
      </c>
    </row>
    <row r="9" spans="1:11">
      <c r="A9" s="9" t="s">
        <v>104</v>
      </c>
      <c r="B9" s="197"/>
      <c r="C9" s="29"/>
      <c r="D9" s="29"/>
      <c r="E9" s="29"/>
      <c r="F9" s="29"/>
      <c r="G9" s="29"/>
      <c r="H9" s="29"/>
      <c r="I9" s="29"/>
      <c r="J9" s="29"/>
      <c r="K9" s="30"/>
    </row>
    <row r="10" spans="1:11">
      <c r="A10" s="28" t="s">
        <v>32</v>
      </c>
      <c r="B10" s="23"/>
      <c r="C10" s="29"/>
      <c r="D10" s="29"/>
      <c r="E10" s="29"/>
      <c r="F10" s="29"/>
      <c r="G10" s="29"/>
      <c r="H10" s="29"/>
      <c r="I10" s="29"/>
      <c r="J10" s="29"/>
      <c r="K10" s="30"/>
    </row>
    <row r="11" spans="1:11">
      <c r="A11" s="28" t="s">
        <v>130</v>
      </c>
      <c r="B11" s="197"/>
      <c r="C11" s="29"/>
      <c r="D11" s="29"/>
      <c r="E11" s="29"/>
      <c r="F11" s="29"/>
      <c r="G11" s="29"/>
      <c r="H11" s="29"/>
      <c r="I11" s="29"/>
      <c r="J11" s="29"/>
      <c r="K11" s="30"/>
    </row>
    <row r="12" spans="1:11">
      <c r="A12" s="31" t="s">
        <v>249</v>
      </c>
      <c r="B12" s="198"/>
      <c r="C12" s="32"/>
      <c r="D12" s="32"/>
      <c r="E12" s="32"/>
      <c r="F12" s="32"/>
      <c r="G12" s="32"/>
      <c r="H12" s="32"/>
      <c r="I12" s="32"/>
      <c r="J12" s="32"/>
      <c r="K12" s="33"/>
    </row>
  </sheetData>
  <mergeCells count="6">
    <mergeCell ref="A1:K1"/>
    <mergeCell ref="A2:A3"/>
    <mergeCell ref="B2:D2"/>
    <mergeCell ref="E2:G2"/>
    <mergeCell ref="H2:H3"/>
    <mergeCell ref="I2:K2"/>
  </mergeCells>
  <pageMargins left="0.31527777777777799" right="0.118055555555556" top="0.15763888888888899" bottom="0.15763888888888899" header="0.51180555555555496" footer="0.51180555555555496"/>
  <pageSetup paperSize="9" firstPageNumber="0" orientation="landscape"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6">
    <tabColor theme="5" tint="-0.249977111117893"/>
    <pageSetUpPr fitToPage="1"/>
  </sheetPr>
  <dimension ref="A1:I19"/>
  <sheetViews>
    <sheetView showGridLines="0" zoomScaleNormal="100" workbookViewId="0">
      <selection sqref="A1:I1"/>
    </sheetView>
  </sheetViews>
  <sheetFormatPr baseColWidth="10" defaultColWidth="9.140625" defaultRowHeight="12.75"/>
  <cols>
    <col min="1" max="1" width="29.140625" style="166" customWidth="1"/>
    <col min="2" max="7" width="8" style="24" customWidth="1"/>
    <col min="8" max="8" width="9.28515625" style="24" customWidth="1"/>
    <col min="9" max="9" width="8" style="24" customWidth="1"/>
    <col min="10" max="1018" width="8.7109375" customWidth="1"/>
  </cols>
  <sheetData>
    <row r="1" spans="1:9" ht="27" customHeight="1">
      <c r="A1" s="1129" t="s">
        <v>218</v>
      </c>
      <c r="B1" s="1129"/>
      <c r="C1" s="1129"/>
      <c r="D1" s="1129"/>
      <c r="E1" s="1129"/>
      <c r="F1" s="1129"/>
      <c r="G1" s="1129"/>
      <c r="H1" s="1129"/>
      <c r="I1" s="1129"/>
    </row>
    <row r="2" spans="1:9" ht="18.75" customHeight="1">
      <c r="A2" s="1106" t="s">
        <v>13</v>
      </c>
      <c r="B2" s="1107" t="s">
        <v>116</v>
      </c>
      <c r="C2" s="1107"/>
      <c r="D2" s="1107"/>
      <c r="E2" s="1107" t="s">
        <v>122</v>
      </c>
      <c r="F2" s="1107"/>
      <c r="G2" s="1107"/>
      <c r="H2" s="1107" t="s">
        <v>117</v>
      </c>
      <c r="I2" s="1128" t="s">
        <v>28</v>
      </c>
    </row>
    <row r="3" spans="1:9" ht="13.5" customHeight="1">
      <c r="A3" s="1106"/>
      <c r="B3" s="599" t="s">
        <v>29</v>
      </c>
      <c r="C3" s="599" t="s">
        <v>30</v>
      </c>
      <c r="D3" s="599" t="s">
        <v>16</v>
      </c>
      <c r="E3" s="599" t="s">
        <v>29</v>
      </c>
      <c r="F3" s="599" t="s">
        <v>30</v>
      </c>
      <c r="G3" s="599" t="s">
        <v>16</v>
      </c>
      <c r="H3" s="1107"/>
      <c r="I3" s="1128"/>
    </row>
    <row r="4" spans="1:9" ht="24" customHeight="1">
      <c r="A4" s="18" t="s">
        <v>19</v>
      </c>
      <c r="B4" s="715">
        <v>36.975000000000001</v>
      </c>
      <c r="C4" s="715">
        <v>33.863888888888894</v>
      </c>
      <c r="D4" s="715">
        <v>34.821153846153848</v>
      </c>
      <c r="E4" s="715">
        <v>47.327136258660481</v>
      </c>
      <c r="F4" s="715">
        <v>45.804852426213046</v>
      </c>
      <c r="G4" s="715">
        <v>46.26499127399638</v>
      </c>
      <c r="H4" s="715">
        <v>62.336111111111123</v>
      </c>
      <c r="I4" s="715">
        <v>64.018750000000011</v>
      </c>
    </row>
    <row r="5" spans="1:9" ht="24" customHeight="1">
      <c r="A5" s="18" t="s">
        <v>20</v>
      </c>
      <c r="B5" s="715">
        <v>29.763636363636362</v>
      </c>
      <c r="C5" s="715">
        <v>31.878947368421048</v>
      </c>
      <c r="D5" s="715">
        <v>31.103333333333321</v>
      </c>
      <c r="E5" s="715">
        <v>46.394079999999995</v>
      </c>
      <c r="F5" s="715">
        <v>46.213458950201833</v>
      </c>
      <c r="G5" s="715">
        <v>46.295979532163734</v>
      </c>
      <c r="H5" s="715">
        <v>62.628571428571426</v>
      </c>
      <c r="I5" s="715">
        <v>65.916666666666671</v>
      </c>
    </row>
    <row r="6" spans="1:9" ht="24" customHeight="1">
      <c r="A6" s="18" t="s">
        <v>21</v>
      </c>
      <c r="B6" s="715">
        <v>36.823076923076918</v>
      </c>
      <c r="C6" s="715">
        <v>38.18333333333333</v>
      </c>
      <c r="D6" s="715">
        <v>37.004444444444438</v>
      </c>
      <c r="E6" s="715">
        <v>48.422534464475085</v>
      </c>
      <c r="F6" s="715">
        <v>46.713004484304932</v>
      </c>
      <c r="G6" s="715">
        <v>48.24177335229966</v>
      </c>
      <c r="H6" s="715">
        <v>61.405000000000008</v>
      </c>
      <c r="I6" s="715">
        <v>63.352941176470587</v>
      </c>
    </row>
    <row r="7" spans="1:9">
      <c r="A7" s="18" t="s">
        <v>22</v>
      </c>
      <c r="B7" s="715">
        <v>38.4</v>
      </c>
      <c r="C7" s="715">
        <v>36.574999999999996</v>
      </c>
      <c r="D7" s="715">
        <v>36.94</v>
      </c>
      <c r="E7" s="715">
        <v>48.008633093525191</v>
      </c>
      <c r="F7" s="715">
        <v>47.025308641975293</v>
      </c>
      <c r="G7" s="715">
        <v>47.479401993355474</v>
      </c>
      <c r="H7" s="715">
        <v>65.150000000000006</v>
      </c>
      <c r="I7" s="715">
        <v>65.150000000000006</v>
      </c>
    </row>
    <row r="8" spans="1:9" ht="24" customHeight="1">
      <c r="A8" s="19" t="s">
        <v>113</v>
      </c>
      <c r="B8" s="719">
        <v>35.723880597014926</v>
      </c>
      <c r="C8" s="719">
        <v>33.849230769230772</v>
      </c>
      <c r="D8" s="719">
        <v>34.800757575757572</v>
      </c>
      <c r="E8" s="719">
        <v>47.775796359499445</v>
      </c>
      <c r="F8" s="719">
        <v>46.02993284298045</v>
      </c>
      <c r="G8" s="719">
        <v>46.95398163480349</v>
      </c>
      <c r="H8" s="719">
        <v>62.167692307692313</v>
      </c>
      <c r="I8" s="719">
        <v>64.059649122807031</v>
      </c>
    </row>
    <row r="9" spans="1:9" ht="24" customHeight="1">
      <c r="A9" s="18" t="s">
        <v>23</v>
      </c>
      <c r="B9" s="715">
        <v>36.383333333333333</v>
      </c>
      <c r="C9" s="715">
        <v>35.57</v>
      </c>
      <c r="D9" s="715">
        <v>36.267142857142858</v>
      </c>
      <c r="E9" s="715">
        <v>47.102547198082178</v>
      </c>
      <c r="F9" s="715">
        <v>50.079365079365061</v>
      </c>
      <c r="G9" s="715">
        <v>47.575296193597246</v>
      </c>
      <c r="H9" s="715">
        <v>59.866666666666681</v>
      </c>
      <c r="I9" s="715">
        <v>64.081081081081109</v>
      </c>
    </row>
    <row r="10" spans="1:9" ht="24" customHeight="1">
      <c r="A10" s="18" t="s">
        <v>24</v>
      </c>
      <c r="B10" s="715">
        <v>35.735999999999997</v>
      </c>
      <c r="C10" s="715">
        <v>35.775675675675672</v>
      </c>
      <c r="D10" s="715">
        <v>35.759677419354844</v>
      </c>
      <c r="E10" s="715">
        <v>48.447436729396451</v>
      </c>
      <c r="F10" s="715">
        <v>47.161208267090629</v>
      </c>
      <c r="G10" s="715">
        <v>47.739410735122476</v>
      </c>
      <c r="H10" s="715">
        <v>60.609090909090916</v>
      </c>
      <c r="I10" s="715">
        <v>64.322222222222209</v>
      </c>
    </row>
    <row r="11" spans="1:9" ht="24" customHeight="1">
      <c r="A11" s="18" t="s">
        <v>114</v>
      </c>
      <c r="B11" s="715">
        <v>40.435507246376794</v>
      </c>
      <c r="C11" s="715">
        <v>40.435443037974686</v>
      </c>
      <c r="D11" s="715">
        <v>40.435483870967722</v>
      </c>
      <c r="E11" s="715">
        <v>49.770528109029087</v>
      </c>
      <c r="F11" s="715">
        <v>50.408892571112986</v>
      </c>
      <c r="G11" s="715">
        <v>49.99989085135941</v>
      </c>
      <c r="H11" s="715">
        <v>61.787209302325579</v>
      </c>
      <c r="I11" s="715">
        <v>64.047682119205305</v>
      </c>
    </row>
    <row r="12" spans="1:9">
      <c r="A12" s="18" t="s">
        <v>25</v>
      </c>
      <c r="B12" s="715">
        <v>36.69250000000001</v>
      </c>
      <c r="C12" s="715">
        <v>38.089430894308947</v>
      </c>
      <c r="D12" s="715">
        <v>37.840534521158126</v>
      </c>
      <c r="E12" s="715">
        <v>45.386978683966667</v>
      </c>
      <c r="F12" s="715">
        <v>47.825049525240694</v>
      </c>
      <c r="G12" s="715">
        <v>47.511817586473541</v>
      </c>
      <c r="H12" s="715">
        <v>59.354497354497347</v>
      </c>
      <c r="I12" s="715">
        <v>64.233823529411751</v>
      </c>
    </row>
    <row r="13" spans="1:9">
      <c r="A13" s="19" t="s">
        <v>115</v>
      </c>
      <c r="B13" s="719">
        <v>38.257095709570947</v>
      </c>
      <c r="C13" s="719">
        <v>38.24</v>
      </c>
      <c r="D13" s="719">
        <v>38.24649122807017</v>
      </c>
      <c r="E13" s="719">
        <v>48.25851182094415</v>
      </c>
      <c r="F13" s="719">
        <v>48.283423978437519</v>
      </c>
      <c r="G13" s="719">
        <v>48.273615407061463</v>
      </c>
      <c r="H13" s="719">
        <v>60.45045248868778</v>
      </c>
      <c r="I13" s="719">
        <v>64.14444444444446</v>
      </c>
    </row>
    <row r="14" spans="1:9">
      <c r="A14" s="155" t="s">
        <v>26</v>
      </c>
      <c r="B14" s="716">
        <v>35.449999999999996</v>
      </c>
      <c r="C14" s="716">
        <v>42.04</v>
      </c>
      <c r="D14" s="716">
        <v>38.445454545454545</v>
      </c>
      <c r="E14" s="716">
        <v>50.38148688046649</v>
      </c>
      <c r="F14" s="716">
        <v>51.56634050880627</v>
      </c>
      <c r="G14" s="716">
        <v>50.887301587301607</v>
      </c>
      <c r="H14" s="716">
        <v>61.209523809523844</v>
      </c>
      <c r="I14" s="720">
        <v>64.320289855072502</v>
      </c>
    </row>
    <row r="15" spans="1:9">
      <c r="A15" s="132" t="s">
        <v>16</v>
      </c>
      <c r="B15" s="717">
        <v>37.760904255319161</v>
      </c>
      <c r="C15" s="717">
        <v>37.76849557522123</v>
      </c>
      <c r="D15" s="717">
        <v>37.7654622741764</v>
      </c>
      <c r="E15" s="717">
        <v>48.244899689177437</v>
      </c>
      <c r="F15" s="717">
        <v>48.063514233053603</v>
      </c>
      <c r="G15" s="717">
        <v>48.139734029921541</v>
      </c>
      <c r="H15" s="717">
        <v>60.74720812182742</v>
      </c>
      <c r="I15" s="721">
        <v>64.159748427672966</v>
      </c>
    </row>
    <row r="16" spans="1:9">
      <c r="A16" s="89" t="s">
        <v>88</v>
      </c>
      <c r="B16" s="29"/>
      <c r="C16" s="29"/>
      <c r="D16" s="29"/>
      <c r="E16" s="29"/>
      <c r="F16" s="29"/>
      <c r="G16" s="29"/>
      <c r="H16" s="29"/>
      <c r="I16" s="29"/>
    </row>
    <row r="17" spans="1:9">
      <c r="A17" s="28" t="s">
        <v>32</v>
      </c>
      <c r="B17" s="29"/>
      <c r="C17" s="29"/>
      <c r="D17" s="29"/>
      <c r="E17" s="29"/>
      <c r="F17" s="29"/>
      <c r="G17" s="29"/>
      <c r="H17" s="29"/>
      <c r="I17" s="29"/>
    </row>
    <row r="18" spans="1:9">
      <c r="A18" s="28" t="s">
        <v>33</v>
      </c>
      <c r="B18" s="29"/>
      <c r="C18" s="29"/>
      <c r="D18" s="29"/>
      <c r="E18" s="29"/>
      <c r="F18" s="29"/>
      <c r="G18" s="29"/>
      <c r="H18" s="29"/>
      <c r="I18" s="29"/>
    </row>
    <row r="19" spans="1:9" s="34" customFormat="1">
      <c r="A19" s="31" t="s">
        <v>249</v>
      </c>
      <c r="B19" s="32"/>
      <c r="C19" s="32"/>
      <c r="D19" s="32"/>
      <c r="E19" s="32"/>
      <c r="F19" s="32"/>
      <c r="G19" s="32"/>
      <c r="H19" s="32"/>
      <c r="I19" s="32"/>
    </row>
  </sheetData>
  <mergeCells count="6">
    <mergeCell ref="A1:I1"/>
    <mergeCell ref="A2:A3"/>
    <mergeCell ref="B2:D2"/>
    <mergeCell ref="E2:G2"/>
    <mergeCell ref="H2:H3"/>
    <mergeCell ref="I2:I3"/>
  </mergeCells>
  <pageMargins left="0.31527777777777799" right="0.118055555555556" top="0.15763888888888899" bottom="0.15763888888888899" header="0.51180555555555496" footer="0.51180555555555496"/>
  <pageSetup paperSize="9" firstPageNumber="0" orientation="landscape"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7">
    <tabColor theme="5" tint="-0.249977111117893"/>
    <pageSetUpPr fitToPage="1"/>
  </sheetPr>
  <dimension ref="A1:AMK67"/>
  <sheetViews>
    <sheetView showGridLines="0" zoomScaleNormal="100" workbookViewId="0">
      <selection activeCell="I37" sqref="I37"/>
    </sheetView>
  </sheetViews>
  <sheetFormatPr baseColWidth="10" defaultColWidth="9.140625" defaultRowHeight="12.75"/>
  <cols>
    <col min="1" max="1" width="7.5703125" style="10" customWidth="1"/>
    <col min="2" max="4" width="8.85546875" style="1" customWidth="1"/>
    <col min="5" max="6" width="10.42578125" style="699" customWidth="1"/>
    <col min="7" max="7" width="9.5703125" style="699" customWidth="1"/>
    <col min="8" max="1025" width="10.7109375" style="1" customWidth="1"/>
  </cols>
  <sheetData>
    <row r="1" spans="1:9" ht="14.25" customHeight="1">
      <c r="A1" s="1130" t="s">
        <v>271</v>
      </c>
      <c r="B1" s="1130"/>
      <c r="C1" s="1130"/>
      <c r="D1" s="1130"/>
      <c r="E1" s="1130"/>
      <c r="F1" s="1130"/>
      <c r="G1" s="1130"/>
      <c r="H1" s="14"/>
      <c r="I1" s="14"/>
    </row>
    <row r="2" spans="1:9" ht="14.25" customHeight="1">
      <c r="A2" s="1130"/>
      <c r="B2" s="1130"/>
      <c r="C2" s="1130"/>
      <c r="D2" s="1130"/>
      <c r="E2" s="1130"/>
      <c r="F2" s="1130"/>
      <c r="G2" s="1130"/>
    </row>
    <row r="3" spans="1:9" ht="14.25" customHeight="1">
      <c r="A3" s="684" t="s">
        <v>131</v>
      </c>
      <c r="B3" s="26" t="s">
        <v>15</v>
      </c>
      <c r="C3" s="26" t="s">
        <v>14</v>
      </c>
      <c r="D3" s="26" t="s">
        <v>132</v>
      </c>
      <c r="E3" s="692" t="s">
        <v>133</v>
      </c>
      <c r="F3" s="601" t="s">
        <v>134</v>
      </c>
      <c r="G3" s="692" t="s">
        <v>135</v>
      </c>
    </row>
    <row r="4" spans="1:9">
      <c r="A4" s="273">
        <v>19</v>
      </c>
      <c r="B4" s="206">
        <v>0</v>
      </c>
      <c r="C4" s="206">
        <v>-1</v>
      </c>
      <c r="D4" s="206">
        <v>1</v>
      </c>
      <c r="E4" s="214">
        <v>0</v>
      </c>
      <c r="F4" s="696">
        <v>5.6513139304888384E-5</v>
      </c>
      <c r="G4" s="697">
        <v>5.6513139304888386E-3</v>
      </c>
    </row>
    <row r="5" spans="1:9">
      <c r="A5" s="273">
        <v>20</v>
      </c>
      <c r="B5" s="206">
        <v>0</v>
      </c>
      <c r="C5" s="206">
        <v>-4</v>
      </c>
      <c r="D5" s="206">
        <v>4</v>
      </c>
      <c r="E5" s="214">
        <v>0</v>
      </c>
      <c r="F5" s="696">
        <v>2.2605255721955354E-4</v>
      </c>
      <c r="G5" s="697">
        <v>2.2605255721955354E-2</v>
      </c>
    </row>
    <row r="6" spans="1:9">
      <c r="A6" s="273">
        <v>21</v>
      </c>
      <c r="B6" s="206">
        <v>5</v>
      </c>
      <c r="C6" s="206">
        <v>-3</v>
      </c>
      <c r="D6" s="206">
        <v>8</v>
      </c>
      <c r="E6" s="214">
        <v>2.0479213598197828E-4</v>
      </c>
      <c r="F6" s="696">
        <v>1.6953941791466516E-4</v>
      </c>
      <c r="G6" s="697">
        <v>-3.5252718067313124E-3</v>
      </c>
    </row>
    <row r="7" spans="1:9">
      <c r="A7" s="273">
        <v>22</v>
      </c>
      <c r="B7" s="206">
        <v>9</v>
      </c>
      <c r="C7" s="206">
        <v>-8</v>
      </c>
      <c r="D7" s="206">
        <v>17</v>
      </c>
      <c r="E7" s="214">
        <v>3.6862584476756095E-4</v>
      </c>
      <c r="F7" s="696">
        <v>4.5210511443910707E-4</v>
      </c>
      <c r="G7" s="697">
        <v>8.3479269671546119E-3</v>
      </c>
    </row>
    <row r="8" spans="1:9">
      <c r="A8" s="273">
        <v>23</v>
      </c>
      <c r="B8" s="206">
        <v>17</v>
      </c>
      <c r="C8" s="206">
        <v>-15</v>
      </c>
      <c r="D8" s="206">
        <v>32</v>
      </c>
      <c r="E8" s="214">
        <v>6.9629326233872622E-4</v>
      </c>
      <c r="F8" s="696">
        <v>8.4769708957332577E-4</v>
      </c>
      <c r="G8" s="697">
        <v>1.5140382723459954E-2</v>
      </c>
    </row>
    <row r="9" spans="1:9">
      <c r="A9" s="273">
        <v>24</v>
      </c>
      <c r="B9" s="206">
        <v>27</v>
      </c>
      <c r="C9" s="206">
        <v>-30</v>
      </c>
      <c r="D9" s="206">
        <v>57</v>
      </c>
      <c r="E9" s="214">
        <v>1.1058775343026827E-3</v>
      </c>
      <c r="F9" s="696">
        <v>1.6953941791466515E-3</v>
      </c>
      <c r="G9" s="697">
        <v>5.8951664484396878E-2</v>
      </c>
    </row>
    <row r="10" spans="1:9">
      <c r="A10" s="273">
        <v>25</v>
      </c>
      <c r="B10" s="206">
        <v>47</v>
      </c>
      <c r="C10" s="206">
        <v>-43</v>
      </c>
      <c r="D10" s="206">
        <v>90</v>
      </c>
      <c r="E10" s="214">
        <v>1.925046078230596E-3</v>
      </c>
      <c r="F10" s="696">
        <v>2.4300649901102004E-3</v>
      </c>
      <c r="G10" s="697">
        <v>5.0501891187960446E-2</v>
      </c>
    </row>
    <row r="11" spans="1:9">
      <c r="A11" s="273">
        <v>26</v>
      </c>
      <c r="B11" s="206">
        <v>93</v>
      </c>
      <c r="C11" s="206">
        <v>-55</v>
      </c>
      <c r="D11" s="206">
        <v>148</v>
      </c>
      <c r="E11" s="214">
        <v>3.8091337292647963E-3</v>
      </c>
      <c r="F11" s="696">
        <v>3.1082226617688614E-3</v>
      </c>
      <c r="G11" s="697">
        <v>-7.0091106749593485E-2</v>
      </c>
    </row>
    <row r="12" spans="1:9">
      <c r="A12" s="273">
        <v>27</v>
      </c>
      <c r="B12" s="206">
        <v>128</v>
      </c>
      <c r="C12" s="206">
        <v>-86</v>
      </c>
      <c r="D12" s="206">
        <v>214</v>
      </c>
      <c r="E12" s="214">
        <v>5.2426786811386444E-3</v>
      </c>
      <c r="F12" s="696">
        <v>4.8601299802204009E-3</v>
      </c>
      <c r="G12" s="697">
        <v>-3.825487009182435E-2</v>
      </c>
    </row>
    <row r="13" spans="1:9">
      <c r="A13" s="273">
        <v>28</v>
      </c>
      <c r="B13" s="206">
        <v>132</v>
      </c>
      <c r="C13" s="206">
        <v>-144</v>
      </c>
      <c r="D13" s="206">
        <v>276</v>
      </c>
      <c r="E13" s="214">
        <v>5.4065123899242271E-3</v>
      </c>
      <c r="F13" s="696">
        <v>8.137892059903928E-3</v>
      </c>
      <c r="G13" s="697">
        <v>0.27313796699797011</v>
      </c>
    </row>
    <row r="14" spans="1:9">
      <c r="A14" s="273">
        <v>29</v>
      </c>
      <c r="B14" s="206">
        <v>234</v>
      </c>
      <c r="C14" s="206">
        <v>-177</v>
      </c>
      <c r="D14" s="206">
        <v>411</v>
      </c>
      <c r="E14" s="214">
        <v>9.5842719639565848E-3</v>
      </c>
      <c r="F14" s="696">
        <v>1.0002825656965244E-2</v>
      </c>
      <c r="G14" s="697">
        <v>4.1855369300865947E-2</v>
      </c>
    </row>
    <row r="15" spans="1:9">
      <c r="A15" s="273">
        <v>30</v>
      </c>
      <c r="B15" s="206">
        <v>294</v>
      </c>
      <c r="C15" s="206">
        <v>-182</v>
      </c>
      <c r="D15" s="206">
        <v>476</v>
      </c>
      <c r="E15" s="214">
        <v>1.2041777595740323E-2</v>
      </c>
      <c r="F15" s="696">
        <v>1.0285391353489687E-2</v>
      </c>
      <c r="G15" s="697">
        <v>-0.17563862422506366</v>
      </c>
    </row>
    <row r="16" spans="1:9">
      <c r="A16" s="273">
        <v>31</v>
      </c>
      <c r="B16" s="206">
        <v>346</v>
      </c>
      <c r="C16" s="206">
        <v>-234</v>
      </c>
      <c r="D16" s="206">
        <v>580</v>
      </c>
      <c r="E16" s="214">
        <v>1.4171615809952898E-2</v>
      </c>
      <c r="F16" s="696">
        <v>1.3224074597343883E-2</v>
      </c>
      <c r="G16" s="697">
        <v>-9.4754121260901519E-2</v>
      </c>
    </row>
    <row r="17" spans="1:7">
      <c r="A17" s="273">
        <v>32</v>
      </c>
      <c r="B17" s="206">
        <v>391</v>
      </c>
      <c r="C17" s="206">
        <v>-259</v>
      </c>
      <c r="D17" s="206">
        <v>650</v>
      </c>
      <c r="E17" s="214">
        <v>1.6014745033790703E-2</v>
      </c>
      <c r="F17" s="696">
        <v>1.4636903079966092E-2</v>
      </c>
      <c r="G17" s="697">
        <v>-0.13778419538246106</v>
      </c>
    </row>
    <row r="18" spans="1:7">
      <c r="A18" s="273">
        <v>33</v>
      </c>
      <c r="B18" s="206">
        <v>439</v>
      </c>
      <c r="C18" s="206">
        <v>-300</v>
      </c>
      <c r="D18" s="206">
        <v>739</v>
      </c>
      <c r="E18" s="214">
        <v>1.7980749539217696E-2</v>
      </c>
      <c r="F18" s="696">
        <v>1.6953941791466517E-2</v>
      </c>
      <c r="G18" s="697">
        <v>-0.10268077477511781</v>
      </c>
    </row>
    <row r="19" spans="1:7">
      <c r="A19" s="273">
        <v>34</v>
      </c>
      <c r="B19" s="206">
        <v>536</v>
      </c>
      <c r="C19" s="206">
        <v>-356</v>
      </c>
      <c r="D19" s="206">
        <v>892</v>
      </c>
      <c r="E19" s="214">
        <v>2.1953716977268074E-2</v>
      </c>
      <c r="F19" s="696">
        <v>2.0118677592540265E-2</v>
      </c>
      <c r="G19" s="697">
        <v>-0.18350393847278088</v>
      </c>
    </row>
    <row r="20" spans="1:7">
      <c r="A20" s="273">
        <v>35</v>
      </c>
      <c r="B20" s="206">
        <v>596</v>
      </c>
      <c r="C20" s="206">
        <v>-361</v>
      </c>
      <c r="D20" s="206">
        <v>957</v>
      </c>
      <c r="E20" s="214">
        <v>2.4411222609051812E-2</v>
      </c>
      <c r="F20" s="696">
        <v>2.0401243289064709E-2</v>
      </c>
      <c r="G20" s="697">
        <v>-0.40099793199871031</v>
      </c>
    </row>
    <row r="21" spans="1:7">
      <c r="A21" s="273">
        <v>36</v>
      </c>
      <c r="B21" s="206">
        <v>569</v>
      </c>
      <c r="C21" s="206">
        <v>-355</v>
      </c>
      <c r="D21" s="206">
        <v>924</v>
      </c>
      <c r="E21" s="214">
        <v>2.3305345074749129E-2</v>
      </c>
      <c r="F21" s="696">
        <v>2.0062164453235377E-2</v>
      </c>
      <c r="G21" s="697">
        <v>-0.32431806215137521</v>
      </c>
    </row>
    <row r="22" spans="1:7">
      <c r="A22" s="273">
        <v>37</v>
      </c>
      <c r="B22" s="206">
        <v>624</v>
      </c>
      <c r="C22" s="206">
        <v>-356</v>
      </c>
      <c r="D22" s="206">
        <v>980</v>
      </c>
      <c r="E22" s="214">
        <v>2.5558058570550889E-2</v>
      </c>
      <c r="F22" s="696">
        <v>2.0118677592540265E-2</v>
      </c>
      <c r="G22" s="697">
        <v>-0.54393809780106239</v>
      </c>
    </row>
    <row r="23" spans="1:7">
      <c r="A23" s="273">
        <v>38</v>
      </c>
      <c r="B23" s="206">
        <v>662</v>
      </c>
      <c r="C23" s="206">
        <v>-443</v>
      </c>
      <c r="D23" s="206">
        <v>1105</v>
      </c>
      <c r="E23" s="214">
        <v>2.7114478804013926E-2</v>
      </c>
      <c r="F23" s="696">
        <v>2.5035320712065556E-2</v>
      </c>
      <c r="G23" s="697">
        <v>-0.20791580919483701</v>
      </c>
    </row>
    <row r="24" spans="1:7">
      <c r="A24" s="273">
        <v>39</v>
      </c>
      <c r="B24" s="206">
        <v>637</v>
      </c>
      <c r="C24" s="206">
        <v>-421</v>
      </c>
      <c r="D24" s="206">
        <v>1058</v>
      </c>
      <c r="E24" s="214">
        <v>2.6090518124104036E-2</v>
      </c>
      <c r="F24" s="696">
        <v>2.3792031647358009E-2</v>
      </c>
      <c r="G24" s="697">
        <v>-0.2298486476746027</v>
      </c>
    </row>
    <row r="25" spans="1:7">
      <c r="A25" s="273">
        <v>40</v>
      </c>
      <c r="B25" s="206">
        <v>691</v>
      </c>
      <c r="C25" s="206">
        <v>-496</v>
      </c>
      <c r="D25" s="206">
        <v>1187</v>
      </c>
      <c r="E25" s="214">
        <v>2.83022731927094E-2</v>
      </c>
      <c r="F25" s="696">
        <v>2.8030517095224639E-2</v>
      </c>
      <c r="G25" s="697">
        <v>-2.7175609748476132E-2</v>
      </c>
    </row>
    <row r="26" spans="1:7">
      <c r="A26" s="273">
        <v>41</v>
      </c>
      <c r="B26" s="206">
        <v>706</v>
      </c>
      <c r="C26" s="206">
        <v>-515</v>
      </c>
      <c r="D26" s="206">
        <v>1221</v>
      </c>
      <c r="E26" s="214">
        <v>2.8916649600655334E-2</v>
      </c>
      <c r="F26" s="696">
        <v>2.9104266742017521E-2</v>
      </c>
      <c r="G26" s="697">
        <v>1.8761714136218688E-2</v>
      </c>
    </row>
    <row r="27" spans="1:7">
      <c r="A27" s="273">
        <v>42</v>
      </c>
      <c r="B27" s="206">
        <v>652</v>
      </c>
      <c r="C27" s="206">
        <v>-518</v>
      </c>
      <c r="D27" s="206">
        <v>1170</v>
      </c>
      <c r="E27" s="214">
        <v>2.670489453204997E-2</v>
      </c>
      <c r="F27" s="696">
        <v>2.9273806159932185E-2</v>
      </c>
      <c r="G27" s="697">
        <v>0.25689116278822149</v>
      </c>
    </row>
    <row r="28" spans="1:7">
      <c r="A28" s="273">
        <v>43</v>
      </c>
      <c r="B28" s="206">
        <v>693</v>
      </c>
      <c r="C28" s="206">
        <v>-523</v>
      </c>
      <c r="D28" s="206">
        <v>1216</v>
      </c>
      <c r="E28" s="214">
        <v>2.838419004710219E-2</v>
      </c>
      <c r="F28" s="696">
        <v>2.9556371856456626E-2</v>
      </c>
      <c r="G28" s="697">
        <v>0.11721818093544355</v>
      </c>
    </row>
    <row r="29" spans="1:7">
      <c r="A29" s="273">
        <v>44</v>
      </c>
      <c r="B29" s="206">
        <v>639</v>
      </c>
      <c r="C29" s="206">
        <v>-503</v>
      </c>
      <c r="D29" s="206">
        <v>1142</v>
      </c>
      <c r="E29" s="214">
        <v>2.6172434978496827E-2</v>
      </c>
      <c r="F29" s="696">
        <v>2.8426109070358859E-2</v>
      </c>
      <c r="G29" s="697">
        <v>0.22536740918620324</v>
      </c>
    </row>
    <row r="30" spans="1:7">
      <c r="A30" s="273">
        <v>45</v>
      </c>
      <c r="B30" s="206">
        <v>685</v>
      </c>
      <c r="C30" s="206">
        <v>-546</v>
      </c>
      <c r="D30" s="206">
        <v>1231</v>
      </c>
      <c r="E30" s="214">
        <v>2.8056522629531025E-2</v>
      </c>
      <c r="F30" s="696">
        <v>3.085617406046906E-2</v>
      </c>
      <c r="G30" s="697">
        <v>0.27996514309380355</v>
      </c>
    </row>
    <row r="31" spans="1:7">
      <c r="A31" s="273">
        <v>46</v>
      </c>
      <c r="B31" s="206">
        <v>766</v>
      </c>
      <c r="C31" s="206">
        <v>-600</v>
      </c>
      <c r="D31" s="206">
        <v>1366</v>
      </c>
      <c r="E31" s="214">
        <v>3.1374155232439076E-2</v>
      </c>
      <c r="F31" s="696">
        <v>3.3907883582933035E-2</v>
      </c>
      <c r="G31" s="697">
        <v>0.25337283504939589</v>
      </c>
    </row>
    <row r="32" spans="1:7">
      <c r="A32" s="273">
        <v>47</v>
      </c>
      <c r="B32" s="206">
        <v>857</v>
      </c>
      <c r="C32" s="206">
        <v>-688</v>
      </c>
      <c r="D32" s="206">
        <v>1545</v>
      </c>
      <c r="E32" s="214">
        <v>3.5101372107311082E-2</v>
      </c>
      <c r="F32" s="696">
        <v>3.8881039841763207E-2</v>
      </c>
      <c r="G32" s="697">
        <v>0.37796677344521246</v>
      </c>
    </row>
    <row r="33" spans="1:9">
      <c r="A33" s="273">
        <v>48</v>
      </c>
      <c r="B33" s="206">
        <v>928</v>
      </c>
      <c r="C33" s="206">
        <v>-692</v>
      </c>
      <c r="D33" s="206">
        <v>1620</v>
      </c>
      <c r="E33" s="214">
        <v>3.800942043825517E-2</v>
      </c>
      <c r="F33" s="696">
        <v>3.9107092398982767E-2</v>
      </c>
      <c r="G33" s="697">
        <v>0.10976719607275962</v>
      </c>
    </row>
    <row r="34" spans="1:9">
      <c r="A34" s="273">
        <v>49</v>
      </c>
      <c r="B34" s="206">
        <v>1017</v>
      </c>
      <c r="C34" s="206">
        <v>-777</v>
      </c>
      <c r="D34" s="206">
        <v>1794</v>
      </c>
      <c r="E34" s="214">
        <v>4.1654720458734383E-2</v>
      </c>
      <c r="F34" s="696">
        <v>4.3910709239898274E-2</v>
      </c>
      <c r="G34" s="697">
        <v>0.2255988781163891</v>
      </c>
    </row>
    <row r="35" spans="1:9">
      <c r="A35" s="273">
        <v>50</v>
      </c>
      <c r="B35" s="206">
        <v>969</v>
      </c>
      <c r="C35" s="206">
        <v>-737</v>
      </c>
      <c r="D35" s="206">
        <v>1706</v>
      </c>
      <c r="E35" s="214">
        <v>3.9688715953307391E-2</v>
      </c>
      <c r="F35" s="696">
        <v>4.1650183667702741E-2</v>
      </c>
      <c r="G35" s="697">
        <v>0.19614677143953499</v>
      </c>
    </row>
    <row r="36" spans="1:9">
      <c r="A36" s="273">
        <v>51</v>
      </c>
      <c r="B36" s="206">
        <v>912</v>
      </c>
      <c r="C36" s="206">
        <v>-669</v>
      </c>
      <c r="D36" s="206">
        <v>1581</v>
      </c>
      <c r="E36" s="214">
        <v>3.735408560311284E-2</v>
      </c>
      <c r="F36" s="696">
        <v>3.7807290194970332E-2</v>
      </c>
      <c r="G36" s="697">
        <v>4.5320459185749229E-2</v>
      </c>
    </row>
    <row r="37" spans="1:9" ht="18">
      <c r="A37" s="273">
        <v>52</v>
      </c>
      <c r="B37" s="206">
        <v>906</v>
      </c>
      <c r="C37" s="206">
        <v>-684</v>
      </c>
      <c r="D37" s="206">
        <v>1590</v>
      </c>
      <c r="E37" s="214">
        <v>3.7108335039934465E-2</v>
      </c>
      <c r="F37" s="696">
        <v>3.8654987284543654E-2</v>
      </c>
      <c r="G37" s="697">
        <v>0.15466522446091896</v>
      </c>
      <c r="I37" s="1088"/>
    </row>
    <row r="38" spans="1:9">
      <c r="A38" s="273">
        <v>53</v>
      </c>
      <c r="B38" s="206">
        <v>848</v>
      </c>
      <c r="C38" s="206">
        <v>-608</v>
      </c>
      <c r="D38" s="206">
        <v>1456</v>
      </c>
      <c r="E38" s="214">
        <v>3.4732746262543517E-2</v>
      </c>
      <c r="F38" s="696">
        <v>3.435998869737214E-2</v>
      </c>
      <c r="G38" s="697">
        <v>-3.7275756517137631E-2</v>
      </c>
    </row>
    <row r="39" spans="1:9">
      <c r="A39" s="273">
        <v>54</v>
      </c>
      <c r="B39" s="206">
        <v>878</v>
      </c>
      <c r="C39" s="206">
        <v>-615</v>
      </c>
      <c r="D39" s="206">
        <v>1493</v>
      </c>
      <c r="E39" s="214">
        <v>3.5961499078435391E-2</v>
      </c>
      <c r="F39" s="696">
        <v>3.4755580672506357E-2</v>
      </c>
      <c r="G39" s="697">
        <v>-0.12059184059290337</v>
      </c>
    </row>
    <row r="40" spans="1:9">
      <c r="A40" s="273">
        <v>55</v>
      </c>
      <c r="B40" s="206">
        <v>832</v>
      </c>
      <c r="C40" s="206">
        <v>-570</v>
      </c>
      <c r="D40" s="206">
        <v>1402</v>
      </c>
      <c r="E40" s="214">
        <v>3.4077411427401186E-2</v>
      </c>
      <c r="F40" s="696">
        <v>3.2212489403786383E-2</v>
      </c>
      <c r="G40" s="697">
        <v>-0.18649220236148026</v>
      </c>
    </row>
    <row r="41" spans="1:9">
      <c r="A41" s="273">
        <v>56</v>
      </c>
      <c r="B41" s="206">
        <v>808</v>
      </c>
      <c r="C41" s="206">
        <v>-539</v>
      </c>
      <c r="D41" s="206">
        <v>1347</v>
      </c>
      <c r="E41" s="214">
        <v>3.3094409174687693E-2</v>
      </c>
      <c r="F41" s="696">
        <v>3.046058208533484E-2</v>
      </c>
      <c r="G41" s="697">
        <v>-0.26338270893528531</v>
      </c>
    </row>
    <row r="42" spans="1:9">
      <c r="A42" s="273">
        <v>57</v>
      </c>
      <c r="B42" s="206">
        <v>732</v>
      </c>
      <c r="C42" s="206">
        <v>-575</v>
      </c>
      <c r="D42" s="206">
        <v>1307</v>
      </c>
      <c r="E42" s="214">
        <v>2.998156870776162E-2</v>
      </c>
      <c r="F42" s="696">
        <v>3.2495055100310824E-2</v>
      </c>
      <c r="G42" s="697">
        <v>0.25134863925492035</v>
      </c>
    </row>
    <row r="43" spans="1:9">
      <c r="A43" s="273">
        <v>58</v>
      </c>
      <c r="B43" s="206">
        <v>705</v>
      </c>
      <c r="C43" s="206">
        <v>-510</v>
      </c>
      <c r="D43" s="206">
        <v>1215</v>
      </c>
      <c r="E43" s="214">
        <v>2.887569117345894E-2</v>
      </c>
      <c r="F43" s="696">
        <v>2.8821701045493076E-2</v>
      </c>
      <c r="G43" s="697">
        <v>-5.3990127965863888E-3</v>
      </c>
    </row>
    <row r="44" spans="1:9">
      <c r="A44" s="273">
        <v>59</v>
      </c>
      <c r="B44" s="206">
        <v>631</v>
      </c>
      <c r="C44" s="206">
        <v>-505</v>
      </c>
      <c r="D44" s="206">
        <v>1136</v>
      </c>
      <c r="E44" s="214">
        <v>2.5844767560925661E-2</v>
      </c>
      <c r="F44" s="696">
        <v>2.8539135348968635E-2</v>
      </c>
      <c r="G44" s="697">
        <v>0.26943677880429739</v>
      </c>
    </row>
    <row r="45" spans="1:9">
      <c r="A45" s="273">
        <v>60</v>
      </c>
      <c r="B45" s="206">
        <v>615</v>
      </c>
      <c r="C45" s="206">
        <v>-467</v>
      </c>
      <c r="D45" s="206">
        <v>1082</v>
      </c>
      <c r="E45" s="214">
        <v>2.518943272578333E-2</v>
      </c>
      <c r="F45" s="696">
        <v>2.6391636055382875E-2</v>
      </c>
      <c r="G45" s="697">
        <v>0.12022033295995445</v>
      </c>
    </row>
    <row r="46" spans="1:9">
      <c r="A46" s="273">
        <v>61</v>
      </c>
      <c r="B46" s="206">
        <v>602</v>
      </c>
      <c r="C46" s="206">
        <v>-442</v>
      </c>
      <c r="D46" s="206">
        <v>1044</v>
      </c>
      <c r="E46" s="214">
        <v>2.4656973172230187E-2</v>
      </c>
      <c r="F46" s="696">
        <v>2.4978807572760667E-2</v>
      </c>
      <c r="G46" s="697">
        <v>3.2183440053048032E-2</v>
      </c>
    </row>
    <row r="47" spans="1:9">
      <c r="A47" s="273">
        <v>62</v>
      </c>
      <c r="B47" s="206">
        <v>473</v>
      </c>
      <c r="C47" s="206">
        <v>-327</v>
      </c>
      <c r="D47" s="206">
        <v>800</v>
      </c>
      <c r="E47" s="214">
        <v>1.9373336063895148E-2</v>
      </c>
      <c r="F47" s="696">
        <v>1.8479796552698501E-2</v>
      </c>
      <c r="G47" s="697">
        <v>-8.9353951119664626E-2</v>
      </c>
    </row>
    <row r="48" spans="1:9">
      <c r="A48" s="273">
        <v>63</v>
      </c>
      <c r="B48" s="206">
        <v>310</v>
      </c>
      <c r="C48" s="206">
        <v>-244</v>
      </c>
      <c r="D48" s="206">
        <v>554</v>
      </c>
      <c r="E48" s="214">
        <v>1.2697112430882654E-2</v>
      </c>
      <c r="F48" s="696">
        <v>1.3789205990392767E-2</v>
      </c>
      <c r="G48" s="697">
        <v>0.10920935595101125</v>
      </c>
    </row>
    <row r="49" spans="1:7">
      <c r="A49" s="273">
        <v>64</v>
      </c>
      <c r="B49" s="206">
        <v>260</v>
      </c>
      <c r="C49" s="206">
        <v>-171</v>
      </c>
      <c r="D49" s="206">
        <v>431</v>
      </c>
      <c r="E49" s="214">
        <v>1.0649191071062871E-2</v>
      </c>
      <c r="F49" s="696">
        <v>9.6637468211359136E-3</v>
      </c>
      <c r="G49" s="697">
        <v>-9.8544424992695778E-2</v>
      </c>
    </row>
    <row r="50" spans="1:7">
      <c r="A50" s="273">
        <v>65</v>
      </c>
      <c r="B50" s="206">
        <v>217</v>
      </c>
      <c r="C50" s="206">
        <v>-131</v>
      </c>
      <c r="D50" s="206">
        <v>348</v>
      </c>
      <c r="E50" s="214">
        <v>8.8879787016178571E-3</v>
      </c>
      <c r="F50" s="696">
        <v>7.4032212489403785E-3</v>
      </c>
      <c r="G50" s="697">
        <v>-0.14847574526774787</v>
      </c>
    </row>
    <row r="51" spans="1:7">
      <c r="A51" s="273">
        <v>66</v>
      </c>
      <c r="B51" s="206">
        <v>139</v>
      </c>
      <c r="C51" s="206">
        <v>-87</v>
      </c>
      <c r="D51" s="206">
        <v>226</v>
      </c>
      <c r="E51" s="214">
        <v>5.6932213802989963E-3</v>
      </c>
      <c r="F51" s="696">
        <v>4.9166431195252899E-3</v>
      </c>
      <c r="G51" s="697">
        <v>-7.7657826077370651E-2</v>
      </c>
    </row>
    <row r="52" spans="1:7">
      <c r="A52" s="273">
        <v>67</v>
      </c>
      <c r="B52" s="206">
        <v>82</v>
      </c>
      <c r="C52" s="206">
        <v>-64</v>
      </c>
      <c r="D52" s="206">
        <v>146</v>
      </c>
      <c r="E52" s="214">
        <v>3.3585910301044439E-3</v>
      </c>
      <c r="F52" s="696">
        <v>3.6168409155128566E-3</v>
      </c>
      <c r="G52" s="697">
        <v>2.5824988540841271E-2</v>
      </c>
    </row>
    <row r="53" spans="1:7">
      <c r="A53" s="273">
        <v>68</v>
      </c>
      <c r="B53" s="206">
        <v>53</v>
      </c>
      <c r="C53" s="206">
        <v>-39</v>
      </c>
      <c r="D53" s="206">
        <v>92</v>
      </c>
      <c r="E53" s="214">
        <v>2.1707966414089698E-3</v>
      </c>
      <c r="F53" s="696">
        <v>2.2040124328906469E-3</v>
      </c>
      <c r="G53" s="697">
        <v>3.3215791481677141E-3</v>
      </c>
    </row>
    <row r="54" spans="1:7">
      <c r="A54" s="273">
        <v>69</v>
      </c>
      <c r="B54" s="206">
        <v>23</v>
      </c>
      <c r="C54" s="206">
        <v>-20</v>
      </c>
      <c r="D54" s="206">
        <v>43</v>
      </c>
      <c r="E54" s="214">
        <v>9.4204382551710015E-4</v>
      </c>
      <c r="F54" s="696">
        <v>1.1302627860977678E-3</v>
      </c>
      <c r="G54" s="697">
        <v>1.8821896058066761E-2</v>
      </c>
    </row>
    <row r="55" spans="1:7">
      <c r="A55" s="276" t="s">
        <v>16</v>
      </c>
      <c r="B55" s="209">
        <v>24415</v>
      </c>
      <c r="C55" s="209">
        <v>-17695</v>
      </c>
      <c r="D55" s="209">
        <v>42110</v>
      </c>
      <c r="E55" s="698">
        <v>1</v>
      </c>
      <c r="F55" s="698">
        <v>1</v>
      </c>
    </row>
    <row r="57" spans="1:7">
      <c r="A57" s="694" t="s">
        <v>136</v>
      </c>
    </row>
    <row r="58" spans="1:7">
      <c r="A58" s="273">
        <v>57</v>
      </c>
      <c r="B58" s="206">
        <v>732</v>
      </c>
      <c r="C58" s="206">
        <v>-575</v>
      </c>
      <c r="D58" s="206">
        <v>1307</v>
      </c>
      <c r="E58" s="214">
        <v>2.998156870776162E-2</v>
      </c>
      <c r="F58" s="214">
        <v>3.2495055100310824E-2</v>
      </c>
    </row>
    <row r="59" spans="1:7">
      <c r="A59" s="273">
        <v>58</v>
      </c>
      <c r="B59" s="206">
        <v>705</v>
      </c>
      <c r="C59" s="206">
        <v>-510</v>
      </c>
      <c r="D59" s="206">
        <v>1215</v>
      </c>
      <c r="E59" s="214">
        <v>2.887569117345894E-2</v>
      </c>
      <c r="F59" s="214">
        <v>2.8821701045493076E-2</v>
      </c>
    </row>
    <row r="60" spans="1:7">
      <c r="A60" s="273">
        <v>59</v>
      </c>
      <c r="B60" s="206">
        <v>631</v>
      </c>
      <c r="C60" s="206">
        <v>-505</v>
      </c>
      <c r="D60" s="206">
        <v>1136</v>
      </c>
      <c r="E60" s="214">
        <v>2.5844767560925661E-2</v>
      </c>
      <c r="F60" s="214">
        <v>2.8539135348968635E-2</v>
      </c>
    </row>
    <row r="61" spans="1:7">
      <c r="A61" s="273">
        <v>60</v>
      </c>
      <c r="B61" s="206">
        <v>615</v>
      </c>
      <c r="C61" s="206">
        <v>-467</v>
      </c>
      <c r="D61" s="206">
        <v>1082</v>
      </c>
      <c r="E61" s="214">
        <v>2.518943272578333E-2</v>
      </c>
      <c r="F61" s="214">
        <v>2.6391636055382875E-2</v>
      </c>
    </row>
    <row r="62" spans="1:7">
      <c r="A62" s="275" t="s">
        <v>137</v>
      </c>
      <c r="B62" s="210">
        <v>2159</v>
      </c>
      <c r="C62" s="210">
        <v>-1525</v>
      </c>
      <c r="D62" s="210">
        <v>3684</v>
      </c>
      <c r="E62" s="700">
        <v>8.8429244317018221E-2</v>
      </c>
      <c r="F62" s="700">
        <v>8.6182537439954784E-2</v>
      </c>
    </row>
    <row r="63" spans="1:7">
      <c r="A63" s="276" t="s">
        <v>16</v>
      </c>
      <c r="B63" s="209">
        <v>4842</v>
      </c>
      <c r="C63" s="209">
        <v>-3582</v>
      </c>
      <c r="D63" s="209">
        <v>8424</v>
      </c>
      <c r="E63" s="215">
        <v>0.19832070448494779</v>
      </c>
      <c r="F63" s="215">
        <v>0.20243006499011021</v>
      </c>
    </row>
    <row r="64" spans="1:7">
      <c r="A64" s="695" t="s">
        <v>88</v>
      </c>
      <c r="B64" s="197"/>
      <c r="C64" s="29"/>
      <c r="D64" s="29"/>
    </row>
    <row r="65" spans="1:8">
      <c r="A65" s="693" t="s">
        <v>249</v>
      </c>
      <c r="B65" s="198"/>
      <c r="C65" s="32"/>
      <c r="D65" s="32"/>
      <c r="E65" s="701"/>
      <c r="F65" s="701"/>
      <c r="G65" s="701"/>
    </row>
    <row r="67" spans="1:8">
      <c r="H67" s="32"/>
    </row>
  </sheetData>
  <mergeCells count="1">
    <mergeCell ref="A1:G2"/>
  </mergeCells>
  <pageMargins left="0.31527777777777799" right="0.118055555555556" top="0.15763888888888899" bottom="0.15763888888888899" header="0.51180555555555496" footer="0.51180555555555496"/>
  <pageSetup paperSize="9" firstPageNumber="0" orientation="landscape" horizontalDpi="300" verticalDpi="3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8">
    <tabColor theme="5" tint="-0.249977111117893"/>
    <pageSetUpPr fitToPage="1"/>
  </sheetPr>
  <dimension ref="A1:AMN51"/>
  <sheetViews>
    <sheetView showGridLines="0" topLeftCell="A2" zoomScaleNormal="100" workbookViewId="0">
      <selection activeCell="B32" sqref="B32:P32"/>
    </sheetView>
  </sheetViews>
  <sheetFormatPr baseColWidth="10" defaultColWidth="9.140625" defaultRowHeight="12.75"/>
  <cols>
    <col min="1" max="1" width="10.140625" style="1" customWidth="1"/>
    <col min="2" max="14" width="6.7109375" style="1" customWidth="1"/>
    <col min="15" max="15" width="9.140625" style="1" customWidth="1"/>
    <col min="16" max="16" width="8" style="323" customWidth="1"/>
    <col min="17" max="17" width="8" style="1" customWidth="1"/>
    <col min="18" max="19" width="10.7109375" style="1" customWidth="1"/>
    <col min="20" max="20" width="15.140625" style="1" customWidth="1"/>
    <col min="21" max="1026" width="10.7109375" style="1" customWidth="1"/>
  </cols>
  <sheetData>
    <row r="1" spans="1:23 1027:1028" ht="285.75" customHeight="1"/>
    <row r="2" spans="1:23 1027:1028">
      <c r="A2" s="2" t="s">
        <v>138</v>
      </c>
      <c r="B2" s="96"/>
      <c r="C2" s="96"/>
      <c r="D2" s="96"/>
      <c r="E2" s="96"/>
      <c r="F2" s="96"/>
      <c r="G2" s="96"/>
      <c r="H2" s="96"/>
      <c r="J2" s="98"/>
    </row>
    <row r="3" spans="1:23 1027:1028" ht="18" customHeight="1">
      <c r="N3" s="883" t="s">
        <v>139</v>
      </c>
      <c r="O3" s="1131" t="s">
        <v>173</v>
      </c>
      <c r="P3" s="1132"/>
      <c r="Q3" s="1127"/>
      <c r="R3" s="324"/>
      <c r="S3" s="1133" t="s">
        <v>196</v>
      </c>
      <c r="T3" s="1133"/>
      <c r="U3" s="1133"/>
      <c r="V3" s="1133"/>
      <c r="W3" s="1133"/>
      <c r="AMM3" s="1"/>
      <c r="AMN3" s="1"/>
    </row>
    <row r="4" spans="1:23 1027:1028" s="92" customFormat="1" ht="33.75">
      <c r="A4" s="605" t="s">
        <v>77</v>
      </c>
      <c r="B4" s="16">
        <v>2008</v>
      </c>
      <c r="C4" s="16">
        <v>2009</v>
      </c>
      <c r="D4" s="16">
        <v>2010</v>
      </c>
      <c r="E4" s="16">
        <v>2011</v>
      </c>
      <c r="F4" s="16">
        <v>2012</v>
      </c>
      <c r="G4" s="16">
        <v>2013</v>
      </c>
      <c r="H4" s="16">
        <v>2014</v>
      </c>
      <c r="I4" s="16">
        <v>2015</v>
      </c>
      <c r="J4" s="16">
        <v>2016</v>
      </c>
      <c r="K4" s="16">
        <v>2017</v>
      </c>
      <c r="L4" s="16">
        <v>2018</v>
      </c>
      <c r="M4" s="445">
        <v>2019</v>
      </c>
      <c r="N4" s="445">
        <v>2020</v>
      </c>
      <c r="O4" s="16" t="s">
        <v>219</v>
      </c>
      <c r="P4" s="16" t="s">
        <v>220</v>
      </c>
      <c r="Q4" s="308" t="s">
        <v>221</v>
      </c>
      <c r="R4" s="325"/>
      <c r="S4" s="605" t="s">
        <v>77</v>
      </c>
      <c r="T4" s="882" t="s">
        <v>78</v>
      </c>
      <c r="U4" s="882" t="s">
        <v>79</v>
      </c>
      <c r="V4" s="882" t="s">
        <v>80</v>
      </c>
      <c r="W4" s="882" t="s">
        <v>81</v>
      </c>
    </row>
    <row r="5" spans="1:23 1027:1028">
      <c r="A5" s="722" t="s">
        <v>90</v>
      </c>
      <c r="B5" s="885">
        <v>1888</v>
      </c>
      <c r="C5" s="885">
        <v>1994</v>
      </c>
      <c r="D5" s="885">
        <v>2078</v>
      </c>
      <c r="E5" s="885">
        <v>2168</v>
      </c>
      <c r="F5" s="885">
        <v>2240</v>
      </c>
      <c r="G5" s="885">
        <v>2302</v>
      </c>
      <c r="H5" s="886">
        <v>2273</v>
      </c>
      <c r="I5" s="886">
        <v>2433</v>
      </c>
      <c r="J5" s="886">
        <v>2458</v>
      </c>
      <c r="K5" s="886">
        <v>2489</v>
      </c>
      <c r="L5" s="886">
        <v>2493</v>
      </c>
      <c r="M5" s="886">
        <v>2544</v>
      </c>
      <c r="N5" s="886">
        <v>2572</v>
      </c>
      <c r="O5" s="887">
        <v>0.36228813559322037</v>
      </c>
      <c r="P5" s="887">
        <v>1.1006289308176154E-2</v>
      </c>
      <c r="Q5" s="888">
        <v>0.23772858517805573</v>
      </c>
      <c r="R5" s="326"/>
      <c r="S5" s="606" t="s">
        <v>90</v>
      </c>
      <c r="T5" s="81">
        <v>2495</v>
      </c>
      <c r="U5" s="81">
        <v>48</v>
      </c>
      <c r="V5" s="81">
        <v>29</v>
      </c>
      <c r="W5" s="81">
        <v>2572</v>
      </c>
      <c r="AMM5" s="1"/>
      <c r="AMN5" s="1"/>
    </row>
    <row r="6" spans="1:23 1027:1028">
      <c r="A6" s="606" t="s">
        <v>82</v>
      </c>
      <c r="B6" s="146">
        <v>5732</v>
      </c>
      <c r="C6" s="146">
        <v>5955</v>
      </c>
      <c r="D6" s="146">
        <v>6140</v>
      </c>
      <c r="E6" s="146">
        <v>6064</v>
      </c>
      <c r="F6" s="146">
        <v>6646</v>
      </c>
      <c r="G6" s="146">
        <v>6897</v>
      </c>
      <c r="H6" s="889">
        <v>6875</v>
      </c>
      <c r="I6" s="889">
        <v>7233</v>
      </c>
      <c r="J6" s="889">
        <v>7911</v>
      </c>
      <c r="K6" s="889">
        <v>8201</v>
      </c>
      <c r="L6" s="889">
        <v>8444</v>
      </c>
      <c r="M6" s="889">
        <v>8667</v>
      </c>
      <c r="N6" s="889">
        <v>8816</v>
      </c>
      <c r="O6" s="460">
        <v>0.5380321004884856</v>
      </c>
      <c r="P6" s="460">
        <v>1.7191646475135602E-2</v>
      </c>
      <c r="Q6" s="890">
        <v>0.43583061889250807</v>
      </c>
      <c r="R6" s="327"/>
      <c r="S6" s="606" t="s">
        <v>82</v>
      </c>
      <c r="T6" s="81">
        <v>8582</v>
      </c>
      <c r="U6" s="81">
        <v>78</v>
      </c>
      <c r="V6" s="81">
        <v>156</v>
      </c>
      <c r="W6" s="81">
        <v>8816</v>
      </c>
      <c r="AMM6" s="1"/>
      <c r="AMN6" s="1"/>
    </row>
    <row r="7" spans="1:23 1027:1028">
      <c r="A7" s="606" t="s">
        <v>83</v>
      </c>
      <c r="B7" s="146">
        <v>2607</v>
      </c>
      <c r="C7" s="146">
        <v>2765</v>
      </c>
      <c r="D7" s="146">
        <v>2876</v>
      </c>
      <c r="E7" s="146">
        <v>2808</v>
      </c>
      <c r="F7" s="146">
        <v>3087</v>
      </c>
      <c r="G7" s="146">
        <v>3231</v>
      </c>
      <c r="H7" s="889">
        <v>3177</v>
      </c>
      <c r="I7" s="889">
        <v>3448</v>
      </c>
      <c r="J7" s="889">
        <v>3756</v>
      </c>
      <c r="K7" s="889">
        <v>3839</v>
      </c>
      <c r="L7" s="889">
        <v>3933</v>
      </c>
      <c r="M7" s="889">
        <v>4043</v>
      </c>
      <c r="N7" s="889">
        <v>4062</v>
      </c>
      <c r="O7" s="460">
        <v>0.55811277330264675</v>
      </c>
      <c r="P7" s="460">
        <v>4.6994805837250464E-3</v>
      </c>
      <c r="Q7" s="890">
        <v>0.41237830319888724</v>
      </c>
      <c r="R7" s="327"/>
      <c r="S7" s="606" t="s">
        <v>83</v>
      </c>
      <c r="T7" s="81">
        <v>3990</v>
      </c>
      <c r="U7" s="81">
        <v>12</v>
      </c>
      <c r="V7" s="81">
        <v>60</v>
      </c>
      <c r="W7" s="81">
        <v>4062</v>
      </c>
      <c r="AMM7" s="1"/>
      <c r="AMN7" s="1"/>
    </row>
    <row r="8" spans="1:23 1027:1028">
      <c r="A8" s="606" t="s">
        <v>92</v>
      </c>
      <c r="B8" s="146">
        <v>7889</v>
      </c>
      <c r="C8" s="146">
        <v>8176</v>
      </c>
      <c r="D8" s="146">
        <v>8516</v>
      </c>
      <c r="E8" s="146">
        <v>8972</v>
      </c>
      <c r="F8" s="146">
        <v>9144</v>
      </c>
      <c r="G8" s="146">
        <v>9517</v>
      </c>
      <c r="H8" s="889">
        <v>10151</v>
      </c>
      <c r="I8" s="889">
        <v>10536</v>
      </c>
      <c r="J8" s="889">
        <v>10778</v>
      </c>
      <c r="K8" s="889">
        <v>11125</v>
      </c>
      <c r="L8" s="889">
        <v>11392</v>
      </c>
      <c r="M8" s="889">
        <v>11762</v>
      </c>
      <c r="N8" s="889">
        <v>12161</v>
      </c>
      <c r="O8" s="460">
        <v>0.54151349980986185</v>
      </c>
      <c r="P8" s="460">
        <v>3.3922802244516159E-2</v>
      </c>
      <c r="Q8" s="890">
        <v>0.42801784875528415</v>
      </c>
      <c r="R8" s="327"/>
      <c r="S8" s="606" t="s">
        <v>84</v>
      </c>
      <c r="T8" s="81">
        <v>11608</v>
      </c>
      <c r="U8" s="81">
        <v>65</v>
      </c>
      <c r="V8" s="81">
        <v>488</v>
      </c>
      <c r="W8" s="81">
        <v>12161</v>
      </c>
      <c r="AMM8" s="1"/>
      <c r="AMN8" s="1"/>
    </row>
    <row r="9" spans="1:23 1027:1028" ht="13.5" thickBot="1">
      <c r="A9" s="606" t="s">
        <v>85</v>
      </c>
      <c r="B9" s="146">
        <v>16046</v>
      </c>
      <c r="C9" s="146">
        <v>16032</v>
      </c>
      <c r="D9" s="146">
        <v>15773</v>
      </c>
      <c r="E9" s="146">
        <v>15817</v>
      </c>
      <c r="F9" s="146">
        <v>15640</v>
      </c>
      <c r="G9" s="146">
        <v>15583</v>
      </c>
      <c r="H9" s="889">
        <v>16431</v>
      </c>
      <c r="I9" s="889">
        <v>16589</v>
      </c>
      <c r="J9" s="889">
        <v>16369</v>
      </c>
      <c r="K9" s="889">
        <v>16431</v>
      </c>
      <c r="L9" s="889">
        <v>16305</v>
      </c>
      <c r="M9" s="889">
        <v>16921</v>
      </c>
      <c r="N9" s="889">
        <v>17071</v>
      </c>
      <c r="O9" s="460">
        <v>6.3878848311105463E-2</v>
      </c>
      <c r="P9" s="460">
        <v>8.8647243070740789E-3</v>
      </c>
      <c r="Q9" s="891">
        <v>8.2292525201293376E-2</v>
      </c>
      <c r="R9" s="327"/>
      <c r="S9" s="607" t="s">
        <v>85</v>
      </c>
      <c r="T9" s="83">
        <v>15344</v>
      </c>
      <c r="U9" s="83">
        <v>195</v>
      </c>
      <c r="V9" s="83">
        <v>1532</v>
      </c>
      <c r="W9" s="84">
        <v>17071</v>
      </c>
      <c r="AMM9" s="1"/>
      <c r="AMN9" s="1"/>
    </row>
    <row r="10" spans="1:23 1027:1028" ht="13.5" thickBot="1">
      <c r="A10" s="723" t="s">
        <v>103</v>
      </c>
      <c r="B10" s="892">
        <v>32274</v>
      </c>
      <c r="C10" s="892">
        <v>32928</v>
      </c>
      <c r="D10" s="892">
        <v>33305</v>
      </c>
      <c r="E10" s="892">
        <v>33661</v>
      </c>
      <c r="F10" s="892">
        <v>34517</v>
      </c>
      <c r="G10" s="892">
        <v>35228</v>
      </c>
      <c r="H10" s="893">
        <v>36634</v>
      </c>
      <c r="I10" s="893">
        <v>37806</v>
      </c>
      <c r="J10" s="893">
        <v>38814</v>
      </c>
      <c r="K10" s="893">
        <v>39596</v>
      </c>
      <c r="L10" s="893">
        <v>40074</v>
      </c>
      <c r="M10" s="893">
        <v>41393</v>
      </c>
      <c r="N10" s="893">
        <v>42110</v>
      </c>
      <c r="O10" s="894">
        <v>0.30476544586974041</v>
      </c>
      <c r="P10" s="894">
        <v>1.732176938129637E-2</v>
      </c>
      <c r="Q10" s="895">
        <v>0.26437471851073413</v>
      </c>
      <c r="R10" s="328"/>
      <c r="S10" s="608" t="s">
        <v>175</v>
      </c>
      <c r="T10" s="86">
        <v>39524</v>
      </c>
      <c r="U10" s="86">
        <v>350</v>
      </c>
      <c r="V10" s="86">
        <v>2236</v>
      </c>
      <c r="W10" s="87">
        <v>42110</v>
      </c>
      <c r="AMM10" s="1"/>
      <c r="AMN10" s="1"/>
    </row>
    <row r="11" spans="1:23 1027:1028" ht="12.75" customHeight="1">
      <c r="A11" s="608" t="s">
        <v>86</v>
      </c>
      <c r="B11" s="161">
        <v>34162</v>
      </c>
      <c r="C11" s="161">
        <v>34922</v>
      </c>
      <c r="D11" s="161">
        <v>35383</v>
      </c>
      <c r="E11" s="161">
        <v>35829</v>
      </c>
      <c r="F11" s="161">
        <v>36757</v>
      </c>
      <c r="G11" s="161">
        <v>37530</v>
      </c>
      <c r="H11" s="896">
        <v>38907</v>
      </c>
      <c r="I11" s="896">
        <v>40239</v>
      </c>
      <c r="J11" s="896">
        <v>41272</v>
      </c>
      <c r="K11" s="896">
        <v>42085</v>
      </c>
      <c r="L11" s="896">
        <v>42567</v>
      </c>
      <c r="M11" s="896">
        <v>43937</v>
      </c>
      <c r="N11" s="896">
        <v>44682</v>
      </c>
      <c r="O11" s="462">
        <v>0.30794449973654947</v>
      </c>
      <c r="P11" s="462">
        <v>1.6956096228690987E-2</v>
      </c>
      <c r="Q11" s="897">
        <v>0.26280982392674446</v>
      </c>
      <c r="R11" s="328"/>
      <c r="S11" s="609" t="s">
        <v>87</v>
      </c>
      <c r="T11" s="603">
        <v>4.4052608114132861</v>
      </c>
      <c r="U11" s="603">
        <v>3.901025412394115E-2</v>
      </c>
      <c r="V11" s="603">
        <v>0.24921979491752116</v>
      </c>
      <c r="W11" s="604">
        <v>4.6934908604547481</v>
      </c>
      <c r="AMM11" s="1"/>
      <c r="AMN11" s="1"/>
    </row>
    <row r="12" spans="1:23 1027:1028" ht="11.25" customHeight="1">
      <c r="A12" s="42" t="s">
        <v>88</v>
      </c>
      <c r="B12" s="216"/>
      <c r="C12" s="216"/>
      <c r="D12" s="216"/>
      <c r="E12" s="217"/>
      <c r="F12" s="217"/>
      <c r="S12" s="89" t="s">
        <v>88</v>
      </c>
      <c r="T12" s="42"/>
      <c r="U12" s="42"/>
      <c r="V12" s="90"/>
      <c r="W12" s="90"/>
    </row>
    <row r="13" spans="1:23 1027:1028" ht="11.25" customHeight="1">
      <c r="A13" s="66" t="s">
        <v>251</v>
      </c>
      <c r="B13" s="218"/>
      <c r="C13" s="218"/>
      <c r="D13" s="218"/>
      <c r="E13" s="218"/>
      <c r="F13" s="218"/>
      <c r="S13" s="1090" t="s">
        <v>246</v>
      </c>
      <c r="T13" s="1090"/>
      <c r="U13" s="1090"/>
      <c r="V13" s="1090"/>
      <c r="W13" s="1090"/>
    </row>
    <row r="14" spans="1:23 1027:1028" ht="11.25" customHeight="1">
      <c r="A14" s="66"/>
      <c r="B14" s="216"/>
      <c r="C14" s="216"/>
      <c r="D14" s="216"/>
      <c r="E14" s="216"/>
      <c r="F14" s="216"/>
    </row>
    <row r="15" spans="1:23 1027:1028" ht="36">
      <c r="A15" s="26"/>
      <c r="B15" s="16">
        <v>2008</v>
      </c>
      <c r="C15" s="26">
        <v>2020</v>
      </c>
      <c r="D15" s="16" t="s">
        <v>222</v>
      </c>
      <c r="E15" s="16" t="s">
        <v>223</v>
      </c>
      <c r="F15" s="216"/>
      <c r="I15" s="54"/>
      <c r="N15" s="54"/>
      <c r="S15" s="91"/>
    </row>
    <row r="16" spans="1:23 1027:1028" ht="22.5">
      <c r="A16" s="219" t="s">
        <v>140</v>
      </c>
      <c r="B16" s="81">
        <v>18400</v>
      </c>
      <c r="C16" s="81">
        <v>11616</v>
      </c>
      <c r="D16" s="207">
        <v>-0.36869565217391309</v>
      </c>
      <c r="E16" s="81">
        <v>-6784</v>
      </c>
      <c r="F16" s="216"/>
      <c r="S16" s="91"/>
    </row>
    <row r="17" spans="1:25 1026:1026" ht="14.25">
      <c r="A17" s="66"/>
      <c r="B17" s="216"/>
      <c r="C17" s="216"/>
      <c r="D17" s="216"/>
      <c r="E17" s="216"/>
      <c r="F17" s="216"/>
      <c r="S17" s="91"/>
    </row>
    <row r="18" spans="1:25 1026:1026">
      <c r="A18" s="2" t="s">
        <v>138</v>
      </c>
      <c r="B18" s="96"/>
      <c r="C18" s="96"/>
      <c r="D18" s="96"/>
      <c r="E18" s="96"/>
      <c r="F18" s="96"/>
      <c r="S18" s="91"/>
    </row>
    <row r="19" spans="1:25 1026:1026">
      <c r="A19" s="2"/>
      <c r="B19" s="96"/>
      <c r="C19" s="96"/>
      <c r="D19" s="96"/>
      <c r="E19" s="96"/>
      <c r="F19" s="96"/>
      <c r="O19" s="884" t="s">
        <v>141</v>
      </c>
      <c r="S19" s="91"/>
    </row>
    <row r="20" spans="1:25 1026:1026" s="92" customFormat="1" ht="27" customHeight="1">
      <c r="A20" s="79" t="s">
        <v>77</v>
      </c>
      <c r="B20" s="16">
        <v>2008</v>
      </c>
      <c r="C20" s="16">
        <v>2009</v>
      </c>
      <c r="D20" s="221">
        <v>2010</v>
      </c>
      <c r="E20" s="16">
        <v>2011</v>
      </c>
      <c r="F20" s="16">
        <v>2012</v>
      </c>
      <c r="G20" s="16">
        <v>2013</v>
      </c>
      <c r="H20" s="16">
        <v>2014</v>
      </c>
      <c r="I20" s="16">
        <v>2015</v>
      </c>
      <c r="J20" s="16">
        <v>2016</v>
      </c>
      <c r="K20" s="16">
        <v>2017</v>
      </c>
      <c r="L20" s="16">
        <v>2018</v>
      </c>
      <c r="M20" s="446">
        <v>2019</v>
      </c>
      <c r="N20" s="446">
        <v>2020</v>
      </c>
      <c r="O20" s="308" t="s">
        <v>224</v>
      </c>
      <c r="P20" s="329"/>
      <c r="S20" s="91"/>
      <c r="T20" s="1"/>
      <c r="U20" s="1"/>
      <c r="V20" s="1"/>
      <c r="W20" s="1"/>
    </row>
    <row r="21" spans="1:25 1026:1026">
      <c r="A21" s="80" t="s">
        <v>82</v>
      </c>
      <c r="B21" s="222">
        <v>0.17760426349383404</v>
      </c>
      <c r="C21" s="223">
        <v>0.18084912536443148</v>
      </c>
      <c r="D21" s="224">
        <v>0.18435670319771805</v>
      </c>
      <c r="E21" s="225">
        <v>0.18014913401265559</v>
      </c>
      <c r="F21" s="224">
        <v>0.19254280499464033</v>
      </c>
      <c r="G21" s="224">
        <v>0.19578176450550699</v>
      </c>
      <c r="H21" s="222">
        <v>0.18766719440956489</v>
      </c>
      <c r="I21" s="222">
        <v>0.19131883827963816</v>
      </c>
      <c r="J21" s="222">
        <v>0.20381820992425415</v>
      </c>
      <c r="K21" s="222">
        <v>0.20711688049297908</v>
      </c>
      <c r="L21" s="222">
        <v>0.21071018615561213</v>
      </c>
      <c r="M21" s="222">
        <v>0.20938322904838982</v>
      </c>
      <c r="N21" s="222">
        <v>0.20935644739966755</v>
      </c>
      <c r="O21" s="495">
        <v>3.1752183905833506</v>
      </c>
    </row>
    <row r="22" spans="1:25 1026:1026">
      <c r="A22" s="80" t="s">
        <v>83</v>
      </c>
      <c r="B22" s="224">
        <v>8.0777096114519428E-2</v>
      </c>
      <c r="C22" s="224">
        <v>8.3971088435374153E-2</v>
      </c>
      <c r="D22" s="226">
        <v>8.6353400390331778E-2</v>
      </c>
      <c r="E22" s="224">
        <v>8.3419981581058192E-2</v>
      </c>
      <c r="F22" s="224">
        <v>8.9434191847495431E-2</v>
      </c>
      <c r="G22" s="224">
        <v>9.1716816168956508E-2</v>
      </c>
      <c r="H22" s="222">
        <v>8.6722716602063654E-2</v>
      </c>
      <c r="I22" s="222">
        <v>9.1202454636830133E-2</v>
      </c>
      <c r="J22" s="222">
        <v>9.6769206987169579E-2</v>
      </c>
      <c r="K22" s="222">
        <v>9.6954237801798168E-2</v>
      </c>
      <c r="L22" s="222">
        <v>9.8143434645905081E-2</v>
      </c>
      <c r="M22" s="222">
        <v>9.7673519677240112E-2</v>
      </c>
      <c r="N22" s="222">
        <v>9.6461648064592731E-2</v>
      </c>
      <c r="O22" s="495">
        <v>1.5684551950073302</v>
      </c>
    </row>
    <row r="23" spans="1:25 1026:1026">
      <c r="A23" s="80" t="s">
        <v>92</v>
      </c>
      <c r="B23" s="224">
        <v>0.24443824750573218</v>
      </c>
      <c r="C23" s="224">
        <v>0.24829931972789115</v>
      </c>
      <c r="D23" s="224">
        <v>0.25569734274133016</v>
      </c>
      <c r="E23" s="224">
        <v>0.2665399126585663</v>
      </c>
      <c r="F23" s="224">
        <v>0.26491294144914102</v>
      </c>
      <c r="G23" s="224">
        <v>0.27015442261837175</v>
      </c>
      <c r="H23" s="222">
        <v>0.27709231861112626</v>
      </c>
      <c r="I23" s="222">
        <v>0.27868592286938582</v>
      </c>
      <c r="J23" s="222">
        <v>0.27768331014582365</v>
      </c>
      <c r="K23" s="222">
        <v>0.28096272350742502</v>
      </c>
      <c r="L23" s="222">
        <v>0.28427409292808303</v>
      </c>
      <c r="M23" s="222">
        <v>0.28415432561061049</v>
      </c>
      <c r="N23" s="222">
        <v>0.2887912609831394</v>
      </c>
      <c r="O23" s="495">
        <v>4.4353013477407224</v>
      </c>
    </row>
    <row r="24" spans="1:25 1026:1026" ht="13.5" thickBot="1">
      <c r="A24" s="227" t="s">
        <v>85</v>
      </c>
      <c r="B24" s="228">
        <v>0.49718039288591437</v>
      </c>
      <c r="C24" s="228">
        <v>0.48688046647230321</v>
      </c>
      <c r="D24" s="228">
        <v>0.47359255367062003</v>
      </c>
      <c r="E24" s="228">
        <v>0.46989097174771993</v>
      </c>
      <c r="F24" s="228">
        <v>0.45311006170872326</v>
      </c>
      <c r="G24" s="228">
        <v>0.44234699670716476</v>
      </c>
      <c r="H24" s="229">
        <v>0.44851777037724516</v>
      </c>
      <c r="I24" s="229">
        <v>0.43879278421414591</v>
      </c>
      <c r="J24" s="229">
        <v>0.42172927294275264</v>
      </c>
      <c r="K24" s="229">
        <v>0.41496615819779775</v>
      </c>
      <c r="L24" s="229">
        <v>0.40687228627039979</v>
      </c>
      <c r="M24" s="229">
        <v>0.40878892566375957</v>
      </c>
      <c r="N24" s="229">
        <v>0.40539064355260035</v>
      </c>
      <c r="O24" s="495">
        <v>-9.1789749333314017</v>
      </c>
    </row>
    <row r="25" spans="1:25 1026:1026" ht="13.5" thickBot="1">
      <c r="A25" s="230" t="s">
        <v>103</v>
      </c>
      <c r="B25" s="231">
        <v>1</v>
      </c>
      <c r="C25" s="231">
        <v>1</v>
      </c>
      <c r="D25" s="231">
        <v>1</v>
      </c>
      <c r="E25" s="231">
        <v>1</v>
      </c>
      <c r="F25" s="231">
        <v>1</v>
      </c>
      <c r="G25" s="231">
        <v>1</v>
      </c>
      <c r="H25" s="232">
        <v>1</v>
      </c>
      <c r="I25" s="232">
        <v>1</v>
      </c>
      <c r="J25" s="232">
        <v>1</v>
      </c>
      <c r="K25" s="232">
        <v>1</v>
      </c>
      <c r="L25" s="232">
        <v>1</v>
      </c>
      <c r="M25" s="232">
        <v>1</v>
      </c>
      <c r="N25" s="232">
        <v>1</v>
      </c>
      <c r="AML25"/>
    </row>
    <row r="26" spans="1:25 1026:1026" ht="11.25" customHeight="1">
      <c r="A26" s="42" t="s">
        <v>88</v>
      </c>
      <c r="B26" s="216"/>
      <c r="C26" s="216"/>
      <c r="E26" s="233"/>
      <c r="F26" s="233"/>
      <c r="G26" s="233"/>
      <c r="H26" s="234"/>
      <c r="I26" s="234"/>
      <c r="J26" s="234"/>
      <c r="K26" s="234"/>
      <c r="L26" s="234"/>
      <c r="AML26"/>
    </row>
    <row r="27" spans="1:25 1026:1026" ht="11.25" customHeight="1">
      <c r="A27" s="66" t="s">
        <v>251</v>
      </c>
      <c r="B27" s="216"/>
      <c r="C27" s="216"/>
      <c r="D27" s="216"/>
      <c r="E27" s="216"/>
      <c r="F27" s="216"/>
      <c r="G27" s="216"/>
    </row>
    <row r="28" spans="1:25 1026:1026" ht="23.25">
      <c r="A28" s="66"/>
      <c r="B28" s="216"/>
      <c r="C28" s="216"/>
      <c r="D28" s="216"/>
      <c r="E28" s="216"/>
      <c r="F28" s="216"/>
      <c r="G28" s="216"/>
      <c r="H28" s="235"/>
      <c r="Y28" s="309"/>
    </row>
    <row r="29" spans="1:25 1026:1026" ht="15">
      <c r="A29" s="2" t="s">
        <v>138</v>
      </c>
      <c r="B29" s="96"/>
      <c r="C29" s="96"/>
      <c r="D29" s="96"/>
      <c r="E29" s="96"/>
      <c r="F29" s="96"/>
      <c r="G29" s="96"/>
      <c r="H29" s="96"/>
      <c r="I29" s="96"/>
      <c r="J29" s="96"/>
      <c r="K29" s="96"/>
      <c r="L29" s="96"/>
      <c r="N29" s="820" t="s">
        <v>106</v>
      </c>
      <c r="O29" s="236"/>
      <c r="P29" s="330"/>
      <c r="Q29" s="96"/>
      <c r="R29" s="96"/>
      <c r="Y29" s="310"/>
    </row>
    <row r="30" spans="1:25 1026:1026" ht="15" customHeight="1">
      <c r="A30" s="220"/>
      <c r="M30"/>
      <c r="N30"/>
      <c r="O30" s="1131" t="s">
        <v>173</v>
      </c>
      <c r="P30" s="1127"/>
      <c r="AML30"/>
    </row>
    <row r="31" spans="1:25 1026:1026" s="92" customFormat="1" ht="24">
      <c r="A31" s="79" t="s">
        <v>77</v>
      </c>
      <c r="B31" s="16">
        <v>2008</v>
      </c>
      <c r="C31" s="16">
        <v>2009</v>
      </c>
      <c r="D31" s="16">
        <v>2010</v>
      </c>
      <c r="E31" s="16">
        <v>2011</v>
      </c>
      <c r="F31" s="16">
        <v>2012</v>
      </c>
      <c r="G31" s="16">
        <v>2013</v>
      </c>
      <c r="H31" s="16">
        <v>2014</v>
      </c>
      <c r="I31" s="16">
        <v>2015</v>
      </c>
      <c r="J31" s="16">
        <v>2016</v>
      </c>
      <c r="K31" s="16">
        <v>2017</v>
      </c>
      <c r="L31" s="16">
        <v>2018</v>
      </c>
      <c r="M31" s="446">
        <v>2019</v>
      </c>
      <c r="N31" s="446">
        <v>2020</v>
      </c>
      <c r="O31" s="446" t="s">
        <v>220</v>
      </c>
      <c r="P31" s="446" t="s">
        <v>221</v>
      </c>
    </row>
    <row r="32" spans="1:25 1026:1026">
      <c r="A32" s="80" t="s">
        <v>90</v>
      </c>
      <c r="B32" s="237" t="s">
        <v>142</v>
      </c>
      <c r="C32" s="237" t="s">
        <v>142</v>
      </c>
      <c r="D32" s="238">
        <v>2073.9</v>
      </c>
      <c r="E32" s="238">
        <v>2162.6</v>
      </c>
      <c r="F32" s="238">
        <v>2232.6</v>
      </c>
      <c r="G32" s="238">
        <v>2296.9</v>
      </c>
      <c r="H32" s="1189">
        <v>2267.9</v>
      </c>
      <c r="I32" s="1189">
        <v>2426.6999999999998</v>
      </c>
      <c r="J32" s="1189">
        <v>2453.3000000000002</v>
      </c>
      <c r="K32" s="1190">
        <v>2483</v>
      </c>
      <c r="L32" s="1190">
        <v>2488</v>
      </c>
      <c r="M32" s="1190">
        <v>2538.6000000000004</v>
      </c>
      <c r="N32" s="1190">
        <v>2570.0000000000005</v>
      </c>
      <c r="O32" s="1191">
        <v>1.236902229575354E-2</v>
      </c>
      <c r="P32" s="1192">
        <v>0.23921114807849952</v>
      </c>
      <c r="AML32"/>
    </row>
    <row r="33" spans="1:22 1026:1026">
      <c r="A33" s="80" t="s">
        <v>82</v>
      </c>
      <c r="B33" s="237" t="s">
        <v>142</v>
      </c>
      <c r="C33" s="237" t="s">
        <v>142</v>
      </c>
      <c r="D33" s="238">
        <v>6113.1</v>
      </c>
      <c r="E33" s="238">
        <v>6038</v>
      </c>
      <c r="F33" s="238">
        <v>6620.5</v>
      </c>
      <c r="G33" s="238">
        <v>6871.4</v>
      </c>
      <c r="H33" s="239">
        <v>6853.3</v>
      </c>
      <c r="I33" s="239">
        <v>7209.3</v>
      </c>
      <c r="J33" s="239">
        <v>7886.4000000000096</v>
      </c>
      <c r="K33" s="213">
        <v>8176</v>
      </c>
      <c r="L33" s="213">
        <v>8418</v>
      </c>
      <c r="M33" s="213">
        <v>8645.4000000000069</v>
      </c>
      <c r="N33" s="213">
        <v>8797.5000000000036</v>
      </c>
      <c r="O33" s="214">
        <v>1.7593170934832036E-2</v>
      </c>
      <c r="P33" s="240">
        <v>0.43912254011876195</v>
      </c>
      <c r="AML33"/>
    </row>
    <row r="34" spans="1:22 1026:1026">
      <c r="A34" s="80" t="s">
        <v>83</v>
      </c>
      <c r="B34" s="237" t="s">
        <v>142</v>
      </c>
      <c r="C34" s="237" t="s">
        <v>142</v>
      </c>
      <c r="D34" s="238">
        <v>2871</v>
      </c>
      <c r="E34" s="238">
        <v>2800.6</v>
      </c>
      <c r="F34" s="238">
        <v>3081.2</v>
      </c>
      <c r="G34" s="238">
        <v>3225.2</v>
      </c>
      <c r="H34" s="239">
        <v>3170.1</v>
      </c>
      <c r="I34" s="239">
        <v>3442.1</v>
      </c>
      <c r="J34" s="239">
        <v>3750.8</v>
      </c>
      <c r="K34" s="213">
        <v>3829</v>
      </c>
      <c r="L34" s="213">
        <v>3921</v>
      </c>
      <c r="M34" s="213">
        <v>4033.9000000000033</v>
      </c>
      <c r="N34" s="213">
        <v>4055.3000000000038</v>
      </c>
      <c r="O34" s="214">
        <v>5.3050397877985045E-3</v>
      </c>
      <c r="P34" s="240">
        <v>0.41250435388366546</v>
      </c>
      <c r="AML34"/>
    </row>
    <row r="35" spans="1:22 1026:1026">
      <c r="A35" s="88" t="s">
        <v>92</v>
      </c>
      <c r="B35" s="237" t="s">
        <v>142</v>
      </c>
      <c r="C35" s="237" t="s">
        <v>142</v>
      </c>
      <c r="D35" s="238">
        <v>8468.2999999999993</v>
      </c>
      <c r="E35" s="238">
        <v>8922.2000000000007</v>
      </c>
      <c r="F35" s="238">
        <v>9096.00000000002</v>
      </c>
      <c r="G35" s="238">
        <v>9464.6000000000204</v>
      </c>
      <c r="H35" s="239">
        <v>10104.200000000001</v>
      </c>
      <c r="I35" s="239">
        <v>10489.3</v>
      </c>
      <c r="J35" s="239">
        <v>10731.8</v>
      </c>
      <c r="K35" s="213">
        <v>11085</v>
      </c>
      <c r="L35" s="213">
        <v>11350</v>
      </c>
      <c r="M35" s="213">
        <v>11718.299999999965</v>
      </c>
      <c r="N35" s="213">
        <v>12133.799999999997</v>
      </c>
      <c r="O35" s="214">
        <v>3.5457361562686973E-2</v>
      </c>
      <c r="P35" s="240">
        <v>0.43284956839034971</v>
      </c>
      <c r="U35" s="54"/>
      <c r="AML35"/>
    </row>
    <row r="36" spans="1:22 1026:1026">
      <c r="A36" s="241" t="s">
        <v>85</v>
      </c>
      <c r="B36" s="242" t="s">
        <v>142</v>
      </c>
      <c r="C36" s="242" t="s">
        <v>142</v>
      </c>
      <c r="D36" s="243">
        <v>15623</v>
      </c>
      <c r="E36" s="243">
        <v>15616</v>
      </c>
      <c r="F36" s="243">
        <v>15455.9</v>
      </c>
      <c r="G36" s="243">
        <v>15394.1000000001</v>
      </c>
      <c r="H36" s="244">
        <v>16254.8</v>
      </c>
      <c r="I36" s="244">
        <v>16413.5</v>
      </c>
      <c r="J36" s="244">
        <v>16185.5999999999</v>
      </c>
      <c r="K36" s="213">
        <v>16254</v>
      </c>
      <c r="L36" s="213">
        <v>16141</v>
      </c>
      <c r="M36" s="213">
        <v>16778.899999999827</v>
      </c>
      <c r="N36" s="213">
        <v>16939.899999999881</v>
      </c>
      <c r="O36" s="214">
        <v>9.5953846795711062E-3</v>
      </c>
      <c r="P36" s="245">
        <v>8.4292389425838943E-2</v>
      </c>
      <c r="AML36"/>
    </row>
    <row r="37" spans="1:22 1026:1026" ht="13.5" thickBot="1">
      <c r="A37" s="450" t="s">
        <v>103</v>
      </c>
      <c r="B37" s="451" t="s">
        <v>142</v>
      </c>
      <c r="C37" s="451" t="s">
        <v>142</v>
      </c>
      <c r="D37" s="452">
        <v>33075.4</v>
      </c>
      <c r="E37" s="452">
        <v>33376.800000000003</v>
      </c>
      <c r="F37" s="452">
        <v>34253.60000000002</v>
      </c>
      <c r="G37" s="452">
        <v>34955.300000000119</v>
      </c>
      <c r="H37" s="452">
        <v>36382.399999999994</v>
      </c>
      <c r="I37" s="452">
        <v>37554.199999999997</v>
      </c>
      <c r="J37" s="452">
        <v>38554.599999999904</v>
      </c>
      <c r="K37" s="452">
        <v>39344</v>
      </c>
      <c r="L37" s="452">
        <v>39830</v>
      </c>
      <c r="M37" s="452">
        <v>41176.499999999804</v>
      </c>
      <c r="N37" s="452">
        <v>41926.499999999884</v>
      </c>
      <c r="O37" s="453">
        <v>1.8214272704093037E-2</v>
      </c>
      <c r="P37" s="447">
        <v>0.26760371756652623</v>
      </c>
      <c r="AML37"/>
    </row>
    <row r="38" spans="1:22 1026:1026">
      <c r="A38" s="85" t="s">
        <v>86</v>
      </c>
      <c r="B38" s="448" t="s">
        <v>142</v>
      </c>
      <c r="C38" s="448" t="s">
        <v>142</v>
      </c>
      <c r="D38" s="449">
        <v>35149.300000000003</v>
      </c>
      <c r="E38" s="449">
        <v>35539.4</v>
      </c>
      <c r="F38" s="449">
        <v>36486.200000000019</v>
      </c>
      <c r="G38" s="449">
        <v>37252.200000000121</v>
      </c>
      <c r="H38" s="449">
        <v>38650.299999999996</v>
      </c>
      <c r="I38" s="449">
        <v>39980.899999999994</v>
      </c>
      <c r="J38" s="449">
        <v>41007.899999999907</v>
      </c>
      <c r="K38" s="449">
        <v>41827</v>
      </c>
      <c r="L38" s="449">
        <v>42318</v>
      </c>
      <c r="M38" s="449">
        <v>43715.099999999802</v>
      </c>
      <c r="N38" s="449">
        <v>44496.499999999884</v>
      </c>
      <c r="O38" s="215">
        <v>1.7874830436167111E-2</v>
      </c>
      <c r="P38" s="259">
        <v>0.26592848221728116</v>
      </c>
      <c r="AML38"/>
    </row>
    <row r="39" spans="1:22 1026:1026" ht="11.25" customHeight="1">
      <c r="A39" s="42" t="s">
        <v>88</v>
      </c>
      <c r="B39" s="216"/>
      <c r="C39" s="216"/>
      <c r="D39" s="216"/>
      <c r="E39" s="247"/>
      <c r="F39" s="247"/>
      <c r="G39" s="247"/>
      <c r="H39" s="248"/>
      <c r="I39" s="248"/>
      <c r="J39" s="248"/>
      <c r="K39" s="248"/>
      <c r="L39" s="248"/>
      <c r="M39" s="248"/>
      <c r="N39" s="249"/>
    </row>
    <row r="40" spans="1:22 1026:1026" ht="11.25" customHeight="1">
      <c r="A40" s="66" t="s">
        <v>252</v>
      </c>
      <c r="B40" s="216"/>
      <c r="C40" s="216"/>
      <c r="D40" s="216"/>
      <c r="E40" s="216"/>
      <c r="F40" s="216"/>
      <c r="G40" s="216"/>
    </row>
    <row r="41" spans="1:22 1026:1026" ht="13.5" customHeight="1">
      <c r="A41" s="66"/>
      <c r="B41" s="216"/>
      <c r="C41" s="216"/>
      <c r="D41" s="216"/>
      <c r="E41" s="216"/>
      <c r="F41" s="216"/>
      <c r="G41" s="216"/>
      <c r="H41" s="235"/>
      <c r="O41" s="92"/>
      <c r="P41" s="329"/>
    </row>
    <row r="42" spans="1:22 1026:1026">
      <c r="A42" s="2" t="s">
        <v>138</v>
      </c>
      <c r="B42" s="96"/>
      <c r="C42" s="96"/>
      <c r="D42" s="96"/>
      <c r="E42" s="96"/>
      <c r="F42" s="96"/>
      <c r="G42" s="96"/>
      <c r="H42" s="96"/>
      <c r="I42" s="96"/>
      <c r="J42" s="96"/>
      <c r="K42" s="96"/>
      <c r="L42" s="96"/>
      <c r="M42" s="96"/>
      <c r="N42" s="884" t="s">
        <v>143</v>
      </c>
    </row>
    <row r="43" spans="1:22 1026:1026" s="92" customFormat="1" ht="24">
      <c r="A43" s="79" t="s">
        <v>77</v>
      </c>
      <c r="B43" s="16">
        <v>2008</v>
      </c>
      <c r="C43" s="16">
        <v>2009</v>
      </c>
      <c r="D43" s="16">
        <v>2010</v>
      </c>
      <c r="E43" s="16">
        <v>2011</v>
      </c>
      <c r="F43" s="16">
        <v>2012</v>
      </c>
      <c r="G43" s="16">
        <v>2013</v>
      </c>
      <c r="H43" s="16">
        <v>2014</v>
      </c>
      <c r="I43" s="16">
        <v>2015</v>
      </c>
      <c r="J43" s="16">
        <v>2016</v>
      </c>
      <c r="K43" s="16">
        <v>2017</v>
      </c>
      <c r="L43" s="16">
        <v>2018</v>
      </c>
      <c r="M43" s="446">
        <v>2019</v>
      </c>
      <c r="N43" s="446">
        <v>2020</v>
      </c>
      <c r="O43" s="1040" t="s">
        <v>363</v>
      </c>
      <c r="P43" s="323"/>
      <c r="U43" s="1"/>
      <c r="V43" s="1"/>
    </row>
    <row r="44" spans="1:22 1026:1026">
      <c r="A44" s="80" t="s">
        <v>82</v>
      </c>
      <c r="B44" s="224"/>
      <c r="C44" s="224"/>
      <c r="D44" s="224">
        <v>0.18482316162465157</v>
      </c>
      <c r="E44" s="224">
        <v>0.18090410105222787</v>
      </c>
      <c r="F44" s="224">
        <v>0.19327895462082806</v>
      </c>
      <c r="G44" s="224">
        <v>0.19657677090455455</v>
      </c>
      <c r="H44" s="222">
        <v>0.18836855182725717</v>
      </c>
      <c r="I44" s="222">
        <v>0.19197053858157012</v>
      </c>
      <c r="J44" s="222">
        <v>0.20455146726979476</v>
      </c>
      <c r="K44" s="222">
        <v>0.20780805205368036</v>
      </c>
      <c r="L44" s="222">
        <v>0.21134822997740396</v>
      </c>
      <c r="M44" s="222">
        <v>0.20995956431459808</v>
      </c>
      <c r="N44" s="222">
        <v>0.20983149082322702</v>
      </c>
      <c r="O44" s="495">
        <v>2.5008329198575456</v>
      </c>
    </row>
    <row r="45" spans="1:22 1026:1026">
      <c r="A45" s="80" t="s">
        <v>83</v>
      </c>
      <c r="B45" s="224"/>
      <c r="C45" s="224"/>
      <c r="D45" s="224">
        <v>8.6801671332773001E-2</v>
      </c>
      <c r="E45" s="224">
        <v>8.3908583207497417E-2</v>
      </c>
      <c r="F45" s="224">
        <v>8.9952588924959651E-2</v>
      </c>
      <c r="G45" s="224">
        <v>9.2266408813541548E-2</v>
      </c>
      <c r="H45" s="222">
        <v>8.7132789480628012E-2</v>
      </c>
      <c r="I45" s="222">
        <v>9.1656858620340745E-2</v>
      </c>
      <c r="J45" s="222">
        <v>9.7285408226256004E-2</v>
      </c>
      <c r="K45" s="222">
        <v>9.7321065473769827E-2</v>
      </c>
      <c r="L45" s="222">
        <v>9.8443384383630428E-2</v>
      </c>
      <c r="M45" s="222">
        <v>9.7966072881377056E-2</v>
      </c>
      <c r="N45" s="222">
        <v>9.6724028955434277E-2</v>
      </c>
      <c r="O45" s="495">
        <v>0.99223576226612764</v>
      </c>
    </row>
    <row r="46" spans="1:22 1026:1026">
      <c r="A46" s="80" t="s">
        <v>92</v>
      </c>
      <c r="B46" s="224"/>
      <c r="C46" s="224"/>
      <c r="D46" s="224">
        <v>0.25603016138882673</v>
      </c>
      <c r="E46" s="224">
        <v>0.26731741808681481</v>
      </c>
      <c r="F46" s="224">
        <v>0.26554873064437068</v>
      </c>
      <c r="G46" s="224">
        <v>0.27076294581937471</v>
      </c>
      <c r="H46" s="222">
        <v>0.27772219534720088</v>
      </c>
      <c r="I46" s="222">
        <v>0.27931096921249821</v>
      </c>
      <c r="J46" s="222">
        <v>0.27835329636411804</v>
      </c>
      <c r="K46" s="222">
        <v>0.2817456283041887</v>
      </c>
      <c r="L46" s="222">
        <v>0.28496108460959074</v>
      </c>
      <c r="M46" s="222">
        <v>0.28458708243779873</v>
      </c>
      <c r="N46" s="222">
        <v>0.28940646130728848</v>
      </c>
      <c r="O46" s="495">
        <v>3.3376299918461747</v>
      </c>
    </row>
    <row r="47" spans="1:22 1026:1026" ht="13.5" thickBot="1">
      <c r="A47" s="82" t="s">
        <v>85</v>
      </c>
      <c r="B47" s="250"/>
      <c r="C47" s="250"/>
      <c r="D47" s="250">
        <v>0.47234500565374871</v>
      </c>
      <c r="E47" s="250">
        <v>0.46786989765345982</v>
      </c>
      <c r="F47" s="250">
        <v>0.4512197258098416</v>
      </c>
      <c r="G47" s="250">
        <v>0.4403938744625292</v>
      </c>
      <c r="H47" s="251">
        <v>0.44677646334491405</v>
      </c>
      <c r="I47" s="251">
        <v>0.43706163358559097</v>
      </c>
      <c r="J47" s="251">
        <v>0.41980982813983131</v>
      </c>
      <c r="K47" s="251">
        <v>0.4131252541683611</v>
      </c>
      <c r="L47" s="251">
        <v>0.40524730102937484</v>
      </c>
      <c r="M47" s="251">
        <v>0.40748728036622606</v>
      </c>
      <c r="N47" s="251">
        <v>0.40403801891405028</v>
      </c>
      <c r="O47" s="495">
        <v>-6.8306986739698425</v>
      </c>
    </row>
    <row r="48" spans="1:22 1026:1026">
      <c r="A48" s="85" t="s">
        <v>103</v>
      </c>
      <c r="B48" s="252"/>
      <c r="C48" s="252"/>
      <c r="D48" s="252">
        <v>1</v>
      </c>
      <c r="E48" s="252">
        <v>1</v>
      </c>
      <c r="F48" s="252">
        <v>1</v>
      </c>
      <c r="G48" s="252">
        <v>1</v>
      </c>
      <c r="H48" s="253">
        <v>1</v>
      </c>
      <c r="I48" s="253">
        <v>1</v>
      </c>
      <c r="J48" s="253">
        <v>1</v>
      </c>
      <c r="K48" s="253">
        <v>1</v>
      </c>
      <c r="L48" s="253">
        <v>1</v>
      </c>
      <c r="M48" s="253">
        <v>1</v>
      </c>
      <c r="N48" s="253">
        <v>1</v>
      </c>
    </row>
    <row r="49" spans="1:12" ht="14.25">
      <c r="A49" s="42" t="s">
        <v>88</v>
      </c>
      <c r="B49" s="216"/>
      <c r="C49" s="216"/>
      <c r="D49" s="216"/>
      <c r="E49" s="254"/>
      <c r="F49" s="254"/>
      <c r="G49" s="254"/>
      <c r="H49" s="255"/>
      <c r="I49" s="255"/>
      <c r="J49" s="255"/>
      <c r="K49" s="255"/>
      <c r="L49" s="255"/>
    </row>
    <row r="50" spans="1:12" ht="11.25" customHeight="1">
      <c r="A50" s="66" t="s">
        <v>252</v>
      </c>
      <c r="B50" s="216"/>
      <c r="C50" s="216"/>
      <c r="D50" s="216"/>
      <c r="E50" s="216"/>
      <c r="F50" s="216"/>
      <c r="G50" s="216"/>
    </row>
    <row r="51" spans="1:12" ht="11.25" customHeight="1"/>
  </sheetData>
  <mergeCells count="4">
    <mergeCell ref="O3:Q3"/>
    <mergeCell ref="O30:P30"/>
    <mergeCell ref="S13:W13"/>
    <mergeCell ref="S3:W3"/>
  </mergeCells>
  <pageMargins left="0.31527777777777799" right="0.118055555555556" top="0.15763888888888899" bottom="0.15763888888888899" header="0.51180555555555496" footer="0.51180555555555496"/>
  <pageSetup paperSize="9" firstPageNumber="0" orientation="landscape" horizontalDpi="300" verticalDpi="3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0">
    <tabColor theme="5" tint="-0.249977111117893"/>
    <pageSetUpPr fitToPage="1"/>
  </sheetPr>
  <dimension ref="A1:AMM51"/>
  <sheetViews>
    <sheetView showGridLines="0" zoomScaleNormal="100" workbookViewId="0"/>
  </sheetViews>
  <sheetFormatPr baseColWidth="10" defaultColWidth="9.140625" defaultRowHeight="12.75"/>
  <cols>
    <col min="1" max="1" width="11.42578125" style="1" customWidth="1"/>
    <col min="2" max="9" width="7.85546875" style="1" customWidth="1"/>
    <col min="10" max="11" width="10.5703125" style="1" customWidth="1"/>
    <col min="12" max="1025" width="11.42578125" style="1" customWidth="1"/>
  </cols>
  <sheetData>
    <row r="1" spans="1:1025" ht="20.25" customHeight="1">
      <c r="A1" s="100" t="s">
        <v>234</v>
      </c>
      <c r="B1" s="102"/>
      <c r="C1" s="102"/>
      <c r="D1" s="102"/>
      <c r="E1" s="102"/>
      <c r="F1" s="100"/>
      <c r="G1" s="100"/>
      <c r="H1" s="100"/>
      <c r="I1" s="100"/>
      <c r="J1" s="100"/>
      <c r="K1" s="100"/>
      <c r="L1" s="100"/>
      <c r="M1" s="78"/>
      <c r="N1" s="96"/>
    </row>
    <row r="2" spans="1:1025" ht="13.5" thickBot="1">
      <c r="C2" s="257"/>
      <c r="D2" s="257"/>
      <c r="F2" s="257"/>
      <c r="G2" s="257"/>
      <c r="H2" s="257"/>
      <c r="J2" s="257"/>
      <c r="K2" s="257"/>
      <c r="L2" s="870" t="s">
        <v>144</v>
      </c>
      <c r="AMJ2"/>
      <c r="AMK2"/>
    </row>
    <row r="3" spans="1:1025" ht="24">
      <c r="A3" s="338" t="s">
        <v>77</v>
      </c>
      <c r="B3" s="342">
        <v>2013</v>
      </c>
      <c r="C3" s="333">
        <v>2014</v>
      </c>
      <c r="D3" s="333">
        <v>2015</v>
      </c>
      <c r="E3" s="557">
        <v>2016</v>
      </c>
      <c r="F3" s="342" t="s">
        <v>268</v>
      </c>
      <c r="G3" s="333">
        <v>2018</v>
      </c>
      <c r="H3" s="333">
        <v>2019</v>
      </c>
      <c r="I3" s="557">
        <v>2020</v>
      </c>
      <c r="J3" s="573" t="s">
        <v>305</v>
      </c>
      <c r="K3" s="334" t="s">
        <v>233</v>
      </c>
      <c r="L3" s="335" t="s">
        <v>231</v>
      </c>
      <c r="M3" s="14"/>
      <c r="N3" s="96"/>
      <c r="O3" s="96"/>
      <c r="P3"/>
      <c r="Q3"/>
      <c r="R3"/>
      <c r="S3"/>
    </row>
    <row r="4" spans="1:1025" s="315" customFormat="1">
      <c r="A4" s="933" t="s">
        <v>90</v>
      </c>
      <c r="B4" s="934">
        <v>3387</v>
      </c>
      <c r="C4" s="935">
        <v>3440</v>
      </c>
      <c r="D4" s="935">
        <v>3016</v>
      </c>
      <c r="E4" s="936">
        <v>2992</v>
      </c>
      <c r="F4" s="934">
        <v>2918</v>
      </c>
      <c r="G4" s="949">
        <v>3154</v>
      </c>
      <c r="H4" s="950">
        <v>3135</v>
      </c>
      <c r="I4" s="951">
        <v>3378</v>
      </c>
      <c r="J4" s="937">
        <v>-0.1166223796870387</v>
      </c>
      <c r="K4" s="938">
        <v>0.15764222069910905</v>
      </c>
      <c r="L4" s="939">
        <v>7.7511961722487976E-2</v>
      </c>
      <c r="M4" s="940"/>
      <c r="N4" s="952"/>
      <c r="O4" s="952"/>
      <c r="P4" s="940"/>
      <c r="Q4" s="940"/>
      <c r="R4" s="940"/>
      <c r="S4" s="940"/>
      <c r="T4" s="940"/>
      <c r="U4" s="940"/>
      <c r="V4" s="940"/>
      <c r="W4" s="940"/>
      <c r="X4" s="940"/>
      <c r="Y4" s="940"/>
      <c r="Z4" s="940"/>
      <c r="AA4" s="940"/>
      <c r="AB4" s="940"/>
      <c r="AC4" s="940"/>
      <c r="AD4" s="940"/>
      <c r="AE4" s="940"/>
      <c r="AF4" s="940"/>
      <c r="AG4" s="940"/>
      <c r="AH4" s="940"/>
      <c r="AI4" s="940"/>
      <c r="AJ4" s="940"/>
      <c r="AK4" s="940"/>
      <c r="AL4" s="940"/>
      <c r="AM4" s="940"/>
      <c r="AN4" s="940"/>
      <c r="AO4" s="940"/>
      <c r="AP4" s="940"/>
      <c r="AQ4" s="940"/>
      <c r="AR4" s="940"/>
      <c r="AS4" s="940"/>
      <c r="AT4" s="940"/>
      <c r="AU4" s="940"/>
      <c r="AV4" s="940"/>
      <c r="AW4" s="940"/>
      <c r="AX4" s="940"/>
      <c r="AY4" s="940"/>
      <c r="AZ4" s="940"/>
      <c r="BA4" s="940"/>
      <c r="BB4" s="940"/>
      <c r="BC4" s="940"/>
      <c r="BD4" s="940"/>
      <c r="BE4" s="940"/>
      <c r="BF4" s="940"/>
      <c r="BG4" s="940"/>
      <c r="BH4" s="940"/>
      <c r="BI4" s="940"/>
      <c r="BJ4" s="940"/>
      <c r="BK4" s="940"/>
      <c r="BL4" s="940"/>
      <c r="BM4" s="940"/>
      <c r="BN4" s="940"/>
      <c r="BO4" s="940"/>
      <c r="BP4" s="940"/>
      <c r="BQ4" s="940"/>
      <c r="BR4" s="940"/>
      <c r="BS4" s="940"/>
      <c r="BT4" s="940"/>
      <c r="BU4" s="940"/>
      <c r="BV4" s="940"/>
      <c r="BW4" s="940"/>
      <c r="BX4" s="940"/>
      <c r="BY4" s="940"/>
      <c r="BZ4" s="940"/>
      <c r="CA4" s="940"/>
      <c r="CB4" s="940"/>
      <c r="CC4" s="940"/>
      <c r="CD4" s="940"/>
      <c r="CE4" s="940"/>
      <c r="CF4" s="940"/>
      <c r="CG4" s="940"/>
      <c r="CH4" s="940"/>
      <c r="CI4" s="940"/>
      <c r="CJ4" s="940"/>
      <c r="CK4" s="940"/>
      <c r="CL4" s="940"/>
      <c r="CM4" s="940"/>
      <c r="CN4" s="940"/>
      <c r="CO4" s="940"/>
      <c r="CP4" s="940"/>
      <c r="CQ4" s="940"/>
      <c r="CR4" s="940"/>
      <c r="CS4" s="940"/>
      <c r="CT4" s="940"/>
      <c r="CU4" s="940"/>
      <c r="CV4" s="940"/>
      <c r="CW4" s="940"/>
      <c r="CX4" s="940"/>
      <c r="CY4" s="940"/>
      <c r="CZ4" s="940"/>
      <c r="DA4" s="940"/>
      <c r="DB4" s="940"/>
      <c r="DC4" s="940"/>
      <c r="DD4" s="940"/>
      <c r="DE4" s="940"/>
      <c r="DF4" s="940"/>
      <c r="DG4" s="940"/>
      <c r="DH4" s="940"/>
      <c r="DI4" s="940"/>
      <c r="DJ4" s="940"/>
      <c r="DK4" s="940"/>
      <c r="DL4" s="940"/>
      <c r="DM4" s="940"/>
      <c r="DN4" s="940"/>
      <c r="DO4" s="940"/>
      <c r="DP4" s="940"/>
      <c r="DQ4" s="940"/>
      <c r="DR4" s="940"/>
      <c r="DS4" s="940"/>
      <c r="DT4" s="940"/>
      <c r="DU4" s="940"/>
      <c r="DV4" s="940"/>
      <c r="DW4" s="940"/>
      <c r="DX4" s="940"/>
      <c r="DY4" s="940"/>
      <c r="DZ4" s="940"/>
      <c r="EA4" s="940"/>
      <c r="EB4" s="940"/>
      <c r="EC4" s="940"/>
      <c r="ED4" s="940"/>
      <c r="EE4" s="940"/>
      <c r="EF4" s="940"/>
      <c r="EG4" s="940"/>
      <c r="EH4" s="940"/>
      <c r="EI4" s="940"/>
      <c r="EJ4" s="940"/>
      <c r="EK4" s="940"/>
      <c r="EL4" s="940"/>
      <c r="EM4" s="940"/>
      <c r="EN4" s="940"/>
      <c r="EO4" s="940"/>
      <c r="EP4" s="940"/>
      <c r="EQ4" s="940"/>
      <c r="ER4" s="940"/>
      <c r="ES4" s="940"/>
      <c r="ET4" s="940"/>
      <c r="EU4" s="940"/>
      <c r="EV4" s="940"/>
      <c r="EW4" s="940"/>
      <c r="EX4" s="940"/>
      <c r="EY4" s="940"/>
      <c r="EZ4" s="940"/>
      <c r="FA4" s="940"/>
      <c r="FB4" s="940"/>
      <c r="FC4" s="940"/>
      <c r="FD4" s="940"/>
      <c r="FE4" s="940"/>
      <c r="FF4" s="940"/>
      <c r="FG4" s="940"/>
      <c r="FH4" s="940"/>
      <c r="FI4" s="940"/>
      <c r="FJ4" s="940"/>
      <c r="FK4" s="940"/>
      <c r="FL4" s="940"/>
      <c r="FM4" s="940"/>
      <c r="FN4" s="940"/>
      <c r="FO4" s="940"/>
      <c r="FP4" s="940"/>
      <c r="FQ4" s="940"/>
      <c r="FR4" s="940"/>
      <c r="FS4" s="940"/>
      <c r="FT4" s="940"/>
      <c r="FU4" s="940"/>
      <c r="FV4" s="940"/>
      <c r="FW4" s="940"/>
      <c r="FX4" s="940"/>
      <c r="FY4" s="940"/>
      <c r="FZ4" s="940"/>
      <c r="GA4" s="940"/>
      <c r="GB4" s="940"/>
      <c r="GC4" s="940"/>
      <c r="GD4" s="940"/>
      <c r="GE4" s="940"/>
      <c r="GF4" s="940"/>
      <c r="GG4" s="940"/>
      <c r="GH4" s="940"/>
      <c r="GI4" s="940"/>
      <c r="GJ4" s="940"/>
      <c r="GK4" s="940"/>
      <c r="GL4" s="940"/>
      <c r="GM4" s="940"/>
      <c r="GN4" s="940"/>
      <c r="GO4" s="940"/>
      <c r="GP4" s="940"/>
      <c r="GQ4" s="940"/>
      <c r="GR4" s="940"/>
      <c r="GS4" s="940"/>
      <c r="GT4" s="940"/>
      <c r="GU4" s="940"/>
      <c r="GV4" s="940"/>
      <c r="GW4" s="940"/>
      <c r="GX4" s="940"/>
      <c r="GY4" s="940"/>
      <c r="GZ4" s="940"/>
      <c r="HA4" s="940"/>
      <c r="HB4" s="940"/>
      <c r="HC4" s="940"/>
      <c r="HD4" s="940"/>
      <c r="HE4" s="940"/>
      <c r="HF4" s="940"/>
      <c r="HG4" s="940"/>
      <c r="HH4" s="940"/>
      <c r="HI4" s="940"/>
      <c r="HJ4" s="940"/>
      <c r="HK4" s="940"/>
      <c r="HL4" s="940"/>
      <c r="HM4" s="940"/>
      <c r="HN4" s="940"/>
      <c r="HO4" s="940"/>
      <c r="HP4" s="940"/>
      <c r="HQ4" s="940"/>
      <c r="HR4" s="940"/>
      <c r="HS4" s="940"/>
      <c r="HT4" s="940"/>
      <c r="HU4" s="940"/>
      <c r="HV4" s="940"/>
      <c r="HW4" s="940"/>
      <c r="HX4" s="940"/>
      <c r="HY4" s="940"/>
      <c r="HZ4" s="940"/>
      <c r="IA4" s="940"/>
      <c r="IB4" s="940"/>
      <c r="IC4" s="940"/>
      <c r="ID4" s="940"/>
      <c r="IE4" s="940"/>
      <c r="IF4" s="940"/>
      <c r="IG4" s="940"/>
      <c r="IH4" s="940"/>
      <c r="II4" s="940"/>
      <c r="IJ4" s="940"/>
      <c r="IK4" s="940"/>
      <c r="IL4" s="940"/>
      <c r="IM4" s="940"/>
      <c r="IN4" s="940"/>
      <c r="IO4" s="940"/>
      <c r="IP4" s="940"/>
      <c r="IQ4" s="940"/>
      <c r="IR4" s="940"/>
      <c r="IS4" s="940"/>
      <c r="IT4" s="940"/>
      <c r="IU4" s="940"/>
      <c r="IV4" s="940"/>
      <c r="IW4" s="940"/>
      <c r="IX4" s="940"/>
      <c r="IY4" s="940"/>
      <c r="IZ4" s="940"/>
      <c r="JA4" s="940"/>
      <c r="JB4" s="940"/>
      <c r="JC4" s="940"/>
      <c r="JD4" s="940"/>
      <c r="JE4" s="940"/>
      <c r="JF4" s="940"/>
      <c r="JG4" s="940"/>
      <c r="JH4" s="940"/>
      <c r="JI4" s="940"/>
      <c r="JJ4" s="940"/>
      <c r="JK4" s="940"/>
      <c r="JL4" s="940"/>
      <c r="JM4" s="940"/>
      <c r="JN4" s="940"/>
      <c r="JO4" s="940"/>
      <c r="JP4" s="940"/>
      <c r="JQ4" s="940"/>
      <c r="JR4" s="940"/>
      <c r="JS4" s="940"/>
      <c r="JT4" s="940"/>
      <c r="JU4" s="940"/>
      <c r="JV4" s="940"/>
      <c r="JW4" s="940"/>
      <c r="JX4" s="940"/>
      <c r="JY4" s="940"/>
      <c r="JZ4" s="940"/>
      <c r="KA4" s="940"/>
      <c r="KB4" s="940"/>
      <c r="KC4" s="940"/>
      <c r="KD4" s="940"/>
      <c r="KE4" s="940"/>
      <c r="KF4" s="940"/>
      <c r="KG4" s="940"/>
      <c r="KH4" s="940"/>
      <c r="KI4" s="940"/>
      <c r="KJ4" s="940"/>
      <c r="KK4" s="940"/>
      <c r="KL4" s="940"/>
      <c r="KM4" s="940"/>
      <c r="KN4" s="940"/>
      <c r="KO4" s="940"/>
      <c r="KP4" s="940"/>
      <c r="KQ4" s="940"/>
      <c r="KR4" s="940"/>
      <c r="KS4" s="940"/>
      <c r="KT4" s="940"/>
      <c r="KU4" s="940"/>
      <c r="KV4" s="940"/>
      <c r="KW4" s="940"/>
      <c r="KX4" s="940"/>
      <c r="KY4" s="940"/>
      <c r="KZ4" s="940"/>
      <c r="LA4" s="940"/>
      <c r="LB4" s="940"/>
      <c r="LC4" s="940"/>
      <c r="LD4" s="940"/>
      <c r="LE4" s="940"/>
      <c r="LF4" s="940"/>
      <c r="LG4" s="940"/>
      <c r="LH4" s="940"/>
      <c r="LI4" s="940"/>
      <c r="LJ4" s="940"/>
      <c r="LK4" s="940"/>
      <c r="LL4" s="940"/>
      <c r="LM4" s="940"/>
      <c r="LN4" s="940"/>
      <c r="LO4" s="940"/>
      <c r="LP4" s="940"/>
      <c r="LQ4" s="940"/>
      <c r="LR4" s="940"/>
      <c r="LS4" s="940"/>
      <c r="LT4" s="940"/>
      <c r="LU4" s="940"/>
      <c r="LV4" s="940"/>
      <c r="LW4" s="940"/>
      <c r="LX4" s="940"/>
      <c r="LY4" s="940"/>
      <c r="LZ4" s="940"/>
      <c r="MA4" s="940"/>
      <c r="MB4" s="940"/>
      <c r="MC4" s="940"/>
      <c r="MD4" s="940"/>
      <c r="ME4" s="940"/>
      <c r="MF4" s="940"/>
      <c r="MG4" s="940"/>
      <c r="MH4" s="940"/>
      <c r="MI4" s="940"/>
      <c r="MJ4" s="940"/>
      <c r="MK4" s="940"/>
      <c r="ML4" s="940"/>
      <c r="MM4" s="940"/>
      <c r="MN4" s="940"/>
      <c r="MO4" s="940"/>
      <c r="MP4" s="940"/>
      <c r="MQ4" s="940"/>
      <c r="MR4" s="940"/>
      <c r="MS4" s="940"/>
      <c r="MT4" s="940"/>
      <c r="MU4" s="940"/>
      <c r="MV4" s="940"/>
      <c r="MW4" s="940"/>
      <c r="MX4" s="940"/>
      <c r="MY4" s="940"/>
      <c r="MZ4" s="940"/>
      <c r="NA4" s="940"/>
      <c r="NB4" s="940"/>
      <c r="NC4" s="940"/>
      <c r="ND4" s="940"/>
      <c r="NE4" s="940"/>
      <c r="NF4" s="940"/>
      <c r="NG4" s="940"/>
      <c r="NH4" s="940"/>
      <c r="NI4" s="940"/>
      <c r="NJ4" s="940"/>
      <c r="NK4" s="940"/>
      <c r="NL4" s="940"/>
      <c r="NM4" s="940"/>
      <c r="NN4" s="940"/>
      <c r="NO4" s="940"/>
      <c r="NP4" s="940"/>
      <c r="NQ4" s="940"/>
      <c r="NR4" s="940"/>
      <c r="NS4" s="940"/>
      <c r="NT4" s="940"/>
      <c r="NU4" s="940"/>
      <c r="NV4" s="940"/>
      <c r="NW4" s="940"/>
      <c r="NX4" s="940"/>
      <c r="NY4" s="940"/>
      <c r="NZ4" s="940"/>
      <c r="OA4" s="940"/>
      <c r="OB4" s="940"/>
      <c r="OC4" s="940"/>
      <c r="OD4" s="940"/>
      <c r="OE4" s="940"/>
      <c r="OF4" s="940"/>
      <c r="OG4" s="940"/>
      <c r="OH4" s="940"/>
      <c r="OI4" s="940"/>
      <c r="OJ4" s="940"/>
      <c r="OK4" s="940"/>
      <c r="OL4" s="940"/>
      <c r="OM4" s="940"/>
      <c r="ON4" s="940"/>
      <c r="OO4" s="940"/>
      <c r="OP4" s="940"/>
      <c r="OQ4" s="940"/>
      <c r="OR4" s="940"/>
      <c r="OS4" s="940"/>
      <c r="OT4" s="940"/>
      <c r="OU4" s="940"/>
      <c r="OV4" s="940"/>
      <c r="OW4" s="940"/>
      <c r="OX4" s="940"/>
      <c r="OY4" s="940"/>
      <c r="OZ4" s="940"/>
      <c r="PA4" s="940"/>
      <c r="PB4" s="940"/>
      <c r="PC4" s="940"/>
      <c r="PD4" s="940"/>
      <c r="PE4" s="940"/>
      <c r="PF4" s="940"/>
      <c r="PG4" s="940"/>
      <c r="PH4" s="940"/>
      <c r="PI4" s="940"/>
      <c r="PJ4" s="940"/>
      <c r="PK4" s="940"/>
      <c r="PL4" s="940"/>
      <c r="PM4" s="940"/>
      <c r="PN4" s="940"/>
      <c r="PO4" s="940"/>
      <c r="PP4" s="940"/>
      <c r="PQ4" s="940"/>
      <c r="PR4" s="940"/>
      <c r="PS4" s="940"/>
      <c r="PT4" s="940"/>
      <c r="PU4" s="940"/>
      <c r="PV4" s="940"/>
      <c r="PW4" s="940"/>
      <c r="PX4" s="940"/>
      <c r="PY4" s="940"/>
      <c r="PZ4" s="940"/>
      <c r="QA4" s="940"/>
      <c r="QB4" s="940"/>
      <c r="QC4" s="940"/>
      <c r="QD4" s="940"/>
      <c r="QE4" s="940"/>
      <c r="QF4" s="940"/>
      <c r="QG4" s="940"/>
      <c r="QH4" s="940"/>
      <c r="QI4" s="940"/>
      <c r="QJ4" s="940"/>
      <c r="QK4" s="940"/>
      <c r="QL4" s="940"/>
      <c r="QM4" s="940"/>
      <c r="QN4" s="940"/>
      <c r="QO4" s="940"/>
      <c r="QP4" s="940"/>
      <c r="QQ4" s="940"/>
      <c r="QR4" s="940"/>
      <c r="QS4" s="940"/>
      <c r="QT4" s="940"/>
      <c r="QU4" s="940"/>
      <c r="QV4" s="940"/>
      <c r="QW4" s="940"/>
      <c r="QX4" s="940"/>
      <c r="QY4" s="940"/>
      <c r="QZ4" s="940"/>
      <c r="RA4" s="940"/>
      <c r="RB4" s="940"/>
      <c r="RC4" s="940"/>
      <c r="RD4" s="940"/>
      <c r="RE4" s="940"/>
      <c r="RF4" s="940"/>
      <c r="RG4" s="940"/>
      <c r="RH4" s="940"/>
      <c r="RI4" s="940"/>
      <c r="RJ4" s="940"/>
      <c r="RK4" s="940"/>
      <c r="RL4" s="940"/>
      <c r="RM4" s="940"/>
      <c r="RN4" s="940"/>
      <c r="RO4" s="940"/>
      <c r="RP4" s="940"/>
      <c r="RQ4" s="940"/>
      <c r="RR4" s="940"/>
      <c r="RS4" s="940"/>
      <c r="RT4" s="940"/>
      <c r="RU4" s="940"/>
      <c r="RV4" s="940"/>
      <c r="RW4" s="940"/>
      <c r="RX4" s="940"/>
      <c r="RY4" s="940"/>
      <c r="RZ4" s="940"/>
      <c r="SA4" s="940"/>
      <c r="SB4" s="940"/>
      <c r="SC4" s="940"/>
      <c r="SD4" s="940"/>
      <c r="SE4" s="940"/>
      <c r="SF4" s="940"/>
      <c r="SG4" s="940"/>
      <c r="SH4" s="940"/>
      <c r="SI4" s="940"/>
      <c r="SJ4" s="940"/>
      <c r="SK4" s="940"/>
      <c r="SL4" s="940"/>
      <c r="SM4" s="940"/>
      <c r="SN4" s="940"/>
      <c r="SO4" s="940"/>
      <c r="SP4" s="940"/>
      <c r="SQ4" s="940"/>
      <c r="SR4" s="940"/>
      <c r="SS4" s="940"/>
      <c r="ST4" s="940"/>
      <c r="SU4" s="940"/>
      <c r="SV4" s="940"/>
      <c r="SW4" s="940"/>
      <c r="SX4" s="940"/>
      <c r="SY4" s="940"/>
      <c r="SZ4" s="940"/>
      <c r="TA4" s="940"/>
      <c r="TB4" s="940"/>
      <c r="TC4" s="940"/>
      <c r="TD4" s="940"/>
      <c r="TE4" s="940"/>
      <c r="TF4" s="940"/>
      <c r="TG4" s="940"/>
      <c r="TH4" s="940"/>
      <c r="TI4" s="940"/>
      <c r="TJ4" s="940"/>
      <c r="TK4" s="940"/>
      <c r="TL4" s="940"/>
      <c r="TM4" s="940"/>
      <c r="TN4" s="940"/>
      <c r="TO4" s="940"/>
      <c r="TP4" s="940"/>
      <c r="TQ4" s="940"/>
      <c r="TR4" s="940"/>
      <c r="TS4" s="940"/>
      <c r="TT4" s="940"/>
      <c r="TU4" s="940"/>
      <c r="TV4" s="940"/>
      <c r="TW4" s="940"/>
      <c r="TX4" s="940"/>
      <c r="TY4" s="940"/>
      <c r="TZ4" s="940"/>
      <c r="UA4" s="940"/>
      <c r="UB4" s="940"/>
      <c r="UC4" s="940"/>
      <c r="UD4" s="940"/>
      <c r="UE4" s="940"/>
      <c r="UF4" s="940"/>
      <c r="UG4" s="940"/>
      <c r="UH4" s="940"/>
      <c r="UI4" s="940"/>
      <c r="UJ4" s="940"/>
      <c r="UK4" s="940"/>
      <c r="UL4" s="940"/>
      <c r="UM4" s="940"/>
      <c r="UN4" s="940"/>
      <c r="UO4" s="940"/>
      <c r="UP4" s="940"/>
      <c r="UQ4" s="940"/>
      <c r="UR4" s="940"/>
      <c r="US4" s="940"/>
      <c r="UT4" s="940"/>
      <c r="UU4" s="940"/>
      <c r="UV4" s="940"/>
      <c r="UW4" s="940"/>
      <c r="UX4" s="940"/>
      <c r="UY4" s="940"/>
      <c r="UZ4" s="940"/>
      <c r="VA4" s="940"/>
      <c r="VB4" s="940"/>
      <c r="VC4" s="940"/>
      <c r="VD4" s="940"/>
      <c r="VE4" s="940"/>
      <c r="VF4" s="940"/>
      <c r="VG4" s="940"/>
      <c r="VH4" s="940"/>
      <c r="VI4" s="940"/>
      <c r="VJ4" s="940"/>
      <c r="VK4" s="940"/>
      <c r="VL4" s="940"/>
      <c r="VM4" s="940"/>
      <c r="VN4" s="940"/>
      <c r="VO4" s="940"/>
      <c r="VP4" s="940"/>
      <c r="VQ4" s="940"/>
      <c r="VR4" s="940"/>
      <c r="VS4" s="940"/>
      <c r="VT4" s="940"/>
      <c r="VU4" s="940"/>
      <c r="VV4" s="940"/>
      <c r="VW4" s="940"/>
      <c r="VX4" s="940"/>
      <c r="VY4" s="940"/>
      <c r="VZ4" s="940"/>
      <c r="WA4" s="940"/>
      <c r="WB4" s="940"/>
      <c r="WC4" s="940"/>
      <c r="WD4" s="940"/>
      <c r="WE4" s="940"/>
      <c r="WF4" s="940"/>
      <c r="WG4" s="940"/>
      <c r="WH4" s="940"/>
      <c r="WI4" s="940"/>
      <c r="WJ4" s="940"/>
      <c r="WK4" s="940"/>
      <c r="WL4" s="940"/>
      <c r="WM4" s="940"/>
      <c r="WN4" s="940"/>
      <c r="WO4" s="940"/>
      <c r="WP4" s="940"/>
      <c r="WQ4" s="940"/>
      <c r="WR4" s="940"/>
      <c r="WS4" s="940"/>
      <c r="WT4" s="940"/>
      <c r="WU4" s="940"/>
      <c r="WV4" s="940"/>
      <c r="WW4" s="940"/>
      <c r="WX4" s="940"/>
      <c r="WY4" s="940"/>
      <c r="WZ4" s="940"/>
      <c r="XA4" s="940"/>
      <c r="XB4" s="940"/>
      <c r="XC4" s="940"/>
      <c r="XD4" s="940"/>
      <c r="XE4" s="940"/>
      <c r="XF4" s="940"/>
      <c r="XG4" s="940"/>
      <c r="XH4" s="940"/>
      <c r="XI4" s="940"/>
      <c r="XJ4" s="940"/>
      <c r="XK4" s="940"/>
      <c r="XL4" s="940"/>
      <c r="XM4" s="940"/>
      <c r="XN4" s="940"/>
      <c r="XO4" s="940"/>
      <c r="XP4" s="940"/>
      <c r="XQ4" s="940"/>
      <c r="XR4" s="940"/>
      <c r="XS4" s="940"/>
      <c r="XT4" s="940"/>
      <c r="XU4" s="940"/>
      <c r="XV4" s="940"/>
      <c r="XW4" s="940"/>
      <c r="XX4" s="940"/>
      <c r="XY4" s="940"/>
      <c r="XZ4" s="940"/>
      <c r="YA4" s="940"/>
      <c r="YB4" s="940"/>
      <c r="YC4" s="940"/>
      <c r="YD4" s="940"/>
      <c r="YE4" s="940"/>
      <c r="YF4" s="940"/>
      <c r="YG4" s="940"/>
      <c r="YH4" s="940"/>
      <c r="YI4" s="940"/>
      <c r="YJ4" s="940"/>
      <c r="YK4" s="940"/>
      <c r="YL4" s="940"/>
      <c r="YM4" s="940"/>
      <c r="YN4" s="940"/>
      <c r="YO4" s="940"/>
      <c r="YP4" s="940"/>
      <c r="YQ4" s="940"/>
      <c r="YR4" s="940"/>
      <c r="YS4" s="940"/>
      <c r="YT4" s="940"/>
      <c r="YU4" s="940"/>
      <c r="YV4" s="940"/>
      <c r="YW4" s="940"/>
      <c r="YX4" s="940"/>
      <c r="YY4" s="940"/>
      <c r="YZ4" s="940"/>
      <c r="ZA4" s="940"/>
      <c r="ZB4" s="940"/>
      <c r="ZC4" s="940"/>
      <c r="ZD4" s="940"/>
      <c r="ZE4" s="940"/>
      <c r="ZF4" s="940"/>
      <c r="ZG4" s="940"/>
      <c r="ZH4" s="940"/>
      <c r="ZI4" s="940"/>
      <c r="ZJ4" s="940"/>
      <c r="ZK4" s="940"/>
      <c r="ZL4" s="940"/>
      <c r="ZM4" s="940"/>
      <c r="ZN4" s="940"/>
      <c r="ZO4" s="940"/>
      <c r="ZP4" s="940"/>
      <c r="ZQ4" s="940"/>
      <c r="ZR4" s="940"/>
      <c r="ZS4" s="940"/>
      <c r="ZT4" s="940"/>
      <c r="ZU4" s="940"/>
      <c r="ZV4" s="940"/>
      <c r="ZW4" s="940"/>
      <c r="ZX4" s="940"/>
      <c r="ZY4" s="940"/>
      <c r="ZZ4" s="940"/>
      <c r="AAA4" s="940"/>
      <c r="AAB4" s="940"/>
      <c r="AAC4" s="940"/>
      <c r="AAD4" s="940"/>
      <c r="AAE4" s="940"/>
      <c r="AAF4" s="940"/>
      <c r="AAG4" s="940"/>
      <c r="AAH4" s="940"/>
      <c r="AAI4" s="940"/>
      <c r="AAJ4" s="940"/>
      <c r="AAK4" s="940"/>
      <c r="AAL4" s="940"/>
      <c r="AAM4" s="940"/>
      <c r="AAN4" s="940"/>
      <c r="AAO4" s="940"/>
      <c r="AAP4" s="940"/>
      <c r="AAQ4" s="940"/>
      <c r="AAR4" s="940"/>
      <c r="AAS4" s="940"/>
      <c r="AAT4" s="940"/>
      <c r="AAU4" s="940"/>
      <c r="AAV4" s="940"/>
      <c r="AAW4" s="940"/>
      <c r="AAX4" s="940"/>
      <c r="AAY4" s="940"/>
      <c r="AAZ4" s="940"/>
      <c r="ABA4" s="940"/>
      <c r="ABB4" s="940"/>
      <c r="ABC4" s="940"/>
      <c r="ABD4" s="940"/>
      <c r="ABE4" s="940"/>
      <c r="ABF4" s="940"/>
      <c r="ABG4" s="940"/>
      <c r="ABH4" s="940"/>
      <c r="ABI4" s="940"/>
      <c r="ABJ4" s="940"/>
      <c r="ABK4" s="940"/>
      <c r="ABL4" s="940"/>
      <c r="ABM4" s="940"/>
      <c r="ABN4" s="940"/>
      <c r="ABO4" s="940"/>
      <c r="ABP4" s="940"/>
      <c r="ABQ4" s="940"/>
      <c r="ABR4" s="940"/>
      <c r="ABS4" s="940"/>
      <c r="ABT4" s="940"/>
      <c r="ABU4" s="940"/>
      <c r="ABV4" s="940"/>
      <c r="ABW4" s="940"/>
      <c r="ABX4" s="940"/>
      <c r="ABY4" s="940"/>
      <c r="ABZ4" s="940"/>
      <c r="ACA4" s="940"/>
      <c r="ACB4" s="940"/>
      <c r="ACC4" s="940"/>
      <c r="ACD4" s="940"/>
      <c r="ACE4" s="940"/>
      <c r="ACF4" s="940"/>
      <c r="ACG4" s="940"/>
      <c r="ACH4" s="940"/>
      <c r="ACI4" s="940"/>
      <c r="ACJ4" s="940"/>
      <c r="ACK4" s="940"/>
      <c r="ACL4" s="940"/>
      <c r="ACM4" s="940"/>
      <c r="ACN4" s="940"/>
      <c r="ACO4" s="940"/>
      <c r="ACP4" s="940"/>
      <c r="ACQ4" s="940"/>
      <c r="ACR4" s="940"/>
      <c r="ACS4" s="940"/>
      <c r="ACT4" s="940"/>
      <c r="ACU4" s="940"/>
      <c r="ACV4" s="940"/>
      <c r="ACW4" s="940"/>
      <c r="ACX4" s="940"/>
      <c r="ACY4" s="940"/>
      <c r="ACZ4" s="940"/>
      <c r="ADA4" s="940"/>
      <c r="ADB4" s="940"/>
      <c r="ADC4" s="940"/>
      <c r="ADD4" s="940"/>
      <c r="ADE4" s="940"/>
      <c r="ADF4" s="940"/>
      <c r="ADG4" s="940"/>
      <c r="ADH4" s="940"/>
      <c r="ADI4" s="940"/>
      <c r="ADJ4" s="940"/>
      <c r="ADK4" s="940"/>
      <c r="ADL4" s="940"/>
      <c r="ADM4" s="940"/>
      <c r="ADN4" s="940"/>
      <c r="ADO4" s="940"/>
      <c r="ADP4" s="940"/>
      <c r="ADQ4" s="940"/>
      <c r="ADR4" s="940"/>
      <c r="ADS4" s="940"/>
      <c r="ADT4" s="940"/>
      <c r="ADU4" s="940"/>
      <c r="ADV4" s="940"/>
      <c r="ADW4" s="940"/>
      <c r="ADX4" s="940"/>
      <c r="ADY4" s="940"/>
      <c r="ADZ4" s="940"/>
      <c r="AEA4" s="940"/>
      <c r="AEB4" s="940"/>
      <c r="AEC4" s="940"/>
      <c r="AED4" s="940"/>
      <c r="AEE4" s="940"/>
      <c r="AEF4" s="940"/>
      <c r="AEG4" s="940"/>
      <c r="AEH4" s="940"/>
      <c r="AEI4" s="940"/>
      <c r="AEJ4" s="940"/>
      <c r="AEK4" s="940"/>
      <c r="AEL4" s="940"/>
      <c r="AEM4" s="940"/>
      <c r="AEN4" s="940"/>
      <c r="AEO4" s="940"/>
      <c r="AEP4" s="940"/>
      <c r="AEQ4" s="940"/>
      <c r="AER4" s="940"/>
      <c r="AES4" s="940"/>
      <c r="AET4" s="940"/>
      <c r="AEU4" s="940"/>
      <c r="AEV4" s="940"/>
      <c r="AEW4" s="940"/>
      <c r="AEX4" s="940"/>
      <c r="AEY4" s="940"/>
      <c r="AEZ4" s="940"/>
      <c r="AFA4" s="940"/>
      <c r="AFB4" s="940"/>
      <c r="AFC4" s="940"/>
      <c r="AFD4" s="940"/>
      <c r="AFE4" s="940"/>
      <c r="AFF4" s="940"/>
      <c r="AFG4" s="940"/>
      <c r="AFH4" s="940"/>
      <c r="AFI4" s="940"/>
      <c r="AFJ4" s="940"/>
      <c r="AFK4" s="940"/>
      <c r="AFL4" s="940"/>
      <c r="AFM4" s="940"/>
      <c r="AFN4" s="940"/>
      <c r="AFO4" s="940"/>
      <c r="AFP4" s="940"/>
      <c r="AFQ4" s="940"/>
      <c r="AFR4" s="940"/>
      <c r="AFS4" s="940"/>
      <c r="AFT4" s="940"/>
      <c r="AFU4" s="940"/>
      <c r="AFV4" s="940"/>
      <c r="AFW4" s="940"/>
      <c r="AFX4" s="940"/>
      <c r="AFY4" s="940"/>
      <c r="AFZ4" s="940"/>
      <c r="AGA4" s="940"/>
      <c r="AGB4" s="940"/>
      <c r="AGC4" s="940"/>
      <c r="AGD4" s="940"/>
      <c r="AGE4" s="940"/>
      <c r="AGF4" s="940"/>
      <c r="AGG4" s="940"/>
      <c r="AGH4" s="940"/>
      <c r="AGI4" s="940"/>
      <c r="AGJ4" s="940"/>
      <c r="AGK4" s="940"/>
      <c r="AGL4" s="940"/>
      <c r="AGM4" s="940"/>
      <c r="AGN4" s="940"/>
      <c r="AGO4" s="940"/>
      <c r="AGP4" s="940"/>
      <c r="AGQ4" s="940"/>
      <c r="AGR4" s="940"/>
      <c r="AGS4" s="940"/>
      <c r="AGT4" s="940"/>
      <c r="AGU4" s="940"/>
      <c r="AGV4" s="940"/>
      <c r="AGW4" s="940"/>
      <c r="AGX4" s="940"/>
      <c r="AGY4" s="940"/>
      <c r="AGZ4" s="940"/>
      <c r="AHA4" s="940"/>
      <c r="AHB4" s="940"/>
      <c r="AHC4" s="940"/>
      <c r="AHD4" s="940"/>
      <c r="AHE4" s="940"/>
      <c r="AHF4" s="940"/>
      <c r="AHG4" s="940"/>
      <c r="AHH4" s="940"/>
      <c r="AHI4" s="940"/>
      <c r="AHJ4" s="940"/>
      <c r="AHK4" s="940"/>
      <c r="AHL4" s="940"/>
      <c r="AHM4" s="940"/>
      <c r="AHN4" s="940"/>
      <c r="AHO4" s="940"/>
      <c r="AHP4" s="940"/>
      <c r="AHQ4" s="940"/>
      <c r="AHR4" s="940"/>
      <c r="AHS4" s="940"/>
      <c r="AHT4" s="940"/>
      <c r="AHU4" s="940"/>
      <c r="AHV4" s="940"/>
      <c r="AHW4" s="940"/>
      <c r="AHX4" s="940"/>
      <c r="AHY4" s="940"/>
      <c r="AHZ4" s="940"/>
      <c r="AIA4" s="940"/>
      <c r="AIB4" s="940"/>
      <c r="AIC4" s="940"/>
      <c r="AID4" s="940"/>
      <c r="AIE4" s="940"/>
      <c r="AIF4" s="940"/>
      <c r="AIG4" s="940"/>
      <c r="AIH4" s="940"/>
      <c r="AII4" s="940"/>
      <c r="AIJ4" s="940"/>
      <c r="AIK4" s="940"/>
      <c r="AIL4" s="940"/>
      <c r="AIM4" s="940"/>
      <c r="AIN4" s="940"/>
      <c r="AIO4" s="940"/>
      <c r="AIP4" s="940"/>
      <c r="AIQ4" s="940"/>
      <c r="AIR4" s="940"/>
      <c r="AIS4" s="940"/>
      <c r="AIT4" s="940"/>
      <c r="AIU4" s="940"/>
      <c r="AIV4" s="940"/>
      <c r="AIW4" s="940"/>
      <c r="AIX4" s="940"/>
      <c r="AIY4" s="940"/>
      <c r="AIZ4" s="940"/>
      <c r="AJA4" s="940"/>
      <c r="AJB4" s="940"/>
      <c r="AJC4" s="940"/>
      <c r="AJD4" s="940"/>
      <c r="AJE4" s="940"/>
      <c r="AJF4" s="940"/>
      <c r="AJG4" s="940"/>
      <c r="AJH4" s="940"/>
      <c r="AJI4" s="940"/>
      <c r="AJJ4" s="940"/>
      <c r="AJK4" s="940"/>
      <c r="AJL4" s="940"/>
      <c r="AJM4" s="940"/>
      <c r="AJN4" s="940"/>
      <c r="AJO4" s="940"/>
      <c r="AJP4" s="940"/>
      <c r="AJQ4" s="940"/>
      <c r="AJR4" s="940"/>
      <c r="AJS4" s="940"/>
      <c r="AJT4" s="940"/>
      <c r="AJU4" s="940"/>
      <c r="AJV4" s="940"/>
      <c r="AJW4" s="940"/>
      <c r="AJX4" s="940"/>
      <c r="AJY4" s="940"/>
      <c r="AJZ4" s="940"/>
      <c r="AKA4" s="940"/>
      <c r="AKB4" s="940"/>
      <c r="AKC4" s="940"/>
      <c r="AKD4" s="940"/>
      <c r="AKE4" s="940"/>
      <c r="AKF4" s="940"/>
      <c r="AKG4" s="940"/>
      <c r="AKH4" s="940"/>
      <c r="AKI4" s="940"/>
      <c r="AKJ4" s="940"/>
      <c r="AKK4" s="940"/>
      <c r="AKL4" s="940"/>
      <c r="AKM4" s="940"/>
      <c r="AKN4" s="940"/>
      <c r="AKO4" s="940"/>
      <c r="AKP4" s="940"/>
      <c r="AKQ4" s="940"/>
      <c r="AKR4" s="940"/>
      <c r="AKS4" s="940"/>
      <c r="AKT4" s="940"/>
      <c r="AKU4" s="940"/>
      <c r="AKV4" s="940"/>
      <c r="AKW4" s="940"/>
      <c r="AKX4" s="940"/>
      <c r="AKY4" s="940"/>
      <c r="AKZ4" s="940"/>
      <c r="ALA4" s="940"/>
      <c r="ALB4" s="940"/>
      <c r="ALC4" s="940"/>
      <c r="ALD4" s="940"/>
      <c r="ALE4" s="940"/>
      <c r="ALF4" s="940"/>
      <c r="ALG4" s="940"/>
      <c r="ALH4" s="940"/>
      <c r="ALI4" s="940"/>
      <c r="ALJ4" s="940"/>
      <c r="ALK4" s="940"/>
      <c r="ALL4" s="940"/>
      <c r="ALM4" s="940"/>
      <c r="ALN4" s="940"/>
      <c r="ALO4" s="940"/>
      <c r="ALP4" s="940"/>
      <c r="ALQ4" s="940"/>
      <c r="ALR4" s="940"/>
      <c r="ALS4" s="940"/>
      <c r="ALT4" s="940"/>
      <c r="ALU4" s="940"/>
      <c r="ALV4" s="940"/>
      <c r="ALW4" s="940"/>
      <c r="ALX4" s="940"/>
      <c r="ALY4" s="940"/>
      <c r="ALZ4" s="940"/>
      <c r="AMA4" s="940"/>
      <c r="AMB4" s="940"/>
      <c r="AMC4" s="940"/>
      <c r="AMD4" s="940"/>
      <c r="AME4" s="940"/>
      <c r="AMF4" s="940"/>
      <c r="AMG4" s="940"/>
      <c r="AMH4" s="940"/>
      <c r="AMI4" s="940"/>
      <c r="AMJ4" s="940"/>
      <c r="AMK4" s="940"/>
    </row>
    <row r="5" spans="1:1025">
      <c r="A5" s="339" t="s">
        <v>82</v>
      </c>
      <c r="B5" s="471">
        <v>6969</v>
      </c>
      <c r="C5" s="258">
        <v>7170</v>
      </c>
      <c r="D5" s="258">
        <v>6644</v>
      </c>
      <c r="E5" s="546">
        <v>7201</v>
      </c>
      <c r="F5" s="471">
        <v>7899</v>
      </c>
      <c r="G5" s="903">
        <v>8443</v>
      </c>
      <c r="H5" s="898">
        <v>8836</v>
      </c>
      <c r="I5" s="904">
        <v>9341</v>
      </c>
      <c r="J5" s="900">
        <v>3.3290285550294119E-2</v>
      </c>
      <c r="K5" s="240">
        <v>0.18255475376629948</v>
      </c>
      <c r="L5" s="336">
        <v>5.7152557718424646E-2</v>
      </c>
      <c r="N5" s="470"/>
      <c r="O5" s="54"/>
    </row>
    <row r="6" spans="1:1025">
      <c r="A6" s="339" t="s">
        <v>83</v>
      </c>
      <c r="B6" s="471">
        <v>3219</v>
      </c>
      <c r="C6" s="258">
        <v>3241</v>
      </c>
      <c r="D6" s="258">
        <v>3343</v>
      </c>
      <c r="E6" s="546">
        <v>3321</v>
      </c>
      <c r="F6" s="471">
        <v>3437</v>
      </c>
      <c r="G6" s="903">
        <v>3531</v>
      </c>
      <c r="H6" s="898">
        <v>3378</v>
      </c>
      <c r="I6" s="904">
        <v>3638</v>
      </c>
      <c r="J6" s="900">
        <v>3.1686859273066137E-2</v>
      </c>
      <c r="K6" s="240">
        <v>5.8481233633983054E-2</v>
      </c>
      <c r="L6" s="336">
        <v>7.6968620485494466E-2</v>
      </c>
      <c r="N6" s="54"/>
      <c r="O6" s="54"/>
    </row>
    <row r="7" spans="1:1025">
      <c r="A7" s="339" t="s">
        <v>92</v>
      </c>
      <c r="B7" s="471">
        <v>5283</v>
      </c>
      <c r="C7" s="258">
        <v>5306</v>
      </c>
      <c r="D7" s="258">
        <v>5682</v>
      </c>
      <c r="E7" s="546">
        <v>5776</v>
      </c>
      <c r="F7" s="471">
        <v>5899</v>
      </c>
      <c r="G7" s="903">
        <v>6246</v>
      </c>
      <c r="H7" s="898">
        <v>6234</v>
      </c>
      <c r="I7" s="904">
        <v>6720</v>
      </c>
      <c r="J7" s="900">
        <v>9.331819042210876E-2</v>
      </c>
      <c r="K7" s="240">
        <v>0.13917613154772002</v>
      </c>
      <c r="L7" s="336">
        <v>7.7959576515880702E-2</v>
      </c>
      <c r="N7" s="54"/>
      <c r="O7" s="54"/>
    </row>
    <row r="8" spans="1:1025">
      <c r="A8" s="339" t="s">
        <v>85</v>
      </c>
      <c r="B8" s="471">
        <v>15704</v>
      </c>
      <c r="C8" s="258">
        <v>15007</v>
      </c>
      <c r="D8" s="258">
        <v>14821</v>
      </c>
      <c r="E8" s="546">
        <v>15094</v>
      </c>
      <c r="F8" s="471">
        <v>11971</v>
      </c>
      <c r="G8" s="903">
        <v>11802</v>
      </c>
      <c r="H8" s="898">
        <v>11125</v>
      </c>
      <c r="I8" s="904">
        <v>10978</v>
      </c>
      <c r="J8" s="900">
        <v>-3.8843606724401458E-2</v>
      </c>
      <c r="K8" s="240">
        <v>-8.2950463620416026E-2</v>
      </c>
      <c r="L8" s="336">
        <v>-1.3213483146067406E-2</v>
      </c>
      <c r="N8" s="54"/>
      <c r="O8" s="54"/>
    </row>
    <row r="9" spans="1:1025" ht="13.5" thickBot="1">
      <c r="A9" s="340" t="s">
        <v>103</v>
      </c>
      <c r="B9" s="472">
        <v>31175</v>
      </c>
      <c r="C9" s="473">
        <v>30724</v>
      </c>
      <c r="D9" s="473">
        <v>30490</v>
      </c>
      <c r="E9" s="558">
        <v>31392</v>
      </c>
      <c r="F9" s="905">
        <v>29206</v>
      </c>
      <c r="G9" s="474">
        <v>30022</v>
      </c>
      <c r="H9" s="473">
        <v>29573</v>
      </c>
      <c r="I9" s="906">
        <v>30677</v>
      </c>
      <c r="J9" s="901">
        <v>6.9607056936646927E-3</v>
      </c>
      <c r="K9" s="475">
        <v>5.0366363076080223E-2</v>
      </c>
      <c r="L9" s="337">
        <v>3.733134954181172E-2</v>
      </c>
    </row>
    <row r="10" spans="1:1025" ht="13.5" thickBot="1">
      <c r="A10" s="341" t="s">
        <v>105</v>
      </c>
      <c r="B10" s="476">
        <v>34562</v>
      </c>
      <c r="C10" s="477">
        <v>34164</v>
      </c>
      <c r="D10" s="477">
        <v>33506</v>
      </c>
      <c r="E10" s="559">
        <v>34384</v>
      </c>
      <c r="F10" s="476">
        <v>32124</v>
      </c>
      <c r="G10" s="478">
        <v>33176</v>
      </c>
      <c r="H10" s="477">
        <v>32708</v>
      </c>
      <c r="I10" s="559">
        <v>34055</v>
      </c>
      <c r="J10" s="902">
        <v>-5.1501649210115019E-3</v>
      </c>
      <c r="K10" s="479">
        <v>6.0110820570290047E-2</v>
      </c>
      <c r="L10" s="480">
        <v>4.1182585300232333E-2</v>
      </c>
    </row>
    <row r="11" spans="1:1025" ht="15" customHeight="1">
      <c r="A11" s="569" t="s">
        <v>294</v>
      </c>
      <c r="B11" s="560"/>
      <c r="C11" s="560"/>
      <c r="D11" s="560"/>
      <c r="E11" s="560"/>
      <c r="F11" s="556"/>
      <c r="G11" s="556"/>
      <c r="H11" s="556"/>
      <c r="I11" s="556"/>
      <c r="AMJ11"/>
      <c r="AMK11"/>
    </row>
    <row r="12" spans="1:1025" ht="15" customHeight="1">
      <c r="A12" s="598" t="s">
        <v>293</v>
      </c>
      <c r="B12" s="547"/>
      <c r="C12" s="547"/>
      <c r="D12" s="547"/>
      <c r="E12" s="547"/>
      <c r="F12" s="547"/>
      <c r="G12" s="547"/>
      <c r="H12" s="547"/>
      <c r="I12" s="547"/>
      <c r="AMJ12"/>
      <c r="AMK12"/>
    </row>
    <row r="13" spans="1:1025">
      <c r="A13" s="260" t="s">
        <v>253</v>
      </c>
      <c r="B13" s="261"/>
      <c r="C13" s="34"/>
      <c r="AMA13"/>
      <c r="AMB13"/>
      <c r="AMC13"/>
      <c r="AMD13"/>
      <c r="AME13"/>
      <c r="AMF13"/>
      <c r="AMG13"/>
      <c r="AMH13"/>
      <c r="AMI13"/>
      <c r="AMJ13"/>
      <c r="AMK13"/>
    </row>
    <row r="15" spans="1:1025" ht="20.25" customHeight="1">
      <c r="A15" s="100" t="s">
        <v>234</v>
      </c>
      <c r="B15" s="561"/>
      <c r="C15" s="561"/>
      <c r="D15" s="561"/>
      <c r="E15" s="561"/>
      <c r="F15" s="100"/>
      <c r="G15" s="100"/>
      <c r="H15" s="100"/>
      <c r="I15" s="100"/>
      <c r="J15" s="100"/>
      <c r="K15" s="100"/>
      <c r="L15" s="100"/>
      <c r="M15" s="78"/>
      <c r="N15" s="96"/>
    </row>
    <row r="16" spans="1:1025" ht="13.5" thickBot="1">
      <c r="A16" s="22"/>
      <c r="B16" s="23"/>
      <c r="C16" s="23"/>
      <c r="D16" s="23"/>
      <c r="E16" s="23"/>
      <c r="F16" s="23"/>
      <c r="G16" s="23"/>
      <c r="H16" s="23"/>
      <c r="L16" s="820" t="s">
        <v>145</v>
      </c>
      <c r="AMK16"/>
    </row>
    <row r="17" spans="1:1027" ht="24">
      <c r="A17" s="332" t="s">
        <v>77</v>
      </c>
      <c r="B17" s="345">
        <v>2013</v>
      </c>
      <c r="C17" s="334">
        <v>2014</v>
      </c>
      <c r="D17" s="334">
        <v>2015</v>
      </c>
      <c r="E17" s="335">
        <v>2016</v>
      </c>
      <c r="F17" s="345" t="s">
        <v>268</v>
      </c>
      <c r="G17" s="334">
        <v>2018</v>
      </c>
      <c r="H17" s="334">
        <v>2019</v>
      </c>
      <c r="I17" s="335">
        <v>2020</v>
      </c>
      <c r="J17" s="573" t="s">
        <v>305</v>
      </c>
      <c r="K17" s="334" t="s">
        <v>233</v>
      </c>
      <c r="L17" s="335" t="s">
        <v>231</v>
      </c>
      <c r="AML17" s="1"/>
      <c r="AMM17" s="1"/>
    </row>
    <row r="18" spans="1:1027">
      <c r="A18" s="464" t="s">
        <v>82</v>
      </c>
      <c r="B18" s="484">
        <v>0.22354450681635926</v>
      </c>
      <c r="C18" s="262">
        <v>0.23336805103502148</v>
      </c>
      <c r="D18" s="262">
        <v>0.21790751065923253</v>
      </c>
      <c r="E18" s="562">
        <v>0.22938965341488277</v>
      </c>
      <c r="F18" s="484">
        <v>0.27045812504279942</v>
      </c>
      <c r="G18" s="899">
        <v>0.28122710012657387</v>
      </c>
      <c r="H18" s="899">
        <v>0.29878605484732695</v>
      </c>
      <c r="I18" s="910">
        <v>0.30449522443524463</v>
      </c>
      <c r="J18" s="907">
        <v>0.5845146598523504</v>
      </c>
      <c r="K18" s="263">
        <v>3.4037099392445205</v>
      </c>
      <c r="L18" s="350">
        <v>0.57091695879176729</v>
      </c>
      <c r="AML18" s="1"/>
      <c r="AMM18" s="1"/>
    </row>
    <row r="19" spans="1:1027">
      <c r="A19" s="464" t="s">
        <v>83</v>
      </c>
      <c r="B19" s="484">
        <v>0.10325581395348837</v>
      </c>
      <c r="C19" s="262">
        <v>0.10548756672308293</v>
      </c>
      <c r="D19" s="262">
        <v>0.10964250573958675</v>
      </c>
      <c r="E19" s="562">
        <v>0.10579128440366972</v>
      </c>
      <c r="F19" s="484">
        <v>0.11768129836334999</v>
      </c>
      <c r="G19" s="899">
        <v>0.11761374991672774</v>
      </c>
      <c r="H19" s="899">
        <v>0.11422581408717411</v>
      </c>
      <c r="I19" s="910">
        <v>0.1185904749486586</v>
      </c>
      <c r="J19" s="907">
        <v>0.25354704501813485</v>
      </c>
      <c r="K19" s="263">
        <v>9.0917658530860479E-2</v>
      </c>
      <c r="L19" s="350">
        <v>0.43646608614844873</v>
      </c>
      <c r="AML19" s="1"/>
      <c r="AMM19" s="1"/>
    </row>
    <row r="20" spans="1:1027">
      <c r="A20" s="464" t="s">
        <v>92</v>
      </c>
      <c r="B20" s="484">
        <v>0.1694627105052125</v>
      </c>
      <c r="C20" s="262">
        <v>0.17269886733498244</v>
      </c>
      <c r="D20" s="262">
        <v>0.18635618235487045</v>
      </c>
      <c r="E20" s="562">
        <v>0.18399592252803262</v>
      </c>
      <c r="F20" s="484">
        <v>0.20197904540162981</v>
      </c>
      <c r="G20" s="899">
        <v>0.20804743188328559</v>
      </c>
      <c r="H20" s="899">
        <v>0.21080039224968722</v>
      </c>
      <c r="I20" s="910">
        <v>0.21905662222511979</v>
      </c>
      <c r="J20" s="907">
        <v>1.4533212022820123</v>
      </c>
      <c r="K20" s="263">
        <v>1.7077576823489982</v>
      </c>
      <c r="L20" s="350">
        <v>0.82562299754325719</v>
      </c>
      <c r="AML20" s="1"/>
      <c r="AMM20" s="1"/>
    </row>
    <row r="21" spans="1:1027" ht="13.5" thickBot="1">
      <c r="A21" s="343" t="s">
        <v>85</v>
      </c>
      <c r="B21" s="563">
        <v>0.50373696872493989</v>
      </c>
      <c r="C21" s="264">
        <v>0.48844551490691318</v>
      </c>
      <c r="D21" s="264">
        <v>0.48609380124631024</v>
      </c>
      <c r="E21" s="564">
        <v>0.48082313965341489</v>
      </c>
      <c r="F21" s="911">
        <v>0.40988153119222076</v>
      </c>
      <c r="G21" s="264">
        <v>0.39311171807341283</v>
      </c>
      <c r="H21" s="264">
        <v>0.37618773881581175</v>
      </c>
      <c r="I21" s="912">
        <v>0.35785767839097693</v>
      </c>
      <c r="J21" s="908">
        <v>-2.2913829071525003</v>
      </c>
      <c r="K21" s="265">
        <v>-5.2023852801243828</v>
      </c>
      <c r="L21" s="465">
        <v>-1.8330060424834815</v>
      </c>
      <c r="AML21" s="1"/>
      <c r="AMM21" s="1"/>
    </row>
    <row r="22" spans="1:1027" ht="13.5" thickBot="1">
      <c r="A22" s="230" t="s">
        <v>103</v>
      </c>
      <c r="B22" s="486">
        <v>1</v>
      </c>
      <c r="C22" s="344">
        <v>1</v>
      </c>
      <c r="D22" s="344">
        <v>1</v>
      </c>
      <c r="E22" s="565">
        <v>1</v>
      </c>
      <c r="F22" s="486">
        <v>1</v>
      </c>
      <c r="G22" s="344">
        <v>1</v>
      </c>
      <c r="H22" s="468">
        <v>1</v>
      </c>
      <c r="I22" s="913">
        <v>1</v>
      </c>
      <c r="J22" s="909"/>
      <c r="K22" s="466"/>
      <c r="L22" s="467"/>
      <c r="AML22" s="1"/>
      <c r="AMM22" s="1"/>
    </row>
    <row r="23" spans="1:1027" ht="15" customHeight="1">
      <c r="A23" s="569" t="s">
        <v>294</v>
      </c>
      <c r="B23" s="560"/>
      <c r="C23" s="560"/>
      <c r="D23" s="560"/>
      <c r="E23" s="560"/>
      <c r="F23" s="556"/>
      <c r="G23" s="556"/>
      <c r="H23" s="556"/>
      <c r="I23" s="556"/>
      <c r="AMJ23"/>
      <c r="AMK23"/>
    </row>
    <row r="24" spans="1:1027" ht="16.5" customHeight="1">
      <c r="A24" s="598" t="s">
        <v>293</v>
      </c>
      <c r="B24" s="547"/>
      <c r="C24" s="547"/>
      <c r="D24" s="547"/>
      <c r="E24" s="547"/>
      <c r="F24" s="547"/>
      <c r="G24" s="547"/>
      <c r="H24" s="547"/>
      <c r="I24" s="547"/>
      <c r="L24" s="92"/>
      <c r="M24" s="92"/>
      <c r="N24" s="92"/>
      <c r="O24" s="92"/>
      <c r="P24" s="92"/>
      <c r="Q24" s="92"/>
      <c r="R24" s="92"/>
      <c r="S24" s="92"/>
      <c r="T24" s="92"/>
      <c r="U24" s="92"/>
    </row>
    <row r="25" spans="1:1027">
      <c r="A25" s="260" t="s">
        <v>253</v>
      </c>
      <c r="B25" s="34"/>
      <c r="C25" s="34"/>
    </row>
    <row r="26" spans="1:1027">
      <c r="B26" s="172"/>
    </row>
    <row r="27" spans="1:1027" ht="20.25" customHeight="1">
      <c r="A27" s="100" t="s">
        <v>234</v>
      </c>
      <c r="B27" s="561"/>
      <c r="C27" s="561"/>
      <c r="D27" s="561"/>
      <c r="E27" s="561"/>
      <c r="F27" s="100"/>
      <c r="G27" s="100"/>
      <c r="H27" s="100"/>
      <c r="I27" s="100"/>
      <c r="J27" s="100"/>
      <c r="K27" s="100"/>
      <c r="L27" s="100"/>
      <c r="M27" s="78"/>
      <c r="N27" s="96"/>
    </row>
    <row r="28" spans="1:1027" s="23" customFormat="1" ht="13.5" thickBot="1">
      <c r="A28" s="22"/>
      <c r="L28" s="870" t="s">
        <v>146</v>
      </c>
    </row>
    <row r="29" spans="1:1027" ht="24">
      <c r="A29" s="347" t="s">
        <v>77</v>
      </c>
      <c r="B29" s="345">
        <v>2013</v>
      </c>
      <c r="C29" s="334">
        <v>2014</v>
      </c>
      <c r="D29" s="334">
        <v>2015</v>
      </c>
      <c r="E29" s="335">
        <v>2016</v>
      </c>
      <c r="F29" s="345" t="s">
        <v>268</v>
      </c>
      <c r="G29" s="334">
        <v>2018</v>
      </c>
      <c r="H29" s="334">
        <v>2019</v>
      </c>
      <c r="I29" s="335">
        <v>2020</v>
      </c>
      <c r="J29" s="573" t="s">
        <v>305</v>
      </c>
      <c r="K29" s="334" t="s">
        <v>233</v>
      </c>
      <c r="L29" s="335" t="s">
        <v>231</v>
      </c>
      <c r="AML29" s="1"/>
      <c r="AMM29" s="1"/>
    </row>
    <row r="30" spans="1:1027" s="315" customFormat="1">
      <c r="A30" s="933" t="s">
        <v>90</v>
      </c>
      <c r="B30" s="934">
        <v>2294.71</v>
      </c>
      <c r="C30" s="935">
        <v>2457.08</v>
      </c>
      <c r="D30" s="935">
        <v>2147.5500000000002</v>
      </c>
      <c r="E30" s="936">
        <v>2092.91</v>
      </c>
      <c r="F30" s="934">
        <v>2049.2600000000002</v>
      </c>
      <c r="G30" s="949">
        <v>2272.69</v>
      </c>
      <c r="H30" s="950">
        <v>2291.4</v>
      </c>
      <c r="I30" s="951">
        <v>2497.08</v>
      </c>
      <c r="J30" s="937">
        <v>-8.7941395644765663E-2</v>
      </c>
      <c r="K30" s="938">
        <v>0.21852766364443732</v>
      </c>
      <c r="L30" s="939">
        <v>8.9761717727153689E-2</v>
      </c>
      <c r="M30" s="940"/>
      <c r="N30" s="940"/>
      <c r="O30" s="940"/>
      <c r="P30" s="940"/>
      <c r="Q30" s="940"/>
      <c r="R30" s="940"/>
      <c r="S30" s="940"/>
      <c r="T30" s="940"/>
      <c r="U30" s="940"/>
      <c r="V30" s="940"/>
      <c r="W30" s="940"/>
      <c r="X30" s="940"/>
      <c r="Y30" s="940"/>
      <c r="Z30" s="940"/>
      <c r="AA30" s="940"/>
      <c r="AB30" s="940"/>
      <c r="AC30" s="940"/>
      <c r="AD30" s="940"/>
      <c r="AE30" s="940"/>
      <c r="AF30" s="940"/>
      <c r="AG30" s="940"/>
      <c r="AH30" s="940"/>
      <c r="AI30" s="940"/>
      <c r="AJ30" s="940"/>
      <c r="AK30" s="940"/>
      <c r="AL30" s="940"/>
      <c r="AM30" s="940"/>
      <c r="AN30" s="940"/>
      <c r="AO30" s="940"/>
      <c r="AP30" s="940"/>
      <c r="AQ30" s="940"/>
      <c r="AR30" s="940"/>
      <c r="AS30" s="940"/>
      <c r="AT30" s="940"/>
      <c r="AU30" s="940"/>
      <c r="AV30" s="940"/>
      <c r="AW30" s="940"/>
      <c r="AX30" s="940"/>
      <c r="AY30" s="940"/>
      <c r="AZ30" s="940"/>
      <c r="BA30" s="940"/>
      <c r="BB30" s="940"/>
      <c r="BC30" s="940"/>
      <c r="BD30" s="940"/>
      <c r="BE30" s="940"/>
      <c r="BF30" s="940"/>
      <c r="BG30" s="940"/>
      <c r="BH30" s="940"/>
      <c r="BI30" s="940"/>
      <c r="BJ30" s="940"/>
      <c r="BK30" s="940"/>
      <c r="BL30" s="940"/>
      <c r="BM30" s="940"/>
      <c r="BN30" s="940"/>
      <c r="BO30" s="940"/>
      <c r="BP30" s="940"/>
      <c r="BQ30" s="940"/>
      <c r="BR30" s="940"/>
      <c r="BS30" s="940"/>
      <c r="BT30" s="940"/>
      <c r="BU30" s="940"/>
      <c r="BV30" s="940"/>
      <c r="BW30" s="940"/>
      <c r="BX30" s="940"/>
      <c r="BY30" s="940"/>
      <c r="BZ30" s="940"/>
      <c r="CA30" s="940"/>
      <c r="CB30" s="940"/>
      <c r="CC30" s="940"/>
      <c r="CD30" s="940"/>
      <c r="CE30" s="940"/>
      <c r="CF30" s="940"/>
      <c r="CG30" s="940"/>
      <c r="CH30" s="940"/>
      <c r="CI30" s="940"/>
      <c r="CJ30" s="940"/>
      <c r="CK30" s="940"/>
      <c r="CL30" s="940"/>
      <c r="CM30" s="940"/>
      <c r="CN30" s="940"/>
      <c r="CO30" s="940"/>
      <c r="CP30" s="940"/>
      <c r="CQ30" s="940"/>
      <c r="CR30" s="940"/>
      <c r="CS30" s="940"/>
      <c r="CT30" s="940"/>
      <c r="CU30" s="940"/>
      <c r="CV30" s="940"/>
      <c r="CW30" s="940"/>
      <c r="CX30" s="940"/>
      <c r="CY30" s="940"/>
      <c r="CZ30" s="940"/>
      <c r="DA30" s="940"/>
      <c r="DB30" s="940"/>
      <c r="DC30" s="940"/>
      <c r="DD30" s="940"/>
      <c r="DE30" s="940"/>
      <c r="DF30" s="940"/>
      <c r="DG30" s="940"/>
      <c r="DH30" s="940"/>
      <c r="DI30" s="940"/>
      <c r="DJ30" s="940"/>
      <c r="DK30" s="940"/>
      <c r="DL30" s="940"/>
      <c r="DM30" s="940"/>
      <c r="DN30" s="940"/>
      <c r="DO30" s="940"/>
      <c r="DP30" s="940"/>
      <c r="DQ30" s="940"/>
      <c r="DR30" s="940"/>
      <c r="DS30" s="940"/>
      <c r="DT30" s="940"/>
      <c r="DU30" s="940"/>
      <c r="DV30" s="940"/>
      <c r="DW30" s="940"/>
      <c r="DX30" s="940"/>
      <c r="DY30" s="940"/>
      <c r="DZ30" s="940"/>
      <c r="EA30" s="940"/>
      <c r="EB30" s="940"/>
      <c r="EC30" s="940"/>
      <c r="ED30" s="940"/>
      <c r="EE30" s="940"/>
      <c r="EF30" s="940"/>
      <c r="EG30" s="940"/>
      <c r="EH30" s="940"/>
      <c r="EI30" s="940"/>
      <c r="EJ30" s="940"/>
      <c r="EK30" s="940"/>
      <c r="EL30" s="940"/>
      <c r="EM30" s="940"/>
      <c r="EN30" s="940"/>
      <c r="EO30" s="940"/>
      <c r="EP30" s="940"/>
      <c r="EQ30" s="940"/>
      <c r="ER30" s="940"/>
      <c r="ES30" s="940"/>
      <c r="ET30" s="940"/>
      <c r="EU30" s="940"/>
      <c r="EV30" s="940"/>
      <c r="EW30" s="940"/>
      <c r="EX30" s="940"/>
      <c r="EY30" s="940"/>
      <c r="EZ30" s="940"/>
      <c r="FA30" s="940"/>
      <c r="FB30" s="940"/>
      <c r="FC30" s="940"/>
      <c r="FD30" s="940"/>
      <c r="FE30" s="940"/>
      <c r="FF30" s="940"/>
      <c r="FG30" s="940"/>
      <c r="FH30" s="940"/>
      <c r="FI30" s="940"/>
      <c r="FJ30" s="940"/>
      <c r="FK30" s="940"/>
      <c r="FL30" s="940"/>
      <c r="FM30" s="940"/>
      <c r="FN30" s="940"/>
      <c r="FO30" s="940"/>
      <c r="FP30" s="940"/>
      <c r="FQ30" s="940"/>
      <c r="FR30" s="940"/>
      <c r="FS30" s="940"/>
      <c r="FT30" s="940"/>
      <c r="FU30" s="940"/>
      <c r="FV30" s="940"/>
      <c r="FW30" s="940"/>
      <c r="FX30" s="940"/>
      <c r="FY30" s="940"/>
      <c r="FZ30" s="940"/>
      <c r="GA30" s="940"/>
      <c r="GB30" s="940"/>
      <c r="GC30" s="940"/>
      <c r="GD30" s="940"/>
      <c r="GE30" s="940"/>
      <c r="GF30" s="940"/>
      <c r="GG30" s="940"/>
      <c r="GH30" s="940"/>
      <c r="GI30" s="940"/>
      <c r="GJ30" s="940"/>
      <c r="GK30" s="940"/>
      <c r="GL30" s="940"/>
      <c r="GM30" s="940"/>
      <c r="GN30" s="940"/>
      <c r="GO30" s="940"/>
      <c r="GP30" s="940"/>
      <c r="GQ30" s="940"/>
      <c r="GR30" s="940"/>
      <c r="GS30" s="940"/>
      <c r="GT30" s="940"/>
      <c r="GU30" s="940"/>
      <c r="GV30" s="940"/>
      <c r="GW30" s="940"/>
      <c r="GX30" s="940"/>
      <c r="GY30" s="940"/>
      <c r="GZ30" s="940"/>
      <c r="HA30" s="940"/>
      <c r="HB30" s="940"/>
      <c r="HC30" s="940"/>
      <c r="HD30" s="940"/>
      <c r="HE30" s="940"/>
      <c r="HF30" s="940"/>
      <c r="HG30" s="940"/>
      <c r="HH30" s="940"/>
      <c r="HI30" s="940"/>
      <c r="HJ30" s="940"/>
      <c r="HK30" s="940"/>
      <c r="HL30" s="940"/>
      <c r="HM30" s="940"/>
      <c r="HN30" s="940"/>
      <c r="HO30" s="940"/>
      <c r="HP30" s="940"/>
      <c r="HQ30" s="940"/>
      <c r="HR30" s="940"/>
      <c r="HS30" s="940"/>
      <c r="HT30" s="940"/>
      <c r="HU30" s="940"/>
      <c r="HV30" s="940"/>
      <c r="HW30" s="940"/>
      <c r="HX30" s="940"/>
      <c r="HY30" s="940"/>
      <c r="HZ30" s="940"/>
      <c r="IA30" s="940"/>
      <c r="IB30" s="940"/>
      <c r="IC30" s="940"/>
      <c r="ID30" s="940"/>
      <c r="IE30" s="940"/>
      <c r="IF30" s="940"/>
      <c r="IG30" s="940"/>
      <c r="IH30" s="940"/>
      <c r="II30" s="940"/>
      <c r="IJ30" s="940"/>
      <c r="IK30" s="940"/>
      <c r="IL30" s="940"/>
      <c r="IM30" s="940"/>
      <c r="IN30" s="940"/>
      <c r="IO30" s="940"/>
      <c r="IP30" s="940"/>
      <c r="IQ30" s="940"/>
      <c r="IR30" s="940"/>
      <c r="IS30" s="940"/>
      <c r="IT30" s="940"/>
      <c r="IU30" s="940"/>
      <c r="IV30" s="940"/>
      <c r="IW30" s="940"/>
      <c r="IX30" s="940"/>
      <c r="IY30" s="940"/>
      <c r="IZ30" s="940"/>
      <c r="JA30" s="940"/>
      <c r="JB30" s="940"/>
      <c r="JC30" s="940"/>
      <c r="JD30" s="940"/>
      <c r="JE30" s="940"/>
      <c r="JF30" s="940"/>
      <c r="JG30" s="940"/>
      <c r="JH30" s="940"/>
      <c r="JI30" s="940"/>
      <c r="JJ30" s="940"/>
      <c r="JK30" s="940"/>
      <c r="JL30" s="940"/>
      <c r="JM30" s="940"/>
      <c r="JN30" s="940"/>
      <c r="JO30" s="940"/>
      <c r="JP30" s="940"/>
      <c r="JQ30" s="940"/>
      <c r="JR30" s="940"/>
      <c r="JS30" s="940"/>
      <c r="JT30" s="940"/>
      <c r="JU30" s="940"/>
      <c r="JV30" s="940"/>
      <c r="JW30" s="940"/>
      <c r="JX30" s="940"/>
      <c r="JY30" s="940"/>
      <c r="JZ30" s="940"/>
      <c r="KA30" s="940"/>
      <c r="KB30" s="940"/>
      <c r="KC30" s="940"/>
      <c r="KD30" s="940"/>
      <c r="KE30" s="940"/>
      <c r="KF30" s="940"/>
      <c r="KG30" s="940"/>
      <c r="KH30" s="940"/>
      <c r="KI30" s="940"/>
      <c r="KJ30" s="940"/>
      <c r="KK30" s="940"/>
      <c r="KL30" s="940"/>
      <c r="KM30" s="940"/>
      <c r="KN30" s="940"/>
      <c r="KO30" s="940"/>
      <c r="KP30" s="940"/>
      <c r="KQ30" s="940"/>
      <c r="KR30" s="940"/>
      <c r="KS30" s="940"/>
      <c r="KT30" s="940"/>
      <c r="KU30" s="940"/>
      <c r="KV30" s="940"/>
      <c r="KW30" s="940"/>
      <c r="KX30" s="940"/>
      <c r="KY30" s="940"/>
      <c r="KZ30" s="940"/>
      <c r="LA30" s="940"/>
      <c r="LB30" s="940"/>
      <c r="LC30" s="940"/>
      <c r="LD30" s="940"/>
      <c r="LE30" s="940"/>
      <c r="LF30" s="940"/>
      <c r="LG30" s="940"/>
      <c r="LH30" s="940"/>
      <c r="LI30" s="940"/>
      <c r="LJ30" s="940"/>
      <c r="LK30" s="940"/>
      <c r="LL30" s="940"/>
      <c r="LM30" s="940"/>
      <c r="LN30" s="940"/>
      <c r="LO30" s="940"/>
      <c r="LP30" s="940"/>
      <c r="LQ30" s="940"/>
      <c r="LR30" s="940"/>
      <c r="LS30" s="940"/>
      <c r="LT30" s="940"/>
      <c r="LU30" s="940"/>
      <c r="LV30" s="940"/>
      <c r="LW30" s="940"/>
      <c r="LX30" s="940"/>
      <c r="LY30" s="940"/>
      <c r="LZ30" s="940"/>
      <c r="MA30" s="940"/>
      <c r="MB30" s="940"/>
      <c r="MC30" s="940"/>
      <c r="MD30" s="940"/>
      <c r="ME30" s="940"/>
      <c r="MF30" s="940"/>
      <c r="MG30" s="940"/>
      <c r="MH30" s="940"/>
      <c r="MI30" s="940"/>
      <c r="MJ30" s="940"/>
      <c r="MK30" s="940"/>
      <c r="ML30" s="940"/>
      <c r="MM30" s="940"/>
      <c r="MN30" s="940"/>
      <c r="MO30" s="940"/>
      <c r="MP30" s="940"/>
      <c r="MQ30" s="940"/>
      <c r="MR30" s="940"/>
      <c r="MS30" s="940"/>
      <c r="MT30" s="940"/>
      <c r="MU30" s="940"/>
      <c r="MV30" s="940"/>
      <c r="MW30" s="940"/>
      <c r="MX30" s="940"/>
      <c r="MY30" s="940"/>
      <c r="MZ30" s="940"/>
      <c r="NA30" s="940"/>
      <c r="NB30" s="940"/>
      <c r="NC30" s="940"/>
      <c r="ND30" s="940"/>
      <c r="NE30" s="940"/>
      <c r="NF30" s="940"/>
      <c r="NG30" s="940"/>
      <c r="NH30" s="940"/>
      <c r="NI30" s="940"/>
      <c r="NJ30" s="940"/>
      <c r="NK30" s="940"/>
      <c r="NL30" s="940"/>
      <c r="NM30" s="940"/>
      <c r="NN30" s="940"/>
      <c r="NO30" s="940"/>
      <c r="NP30" s="940"/>
      <c r="NQ30" s="940"/>
      <c r="NR30" s="940"/>
      <c r="NS30" s="940"/>
      <c r="NT30" s="940"/>
      <c r="NU30" s="940"/>
      <c r="NV30" s="940"/>
      <c r="NW30" s="940"/>
      <c r="NX30" s="940"/>
      <c r="NY30" s="940"/>
      <c r="NZ30" s="940"/>
      <c r="OA30" s="940"/>
      <c r="OB30" s="940"/>
      <c r="OC30" s="940"/>
      <c r="OD30" s="940"/>
      <c r="OE30" s="940"/>
      <c r="OF30" s="940"/>
      <c r="OG30" s="940"/>
      <c r="OH30" s="940"/>
      <c r="OI30" s="940"/>
      <c r="OJ30" s="940"/>
      <c r="OK30" s="940"/>
      <c r="OL30" s="940"/>
      <c r="OM30" s="940"/>
      <c r="ON30" s="940"/>
      <c r="OO30" s="940"/>
      <c r="OP30" s="940"/>
      <c r="OQ30" s="940"/>
      <c r="OR30" s="940"/>
      <c r="OS30" s="940"/>
      <c r="OT30" s="940"/>
      <c r="OU30" s="940"/>
      <c r="OV30" s="940"/>
      <c r="OW30" s="940"/>
      <c r="OX30" s="940"/>
      <c r="OY30" s="940"/>
      <c r="OZ30" s="940"/>
      <c r="PA30" s="940"/>
      <c r="PB30" s="940"/>
      <c r="PC30" s="940"/>
      <c r="PD30" s="940"/>
      <c r="PE30" s="940"/>
      <c r="PF30" s="940"/>
      <c r="PG30" s="940"/>
      <c r="PH30" s="940"/>
      <c r="PI30" s="940"/>
      <c r="PJ30" s="940"/>
      <c r="PK30" s="940"/>
      <c r="PL30" s="940"/>
      <c r="PM30" s="940"/>
      <c r="PN30" s="940"/>
      <c r="PO30" s="940"/>
      <c r="PP30" s="940"/>
      <c r="PQ30" s="940"/>
      <c r="PR30" s="940"/>
      <c r="PS30" s="940"/>
      <c r="PT30" s="940"/>
      <c r="PU30" s="940"/>
      <c r="PV30" s="940"/>
      <c r="PW30" s="940"/>
      <c r="PX30" s="940"/>
      <c r="PY30" s="940"/>
      <c r="PZ30" s="940"/>
      <c r="QA30" s="940"/>
      <c r="QB30" s="940"/>
      <c r="QC30" s="940"/>
      <c r="QD30" s="940"/>
      <c r="QE30" s="940"/>
      <c r="QF30" s="940"/>
      <c r="QG30" s="940"/>
      <c r="QH30" s="940"/>
      <c r="QI30" s="940"/>
      <c r="QJ30" s="940"/>
      <c r="QK30" s="940"/>
      <c r="QL30" s="940"/>
      <c r="QM30" s="940"/>
      <c r="QN30" s="940"/>
      <c r="QO30" s="940"/>
      <c r="QP30" s="940"/>
      <c r="QQ30" s="940"/>
      <c r="QR30" s="940"/>
      <c r="QS30" s="940"/>
      <c r="QT30" s="940"/>
      <c r="QU30" s="940"/>
      <c r="QV30" s="940"/>
      <c r="QW30" s="940"/>
      <c r="QX30" s="940"/>
      <c r="QY30" s="940"/>
      <c r="QZ30" s="940"/>
      <c r="RA30" s="940"/>
      <c r="RB30" s="940"/>
      <c r="RC30" s="940"/>
      <c r="RD30" s="940"/>
      <c r="RE30" s="940"/>
      <c r="RF30" s="940"/>
      <c r="RG30" s="940"/>
      <c r="RH30" s="940"/>
      <c r="RI30" s="940"/>
      <c r="RJ30" s="940"/>
      <c r="RK30" s="940"/>
      <c r="RL30" s="940"/>
      <c r="RM30" s="940"/>
      <c r="RN30" s="940"/>
      <c r="RO30" s="940"/>
      <c r="RP30" s="940"/>
      <c r="RQ30" s="940"/>
      <c r="RR30" s="940"/>
      <c r="RS30" s="940"/>
      <c r="RT30" s="940"/>
      <c r="RU30" s="940"/>
      <c r="RV30" s="940"/>
      <c r="RW30" s="940"/>
      <c r="RX30" s="940"/>
      <c r="RY30" s="940"/>
      <c r="RZ30" s="940"/>
      <c r="SA30" s="940"/>
      <c r="SB30" s="940"/>
      <c r="SC30" s="940"/>
      <c r="SD30" s="940"/>
      <c r="SE30" s="940"/>
      <c r="SF30" s="940"/>
      <c r="SG30" s="940"/>
      <c r="SH30" s="940"/>
      <c r="SI30" s="940"/>
      <c r="SJ30" s="940"/>
      <c r="SK30" s="940"/>
      <c r="SL30" s="940"/>
      <c r="SM30" s="940"/>
      <c r="SN30" s="940"/>
      <c r="SO30" s="940"/>
      <c r="SP30" s="940"/>
      <c r="SQ30" s="940"/>
      <c r="SR30" s="940"/>
      <c r="SS30" s="940"/>
      <c r="ST30" s="940"/>
      <c r="SU30" s="940"/>
      <c r="SV30" s="940"/>
      <c r="SW30" s="940"/>
      <c r="SX30" s="940"/>
      <c r="SY30" s="940"/>
      <c r="SZ30" s="940"/>
      <c r="TA30" s="940"/>
      <c r="TB30" s="940"/>
      <c r="TC30" s="940"/>
      <c r="TD30" s="940"/>
      <c r="TE30" s="940"/>
      <c r="TF30" s="940"/>
      <c r="TG30" s="940"/>
      <c r="TH30" s="940"/>
      <c r="TI30" s="940"/>
      <c r="TJ30" s="940"/>
      <c r="TK30" s="940"/>
      <c r="TL30" s="940"/>
      <c r="TM30" s="940"/>
      <c r="TN30" s="940"/>
      <c r="TO30" s="940"/>
      <c r="TP30" s="940"/>
      <c r="TQ30" s="940"/>
      <c r="TR30" s="940"/>
      <c r="TS30" s="940"/>
      <c r="TT30" s="940"/>
      <c r="TU30" s="940"/>
      <c r="TV30" s="940"/>
      <c r="TW30" s="940"/>
      <c r="TX30" s="940"/>
      <c r="TY30" s="940"/>
      <c r="TZ30" s="940"/>
      <c r="UA30" s="940"/>
      <c r="UB30" s="940"/>
      <c r="UC30" s="940"/>
      <c r="UD30" s="940"/>
      <c r="UE30" s="940"/>
      <c r="UF30" s="940"/>
      <c r="UG30" s="940"/>
      <c r="UH30" s="940"/>
      <c r="UI30" s="940"/>
      <c r="UJ30" s="940"/>
      <c r="UK30" s="940"/>
      <c r="UL30" s="940"/>
      <c r="UM30" s="940"/>
      <c r="UN30" s="940"/>
      <c r="UO30" s="940"/>
      <c r="UP30" s="940"/>
      <c r="UQ30" s="940"/>
      <c r="UR30" s="940"/>
      <c r="US30" s="940"/>
      <c r="UT30" s="940"/>
      <c r="UU30" s="940"/>
      <c r="UV30" s="940"/>
      <c r="UW30" s="940"/>
      <c r="UX30" s="940"/>
      <c r="UY30" s="940"/>
      <c r="UZ30" s="940"/>
      <c r="VA30" s="940"/>
      <c r="VB30" s="940"/>
      <c r="VC30" s="940"/>
      <c r="VD30" s="940"/>
      <c r="VE30" s="940"/>
      <c r="VF30" s="940"/>
      <c r="VG30" s="940"/>
      <c r="VH30" s="940"/>
      <c r="VI30" s="940"/>
      <c r="VJ30" s="940"/>
      <c r="VK30" s="940"/>
      <c r="VL30" s="940"/>
      <c r="VM30" s="940"/>
      <c r="VN30" s="940"/>
      <c r="VO30" s="940"/>
      <c r="VP30" s="940"/>
      <c r="VQ30" s="940"/>
      <c r="VR30" s="940"/>
      <c r="VS30" s="940"/>
      <c r="VT30" s="940"/>
      <c r="VU30" s="940"/>
      <c r="VV30" s="940"/>
      <c r="VW30" s="940"/>
      <c r="VX30" s="940"/>
      <c r="VY30" s="940"/>
      <c r="VZ30" s="940"/>
      <c r="WA30" s="940"/>
      <c r="WB30" s="940"/>
      <c r="WC30" s="940"/>
      <c r="WD30" s="940"/>
      <c r="WE30" s="940"/>
      <c r="WF30" s="940"/>
      <c r="WG30" s="940"/>
      <c r="WH30" s="940"/>
      <c r="WI30" s="940"/>
      <c r="WJ30" s="940"/>
      <c r="WK30" s="940"/>
      <c r="WL30" s="940"/>
      <c r="WM30" s="940"/>
      <c r="WN30" s="940"/>
      <c r="WO30" s="940"/>
      <c r="WP30" s="940"/>
      <c r="WQ30" s="940"/>
      <c r="WR30" s="940"/>
      <c r="WS30" s="940"/>
      <c r="WT30" s="940"/>
      <c r="WU30" s="940"/>
      <c r="WV30" s="940"/>
      <c r="WW30" s="940"/>
      <c r="WX30" s="940"/>
      <c r="WY30" s="940"/>
      <c r="WZ30" s="940"/>
      <c r="XA30" s="940"/>
      <c r="XB30" s="940"/>
      <c r="XC30" s="940"/>
      <c r="XD30" s="940"/>
      <c r="XE30" s="940"/>
      <c r="XF30" s="940"/>
      <c r="XG30" s="940"/>
      <c r="XH30" s="940"/>
      <c r="XI30" s="940"/>
      <c r="XJ30" s="940"/>
      <c r="XK30" s="940"/>
      <c r="XL30" s="940"/>
      <c r="XM30" s="940"/>
      <c r="XN30" s="940"/>
      <c r="XO30" s="940"/>
      <c r="XP30" s="940"/>
      <c r="XQ30" s="940"/>
      <c r="XR30" s="940"/>
      <c r="XS30" s="940"/>
      <c r="XT30" s="940"/>
      <c r="XU30" s="940"/>
      <c r="XV30" s="940"/>
      <c r="XW30" s="940"/>
      <c r="XX30" s="940"/>
      <c r="XY30" s="940"/>
      <c r="XZ30" s="940"/>
      <c r="YA30" s="940"/>
      <c r="YB30" s="940"/>
      <c r="YC30" s="940"/>
      <c r="YD30" s="940"/>
      <c r="YE30" s="940"/>
      <c r="YF30" s="940"/>
      <c r="YG30" s="940"/>
      <c r="YH30" s="940"/>
      <c r="YI30" s="940"/>
      <c r="YJ30" s="940"/>
      <c r="YK30" s="940"/>
      <c r="YL30" s="940"/>
      <c r="YM30" s="940"/>
      <c r="YN30" s="940"/>
      <c r="YO30" s="940"/>
      <c r="YP30" s="940"/>
      <c r="YQ30" s="940"/>
      <c r="YR30" s="940"/>
      <c r="YS30" s="940"/>
      <c r="YT30" s="940"/>
      <c r="YU30" s="940"/>
      <c r="YV30" s="940"/>
      <c r="YW30" s="940"/>
      <c r="YX30" s="940"/>
      <c r="YY30" s="940"/>
      <c r="YZ30" s="940"/>
      <c r="ZA30" s="940"/>
      <c r="ZB30" s="940"/>
      <c r="ZC30" s="940"/>
      <c r="ZD30" s="940"/>
      <c r="ZE30" s="940"/>
      <c r="ZF30" s="940"/>
      <c r="ZG30" s="940"/>
      <c r="ZH30" s="940"/>
      <c r="ZI30" s="940"/>
      <c r="ZJ30" s="940"/>
      <c r="ZK30" s="940"/>
      <c r="ZL30" s="940"/>
      <c r="ZM30" s="940"/>
      <c r="ZN30" s="940"/>
      <c r="ZO30" s="940"/>
      <c r="ZP30" s="940"/>
      <c r="ZQ30" s="940"/>
      <c r="ZR30" s="940"/>
      <c r="ZS30" s="940"/>
      <c r="ZT30" s="940"/>
      <c r="ZU30" s="940"/>
      <c r="ZV30" s="940"/>
      <c r="ZW30" s="940"/>
      <c r="ZX30" s="940"/>
      <c r="ZY30" s="940"/>
      <c r="ZZ30" s="940"/>
      <c r="AAA30" s="940"/>
      <c r="AAB30" s="940"/>
      <c r="AAC30" s="940"/>
      <c r="AAD30" s="940"/>
      <c r="AAE30" s="940"/>
      <c r="AAF30" s="940"/>
      <c r="AAG30" s="940"/>
      <c r="AAH30" s="940"/>
      <c r="AAI30" s="940"/>
      <c r="AAJ30" s="940"/>
      <c r="AAK30" s="940"/>
      <c r="AAL30" s="940"/>
      <c r="AAM30" s="940"/>
      <c r="AAN30" s="940"/>
      <c r="AAO30" s="940"/>
      <c r="AAP30" s="940"/>
      <c r="AAQ30" s="940"/>
      <c r="AAR30" s="940"/>
      <c r="AAS30" s="940"/>
      <c r="AAT30" s="940"/>
      <c r="AAU30" s="940"/>
      <c r="AAV30" s="940"/>
      <c r="AAW30" s="940"/>
      <c r="AAX30" s="940"/>
      <c r="AAY30" s="940"/>
      <c r="AAZ30" s="940"/>
      <c r="ABA30" s="940"/>
      <c r="ABB30" s="940"/>
      <c r="ABC30" s="940"/>
      <c r="ABD30" s="940"/>
      <c r="ABE30" s="940"/>
      <c r="ABF30" s="940"/>
      <c r="ABG30" s="940"/>
      <c r="ABH30" s="940"/>
      <c r="ABI30" s="940"/>
      <c r="ABJ30" s="940"/>
      <c r="ABK30" s="940"/>
      <c r="ABL30" s="940"/>
      <c r="ABM30" s="940"/>
      <c r="ABN30" s="940"/>
      <c r="ABO30" s="940"/>
      <c r="ABP30" s="940"/>
      <c r="ABQ30" s="940"/>
      <c r="ABR30" s="940"/>
      <c r="ABS30" s="940"/>
      <c r="ABT30" s="940"/>
      <c r="ABU30" s="940"/>
      <c r="ABV30" s="940"/>
      <c r="ABW30" s="940"/>
      <c r="ABX30" s="940"/>
      <c r="ABY30" s="940"/>
      <c r="ABZ30" s="940"/>
      <c r="ACA30" s="940"/>
      <c r="ACB30" s="940"/>
      <c r="ACC30" s="940"/>
      <c r="ACD30" s="940"/>
      <c r="ACE30" s="940"/>
      <c r="ACF30" s="940"/>
      <c r="ACG30" s="940"/>
      <c r="ACH30" s="940"/>
      <c r="ACI30" s="940"/>
      <c r="ACJ30" s="940"/>
      <c r="ACK30" s="940"/>
      <c r="ACL30" s="940"/>
      <c r="ACM30" s="940"/>
      <c r="ACN30" s="940"/>
      <c r="ACO30" s="940"/>
      <c r="ACP30" s="940"/>
      <c r="ACQ30" s="940"/>
      <c r="ACR30" s="940"/>
      <c r="ACS30" s="940"/>
      <c r="ACT30" s="940"/>
      <c r="ACU30" s="940"/>
      <c r="ACV30" s="940"/>
      <c r="ACW30" s="940"/>
      <c r="ACX30" s="940"/>
      <c r="ACY30" s="940"/>
      <c r="ACZ30" s="940"/>
      <c r="ADA30" s="940"/>
      <c r="ADB30" s="940"/>
      <c r="ADC30" s="940"/>
      <c r="ADD30" s="940"/>
      <c r="ADE30" s="940"/>
      <c r="ADF30" s="940"/>
      <c r="ADG30" s="940"/>
      <c r="ADH30" s="940"/>
      <c r="ADI30" s="940"/>
      <c r="ADJ30" s="940"/>
      <c r="ADK30" s="940"/>
      <c r="ADL30" s="940"/>
      <c r="ADM30" s="940"/>
      <c r="ADN30" s="940"/>
      <c r="ADO30" s="940"/>
      <c r="ADP30" s="940"/>
      <c r="ADQ30" s="940"/>
      <c r="ADR30" s="940"/>
      <c r="ADS30" s="940"/>
      <c r="ADT30" s="940"/>
      <c r="ADU30" s="940"/>
      <c r="ADV30" s="940"/>
      <c r="ADW30" s="940"/>
      <c r="ADX30" s="940"/>
      <c r="ADY30" s="940"/>
      <c r="ADZ30" s="940"/>
      <c r="AEA30" s="940"/>
      <c r="AEB30" s="940"/>
      <c r="AEC30" s="940"/>
      <c r="AED30" s="940"/>
      <c r="AEE30" s="940"/>
      <c r="AEF30" s="940"/>
      <c r="AEG30" s="940"/>
      <c r="AEH30" s="940"/>
      <c r="AEI30" s="940"/>
      <c r="AEJ30" s="940"/>
      <c r="AEK30" s="940"/>
      <c r="AEL30" s="940"/>
      <c r="AEM30" s="940"/>
      <c r="AEN30" s="940"/>
      <c r="AEO30" s="940"/>
      <c r="AEP30" s="940"/>
      <c r="AEQ30" s="940"/>
      <c r="AER30" s="940"/>
      <c r="AES30" s="940"/>
      <c r="AET30" s="940"/>
      <c r="AEU30" s="940"/>
      <c r="AEV30" s="940"/>
      <c r="AEW30" s="940"/>
      <c r="AEX30" s="940"/>
      <c r="AEY30" s="940"/>
      <c r="AEZ30" s="940"/>
      <c r="AFA30" s="940"/>
      <c r="AFB30" s="940"/>
      <c r="AFC30" s="940"/>
      <c r="AFD30" s="940"/>
      <c r="AFE30" s="940"/>
      <c r="AFF30" s="940"/>
      <c r="AFG30" s="940"/>
      <c r="AFH30" s="940"/>
      <c r="AFI30" s="940"/>
      <c r="AFJ30" s="940"/>
      <c r="AFK30" s="940"/>
      <c r="AFL30" s="940"/>
      <c r="AFM30" s="940"/>
      <c r="AFN30" s="940"/>
      <c r="AFO30" s="940"/>
      <c r="AFP30" s="940"/>
      <c r="AFQ30" s="940"/>
      <c r="AFR30" s="940"/>
      <c r="AFS30" s="940"/>
      <c r="AFT30" s="940"/>
      <c r="AFU30" s="940"/>
      <c r="AFV30" s="940"/>
      <c r="AFW30" s="940"/>
      <c r="AFX30" s="940"/>
      <c r="AFY30" s="940"/>
      <c r="AFZ30" s="940"/>
      <c r="AGA30" s="940"/>
      <c r="AGB30" s="940"/>
      <c r="AGC30" s="940"/>
      <c r="AGD30" s="940"/>
      <c r="AGE30" s="940"/>
      <c r="AGF30" s="940"/>
      <c r="AGG30" s="940"/>
      <c r="AGH30" s="940"/>
      <c r="AGI30" s="940"/>
      <c r="AGJ30" s="940"/>
      <c r="AGK30" s="940"/>
      <c r="AGL30" s="940"/>
      <c r="AGM30" s="940"/>
      <c r="AGN30" s="940"/>
      <c r="AGO30" s="940"/>
      <c r="AGP30" s="940"/>
      <c r="AGQ30" s="940"/>
      <c r="AGR30" s="940"/>
      <c r="AGS30" s="940"/>
      <c r="AGT30" s="940"/>
      <c r="AGU30" s="940"/>
      <c r="AGV30" s="940"/>
      <c r="AGW30" s="940"/>
      <c r="AGX30" s="940"/>
      <c r="AGY30" s="940"/>
      <c r="AGZ30" s="940"/>
      <c r="AHA30" s="940"/>
      <c r="AHB30" s="940"/>
      <c r="AHC30" s="940"/>
      <c r="AHD30" s="940"/>
      <c r="AHE30" s="940"/>
      <c r="AHF30" s="940"/>
      <c r="AHG30" s="940"/>
      <c r="AHH30" s="940"/>
      <c r="AHI30" s="940"/>
      <c r="AHJ30" s="940"/>
      <c r="AHK30" s="940"/>
      <c r="AHL30" s="940"/>
      <c r="AHM30" s="940"/>
      <c r="AHN30" s="940"/>
      <c r="AHO30" s="940"/>
      <c r="AHP30" s="940"/>
      <c r="AHQ30" s="940"/>
      <c r="AHR30" s="940"/>
      <c r="AHS30" s="940"/>
      <c r="AHT30" s="940"/>
      <c r="AHU30" s="940"/>
      <c r="AHV30" s="940"/>
      <c r="AHW30" s="940"/>
      <c r="AHX30" s="940"/>
      <c r="AHY30" s="940"/>
      <c r="AHZ30" s="940"/>
      <c r="AIA30" s="940"/>
      <c r="AIB30" s="940"/>
      <c r="AIC30" s="940"/>
      <c r="AID30" s="940"/>
      <c r="AIE30" s="940"/>
      <c r="AIF30" s="940"/>
      <c r="AIG30" s="940"/>
      <c r="AIH30" s="940"/>
      <c r="AII30" s="940"/>
      <c r="AIJ30" s="940"/>
      <c r="AIK30" s="940"/>
      <c r="AIL30" s="940"/>
      <c r="AIM30" s="940"/>
      <c r="AIN30" s="940"/>
      <c r="AIO30" s="940"/>
      <c r="AIP30" s="940"/>
      <c r="AIQ30" s="940"/>
      <c r="AIR30" s="940"/>
      <c r="AIS30" s="940"/>
      <c r="AIT30" s="940"/>
      <c r="AIU30" s="940"/>
      <c r="AIV30" s="940"/>
      <c r="AIW30" s="940"/>
      <c r="AIX30" s="940"/>
      <c r="AIY30" s="940"/>
      <c r="AIZ30" s="940"/>
      <c r="AJA30" s="940"/>
      <c r="AJB30" s="940"/>
      <c r="AJC30" s="940"/>
      <c r="AJD30" s="940"/>
      <c r="AJE30" s="940"/>
      <c r="AJF30" s="940"/>
      <c r="AJG30" s="940"/>
      <c r="AJH30" s="940"/>
      <c r="AJI30" s="940"/>
      <c r="AJJ30" s="940"/>
      <c r="AJK30" s="940"/>
      <c r="AJL30" s="940"/>
      <c r="AJM30" s="940"/>
      <c r="AJN30" s="940"/>
      <c r="AJO30" s="940"/>
      <c r="AJP30" s="940"/>
      <c r="AJQ30" s="940"/>
      <c r="AJR30" s="940"/>
      <c r="AJS30" s="940"/>
      <c r="AJT30" s="940"/>
      <c r="AJU30" s="940"/>
      <c r="AJV30" s="940"/>
      <c r="AJW30" s="940"/>
      <c r="AJX30" s="940"/>
      <c r="AJY30" s="940"/>
      <c r="AJZ30" s="940"/>
      <c r="AKA30" s="940"/>
      <c r="AKB30" s="940"/>
      <c r="AKC30" s="940"/>
      <c r="AKD30" s="940"/>
      <c r="AKE30" s="940"/>
      <c r="AKF30" s="940"/>
      <c r="AKG30" s="940"/>
      <c r="AKH30" s="940"/>
      <c r="AKI30" s="940"/>
      <c r="AKJ30" s="940"/>
      <c r="AKK30" s="940"/>
      <c r="AKL30" s="940"/>
      <c r="AKM30" s="940"/>
      <c r="AKN30" s="940"/>
      <c r="AKO30" s="940"/>
      <c r="AKP30" s="940"/>
      <c r="AKQ30" s="940"/>
      <c r="AKR30" s="940"/>
      <c r="AKS30" s="940"/>
      <c r="AKT30" s="940"/>
      <c r="AKU30" s="940"/>
      <c r="AKV30" s="940"/>
      <c r="AKW30" s="940"/>
      <c r="AKX30" s="940"/>
      <c r="AKY30" s="940"/>
      <c r="AKZ30" s="940"/>
      <c r="ALA30" s="940"/>
      <c r="ALB30" s="940"/>
      <c r="ALC30" s="940"/>
      <c r="ALD30" s="940"/>
      <c r="ALE30" s="940"/>
      <c r="ALF30" s="940"/>
      <c r="ALG30" s="940"/>
      <c r="ALH30" s="940"/>
      <c r="ALI30" s="940"/>
      <c r="ALJ30" s="940"/>
      <c r="ALK30" s="940"/>
      <c r="ALL30" s="940"/>
      <c r="ALM30" s="940"/>
      <c r="ALN30" s="940"/>
      <c r="ALO30" s="940"/>
      <c r="ALP30" s="940"/>
      <c r="ALQ30" s="940"/>
      <c r="ALR30" s="940"/>
      <c r="ALS30" s="940"/>
      <c r="ALT30" s="940"/>
      <c r="ALU30" s="940"/>
      <c r="ALV30" s="940"/>
      <c r="ALW30" s="940"/>
      <c r="ALX30" s="940"/>
      <c r="ALY30" s="940"/>
      <c r="ALZ30" s="940"/>
      <c r="AMA30" s="940"/>
      <c r="AMB30" s="940"/>
      <c r="AMC30" s="940"/>
      <c r="AMD30" s="940"/>
      <c r="AME30" s="940"/>
      <c r="AMF30" s="940"/>
      <c r="AMG30" s="940"/>
      <c r="AMH30" s="940"/>
      <c r="AMI30" s="940"/>
      <c r="AMJ30" s="940"/>
      <c r="AMK30" s="940"/>
      <c r="AML30" s="940"/>
      <c r="AMM30" s="940"/>
    </row>
    <row r="31" spans="1:1027">
      <c r="A31" s="339" t="s">
        <v>82</v>
      </c>
      <c r="B31" s="471">
        <v>4638.28</v>
      </c>
      <c r="C31" s="258">
        <v>4893.41</v>
      </c>
      <c r="D31" s="258">
        <v>4741.24</v>
      </c>
      <c r="E31" s="546">
        <v>4997.32</v>
      </c>
      <c r="F31" s="471">
        <v>5437.55</v>
      </c>
      <c r="G31" s="903">
        <v>5976.47</v>
      </c>
      <c r="H31" s="898">
        <v>6221.18</v>
      </c>
      <c r="I31" s="904">
        <v>6942.32</v>
      </c>
      <c r="J31" s="900">
        <v>7.7408004691394305E-2</v>
      </c>
      <c r="K31" s="240">
        <v>0.27673676563893657</v>
      </c>
      <c r="L31" s="336">
        <v>0.1159169160834439</v>
      </c>
      <c r="AML31" s="1"/>
      <c r="AMM31" s="1"/>
    </row>
    <row r="32" spans="1:1027">
      <c r="A32" s="339" t="s">
        <v>83</v>
      </c>
      <c r="B32" s="471">
        <v>2315.66</v>
      </c>
      <c r="C32" s="258">
        <v>2420.37</v>
      </c>
      <c r="D32" s="258">
        <v>2423.4499999999998</v>
      </c>
      <c r="E32" s="546">
        <v>2447.73</v>
      </c>
      <c r="F32" s="471">
        <v>2539.9</v>
      </c>
      <c r="G32" s="903">
        <v>2644.73</v>
      </c>
      <c r="H32" s="898">
        <v>2536.25</v>
      </c>
      <c r="I32" s="904">
        <v>2815.75</v>
      </c>
      <c r="J32" s="900">
        <v>5.7033415959165001E-2</v>
      </c>
      <c r="K32" s="240">
        <v>0.10860663805661641</v>
      </c>
      <c r="L32" s="336">
        <v>0.11020206998521442</v>
      </c>
      <c r="AML32" s="1"/>
      <c r="AMM32" s="1"/>
    </row>
    <row r="33" spans="1:1027" s="92" customFormat="1">
      <c r="A33" s="339" t="s">
        <v>92</v>
      </c>
      <c r="B33" s="471">
        <v>3648.51</v>
      </c>
      <c r="C33" s="258">
        <v>3725.75</v>
      </c>
      <c r="D33" s="258">
        <v>3932.13</v>
      </c>
      <c r="E33" s="546">
        <v>4046.79</v>
      </c>
      <c r="F33" s="471">
        <v>4114.74</v>
      </c>
      <c r="G33" s="903">
        <v>4419.67</v>
      </c>
      <c r="H33" s="898">
        <v>4560.8599999999997</v>
      </c>
      <c r="I33" s="904">
        <v>5200.8900000000003</v>
      </c>
      <c r="J33" s="900">
        <v>0.10916237039229704</v>
      </c>
      <c r="K33" s="240">
        <v>0.26396564545998058</v>
      </c>
      <c r="L33" s="336">
        <v>0.14033099020798723</v>
      </c>
      <c r="M33" s="14"/>
      <c r="N33" s="1"/>
      <c r="O33" s="1"/>
      <c r="P33" s="1"/>
      <c r="Q33" s="1"/>
      <c r="R33" s="1"/>
      <c r="S33" s="1"/>
      <c r="T33" s="1"/>
      <c r="U33" s="1"/>
      <c r="V33" s="1"/>
    </row>
    <row r="34" spans="1:1027" ht="13.5" thickBot="1">
      <c r="A34" s="348" t="s">
        <v>85</v>
      </c>
      <c r="B34" s="481">
        <v>8234.02</v>
      </c>
      <c r="C34" s="482">
        <v>8107.53</v>
      </c>
      <c r="D34" s="482">
        <v>7742.23</v>
      </c>
      <c r="E34" s="566">
        <v>7623.4</v>
      </c>
      <c r="F34" s="917">
        <v>7393.52</v>
      </c>
      <c r="G34" s="483">
        <v>7370.25</v>
      </c>
      <c r="H34" s="482">
        <v>7278.2</v>
      </c>
      <c r="I34" s="918">
        <v>7794.31</v>
      </c>
      <c r="J34" s="914">
        <v>-7.4158187616741422E-2</v>
      </c>
      <c r="K34" s="346">
        <v>5.4208279682749216E-2</v>
      </c>
      <c r="L34" s="346">
        <v>7.0911763897667068E-2</v>
      </c>
      <c r="AML34" s="1"/>
      <c r="AMM34" s="1"/>
    </row>
    <row r="35" spans="1:1027">
      <c r="A35" s="349" t="s">
        <v>103</v>
      </c>
      <c r="B35" s="487">
        <v>18836.47</v>
      </c>
      <c r="C35" s="268">
        <v>19147.059999999998</v>
      </c>
      <c r="D35" s="268">
        <v>18839.05</v>
      </c>
      <c r="E35" s="567">
        <v>19115.239999999998</v>
      </c>
      <c r="F35" s="487">
        <v>19485.71</v>
      </c>
      <c r="G35" s="268">
        <v>20411.120000000003</v>
      </c>
      <c r="H35" s="268">
        <v>20596.490000000002</v>
      </c>
      <c r="I35" s="567">
        <v>22753.27</v>
      </c>
      <c r="J35" s="915">
        <v>1.479948206856152E-2</v>
      </c>
      <c r="K35" s="488">
        <v>0.16769006620749272</v>
      </c>
      <c r="L35" s="488">
        <v>0.10471590062190206</v>
      </c>
      <c r="AML35" s="1"/>
      <c r="AMM35" s="1"/>
    </row>
    <row r="36" spans="1:1027" ht="13.5" thickBot="1">
      <c r="A36" s="340" t="s">
        <v>105</v>
      </c>
      <c r="B36" s="472">
        <v>21131.18</v>
      </c>
      <c r="C36" s="473">
        <v>21604.14</v>
      </c>
      <c r="D36" s="473">
        <v>20986.6</v>
      </c>
      <c r="E36" s="558">
        <v>21208.149999999998</v>
      </c>
      <c r="F36" s="905">
        <v>21534.97</v>
      </c>
      <c r="G36" s="473">
        <v>22683.81</v>
      </c>
      <c r="H36" s="473">
        <v>22887.890000000003</v>
      </c>
      <c r="I36" s="906">
        <v>25250.35</v>
      </c>
      <c r="J36" s="916">
        <v>3.6424847074321143E-3</v>
      </c>
      <c r="K36" s="337">
        <v>0.17252775369550077</v>
      </c>
      <c r="L36" s="337">
        <v>0.10321877639223165</v>
      </c>
      <c r="AML36" s="1"/>
      <c r="AMM36" s="1"/>
    </row>
    <row r="37" spans="1:1027" ht="15" customHeight="1">
      <c r="A37" s="569" t="s">
        <v>294</v>
      </c>
      <c r="B37" s="560"/>
      <c r="C37" s="560"/>
      <c r="D37" s="560"/>
      <c r="E37" s="560"/>
      <c r="F37" s="556"/>
      <c r="G37" s="556"/>
      <c r="H37" s="556"/>
      <c r="I37" s="556"/>
      <c r="AMJ37"/>
      <c r="AMK37"/>
    </row>
    <row r="38" spans="1:1027" ht="16.5" customHeight="1">
      <c r="A38" s="598" t="s">
        <v>293</v>
      </c>
      <c r="B38" s="547"/>
      <c r="C38" s="547"/>
      <c r="D38" s="547"/>
      <c r="E38" s="547"/>
      <c r="F38" s="547"/>
      <c r="G38" s="547"/>
      <c r="H38" s="547"/>
      <c r="I38" s="547"/>
    </row>
    <row r="39" spans="1:1027">
      <c r="A39" s="260" t="s">
        <v>253</v>
      </c>
      <c r="B39" s="34"/>
      <c r="C39" s="34"/>
    </row>
    <row r="41" spans="1:1027" ht="20.25" customHeight="1">
      <c r="A41" s="100" t="s">
        <v>234</v>
      </c>
      <c r="B41" s="561"/>
      <c r="C41" s="561"/>
      <c r="D41" s="561"/>
      <c r="E41" s="561"/>
      <c r="F41" s="100"/>
      <c r="G41" s="100"/>
      <c r="H41" s="100"/>
      <c r="I41" s="100"/>
      <c r="J41" s="100"/>
      <c r="K41" s="100"/>
      <c r="L41" s="100"/>
      <c r="M41" s="78"/>
      <c r="N41" s="96"/>
    </row>
    <row r="42" spans="1:1027" s="23" customFormat="1" ht="13.5" thickBot="1">
      <c r="A42" s="22"/>
      <c r="L42" s="820" t="s">
        <v>147</v>
      </c>
    </row>
    <row r="43" spans="1:1027" ht="24">
      <c r="A43" s="338" t="s">
        <v>77</v>
      </c>
      <c r="B43" s="342">
        <v>2013</v>
      </c>
      <c r="C43" s="333">
        <v>2014</v>
      </c>
      <c r="D43" s="333">
        <v>2015</v>
      </c>
      <c r="E43" s="557">
        <v>2016</v>
      </c>
      <c r="F43" s="333" t="s">
        <v>268</v>
      </c>
      <c r="G43" s="333">
        <v>2018</v>
      </c>
      <c r="H43" s="334">
        <v>2019</v>
      </c>
      <c r="I43" s="334">
        <v>2020</v>
      </c>
      <c r="J43" s="334" t="s">
        <v>305</v>
      </c>
      <c r="K43" s="334" t="s">
        <v>233</v>
      </c>
      <c r="L43" s="335" t="s">
        <v>233</v>
      </c>
      <c r="AML43" s="1"/>
      <c r="AMM43" s="1"/>
    </row>
    <row r="44" spans="1:1027">
      <c r="A44" s="339" t="s">
        <v>82</v>
      </c>
      <c r="B44" s="484">
        <v>0.24623934314656618</v>
      </c>
      <c r="C44" s="262">
        <v>0.25556978460400709</v>
      </c>
      <c r="D44" s="262">
        <v>0.25167086450749904</v>
      </c>
      <c r="E44" s="562">
        <v>0.26143119312130009</v>
      </c>
      <c r="F44" s="262">
        <v>0.27905321386800896</v>
      </c>
      <c r="G44" s="262">
        <v>0.29280460846832507</v>
      </c>
      <c r="H44" s="262">
        <v>0.30205049501152864</v>
      </c>
      <c r="I44" s="262">
        <v>0.30511306726461734</v>
      </c>
      <c r="J44" s="907">
        <v>1.5191849974733911</v>
      </c>
      <c r="K44" s="263">
        <v>2.6059853396608377</v>
      </c>
      <c r="L44" s="350">
        <v>0.30625722530887023</v>
      </c>
      <c r="AML44" s="1"/>
      <c r="AMM44" s="1"/>
    </row>
    <row r="45" spans="1:1027">
      <c r="A45" s="339" t="s">
        <v>83</v>
      </c>
      <c r="B45" s="484">
        <v>0.1229349235817539</v>
      </c>
      <c r="C45" s="262">
        <v>0.12640948532046173</v>
      </c>
      <c r="D45" s="262">
        <v>0.1286397137859924</v>
      </c>
      <c r="E45" s="562">
        <v>0.12805123032721535</v>
      </c>
      <c r="F45" s="262">
        <v>0.13034680286220005</v>
      </c>
      <c r="G45" s="262">
        <v>0.12957299746412737</v>
      </c>
      <c r="H45" s="262">
        <v>0.12313991364548037</v>
      </c>
      <c r="I45" s="262">
        <v>0.12375144319915335</v>
      </c>
      <c r="J45" s="907">
        <v>0.51163067454614575</v>
      </c>
      <c r="K45" s="263">
        <v>-0.6595359663046696</v>
      </c>
      <c r="L45" s="350">
        <v>6.1152955367298201E-2</v>
      </c>
      <c r="AML45" s="1"/>
      <c r="AMM45" s="1"/>
    </row>
    <row r="46" spans="1:1027">
      <c r="A46" s="339" t="s">
        <v>92</v>
      </c>
      <c r="B46" s="484">
        <v>0.19369393522247003</v>
      </c>
      <c r="C46" s="262">
        <v>0.19458600954924674</v>
      </c>
      <c r="D46" s="262">
        <v>0.20872230818432991</v>
      </c>
      <c r="E46" s="562">
        <v>0.21170490142943538</v>
      </c>
      <c r="F46" s="262">
        <v>0.21116705524202095</v>
      </c>
      <c r="G46" s="262">
        <v>0.21653245877737232</v>
      </c>
      <c r="H46" s="262">
        <v>0.22143870144864486</v>
      </c>
      <c r="I46" s="262">
        <v>0.22857769454676186</v>
      </c>
      <c r="J46" s="907">
        <v>1.8010966206965351</v>
      </c>
      <c r="K46" s="263">
        <v>1.7410639304740905</v>
      </c>
      <c r="L46" s="350">
        <v>0.71389930981169969</v>
      </c>
      <c r="AML46" s="1"/>
      <c r="AMM46" s="1"/>
    </row>
    <row r="47" spans="1:1027" ht="13.5" thickBot="1">
      <c r="A47" s="348" t="s">
        <v>85</v>
      </c>
      <c r="B47" s="485">
        <v>0.43713179804920987</v>
      </c>
      <c r="C47" s="463">
        <v>0.4234347205262845</v>
      </c>
      <c r="D47" s="463">
        <v>0.41096711352217868</v>
      </c>
      <c r="E47" s="568">
        <v>0.39881267512204921</v>
      </c>
      <c r="F47" s="463">
        <v>0.37943292802777012</v>
      </c>
      <c r="G47" s="463">
        <v>0.36108993529017513</v>
      </c>
      <c r="H47" s="463">
        <v>0.35337088989434606</v>
      </c>
      <c r="I47" s="463">
        <v>0.34255779498946748</v>
      </c>
      <c r="J47" s="908">
        <v>-3.8319122927160665</v>
      </c>
      <c r="K47" s="265">
        <v>-3.6875133038302641</v>
      </c>
      <c r="L47" s="465">
        <v>-1.0813094904878584</v>
      </c>
      <c r="AML47" s="1"/>
      <c r="AMM47" s="1"/>
    </row>
    <row r="48" spans="1:1027" ht="13.5" thickBot="1">
      <c r="A48" s="341" t="s">
        <v>103</v>
      </c>
      <c r="B48" s="486">
        <v>1</v>
      </c>
      <c r="C48" s="344">
        <v>1</v>
      </c>
      <c r="D48" s="344">
        <v>1</v>
      </c>
      <c r="E48" s="565">
        <v>1</v>
      </c>
      <c r="F48" s="344">
        <v>1</v>
      </c>
      <c r="G48" s="344">
        <v>1</v>
      </c>
      <c r="H48" s="344">
        <v>1</v>
      </c>
      <c r="I48" s="344">
        <v>1</v>
      </c>
      <c r="J48" s="466"/>
      <c r="K48" s="466"/>
      <c r="L48" s="467"/>
      <c r="AML48" s="1"/>
      <c r="AMM48" s="1"/>
    </row>
    <row r="49" spans="1:1025" ht="15" customHeight="1">
      <c r="A49" s="569" t="s">
        <v>294</v>
      </c>
      <c r="B49" s="560"/>
      <c r="C49" s="560"/>
      <c r="D49" s="560"/>
      <c r="E49" s="560"/>
      <c r="F49" s="556"/>
      <c r="G49" s="556"/>
      <c r="H49" s="556"/>
      <c r="I49" s="556"/>
      <c r="AMJ49"/>
      <c r="AMK49"/>
    </row>
    <row r="50" spans="1:1025" ht="18.75" customHeight="1">
      <c r="A50" s="598" t="s">
        <v>293</v>
      </c>
      <c r="B50" s="547"/>
      <c r="C50" s="547"/>
      <c r="D50" s="547"/>
      <c r="E50" s="547"/>
      <c r="F50" s="547"/>
      <c r="G50" s="547"/>
      <c r="H50" s="547"/>
      <c r="I50" s="547"/>
    </row>
    <row r="51" spans="1:1025">
      <c r="A51" s="260" t="s">
        <v>253</v>
      </c>
      <c r="B51" s="34"/>
      <c r="C51" s="34"/>
      <c r="D51" s="34"/>
      <c r="F51" s="34"/>
      <c r="G51" s="34"/>
    </row>
  </sheetData>
  <pageMargins left="0.31527777777777799" right="0.118055555555556" top="0.15763888888888899" bottom="0.15763888888888899" header="0.51180555555555496" footer="0.51180555555555496"/>
  <pageSetup paperSize="9" scale="64" firstPageNumber="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2">
    <tabColor theme="5" tint="-0.249977111117893"/>
    <pageSetUpPr fitToPage="1"/>
  </sheetPr>
  <dimension ref="A1:AMK55"/>
  <sheetViews>
    <sheetView showGridLines="0" topLeftCell="A34" zoomScaleNormal="100" workbookViewId="0">
      <selection sqref="A1:K1"/>
    </sheetView>
  </sheetViews>
  <sheetFormatPr baseColWidth="10" defaultColWidth="9.140625" defaultRowHeight="12.75"/>
  <cols>
    <col min="1" max="1" width="11.42578125" style="1" customWidth="1"/>
    <col min="2" max="7" width="8.7109375" style="1" customWidth="1"/>
    <col min="8" max="9" width="10" style="1" customWidth="1"/>
    <col min="10" max="10" width="10.5703125" style="1" customWidth="1"/>
    <col min="11" max="1025" width="11.42578125" style="1" customWidth="1"/>
  </cols>
  <sheetData>
    <row r="1" spans="1:1025" ht="12.75" customHeight="1">
      <c r="A1" s="1134" t="s">
        <v>241</v>
      </c>
      <c r="B1" s="1134"/>
      <c r="C1" s="1134"/>
      <c r="D1" s="1134"/>
      <c r="E1" s="1134"/>
      <c r="F1" s="1134"/>
      <c r="G1" s="1134"/>
      <c r="H1" s="1134"/>
      <c r="I1" s="1134"/>
      <c r="J1" s="1134"/>
      <c r="K1" s="1134"/>
      <c r="L1" s="96"/>
      <c r="M1" s="96"/>
    </row>
    <row r="2" spans="1:1025" s="23" customFormat="1" ht="13.5" thickBot="1">
      <c r="A2" s="22"/>
      <c r="J2" s="236"/>
      <c r="L2" s="819" t="s">
        <v>76</v>
      </c>
    </row>
    <row r="3" spans="1:1025" ht="24">
      <c r="A3" s="347" t="s">
        <v>77</v>
      </c>
      <c r="B3" s="345">
        <v>2013</v>
      </c>
      <c r="C3" s="334">
        <v>2014</v>
      </c>
      <c r="D3" s="334">
        <v>2015</v>
      </c>
      <c r="E3" s="335">
        <v>2016</v>
      </c>
      <c r="F3" s="345" t="s">
        <v>268</v>
      </c>
      <c r="G3" s="334">
        <v>2018</v>
      </c>
      <c r="H3" s="334">
        <v>2019</v>
      </c>
      <c r="I3" s="335">
        <v>2020</v>
      </c>
      <c r="J3" s="573" t="s">
        <v>305</v>
      </c>
      <c r="K3" s="334" t="s">
        <v>233</v>
      </c>
      <c r="L3" s="335" t="s">
        <v>231</v>
      </c>
    </row>
    <row r="4" spans="1:1025" s="315" customFormat="1">
      <c r="A4" s="933" t="s">
        <v>90</v>
      </c>
      <c r="B4" s="934">
        <v>5689</v>
      </c>
      <c r="C4" s="935">
        <v>5713</v>
      </c>
      <c r="D4" s="935">
        <v>5449</v>
      </c>
      <c r="E4" s="936">
        <v>5450</v>
      </c>
      <c r="F4" s="934">
        <v>5407</v>
      </c>
      <c r="G4" s="950">
        <v>5647</v>
      </c>
      <c r="H4" s="950">
        <v>5679</v>
      </c>
      <c r="I4" s="951">
        <v>5950</v>
      </c>
      <c r="J4" s="937">
        <v>-4.20108982246441E-2</v>
      </c>
      <c r="K4" s="938">
        <v>0.10042537451451827</v>
      </c>
      <c r="L4" s="939">
        <v>4.7719668955802153E-2</v>
      </c>
      <c r="M4" s="940"/>
      <c r="N4" s="940"/>
      <c r="O4" s="940"/>
      <c r="P4" s="940"/>
      <c r="Q4" s="940"/>
      <c r="R4" s="940"/>
      <c r="S4" s="940"/>
      <c r="T4" s="940"/>
      <c r="U4" s="940"/>
      <c r="V4" s="940"/>
      <c r="W4" s="940"/>
      <c r="X4" s="940"/>
      <c r="Y4" s="940"/>
      <c r="Z4" s="940"/>
      <c r="AA4" s="940"/>
      <c r="AB4" s="940"/>
      <c r="AC4" s="940"/>
      <c r="AD4" s="940"/>
      <c r="AE4" s="940"/>
      <c r="AF4" s="940"/>
      <c r="AG4" s="940"/>
      <c r="AH4" s="940"/>
      <c r="AI4" s="940"/>
      <c r="AJ4" s="940"/>
      <c r="AK4" s="940"/>
      <c r="AL4" s="940"/>
      <c r="AM4" s="940"/>
      <c r="AN4" s="940"/>
      <c r="AO4" s="940"/>
      <c r="AP4" s="940"/>
      <c r="AQ4" s="940"/>
      <c r="AR4" s="940"/>
      <c r="AS4" s="940"/>
      <c r="AT4" s="940"/>
      <c r="AU4" s="940"/>
      <c r="AV4" s="940"/>
      <c r="AW4" s="940"/>
      <c r="AX4" s="940"/>
      <c r="AY4" s="940"/>
      <c r="AZ4" s="940"/>
      <c r="BA4" s="940"/>
      <c r="BB4" s="940"/>
      <c r="BC4" s="940"/>
      <c r="BD4" s="940"/>
      <c r="BE4" s="940"/>
      <c r="BF4" s="940"/>
      <c r="BG4" s="940"/>
      <c r="BH4" s="940"/>
      <c r="BI4" s="940"/>
      <c r="BJ4" s="940"/>
      <c r="BK4" s="940"/>
      <c r="BL4" s="940"/>
      <c r="BM4" s="940"/>
      <c r="BN4" s="940"/>
      <c r="BO4" s="940"/>
      <c r="BP4" s="940"/>
      <c r="BQ4" s="940"/>
      <c r="BR4" s="940"/>
      <c r="BS4" s="940"/>
      <c r="BT4" s="940"/>
      <c r="BU4" s="940"/>
      <c r="BV4" s="940"/>
      <c r="BW4" s="940"/>
      <c r="BX4" s="940"/>
      <c r="BY4" s="940"/>
      <c r="BZ4" s="940"/>
      <c r="CA4" s="940"/>
      <c r="CB4" s="940"/>
      <c r="CC4" s="940"/>
      <c r="CD4" s="940"/>
      <c r="CE4" s="940"/>
      <c r="CF4" s="940"/>
      <c r="CG4" s="940"/>
      <c r="CH4" s="940"/>
      <c r="CI4" s="940"/>
      <c r="CJ4" s="940"/>
      <c r="CK4" s="940"/>
      <c r="CL4" s="940"/>
      <c r="CM4" s="940"/>
      <c r="CN4" s="940"/>
      <c r="CO4" s="940"/>
      <c r="CP4" s="940"/>
      <c r="CQ4" s="940"/>
      <c r="CR4" s="940"/>
      <c r="CS4" s="940"/>
      <c r="CT4" s="940"/>
      <c r="CU4" s="940"/>
      <c r="CV4" s="940"/>
      <c r="CW4" s="940"/>
      <c r="CX4" s="940"/>
      <c r="CY4" s="940"/>
      <c r="CZ4" s="940"/>
      <c r="DA4" s="940"/>
      <c r="DB4" s="940"/>
      <c r="DC4" s="940"/>
      <c r="DD4" s="940"/>
      <c r="DE4" s="940"/>
      <c r="DF4" s="940"/>
      <c r="DG4" s="940"/>
      <c r="DH4" s="940"/>
      <c r="DI4" s="940"/>
      <c r="DJ4" s="940"/>
      <c r="DK4" s="940"/>
      <c r="DL4" s="940"/>
      <c r="DM4" s="940"/>
      <c r="DN4" s="940"/>
      <c r="DO4" s="940"/>
      <c r="DP4" s="940"/>
      <c r="DQ4" s="940"/>
      <c r="DR4" s="940"/>
      <c r="DS4" s="940"/>
      <c r="DT4" s="940"/>
      <c r="DU4" s="940"/>
      <c r="DV4" s="940"/>
      <c r="DW4" s="940"/>
      <c r="DX4" s="940"/>
      <c r="DY4" s="940"/>
      <c r="DZ4" s="940"/>
      <c r="EA4" s="940"/>
      <c r="EB4" s="940"/>
      <c r="EC4" s="940"/>
      <c r="ED4" s="940"/>
      <c r="EE4" s="940"/>
      <c r="EF4" s="940"/>
      <c r="EG4" s="940"/>
      <c r="EH4" s="940"/>
      <c r="EI4" s="940"/>
      <c r="EJ4" s="940"/>
      <c r="EK4" s="940"/>
      <c r="EL4" s="940"/>
      <c r="EM4" s="940"/>
      <c r="EN4" s="940"/>
      <c r="EO4" s="940"/>
      <c r="EP4" s="940"/>
      <c r="EQ4" s="940"/>
      <c r="ER4" s="940"/>
      <c r="ES4" s="940"/>
      <c r="ET4" s="940"/>
      <c r="EU4" s="940"/>
      <c r="EV4" s="940"/>
      <c r="EW4" s="940"/>
      <c r="EX4" s="940"/>
      <c r="EY4" s="940"/>
      <c r="EZ4" s="940"/>
      <c r="FA4" s="940"/>
      <c r="FB4" s="940"/>
      <c r="FC4" s="940"/>
      <c r="FD4" s="940"/>
      <c r="FE4" s="940"/>
      <c r="FF4" s="940"/>
      <c r="FG4" s="940"/>
      <c r="FH4" s="940"/>
      <c r="FI4" s="940"/>
      <c r="FJ4" s="940"/>
      <c r="FK4" s="940"/>
      <c r="FL4" s="940"/>
      <c r="FM4" s="940"/>
      <c r="FN4" s="940"/>
      <c r="FO4" s="940"/>
      <c r="FP4" s="940"/>
      <c r="FQ4" s="940"/>
      <c r="FR4" s="940"/>
      <c r="FS4" s="940"/>
      <c r="FT4" s="940"/>
      <c r="FU4" s="940"/>
      <c r="FV4" s="940"/>
      <c r="FW4" s="940"/>
      <c r="FX4" s="940"/>
      <c r="FY4" s="940"/>
      <c r="FZ4" s="940"/>
      <c r="GA4" s="940"/>
      <c r="GB4" s="940"/>
      <c r="GC4" s="940"/>
      <c r="GD4" s="940"/>
      <c r="GE4" s="940"/>
      <c r="GF4" s="940"/>
      <c r="GG4" s="940"/>
      <c r="GH4" s="940"/>
      <c r="GI4" s="940"/>
      <c r="GJ4" s="940"/>
      <c r="GK4" s="940"/>
      <c r="GL4" s="940"/>
      <c r="GM4" s="940"/>
      <c r="GN4" s="940"/>
      <c r="GO4" s="940"/>
      <c r="GP4" s="940"/>
      <c r="GQ4" s="940"/>
      <c r="GR4" s="940"/>
      <c r="GS4" s="940"/>
      <c r="GT4" s="940"/>
      <c r="GU4" s="940"/>
      <c r="GV4" s="940"/>
      <c r="GW4" s="940"/>
      <c r="GX4" s="940"/>
      <c r="GY4" s="940"/>
      <c r="GZ4" s="940"/>
      <c r="HA4" s="940"/>
      <c r="HB4" s="940"/>
      <c r="HC4" s="940"/>
      <c r="HD4" s="940"/>
      <c r="HE4" s="940"/>
      <c r="HF4" s="940"/>
      <c r="HG4" s="940"/>
      <c r="HH4" s="940"/>
      <c r="HI4" s="940"/>
      <c r="HJ4" s="940"/>
      <c r="HK4" s="940"/>
      <c r="HL4" s="940"/>
      <c r="HM4" s="940"/>
      <c r="HN4" s="940"/>
      <c r="HO4" s="940"/>
      <c r="HP4" s="940"/>
      <c r="HQ4" s="940"/>
      <c r="HR4" s="940"/>
      <c r="HS4" s="940"/>
      <c r="HT4" s="940"/>
      <c r="HU4" s="940"/>
      <c r="HV4" s="940"/>
      <c r="HW4" s="940"/>
      <c r="HX4" s="940"/>
      <c r="HY4" s="940"/>
      <c r="HZ4" s="940"/>
      <c r="IA4" s="940"/>
      <c r="IB4" s="940"/>
      <c r="IC4" s="940"/>
      <c r="ID4" s="940"/>
      <c r="IE4" s="940"/>
      <c r="IF4" s="940"/>
      <c r="IG4" s="940"/>
      <c r="IH4" s="940"/>
      <c r="II4" s="940"/>
      <c r="IJ4" s="940"/>
      <c r="IK4" s="940"/>
      <c r="IL4" s="940"/>
      <c r="IM4" s="940"/>
      <c r="IN4" s="940"/>
      <c r="IO4" s="940"/>
      <c r="IP4" s="940"/>
      <c r="IQ4" s="940"/>
      <c r="IR4" s="940"/>
      <c r="IS4" s="940"/>
      <c r="IT4" s="940"/>
      <c r="IU4" s="940"/>
      <c r="IV4" s="940"/>
      <c r="IW4" s="940"/>
      <c r="IX4" s="940"/>
      <c r="IY4" s="940"/>
      <c r="IZ4" s="940"/>
      <c r="JA4" s="940"/>
      <c r="JB4" s="940"/>
      <c r="JC4" s="940"/>
      <c r="JD4" s="940"/>
      <c r="JE4" s="940"/>
      <c r="JF4" s="940"/>
      <c r="JG4" s="940"/>
      <c r="JH4" s="940"/>
      <c r="JI4" s="940"/>
      <c r="JJ4" s="940"/>
      <c r="JK4" s="940"/>
      <c r="JL4" s="940"/>
      <c r="JM4" s="940"/>
      <c r="JN4" s="940"/>
      <c r="JO4" s="940"/>
      <c r="JP4" s="940"/>
      <c r="JQ4" s="940"/>
      <c r="JR4" s="940"/>
      <c r="JS4" s="940"/>
      <c r="JT4" s="940"/>
      <c r="JU4" s="940"/>
      <c r="JV4" s="940"/>
      <c r="JW4" s="940"/>
      <c r="JX4" s="940"/>
      <c r="JY4" s="940"/>
      <c r="JZ4" s="940"/>
      <c r="KA4" s="940"/>
      <c r="KB4" s="940"/>
      <c r="KC4" s="940"/>
      <c r="KD4" s="940"/>
      <c r="KE4" s="940"/>
      <c r="KF4" s="940"/>
      <c r="KG4" s="940"/>
      <c r="KH4" s="940"/>
      <c r="KI4" s="940"/>
      <c r="KJ4" s="940"/>
      <c r="KK4" s="940"/>
      <c r="KL4" s="940"/>
      <c r="KM4" s="940"/>
      <c r="KN4" s="940"/>
      <c r="KO4" s="940"/>
      <c r="KP4" s="940"/>
      <c r="KQ4" s="940"/>
      <c r="KR4" s="940"/>
      <c r="KS4" s="940"/>
      <c r="KT4" s="940"/>
      <c r="KU4" s="940"/>
      <c r="KV4" s="940"/>
      <c r="KW4" s="940"/>
      <c r="KX4" s="940"/>
      <c r="KY4" s="940"/>
      <c r="KZ4" s="940"/>
      <c r="LA4" s="940"/>
      <c r="LB4" s="940"/>
      <c r="LC4" s="940"/>
      <c r="LD4" s="940"/>
      <c r="LE4" s="940"/>
      <c r="LF4" s="940"/>
      <c r="LG4" s="940"/>
      <c r="LH4" s="940"/>
      <c r="LI4" s="940"/>
      <c r="LJ4" s="940"/>
      <c r="LK4" s="940"/>
      <c r="LL4" s="940"/>
      <c r="LM4" s="940"/>
      <c r="LN4" s="940"/>
      <c r="LO4" s="940"/>
      <c r="LP4" s="940"/>
      <c r="LQ4" s="940"/>
      <c r="LR4" s="940"/>
      <c r="LS4" s="940"/>
      <c r="LT4" s="940"/>
      <c r="LU4" s="940"/>
      <c r="LV4" s="940"/>
      <c r="LW4" s="940"/>
      <c r="LX4" s="940"/>
      <c r="LY4" s="940"/>
      <c r="LZ4" s="940"/>
      <c r="MA4" s="940"/>
      <c r="MB4" s="940"/>
      <c r="MC4" s="940"/>
      <c r="MD4" s="940"/>
      <c r="ME4" s="940"/>
      <c r="MF4" s="940"/>
      <c r="MG4" s="940"/>
      <c r="MH4" s="940"/>
      <c r="MI4" s="940"/>
      <c r="MJ4" s="940"/>
      <c r="MK4" s="940"/>
      <c r="ML4" s="940"/>
      <c r="MM4" s="940"/>
      <c r="MN4" s="940"/>
      <c r="MO4" s="940"/>
      <c r="MP4" s="940"/>
      <c r="MQ4" s="940"/>
      <c r="MR4" s="940"/>
      <c r="MS4" s="940"/>
      <c r="MT4" s="940"/>
      <c r="MU4" s="940"/>
      <c r="MV4" s="940"/>
      <c r="MW4" s="940"/>
      <c r="MX4" s="940"/>
      <c r="MY4" s="940"/>
      <c r="MZ4" s="940"/>
      <c r="NA4" s="940"/>
      <c r="NB4" s="940"/>
      <c r="NC4" s="940"/>
      <c r="ND4" s="940"/>
      <c r="NE4" s="940"/>
      <c r="NF4" s="940"/>
      <c r="NG4" s="940"/>
      <c r="NH4" s="940"/>
      <c r="NI4" s="940"/>
      <c r="NJ4" s="940"/>
      <c r="NK4" s="940"/>
      <c r="NL4" s="940"/>
      <c r="NM4" s="940"/>
      <c r="NN4" s="940"/>
      <c r="NO4" s="940"/>
      <c r="NP4" s="940"/>
      <c r="NQ4" s="940"/>
      <c r="NR4" s="940"/>
      <c r="NS4" s="940"/>
      <c r="NT4" s="940"/>
      <c r="NU4" s="940"/>
      <c r="NV4" s="940"/>
      <c r="NW4" s="940"/>
      <c r="NX4" s="940"/>
      <c r="NY4" s="940"/>
      <c r="NZ4" s="940"/>
      <c r="OA4" s="940"/>
      <c r="OB4" s="940"/>
      <c r="OC4" s="940"/>
      <c r="OD4" s="940"/>
      <c r="OE4" s="940"/>
      <c r="OF4" s="940"/>
      <c r="OG4" s="940"/>
      <c r="OH4" s="940"/>
      <c r="OI4" s="940"/>
      <c r="OJ4" s="940"/>
      <c r="OK4" s="940"/>
      <c r="OL4" s="940"/>
      <c r="OM4" s="940"/>
      <c r="ON4" s="940"/>
      <c r="OO4" s="940"/>
      <c r="OP4" s="940"/>
      <c r="OQ4" s="940"/>
      <c r="OR4" s="940"/>
      <c r="OS4" s="940"/>
      <c r="OT4" s="940"/>
      <c r="OU4" s="940"/>
      <c r="OV4" s="940"/>
      <c r="OW4" s="940"/>
      <c r="OX4" s="940"/>
      <c r="OY4" s="940"/>
      <c r="OZ4" s="940"/>
      <c r="PA4" s="940"/>
      <c r="PB4" s="940"/>
      <c r="PC4" s="940"/>
      <c r="PD4" s="940"/>
      <c r="PE4" s="940"/>
      <c r="PF4" s="940"/>
      <c r="PG4" s="940"/>
      <c r="PH4" s="940"/>
      <c r="PI4" s="940"/>
      <c r="PJ4" s="940"/>
      <c r="PK4" s="940"/>
      <c r="PL4" s="940"/>
      <c r="PM4" s="940"/>
      <c r="PN4" s="940"/>
      <c r="PO4" s="940"/>
      <c r="PP4" s="940"/>
      <c r="PQ4" s="940"/>
      <c r="PR4" s="940"/>
      <c r="PS4" s="940"/>
      <c r="PT4" s="940"/>
      <c r="PU4" s="940"/>
      <c r="PV4" s="940"/>
      <c r="PW4" s="940"/>
      <c r="PX4" s="940"/>
      <c r="PY4" s="940"/>
      <c r="PZ4" s="940"/>
      <c r="QA4" s="940"/>
      <c r="QB4" s="940"/>
      <c r="QC4" s="940"/>
      <c r="QD4" s="940"/>
      <c r="QE4" s="940"/>
      <c r="QF4" s="940"/>
      <c r="QG4" s="940"/>
      <c r="QH4" s="940"/>
      <c r="QI4" s="940"/>
      <c r="QJ4" s="940"/>
      <c r="QK4" s="940"/>
      <c r="QL4" s="940"/>
      <c r="QM4" s="940"/>
      <c r="QN4" s="940"/>
      <c r="QO4" s="940"/>
      <c r="QP4" s="940"/>
      <c r="QQ4" s="940"/>
      <c r="QR4" s="940"/>
      <c r="QS4" s="940"/>
      <c r="QT4" s="940"/>
      <c r="QU4" s="940"/>
      <c r="QV4" s="940"/>
      <c r="QW4" s="940"/>
      <c r="QX4" s="940"/>
      <c r="QY4" s="940"/>
      <c r="QZ4" s="940"/>
      <c r="RA4" s="940"/>
      <c r="RB4" s="940"/>
      <c r="RC4" s="940"/>
      <c r="RD4" s="940"/>
      <c r="RE4" s="940"/>
      <c r="RF4" s="940"/>
      <c r="RG4" s="940"/>
      <c r="RH4" s="940"/>
      <c r="RI4" s="940"/>
      <c r="RJ4" s="940"/>
      <c r="RK4" s="940"/>
      <c r="RL4" s="940"/>
      <c r="RM4" s="940"/>
      <c r="RN4" s="940"/>
      <c r="RO4" s="940"/>
      <c r="RP4" s="940"/>
      <c r="RQ4" s="940"/>
      <c r="RR4" s="940"/>
      <c r="RS4" s="940"/>
      <c r="RT4" s="940"/>
      <c r="RU4" s="940"/>
      <c r="RV4" s="940"/>
      <c r="RW4" s="940"/>
      <c r="RX4" s="940"/>
      <c r="RY4" s="940"/>
      <c r="RZ4" s="940"/>
      <c r="SA4" s="940"/>
      <c r="SB4" s="940"/>
      <c r="SC4" s="940"/>
      <c r="SD4" s="940"/>
      <c r="SE4" s="940"/>
      <c r="SF4" s="940"/>
      <c r="SG4" s="940"/>
      <c r="SH4" s="940"/>
      <c r="SI4" s="940"/>
      <c r="SJ4" s="940"/>
      <c r="SK4" s="940"/>
      <c r="SL4" s="940"/>
      <c r="SM4" s="940"/>
      <c r="SN4" s="940"/>
      <c r="SO4" s="940"/>
      <c r="SP4" s="940"/>
      <c r="SQ4" s="940"/>
      <c r="SR4" s="940"/>
      <c r="SS4" s="940"/>
      <c r="ST4" s="940"/>
      <c r="SU4" s="940"/>
      <c r="SV4" s="940"/>
      <c r="SW4" s="940"/>
      <c r="SX4" s="940"/>
      <c r="SY4" s="940"/>
      <c r="SZ4" s="940"/>
      <c r="TA4" s="940"/>
      <c r="TB4" s="940"/>
      <c r="TC4" s="940"/>
      <c r="TD4" s="940"/>
      <c r="TE4" s="940"/>
      <c r="TF4" s="940"/>
      <c r="TG4" s="940"/>
      <c r="TH4" s="940"/>
      <c r="TI4" s="940"/>
      <c r="TJ4" s="940"/>
      <c r="TK4" s="940"/>
      <c r="TL4" s="940"/>
      <c r="TM4" s="940"/>
      <c r="TN4" s="940"/>
      <c r="TO4" s="940"/>
      <c r="TP4" s="940"/>
      <c r="TQ4" s="940"/>
      <c r="TR4" s="940"/>
      <c r="TS4" s="940"/>
      <c r="TT4" s="940"/>
      <c r="TU4" s="940"/>
      <c r="TV4" s="940"/>
      <c r="TW4" s="940"/>
      <c r="TX4" s="940"/>
      <c r="TY4" s="940"/>
      <c r="TZ4" s="940"/>
      <c r="UA4" s="940"/>
      <c r="UB4" s="940"/>
      <c r="UC4" s="940"/>
      <c r="UD4" s="940"/>
      <c r="UE4" s="940"/>
      <c r="UF4" s="940"/>
      <c r="UG4" s="940"/>
      <c r="UH4" s="940"/>
      <c r="UI4" s="940"/>
      <c r="UJ4" s="940"/>
      <c r="UK4" s="940"/>
      <c r="UL4" s="940"/>
      <c r="UM4" s="940"/>
      <c r="UN4" s="940"/>
      <c r="UO4" s="940"/>
      <c r="UP4" s="940"/>
      <c r="UQ4" s="940"/>
      <c r="UR4" s="940"/>
      <c r="US4" s="940"/>
      <c r="UT4" s="940"/>
      <c r="UU4" s="940"/>
      <c r="UV4" s="940"/>
      <c r="UW4" s="940"/>
      <c r="UX4" s="940"/>
      <c r="UY4" s="940"/>
      <c r="UZ4" s="940"/>
      <c r="VA4" s="940"/>
      <c r="VB4" s="940"/>
      <c r="VC4" s="940"/>
      <c r="VD4" s="940"/>
      <c r="VE4" s="940"/>
      <c r="VF4" s="940"/>
      <c r="VG4" s="940"/>
      <c r="VH4" s="940"/>
      <c r="VI4" s="940"/>
      <c r="VJ4" s="940"/>
      <c r="VK4" s="940"/>
      <c r="VL4" s="940"/>
      <c r="VM4" s="940"/>
      <c r="VN4" s="940"/>
      <c r="VO4" s="940"/>
      <c r="VP4" s="940"/>
      <c r="VQ4" s="940"/>
      <c r="VR4" s="940"/>
      <c r="VS4" s="940"/>
      <c r="VT4" s="940"/>
      <c r="VU4" s="940"/>
      <c r="VV4" s="940"/>
      <c r="VW4" s="940"/>
      <c r="VX4" s="940"/>
      <c r="VY4" s="940"/>
      <c r="VZ4" s="940"/>
      <c r="WA4" s="940"/>
      <c r="WB4" s="940"/>
      <c r="WC4" s="940"/>
      <c r="WD4" s="940"/>
      <c r="WE4" s="940"/>
      <c r="WF4" s="940"/>
      <c r="WG4" s="940"/>
      <c r="WH4" s="940"/>
      <c r="WI4" s="940"/>
      <c r="WJ4" s="940"/>
      <c r="WK4" s="940"/>
      <c r="WL4" s="940"/>
      <c r="WM4" s="940"/>
      <c r="WN4" s="940"/>
      <c r="WO4" s="940"/>
      <c r="WP4" s="940"/>
      <c r="WQ4" s="940"/>
      <c r="WR4" s="940"/>
      <c r="WS4" s="940"/>
      <c r="WT4" s="940"/>
      <c r="WU4" s="940"/>
      <c r="WV4" s="940"/>
      <c r="WW4" s="940"/>
      <c r="WX4" s="940"/>
      <c r="WY4" s="940"/>
      <c r="WZ4" s="940"/>
      <c r="XA4" s="940"/>
      <c r="XB4" s="940"/>
      <c r="XC4" s="940"/>
      <c r="XD4" s="940"/>
      <c r="XE4" s="940"/>
      <c r="XF4" s="940"/>
      <c r="XG4" s="940"/>
      <c r="XH4" s="940"/>
      <c r="XI4" s="940"/>
      <c r="XJ4" s="940"/>
      <c r="XK4" s="940"/>
      <c r="XL4" s="940"/>
      <c r="XM4" s="940"/>
      <c r="XN4" s="940"/>
      <c r="XO4" s="940"/>
      <c r="XP4" s="940"/>
      <c r="XQ4" s="940"/>
      <c r="XR4" s="940"/>
      <c r="XS4" s="940"/>
      <c r="XT4" s="940"/>
      <c r="XU4" s="940"/>
      <c r="XV4" s="940"/>
      <c r="XW4" s="940"/>
      <c r="XX4" s="940"/>
      <c r="XY4" s="940"/>
      <c r="XZ4" s="940"/>
      <c r="YA4" s="940"/>
      <c r="YB4" s="940"/>
      <c r="YC4" s="940"/>
      <c r="YD4" s="940"/>
      <c r="YE4" s="940"/>
      <c r="YF4" s="940"/>
      <c r="YG4" s="940"/>
      <c r="YH4" s="940"/>
      <c r="YI4" s="940"/>
      <c r="YJ4" s="940"/>
      <c r="YK4" s="940"/>
      <c r="YL4" s="940"/>
      <c r="YM4" s="940"/>
      <c r="YN4" s="940"/>
      <c r="YO4" s="940"/>
      <c r="YP4" s="940"/>
      <c r="YQ4" s="940"/>
      <c r="YR4" s="940"/>
      <c r="YS4" s="940"/>
      <c r="YT4" s="940"/>
      <c r="YU4" s="940"/>
      <c r="YV4" s="940"/>
      <c r="YW4" s="940"/>
      <c r="YX4" s="940"/>
      <c r="YY4" s="940"/>
      <c r="YZ4" s="940"/>
      <c r="ZA4" s="940"/>
      <c r="ZB4" s="940"/>
      <c r="ZC4" s="940"/>
      <c r="ZD4" s="940"/>
      <c r="ZE4" s="940"/>
      <c r="ZF4" s="940"/>
      <c r="ZG4" s="940"/>
      <c r="ZH4" s="940"/>
      <c r="ZI4" s="940"/>
      <c r="ZJ4" s="940"/>
      <c r="ZK4" s="940"/>
      <c r="ZL4" s="940"/>
      <c r="ZM4" s="940"/>
      <c r="ZN4" s="940"/>
      <c r="ZO4" s="940"/>
      <c r="ZP4" s="940"/>
      <c r="ZQ4" s="940"/>
      <c r="ZR4" s="940"/>
      <c r="ZS4" s="940"/>
      <c r="ZT4" s="940"/>
      <c r="ZU4" s="940"/>
      <c r="ZV4" s="940"/>
      <c r="ZW4" s="940"/>
      <c r="ZX4" s="940"/>
      <c r="ZY4" s="940"/>
      <c r="ZZ4" s="940"/>
      <c r="AAA4" s="940"/>
      <c r="AAB4" s="940"/>
      <c r="AAC4" s="940"/>
      <c r="AAD4" s="940"/>
      <c r="AAE4" s="940"/>
      <c r="AAF4" s="940"/>
      <c r="AAG4" s="940"/>
      <c r="AAH4" s="940"/>
      <c r="AAI4" s="940"/>
      <c r="AAJ4" s="940"/>
      <c r="AAK4" s="940"/>
      <c r="AAL4" s="940"/>
      <c r="AAM4" s="940"/>
      <c r="AAN4" s="940"/>
      <c r="AAO4" s="940"/>
      <c r="AAP4" s="940"/>
      <c r="AAQ4" s="940"/>
      <c r="AAR4" s="940"/>
      <c r="AAS4" s="940"/>
      <c r="AAT4" s="940"/>
      <c r="AAU4" s="940"/>
      <c r="AAV4" s="940"/>
      <c r="AAW4" s="940"/>
      <c r="AAX4" s="940"/>
      <c r="AAY4" s="940"/>
      <c r="AAZ4" s="940"/>
      <c r="ABA4" s="940"/>
      <c r="ABB4" s="940"/>
      <c r="ABC4" s="940"/>
      <c r="ABD4" s="940"/>
      <c r="ABE4" s="940"/>
      <c r="ABF4" s="940"/>
      <c r="ABG4" s="940"/>
      <c r="ABH4" s="940"/>
      <c r="ABI4" s="940"/>
      <c r="ABJ4" s="940"/>
      <c r="ABK4" s="940"/>
      <c r="ABL4" s="940"/>
      <c r="ABM4" s="940"/>
      <c r="ABN4" s="940"/>
      <c r="ABO4" s="940"/>
      <c r="ABP4" s="940"/>
      <c r="ABQ4" s="940"/>
      <c r="ABR4" s="940"/>
      <c r="ABS4" s="940"/>
      <c r="ABT4" s="940"/>
      <c r="ABU4" s="940"/>
      <c r="ABV4" s="940"/>
      <c r="ABW4" s="940"/>
      <c r="ABX4" s="940"/>
      <c r="ABY4" s="940"/>
      <c r="ABZ4" s="940"/>
      <c r="ACA4" s="940"/>
      <c r="ACB4" s="940"/>
      <c r="ACC4" s="940"/>
      <c r="ACD4" s="940"/>
      <c r="ACE4" s="940"/>
      <c r="ACF4" s="940"/>
      <c r="ACG4" s="940"/>
      <c r="ACH4" s="940"/>
      <c r="ACI4" s="940"/>
      <c r="ACJ4" s="940"/>
      <c r="ACK4" s="940"/>
      <c r="ACL4" s="940"/>
      <c r="ACM4" s="940"/>
      <c r="ACN4" s="940"/>
      <c r="ACO4" s="940"/>
      <c r="ACP4" s="940"/>
      <c r="ACQ4" s="940"/>
      <c r="ACR4" s="940"/>
      <c r="ACS4" s="940"/>
      <c r="ACT4" s="940"/>
      <c r="ACU4" s="940"/>
      <c r="ACV4" s="940"/>
      <c r="ACW4" s="940"/>
      <c r="ACX4" s="940"/>
      <c r="ACY4" s="940"/>
      <c r="ACZ4" s="940"/>
      <c r="ADA4" s="940"/>
      <c r="ADB4" s="940"/>
      <c r="ADC4" s="940"/>
      <c r="ADD4" s="940"/>
      <c r="ADE4" s="940"/>
      <c r="ADF4" s="940"/>
      <c r="ADG4" s="940"/>
      <c r="ADH4" s="940"/>
      <c r="ADI4" s="940"/>
      <c r="ADJ4" s="940"/>
      <c r="ADK4" s="940"/>
      <c r="ADL4" s="940"/>
      <c r="ADM4" s="940"/>
      <c r="ADN4" s="940"/>
      <c r="ADO4" s="940"/>
      <c r="ADP4" s="940"/>
      <c r="ADQ4" s="940"/>
      <c r="ADR4" s="940"/>
      <c r="ADS4" s="940"/>
      <c r="ADT4" s="940"/>
      <c r="ADU4" s="940"/>
      <c r="ADV4" s="940"/>
      <c r="ADW4" s="940"/>
      <c r="ADX4" s="940"/>
      <c r="ADY4" s="940"/>
      <c r="ADZ4" s="940"/>
      <c r="AEA4" s="940"/>
      <c r="AEB4" s="940"/>
      <c r="AEC4" s="940"/>
      <c r="AED4" s="940"/>
      <c r="AEE4" s="940"/>
      <c r="AEF4" s="940"/>
      <c r="AEG4" s="940"/>
      <c r="AEH4" s="940"/>
      <c r="AEI4" s="940"/>
      <c r="AEJ4" s="940"/>
      <c r="AEK4" s="940"/>
      <c r="AEL4" s="940"/>
      <c r="AEM4" s="940"/>
      <c r="AEN4" s="940"/>
      <c r="AEO4" s="940"/>
      <c r="AEP4" s="940"/>
      <c r="AEQ4" s="940"/>
      <c r="AER4" s="940"/>
      <c r="AES4" s="940"/>
      <c r="AET4" s="940"/>
      <c r="AEU4" s="940"/>
      <c r="AEV4" s="940"/>
      <c r="AEW4" s="940"/>
      <c r="AEX4" s="940"/>
      <c r="AEY4" s="940"/>
      <c r="AEZ4" s="940"/>
      <c r="AFA4" s="940"/>
      <c r="AFB4" s="940"/>
      <c r="AFC4" s="940"/>
      <c r="AFD4" s="940"/>
      <c r="AFE4" s="940"/>
      <c r="AFF4" s="940"/>
      <c r="AFG4" s="940"/>
      <c r="AFH4" s="940"/>
      <c r="AFI4" s="940"/>
      <c r="AFJ4" s="940"/>
      <c r="AFK4" s="940"/>
      <c r="AFL4" s="940"/>
      <c r="AFM4" s="940"/>
      <c r="AFN4" s="940"/>
      <c r="AFO4" s="940"/>
      <c r="AFP4" s="940"/>
      <c r="AFQ4" s="940"/>
      <c r="AFR4" s="940"/>
      <c r="AFS4" s="940"/>
      <c r="AFT4" s="940"/>
      <c r="AFU4" s="940"/>
      <c r="AFV4" s="940"/>
      <c r="AFW4" s="940"/>
      <c r="AFX4" s="940"/>
      <c r="AFY4" s="940"/>
      <c r="AFZ4" s="940"/>
      <c r="AGA4" s="940"/>
      <c r="AGB4" s="940"/>
      <c r="AGC4" s="940"/>
      <c r="AGD4" s="940"/>
      <c r="AGE4" s="940"/>
      <c r="AGF4" s="940"/>
      <c r="AGG4" s="940"/>
      <c r="AGH4" s="940"/>
      <c r="AGI4" s="940"/>
      <c r="AGJ4" s="940"/>
      <c r="AGK4" s="940"/>
      <c r="AGL4" s="940"/>
      <c r="AGM4" s="940"/>
      <c r="AGN4" s="940"/>
      <c r="AGO4" s="940"/>
      <c r="AGP4" s="940"/>
      <c r="AGQ4" s="940"/>
      <c r="AGR4" s="940"/>
      <c r="AGS4" s="940"/>
      <c r="AGT4" s="940"/>
      <c r="AGU4" s="940"/>
      <c r="AGV4" s="940"/>
      <c r="AGW4" s="940"/>
      <c r="AGX4" s="940"/>
      <c r="AGY4" s="940"/>
      <c r="AGZ4" s="940"/>
      <c r="AHA4" s="940"/>
      <c r="AHB4" s="940"/>
      <c r="AHC4" s="940"/>
      <c r="AHD4" s="940"/>
      <c r="AHE4" s="940"/>
      <c r="AHF4" s="940"/>
      <c r="AHG4" s="940"/>
      <c r="AHH4" s="940"/>
      <c r="AHI4" s="940"/>
      <c r="AHJ4" s="940"/>
      <c r="AHK4" s="940"/>
      <c r="AHL4" s="940"/>
      <c r="AHM4" s="940"/>
      <c r="AHN4" s="940"/>
      <c r="AHO4" s="940"/>
      <c r="AHP4" s="940"/>
      <c r="AHQ4" s="940"/>
      <c r="AHR4" s="940"/>
      <c r="AHS4" s="940"/>
      <c r="AHT4" s="940"/>
      <c r="AHU4" s="940"/>
      <c r="AHV4" s="940"/>
      <c r="AHW4" s="940"/>
      <c r="AHX4" s="940"/>
      <c r="AHY4" s="940"/>
      <c r="AHZ4" s="940"/>
      <c r="AIA4" s="940"/>
      <c r="AIB4" s="940"/>
      <c r="AIC4" s="940"/>
      <c r="AID4" s="940"/>
      <c r="AIE4" s="940"/>
      <c r="AIF4" s="940"/>
      <c r="AIG4" s="940"/>
      <c r="AIH4" s="940"/>
      <c r="AII4" s="940"/>
      <c r="AIJ4" s="940"/>
      <c r="AIK4" s="940"/>
      <c r="AIL4" s="940"/>
      <c r="AIM4" s="940"/>
      <c r="AIN4" s="940"/>
      <c r="AIO4" s="940"/>
      <c r="AIP4" s="940"/>
      <c r="AIQ4" s="940"/>
      <c r="AIR4" s="940"/>
      <c r="AIS4" s="940"/>
      <c r="AIT4" s="940"/>
      <c r="AIU4" s="940"/>
      <c r="AIV4" s="940"/>
      <c r="AIW4" s="940"/>
      <c r="AIX4" s="940"/>
      <c r="AIY4" s="940"/>
      <c r="AIZ4" s="940"/>
      <c r="AJA4" s="940"/>
      <c r="AJB4" s="940"/>
      <c r="AJC4" s="940"/>
      <c r="AJD4" s="940"/>
      <c r="AJE4" s="940"/>
      <c r="AJF4" s="940"/>
      <c r="AJG4" s="940"/>
      <c r="AJH4" s="940"/>
      <c r="AJI4" s="940"/>
      <c r="AJJ4" s="940"/>
      <c r="AJK4" s="940"/>
      <c r="AJL4" s="940"/>
      <c r="AJM4" s="940"/>
      <c r="AJN4" s="940"/>
      <c r="AJO4" s="940"/>
      <c r="AJP4" s="940"/>
      <c r="AJQ4" s="940"/>
      <c r="AJR4" s="940"/>
      <c r="AJS4" s="940"/>
      <c r="AJT4" s="940"/>
      <c r="AJU4" s="940"/>
      <c r="AJV4" s="940"/>
      <c r="AJW4" s="940"/>
      <c r="AJX4" s="940"/>
      <c r="AJY4" s="940"/>
      <c r="AJZ4" s="940"/>
      <c r="AKA4" s="940"/>
      <c r="AKB4" s="940"/>
      <c r="AKC4" s="940"/>
      <c r="AKD4" s="940"/>
      <c r="AKE4" s="940"/>
      <c r="AKF4" s="940"/>
      <c r="AKG4" s="940"/>
      <c r="AKH4" s="940"/>
      <c r="AKI4" s="940"/>
      <c r="AKJ4" s="940"/>
      <c r="AKK4" s="940"/>
      <c r="AKL4" s="940"/>
      <c r="AKM4" s="940"/>
      <c r="AKN4" s="940"/>
      <c r="AKO4" s="940"/>
      <c r="AKP4" s="940"/>
      <c r="AKQ4" s="940"/>
      <c r="AKR4" s="940"/>
      <c r="AKS4" s="940"/>
      <c r="AKT4" s="940"/>
      <c r="AKU4" s="940"/>
      <c r="AKV4" s="940"/>
      <c r="AKW4" s="940"/>
      <c r="AKX4" s="940"/>
      <c r="AKY4" s="940"/>
      <c r="AKZ4" s="940"/>
      <c r="ALA4" s="940"/>
      <c r="ALB4" s="940"/>
      <c r="ALC4" s="940"/>
      <c r="ALD4" s="940"/>
      <c r="ALE4" s="940"/>
      <c r="ALF4" s="940"/>
      <c r="ALG4" s="940"/>
      <c r="ALH4" s="940"/>
      <c r="ALI4" s="940"/>
      <c r="ALJ4" s="940"/>
      <c r="ALK4" s="940"/>
      <c r="ALL4" s="940"/>
      <c r="ALM4" s="940"/>
      <c r="ALN4" s="940"/>
      <c r="ALO4" s="940"/>
      <c r="ALP4" s="940"/>
      <c r="ALQ4" s="940"/>
      <c r="ALR4" s="940"/>
      <c r="ALS4" s="940"/>
      <c r="ALT4" s="940"/>
      <c r="ALU4" s="940"/>
      <c r="ALV4" s="940"/>
      <c r="ALW4" s="940"/>
      <c r="ALX4" s="940"/>
      <c r="ALY4" s="940"/>
      <c r="ALZ4" s="940"/>
      <c r="AMA4" s="940"/>
      <c r="AMB4" s="940"/>
      <c r="AMC4" s="940"/>
      <c r="AMD4" s="940"/>
      <c r="AME4" s="940"/>
      <c r="AMF4" s="940"/>
      <c r="AMG4" s="940"/>
      <c r="AMH4" s="940"/>
      <c r="AMI4" s="940"/>
      <c r="AMJ4" s="940"/>
      <c r="AMK4" s="940"/>
    </row>
    <row r="5" spans="1:1025">
      <c r="A5" s="339" t="s">
        <v>82</v>
      </c>
      <c r="B5" s="471">
        <v>13866</v>
      </c>
      <c r="C5" s="258">
        <v>14045</v>
      </c>
      <c r="D5" s="258">
        <v>13877</v>
      </c>
      <c r="E5" s="546">
        <v>15112</v>
      </c>
      <c r="F5" s="471">
        <v>16100</v>
      </c>
      <c r="G5" s="898">
        <v>16887</v>
      </c>
      <c r="H5" s="898">
        <v>17503</v>
      </c>
      <c r="I5" s="904">
        <v>18157</v>
      </c>
      <c r="J5" s="900">
        <v>8.9860089427376222E-2</v>
      </c>
      <c r="K5" s="240">
        <v>0.12776397515527949</v>
      </c>
      <c r="L5" s="336">
        <v>3.7365023138890452E-2</v>
      </c>
    </row>
    <row r="6" spans="1:1025">
      <c r="A6" s="339" t="s">
        <v>83</v>
      </c>
      <c r="B6" s="471">
        <v>6450</v>
      </c>
      <c r="C6" s="258">
        <v>6418</v>
      </c>
      <c r="D6" s="258">
        <v>6791</v>
      </c>
      <c r="E6" s="546">
        <v>7077</v>
      </c>
      <c r="F6" s="471">
        <v>7276</v>
      </c>
      <c r="G6" s="898">
        <v>7464</v>
      </c>
      <c r="H6" s="898">
        <v>7421</v>
      </c>
      <c r="I6" s="904">
        <v>7700</v>
      </c>
      <c r="J6" s="900">
        <v>9.7209302325581337E-2</v>
      </c>
      <c r="K6" s="240">
        <v>5.8273776800439769E-2</v>
      </c>
      <c r="L6" s="336">
        <v>3.7596011319229294E-2</v>
      </c>
    </row>
    <row r="7" spans="1:1025" s="92" customFormat="1">
      <c r="A7" s="339" t="s">
        <v>92</v>
      </c>
      <c r="B7" s="471">
        <v>14800</v>
      </c>
      <c r="C7" s="258">
        <v>15457</v>
      </c>
      <c r="D7" s="258">
        <v>16218</v>
      </c>
      <c r="E7" s="546">
        <v>16554</v>
      </c>
      <c r="F7" s="471">
        <v>17024</v>
      </c>
      <c r="G7" s="898">
        <v>17638</v>
      </c>
      <c r="H7" s="898">
        <v>17996</v>
      </c>
      <c r="I7" s="904">
        <v>18881</v>
      </c>
      <c r="J7" s="900">
        <v>0.11851351351351358</v>
      </c>
      <c r="K7" s="240">
        <v>0.10908129699248126</v>
      </c>
      <c r="L7" s="336">
        <v>4.9177595021115739E-2</v>
      </c>
      <c r="M7" s="1"/>
      <c r="N7" s="1"/>
      <c r="O7" s="1"/>
      <c r="P7" s="1"/>
      <c r="Q7" s="1"/>
      <c r="R7" s="1"/>
      <c r="S7" s="1"/>
      <c r="T7" s="1"/>
    </row>
    <row r="8" spans="1:1025">
      <c r="A8" s="574" t="s">
        <v>85</v>
      </c>
      <c r="B8" s="575">
        <v>31287</v>
      </c>
      <c r="C8" s="267">
        <v>31438</v>
      </c>
      <c r="D8" s="267">
        <v>31410</v>
      </c>
      <c r="E8" s="576">
        <v>31463</v>
      </c>
      <c r="F8" s="575">
        <v>28402</v>
      </c>
      <c r="G8" s="267">
        <v>28107</v>
      </c>
      <c r="H8" s="267">
        <v>28046</v>
      </c>
      <c r="I8" s="576">
        <v>28049</v>
      </c>
      <c r="J8" s="900">
        <v>5.6253395979160015E-3</v>
      </c>
      <c r="K8" s="240">
        <v>-1.2428702204070108E-2</v>
      </c>
      <c r="L8" s="336">
        <v>1.0696712543678544E-4</v>
      </c>
    </row>
    <row r="9" spans="1:1025" ht="13.5" thickBot="1">
      <c r="A9" s="577" t="s">
        <v>103</v>
      </c>
      <c r="B9" s="472">
        <v>66403</v>
      </c>
      <c r="C9" s="473">
        <v>67358</v>
      </c>
      <c r="D9" s="473">
        <v>68296</v>
      </c>
      <c r="E9" s="558">
        <v>70206</v>
      </c>
      <c r="F9" s="905">
        <v>68802</v>
      </c>
      <c r="G9" s="473">
        <v>70096</v>
      </c>
      <c r="H9" s="473">
        <v>70966</v>
      </c>
      <c r="I9" s="906">
        <v>72787</v>
      </c>
      <c r="J9" s="901">
        <v>5.7271508817372752E-2</v>
      </c>
      <c r="K9" s="475">
        <v>5.7919827911979249E-2</v>
      </c>
      <c r="L9" s="337">
        <v>2.5660175295211696E-2</v>
      </c>
    </row>
    <row r="10" spans="1:1025" ht="13.5" thickBot="1">
      <c r="A10" s="572" t="s">
        <v>105</v>
      </c>
      <c r="B10" s="578">
        <v>72092</v>
      </c>
      <c r="C10" s="579">
        <v>73071</v>
      </c>
      <c r="D10" s="579">
        <v>73745</v>
      </c>
      <c r="E10" s="580">
        <v>75656</v>
      </c>
      <c r="F10" s="578">
        <v>74209</v>
      </c>
      <c r="G10" s="579">
        <v>75743</v>
      </c>
      <c r="H10" s="579">
        <v>76645</v>
      </c>
      <c r="I10" s="580">
        <v>78737</v>
      </c>
      <c r="J10" s="902">
        <v>4.943683071630689E-2</v>
      </c>
      <c r="K10" s="479">
        <v>6.1016857793529056E-2</v>
      </c>
      <c r="L10" s="480">
        <v>2.7294670232892004E-2</v>
      </c>
    </row>
    <row r="11" spans="1:1025" ht="18.75" customHeight="1">
      <c r="A11" s="569" t="s">
        <v>294</v>
      </c>
      <c r="B11" s="845"/>
      <c r="C11" s="845"/>
      <c r="D11" s="845"/>
      <c r="E11" s="845"/>
      <c r="F11" s="845"/>
      <c r="G11" s="845"/>
      <c r="H11" s="845"/>
      <c r="I11" s="845"/>
    </row>
    <row r="12" spans="1:1025" ht="16.5" customHeight="1">
      <c r="A12" s="598" t="s">
        <v>293</v>
      </c>
      <c r="B12" s="547"/>
      <c r="C12" s="547"/>
      <c r="D12" s="547"/>
      <c r="E12" s="547"/>
      <c r="F12" s="547"/>
      <c r="G12" s="547"/>
      <c r="H12" s="547"/>
      <c r="I12" s="547"/>
    </row>
    <row r="13" spans="1:1025">
      <c r="A13" s="260" t="s">
        <v>253</v>
      </c>
      <c r="B13" s="34"/>
      <c r="C13" s="34"/>
    </row>
    <row r="15" spans="1:1025" ht="12.75" customHeight="1">
      <c r="B15" s="919"/>
      <c r="C15" s="919"/>
      <c r="D15" s="919"/>
      <c r="E15" s="919"/>
      <c r="F15" s="919"/>
      <c r="G15" s="919"/>
      <c r="H15" s="919"/>
      <c r="I15" s="919"/>
      <c r="J15" s="100"/>
      <c r="K15" s="100"/>
      <c r="L15" s="100"/>
      <c r="M15" s="96"/>
      <c r="N15" s="96"/>
    </row>
    <row r="16" spans="1:1025" ht="13.5" thickBot="1">
      <c r="A16" s="919" t="s">
        <v>240</v>
      </c>
      <c r="C16" s="256"/>
      <c r="D16" s="256"/>
      <c r="E16" s="256"/>
      <c r="F16" s="256"/>
      <c r="G16" s="256"/>
      <c r="L16" s="820" t="s">
        <v>145</v>
      </c>
    </row>
    <row r="17" spans="1:1025" ht="24">
      <c r="A17" s="338" t="s">
        <v>77</v>
      </c>
      <c r="B17" s="342">
        <v>2013</v>
      </c>
      <c r="C17" s="333">
        <v>2014</v>
      </c>
      <c r="D17" s="333">
        <v>2015</v>
      </c>
      <c r="E17" s="557">
        <v>2016</v>
      </c>
      <c r="F17" s="570" t="s">
        <v>268</v>
      </c>
      <c r="G17" s="333">
        <v>2018</v>
      </c>
      <c r="H17" s="333">
        <v>2019</v>
      </c>
      <c r="I17" s="922">
        <v>2020</v>
      </c>
      <c r="J17" s="345" t="s">
        <v>305</v>
      </c>
      <c r="K17" s="334" t="s">
        <v>233</v>
      </c>
      <c r="L17" s="335" t="s">
        <v>231</v>
      </c>
    </row>
    <row r="18" spans="1:1025" s="315" customFormat="1">
      <c r="A18" s="933" t="s">
        <v>90</v>
      </c>
      <c r="B18" s="941">
        <v>0.59535946563543685</v>
      </c>
      <c r="C18" s="942">
        <v>0.60213548048310872</v>
      </c>
      <c r="D18" s="942">
        <v>0.55349605432189397</v>
      </c>
      <c r="E18" s="943">
        <v>0.54899082568807345</v>
      </c>
      <c r="F18" s="944">
        <v>0.53967079711485111</v>
      </c>
      <c r="G18" s="942">
        <v>0.55852665131928458</v>
      </c>
      <c r="H18" s="942">
        <v>0.55203380876914954</v>
      </c>
      <c r="I18" s="945">
        <v>0.56773109243697484</v>
      </c>
      <c r="J18" s="946">
        <v>-4.6368639947363395</v>
      </c>
      <c r="K18" s="947">
        <v>2.8060295322123729</v>
      </c>
      <c r="L18" s="948">
        <v>1.5697283667825301</v>
      </c>
      <c r="M18" s="940"/>
      <c r="N18" s="940"/>
      <c r="O18" s="940"/>
      <c r="P18" s="940"/>
      <c r="Q18" s="940"/>
      <c r="R18" s="940"/>
      <c r="S18" s="940"/>
      <c r="T18" s="940"/>
      <c r="U18" s="940"/>
      <c r="V18" s="940"/>
      <c r="W18" s="940"/>
      <c r="X18" s="940"/>
      <c r="Y18" s="940"/>
      <c r="Z18" s="940"/>
      <c r="AA18" s="940"/>
      <c r="AB18" s="940"/>
      <c r="AC18" s="940"/>
      <c r="AD18" s="940"/>
      <c r="AE18" s="940"/>
      <c r="AF18" s="940"/>
      <c r="AG18" s="940"/>
      <c r="AH18" s="940"/>
      <c r="AI18" s="940"/>
      <c r="AJ18" s="940"/>
      <c r="AK18" s="940"/>
      <c r="AL18" s="940"/>
      <c r="AM18" s="940"/>
      <c r="AN18" s="940"/>
      <c r="AO18" s="940"/>
      <c r="AP18" s="940"/>
      <c r="AQ18" s="940"/>
      <c r="AR18" s="940"/>
      <c r="AS18" s="940"/>
      <c r="AT18" s="940"/>
      <c r="AU18" s="940"/>
      <c r="AV18" s="940"/>
      <c r="AW18" s="940"/>
      <c r="AX18" s="940"/>
      <c r="AY18" s="940"/>
      <c r="AZ18" s="940"/>
      <c r="BA18" s="940"/>
      <c r="BB18" s="940"/>
      <c r="BC18" s="940"/>
      <c r="BD18" s="940"/>
      <c r="BE18" s="940"/>
      <c r="BF18" s="940"/>
      <c r="BG18" s="940"/>
      <c r="BH18" s="940"/>
      <c r="BI18" s="940"/>
      <c r="BJ18" s="940"/>
      <c r="BK18" s="940"/>
      <c r="BL18" s="940"/>
      <c r="BM18" s="940"/>
      <c r="BN18" s="940"/>
      <c r="BO18" s="940"/>
      <c r="BP18" s="940"/>
      <c r="BQ18" s="940"/>
      <c r="BR18" s="940"/>
      <c r="BS18" s="940"/>
      <c r="BT18" s="940"/>
      <c r="BU18" s="940"/>
      <c r="BV18" s="940"/>
      <c r="BW18" s="940"/>
      <c r="BX18" s="940"/>
      <c r="BY18" s="940"/>
      <c r="BZ18" s="940"/>
      <c r="CA18" s="940"/>
      <c r="CB18" s="940"/>
      <c r="CC18" s="940"/>
      <c r="CD18" s="940"/>
      <c r="CE18" s="940"/>
      <c r="CF18" s="940"/>
      <c r="CG18" s="940"/>
      <c r="CH18" s="940"/>
      <c r="CI18" s="940"/>
      <c r="CJ18" s="940"/>
      <c r="CK18" s="940"/>
      <c r="CL18" s="940"/>
      <c r="CM18" s="940"/>
      <c r="CN18" s="940"/>
      <c r="CO18" s="940"/>
      <c r="CP18" s="940"/>
      <c r="CQ18" s="940"/>
      <c r="CR18" s="940"/>
      <c r="CS18" s="940"/>
      <c r="CT18" s="940"/>
      <c r="CU18" s="940"/>
      <c r="CV18" s="940"/>
      <c r="CW18" s="940"/>
      <c r="CX18" s="940"/>
      <c r="CY18" s="940"/>
      <c r="CZ18" s="940"/>
      <c r="DA18" s="940"/>
      <c r="DB18" s="940"/>
      <c r="DC18" s="940"/>
      <c r="DD18" s="940"/>
      <c r="DE18" s="940"/>
      <c r="DF18" s="940"/>
      <c r="DG18" s="940"/>
      <c r="DH18" s="940"/>
      <c r="DI18" s="940"/>
      <c r="DJ18" s="940"/>
      <c r="DK18" s="940"/>
      <c r="DL18" s="940"/>
      <c r="DM18" s="940"/>
      <c r="DN18" s="940"/>
      <c r="DO18" s="940"/>
      <c r="DP18" s="940"/>
      <c r="DQ18" s="940"/>
      <c r="DR18" s="940"/>
      <c r="DS18" s="940"/>
      <c r="DT18" s="940"/>
      <c r="DU18" s="940"/>
      <c r="DV18" s="940"/>
      <c r="DW18" s="940"/>
      <c r="DX18" s="940"/>
      <c r="DY18" s="940"/>
      <c r="DZ18" s="940"/>
      <c r="EA18" s="940"/>
      <c r="EB18" s="940"/>
      <c r="EC18" s="940"/>
      <c r="ED18" s="940"/>
      <c r="EE18" s="940"/>
      <c r="EF18" s="940"/>
      <c r="EG18" s="940"/>
      <c r="EH18" s="940"/>
      <c r="EI18" s="940"/>
      <c r="EJ18" s="940"/>
      <c r="EK18" s="940"/>
      <c r="EL18" s="940"/>
      <c r="EM18" s="940"/>
      <c r="EN18" s="940"/>
      <c r="EO18" s="940"/>
      <c r="EP18" s="940"/>
      <c r="EQ18" s="940"/>
      <c r="ER18" s="940"/>
      <c r="ES18" s="940"/>
      <c r="ET18" s="940"/>
      <c r="EU18" s="940"/>
      <c r="EV18" s="940"/>
      <c r="EW18" s="940"/>
      <c r="EX18" s="940"/>
      <c r="EY18" s="940"/>
      <c r="EZ18" s="940"/>
      <c r="FA18" s="940"/>
      <c r="FB18" s="940"/>
      <c r="FC18" s="940"/>
      <c r="FD18" s="940"/>
      <c r="FE18" s="940"/>
      <c r="FF18" s="940"/>
      <c r="FG18" s="940"/>
      <c r="FH18" s="940"/>
      <c r="FI18" s="940"/>
      <c r="FJ18" s="940"/>
      <c r="FK18" s="940"/>
      <c r="FL18" s="940"/>
      <c r="FM18" s="940"/>
      <c r="FN18" s="940"/>
      <c r="FO18" s="940"/>
      <c r="FP18" s="940"/>
      <c r="FQ18" s="940"/>
      <c r="FR18" s="940"/>
      <c r="FS18" s="940"/>
      <c r="FT18" s="940"/>
      <c r="FU18" s="940"/>
      <c r="FV18" s="940"/>
      <c r="FW18" s="940"/>
      <c r="FX18" s="940"/>
      <c r="FY18" s="940"/>
      <c r="FZ18" s="940"/>
      <c r="GA18" s="940"/>
      <c r="GB18" s="940"/>
      <c r="GC18" s="940"/>
      <c r="GD18" s="940"/>
      <c r="GE18" s="940"/>
      <c r="GF18" s="940"/>
      <c r="GG18" s="940"/>
      <c r="GH18" s="940"/>
      <c r="GI18" s="940"/>
      <c r="GJ18" s="940"/>
      <c r="GK18" s="940"/>
      <c r="GL18" s="940"/>
      <c r="GM18" s="940"/>
      <c r="GN18" s="940"/>
      <c r="GO18" s="940"/>
      <c r="GP18" s="940"/>
      <c r="GQ18" s="940"/>
      <c r="GR18" s="940"/>
      <c r="GS18" s="940"/>
      <c r="GT18" s="940"/>
      <c r="GU18" s="940"/>
      <c r="GV18" s="940"/>
      <c r="GW18" s="940"/>
      <c r="GX18" s="940"/>
      <c r="GY18" s="940"/>
      <c r="GZ18" s="940"/>
      <c r="HA18" s="940"/>
      <c r="HB18" s="940"/>
      <c r="HC18" s="940"/>
      <c r="HD18" s="940"/>
      <c r="HE18" s="940"/>
      <c r="HF18" s="940"/>
      <c r="HG18" s="940"/>
      <c r="HH18" s="940"/>
      <c r="HI18" s="940"/>
      <c r="HJ18" s="940"/>
      <c r="HK18" s="940"/>
      <c r="HL18" s="940"/>
      <c r="HM18" s="940"/>
      <c r="HN18" s="940"/>
      <c r="HO18" s="940"/>
      <c r="HP18" s="940"/>
      <c r="HQ18" s="940"/>
      <c r="HR18" s="940"/>
      <c r="HS18" s="940"/>
      <c r="HT18" s="940"/>
      <c r="HU18" s="940"/>
      <c r="HV18" s="940"/>
      <c r="HW18" s="940"/>
      <c r="HX18" s="940"/>
      <c r="HY18" s="940"/>
      <c r="HZ18" s="940"/>
      <c r="IA18" s="940"/>
      <c r="IB18" s="940"/>
      <c r="IC18" s="940"/>
      <c r="ID18" s="940"/>
      <c r="IE18" s="940"/>
      <c r="IF18" s="940"/>
      <c r="IG18" s="940"/>
      <c r="IH18" s="940"/>
      <c r="II18" s="940"/>
      <c r="IJ18" s="940"/>
      <c r="IK18" s="940"/>
      <c r="IL18" s="940"/>
      <c r="IM18" s="940"/>
      <c r="IN18" s="940"/>
      <c r="IO18" s="940"/>
      <c r="IP18" s="940"/>
      <c r="IQ18" s="940"/>
      <c r="IR18" s="940"/>
      <c r="IS18" s="940"/>
      <c r="IT18" s="940"/>
      <c r="IU18" s="940"/>
      <c r="IV18" s="940"/>
      <c r="IW18" s="940"/>
      <c r="IX18" s="940"/>
      <c r="IY18" s="940"/>
      <c r="IZ18" s="940"/>
      <c r="JA18" s="940"/>
      <c r="JB18" s="940"/>
      <c r="JC18" s="940"/>
      <c r="JD18" s="940"/>
      <c r="JE18" s="940"/>
      <c r="JF18" s="940"/>
      <c r="JG18" s="940"/>
      <c r="JH18" s="940"/>
      <c r="JI18" s="940"/>
      <c r="JJ18" s="940"/>
      <c r="JK18" s="940"/>
      <c r="JL18" s="940"/>
      <c r="JM18" s="940"/>
      <c r="JN18" s="940"/>
      <c r="JO18" s="940"/>
      <c r="JP18" s="940"/>
      <c r="JQ18" s="940"/>
      <c r="JR18" s="940"/>
      <c r="JS18" s="940"/>
      <c r="JT18" s="940"/>
      <c r="JU18" s="940"/>
      <c r="JV18" s="940"/>
      <c r="JW18" s="940"/>
      <c r="JX18" s="940"/>
      <c r="JY18" s="940"/>
      <c r="JZ18" s="940"/>
      <c r="KA18" s="940"/>
      <c r="KB18" s="940"/>
      <c r="KC18" s="940"/>
      <c r="KD18" s="940"/>
      <c r="KE18" s="940"/>
      <c r="KF18" s="940"/>
      <c r="KG18" s="940"/>
      <c r="KH18" s="940"/>
      <c r="KI18" s="940"/>
      <c r="KJ18" s="940"/>
      <c r="KK18" s="940"/>
      <c r="KL18" s="940"/>
      <c r="KM18" s="940"/>
      <c r="KN18" s="940"/>
      <c r="KO18" s="940"/>
      <c r="KP18" s="940"/>
      <c r="KQ18" s="940"/>
      <c r="KR18" s="940"/>
      <c r="KS18" s="940"/>
      <c r="KT18" s="940"/>
      <c r="KU18" s="940"/>
      <c r="KV18" s="940"/>
      <c r="KW18" s="940"/>
      <c r="KX18" s="940"/>
      <c r="KY18" s="940"/>
      <c r="KZ18" s="940"/>
      <c r="LA18" s="940"/>
      <c r="LB18" s="940"/>
      <c r="LC18" s="940"/>
      <c r="LD18" s="940"/>
      <c r="LE18" s="940"/>
      <c r="LF18" s="940"/>
      <c r="LG18" s="940"/>
      <c r="LH18" s="940"/>
      <c r="LI18" s="940"/>
      <c r="LJ18" s="940"/>
      <c r="LK18" s="940"/>
      <c r="LL18" s="940"/>
      <c r="LM18" s="940"/>
      <c r="LN18" s="940"/>
      <c r="LO18" s="940"/>
      <c r="LP18" s="940"/>
      <c r="LQ18" s="940"/>
      <c r="LR18" s="940"/>
      <c r="LS18" s="940"/>
      <c r="LT18" s="940"/>
      <c r="LU18" s="940"/>
      <c r="LV18" s="940"/>
      <c r="LW18" s="940"/>
      <c r="LX18" s="940"/>
      <c r="LY18" s="940"/>
      <c r="LZ18" s="940"/>
      <c r="MA18" s="940"/>
      <c r="MB18" s="940"/>
      <c r="MC18" s="940"/>
      <c r="MD18" s="940"/>
      <c r="ME18" s="940"/>
      <c r="MF18" s="940"/>
      <c r="MG18" s="940"/>
      <c r="MH18" s="940"/>
      <c r="MI18" s="940"/>
      <c r="MJ18" s="940"/>
      <c r="MK18" s="940"/>
      <c r="ML18" s="940"/>
      <c r="MM18" s="940"/>
      <c r="MN18" s="940"/>
      <c r="MO18" s="940"/>
      <c r="MP18" s="940"/>
      <c r="MQ18" s="940"/>
      <c r="MR18" s="940"/>
      <c r="MS18" s="940"/>
      <c r="MT18" s="940"/>
      <c r="MU18" s="940"/>
      <c r="MV18" s="940"/>
      <c r="MW18" s="940"/>
      <c r="MX18" s="940"/>
      <c r="MY18" s="940"/>
      <c r="MZ18" s="940"/>
      <c r="NA18" s="940"/>
      <c r="NB18" s="940"/>
      <c r="NC18" s="940"/>
      <c r="ND18" s="940"/>
      <c r="NE18" s="940"/>
      <c r="NF18" s="940"/>
      <c r="NG18" s="940"/>
      <c r="NH18" s="940"/>
      <c r="NI18" s="940"/>
      <c r="NJ18" s="940"/>
      <c r="NK18" s="940"/>
      <c r="NL18" s="940"/>
      <c r="NM18" s="940"/>
      <c r="NN18" s="940"/>
      <c r="NO18" s="940"/>
      <c r="NP18" s="940"/>
      <c r="NQ18" s="940"/>
      <c r="NR18" s="940"/>
      <c r="NS18" s="940"/>
      <c r="NT18" s="940"/>
      <c r="NU18" s="940"/>
      <c r="NV18" s="940"/>
      <c r="NW18" s="940"/>
      <c r="NX18" s="940"/>
      <c r="NY18" s="940"/>
      <c r="NZ18" s="940"/>
      <c r="OA18" s="940"/>
      <c r="OB18" s="940"/>
      <c r="OC18" s="940"/>
      <c r="OD18" s="940"/>
      <c r="OE18" s="940"/>
      <c r="OF18" s="940"/>
      <c r="OG18" s="940"/>
      <c r="OH18" s="940"/>
      <c r="OI18" s="940"/>
      <c r="OJ18" s="940"/>
      <c r="OK18" s="940"/>
      <c r="OL18" s="940"/>
      <c r="OM18" s="940"/>
      <c r="ON18" s="940"/>
      <c r="OO18" s="940"/>
      <c r="OP18" s="940"/>
      <c r="OQ18" s="940"/>
      <c r="OR18" s="940"/>
      <c r="OS18" s="940"/>
      <c r="OT18" s="940"/>
      <c r="OU18" s="940"/>
      <c r="OV18" s="940"/>
      <c r="OW18" s="940"/>
      <c r="OX18" s="940"/>
      <c r="OY18" s="940"/>
      <c r="OZ18" s="940"/>
      <c r="PA18" s="940"/>
      <c r="PB18" s="940"/>
      <c r="PC18" s="940"/>
      <c r="PD18" s="940"/>
      <c r="PE18" s="940"/>
      <c r="PF18" s="940"/>
      <c r="PG18" s="940"/>
      <c r="PH18" s="940"/>
      <c r="PI18" s="940"/>
      <c r="PJ18" s="940"/>
      <c r="PK18" s="940"/>
      <c r="PL18" s="940"/>
      <c r="PM18" s="940"/>
      <c r="PN18" s="940"/>
      <c r="PO18" s="940"/>
      <c r="PP18" s="940"/>
      <c r="PQ18" s="940"/>
      <c r="PR18" s="940"/>
      <c r="PS18" s="940"/>
      <c r="PT18" s="940"/>
      <c r="PU18" s="940"/>
      <c r="PV18" s="940"/>
      <c r="PW18" s="940"/>
      <c r="PX18" s="940"/>
      <c r="PY18" s="940"/>
      <c r="PZ18" s="940"/>
      <c r="QA18" s="940"/>
      <c r="QB18" s="940"/>
      <c r="QC18" s="940"/>
      <c r="QD18" s="940"/>
      <c r="QE18" s="940"/>
      <c r="QF18" s="940"/>
      <c r="QG18" s="940"/>
      <c r="QH18" s="940"/>
      <c r="QI18" s="940"/>
      <c r="QJ18" s="940"/>
      <c r="QK18" s="940"/>
      <c r="QL18" s="940"/>
      <c r="QM18" s="940"/>
      <c r="QN18" s="940"/>
      <c r="QO18" s="940"/>
      <c r="QP18" s="940"/>
      <c r="QQ18" s="940"/>
      <c r="QR18" s="940"/>
      <c r="QS18" s="940"/>
      <c r="QT18" s="940"/>
      <c r="QU18" s="940"/>
      <c r="QV18" s="940"/>
      <c r="QW18" s="940"/>
      <c r="QX18" s="940"/>
      <c r="QY18" s="940"/>
      <c r="QZ18" s="940"/>
      <c r="RA18" s="940"/>
      <c r="RB18" s="940"/>
      <c r="RC18" s="940"/>
      <c r="RD18" s="940"/>
      <c r="RE18" s="940"/>
      <c r="RF18" s="940"/>
      <c r="RG18" s="940"/>
      <c r="RH18" s="940"/>
      <c r="RI18" s="940"/>
      <c r="RJ18" s="940"/>
      <c r="RK18" s="940"/>
      <c r="RL18" s="940"/>
      <c r="RM18" s="940"/>
      <c r="RN18" s="940"/>
      <c r="RO18" s="940"/>
      <c r="RP18" s="940"/>
      <c r="RQ18" s="940"/>
      <c r="RR18" s="940"/>
      <c r="RS18" s="940"/>
      <c r="RT18" s="940"/>
      <c r="RU18" s="940"/>
      <c r="RV18" s="940"/>
      <c r="RW18" s="940"/>
      <c r="RX18" s="940"/>
      <c r="RY18" s="940"/>
      <c r="RZ18" s="940"/>
      <c r="SA18" s="940"/>
      <c r="SB18" s="940"/>
      <c r="SC18" s="940"/>
      <c r="SD18" s="940"/>
      <c r="SE18" s="940"/>
      <c r="SF18" s="940"/>
      <c r="SG18" s="940"/>
      <c r="SH18" s="940"/>
      <c r="SI18" s="940"/>
      <c r="SJ18" s="940"/>
      <c r="SK18" s="940"/>
      <c r="SL18" s="940"/>
      <c r="SM18" s="940"/>
      <c r="SN18" s="940"/>
      <c r="SO18" s="940"/>
      <c r="SP18" s="940"/>
      <c r="SQ18" s="940"/>
      <c r="SR18" s="940"/>
      <c r="SS18" s="940"/>
      <c r="ST18" s="940"/>
      <c r="SU18" s="940"/>
      <c r="SV18" s="940"/>
      <c r="SW18" s="940"/>
      <c r="SX18" s="940"/>
      <c r="SY18" s="940"/>
      <c r="SZ18" s="940"/>
      <c r="TA18" s="940"/>
      <c r="TB18" s="940"/>
      <c r="TC18" s="940"/>
      <c r="TD18" s="940"/>
      <c r="TE18" s="940"/>
      <c r="TF18" s="940"/>
      <c r="TG18" s="940"/>
      <c r="TH18" s="940"/>
      <c r="TI18" s="940"/>
      <c r="TJ18" s="940"/>
      <c r="TK18" s="940"/>
      <c r="TL18" s="940"/>
      <c r="TM18" s="940"/>
      <c r="TN18" s="940"/>
      <c r="TO18" s="940"/>
      <c r="TP18" s="940"/>
      <c r="TQ18" s="940"/>
      <c r="TR18" s="940"/>
      <c r="TS18" s="940"/>
      <c r="TT18" s="940"/>
      <c r="TU18" s="940"/>
      <c r="TV18" s="940"/>
      <c r="TW18" s="940"/>
      <c r="TX18" s="940"/>
      <c r="TY18" s="940"/>
      <c r="TZ18" s="940"/>
      <c r="UA18" s="940"/>
      <c r="UB18" s="940"/>
      <c r="UC18" s="940"/>
      <c r="UD18" s="940"/>
      <c r="UE18" s="940"/>
      <c r="UF18" s="940"/>
      <c r="UG18" s="940"/>
      <c r="UH18" s="940"/>
      <c r="UI18" s="940"/>
      <c r="UJ18" s="940"/>
      <c r="UK18" s="940"/>
      <c r="UL18" s="940"/>
      <c r="UM18" s="940"/>
      <c r="UN18" s="940"/>
      <c r="UO18" s="940"/>
      <c r="UP18" s="940"/>
      <c r="UQ18" s="940"/>
      <c r="UR18" s="940"/>
      <c r="US18" s="940"/>
      <c r="UT18" s="940"/>
      <c r="UU18" s="940"/>
      <c r="UV18" s="940"/>
      <c r="UW18" s="940"/>
      <c r="UX18" s="940"/>
      <c r="UY18" s="940"/>
      <c r="UZ18" s="940"/>
      <c r="VA18" s="940"/>
      <c r="VB18" s="940"/>
      <c r="VC18" s="940"/>
      <c r="VD18" s="940"/>
      <c r="VE18" s="940"/>
      <c r="VF18" s="940"/>
      <c r="VG18" s="940"/>
      <c r="VH18" s="940"/>
      <c r="VI18" s="940"/>
      <c r="VJ18" s="940"/>
      <c r="VK18" s="940"/>
      <c r="VL18" s="940"/>
      <c r="VM18" s="940"/>
      <c r="VN18" s="940"/>
      <c r="VO18" s="940"/>
      <c r="VP18" s="940"/>
      <c r="VQ18" s="940"/>
      <c r="VR18" s="940"/>
      <c r="VS18" s="940"/>
      <c r="VT18" s="940"/>
      <c r="VU18" s="940"/>
      <c r="VV18" s="940"/>
      <c r="VW18" s="940"/>
      <c r="VX18" s="940"/>
      <c r="VY18" s="940"/>
      <c r="VZ18" s="940"/>
      <c r="WA18" s="940"/>
      <c r="WB18" s="940"/>
      <c r="WC18" s="940"/>
      <c r="WD18" s="940"/>
      <c r="WE18" s="940"/>
      <c r="WF18" s="940"/>
      <c r="WG18" s="940"/>
      <c r="WH18" s="940"/>
      <c r="WI18" s="940"/>
      <c r="WJ18" s="940"/>
      <c r="WK18" s="940"/>
      <c r="WL18" s="940"/>
      <c r="WM18" s="940"/>
      <c r="WN18" s="940"/>
      <c r="WO18" s="940"/>
      <c r="WP18" s="940"/>
      <c r="WQ18" s="940"/>
      <c r="WR18" s="940"/>
      <c r="WS18" s="940"/>
      <c r="WT18" s="940"/>
      <c r="WU18" s="940"/>
      <c r="WV18" s="940"/>
      <c r="WW18" s="940"/>
      <c r="WX18" s="940"/>
      <c r="WY18" s="940"/>
      <c r="WZ18" s="940"/>
      <c r="XA18" s="940"/>
      <c r="XB18" s="940"/>
      <c r="XC18" s="940"/>
      <c r="XD18" s="940"/>
      <c r="XE18" s="940"/>
      <c r="XF18" s="940"/>
      <c r="XG18" s="940"/>
      <c r="XH18" s="940"/>
      <c r="XI18" s="940"/>
      <c r="XJ18" s="940"/>
      <c r="XK18" s="940"/>
      <c r="XL18" s="940"/>
      <c r="XM18" s="940"/>
      <c r="XN18" s="940"/>
      <c r="XO18" s="940"/>
      <c r="XP18" s="940"/>
      <c r="XQ18" s="940"/>
      <c r="XR18" s="940"/>
      <c r="XS18" s="940"/>
      <c r="XT18" s="940"/>
      <c r="XU18" s="940"/>
      <c r="XV18" s="940"/>
      <c r="XW18" s="940"/>
      <c r="XX18" s="940"/>
      <c r="XY18" s="940"/>
      <c r="XZ18" s="940"/>
      <c r="YA18" s="940"/>
      <c r="YB18" s="940"/>
      <c r="YC18" s="940"/>
      <c r="YD18" s="940"/>
      <c r="YE18" s="940"/>
      <c r="YF18" s="940"/>
      <c r="YG18" s="940"/>
      <c r="YH18" s="940"/>
      <c r="YI18" s="940"/>
      <c r="YJ18" s="940"/>
      <c r="YK18" s="940"/>
      <c r="YL18" s="940"/>
      <c r="YM18" s="940"/>
      <c r="YN18" s="940"/>
      <c r="YO18" s="940"/>
      <c r="YP18" s="940"/>
      <c r="YQ18" s="940"/>
      <c r="YR18" s="940"/>
      <c r="YS18" s="940"/>
      <c r="YT18" s="940"/>
      <c r="YU18" s="940"/>
      <c r="YV18" s="940"/>
      <c r="YW18" s="940"/>
      <c r="YX18" s="940"/>
      <c r="YY18" s="940"/>
      <c r="YZ18" s="940"/>
      <c r="ZA18" s="940"/>
      <c r="ZB18" s="940"/>
      <c r="ZC18" s="940"/>
      <c r="ZD18" s="940"/>
      <c r="ZE18" s="940"/>
      <c r="ZF18" s="940"/>
      <c r="ZG18" s="940"/>
      <c r="ZH18" s="940"/>
      <c r="ZI18" s="940"/>
      <c r="ZJ18" s="940"/>
      <c r="ZK18" s="940"/>
      <c r="ZL18" s="940"/>
      <c r="ZM18" s="940"/>
      <c r="ZN18" s="940"/>
      <c r="ZO18" s="940"/>
      <c r="ZP18" s="940"/>
      <c r="ZQ18" s="940"/>
      <c r="ZR18" s="940"/>
      <c r="ZS18" s="940"/>
      <c r="ZT18" s="940"/>
      <c r="ZU18" s="940"/>
      <c r="ZV18" s="940"/>
      <c r="ZW18" s="940"/>
      <c r="ZX18" s="940"/>
      <c r="ZY18" s="940"/>
      <c r="ZZ18" s="940"/>
      <c r="AAA18" s="940"/>
      <c r="AAB18" s="940"/>
      <c r="AAC18" s="940"/>
      <c r="AAD18" s="940"/>
      <c r="AAE18" s="940"/>
      <c r="AAF18" s="940"/>
      <c r="AAG18" s="940"/>
      <c r="AAH18" s="940"/>
      <c r="AAI18" s="940"/>
      <c r="AAJ18" s="940"/>
      <c r="AAK18" s="940"/>
      <c r="AAL18" s="940"/>
      <c r="AAM18" s="940"/>
      <c r="AAN18" s="940"/>
      <c r="AAO18" s="940"/>
      <c r="AAP18" s="940"/>
      <c r="AAQ18" s="940"/>
      <c r="AAR18" s="940"/>
      <c r="AAS18" s="940"/>
      <c r="AAT18" s="940"/>
      <c r="AAU18" s="940"/>
      <c r="AAV18" s="940"/>
      <c r="AAW18" s="940"/>
      <c r="AAX18" s="940"/>
      <c r="AAY18" s="940"/>
      <c r="AAZ18" s="940"/>
      <c r="ABA18" s="940"/>
      <c r="ABB18" s="940"/>
      <c r="ABC18" s="940"/>
      <c r="ABD18" s="940"/>
      <c r="ABE18" s="940"/>
      <c r="ABF18" s="940"/>
      <c r="ABG18" s="940"/>
      <c r="ABH18" s="940"/>
      <c r="ABI18" s="940"/>
      <c r="ABJ18" s="940"/>
      <c r="ABK18" s="940"/>
      <c r="ABL18" s="940"/>
      <c r="ABM18" s="940"/>
      <c r="ABN18" s="940"/>
      <c r="ABO18" s="940"/>
      <c r="ABP18" s="940"/>
      <c r="ABQ18" s="940"/>
      <c r="ABR18" s="940"/>
      <c r="ABS18" s="940"/>
      <c r="ABT18" s="940"/>
      <c r="ABU18" s="940"/>
      <c r="ABV18" s="940"/>
      <c r="ABW18" s="940"/>
      <c r="ABX18" s="940"/>
      <c r="ABY18" s="940"/>
      <c r="ABZ18" s="940"/>
      <c r="ACA18" s="940"/>
      <c r="ACB18" s="940"/>
      <c r="ACC18" s="940"/>
      <c r="ACD18" s="940"/>
      <c r="ACE18" s="940"/>
      <c r="ACF18" s="940"/>
      <c r="ACG18" s="940"/>
      <c r="ACH18" s="940"/>
      <c r="ACI18" s="940"/>
      <c r="ACJ18" s="940"/>
      <c r="ACK18" s="940"/>
      <c r="ACL18" s="940"/>
      <c r="ACM18" s="940"/>
      <c r="ACN18" s="940"/>
      <c r="ACO18" s="940"/>
      <c r="ACP18" s="940"/>
      <c r="ACQ18" s="940"/>
      <c r="ACR18" s="940"/>
      <c r="ACS18" s="940"/>
      <c r="ACT18" s="940"/>
      <c r="ACU18" s="940"/>
      <c r="ACV18" s="940"/>
      <c r="ACW18" s="940"/>
      <c r="ACX18" s="940"/>
      <c r="ACY18" s="940"/>
      <c r="ACZ18" s="940"/>
      <c r="ADA18" s="940"/>
      <c r="ADB18" s="940"/>
      <c r="ADC18" s="940"/>
      <c r="ADD18" s="940"/>
      <c r="ADE18" s="940"/>
      <c r="ADF18" s="940"/>
      <c r="ADG18" s="940"/>
      <c r="ADH18" s="940"/>
      <c r="ADI18" s="940"/>
      <c r="ADJ18" s="940"/>
      <c r="ADK18" s="940"/>
      <c r="ADL18" s="940"/>
      <c r="ADM18" s="940"/>
      <c r="ADN18" s="940"/>
      <c r="ADO18" s="940"/>
      <c r="ADP18" s="940"/>
      <c r="ADQ18" s="940"/>
      <c r="ADR18" s="940"/>
      <c r="ADS18" s="940"/>
      <c r="ADT18" s="940"/>
      <c r="ADU18" s="940"/>
      <c r="ADV18" s="940"/>
      <c r="ADW18" s="940"/>
      <c r="ADX18" s="940"/>
      <c r="ADY18" s="940"/>
      <c r="ADZ18" s="940"/>
      <c r="AEA18" s="940"/>
      <c r="AEB18" s="940"/>
      <c r="AEC18" s="940"/>
      <c r="AED18" s="940"/>
      <c r="AEE18" s="940"/>
      <c r="AEF18" s="940"/>
      <c r="AEG18" s="940"/>
      <c r="AEH18" s="940"/>
      <c r="AEI18" s="940"/>
      <c r="AEJ18" s="940"/>
      <c r="AEK18" s="940"/>
      <c r="AEL18" s="940"/>
      <c r="AEM18" s="940"/>
      <c r="AEN18" s="940"/>
      <c r="AEO18" s="940"/>
      <c r="AEP18" s="940"/>
      <c r="AEQ18" s="940"/>
      <c r="AER18" s="940"/>
      <c r="AES18" s="940"/>
      <c r="AET18" s="940"/>
      <c r="AEU18" s="940"/>
      <c r="AEV18" s="940"/>
      <c r="AEW18" s="940"/>
      <c r="AEX18" s="940"/>
      <c r="AEY18" s="940"/>
      <c r="AEZ18" s="940"/>
      <c r="AFA18" s="940"/>
      <c r="AFB18" s="940"/>
      <c r="AFC18" s="940"/>
      <c r="AFD18" s="940"/>
      <c r="AFE18" s="940"/>
      <c r="AFF18" s="940"/>
      <c r="AFG18" s="940"/>
      <c r="AFH18" s="940"/>
      <c r="AFI18" s="940"/>
      <c r="AFJ18" s="940"/>
      <c r="AFK18" s="940"/>
      <c r="AFL18" s="940"/>
      <c r="AFM18" s="940"/>
      <c r="AFN18" s="940"/>
      <c r="AFO18" s="940"/>
      <c r="AFP18" s="940"/>
      <c r="AFQ18" s="940"/>
      <c r="AFR18" s="940"/>
      <c r="AFS18" s="940"/>
      <c r="AFT18" s="940"/>
      <c r="AFU18" s="940"/>
      <c r="AFV18" s="940"/>
      <c r="AFW18" s="940"/>
      <c r="AFX18" s="940"/>
      <c r="AFY18" s="940"/>
      <c r="AFZ18" s="940"/>
      <c r="AGA18" s="940"/>
      <c r="AGB18" s="940"/>
      <c r="AGC18" s="940"/>
      <c r="AGD18" s="940"/>
      <c r="AGE18" s="940"/>
      <c r="AGF18" s="940"/>
      <c r="AGG18" s="940"/>
      <c r="AGH18" s="940"/>
      <c r="AGI18" s="940"/>
      <c r="AGJ18" s="940"/>
      <c r="AGK18" s="940"/>
      <c r="AGL18" s="940"/>
      <c r="AGM18" s="940"/>
      <c r="AGN18" s="940"/>
      <c r="AGO18" s="940"/>
      <c r="AGP18" s="940"/>
      <c r="AGQ18" s="940"/>
      <c r="AGR18" s="940"/>
      <c r="AGS18" s="940"/>
      <c r="AGT18" s="940"/>
      <c r="AGU18" s="940"/>
      <c r="AGV18" s="940"/>
      <c r="AGW18" s="940"/>
      <c r="AGX18" s="940"/>
      <c r="AGY18" s="940"/>
      <c r="AGZ18" s="940"/>
      <c r="AHA18" s="940"/>
      <c r="AHB18" s="940"/>
      <c r="AHC18" s="940"/>
      <c r="AHD18" s="940"/>
      <c r="AHE18" s="940"/>
      <c r="AHF18" s="940"/>
      <c r="AHG18" s="940"/>
      <c r="AHH18" s="940"/>
      <c r="AHI18" s="940"/>
      <c r="AHJ18" s="940"/>
      <c r="AHK18" s="940"/>
      <c r="AHL18" s="940"/>
      <c r="AHM18" s="940"/>
      <c r="AHN18" s="940"/>
      <c r="AHO18" s="940"/>
      <c r="AHP18" s="940"/>
      <c r="AHQ18" s="940"/>
      <c r="AHR18" s="940"/>
      <c r="AHS18" s="940"/>
      <c r="AHT18" s="940"/>
      <c r="AHU18" s="940"/>
      <c r="AHV18" s="940"/>
      <c r="AHW18" s="940"/>
      <c r="AHX18" s="940"/>
      <c r="AHY18" s="940"/>
      <c r="AHZ18" s="940"/>
      <c r="AIA18" s="940"/>
      <c r="AIB18" s="940"/>
      <c r="AIC18" s="940"/>
      <c r="AID18" s="940"/>
      <c r="AIE18" s="940"/>
      <c r="AIF18" s="940"/>
      <c r="AIG18" s="940"/>
      <c r="AIH18" s="940"/>
      <c r="AII18" s="940"/>
      <c r="AIJ18" s="940"/>
      <c r="AIK18" s="940"/>
      <c r="AIL18" s="940"/>
      <c r="AIM18" s="940"/>
      <c r="AIN18" s="940"/>
      <c r="AIO18" s="940"/>
      <c r="AIP18" s="940"/>
      <c r="AIQ18" s="940"/>
      <c r="AIR18" s="940"/>
      <c r="AIS18" s="940"/>
      <c r="AIT18" s="940"/>
      <c r="AIU18" s="940"/>
      <c r="AIV18" s="940"/>
      <c r="AIW18" s="940"/>
      <c r="AIX18" s="940"/>
      <c r="AIY18" s="940"/>
      <c r="AIZ18" s="940"/>
      <c r="AJA18" s="940"/>
      <c r="AJB18" s="940"/>
      <c r="AJC18" s="940"/>
      <c r="AJD18" s="940"/>
      <c r="AJE18" s="940"/>
      <c r="AJF18" s="940"/>
      <c r="AJG18" s="940"/>
      <c r="AJH18" s="940"/>
      <c r="AJI18" s="940"/>
      <c r="AJJ18" s="940"/>
      <c r="AJK18" s="940"/>
      <c r="AJL18" s="940"/>
      <c r="AJM18" s="940"/>
      <c r="AJN18" s="940"/>
      <c r="AJO18" s="940"/>
      <c r="AJP18" s="940"/>
      <c r="AJQ18" s="940"/>
      <c r="AJR18" s="940"/>
      <c r="AJS18" s="940"/>
      <c r="AJT18" s="940"/>
      <c r="AJU18" s="940"/>
      <c r="AJV18" s="940"/>
      <c r="AJW18" s="940"/>
      <c r="AJX18" s="940"/>
      <c r="AJY18" s="940"/>
      <c r="AJZ18" s="940"/>
      <c r="AKA18" s="940"/>
      <c r="AKB18" s="940"/>
      <c r="AKC18" s="940"/>
      <c r="AKD18" s="940"/>
      <c r="AKE18" s="940"/>
      <c r="AKF18" s="940"/>
      <c r="AKG18" s="940"/>
      <c r="AKH18" s="940"/>
      <c r="AKI18" s="940"/>
      <c r="AKJ18" s="940"/>
      <c r="AKK18" s="940"/>
      <c r="AKL18" s="940"/>
      <c r="AKM18" s="940"/>
      <c r="AKN18" s="940"/>
      <c r="AKO18" s="940"/>
      <c r="AKP18" s="940"/>
      <c r="AKQ18" s="940"/>
      <c r="AKR18" s="940"/>
      <c r="AKS18" s="940"/>
      <c r="AKT18" s="940"/>
      <c r="AKU18" s="940"/>
      <c r="AKV18" s="940"/>
      <c r="AKW18" s="940"/>
      <c r="AKX18" s="940"/>
      <c r="AKY18" s="940"/>
      <c r="AKZ18" s="940"/>
      <c r="ALA18" s="940"/>
      <c r="ALB18" s="940"/>
      <c r="ALC18" s="940"/>
      <c r="ALD18" s="940"/>
      <c r="ALE18" s="940"/>
      <c r="ALF18" s="940"/>
      <c r="ALG18" s="940"/>
      <c r="ALH18" s="940"/>
      <c r="ALI18" s="940"/>
      <c r="ALJ18" s="940"/>
      <c r="ALK18" s="940"/>
      <c r="ALL18" s="940"/>
      <c r="ALM18" s="940"/>
      <c r="ALN18" s="940"/>
      <c r="ALO18" s="940"/>
      <c r="ALP18" s="940"/>
      <c r="ALQ18" s="940"/>
      <c r="ALR18" s="940"/>
      <c r="ALS18" s="940"/>
      <c r="ALT18" s="940"/>
      <c r="ALU18" s="940"/>
      <c r="ALV18" s="940"/>
      <c r="ALW18" s="940"/>
      <c r="ALX18" s="940"/>
      <c r="ALY18" s="940"/>
      <c r="ALZ18" s="940"/>
      <c r="AMA18" s="940"/>
      <c r="AMB18" s="940"/>
      <c r="AMC18" s="940"/>
      <c r="AMD18" s="940"/>
      <c r="AME18" s="940"/>
      <c r="AMF18" s="940"/>
      <c r="AMG18" s="940"/>
      <c r="AMH18" s="940"/>
      <c r="AMI18" s="940"/>
      <c r="AMJ18" s="940"/>
      <c r="AMK18" s="940"/>
    </row>
    <row r="19" spans="1:1025">
      <c r="A19" s="339" t="s">
        <v>82</v>
      </c>
      <c r="B19" s="581">
        <v>0.50259627866724366</v>
      </c>
      <c r="C19" s="582">
        <v>0.51050195799216802</v>
      </c>
      <c r="D19" s="582">
        <v>0.47877783382575484</v>
      </c>
      <c r="E19" s="583">
        <v>0.47650873478030703</v>
      </c>
      <c r="F19" s="584">
        <v>0.49062111801242236</v>
      </c>
      <c r="G19" s="582">
        <v>0.49997039142535676</v>
      </c>
      <c r="H19" s="582">
        <v>0.5048277438153459</v>
      </c>
      <c r="I19" s="923">
        <v>0.51445723412458</v>
      </c>
      <c r="J19" s="926">
        <v>-2.6087543886936624</v>
      </c>
      <c r="K19" s="927">
        <v>2.3836116112157635</v>
      </c>
      <c r="L19" s="928">
        <v>0.96294903092341011</v>
      </c>
    </row>
    <row r="20" spans="1:1025">
      <c r="A20" s="339" t="s">
        <v>83</v>
      </c>
      <c r="B20" s="581">
        <v>0.49906976744186049</v>
      </c>
      <c r="C20" s="582">
        <v>0.5049859769398567</v>
      </c>
      <c r="D20" s="582">
        <v>0.49226917979678986</v>
      </c>
      <c r="E20" s="583">
        <v>0.46926663840610428</v>
      </c>
      <c r="F20" s="584">
        <v>0.47237493128092356</v>
      </c>
      <c r="G20" s="582">
        <v>0.47307073954983925</v>
      </c>
      <c r="H20" s="582">
        <v>0.45519471769303327</v>
      </c>
      <c r="I20" s="923">
        <v>0.47246753246753248</v>
      </c>
      <c r="J20" s="926">
        <v>-2.9803129035756215</v>
      </c>
      <c r="K20" s="927">
        <v>9.2601186608920472E-3</v>
      </c>
      <c r="L20" s="928">
        <v>1.7272814774499212</v>
      </c>
    </row>
    <row r="21" spans="1:1025">
      <c r="A21" s="339" t="s">
        <v>92</v>
      </c>
      <c r="B21" s="581">
        <v>0.35695945945945945</v>
      </c>
      <c r="C21" s="582">
        <v>0.34327489163485797</v>
      </c>
      <c r="D21" s="582">
        <v>0.35035146133925266</v>
      </c>
      <c r="E21" s="583">
        <v>0.348918690346744</v>
      </c>
      <c r="F21" s="584">
        <v>0.34651080827067671</v>
      </c>
      <c r="G21" s="582">
        <v>0.35412178251502435</v>
      </c>
      <c r="H21" s="582">
        <v>0.34641031340297845</v>
      </c>
      <c r="I21" s="923">
        <v>0.35591335204703139</v>
      </c>
      <c r="J21" s="926">
        <v>-0.80407691127154513</v>
      </c>
      <c r="K21" s="927">
        <v>0.94025437763546882</v>
      </c>
      <c r="L21" s="928">
        <v>0.95030386440529413</v>
      </c>
    </row>
    <row r="22" spans="1:1025">
      <c r="A22" s="339" t="s">
        <v>85</v>
      </c>
      <c r="B22" s="581">
        <v>0.5019337104867837</v>
      </c>
      <c r="C22" s="582">
        <v>0.47735224887079331</v>
      </c>
      <c r="D22" s="582">
        <v>0.47185609678446355</v>
      </c>
      <c r="E22" s="583">
        <v>0.47973810507580333</v>
      </c>
      <c r="F22" s="584">
        <v>0.4214844025068657</v>
      </c>
      <c r="G22" s="582">
        <v>0.41989539972248907</v>
      </c>
      <c r="H22" s="582">
        <v>0.39666975682806815</v>
      </c>
      <c r="I22" s="923">
        <v>0.39138650219259152</v>
      </c>
      <c r="J22" s="926">
        <v>-2.219560541098037</v>
      </c>
      <c r="K22" s="927">
        <v>-3.0097900314274173</v>
      </c>
      <c r="L22" s="928">
        <v>-0.52832546354766308</v>
      </c>
    </row>
    <row r="23" spans="1:1025" ht="13.5" thickBot="1">
      <c r="A23" s="571" t="s">
        <v>103</v>
      </c>
      <c r="B23" s="585">
        <v>0.46948180052106081</v>
      </c>
      <c r="C23" s="586">
        <v>0.45612993259894891</v>
      </c>
      <c r="D23" s="586">
        <v>0.44643903010425207</v>
      </c>
      <c r="E23" s="587">
        <v>0.44714126997692505</v>
      </c>
      <c r="F23" s="588">
        <v>0.42449347402691784</v>
      </c>
      <c r="G23" s="586">
        <v>0.42829833371376397</v>
      </c>
      <c r="H23" s="586">
        <v>0.41672068314404082</v>
      </c>
      <c r="I23" s="924">
        <v>0.42146262382018768</v>
      </c>
      <c r="J23" s="929">
        <v>-2.2340530544135762</v>
      </c>
      <c r="K23" s="920">
        <v>-0.30308502067301624</v>
      </c>
      <c r="L23" s="930">
        <v>0.47419406761468608</v>
      </c>
    </row>
    <row r="24" spans="1:1025" ht="13.5" thickBot="1">
      <c r="A24" s="572" t="s">
        <v>105</v>
      </c>
      <c r="B24" s="589">
        <v>0.47941519169949509</v>
      </c>
      <c r="C24" s="590">
        <v>0.4675452641950979</v>
      </c>
      <c r="D24" s="590">
        <v>0.45434944742016409</v>
      </c>
      <c r="E24" s="591">
        <v>0.45447816432272392</v>
      </c>
      <c r="F24" s="592">
        <v>0.43288549906345591</v>
      </c>
      <c r="G24" s="590">
        <v>0.43800747263773548</v>
      </c>
      <c r="H24" s="590">
        <v>0.42674668928175352</v>
      </c>
      <c r="I24" s="925">
        <v>0.43251584388533981</v>
      </c>
      <c r="J24" s="931">
        <v>-2.493702737677117</v>
      </c>
      <c r="K24" s="921">
        <v>-3.6965517811610171E-2</v>
      </c>
      <c r="L24" s="932">
        <v>0.57691546035862906</v>
      </c>
    </row>
    <row r="25" spans="1:1025" ht="18.75" customHeight="1">
      <c r="A25" s="569" t="s">
        <v>294</v>
      </c>
      <c r="B25" s="569"/>
      <c r="C25" s="569"/>
      <c r="D25" s="569"/>
      <c r="E25" s="569"/>
      <c r="F25" s="569"/>
      <c r="G25" s="569"/>
      <c r="H25" s="569"/>
      <c r="I25" s="569"/>
      <c r="J25" s="569"/>
      <c r="K25" s="569"/>
      <c r="L25" s="14"/>
    </row>
    <row r="26" spans="1:1025" ht="12.75" customHeight="1">
      <c r="A26" s="598" t="s">
        <v>293</v>
      </c>
      <c r="B26" s="593"/>
      <c r="C26" s="593"/>
      <c r="D26" s="593"/>
      <c r="E26" s="593"/>
      <c r="F26" s="593"/>
      <c r="G26" s="593"/>
      <c r="H26" s="593"/>
      <c r="I26" s="593"/>
      <c r="J26" s="593"/>
      <c r="K26" s="593"/>
      <c r="L26" s="14"/>
    </row>
    <row r="27" spans="1:1025">
      <c r="A27" s="260" t="s">
        <v>253</v>
      </c>
      <c r="B27" s="34"/>
      <c r="C27" s="34"/>
      <c r="K27" s="14"/>
      <c r="L27" s="14"/>
    </row>
    <row r="29" spans="1:1025" ht="12.75" customHeight="1">
      <c r="A29" s="919" t="s">
        <v>241</v>
      </c>
      <c r="B29" s="919"/>
      <c r="C29" s="919"/>
      <c r="D29" s="919"/>
      <c r="E29" s="919"/>
      <c r="F29" s="919"/>
      <c r="G29" s="919"/>
      <c r="H29" s="919"/>
      <c r="I29" s="919"/>
      <c r="J29" s="919"/>
      <c r="K29" s="919"/>
      <c r="L29" s="96"/>
      <c r="M29" s="96"/>
    </row>
    <row r="30" spans="1:1025" s="23" customFormat="1" ht="13.5" thickBot="1">
      <c r="A30" s="22"/>
      <c r="J30" s="236"/>
      <c r="L30" s="820" t="s">
        <v>146</v>
      </c>
    </row>
    <row r="31" spans="1:1025" ht="24">
      <c r="A31" s="347" t="s">
        <v>77</v>
      </c>
      <c r="B31" s="345">
        <v>2013</v>
      </c>
      <c r="C31" s="334">
        <v>2014</v>
      </c>
      <c r="D31" s="334">
        <v>2015</v>
      </c>
      <c r="E31" s="335">
        <v>2016</v>
      </c>
      <c r="F31" s="345" t="s">
        <v>268</v>
      </c>
      <c r="G31" s="334">
        <v>2018</v>
      </c>
      <c r="H31" s="334">
        <v>2019</v>
      </c>
      <c r="I31" s="335">
        <v>2020</v>
      </c>
      <c r="J31" s="573" t="s">
        <v>305</v>
      </c>
      <c r="K31" s="334" t="s">
        <v>233</v>
      </c>
      <c r="L31" s="335" t="s">
        <v>231</v>
      </c>
    </row>
    <row r="32" spans="1:1025" s="315" customFormat="1">
      <c r="A32" s="933" t="s">
        <v>90</v>
      </c>
      <c r="B32" s="934">
        <v>4591.6100000000006</v>
      </c>
      <c r="C32" s="935">
        <v>4724.9799999999996</v>
      </c>
      <c r="D32" s="935">
        <v>4574.25</v>
      </c>
      <c r="E32" s="936">
        <v>4546.21</v>
      </c>
      <c r="F32" s="934">
        <v>4532.26</v>
      </c>
      <c r="G32" s="950">
        <v>4760.6900000000005</v>
      </c>
      <c r="H32" s="950">
        <v>4830</v>
      </c>
      <c r="I32" s="951">
        <v>5067.08</v>
      </c>
      <c r="J32" s="937">
        <v>-9.8875993387941286E-3</v>
      </c>
      <c r="K32" s="938">
        <v>0.11800293893112923</v>
      </c>
      <c r="L32" s="939">
        <v>4.9084886128364369E-2</v>
      </c>
      <c r="M32" s="940"/>
      <c r="N32" s="940"/>
      <c r="O32" s="940"/>
      <c r="P32" s="940"/>
      <c r="Q32" s="940"/>
      <c r="R32" s="940"/>
      <c r="S32" s="940"/>
      <c r="T32" s="940"/>
      <c r="U32" s="940"/>
      <c r="V32" s="940"/>
      <c r="W32" s="940"/>
      <c r="X32" s="940"/>
      <c r="Y32" s="940"/>
      <c r="Z32" s="940"/>
      <c r="AA32" s="940"/>
      <c r="AB32" s="940"/>
      <c r="AC32" s="940"/>
      <c r="AD32" s="940"/>
      <c r="AE32" s="940"/>
      <c r="AF32" s="940"/>
      <c r="AG32" s="940"/>
      <c r="AH32" s="940"/>
      <c r="AI32" s="940"/>
      <c r="AJ32" s="940"/>
      <c r="AK32" s="940"/>
      <c r="AL32" s="940"/>
      <c r="AM32" s="940"/>
      <c r="AN32" s="940"/>
      <c r="AO32" s="940"/>
      <c r="AP32" s="940"/>
      <c r="AQ32" s="940"/>
      <c r="AR32" s="940"/>
      <c r="AS32" s="940"/>
      <c r="AT32" s="940"/>
      <c r="AU32" s="940"/>
      <c r="AV32" s="940"/>
      <c r="AW32" s="940"/>
      <c r="AX32" s="940"/>
      <c r="AY32" s="940"/>
      <c r="AZ32" s="940"/>
      <c r="BA32" s="940"/>
      <c r="BB32" s="940"/>
      <c r="BC32" s="940"/>
      <c r="BD32" s="940"/>
      <c r="BE32" s="940"/>
      <c r="BF32" s="940"/>
      <c r="BG32" s="940"/>
      <c r="BH32" s="940"/>
      <c r="BI32" s="940"/>
      <c r="BJ32" s="940"/>
      <c r="BK32" s="940"/>
      <c r="BL32" s="940"/>
      <c r="BM32" s="940"/>
      <c r="BN32" s="940"/>
      <c r="BO32" s="940"/>
      <c r="BP32" s="940"/>
      <c r="BQ32" s="940"/>
      <c r="BR32" s="940"/>
      <c r="BS32" s="940"/>
      <c r="BT32" s="940"/>
      <c r="BU32" s="940"/>
      <c r="BV32" s="940"/>
      <c r="BW32" s="940"/>
      <c r="BX32" s="940"/>
      <c r="BY32" s="940"/>
      <c r="BZ32" s="940"/>
      <c r="CA32" s="940"/>
      <c r="CB32" s="940"/>
      <c r="CC32" s="940"/>
      <c r="CD32" s="940"/>
      <c r="CE32" s="940"/>
      <c r="CF32" s="940"/>
      <c r="CG32" s="940"/>
      <c r="CH32" s="940"/>
      <c r="CI32" s="940"/>
      <c r="CJ32" s="940"/>
      <c r="CK32" s="940"/>
      <c r="CL32" s="940"/>
      <c r="CM32" s="940"/>
      <c r="CN32" s="940"/>
      <c r="CO32" s="940"/>
      <c r="CP32" s="940"/>
      <c r="CQ32" s="940"/>
      <c r="CR32" s="940"/>
      <c r="CS32" s="940"/>
      <c r="CT32" s="940"/>
      <c r="CU32" s="940"/>
      <c r="CV32" s="940"/>
      <c r="CW32" s="940"/>
      <c r="CX32" s="940"/>
      <c r="CY32" s="940"/>
      <c r="CZ32" s="940"/>
      <c r="DA32" s="940"/>
      <c r="DB32" s="940"/>
      <c r="DC32" s="940"/>
      <c r="DD32" s="940"/>
      <c r="DE32" s="940"/>
      <c r="DF32" s="940"/>
      <c r="DG32" s="940"/>
      <c r="DH32" s="940"/>
      <c r="DI32" s="940"/>
      <c r="DJ32" s="940"/>
      <c r="DK32" s="940"/>
      <c r="DL32" s="940"/>
      <c r="DM32" s="940"/>
      <c r="DN32" s="940"/>
      <c r="DO32" s="940"/>
      <c r="DP32" s="940"/>
      <c r="DQ32" s="940"/>
      <c r="DR32" s="940"/>
      <c r="DS32" s="940"/>
      <c r="DT32" s="940"/>
      <c r="DU32" s="940"/>
      <c r="DV32" s="940"/>
      <c r="DW32" s="940"/>
      <c r="DX32" s="940"/>
      <c r="DY32" s="940"/>
      <c r="DZ32" s="940"/>
      <c r="EA32" s="940"/>
      <c r="EB32" s="940"/>
      <c r="EC32" s="940"/>
      <c r="ED32" s="940"/>
      <c r="EE32" s="940"/>
      <c r="EF32" s="940"/>
      <c r="EG32" s="940"/>
      <c r="EH32" s="940"/>
      <c r="EI32" s="940"/>
      <c r="EJ32" s="940"/>
      <c r="EK32" s="940"/>
      <c r="EL32" s="940"/>
      <c r="EM32" s="940"/>
      <c r="EN32" s="940"/>
      <c r="EO32" s="940"/>
      <c r="EP32" s="940"/>
      <c r="EQ32" s="940"/>
      <c r="ER32" s="940"/>
      <c r="ES32" s="940"/>
      <c r="ET32" s="940"/>
      <c r="EU32" s="940"/>
      <c r="EV32" s="940"/>
      <c r="EW32" s="940"/>
      <c r="EX32" s="940"/>
      <c r="EY32" s="940"/>
      <c r="EZ32" s="940"/>
      <c r="FA32" s="940"/>
      <c r="FB32" s="940"/>
      <c r="FC32" s="940"/>
      <c r="FD32" s="940"/>
      <c r="FE32" s="940"/>
      <c r="FF32" s="940"/>
      <c r="FG32" s="940"/>
      <c r="FH32" s="940"/>
      <c r="FI32" s="940"/>
      <c r="FJ32" s="940"/>
      <c r="FK32" s="940"/>
      <c r="FL32" s="940"/>
      <c r="FM32" s="940"/>
      <c r="FN32" s="940"/>
      <c r="FO32" s="940"/>
      <c r="FP32" s="940"/>
      <c r="FQ32" s="940"/>
      <c r="FR32" s="940"/>
      <c r="FS32" s="940"/>
      <c r="FT32" s="940"/>
      <c r="FU32" s="940"/>
      <c r="FV32" s="940"/>
      <c r="FW32" s="940"/>
      <c r="FX32" s="940"/>
      <c r="FY32" s="940"/>
      <c r="FZ32" s="940"/>
      <c r="GA32" s="940"/>
      <c r="GB32" s="940"/>
      <c r="GC32" s="940"/>
      <c r="GD32" s="940"/>
      <c r="GE32" s="940"/>
      <c r="GF32" s="940"/>
      <c r="GG32" s="940"/>
      <c r="GH32" s="940"/>
      <c r="GI32" s="940"/>
      <c r="GJ32" s="940"/>
      <c r="GK32" s="940"/>
      <c r="GL32" s="940"/>
      <c r="GM32" s="940"/>
      <c r="GN32" s="940"/>
      <c r="GO32" s="940"/>
      <c r="GP32" s="940"/>
      <c r="GQ32" s="940"/>
      <c r="GR32" s="940"/>
      <c r="GS32" s="940"/>
      <c r="GT32" s="940"/>
      <c r="GU32" s="940"/>
      <c r="GV32" s="940"/>
      <c r="GW32" s="940"/>
      <c r="GX32" s="940"/>
      <c r="GY32" s="940"/>
      <c r="GZ32" s="940"/>
      <c r="HA32" s="940"/>
      <c r="HB32" s="940"/>
      <c r="HC32" s="940"/>
      <c r="HD32" s="940"/>
      <c r="HE32" s="940"/>
      <c r="HF32" s="940"/>
      <c r="HG32" s="940"/>
      <c r="HH32" s="940"/>
      <c r="HI32" s="940"/>
      <c r="HJ32" s="940"/>
      <c r="HK32" s="940"/>
      <c r="HL32" s="940"/>
      <c r="HM32" s="940"/>
      <c r="HN32" s="940"/>
      <c r="HO32" s="940"/>
      <c r="HP32" s="940"/>
      <c r="HQ32" s="940"/>
      <c r="HR32" s="940"/>
      <c r="HS32" s="940"/>
      <c r="HT32" s="940"/>
      <c r="HU32" s="940"/>
      <c r="HV32" s="940"/>
      <c r="HW32" s="940"/>
      <c r="HX32" s="940"/>
      <c r="HY32" s="940"/>
      <c r="HZ32" s="940"/>
      <c r="IA32" s="940"/>
      <c r="IB32" s="940"/>
      <c r="IC32" s="940"/>
      <c r="ID32" s="940"/>
      <c r="IE32" s="940"/>
      <c r="IF32" s="940"/>
      <c r="IG32" s="940"/>
      <c r="IH32" s="940"/>
      <c r="II32" s="940"/>
      <c r="IJ32" s="940"/>
      <c r="IK32" s="940"/>
      <c r="IL32" s="940"/>
      <c r="IM32" s="940"/>
      <c r="IN32" s="940"/>
      <c r="IO32" s="940"/>
      <c r="IP32" s="940"/>
      <c r="IQ32" s="940"/>
      <c r="IR32" s="940"/>
      <c r="IS32" s="940"/>
      <c r="IT32" s="940"/>
      <c r="IU32" s="940"/>
      <c r="IV32" s="940"/>
      <c r="IW32" s="940"/>
      <c r="IX32" s="940"/>
      <c r="IY32" s="940"/>
      <c r="IZ32" s="940"/>
      <c r="JA32" s="940"/>
      <c r="JB32" s="940"/>
      <c r="JC32" s="940"/>
      <c r="JD32" s="940"/>
      <c r="JE32" s="940"/>
      <c r="JF32" s="940"/>
      <c r="JG32" s="940"/>
      <c r="JH32" s="940"/>
      <c r="JI32" s="940"/>
      <c r="JJ32" s="940"/>
      <c r="JK32" s="940"/>
      <c r="JL32" s="940"/>
      <c r="JM32" s="940"/>
      <c r="JN32" s="940"/>
      <c r="JO32" s="940"/>
      <c r="JP32" s="940"/>
      <c r="JQ32" s="940"/>
      <c r="JR32" s="940"/>
      <c r="JS32" s="940"/>
      <c r="JT32" s="940"/>
      <c r="JU32" s="940"/>
      <c r="JV32" s="940"/>
      <c r="JW32" s="940"/>
      <c r="JX32" s="940"/>
      <c r="JY32" s="940"/>
      <c r="JZ32" s="940"/>
      <c r="KA32" s="940"/>
      <c r="KB32" s="940"/>
      <c r="KC32" s="940"/>
      <c r="KD32" s="940"/>
      <c r="KE32" s="940"/>
      <c r="KF32" s="940"/>
      <c r="KG32" s="940"/>
      <c r="KH32" s="940"/>
      <c r="KI32" s="940"/>
      <c r="KJ32" s="940"/>
      <c r="KK32" s="940"/>
      <c r="KL32" s="940"/>
      <c r="KM32" s="940"/>
      <c r="KN32" s="940"/>
      <c r="KO32" s="940"/>
      <c r="KP32" s="940"/>
      <c r="KQ32" s="940"/>
      <c r="KR32" s="940"/>
      <c r="KS32" s="940"/>
      <c r="KT32" s="940"/>
      <c r="KU32" s="940"/>
      <c r="KV32" s="940"/>
      <c r="KW32" s="940"/>
      <c r="KX32" s="940"/>
      <c r="KY32" s="940"/>
      <c r="KZ32" s="940"/>
      <c r="LA32" s="940"/>
      <c r="LB32" s="940"/>
      <c r="LC32" s="940"/>
      <c r="LD32" s="940"/>
      <c r="LE32" s="940"/>
      <c r="LF32" s="940"/>
      <c r="LG32" s="940"/>
      <c r="LH32" s="940"/>
      <c r="LI32" s="940"/>
      <c r="LJ32" s="940"/>
      <c r="LK32" s="940"/>
      <c r="LL32" s="940"/>
      <c r="LM32" s="940"/>
      <c r="LN32" s="940"/>
      <c r="LO32" s="940"/>
      <c r="LP32" s="940"/>
      <c r="LQ32" s="940"/>
      <c r="LR32" s="940"/>
      <c r="LS32" s="940"/>
      <c r="LT32" s="940"/>
      <c r="LU32" s="940"/>
      <c r="LV32" s="940"/>
      <c r="LW32" s="940"/>
      <c r="LX32" s="940"/>
      <c r="LY32" s="940"/>
      <c r="LZ32" s="940"/>
      <c r="MA32" s="940"/>
      <c r="MB32" s="940"/>
      <c r="MC32" s="940"/>
      <c r="MD32" s="940"/>
      <c r="ME32" s="940"/>
      <c r="MF32" s="940"/>
      <c r="MG32" s="940"/>
      <c r="MH32" s="940"/>
      <c r="MI32" s="940"/>
      <c r="MJ32" s="940"/>
      <c r="MK32" s="940"/>
      <c r="ML32" s="940"/>
      <c r="MM32" s="940"/>
      <c r="MN32" s="940"/>
      <c r="MO32" s="940"/>
      <c r="MP32" s="940"/>
      <c r="MQ32" s="940"/>
      <c r="MR32" s="940"/>
      <c r="MS32" s="940"/>
      <c r="MT32" s="940"/>
      <c r="MU32" s="940"/>
      <c r="MV32" s="940"/>
      <c r="MW32" s="940"/>
      <c r="MX32" s="940"/>
      <c r="MY32" s="940"/>
      <c r="MZ32" s="940"/>
      <c r="NA32" s="940"/>
      <c r="NB32" s="940"/>
      <c r="NC32" s="940"/>
      <c r="ND32" s="940"/>
      <c r="NE32" s="940"/>
      <c r="NF32" s="940"/>
      <c r="NG32" s="940"/>
      <c r="NH32" s="940"/>
      <c r="NI32" s="940"/>
      <c r="NJ32" s="940"/>
      <c r="NK32" s="940"/>
      <c r="NL32" s="940"/>
      <c r="NM32" s="940"/>
      <c r="NN32" s="940"/>
      <c r="NO32" s="940"/>
      <c r="NP32" s="940"/>
      <c r="NQ32" s="940"/>
      <c r="NR32" s="940"/>
      <c r="NS32" s="940"/>
      <c r="NT32" s="940"/>
      <c r="NU32" s="940"/>
      <c r="NV32" s="940"/>
      <c r="NW32" s="940"/>
      <c r="NX32" s="940"/>
      <c r="NY32" s="940"/>
      <c r="NZ32" s="940"/>
      <c r="OA32" s="940"/>
      <c r="OB32" s="940"/>
      <c r="OC32" s="940"/>
      <c r="OD32" s="940"/>
      <c r="OE32" s="940"/>
      <c r="OF32" s="940"/>
      <c r="OG32" s="940"/>
      <c r="OH32" s="940"/>
      <c r="OI32" s="940"/>
      <c r="OJ32" s="940"/>
      <c r="OK32" s="940"/>
      <c r="OL32" s="940"/>
      <c r="OM32" s="940"/>
      <c r="ON32" s="940"/>
      <c r="OO32" s="940"/>
      <c r="OP32" s="940"/>
      <c r="OQ32" s="940"/>
      <c r="OR32" s="940"/>
      <c r="OS32" s="940"/>
      <c r="OT32" s="940"/>
      <c r="OU32" s="940"/>
      <c r="OV32" s="940"/>
      <c r="OW32" s="940"/>
      <c r="OX32" s="940"/>
      <c r="OY32" s="940"/>
      <c r="OZ32" s="940"/>
      <c r="PA32" s="940"/>
      <c r="PB32" s="940"/>
      <c r="PC32" s="940"/>
      <c r="PD32" s="940"/>
      <c r="PE32" s="940"/>
      <c r="PF32" s="940"/>
      <c r="PG32" s="940"/>
      <c r="PH32" s="940"/>
      <c r="PI32" s="940"/>
      <c r="PJ32" s="940"/>
      <c r="PK32" s="940"/>
      <c r="PL32" s="940"/>
      <c r="PM32" s="940"/>
      <c r="PN32" s="940"/>
      <c r="PO32" s="940"/>
      <c r="PP32" s="940"/>
      <c r="PQ32" s="940"/>
      <c r="PR32" s="940"/>
      <c r="PS32" s="940"/>
      <c r="PT32" s="940"/>
      <c r="PU32" s="940"/>
      <c r="PV32" s="940"/>
      <c r="PW32" s="940"/>
      <c r="PX32" s="940"/>
      <c r="PY32" s="940"/>
      <c r="PZ32" s="940"/>
      <c r="QA32" s="940"/>
      <c r="QB32" s="940"/>
      <c r="QC32" s="940"/>
      <c r="QD32" s="940"/>
      <c r="QE32" s="940"/>
      <c r="QF32" s="940"/>
      <c r="QG32" s="940"/>
      <c r="QH32" s="940"/>
      <c r="QI32" s="940"/>
      <c r="QJ32" s="940"/>
      <c r="QK32" s="940"/>
      <c r="QL32" s="940"/>
      <c r="QM32" s="940"/>
      <c r="QN32" s="940"/>
      <c r="QO32" s="940"/>
      <c r="QP32" s="940"/>
      <c r="QQ32" s="940"/>
      <c r="QR32" s="940"/>
      <c r="QS32" s="940"/>
      <c r="QT32" s="940"/>
      <c r="QU32" s="940"/>
      <c r="QV32" s="940"/>
      <c r="QW32" s="940"/>
      <c r="QX32" s="940"/>
      <c r="QY32" s="940"/>
      <c r="QZ32" s="940"/>
      <c r="RA32" s="940"/>
      <c r="RB32" s="940"/>
      <c r="RC32" s="940"/>
      <c r="RD32" s="940"/>
      <c r="RE32" s="940"/>
      <c r="RF32" s="940"/>
      <c r="RG32" s="940"/>
      <c r="RH32" s="940"/>
      <c r="RI32" s="940"/>
      <c r="RJ32" s="940"/>
      <c r="RK32" s="940"/>
      <c r="RL32" s="940"/>
      <c r="RM32" s="940"/>
      <c r="RN32" s="940"/>
      <c r="RO32" s="940"/>
      <c r="RP32" s="940"/>
      <c r="RQ32" s="940"/>
      <c r="RR32" s="940"/>
      <c r="RS32" s="940"/>
      <c r="RT32" s="940"/>
      <c r="RU32" s="940"/>
      <c r="RV32" s="940"/>
      <c r="RW32" s="940"/>
      <c r="RX32" s="940"/>
      <c r="RY32" s="940"/>
      <c r="RZ32" s="940"/>
      <c r="SA32" s="940"/>
      <c r="SB32" s="940"/>
      <c r="SC32" s="940"/>
      <c r="SD32" s="940"/>
      <c r="SE32" s="940"/>
      <c r="SF32" s="940"/>
      <c r="SG32" s="940"/>
      <c r="SH32" s="940"/>
      <c r="SI32" s="940"/>
      <c r="SJ32" s="940"/>
      <c r="SK32" s="940"/>
      <c r="SL32" s="940"/>
      <c r="SM32" s="940"/>
      <c r="SN32" s="940"/>
      <c r="SO32" s="940"/>
      <c r="SP32" s="940"/>
      <c r="SQ32" s="940"/>
      <c r="SR32" s="940"/>
      <c r="SS32" s="940"/>
      <c r="ST32" s="940"/>
      <c r="SU32" s="940"/>
      <c r="SV32" s="940"/>
      <c r="SW32" s="940"/>
      <c r="SX32" s="940"/>
      <c r="SY32" s="940"/>
      <c r="SZ32" s="940"/>
      <c r="TA32" s="940"/>
      <c r="TB32" s="940"/>
      <c r="TC32" s="940"/>
      <c r="TD32" s="940"/>
      <c r="TE32" s="940"/>
      <c r="TF32" s="940"/>
      <c r="TG32" s="940"/>
      <c r="TH32" s="940"/>
      <c r="TI32" s="940"/>
      <c r="TJ32" s="940"/>
      <c r="TK32" s="940"/>
      <c r="TL32" s="940"/>
      <c r="TM32" s="940"/>
      <c r="TN32" s="940"/>
      <c r="TO32" s="940"/>
      <c r="TP32" s="940"/>
      <c r="TQ32" s="940"/>
      <c r="TR32" s="940"/>
      <c r="TS32" s="940"/>
      <c r="TT32" s="940"/>
      <c r="TU32" s="940"/>
      <c r="TV32" s="940"/>
      <c r="TW32" s="940"/>
      <c r="TX32" s="940"/>
      <c r="TY32" s="940"/>
      <c r="TZ32" s="940"/>
      <c r="UA32" s="940"/>
      <c r="UB32" s="940"/>
      <c r="UC32" s="940"/>
      <c r="UD32" s="940"/>
      <c r="UE32" s="940"/>
      <c r="UF32" s="940"/>
      <c r="UG32" s="940"/>
      <c r="UH32" s="940"/>
      <c r="UI32" s="940"/>
      <c r="UJ32" s="940"/>
      <c r="UK32" s="940"/>
      <c r="UL32" s="940"/>
      <c r="UM32" s="940"/>
      <c r="UN32" s="940"/>
      <c r="UO32" s="940"/>
      <c r="UP32" s="940"/>
      <c r="UQ32" s="940"/>
      <c r="UR32" s="940"/>
      <c r="US32" s="940"/>
      <c r="UT32" s="940"/>
      <c r="UU32" s="940"/>
      <c r="UV32" s="940"/>
      <c r="UW32" s="940"/>
      <c r="UX32" s="940"/>
      <c r="UY32" s="940"/>
      <c r="UZ32" s="940"/>
      <c r="VA32" s="940"/>
      <c r="VB32" s="940"/>
      <c r="VC32" s="940"/>
      <c r="VD32" s="940"/>
      <c r="VE32" s="940"/>
      <c r="VF32" s="940"/>
      <c r="VG32" s="940"/>
      <c r="VH32" s="940"/>
      <c r="VI32" s="940"/>
      <c r="VJ32" s="940"/>
      <c r="VK32" s="940"/>
      <c r="VL32" s="940"/>
      <c r="VM32" s="940"/>
      <c r="VN32" s="940"/>
      <c r="VO32" s="940"/>
      <c r="VP32" s="940"/>
      <c r="VQ32" s="940"/>
      <c r="VR32" s="940"/>
      <c r="VS32" s="940"/>
      <c r="VT32" s="940"/>
      <c r="VU32" s="940"/>
      <c r="VV32" s="940"/>
      <c r="VW32" s="940"/>
      <c r="VX32" s="940"/>
      <c r="VY32" s="940"/>
      <c r="VZ32" s="940"/>
      <c r="WA32" s="940"/>
      <c r="WB32" s="940"/>
      <c r="WC32" s="940"/>
      <c r="WD32" s="940"/>
      <c r="WE32" s="940"/>
      <c r="WF32" s="940"/>
      <c r="WG32" s="940"/>
      <c r="WH32" s="940"/>
      <c r="WI32" s="940"/>
      <c r="WJ32" s="940"/>
      <c r="WK32" s="940"/>
      <c r="WL32" s="940"/>
      <c r="WM32" s="940"/>
      <c r="WN32" s="940"/>
      <c r="WO32" s="940"/>
      <c r="WP32" s="940"/>
      <c r="WQ32" s="940"/>
      <c r="WR32" s="940"/>
      <c r="WS32" s="940"/>
      <c r="WT32" s="940"/>
      <c r="WU32" s="940"/>
      <c r="WV32" s="940"/>
      <c r="WW32" s="940"/>
      <c r="WX32" s="940"/>
      <c r="WY32" s="940"/>
      <c r="WZ32" s="940"/>
      <c r="XA32" s="940"/>
      <c r="XB32" s="940"/>
      <c r="XC32" s="940"/>
      <c r="XD32" s="940"/>
      <c r="XE32" s="940"/>
      <c r="XF32" s="940"/>
      <c r="XG32" s="940"/>
      <c r="XH32" s="940"/>
      <c r="XI32" s="940"/>
      <c r="XJ32" s="940"/>
      <c r="XK32" s="940"/>
      <c r="XL32" s="940"/>
      <c r="XM32" s="940"/>
      <c r="XN32" s="940"/>
      <c r="XO32" s="940"/>
      <c r="XP32" s="940"/>
      <c r="XQ32" s="940"/>
      <c r="XR32" s="940"/>
      <c r="XS32" s="940"/>
      <c r="XT32" s="940"/>
      <c r="XU32" s="940"/>
      <c r="XV32" s="940"/>
      <c r="XW32" s="940"/>
      <c r="XX32" s="940"/>
      <c r="XY32" s="940"/>
      <c r="XZ32" s="940"/>
      <c r="YA32" s="940"/>
      <c r="YB32" s="940"/>
      <c r="YC32" s="940"/>
      <c r="YD32" s="940"/>
      <c r="YE32" s="940"/>
      <c r="YF32" s="940"/>
      <c r="YG32" s="940"/>
      <c r="YH32" s="940"/>
      <c r="YI32" s="940"/>
      <c r="YJ32" s="940"/>
      <c r="YK32" s="940"/>
      <c r="YL32" s="940"/>
      <c r="YM32" s="940"/>
      <c r="YN32" s="940"/>
      <c r="YO32" s="940"/>
      <c r="YP32" s="940"/>
      <c r="YQ32" s="940"/>
      <c r="YR32" s="940"/>
      <c r="YS32" s="940"/>
      <c r="YT32" s="940"/>
      <c r="YU32" s="940"/>
      <c r="YV32" s="940"/>
      <c r="YW32" s="940"/>
      <c r="YX32" s="940"/>
      <c r="YY32" s="940"/>
      <c r="YZ32" s="940"/>
      <c r="ZA32" s="940"/>
      <c r="ZB32" s="940"/>
      <c r="ZC32" s="940"/>
      <c r="ZD32" s="940"/>
      <c r="ZE32" s="940"/>
      <c r="ZF32" s="940"/>
      <c r="ZG32" s="940"/>
      <c r="ZH32" s="940"/>
      <c r="ZI32" s="940"/>
      <c r="ZJ32" s="940"/>
      <c r="ZK32" s="940"/>
      <c r="ZL32" s="940"/>
      <c r="ZM32" s="940"/>
      <c r="ZN32" s="940"/>
      <c r="ZO32" s="940"/>
      <c r="ZP32" s="940"/>
      <c r="ZQ32" s="940"/>
      <c r="ZR32" s="940"/>
      <c r="ZS32" s="940"/>
      <c r="ZT32" s="940"/>
      <c r="ZU32" s="940"/>
      <c r="ZV32" s="940"/>
      <c r="ZW32" s="940"/>
      <c r="ZX32" s="940"/>
      <c r="ZY32" s="940"/>
      <c r="ZZ32" s="940"/>
      <c r="AAA32" s="940"/>
      <c r="AAB32" s="940"/>
      <c r="AAC32" s="940"/>
      <c r="AAD32" s="940"/>
      <c r="AAE32" s="940"/>
      <c r="AAF32" s="940"/>
      <c r="AAG32" s="940"/>
      <c r="AAH32" s="940"/>
      <c r="AAI32" s="940"/>
      <c r="AAJ32" s="940"/>
      <c r="AAK32" s="940"/>
      <c r="AAL32" s="940"/>
      <c r="AAM32" s="940"/>
      <c r="AAN32" s="940"/>
      <c r="AAO32" s="940"/>
      <c r="AAP32" s="940"/>
      <c r="AAQ32" s="940"/>
      <c r="AAR32" s="940"/>
      <c r="AAS32" s="940"/>
      <c r="AAT32" s="940"/>
      <c r="AAU32" s="940"/>
      <c r="AAV32" s="940"/>
      <c r="AAW32" s="940"/>
      <c r="AAX32" s="940"/>
      <c r="AAY32" s="940"/>
      <c r="AAZ32" s="940"/>
      <c r="ABA32" s="940"/>
      <c r="ABB32" s="940"/>
      <c r="ABC32" s="940"/>
      <c r="ABD32" s="940"/>
      <c r="ABE32" s="940"/>
      <c r="ABF32" s="940"/>
      <c r="ABG32" s="940"/>
      <c r="ABH32" s="940"/>
      <c r="ABI32" s="940"/>
      <c r="ABJ32" s="940"/>
      <c r="ABK32" s="940"/>
      <c r="ABL32" s="940"/>
      <c r="ABM32" s="940"/>
      <c r="ABN32" s="940"/>
      <c r="ABO32" s="940"/>
      <c r="ABP32" s="940"/>
      <c r="ABQ32" s="940"/>
      <c r="ABR32" s="940"/>
      <c r="ABS32" s="940"/>
      <c r="ABT32" s="940"/>
      <c r="ABU32" s="940"/>
      <c r="ABV32" s="940"/>
      <c r="ABW32" s="940"/>
      <c r="ABX32" s="940"/>
      <c r="ABY32" s="940"/>
      <c r="ABZ32" s="940"/>
      <c r="ACA32" s="940"/>
      <c r="ACB32" s="940"/>
      <c r="ACC32" s="940"/>
      <c r="ACD32" s="940"/>
      <c r="ACE32" s="940"/>
      <c r="ACF32" s="940"/>
      <c r="ACG32" s="940"/>
      <c r="ACH32" s="940"/>
      <c r="ACI32" s="940"/>
      <c r="ACJ32" s="940"/>
      <c r="ACK32" s="940"/>
      <c r="ACL32" s="940"/>
      <c r="ACM32" s="940"/>
      <c r="ACN32" s="940"/>
      <c r="ACO32" s="940"/>
      <c r="ACP32" s="940"/>
      <c r="ACQ32" s="940"/>
      <c r="ACR32" s="940"/>
      <c r="ACS32" s="940"/>
      <c r="ACT32" s="940"/>
      <c r="ACU32" s="940"/>
      <c r="ACV32" s="940"/>
      <c r="ACW32" s="940"/>
      <c r="ACX32" s="940"/>
      <c r="ACY32" s="940"/>
      <c r="ACZ32" s="940"/>
      <c r="ADA32" s="940"/>
      <c r="ADB32" s="940"/>
      <c r="ADC32" s="940"/>
      <c r="ADD32" s="940"/>
      <c r="ADE32" s="940"/>
      <c r="ADF32" s="940"/>
      <c r="ADG32" s="940"/>
      <c r="ADH32" s="940"/>
      <c r="ADI32" s="940"/>
      <c r="ADJ32" s="940"/>
      <c r="ADK32" s="940"/>
      <c r="ADL32" s="940"/>
      <c r="ADM32" s="940"/>
      <c r="ADN32" s="940"/>
      <c r="ADO32" s="940"/>
      <c r="ADP32" s="940"/>
      <c r="ADQ32" s="940"/>
      <c r="ADR32" s="940"/>
      <c r="ADS32" s="940"/>
      <c r="ADT32" s="940"/>
      <c r="ADU32" s="940"/>
      <c r="ADV32" s="940"/>
      <c r="ADW32" s="940"/>
      <c r="ADX32" s="940"/>
      <c r="ADY32" s="940"/>
      <c r="ADZ32" s="940"/>
      <c r="AEA32" s="940"/>
      <c r="AEB32" s="940"/>
      <c r="AEC32" s="940"/>
      <c r="AED32" s="940"/>
      <c r="AEE32" s="940"/>
      <c r="AEF32" s="940"/>
      <c r="AEG32" s="940"/>
      <c r="AEH32" s="940"/>
      <c r="AEI32" s="940"/>
      <c r="AEJ32" s="940"/>
      <c r="AEK32" s="940"/>
      <c r="AEL32" s="940"/>
      <c r="AEM32" s="940"/>
      <c r="AEN32" s="940"/>
      <c r="AEO32" s="940"/>
      <c r="AEP32" s="940"/>
      <c r="AEQ32" s="940"/>
      <c r="AER32" s="940"/>
      <c r="AES32" s="940"/>
      <c r="AET32" s="940"/>
      <c r="AEU32" s="940"/>
      <c r="AEV32" s="940"/>
      <c r="AEW32" s="940"/>
      <c r="AEX32" s="940"/>
      <c r="AEY32" s="940"/>
      <c r="AEZ32" s="940"/>
      <c r="AFA32" s="940"/>
      <c r="AFB32" s="940"/>
      <c r="AFC32" s="940"/>
      <c r="AFD32" s="940"/>
      <c r="AFE32" s="940"/>
      <c r="AFF32" s="940"/>
      <c r="AFG32" s="940"/>
      <c r="AFH32" s="940"/>
      <c r="AFI32" s="940"/>
      <c r="AFJ32" s="940"/>
      <c r="AFK32" s="940"/>
      <c r="AFL32" s="940"/>
      <c r="AFM32" s="940"/>
      <c r="AFN32" s="940"/>
      <c r="AFO32" s="940"/>
      <c r="AFP32" s="940"/>
      <c r="AFQ32" s="940"/>
      <c r="AFR32" s="940"/>
      <c r="AFS32" s="940"/>
      <c r="AFT32" s="940"/>
      <c r="AFU32" s="940"/>
      <c r="AFV32" s="940"/>
      <c r="AFW32" s="940"/>
      <c r="AFX32" s="940"/>
      <c r="AFY32" s="940"/>
      <c r="AFZ32" s="940"/>
      <c r="AGA32" s="940"/>
      <c r="AGB32" s="940"/>
      <c r="AGC32" s="940"/>
      <c r="AGD32" s="940"/>
      <c r="AGE32" s="940"/>
      <c r="AGF32" s="940"/>
      <c r="AGG32" s="940"/>
      <c r="AGH32" s="940"/>
      <c r="AGI32" s="940"/>
      <c r="AGJ32" s="940"/>
      <c r="AGK32" s="940"/>
      <c r="AGL32" s="940"/>
      <c r="AGM32" s="940"/>
      <c r="AGN32" s="940"/>
      <c r="AGO32" s="940"/>
      <c r="AGP32" s="940"/>
      <c r="AGQ32" s="940"/>
      <c r="AGR32" s="940"/>
      <c r="AGS32" s="940"/>
      <c r="AGT32" s="940"/>
      <c r="AGU32" s="940"/>
      <c r="AGV32" s="940"/>
      <c r="AGW32" s="940"/>
      <c r="AGX32" s="940"/>
      <c r="AGY32" s="940"/>
      <c r="AGZ32" s="940"/>
      <c r="AHA32" s="940"/>
      <c r="AHB32" s="940"/>
      <c r="AHC32" s="940"/>
      <c r="AHD32" s="940"/>
      <c r="AHE32" s="940"/>
      <c r="AHF32" s="940"/>
      <c r="AHG32" s="940"/>
      <c r="AHH32" s="940"/>
      <c r="AHI32" s="940"/>
      <c r="AHJ32" s="940"/>
      <c r="AHK32" s="940"/>
      <c r="AHL32" s="940"/>
      <c r="AHM32" s="940"/>
      <c r="AHN32" s="940"/>
      <c r="AHO32" s="940"/>
      <c r="AHP32" s="940"/>
      <c r="AHQ32" s="940"/>
      <c r="AHR32" s="940"/>
      <c r="AHS32" s="940"/>
      <c r="AHT32" s="940"/>
      <c r="AHU32" s="940"/>
      <c r="AHV32" s="940"/>
      <c r="AHW32" s="940"/>
      <c r="AHX32" s="940"/>
      <c r="AHY32" s="940"/>
      <c r="AHZ32" s="940"/>
      <c r="AIA32" s="940"/>
      <c r="AIB32" s="940"/>
      <c r="AIC32" s="940"/>
      <c r="AID32" s="940"/>
      <c r="AIE32" s="940"/>
      <c r="AIF32" s="940"/>
      <c r="AIG32" s="940"/>
      <c r="AIH32" s="940"/>
      <c r="AII32" s="940"/>
      <c r="AIJ32" s="940"/>
      <c r="AIK32" s="940"/>
      <c r="AIL32" s="940"/>
      <c r="AIM32" s="940"/>
      <c r="AIN32" s="940"/>
      <c r="AIO32" s="940"/>
      <c r="AIP32" s="940"/>
      <c r="AIQ32" s="940"/>
      <c r="AIR32" s="940"/>
      <c r="AIS32" s="940"/>
      <c r="AIT32" s="940"/>
      <c r="AIU32" s="940"/>
      <c r="AIV32" s="940"/>
      <c r="AIW32" s="940"/>
      <c r="AIX32" s="940"/>
      <c r="AIY32" s="940"/>
      <c r="AIZ32" s="940"/>
      <c r="AJA32" s="940"/>
      <c r="AJB32" s="940"/>
      <c r="AJC32" s="940"/>
      <c r="AJD32" s="940"/>
      <c r="AJE32" s="940"/>
      <c r="AJF32" s="940"/>
      <c r="AJG32" s="940"/>
      <c r="AJH32" s="940"/>
      <c r="AJI32" s="940"/>
      <c r="AJJ32" s="940"/>
      <c r="AJK32" s="940"/>
      <c r="AJL32" s="940"/>
      <c r="AJM32" s="940"/>
      <c r="AJN32" s="940"/>
      <c r="AJO32" s="940"/>
      <c r="AJP32" s="940"/>
      <c r="AJQ32" s="940"/>
      <c r="AJR32" s="940"/>
      <c r="AJS32" s="940"/>
      <c r="AJT32" s="940"/>
      <c r="AJU32" s="940"/>
      <c r="AJV32" s="940"/>
      <c r="AJW32" s="940"/>
      <c r="AJX32" s="940"/>
      <c r="AJY32" s="940"/>
      <c r="AJZ32" s="940"/>
      <c r="AKA32" s="940"/>
      <c r="AKB32" s="940"/>
      <c r="AKC32" s="940"/>
      <c r="AKD32" s="940"/>
      <c r="AKE32" s="940"/>
      <c r="AKF32" s="940"/>
      <c r="AKG32" s="940"/>
      <c r="AKH32" s="940"/>
      <c r="AKI32" s="940"/>
      <c r="AKJ32" s="940"/>
      <c r="AKK32" s="940"/>
      <c r="AKL32" s="940"/>
      <c r="AKM32" s="940"/>
      <c r="AKN32" s="940"/>
      <c r="AKO32" s="940"/>
      <c r="AKP32" s="940"/>
      <c r="AKQ32" s="940"/>
      <c r="AKR32" s="940"/>
      <c r="AKS32" s="940"/>
      <c r="AKT32" s="940"/>
      <c r="AKU32" s="940"/>
      <c r="AKV32" s="940"/>
      <c r="AKW32" s="940"/>
      <c r="AKX32" s="940"/>
      <c r="AKY32" s="940"/>
      <c r="AKZ32" s="940"/>
      <c r="ALA32" s="940"/>
      <c r="ALB32" s="940"/>
      <c r="ALC32" s="940"/>
      <c r="ALD32" s="940"/>
      <c r="ALE32" s="940"/>
      <c r="ALF32" s="940"/>
      <c r="ALG32" s="940"/>
      <c r="ALH32" s="940"/>
      <c r="ALI32" s="940"/>
      <c r="ALJ32" s="940"/>
      <c r="ALK32" s="940"/>
      <c r="ALL32" s="940"/>
      <c r="ALM32" s="940"/>
      <c r="ALN32" s="940"/>
      <c r="ALO32" s="940"/>
      <c r="ALP32" s="940"/>
      <c r="ALQ32" s="940"/>
      <c r="ALR32" s="940"/>
      <c r="ALS32" s="940"/>
      <c r="ALT32" s="940"/>
      <c r="ALU32" s="940"/>
      <c r="ALV32" s="940"/>
      <c r="ALW32" s="940"/>
      <c r="ALX32" s="940"/>
      <c r="ALY32" s="940"/>
      <c r="ALZ32" s="940"/>
      <c r="AMA32" s="940"/>
      <c r="AMB32" s="940"/>
      <c r="AMC32" s="940"/>
      <c r="AMD32" s="940"/>
      <c r="AME32" s="940"/>
      <c r="AMF32" s="940"/>
      <c r="AMG32" s="940"/>
      <c r="AMH32" s="940"/>
      <c r="AMI32" s="940"/>
      <c r="AMJ32" s="940"/>
      <c r="AMK32" s="940"/>
    </row>
    <row r="33" spans="1:1025">
      <c r="A33" s="339" t="s">
        <v>82</v>
      </c>
      <c r="B33" s="471">
        <v>11509.68</v>
      </c>
      <c r="C33" s="258">
        <v>11746.71</v>
      </c>
      <c r="D33" s="258">
        <v>11950.54</v>
      </c>
      <c r="E33" s="546">
        <v>12883.720000000008</v>
      </c>
      <c r="F33" s="471">
        <v>13613.55</v>
      </c>
      <c r="G33" s="898">
        <v>14394.470000000001</v>
      </c>
      <c r="H33" s="898">
        <v>14866.580000000007</v>
      </c>
      <c r="I33" s="904">
        <v>15739.820000000003</v>
      </c>
      <c r="J33" s="900">
        <v>0.11938125125980981</v>
      </c>
      <c r="K33" s="240">
        <v>0.15618776880387575</v>
      </c>
      <c r="L33" s="336">
        <v>5.8738459013437883E-2</v>
      </c>
    </row>
    <row r="34" spans="1:1025">
      <c r="A34" s="339" t="s">
        <v>83</v>
      </c>
      <c r="B34" s="471">
        <v>5540.86</v>
      </c>
      <c r="C34" s="258">
        <v>5590.4699999999993</v>
      </c>
      <c r="D34" s="258">
        <v>5865.5499999999993</v>
      </c>
      <c r="E34" s="546">
        <v>6198.5300000000007</v>
      </c>
      <c r="F34" s="471">
        <v>6368.9</v>
      </c>
      <c r="G34" s="898">
        <v>6565.73</v>
      </c>
      <c r="H34" s="898">
        <v>6570.1500000000033</v>
      </c>
      <c r="I34" s="904">
        <v>6871.0500000000038</v>
      </c>
      <c r="J34" s="900">
        <v>0.11869457087888913</v>
      </c>
      <c r="K34" s="240">
        <v>7.8844070404623157E-2</v>
      </c>
      <c r="L34" s="336">
        <v>4.5798041140613366E-2</v>
      </c>
    </row>
    <row r="35" spans="1:1025" s="92" customFormat="1">
      <c r="A35" s="339" t="s">
        <v>92</v>
      </c>
      <c r="B35" s="471">
        <v>13113.110000000021</v>
      </c>
      <c r="C35" s="258">
        <v>13829.95</v>
      </c>
      <c r="D35" s="258">
        <v>14421.43</v>
      </c>
      <c r="E35" s="546">
        <v>14778.59</v>
      </c>
      <c r="F35" s="471">
        <v>15199.74</v>
      </c>
      <c r="G35" s="898">
        <v>15769.67</v>
      </c>
      <c r="H35" s="898">
        <v>16279.159999999963</v>
      </c>
      <c r="I35" s="904">
        <v>17334.689999999999</v>
      </c>
      <c r="J35" s="900">
        <v>0.1270087721371953</v>
      </c>
      <c r="K35" s="240">
        <v>0.14045963944120099</v>
      </c>
      <c r="L35" s="336">
        <v>6.4839340604800011E-2</v>
      </c>
      <c r="M35" s="1"/>
      <c r="N35" s="1"/>
      <c r="O35" s="1"/>
      <c r="P35" s="1"/>
      <c r="Q35" s="1"/>
      <c r="R35" s="1"/>
      <c r="S35" s="1"/>
      <c r="T35" s="1"/>
    </row>
    <row r="36" spans="1:1025">
      <c r="A36" s="574" t="s">
        <v>85</v>
      </c>
      <c r="B36" s="575">
        <v>23628.120000000101</v>
      </c>
      <c r="C36" s="267">
        <v>24362.329999999998</v>
      </c>
      <c r="D36" s="267">
        <v>24155.73</v>
      </c>
      <c r="E36" s="576">
        <v>23808.999999999898</v>
      </c>
      <c r="F36" s="575">
        <v>23647.52</v>
      </c>
      <c r="G36" s="267">
        <v>23511.25</v>
      </c>
      <c r="H36" s="267">
        <v>24057.099999999828</v>
      </c>
      <c r="I36" s="576">
        <v>24734.209999999883</v>
      </c>
      <c r="J36" s="900">
        <v>7.6552853125766429E-3</v>
      </c>
      <c r="K36" s="240">
        <v>4.5953656028195899E-2</v>
      </c>
      <c r="L36" s="336">
        <v>2.8145952754075054E-2</v>
      </c>
    </row>
    <row r="37" spans="1:1025" ht="13.5" thickBot="1">
      <c r="A37" s="577" t="s">
        <v>103</v>
      </c>
      <c r="B37" s="472">
        <v>53791.77000000012</v>
      </c>
      <c r="C37" s="473">
        <v>55529.46</v>
      </c>
      <c r="D37" s="473">
        <v>56393.25</v>
      </c>
      <c r="E37" s="558">
        <v>57669.839999999909</v>
      </c>
      <c r="F37" s="905">
        <v>58829.709999999992</v>
      </c>
      <c r="G37" s="473">
        <v>60241.120000000003</v>
      </c>
      <c r="H37" s="473">
        <v>61772.989999999802</v>
      </c>
      <c r="I37" s="906">
        <v>64679.769999999888</v>
      </c>
      <c r="J37" s="901">
        <v>7.209411402524557E-2</v>
      </c>
      <c r="K37" s="475">
        <v>9.9440571779121356E-2</v>
      </c>
      <c r="L37" s="337">
        <v>4.7055841072288995E-2</v>
      </c>
    </row>
    <row r="38" spans="1:1025" ht="13.5" thickBot="1">
      <c r="A38" s="572" t="s">
        <v>105</v>
      </c>
      <c r="B38" s="578">
        <v>58383.380000000121</v>
      </c>
      <c r="C38" s="579">
        <v>60254.44</v>
      </c>
      <c r="D38" s="579">
        <v>60967.5</v>
      </c>
      <c r="E38" s="580">
        <v>62216.049999999908</v>
      </c>
      <c r="F38" s="578">
        <v>63361.969999999994</v>
      </c>
      <c r="G38" s="579">
        <v>65001.810000000005</v>
      </c>
      <c r="H38" s="579">
        <v>66602.989999999802</v>
      </c>
      <c r="I38" s="580">
        <v>69746.849999999889</v>
      </c>
      <c r="J38" s="902">
        <v>6.5646593259927277E-2</v>
      </c>
      <c r="K38" s="479">
        <v>0.10076833154019504</v>
      </c>
      <c r="L38" s="480">
        <v>4.7202985932014441E-2</v>
      </c>
    </row>
    <row r="39" spans="1:1025" ht="18.75" customHeight="1">
      <c r="A39" s="569" t="s">
        <v>294</v>
      </c>
      <c r="B39" s="845"/>
      <c r="C39" s="845"/>
      <c r="D39" s="845"/>
      <c r="E39" s="845"/>
      <c r="F39" s="845"/>
      <c r="G39" s="845"/>
      <c r="H39" s="845"/>
      <c r="I39" s="845"/>
      <c r="J39" s="845"/>
      <c r="K39" s="845"/>
    </row>
    <row r="40" spans="1:1025" ht="16.5" customHeight="1">
      <c r="A40" s="598" t="s">
        <v>293</v>
      </c>
      <c r="B40" s="547"/>
      <c r="C40" s="547"/>
      <c r="D40" s="547"/>
      <c r="E40" s="547"/>
      <c r="F40" s="547"/>
      <c r="G40" s="547"/>
      <c r="H40" s="547"/>
      <c r="I40" s="547"/>
      <c r="J40" s="547"/>
      <c r="K40" s="547"/>
    </row>
    <row r="41" spans="1:1025">
      <c r="A41" s="260" t="s">
        <v>253</v>
      </c>
      <c r="B41" s="34"/>
      <c r="C41" s="34"/>
    </row>
    <row r="43" spans="1:1025" ht="12.75" customHeight="1">
      <c r="A43" s="1104" t="s">
        <v>242</v>
      </c>
      <c r="B43" s="1104"/>
      <c r="C43" s="1104"/>
      <c r="D43" s="1104"/>
      <c r="E43" s="1104"/>
      <c r="F43" s="1104"/>
      <c r="G43" s="1104"/>
      <c r="H43" s="1104"/>
      <c r="I43" s="1104"/>
      <c r="J43" s="1104"/>
      <c r="K43" s="1104"/>
    </row>
    <row r="44" spans="1:1025" ht="15.75" thickBot="1">
      <c r="A44" s="220"/>
      <c r="C44" s="256"/>
      <c r="D44" s="256"/>
      <c r="E44" s="256"/>
      <c r="F44" s="256"/>
      <c r="G44" s="256"/>
      <c r="H44" s="256"/>
      <c r="J44" s="257"/>
      <c r="L44" s="821" t="s">
        <v>148</v>
      </c>
    </row>
    <row r="45" spans="1:1025" ht="24">
      <c r="A45" s="338" t="s">
        <v>77</v>
      </c>
      <c r="B45" s="342">
        <v>2013</v>
      </c>
      <c r="C45" s="333">
        <v>2014</v>
      </c>
      <c r="D45" s="333">
        <v>2015</v>
      </c>
      <c r="E45" s="557">
        <v>2016</v>
      </c>
      <c r="F45" s="570" t="s">
        <v>268</v>
      </c>
      <c r="G45" s="333">
        <v>2018</v>
      </c>
      <c r="H45" s="333">
        <v>2019</v>
      </c>
      <c r="I45" s="333">
        <v>2020</v>
      </c>
      <c r="J45" s="345" t="s">
        <v>305</v>
      </c>
      <c r="K45" s="334" t="s">
        <v>233</v>
      </c>
      <c r="L45" s="335" t="s">
        <v>231</v>
      </c>
    </row>
    <row r="46" spans="1:1025" s="315" customFormat="1">
      <c r="A46" s="933" t="s">
        <v>90</v>
      </c>
      <c r="B46" s="941">
        <v>0.50685948167896622</v>
      </c>
      <c r="C46" s="942">
        <v>0.51684693667200954</v>
      </c>
      <c r="D46" s="942">
        <v>0.48637171749198832</v>
      </c>
      <c r="E46" s="943">
        <v>0.4630731412666137</v>
      </c>
      <c r="F46" s="944">
        <v>0.45513219146441136</v>
      </c>
      <c r="G46" s="942">
        <v>0.47788859240194376</v>
      </c>
      <c r="H46" s="942">
        <v>0.47943256475708251</v>
      </c>
      <c r="I46" s="942">
        <v>0.49587741873987223</v>
      </c>
      <c r="J46" s="946">
        <v>-4.3786340412352516</v>
      </c>
      <c r="K46" s="947">
        <v>4.0745227275460874</v>
      </c>
      <c r="L46" s="948">
        <v>1.644485398278972</v>
      </c>
      <c r="M46" s="940"/>
      <c r="N46" s="940"/>
      <c r="O46" s="940"/>
      <c r="P46" s="940"/>
      <c r="Q46" s="940"/>
      <c r="R46" s="940"/>
      <c r="S46" s="940"/>
      <c r="T46" s="940"/>
      <c r="U46" s="940"/>
      <c r="V46" s="940"/>
      <c r="W46" s="940"/>
      <c r="X46" s="940"/>
      <c r="Y46" s="940"/>
      <c r="Z46" s="940"/>
      <c r="AA46" s="940"/>
      <c r="AB46" s="940"/>
      <c r="AC46" s="940"/>
      <c r="AD46" s="940"/>
      <c r="AE46" s="940"/>
      <c r="AF46" s="940"/>
      <c r="AG46" s="940"/>
      <c r="AH46" s="940"/>
      <c r="AI46" s="940"/>
      <c r="AJ46" s="940"/>
      <c r="AK46" s="940"/>
      <c r="AL46" s="940"/>
      <c r="AM46" s="940"/>
      <c r="AN46" s="940"/>
      <c r="AO46" s="940"/>
      <c r="AP46" s="940"/>
      <c r="AQ46" s="940"/>
      <c r="AR46" s="940"/>
      <c r="AS46" s="940"/>
      <c r="AT46" s="940"/>
      <c r="AU46" s="940"/>
      <c r="AV46" s="940"/>
      <c r="AW46" s="940"/>
      <c r="AX46" s="940"/>
      <c r="AY46" s="940"/>
      <c r="AZ46" s="940"/>
      <c r="BA46" s="940"/>
      <c r="BB46" s="940"/>
      <c r="BC46" s="940"/>
      <c r="BD46" s="940"/>
      <c r="BE46" s="940"/>
      <c r="BF46" s="940"/>
      <c r="BG46" s="940"/>
      <c r="BH46" s="940"/>
      <c r="BI46" s="940"/>
      <c r="BJ46" s="940"/>
      <c r="BK46" s="940"/>
      <c r="BL46" s="940"/>
      <c r="BM46" s="940"/>
      <c r="BN46" s="940"/>
      <c r="BO46" s="940"/>
      <c r="BP46" s="940"/>
      <c r="BQ46" s="940"/>
      <c r="BR46" s="940"/>
      <c r="BS46" s="940"/>
      <c r="BT46" s="940"/>
      <c r="BU46" s="940"/>
      <c r="BV46" s="940"/>
      <c r="BW46" s="940"/>
      <c r="BX46" s="940"/>
      <c r="BY46" s="940"/>
      <c r="BZ46" s="940"/>
      <c r="CA46" s="940"/>
      <c r="CB46" s="940"/>
      <c r="CC46" s="940"/>
      <c r="CD46" s="940"/>
      <c r="CE46" s="940"/>
      <c r="CF46" s="940"/>
      <c r="CG46" s="940"/>
      <c r="CH46" s="940"/>
      <c r="CI46" s="940"/>
      <c r="CJ46" s="940"/>
      <c r="CK46" s="940"/>
      <c r="CL46" s="940"/>
      <c r="CM46" s="940"/>
      <c r="CN46" s="940"/>
      <c r="CO46" s="940"/>
      <c r="CP46" s="940"/>
      <c r="CQ46" s="940"/>
      <c r="CR46" s="940"/>
      <c r="CS46" s="940"/>
      <c r="CT46" s="940"/>
      <c r="CU46" s="940"/>
      <c r="CV46" s="940"/>
      <c r="CW46" s="940"/>
      <c r="CX46" s="940"/>
      <c r="CY46" s="940"/>
      <c r="CZ46" s="940"/>
      <c r="DA46" s="940"/>
      <c r="DB46" s="940"/>
      <c r="DC46" s="940"/>
      <c r="DD46" s="940"/>
      <c r="DE46" s="940"/>
      <c r="DF46" s="940"/>
      <c r="DG46" s="940"/>
      <c r="DH46" s="940"/>
      <c r="DI46" s="940"/>
      <c r="DJ46" s="940"/>
      <c r="DK46" s="940"/>
      <c r="DL46" s="940"/>
      <c r="DM46" s="940"/>
      <c r="DN46" s="940"/>
      <c r="DO46" s="940"/>
      <c r="DP46" s="940"/>
      <c r="DQ46" s="940"/>
      <c r="DR46" s="940"/>
      <c r="DS46" s="940"/>
      <c r="DT46" s="940"/>
      <c r="DU46" s="940"/>
      <c r="DV46" s="940"/>
      <c r="DW46" s="940"/>
      <c r="DX46" s="940"/>
      <c r="DY46" s="940"/>
      <c r="DZ46" s="940"/>
      <c r="EA46" s="940"/>
      <c r="EB46" s="940"/>
      <c r="EC46" s="940"/>
      <c r="ED46" s="940"/>
      <c r="EE46" s="940"/>
      <c r="EF46" s="940"/>
      <c r="EG46" s="940"/>
      <c r="EH46" s="940"/>
      <c r="EI46" s="940"/>
      <c r="EJ46" s="940"/>
      <c r="EK46" s="940"/>
      <c r="EL46" s="940"/>
      <c r="EM46" s="940"/>
      <c r="EN46" s="940"/>
      <c r="EO46" s="940"/>
      <c r="EP46" s="940"/>
      <c r="EQ46" s="940"/>
      <c r="ER46" s="940"/>
      <c r="ES46" s="940"/>
      <c r="ET46" s="940"/>
      <c r="EU46" s="940"/>
      <c r="EV46" s="940"/>
      <c r="EW46" s="940"/>
      <c r="EX46" s="940"/>
      <c r="EY46" s="940"/>
      <c r="EZ46" s="940"/>
      <c r="FA46" s="940"/>
      <c r="FB46" s="940"/>
      <c r="FC46" s="940"/>
      <c r="FD46" s="940"/>
      <c r="FE46" s="940"/>
      <c r="FF46" s="940"/>
      <c r="FG46" s="940"/>
      <c r="FH46" s="940"/>
      <c r="FI46" s="940"/>
      <c r="FJ46" s="940"/>
      <c r="FK46" s="940"/>
      <c r="FL46" s="940"/>
      <c r="FM46" s="940"/>
      <c r="FN46" s="940"/>
      <c r="FO46" s="940"/>
      <c r="FP46" s="940"/>
      <c r="FQ46" s="940"/>
      <c r="FR46" s="940"/>
      <c r="FS46" s="940"/>
      <c r="FT46" s="940"/>
      <c r="FU46" s="940"/>
      <c r="FV46" s="940"/>
      <c r="FW46" s="940"/>
      <c r="FX46" s="940"/>
      <c r="FY46" s="940"/>
      <c r="FZ46" s="940"/>
      <c r="GA46" s="940"/>
      <c r="GB46" s="940"/>
      <c r="GC46" s="940"/>
      <c r="GD46" s="940"/>
      <c r="GE46" s="940"/>
      <c r="GF46" s="940"/>
      <c r="GG46" s="940"/>
      <c r="GH46" s="940"/>
      <c r="GI46" s="940"/>
      <c r="GJ46" s="940"/>
      <c r="GK46" s="940"/>
      <c r="GL46" s="940"/>
      <c r="GM46" s="940"/>
      <c r="GN46" s="940"/>
      <c r="GO46" s="940"/>
      <c r="GP46" s="940"/>
      <c r="GQ46" s="940"/>
      <c r="GR46" s="940"/>
      <c r="GS46" s="940"/>
      <c r="GT46" s="940"/>
      <c r="GU46" s="940"/>
      <c r="GV46" s="940"/>
      <c r="GW46" s="940"/>
      <c r="GX46" s="940"/>
      <c r="GY46" s="940"/>
      <c r="GZ46" s="940"/>
      <c r="HA46" s="940"/>
      <c r="HB46" s="940"/>
      <c r="HC46" s="940"/>
      <c r="HD46" s="940"/>
      <c r="HE46" s="940"/>
      <c r="HF46" s="940"/>
      <c r="HG46" s="940"/>
      <c r="HH46" s="940"/>
      <c r="HI46" s="940"/>
      <c r="HJ46" s="940"/>
      <c r="HK46" s="940"/>
      <c r="HL46" s="940"/>
      <c r="HM46" s="940"/>
      <c r="HN46" s="940"/>
      <c r="HO46" s="940"/>
      <c r="HP46" s="940"/>
      <c r="HQ46" s="940"/>
      <c r="HR46" s="940"/>
      <c r="HS46" s="940"/>
      <c r="HT46" s="940"/>
      <c r="HU46" s="940"/>
      <c r="HV46" s="940"/>
      <c r="HW46" s="940"/>
      <c r="HX46" s="940"/>
      <c r="HY46" s="940"/>
      <c r="HZ46" s="940"/>
      <c r="IA46" s="940"/>
      <c r="IB46" s="940"/>
      <c r="IC46" s="940"/>
      <c r="ID46" s="940"/>
      <c r="IE46" s="940"/>
      <c r="IF46" s="940"/>
      <c r="IG46" s="940"/>
      <c r="IH46" s="940"/>
      <c r="II46" s="940"/>
      <c r="IJ46" s="940"/>
      <c r="IK46" s="940"/>
      <c r="IL46" s="940"/>
      <c r="IM46" s="940"/>
      <c r="IN46" s="940"/>
      <c r="IO46" s="940"/>
      <c r="IP46" s="940"/>
      <c r="IQ46" s="940"/>
      <c r="IR46" s="940"/>
      <c r="IS46" s="940"/>
      <c r="IT46" s="940"/>
      <c r="IU46" s="940"/>
      <c r="IV46" s="940"/>
      <c r="IW46" s="940"/>
      <c r="IX46" s="940"/>
      <c r="IY46" s="940"/>
      <c r="IZ46" s="940"/>
      <c r="JA46" s="940"/>
      <c r="JB46" s="940"/>
      <c r="JC46" s="940"/>
      <c r="JD46" s="940"/>
      <c r="JE46" s="940"/>
      <c r="JF46" s="940"/>
      <c r="JG46" s="940"/>
      <c r="JH46" s="940"/>
      <c r="JI46" s="940"/>
      <c r="JJ46" s="940"/>
      <c r="JK46" s="940"/>
      <c r="JL46" s="940"/>
      <c r="JM46" s="940"/>
      <c r="JN46" s="940"/>
      <c r="JO46" s="940"/>
      <c r="JP46" s="940"/>
      <c r="JQ46" s="940"/>
      <c r="JR46" s="940"/>
      <c r="JS46" s="940"/>
      <c r="JT46" s="940"/>
      <c r="JU46" s="940"/>
      <c r="JV46" s="940"/>
      <c r="JW46" s="940"/>
      <c r="JX46" s="940"/>
      <c r="JY46" s="940"/>
      <c r="JZ46" s="940"/>
      <c r="KA46" s="940"/>
      <c r="KB46" s="940"/>
      <c r="KC46" s="940"/>
      <c r="KD46" s="940"/>
      <c r="KE46" s="940"/>
      <c r="KF46" s="940"/>
      <c r="KG46" s="940"/>
      <c r="KH46" s="940"/>
      <c r="KI46" s="940"/>
      <c r="KJ46" s="940"/>
      <c r="KK46" s="940"/>
      <c r="KL46" s="940"/>
      <c r="KM46" s="940"/>
      <c r="KN46" s="940"/>
      <c r="KO46" s="940"/>
      <c r="KP46" s="940"/>
      <c r="KQ46" s="940"/>
      <c r="KR46" s="940"/>
      <c r="KS46" s="940"/>
      <c r="KT46" s="940"/>
      <c r="KU46" s="940"/>
      <c r="KV46" s="940"/>
      <c r="KW46" s="940"/>
      <c r="KX46" s="940"/>
      <c r="KY46" s="940"/>
      <c r="KZ46" s="940"/>
      <c r="LA46" s="940"/>
      <c r="LB46" s="940"/>
      <c r="LC46" s="940"/>
      <c r="LD46" s="940"/>
      <c r="LE46" s="940"/>
      <c r="LF46" s="940"/>
      <c r="LG46" s="940"/>
      <c r="LH46" s="940"/>
      <c r="LI46" s="940"/>
      <c r="LJ46" s="940"/>
      <c r="LK46" s="940"/>
      <c r="LL46" s="940"/>
      <c r="LM46" s="940"/>
      <c r="LN46" s="940"/>
      <c r="LO46" s="940"/>
      <c r="LP46" s="940"/>
      <c r="LQ46" s="940"/>
      <c r="LR46" s="940"/>
      <c r="LS46" s="940"/>
      <c r="LT46" s="940"/>
      <c r="LU46" s="940"/>
      <c r="LV46" s="940"/>
      <c r="LW46" s="940"/>
      <c r="LX46" s="940"/>
      <c r="LY46" s="940"/>
      <c r="LZ46" s="940"/>
      <c r="MA46" s="940"/>
      <c r="MB46" s="940"/>
      <c r="MC46" s="940"/>
      <c r="MD46" s="940"/>
      <c r="ME46" s="940"/>
      <c r="MF46" s="940"/>
      <c r="MG46" s="940"/>
      <c r="MH46" s="940"/>
      <c r="MI46" s="940"/>
      <c r="MJ46" s="940"/>
      <c r="MK46" s="940"/>
      <c r="ML46" s="940"/>
      <c r="MM46" s="940"/>
      <c r="MN46" s="940"/>
      <c r="MO46" s="940"/>
      <c r="MP46" s="940"/>
      <c r="MQ46" s="940"/>
      <c r="MR46" s="940"/>
      <c r="MS46" s="940"/>
      <c r="MT46" s="940"/>
      <c r="MU46" s="940"/>
      <c r="MV46" s="940"/>
      <c r="MW46" s="940"/>
      <c r="MX46" s="940"/>
      <c r="MY46" s="940"/>
      <c r="MZ46" s="940"/>
      <c r="NA46" s="940"/>
      <c r="NB46" s="940"/>
      <c r="NC46" s="940"/>
      <c r="ND46" s="940"/>
      <c r="NE46" s="940"/>
      <c r="NF46" s="940"/>
      <c r="NG46" s="940"/>
      <c r="NH46" s="940"/>
      <c r="NI46" s="940"/>
      <c r="NJ46" s="940"/>
      <c r="NK46" s="940"/>
      <c r="NL46" s="940"/>
      <c r="NM46" s="940"/>
      <c r="NN46" s="940"/>
      <c r="NO46" s="940"/>
      <c r="NP46" s="940"/>
      <c r="NQ46" s="940"/>
      <c r="NR46" s="940"/>
      <c r="NS46" s="940"/>
      <c r="NT46" s="940"/>
      <c r="NU46" s="940"/>
      <c r="NV46" s="940"/>
      <c r="NW46" s="940"/>
      <c r="NX46" s="940"/>
      <c r="NY46" s="940"/>
      <c r="NZ46" s="940"/>
      <c r="OA46" s="940"/>
      <c r="OB46" s="940"/>
      <c r="OC46" s="940"/>
      <c r="OD46" s="940"/>
      <c r="OE46" s="940"/>
      <c r="OF46" s="940"/>
      <c r="OG46" s="940"/>
      <c r="OH46" s="940"/>
      <c r="OI46" s="940"/>
      <c r="OJ46" s="940"/>
      <c r="OK46" s="940"/>
      <c r="OL46" s="940"/>
      <c r="OM46" s="940"/>
      <c r="ON46" s="940"/>
      <c r="OO46" s="940"/>
      <c r="OP46" s="940"/>
      <c r="OQ46" s="940"/>
      <c r="OR46" s="940"/>
      <c r="OS46" s="940"/>
      <c r="OT46" s="940"/>
      <c r="OU46" s="940"/>
      <c r="OV46" s="940"/>
      <c r="OW46" s="940"/>
      <c r="OX46" s="940"/>
      <c r="OY46" s="940"/>
      <c r="OZ46" s="940"/>
      <c r="PA46" s="940"/>
      <c r="PB46" s="940"/>
      <c r="PC46" s="940"/>
      <c r="PD46" s="940"/>
      <c r="PE46" s="940"/>
      <c r="PF46" s="940"/>
      <c r="PG46" s="940"/>
      <c r="PH46" s="940"/>
      <c r="PI46" s="940"/>
      <c r="PJ46" s="940"/>
      <c r="PK46" s="940"/>
      <c r="PL46" s="940"/>
      <c r="PM46" s="940"/>
      <c r="PN46" s="940"/>
      <c r="PO46" s="940"/>
      <c r="PP46" s="940"/>
      <c r="PQ46" s="940"/>
      <c r="PR46" s="940"/>
      <c r="PS46" s="940"/>
      <c r="PT46" s="940"/>
      <c r="PU46" s="940"/>
      <c r="PV46" s="940"/>
      <c r="PW46" s="940"/>
      <c r="PX46" s="940"/>
      <c r="PY46" s="940"/>
      <c r="PZ46" s="940"/>
      <c r="QA46" s="940"/>
      <c r="QB46" s="940"/>
      <c r="QC46" s="940"/>
      <c r="QD46" s="940"/>
      <c r="QE46" s="940"/>
      <c r="QF46" s="940"/>
      <c r="QG46" s="940"/>
      <c r="QH46" s="940"/>
      <c r="QI46" s="940"/>
      <c r="QJ46" s="940"/>
      <c r="QK46" s="940"/>
      <c r="QL46" s="940"/>
      <c r="QM46" s="940"/>
      <c r="QN46" s="940"/>
      <c r="QO46" s="940"/>
      <c r="QP46" s="940"/>
      <c r="QQ46" s="940"/>
      <c r="QR46" s="940"/>
      <c r="QS46" s="940"/>
      <c r="QT46" s="940"/>
      <c r="QU46" s="940"/>
      <c r="QV46" s="940"/>
      <c r="QW46" s="940"/>
      <c r="QX46" s="940"/>
      <c r="QY46" s="940"/>
      <c r="QZ46" s="940"/>
      <c r="RA46" s="940"/>
      <c r="RB46" s="940"/>
      <c r="RC46" s="940"/>
      <c r="RD46" s="940"/>
      <c r="RE46" s="940"/>
      <c r="RF46" s="940"/>
      <c r="RG46" s="940"/>
      <c r="RH46" s="940"/>
      <c r="RI46" s="940"/>
      <c r="RJ46" s="940"/>
      <c r="RK46" s="940"/>
      <c r="RL46" s="940"/>
      <c r="RM46" s="940"/>
      <c r="RN46" s="940"/>
      <c r="RO46" s="940"/>
      <c r="RP46" s="940"/>
      <c r="RQ46" s="940"/>
      <c r="RR46" s="940"/>
      <c r="RS46" s="940"/>
      <c r="RT46" s="940"/>
      <c r="RU46" s="940"/>
      <c r="RV46" s="940"/>
      <c r="RW46" s="940"/>
      <c r="RX46" s="940"/>
      <c r="RY46" s="940"/>
      <c r="RZ46" s="940"/>
      <c r="SA46" s="940"/>
      <c r="SB46" s="940"/>
      <c r="SC46" s="940"/>
      <c r="SD46" s="940"/>
      <c r="SE46" s="940"/>
      <c r="SF46" s="940"/>
      <c r="SG46" s="940"/>
      <c r="SH46" s="940"/>
      <c r="SI46" s="940"/>
      <c r="SJ46" s="940"/>
      <c r="SK46" s="940"/>
      <c r="SL46" s="940"/>
      <c r="SM46" s="940"/>
      <c r="SN46" s="940"/>
      <c r="SO46" s="940"/>
      <c r="SP46" s="940"/>
      <c r="SQ46" s="940"/>
      <c r="SR46" s="940"/>
      <c r="SS46" s="940"/>
      <c r="ST46" s="940"/>
      <c r="SU46" s="940"/>
      <c r="SV46" s="940"/>
      <c r="SW46" s="940"/>
      <c r="SX46" s="940"/>
      <c r="SY46" s="940"/>
      <c r="SZ46" s="940"/>
      <c r="TA46" s="940"/>
      <c r="TB46" s="940"/>
      <c r="TC46" s="940"/>
      <c r="TD46" s="940"/>
      <c r="TE46" s="940"/>
      <c r="TF46" s="940"/>
      <c r="TG46" s="940"/>
      <c r="TH46" s="940"/>
      <c r="TI46" s="940"/>
      <c r="TJ46" s="940"/>
      <c r="TK46" s="940"/>
      <c r="TL46" s="940"/>
      <c r="TM46" s="940"/>
      <c r="TN46" s="940"/>
      <c r="TO46" s="940"/>
      <c r="TP46" s="940"/>
      <c r="TQ46" s="940"/>
      <c r="TR46" s="940"/>
      <c r="TS46" s="940"/>
      <c r="TT46" s="940"/>
      <c r="TU46" s="940"/>
      <c r="TV46" s="940"/>
      <c r="TW46" s="940"/>
      <c r="TX46" s="940"/>
      <c r="TY46" s="940"/>
      <c r="TZ46" s="940"/>
      <c r="UA46" s="940"/>
      <c r="UB46" s="940"/>
      <c r="UC46" s="940"/>
      <c r="UD46" s="940"/>
      <c r="UE46" s="940"/>
      <c r="UF46" s="940"/>
      <c r="UG46" s="940"/>
      <c r="UH46" s="940"/>
      <c r="UI46" s="940"/>
      <c r="UJ46" s="940"/>
      <c r="UK46" s="940"/>
      <c r="UL46" s="940"/>
      <c r="UM46" s="940"/>
      <c r="UN46" s="940"/>
      <c r="UO46" s="940"/>
      <c r="UP46" s="940"/>
      <c r="UQ46" s="940"/>
      <c r="UR46" s="940"/>
      <c r="US46" s="940"/>
      <c r="UT46" s="940"/>
      <c r="UU46" s="940"/>
      <c r="UV46" s="940"/>
      <c r="UW46" s="940"/>
      <c r="UX46" s="940"/>
      <c r="UY46" s="940"/>
      <c r="UZ46" s="940"/>
      <c r="VA46" s="940"/>
      <c r="VB46" s="940"/>
      <c r="VC46" s="940"/>
      <c r="VD46" s="940"/>
      <c r="VE46" s="940"/>
      <c r="VF46" s="940"/>
      <c r="VG46" s="940"/>
      <c r="VH46" s="940"/>
      <c r="VI46" s="940"/>
      <c r="VJ46" s="940"/>
      <c r="VK46" s="940"/>
      <c r="VL46" s="940"/>
      <c r="VM46" s="940"/>
      <c r="VN46" s="940"/>
      <c r="VO46" s="940"/>
      <c r="VP46" s="940"/>
      <c r="VQ46" s="940"/>
      <c r="VR46" s="940"/>
      <c r="VS46" s="940"/>
      <c r="VT46" s="940"/>
      <c r="VU46" s="940"/>
      <c r="VV46" s="940"/>
      <c r="VW46" s="940"/>
      <c r="VX46" s="940"/>
      <c r="VY46" s="940"/>
      <c r="VZ46" s="940"/>
      <c r="WA46" s="940"/>
      <c r="WB46" s="940"/>
      <c r="WC46" s="940"/>
      <c r="WD46" s="940"/>
      <c r="WE46" s="940"/>
      <c r="WF46" s="940"/>
      <c r="WG46" s="940"/>
      <c r="WH46" s="940"/>
      <c r="WI46" s="940"/>
      <c r="WJ46" s="940"/>
      <c r="WK46" s="940"/>
      <c r="WL46" s="940"/>
      <c r="WM46" s="940"/>
      <c r="WN46" s="940"/>
      <c r="WO46" s="940"/>
      <c r="WP46" s="940"/>
      <c r="WQ46" s="940"/>
      <c r="WR46" s="940"/>
      <c r="WS46" s="940"/>
      <c r="WT46" s="940"/>
      <c r="WU46" s="940"/>
      <c r="WV46" s="940"/>
      <c r="WW46" s="940"/>
      <c r="WX46" s="940"/>
      <c r="WY46" s="940"/>
      <c r="WZ46" s="940"/>
      <c r="XA46" s="940"/>
      <c r="XB46" s="940"/>
      <c r="XC46" s="940"/>
      <c r="XD46" s="940"/>
      <c r="XE46" s="940"/>
      <c r="XF46" s="940"/>
      <c r="XG46" s="940"/>
      <c r="XH46" s="940"/>
      <c r="XI46" s="940"/>
      <c r="XJ46" s="940"/>
      <c r="XK46" s="940"/>
      <c r="XL46" s="940"/>
      <c r="XM46" s="940"/>
      <c r="XN46" s="940"/>
      <c r="XO46" s="940"/>
      <c r="XP46" s="940"/>
      <c r="XQ46" s="940"/>
      <c r="XR46" s="940"/>
      <c r="XS46" s="940"/>
      <c r="XT46" s="940"/>
      <c r="XU46" s="940"/>
      <c r="XV46" s="940"/>
      <c r="XW46" s="940"/>
      <c r="XX46" s="940"/>
      <c r="XY46" s="940"/>
      <c r="XZ46" s="940"/>
      <c r="YA46" s="940"/>
      <c r="YB46" s="940"/>
      <c r="YC46" s="940"/>
      <c r="YD46" s="940"/>
      <c r="YE46" s="940"/>
      <c r="YF46" s="940"/>
      <c r="YG46" s="940"/>
      <c r="YH46" s="940"/>
      <c r="YI46" s="940"/>
      <c r="YJ46" s="940"/>
      <c r="YK46" s="940"/>
      <c r="YL46" s="940"/>
      <c r="YM46" s="940"/>
      <c r="YN46" s="940"/>
      <c r="YO46" s="940"/>
      <c r="YP46" s="940"/>
      <c r="YQ46" s="940"/>
      <c r="YR46" s="940"/>
      <c r="YS46" s="940"/>
      <c r="YT46" s="940"/>
      <c r="YU46" s="940"/>
      <c r="YV46" s="940"/>
      <c r="YW46" s="940"/>
      <c r="YX46" s="940"/>
      <c r="YY46" s="940"/>
      <c r="YZ46" s="940"/>
      <c r="ZA46" s="940"/>
      <c r="ZB46" s="940"/>
      <c r="ZC46" s="940"/>
      <c r="ZD46" s="940"/>
      <c r="ZE46" s="940"/>
      <c r="ZF46" s="940"/>
      <c r="ZG46" s="940"/>
      <c r="ZH46" s="940"/>
      <c r="ZI46" s="940"/>
      <c r="ZJ46" s="940"/>
      <c r="ZK46" s="940"/>
      <c r="ZL46" s="940"/>
      <c r="ZM46" s="940"/>
      <c r="ZN46" s="940"/>
      <c r="ZO46" s="940"/>
      <c r="ZP46" s="940"/>
      <c r="ZQ46" s="940"/>
      <c r="ZR46" s="940"/>
      <c r="ZS46" s="940"/>
      <c r="ZT46" s="940"/>
      <c r="ZU46" s="940"/>
      <c r="ZV46" s="940"/>
      <c r="ZW46" s="940"/>
      <c r="ZX46" s="940"/>
      <c r="ZY46" s="940"/>
      <c r="ZZ46" s="940"/>
      <c r="AAA46" s="940"/>
      <c r="AAB46" s="940"/>
      <c r="AAC46" s="940"/>
      <c r="AAD46" s="940"/>
      <c r="AAE46" s="940"/>
      <c r="AAF46" s="940"/>
      <c r="AAG46" s="940"/>
      <c r="AAH46" s="940"/>
      <c r="AAI46" s="940"/>
      <c r="AAJ46" s="940"/>
      <c r="AAK46" s="940"/>
      <c r="AAL46" s="940"/>
      <c r="AAM46" s="940"/>
      <c r="AAN46" s="940"/>
      <c r="AAO46" s="940"/>
      <c r="AAP46" s="940"/>
      <c r="AAQ46" s="940"/>
      <c r="AAR46" s="940"/>
      <c r="AAS46" s="940"/>
      <c r="AAT46" s="940"/>
      <c r="AAU46" s="940"/>
      <c r="AAV46" s="940"/>
      <c r="AAW46" s="940"/>
      <c r="AAX46" s="940"/>
      <c r="AAY46" s="940"/>
      <c r="AAZ46" s="940"/>
      <c r="ABA46" s="940"/>
      <c r="ABB46" s="940"/>
      <c r="ABC46" s="940"/>
      <c r="ABD46" s="940"/>
      <c r="ABE46" s="940"/>
      <c r="ABF46" s="940"/>
      <c r="ABG46" s="940"/>
      <c r="ABH46" s="940"/>
      <c r="ABI46" s="940"/>
      <c r="ABJ46" s="940"/>
      <c r="ABK46" s="940"/>
      <c r="ABL46" s="940"/>
      <c r="ABM46" s="940"/>
      <c r="ABN46" s="940"/>
      <c r="ABO46" s="940"/>
      <c r="ABP46" s="940"/>
      <c r="ABQ46" s="940"/>
      <c r="ABR46" s="940"/>
      <c r="ABS46" s="940"/>
      <c r="ABT46" s="940"/>
      <c r="ABU46" s="940"/>
      <c r="ABV46" s="940"/>
      <c r="ABW46" s="940"/>
      <c r="ABX46" s="940"/>
      <c r="ABY46" s="940"/>
      <c r="ABZ46" s="940"/>
      <c r="ACA46" s="940"/>
      <c r="ACB46" s="940"/>
      <c r="ACC46" s="940"/>
      <c r="ACD46" s="940"/>
      <c r="ACE46" s="940"/>
      <c r="ACF46" s="940"/>
      <c r="ACG46" s="940"/>
      <c r="ACH46" s="940"/>
      <c r="ACI46" s="940"/>
      <c r="ACJ46" s="940"/>
      <c r="ACK46" s="940"/>
      <c r="ACL46" s="940"/>
      <c r="ACM46" s="940"/>
      <c r="ACN46" s="940"/>
      <c r="ACO46" s="940"/>
      <c r="ACP46" s="940"/>
      <c r="ACQ46" s="940"/>
      <c r="ACR46" s="940"/>
      <c r="ACS46" s="940"/>
      <c r="ACT46" s="940"/>
      <c r="ACU46" s="940"/>
      <c r="ACV46" s="940"/>
      <c r="ACW46" s="940"/>
      <c r="ACX46" s="940"/>
      <c r="ACY46" s="940"/>
      <c r="ACZ46" s="940"/>
      <c r="ADA46" s="940"/>
      <c r="ADB46" s="940"/>
      <c r="ADC46" s="940"/>
      <c r="ADD46" s="940"/>
      <c r="ADE46" s="940"/>
      <c r="ADF46" s="940"/>
      <c r="ADG46" s="940"/>
      <c r="ADH46" s="940"/>
      <c r="ADI46" s="940"/>
      <c r="ADJ46" s="940"/>
      <c r="ADK46" s="940"/>
      <c r="ADL46" s="940"/>
      <c r="ADM46" s="940"/>
      <c r="ADN46" s="940"/>
      <c r="ADO46" s="940"/>
      <c r="ADP46" s="940"/>
      <c r="ADQ46" s="940"/>
      <c r="ADR46" s="940"/>
      <c r="ADS46" s="940"/>
      <c r="ADT46" s="940"/>
      <c r="ADU46" s="940"/>
      <c r="ADV46" s="940"/>
      <c r="ADW46" s="940"/>
      <c r="ADX46" s="940"/>
      <c r="ADY46" s="940"/>
      <c r="ADZ46" s="940"/>
      <c r="AEA46" s="940"/>
      <c r="AEB46" s="940"/>
      <c r="AEC46" s="940"/>
      <c r="AED46" s="940"/>
      <c r="AEE46" s="940"/>
      <c r="AEF46" s="940"/>
      <c r="AEG46" s="940"/>
      <c r="AEH46" s="940"/>
      <c r="AEI46" s="940"/>
      <c r="AEJ46" s="940"/>
      <c r="AEK46" s="940"/>
      <c r="AEL46" s="940"/>
      <c r="AEM46" s="940"/>
      <c r="AEN46" s="940"/>
      <c r="AEO46" s="940"/>
      <c r="AEP46" s="940"/>
      <c r="AEQ46" s="940"/>
      <c r="AER46" s="940"/>
      <c r="AES46" s="940"/>
      <c r="AET46" s="940"/>
      <c r="AEU46" s="940"/>
      <c r="AEV46" s="940"/>
      <c r="AEW46" s="940"/>
      <c r="AEX46" s="940"/>
      <c r="AEY46" s="940"/>
      <c r="AEZ46" s="940"/>
      <c r="AFA46" s="940"/>
      <c r="AFB46" s="940"/>
      <c r="AFC46" s="940"/>
      <c r="AFD46" s="940"/>
      <c r="AFE46" s="940"/>
      <c r="AFF46" s="940"/>
      <c r="AFG46" s="940"/>
      <c r="AFH46" s="940"/>
      <c r="AFI46" s="940"/>
      <c r="AFJ46" s="940"/>
      <c r="AFK46" s="940"/>
      <c r="AFL46" s="940"/>
      <c r="AFM46" s="940"/>
      <c r="AFN46" s="940"/>
      <c r="AFO46" s="940"/>
      <c r="AFP46" s="940"/>
      <c r="AFQ46" s="940"/>
      <c r="AFR46" s="940"/>
      <c r="AFS46" s="940"/>
      <c r="AFT46" s="940"/>
      <c r="AFU46" s="940"/>
      <c r="AFV46" s="940"/>
      <c r="AFW46" s="940"/>
      <c r="AFX46" s="940"/>
      <c r="AFY46" s="940"/>
      <c r="AFZ46" s="940"/>
      <c r="AGA46" s="940"/>
      <c r="AGB46" s="940"/>
      <c r="AGC46" s="940"/>
      <c r="AGD46" s="940"/>
      <c r="AGE46" s="940"/>
      <c r="AGF46" s="940"/>
      <c r="AGG46" s="940"/>
      <c r="AGH46" s="940"/>
      <c r="AGI46" s="940"/>
      <c r="AGJ46" s="940"/>
      <c r="AGK46" s="940"/>
      <c r="AGL46" s="940"/>
      <c r="AGM46" s="940"/>
      <c r="AGN46" s="940"/>
      <c r="AGO46" s="940"/>
      <c r="AGP46" s="940"/>
      <c r="AGQ46" s="940"/>
      <c r="AGR46" s="940"/>
      <c r="AGS46" s="940"/>
      <c r="AGT46" s="940"/>
      <c r="AGU46" s="940"/>
      <c r="AGV46" s="940"/>
      <c r="AGW46" s="940"/>
      <c r="AGX46" s="940"/>
      <c r="AGY46" s="940"/>
      <c r="AGZ46" s="940"/>
      <c r="AHA46" s="940"/>
      <c r="AHB46" s="940"/>
      <c r="AHC46" s="940"/>
      <c r="AHD46" s="940"/>
      <c r="AHE46" s="940"/>
      <c r="AHF46" s="940"/>
      <c r="AHG46" s="940"/>
      <c r="AHH46" s="940"/>
      <c r="AHI46" s="940"/>
      <c r="AHJ46" s="940"/>
      <c r="AHK46" s="940"/>
      <c r="AHL46" s="940"/>
      <c r="AHM46" s="940"/>
      <c r="AHN46" s="940"/>
      <c r="AHO46" s="940"/>
      <c r="AHP46" s="940"/>
      <c r="AHQ46" s="940"/>
      <c r="AHR46" s="940"/>
      <c r="AHS46" s="940"/>
      <c r="AHT46" s="940"/>
      <c r="AHU46" s="940"/>
      <c r="AHV46" s="940"/>
      <c r="AHW46" s="940"/>
      <c r="AHX46" s="940"/>
      <c r="AHY46" s="940"/>
      <c r="AHZ46" s="940"/>
      <c r="AIA46" s="940"/>
      <c r="AIB46" s="940"/>
      <c r="AIC46" s="940"/>
      <c r="AID46" s="940"/>
      <c r="AIE46" s="940"/>
      <c r="AIF46" s="940"/>
      <c r="AIG46" s="940"/>
      <c r="AIH46" s="940"/>
      <c r="AII46" s="940"/>
      <c r="AIJ46" s="940"/>
      <c r="AIK46" s="940"/>
      <c r="AIL46" s="940"/>
      <c r="AIM46" s="940"/>
      <c r="AIN46" s="940"/>
      <c r="AIO46" s="940"/>
      <c r="AIP46" s="940"/>
      <c r="AIQ46" s="940"/>
      <c r="AIR46" s="940"/>
      <c r="AIS46" s="940"/>
      <c r="AIT46" s="940"/>
      <c r="AIU46" s="940"/>
      <c r="AIV46" s="940"/>
      <c r="AIW46" s="940"/>
      <c r="AIX46" s="940"/>
      <c r="AIY46" s="940"/>
      <c r="AIZ46" s="940"/>
      <c r="AJA46" s="940"/>
      <c r="AJB46" s="940"/>
      <c r="AJC46" s="940"/>
      <c r="AJD46" s="940"/>
      <c r="AJE46" s="940"/>
      <c r="AJF46" s="940"/>
      <c r="AJG46" s="940"/>
      <c r="AJH46" s="940"/>
      <c r="AJI46" s="940"/>
      <c r="AJJ46" s="940"/>
      <c r="AJK46" s="940"/>
      <c r="AJL46" s="940"/>
      <c r="AJM46" s="940"/>
      <c r="AJN46" s="940"/>
      <c r="AJO46" s="940"/>
      <c r="AJP46" s="940"/>
      <c r="AJQ46" s="940"/>
      <c r="AJR46" s="940"/>
      <c r="AJS46" s="940"/>
      <c r="AJT46" s="940"/>
      <c r="AJU46" s="940"/>
      <c r="AJV46" s="940"/>
      <c r="AJW46" s="940"/>
      <c r="AJX46" s="940"/>
      <c r="AJY46" s="940"/>
      <c r="AJZ46" s="940"/>
      <c r="AKA46" s="940"/>
      <c r="AKB46" s="940"/>
      <c r="AKC46" s="940"/>
      <c r="AKD46" s="940"/>
      <c r="AKE46" s="940"/>
      <c r="AKF46" s="940"/>
      <c r="AKG46" s="940"/>
      <c r="AKH46" s="940"/>
      <c r="AKI46" s="940"/>
      <c r="AKJ46" s="940"/>
      <c r="AKK46" s="940"/>
      <c r="AKL46" s="940"/>
      <c r="AKM46" s="940"/>
      <c r="AKN46" s="940"/>
      <c r="AKO46" s="940"/>
      <c r="AKP46" s="940"/>
      <c r="AKQ46" s="940"/>
      <c r="AKR46" s="940"/>
      <c r="AKS46" s="940"/>
      <c r="AKT46" s="940"/>
      <c r="AKU46" s="940"/>
      <c r="AKV46" s="940"/>
      <c r="AKW46" s="940"/>
      <c r="AKX46" s="940"/>
      <c r="AKY46" s="940"/>
      <c r="AKZ46" s="940"/>
      <c r="ALA46" s="940"/>
      <c r="ALB46" s="940"/>
      <c r="ALC46" s="940"/>
      <c r="ALD46" s="940"/>
      <c r="ALE46" s="940"/>
      <c r="ALF46" s="940"/>
      <c r="ALG46" s="940"/>
      <c r="ALH46" s="940"/>
      <c r="ALI46" s="940"/>
      <c r="ALJ46" s="940"/>
      <c r="ALK46" s="940"/>
      <c r="ALL46" s="940"/>
      <c r="ALM46" s="940"/>
      <c r="ALN46" s="940"/>
      <c r="ALO46" s="940"/>
      <c r="ALP46" s="940"/>
      <c r="ALQ46" s="940"/>
      <c r="ALR46" s="940"/>
      <c r="ALS46" s="940"/>
      <c r="ALT46" s="940"/>
      <c r="ALU46" s="940"/>
      <c r="ALV46" s="940"/>
      <c r="ALW46" s="940"/>
      <c r="ALX46" s="940"/>
      <c r="ALY46" s="940"/>
      <c r="ALZ46" s="940"/>
      <c r="AMA46" s="940"/>
      <c r="AMB46" s="940"/>
      <c r="AMC46" s="940"/>
      <c r="AMD46" s="940"/>
      <c r="AME46" s="940"/>
      <c r="AMF46" s="940"/>
      <c r="AMG46" s="940"/>
      <c r="AMH46" s="940"/>
      <c r="AMI46" s="940"/>
      <c r="AMJ46" s="940"/>
      <c r="AMK46" s="940"/>
    </row>
    <row r="47" spans="1:1025">
      <c r="A47" s="339" t="s">
        <v>82</v>
      </c>
      <c r="B47" s="581">
        <v>0.41197003582981462</v>
      </c>
      <c r="C47" s="582">
        <v>0.41593616896490465</v>
      </c>
      <c r="D47" s="582">
        <v>0.40892006064923658</v>
      </c>
      <c r="E47" s="583">
        <v>0.40939424672841457</v>
      </c>
      <c r="F47" s="584">
        <v>0.40810345280491117</v>
      </c>
      <c r="G47" s="582">
        <v>0.42229165650942907</v>
      </c>
      <c r="H47" s="582">
        <v>0.42496779191184209</v>
      </c>
      <c r="I47" s="582">
        <v>0.44537109981446915</v>
      </c>
      <c r="J47" s="926">
        <v>-0.257578910140005</v>
      </c>
      <c r="K47" s="927">
        <v>3.726764700955798</v>
      </c>
      <c r="L47" s="928">
        <v>2.0403307902627068</v>
      </c>
    </row>
    <row r="48" spans="1:1025">
      <c r="A48" s="339" t="s">
        <v>83</v>
      </c>
      <c r="B48" s="581">
        <v>0.42907542533991988</v>
      </c>
      <c r="C48" s="582">
        <v>0.42872021779908848</v>
      </c>
      <c r="D48" s="582">
        <v>0.43325794888755803</v>
      </c>
      <c r="E48" s="583">
        <v>0.41558584882755528</v>
      </c>
      <c r="F48" s="584">
        <v>0.40375474907402986</v>
      </c>
      <c r="G48" s="582">
        <v>0.40853263883418062</v>
      </c>
      <c r="H48" s="582">
        <v>0.39277556235239458</v>
      </c>
      <c r="I48" s="582">
        <v>0.41107939821742695</v>
      </c>
      <c r="J48" s="926">
        <v>-1.3489576512364598</v>
      </c>
      <c r="K48" s="927">
        <v>0.73246491433970884</v>
      </c>
      <c r="L48" s="928">
        <v>1.830383586503237</v>
      </c>
    </row>
    <row r="49" spans="1:12">
      <c r="A49" s="339" t="s">
        <v>92</v>
      </c>
      <c r="B49" s="581">
        <v>0.286280916253351</v>
      </c>
      <c r="C49" s="582">
        <v>0.28246028346480528</v>
      </c>
      <c r="D49" s="582">
        <v>0.28013946665545764</v>
      </c>
      <c r="E49" s="583">
        <v>0.27839604735523787</v>
      </c>
      <c r="F49" s="584">
        <v>0.27715144404016018</v>
      </c>
      <c r="G49" s="582">
        <v>0.28505411595345143</v>
      </c>
      <c r="H49" s="582">
        <v>0.2866507530076941</v>
      </c>
      <c r="I49" s="582">
        <v>0.3073959214359559</v>
      </c>
      <c r="J49" s="926">
        <v>-0.78848688981131287</v>
      </c>
      <c r="K49" s="927">
        <v>3.0244477395795721</v>
      </c>
      <c r="L49" s="928">
        <v>2.0745168428261795</v>
      </c>
    </row>
    <row r="50" spans="1:12">
      <c r="A50" s="339" t="s">
        <v>85</v>
      </c>
      <c r="B50" s="581">
        <v>0.34757483351568941</v>
      </c>
      <c r="C50" s="582">
        <v>0.34497734837966409</v>
      </c>
      <c r="D50" s="582">
        <v>0.32263284248092367</v>
      </c>
      <c r="E50" s="583">
        <v>0.3171540423265895</v>
      </c>
      <c r="F50" s="584">
        <v>0.31356216856269581</v>
      </c>
      <c r="G50" s="582">
        <v>0.3119781580367631</v>
      </c>
      <c r="H50" s="582">
        <v>0.31077918972467033</v>
      </c>
      <c r="I50" s="582">
        <v>0.31718729461881678</v>
      </c>
      <c r="J50" s="926">
        <v>-3.0420791189099905</v>
      </c>
      <c r="K50" s="927">
        <v>0.36251260561209753</v>
      </c>
      <c r="L50" s="928">
        <v>0.64081048941464491</v>
      </c>
    </row>
    <row r="51" spans="1:12" ht="13.5" thickBot="1">
      <c r="A51" s="571" t="s">
        <v>103</v>
      </c>
      <c r="B51" s="585">
        <v>0.35480213154738716</v>
      </c>
      <c r="C51" s="586">
        <v>0.35390433984765096</v>
      </c>
      <c r="D51" s="586">
        <v>0.34115456946530742</v>
      </c>
      <c r="E51" s="587">
        <v>0.33731125629616243</v>
      </c>
      <c r="F51" s="588">
        <v>0.33572718684652153</v>
      </c>
      <c r="G51" s="586">
        <v>0.34157943285864045</v>
      </c>
      <c r="H51" s="586">
        <v>0.34085200050507647</v>
      </c>
      <c r="I51" s="586">
        <v>0.35591039980278472</v>
      </c>
      <c r="J51" s="929">
        <v>-1.7490875251224725</v>
      </c>
      <c r="K51" s="920">
        <v>2.0183212956263183</v>
      </c>
      <c r="L51" s="930">
        <v>1.5058399297708247</v>
      </c>
    </row>
    <row r="52" spans="1:12" ht="13.5" thickBot="1">
      <c r="A52" s="572" t="s">
        <v>105</v>
      </c>
      <c r="B52" s="589">
        <v>0.36675010213931963</v>
      </c>
      <c r="C52" s="590">
        <v>0.36706563812836401</v>
      </c>
      <c r="D52" s="590">
        <v>0.35190628620870634</v>
      </c>
      <c r="E52" s="591">
        <v>0.3466004129823882</v>
      </c>
      <c r="F52" s="592">
        <v>0.3443233417334387</v>
      </c>
      <c r="G52" s="590">
        <v>0.35162804497416794</v>
      </c>
      <c r="H52" s="590">
        <v>0.3510095483705537</v>
      </c>
      <c r="I52" s="590">
        <v>0.36613043197717215</v>
      </c>
      <c r="J52" s="931">
        <v>-2.0149689156931441</v>
      </c>
      <c r="K52" s="921">
        <v>2.1807090243733454</v>
      </c>
      <c r="L52" s="932">
        <v>1.5120883606618452</v>
      </c>
    </row>
    <row r="53" spans="1:12" ht="17.25" customHeight="1">
      <c r="A53" s="569" t="s">
        <v>294</v>
      </c>
      <c r="B53" s="846"/>
      <c r="C53" s="846"/>
      <c r="D53" s="846"/>
      <c r="E53" s="846"/>
      <c r="F53" s="846"/>
      <c r="G53" s="846"/>
      <c r="H53" s="846"/>
      <c r="I53" s="846"/>
    </row>
    <row r="54" spans="1:12" ht="19.5" customHeight="1">
      <c r="A54" s="598" t="s">
        <v>293</v>
      </c>
      <c r="B54" s="547"/>
      <c r="C54" s="547"/>
      <c r="D54" s="547"/>
      <c r="E54" s="547"/>
      <c r="F54" s="547"/>
      <c r="G54" s="547"/>
      <c r="H54" s="547"/>
      <c r="I54" s="547"/>
    </row>
    <row r="55" spans="1:12">
      <c r="A55" s="260" t="s">
        <v>253</v>
      </c>
      <c r="B55" s="34"/>
      <c r="C55" s="34"/>
    </row>
  </sheetData>
  <mergeCells count="2">
    <mergeCell ref="A43:K43"/>
    <mergeCell ref="A1:K1"/>
  </mergeCells>
  <pageMargins left="0.31527777777777799" right="0.118055555555556" top="0.15763888888888899" bottom="0.15763888888888899" header="0.51180555555555496" footer="0.51180555555555496"/>
  <pageSetup paperSize="9" firstPageNumber="0" orientation="landscape"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3">
    <tabColor theme="5" tint="-0.249977111117893"/>
    <pageSetUpPr fitToPage="1"/>
  </sheetPr>
  <dimension ref="A1:AG62"/>
  <sheetViews>
    <sheetView showGridLines="0" topLeftCell="A19" zoomScaleNormal="100" workbookViewId="0">
      <selection activeCell="A9" sqref="A9"/>
    </sheetView>
  </sheetViews>
  <sheetFormatPr baseColWidth="10" defaultColWidth="9.140625" defaultRowHeight="12.75"/>
  <cols>
    <col min="1" max="1" width="10.42578125" style="1" customWidth="1"/>
    <col min="2" max="11" width="6.140625" style="1" customWidth="1"/>
    <col min="12" max="12" width="6.140625" customWidth="1"/>
    <col min="13" max="13" width="6.140625" style="1" customWidth="1"/>
    <col min="14" max="14" width="9.5703125" style="1" customWidth="1"/>
    <col min="15" max="15" width="9.28515625" style="1" customWidth="1"/>
    <col min="16" max="16" width="11.7109375" style="1" customWidth="1"/>
    <col min="17" max="17" width="10.42578125" customWidth="1"/>
    <col min="18" max="18" width="15.7109375" customWidth="1"/>
    <col min="19" max="1024" width="8.7109375" customWidth="1"/>
  </cols>
  <sheetData>
    <row r="1" spans="1:20" ht="299.25" customHeight="1"/>
    <row r="2" spans="1:20" ht="13.5" thickBot="1">
      <c r="A2" s="2" t="s">
        <v>149</v>
      </c>
      <c r="L2" s="1"/>
      <c r="N2"/>
      <c r="Q2" s="1"/>
      <c r="R2" s="1"/>
    </row>
    <row r="3" spans="1:20" s="269" customFormat="1" ht="36" customHeight="1">
      <c r="A3" s="953" t="s">
        <v>77</v>
      </c>
      <c r="B3" s="333">
        <v>2009</v>
      </c>
      <c r="C3" s="333">
        <v>2010</v>
      </c>
      <c r="D3" s="333">
        <v>2011</v>
      </c>
      <c r="E3" s="333">
        <v>2012</v>
      </c>
      <c r="F3" s="333">
        <v>2013</v>
      </c>
      <c r="G3" s="333">
        <v>2014</v>
      </c>
      <c r="H3" s="333">
        <v>2015</v>
      </c>
      <c r="I3" s="333">
        <v>2016</v>
      </c>
      <c r="J3" s="333">
        <v>2017</v>
      </c>
      <c r="K3" s="333">
        <v>2018</v>
      </c>
      <c r="L3" s="333">
        <v>2019</v>
      </c>
      <c r="M3" s="557">
        <v>2020</v>
      </c>
      <c r="N3" s="345" t="s">
        <v>231</v>
      </c>
      <c r="O3" s="334" t="s">
        <v>232</v>
      </c>
      <c r="P3" s="334" t="s">
        <v>269</v>
      </c>
      <c r="Q3" s="334" t="s">
        <v>306</v>
      </c>
      <c r="R3" s="335" t="s">
        <v>307</v>
      </c>
    </row>
    <row r="4" spans="1:20">
      <c r="A4" s="954" t="s">
        <v>90</v>
      </c>
      <c r="B4" s="955">
        <v>103</v>
      </c>
      <c r="C4" s="955">
        <v>104</v>
      </c>
      <c r="D4" s="956">
        <v>84</v>
      </c>
      <c r="E4" s="956">
        <v>95</v>
      </c>
      <c r="F4" s="956">
        <v>77</v>
      </c>
      <c r="G4" s="956">
        <v>71</v>
      </c>
      <c r="H4" s="956">
        <v>77</v>
      </c>
      <c r="I4" s="957">
        <v>68</v>
      </c>
      <c r="J4" s="957">
        <v>76</v>
      </c>
      <c r="K4" s="957">
        <v>52</v>
      </c>
      <c r="L4" s="957">
        <v>47</v>
      </c>
      <c r="M4" s="958">
        <v>38</v>
      </c>
      <c r="N4" s="973">
        <v>-0.19148936170212771</v>
      </c>
      <c r="O4" s="974">
        <v>-0.63106796116504849</v>
      </c>
      <c r="P4" s="975">
        <v>-65</v>
      </c>
      <c r="Q4" s="976">
        <v>892</v>
      </c>
      <c r="R4" s="977">
        <v>0.34681181959564539</v>
      </c>
      <c r="S4" s="49"/>
      <c r="T4" s="54"/>
    </row>
    <row r="5" spans="1:20">
      <c r="A5" s="959" t="s">
        <v>82</v>
      </c>
      <c r="B5" s="960">
        <v>310</v>
      </c>
      <c r="C5" s="960">
        <v>291</v>
      </c>
      <c r="D5" s="961">
        <v>306</v>
      </c>
      <c r="E5" s="961">
        <v>260</v>
      </c>
      <c r="F5" s="961">
        <v>256</v>
      </c>
      <c r="G5" s="961">
        <v>238</v>
      </c>
      <c r="H5" s="961">
        <v>275</v>
      </c>
      <c r="I5" s="962">
        <v>284</v>
      </c>
      <c r="J5" s="962">
        <v>227</v>
      </c>
      <c r="K5" s="962">
        <v>196</v>
      </c>
      <c r="L5" s="962">
        <v>211</v>
      </c>
      <c r="M5" s="963">
        <v>192</v>
      </c>
      <c r="N5" s="978">
        <v>-9.0047393364928952E-2</v>
      </c>
      <c r="O5" s="979">
        <v>-0.38064516129032255</v>
      </c>
      <c r="P5" s="980">
        <v>-118</v>
      </c>
      <c r="Q5" s="981">
        <v>3046</v>
      </c>
      <c r="R5" s="982">
        <v>0.34550816696914699</v>
      </c>
      <c r="S5" s="49"/>
      <c r="T5" s="54"/>
    </row>
    <row r="6" spans="1:20">
      <c r="A6" s="959" t="s">
        <v>83</v>
      </c>
      <c r="B6" s="960">
        <v>169</v>
      </c>
      <c r="C6" s="960">
        <v>142</v>
      </c>
      <c r="D6" s="961">
        <v>135</v>
      </c>
      <c r="E6" s="961">
        <v>129</v>
      </c>
      <c r="F6" s="961">
        <v>126</v>
      </c>
      <c r="G6" s="961">
        <v>113</v>
      </c>
      <c r="H6" s="961">
        <v>122</v>
      </c>
      <c r="I6" s="962">
        <v>118</v>
      </c>
      <c r="J6" s="962">
        <v>114</v>
      </c>
      <c r="K6" s="962">
        <v>96</v>
      </c>
      <c r="L6" s="962">
        <v>103</v>
      </c>
      <c r="M6" s="963">
        <v>70</v>
      </c>
      <c r="N6" s="978">
        <v>-0.32038834951456308</v>
      </c>
      <c r="O6" s="979">
        <v>-0.58579881656804733</v>
      </c>
      <c r="P6" s="980">
        <v>-99</v>
      </c>
      <c r="Q6" s="981">
        <v>1437</v>
      </c>
      <c r="R6" s="982">
        <v>0.3537666174298375</v>
      </c>
      <c r="S6" s="49"/>
      <c r="T6" s="54"/>
    </row>
    <row r="7" spans="1:20">
      <c r="A7" s="959" t="s">
        <v>92</v>
      </c>
      <c r="B7" s="960">
        <v>328</v>
      </c>
      <c r="C7" s="960">
        <v>326</v>
      </c>
      <c r="D7" s="961">
        <v>326</v>
      </c>
      <c r="E7" s="961">
        <v>286</v>
      </c>
      <c r="F7" s="961">
        <v>266</v>
      </c>
      <c r="G7" s="961">
        <v>289</v>
      </c>
      <c r="H7" s="961">
        <v>304</v>
      </c>
      <c r="I7" s="962">
        <v>333</v>
      </c>
      <c r="J7" s="962">
        <v>327</v>
      </c>
      <c r="K7" s="962">
        <v>285</v>
      </c>
      <c r="L7" s="962">
        <v>302</v>
      </c>
      <c r="M7" s="963">
        <v>300</v>
      </c>
      <c r="N7" s="978">
        <v>-6.6225165562914245E-3</v>
      </c>
      <c r="O7" s="979">
        <v>-8.536585365853655E-2</v>
      </c>
      <c r="P7" s="980">
        <v>-28</v>
      </c>
      <c r="Q7" s="981">
        <v>3672</v>
      </c>
      <c r="R7" s="982">
        <v>0.30194885289038731</v>
      </c>
      <c r="S7" s="49"/>
      <c r="T7" s="54"/>
    </row>
    <row r="8" spans="1:20" ht="13.5" thickBot="1">
      <c r="A8" s="964" t="s">
        <v>85</v>
      </c>
      <c r="B8" s="595">
        <v>513</v>
      </c>
      <c r="C8" s="595">
        <v>460</v>
      </c>
      <c r="D8" s="596">
        <v>474</v>
      </c>
      <c r="E8" s="596">
        <v>467</v>
      </c>
      <c r="F8" s="596">
        <v>430</v>
      </c>
      <c r="G8" s="596">
        <v>405</v>
      </c>
      <c r="H8" s="596">
        <v>427</v>
      </c>
      <c r="I8" s="457">
        <v>415</v>
      </c>
      <c r="J8" s="457">
        <v>381</v>
      </c>
      <c r="K8" s="457">
        <v>389</v>
      </c>
      <c r="L8" s="457">
        <v>533</v>
      </c>
      <c r="M8" s="965">
        <v>379</v>
      </c>
      <c r="N8" s="983">
        <v>-0.28893058161350849</v>
      </c>
      <c r="O8" s="984">
        <v>-0.26120857699805067</v>
      </c>
      <c r="P8" s="985">
        <v>-134</v>
      </c>
      <c r="Q8" s="986">
        <v>5273</v>
      </c>
      <c r="R8" s="987">
        <v>0.30888641555854957</v>
      </c>
      <c r="S8" s="49"/>
      <c r="T8" s="54"/>
    </row>
    <row r="9" spans="1:20">
      <c r="A9" s="966" t="s">
        <v>150</v>
      </c>
      <c r="B9" s="86">
        <v>1320</v>
      </c>
      <c r="C9" s="86">
        <v>1219</v>
      </c>
      <c r="D9" s="86">
        <v>1241</v>
      </c>
      <c r="E9" s="86">
        <v>1142</v>
      </c>
      <c r="F9" s="86">
        <v>1078</v>
      </c>
      <c r="G9" s="86">
        <v>1045</v>
      </c>
      <c r="H9" s="86">
        <v>1128</v>
      </c>
      <c r="I9" s="86">
        <v>1150</v>
      </c>
      <c r="J9" s="86">
        <v>1049</v>
      </c>
      <c r="K9" s="86">
        <v>966</v>
      </c>
      <c r="L9" s="86">
        <v>1149</v>
      </c>
      <c r="M9" s="675">
        <v>941</v>
      </c>
      <c r="N9" s="988">
        <v>-0.18102697998259354</v>
      </c>
      <c r="O9" s="212">
        <v>-0.28712121212121211</v>
      </c>
      <c r="P9" s="277">
        <v>-379</v>
      </c>
      <c r="Q9" s="278">
        <v>13428</v>
      </c>
      <c r="R9" s="989">
        <v>0.31887912609831393</v>
      </c>
      <c r="S9" s="49"/>
      <c r="T9" s="54"/>
    </row>
    <row r="10" spans="1:20">
      <c r="A10" s="800" t="s">
        <v>105</v>
      </c>
      <c r="B10" s="967">
        <v>1423</v>
      </c>
      <c r="C10" s="967">
        <v>1323</v>
      </c>
      <c r="D10" s="967">
        <v>1325</v>
      </c>
      <c r="E10" s="967">
        <v>1238</v>
      </c>
      <c r="F10" s="967">
        <v>1155</v>
      </c>
      <c r="G10" s="967">
        <v>1116</v>
      </c>
      <c r="H10" s="967">
        <v>1205</v>
      </c>
      <c r="I10" s="967">
        <v>1218</v>
      </c>
      <c r="J10" s="967">
        <v>1125</v>
      </c>
      <c r="K10" s="967">
        <v>1018</v>
      </c>
      <c r="L10" s="967">
        <v>1196</v>
      </c>
      <c r="M10" s="968">
        <v>979</v>
      </c>
      <c r="N10" s="988">
        <v>-0.18143812709030105</v>
      </c>
      <c r="O10" s="212">
        <v>-0.31201686577652843</v>
      </c>
      <c r="P10" s="277">
        <v>-444</v>
      </c>
      <c r="Q10" s="278">
        <v>14321</v>
      </c>
      <c r="R10" s="989">
        <v>0.32050937737791502</v>
      </c>
      <c r="S10" s="49"/>
      <c r="T10" s="54"/>
    </row>
    <row r="11" spans="1:20">
      <c r="A11" s="959" t="s">
        <v>151</v>
      </c>
      <c r="B11" s="969">
        <v>582</v>
      </c>
      <c r="C11" s="969">
        <v>537</v>
      </c>
      <c r="D11" s="969">
        <v>525</v>
      </c>
      <c r="E11" s="969">
        <v>484</v>
      </c>
      <c r="F11" s="969">
        <v>459</v>
      </c>
      <c r="G11" s="969">
        <v>422</v>
      </c>
      <c r="H11" s="969">
        <v>474</v>
      </c>
      <c r="I11" s="969">
        <v>470</v>
      </c>
      <c r="J11" s="969">
        <v>417</v>
      </c>
      <c r="K11" s="969">
        <v>344</v>
      </c>
      <c r="L11" s="969">
        <v>361</v>
      </c>
      <c r="M11" s="970">
        <v>300</v>
      </c>
      <c r="N11" s="973">
        <v>-0.16897506925207761</v>
      </c>
      <c r="O11" s="979">
        <v>-0.48453608247422686</v>
      </c>
      <c r="P11" s="277">
        <v>-282</v>
      </c>
      <c r="Q11" s="278">
        <v>5375</v>
      </c>
      <c r="R11" s="990"/>
    </row>
    <row r="12" spans="1:20" ht="13.5" thickBot="1">
      <c r="A12" s="964" t="s">
        <v>152</v>
      </c>
      <c r="B12" s="971">
        <v>841</v>
      </c>
      <c r="C12" s="971">
        <v>786</v>
      </c>
      <c r="D12" s="971">
        <v>800</v>
      </c>
      <c r="E12" s="971">
        <v>753</v>
      </c>
      <c r="F12" s="971">
        <v>696</v>
      </c>
      <c r="G12" s="971">
        <v>694</v>
      </c>
      <c r="H12" s="971">
        <v>731</v>
      </c>
      <c r="I12" s="971">
        <v>748</v>
      </c>
      <c r="J12" s="971">
        <v>708</v>
      </c>
      <c r="K12" s="971">
        <v>674</v>
      </c>
      <c r="L12" s="971">
        <v>835</v>
      </c>
      <c r="M12" s="972">
        <v>679</v>
      </c>
      <c r="N12" s="991">
        <v>-0.18682634730538927</v>
      </c>
      <c r="O12" s="984">
        <v>-0.19262782401902501</v>
      </c>
      <c r="P12" s="992">
        <v>-162</v>
      </c>
      <c r="Q12" s="993">
        <v>8945</v>
      </c>
      <c r="R12" s="994"/>
    </row>
    <row r="13" spans="1:20">
      <c r="A13" s="281" t="s">
        <v>153</v>
      </c>
      <c r="G13" s="25"/>
      <c r="H13" s="282"/>
      <c r="K13" s="98"/>
      <c r="L13" s="14"/>
      <c r="Q13" s="1"/>
      <c r="R13" s="1"/>
      <c r="S13" s="1"/>
    </row>
    <row r="14" spans="1:20">
      <c r="A14" s="42" t="s">
        <v>154</v>
      </c>
      <c r="B14" s="96"/>
      <c r="C14" s="96"/>
      <c r="D14" s="25"/>
      <c r="E14" s="25"/>
      <c r="F14" s="25"/>
      <c r="G14" s="25"/>
      <c r="H14" s="282"/>
      <c r="M14" s="14"/>
      <c r="N14" s="14"/>
      <c r="Q14" s="1"/>
      <c r="R14" s="1"/>
      <c r="S14" s="1"/>
    </row>
    <row r="15" spans="1:20">
      <c r="A15" s="283" t="s">
        <v>243</v>
      </c>
      <c r="Q15" s="1"/>
      <c r="R15" s="1"/>
      <c r="S15" s="1"/>
    </row>
    <row r="16" spans="1:20" ht="8.25" customHeight="1">
      <c r="A16" s="66"/>
      <c r="L16" s="54"/>
      <c r="Q16" s="1"/>
      <c r="R16" s="1"/>
      <c r="S16" s="1"/>
    </row>
    <row r="17" spans="1:33" ht="12.75" customHeight="1" thickBot="1">
      <c r="A17" s="306" t="s">
        <v>155</v>
      </c>
      <c r="B17" s="284"/>
      <c r="C17" s="284"/>
      <c r="D17" s="284"/>
      <c r="E17" s="284"/>
      <c r="F17" s="284"/>
      <c r="G17" s="284"/>
      <c r="H17" s="284"/>
      <c r="I17" s="284"/>
      <c r="J17" s="284"/>
      <c r="K17" s="284"/>
      <c r="L17" s="284"/>
      <c r="N17" s="14"/>
      <c r="Q17" s="1"/>
      <c r="R17" s="1"/>
    </row>
    <row r="18" spans="1:33" s="285" customFormat="1" ht="36">
      <c r="A18" s="684" t="s">
        <v>77</v>
      </c>
      <c r="B18" s="16">
        <v>2009</v>
      </c>
      <c r="C18" s="16">
        <v>2010</v>
      </c>
      <c r="D18" s="16">
        <v>2011</v>
      </c>
      <c r="E18" s="16">
        <v>2012</v>
      </c>
      <c r="F18" s="16">
        <v>2013</v>
      </c>
      <c r="G18" s="16">
        <v>2014</v>
      </c>
      <c r="H18" s="16">
        <v>2015</v>
      </c>
      <c r="I18" s="16">
        <v>2016</v>
      </c>
      <c r="J18" s="16">
        <v>2017</v>
      </c>
      <c r="K18" s="16">
        <v>2018</v>
      </c>
      <c r="L18" s="454">
        <v>2019</v>
      </c>
      <c r="M18" s="454">
        <v>2020</v>
      </c>
      <c r="N18" s="16" t="s">
        <v>231</v>
      </c>
      <c r="O18" s="1039" t="s">
        <v>357</v>
      </c>
      <c r="P18" s="1039" t="s">
        <v>358</v>
      </c>
      <c r="Q18" s="325"/>
      <c r="S18" s="286"/>
    </row>
    <row r="19" spans="1:33">
      <c r="A19" s="270" t="s">
        <v>90</v>
      </c>
      <c r="B19" s="80"/>
      <c r="C19" s="80"/>
      <c r="D19" s="80"/>
      <c r="E19" s="80"/>
      <c r="F19" s="271">
        <v>0</v>
      </c>
      <c r="G19" s="271">
        <v>4</v>
      </c>
      <c r="H19" s="271">
        <v>3</v>
      </c>
      <c r="I19" s="271">
        <v>2</v>
      </c>
      <c r="J19" s="271">
        <v>7</v>
      </c>
      <c r="K19" s="271">
        <v>7</v>
      </c>
      <c r="L19" s="502"/>
      <c r="M19" s="502"/>
      <c r="N19" s="458"/>
      <c r="O19" s="976">
        <v>23</v>
      </c>
      <c r="P19" s="976">
        <v>19</v>
      </c>
      <c r="Q19" s="995"/>
      <c r="R19" s="1"/>
      <c r="S19" s="14"/>
      <c r="T19" s="1"/>
    </row>
    <row r="20" spans="1:33">
      <c r="A20" s="273" t="s">
        <v>82</v>
      </c>
      <c r="B20" s="80"/>
      <c r="C20" s="80"/>
      <c r="D20" s="80"/>
      <c r="E20" s="80"/>
      <c r="F20" s="81">
        <v>113</v>
      </c>
      <c r="G20" s="81">
        <v>131</v>
      </c>
      <c r="H20" s="81">
        <v>127</v>
      </c>
      <c r="I20" s="81">
        <v>90</v>
      </c>
      <c r="J20" s="81">
        <v>117</v>
      </c>
      <c r="K20" s="81">
        <v>100</v>
      </c>
      <c r="L20" s="503">
        <v>1</v>
      </c>
      <c r="M20" s="503"/>
      <c r="N20" s="459"/>
      <c r="O20" s="981">
        <v>679</v>
      </c>
      <c r="P20" s="981">
        <v>435</v>
      </c>
      <c r="Q20" s="189"/>
      <c r="R20" s="1"/>
      <c r="S20" s="14"/>
      <c r="T20" s="1"/>
    </row>
    <row r="21" spans="1:33">
      <c r="A21" s="273" t="s">
        <v>83</v>
      </c>
      <c r="B21" s="80"/>
      <c r="C21" s="80"/>
      <c r="D21" s="80"/>
      <c r="E21" s="80"/>
      <c r="F21" s="81">
        <v>79</v>
      </c>
      <c r="G21" s="81">
        <v>111</v>
      </c>
      <c r="H21" s="81">
        <v>93</v>
      </c>
      <c r="I21" s="81">
        <v>54</v>
      </c>
      <c r="J21" s="81">
        <v>61</v>
      </c>
      <c r="K21" s="81">
        <v>70</v>
      </c>
      <c r="L21" s="503">
        <v>1</v>
      </c>
      <c r="M21" s="503"/>
      <c r="N21" s="459"/>
      <c r="O21" s="981">
        <v>469</v>
      </c>
      <c r="P21" s="981">
        <v>279</v>
      </c>
      <c r="Q21" s="189"/>
      <c r="R21" s="1"/>
      <c r="S21" s="14"/>
      <c r="T21" s="1"/>
    </row>
    <row r="22" spans="1:33">
      <c r="A22" s="273" t="s">
        <v>92</v>
      </c>
      <c r="B22" s="80"/>
      <c r="C22" s="80"/>
      <c r="D22" s="80"/>
      <c r="E22" s="80"/>
      <c r="F22" s="81">
        <v>227</v>
      </c>
      <c r="G22" s="81">
        <v>214</v>
      </c>
      <c r="H22" s="81">
        <v>160</v>
      </c>
      <c r="I22" s="81">
        <v>82</v>
      </c>
      <c r="J22" s="81">
        <v>166</v>
      </c>
      <c r="K22" s="81">
        <v>122</v>
      </c>
      <c r="L22" s="503">
        <v>199</v>
      </c>
      <c r="M22" s="503">
        <v>153</v>
      </c>
      <c r="N22" s="460">
        <v>-0.23115577889447236</v>
      </c>
      <c r="O22" s="981">
        <v>1323</v>
      </c>
      <c r="P22" s="981">
        <v>882</v>
      </c>
      <c r="Q22" s="189"/>
      <c r="R22" s="1"/>
      <c r="S22" s="1"/>
      <c r="T22" s="1"/>
    </row>
    <row r="23" spans="1:33" ht="13.5" thickBot="1">
      <c r="A23" s="275" t="s">
        <v>85</v>
      </c>
      <c r="B23" s="82"/>
      <c r="C23" s="82"/>
      <c r="D23" s="82"/>
      <c r="E23" s="82"/>
      <c r="F23" s="83">
        <v>877</v>
      </c>
      <c r="G23" s="83">
        <v>698</v>
      </c>
      <c r="H23" s="83">
        <v>376</v>
      </c>
      <c r="I23" s="83">
        <v>160</v>
      </c>
      <c r="J23" s="83">
        <v>372</v>
      </c>
      <c r="K23" s="83">
        <v>216</v>
      </c>
      <c r="L23" s="504">
        <v>551</v>
      </c>
      <c r="M23" s="504">
        <v>410</v>
      </c>
      <c r="N23" s="461">
        <v>-0.2558983666061706</v>
      </c>
      <c r="O23" s="986">
        <v>3660</v>
      </c>
      <c r="P23" s="986">
        <v>2085</v>
      </c>
      <c r="Q23" s="189"/>
      <c r="R23" s="1"/>
      <c r="S23" s="1"/>
      <c r="T23" s="1"/>
    </row>
    <row r="24" spans="1:33">
      <c r="A24" s="276" t="s">
        <v>103</v>
      </c>
      <c r="B24" s="86"/>
      <c r="C24" s="86"/>
      <c r="D24" s="86"/>
      <c r="E24" s="86"/>
      <c r="F24" s="86">
        <v>1296</v>
      </c>
      <c r="G24" s="86">
        <v>1154</v>
      </c>
      <c r="H24" s="86">
        <v>756</v>
      </c>
      <c r="I24" s="86">
        <v>386</v>
      </c>
      <c r="J24" s="86">
        <v>716</v>
      </c>
      <c r="K24" s="86">
        <v>508</v>
      </c>
      <c r="L24" s="505">
        <v>752</v>
      </c>
      <c r="M24" s="505">
        <v>563</v>
      </c>
      <c r="N24" s="462">
        <v>-0.25132978723404253</v>
      </c>
      <c r="O24" s="278">
        <v>6131</v>
      </c>
      <c r="P24" s="278">
        <v>3681</v>
      </c>
      <c r="Q24" s="996"/>
      <c r="R24" s="54"/>
      <c r="S24" s="1"/>
      <c r="T24" s="1"/>
    </row>
    <row r="25" spans="1:33">
      <c r="A25" s="608" t="s">
        <v>105</v>
      </c>
      <c r="B25" s="279"/>
      <c r="C25" s="279"/>
      <c r="D25" s="279"/>
      <c r="E25" s="279"/>
      <c r="F25" s="279">
        <v>1296</v>
      </c>
      <c r="G25" s="279">
        <v>1158</v>
      </c>
      <c r="H25" s="279">
        <v>759</v>
      </c>
      <c r="I25" s="279">
        <v>388</v>
      </c>
      <c r="J25" s="279">
        <v>723</v>
      </c>
      <c r="K25" s="279">
        <v>515</v>
      </c>
      <c r="L25" s="506">
        <v>752</v>
      </c>
      <c r="M25" s="506">
        <v>563</v>
      </c>
      <c r="N25" s="462">
        <v>-0.25132978723404253</v>
      </c>
      <c r="O25" s="278">
        <v>6154</v>
      </c>
      <c r="P25" s="278">
        <v>3700</v>
      </c>
      <c r="Q25" s="288"/>
      <c r="R25" s="287"/>
      <c r="S25" s="287"/>
      <c r="T25" s="288"/>
    </row>
    <row r="26" spans="1:33">
      <c r="A26" s="959" t="s">
        <v>151</v>
      </c>
      <c r="B26" s="969"/>
      <c r="C26" s="969"/>
      <c r="D26" s="969"/>
      <c r="E26" s="969"/>
      <c r="F26" s="969">
        <v>192</v>
      </c>
      <c r="G26" s="969">
        <v>246</v>
      </c>
      <c r="H26" s="969">
        <v>223</v>
      </c>
      <c r="I26" s="969">
        <v>146</v>
      </c>
      <c r="J26" s="969">
        <v>185</v>
      </c>
      <c r="K26" s="969">
        <v>177</v>
      </c>
      <c r="L26" s="969">
        <v>2</v>
      </c>
      <c r="M26" s="970">
        <v>0</v>
      </c>
      <c r="N26" s="997">
        <v>-1</v>
      </c>
      <c r="O26" s="278">
        <v>1171</v>
      </c>
      <c r="P26" s="278">
        <v>733</v>
      </c>
      <c r="Q26" s="288"/>
    </row>
    <row r="27" spans="1:33" ht="13.5" thickBot="1">
      <c r="A27" s="964" t="s">
        <v>152</v>
      </c>
      <c r="B27" s="971"/>
      <c r="C27" s="971"/>
      <c r="D27" s="971"/>
      <c r="E27" s="971"/>
      <c r="F27" s="971">
        <v>1104</v>
      </c>
      <c r="G27" s="971">
        <v>912</v>
      </c>
      <c r="H27" s="971">
        <v>536</v>
      </c>
      <c r="I27" s="971">
        <v>242</v>
      </c>
      <c r="J27" s="971">
        <v>538</v>
      </c>
      <c r="K27" s="971">
        <v>338</v>
      </c>
      <c r="L27" s="971">
        <v>750</v>
      </c>
      <c r="M27" s="972">
        <v>563</v>
      </c>
      <c r="N27" s="991">
        <v>-0.2493333333333333</v>
      </c>
      <c r="O27" s="993">
        <v>4983</v>
      </c>
      <c r="P27" s="993">
        <v>2967</v>
      </c>
      <c r="Q27" s="288"/>
    </row>
    <row r="28" spans="1:33">
      <c r="A28" s="691" t="s">
        <v>88</v>
      </c>
      <c r="B28" s="93"/>
      <c r="C28" s="93"/>
      <c r="D28" s="93"/>
      <c r="E28" s="25"/>
      <c r="F28" s="25"/>
      <c r="G28" s="25"/>
      <c r="H28" s="25"/>
      <c r="J28" s="54"/>
      <c r="K28" s="54"/>
      <c r="L28" s="14"/>
      <c r="M28" s="14"/>
      <c r="N28" s="14"/>
      <c r="O28" s="288"/>
      <c r="P28" s="288"/>
      <c r="Q28" s="288"/>
      <c r="R28" s="1"/>
    </row>
    <row r="29" spans="1:33">
      <c r="A29" s="22" t="s">
        <v>244</v>
      </c>
      <c r="B29" s="23"/>
      <c r="C29" s="23"/>
      <c r="D29" s="23"/>
      <c r="E29" s="23"/>
      <c r="F29" s="23"/>
      <c r="G29" s="23"/>
      <c r="H29" s="23"/>
      <c r="L29" s="496"/>
      <c r="Q29" s="1"/>
      <c r="R29" s="1"/>
      <c r="W29" s="305"/>
      <c r="X29" s="305"/>
      <c r="Y29" s="305"/>
      <c r="Z29" s="305"/>
      <c r="AA29" s="305"/>
      <c r="AB29" s="305"/>
      <c r="AC29" s="305"/>
      <c r="AD29" s="305"/>
      <c r="AE29" s="305"/>
      <c r="AF29" s="305"/>
    </row>
    <row r="30" spans="1:33">
      <c r="Q30" s="1"/>
      <c r="R30" s="1"/>
      <c r="S30" s="1"/>
      <c r="X30" s="305"/>
      <c r="Y30" s="305"/>
      <c r="Z30" s="305"/>
      <c r="AA30" s="305"/>
      <c r="AB30" s="305"/>
      <c r="AC30" s="305"/>
      <c r="AD30" s="305"/>
      <c r="AE30" s="305"/>
      <c r="AF30" s="305"/>
      <c r="AG30" s="305"/>
    </row>
    <row r="31" spans="1:33">
      <c r="Q31" s="1"/>
      <c r="R31" s="1"/>
      <c r="S31" s="1"/>
      <c r="X31" s="305"/>
      <c r="Y31" s="305"/>
      <c r="Z31" s="305"/>
      <c r="AA31" s="305"/>
      <c r="AB31" s="305"/>
      <c r="AC31" s="305"/>
      <c r="AD31" s="305"/>
      <c r="AE31" s="305"/>
      <c r="AF31" s="305"/>
      <c r="AG31" s="305"/>
    </row>
    <row r="32" spans="1:33">
      <c r="Q32" s="1"/>
      <c r="R32" s="1"/>
      <c r="S32" s="1"/>
    </row>
    <row r="33" spans="1:19" ht="13.5" thickBot="1">
      <c r="A33" s="2" t="s">
        <v>156</v>
      </c>
      <c r="Q33" s="1"/>
      <c r="R33" s="1"/>
      <c r="S33" s="1"/>
    </row>
    <row r="34" spans="1:19" ht="39" customHeight="1">
      <c r="A34" s="15" t="s">
        <v>77</v>
      </c>
      <c r="B34" s="16">
        <v>2009</v>
      </c>
      <c r="C34" s="16">
        <v>2010</v>
      </c>
      <c r="D34" s="16">
        <v>2011</v>
      </c>
      <c r="E34" s="16">
        <v>2012</v>
      </c>
      <c r="F34" s="16">
        <v>2013</v>
      </c>
      <c r="G34" s="16">
        <v>2014</v>
      </c>
      <c r="H34" s="16">
        <v>2015</v>
      </c>
      <c r="I34" s="16">
        <v>2016</v>
      </c>
      <c r="J34" s="16">
        <v>2017</v>
      </c>
      <c r="K34" s="16">
        <v>2018</v>
      </c>
      <c r="L34" s="456">
        <v>2019</v>
      </c>
      <c r="M34" s="456">
        <v>2020</v>
      </c>
      <c r="N34" s="16" t="s">
        <v>231</v>
      </c>
      <c r="O34" s="16" t="s">
        <v>232</v>
      </c>
      <c r="P34" s="334" t="s">
        <v>269</v>
      </c>
      <c r="Q34" s="334" t="s">
        <v>306</v>
      </c>
      <c r="R34" s="335" t="s">
        <v>307</v>
      </c>
      <c r="S34" s="1"/>
    </row>
    <row r="35" spans="1:19">
      <c r="A35" s="270" t="s">
        <v>90</v>
      </c>
      <c r="B35" s="271">
        <v>103</v>
      </c>
      <c r="C35" s="271">
        <v>104</v>
      </c>
      <c r="D35" s="271">
        <v>84</v>
      </c>
      <c r="E35" s="271">
        <v>95</v>
      </c>
      <c r="F35" s="271">
        <v>77</v>
      </c>
      <c r="G35" s="271">
        <v>75</v>
      </c>
      <c r="H35" s="271">
        <v>80</v>
      </c>
      <c r="I35" s="271">
        <v>70</v>
      </c>
      <c r="J35" s="271">
        <v>83</v>
      </c>
      <c r="K35" s="271">
        <v>59</v>
      </c>
      <c r="L35" s="271">
        <v>47</v>
      </c>
      <c r="M35" s="271">
        <v>38</v>
      </c>
      <c r="N35" s="272">
        <v>-0.19148936170212771</v>
      </c>
      <c r="O35" s="272">
        <v>-0.63106796116504849</v>
      </c>
      <c r="P35" s="975">
        <v>-65</v>
      </c>
      <c r="Q35" s="976">
        <v>915</v>
      </c>
      <c r="R35" s="977">
        <v>0.35575427682737171</v>
      </c>
      <c r="S35" s="1"/>
    </row>
    <row r="36" spans="1:19">
      <c r="A36" s="273" t="s">
        <v>82</v>
      </c>
      <c r="B36" s="81">
        <v>310</v>
      </c>
      <c r="C36" s="81">
        <v>291</v>
      </c>
      <c r="D36" s="81">
        <v>306</v>
      </c>
      <c r="E36" s="81">
        <v>260</v>
      </c>
      <c r="F36" s="81">
        <v>369</v>
      </c>
      <c r="G36" s="81">
        <v>369</v>
      </c>
      <c r="H36" s="81">
        <v>402</v>
      </c>
      <c r="I36" s="81">
        <v>374</v>
      </c>
      <c r="J36" s="81">
        <v>344</v>
      </c>
      <c r="K36" s="81">
        <v>296</v>
      </c>
      <c r="L36" s="81">
        <v>212</v>
      </c>
      <c r="M36" s="81">
        <v>192</v>
      </c>
      <c r="N36" s="207">
        <v>-9.4339622641509413E-2</v>
      </c>
      <c r="O36" s="207">
        <v>-0.38064516129032255</v>
      </c>
      <c r="P36" s="980">
        <v>-118</v>
      </c>
      <c r="Q36" s="981">
        <v>3725</v>
      </c>
      <c r="R36" s="982">
        <v>0.42252722323049002</v>
      </c>
      <c r="S36" s="1"/>
    </row>
    <row r="37" spans="1:19">
      <c r="A37" s="273" t="s">
        <v>83</v>
      </c>
      <c r="B37" s="81">
        <v>169</v>
      </c>
      <c r="C37" s="81">
        <v>142</v>
      </c>
      <c r="D37" s="81">
        <v>135</v>
      </c>
      <c r="E37" s="81">
        <v>129</v>
      </c>
      <c r="F37" s="81">
        <v>205</v>
      </c>
      <c r="G37" s="81">
        <v>224</v>
      </c>
      <c r="H37" s="81">
        <v>215</v>
      </c>
      <c r="I37" s="81">
        <v>172</v>
      </c>
      <c r="J37" s="81">
        <v>175</v>
      </c>
      <c r="K37" s="81">
        <v>166</v>
      </c>
      <c r="L37" s="81">
        <v>104</v>
      </c>
      <c r="M37" s="81">
        <v>70</v>
      </c>
      <c r="N37" s="207">
        <v>-0.32692307692307687</v>
      </c>
      <c r="O37" s="207">
        <v>-0.58579881656804733</v>
      </c>
      <c r="P37" s="980">
        <v>-99</v>
      </c>
      <c r="Q37" s="981">
        <v>1906</v>
      </c>
      <c r="R37" s="982">
        <v>0.46922698178237321</v>
      </c>
      <c r="S37" s="1"/>
    </row>
    <row r="38" spans="1:19">
      <c r="A38" s="273" t="s">
        <v>92</v>
      </c>
      <c r="B38" s="81">
        <v>328</v>
      </c>
      <c r="C38" s="81">
        <v>326</v>
      </c>
      <c r="D38" s="81">
        <v>326</v>
      </c>
      <c r="E38" s="81">
        <v>286</v>
      </c>
      <c r="F38" s="81">
        <v>493</v>
      </c>
      <c r="G38" s="81">
        <v>503</v>
      </c>
      <c r="H38" s="81">
        <v>464</v>
      </c>
      <c r="I38" s="81">
        <v>415</v>
      </c>
      <c r="J38" s="81">
        <v>493</v>
      </c>
      <c r="K38" s="81">
        <v>407</v>
      </c>
      <c r="L38" s="81">
        <v>501</v>
      </c>
      <c r="M38" s="81">
        <v>453</v>
      </c>
      <c r="N38" s="207">
        <v>-9.5808383233532912E-2</v>
      </c>
      <c r="O38" s="207">
        <v>0.38109756097560976</v>
      </c>
      <c r="P38" s="980">
        <v>125</v>
      </c>
      <c r="Q38" s="981">
        <v>4995</v>
      </c>
      <c r="R38" s="982">
        <v>0.41073924841707099</v>
      </c>
      <c r="S38" s="1"/>
    </row>
    <row r="39" spans="1:19" ht="13.5" thickBot="1">
      <c r="A39" s="275" t="s">
        <v>85</v>
      </c>
      <c r="B39" s="83">
        <v>513</v>
      </c>
      <c r="C39" s="83">
        <v>460</v>
      </c>
      <c r="D39" s="83">
        <v>474</v>
      </c>
      <c r="E39" s="83">
        <v>467</v>
      </c>
      <c r="F39" s="83">
        <v>1307</v>
      </c>
      <c r="G39" s="83">
        <v>1103</v>
      </c>
      <c r="H39" s="83">
        <v>803</v>
      </c>
      <c r="I39" s="83">
        <v>575</v>
      </c>
      <c r="J39" s="83">
        <v>753</v>
      </c>
      <c r="K39" s="83">
        <v>605</v>
      </c>
      <c r="L39" s="83">
        <v>1084</v>
      </c>
      <c r="M39" s="83">
        <v>789</v>
      </c>
      <c r="N39" s="211">
        <v>-0.27214022140221406</v>
      </c>
      <c r="O39" s="211">
        <v>0.53801169590643272</v>
      </c>
      <c r="P39" s="985">
        <v>276</v>
      </c>
      <c r="Q39" s="986">
        <v>8933</v>
      </c>
      <c r="R39" s="987">
        <v>0.52328510339171697</v>
      </c>
      <c r="S39" s="1"/>
    </row>
    <row r="40" spans="1:19">
      <c r="A40" s="276" t="s">
        <v>103</v>
      </c>
      <c r="B40" s="86">
        <v>1320</v>
      </c>
      <c r="C40" s="86">
        <v>1219</v>
      </c>
      <c r="D40" s="86">
        <v>1241</v>
      </c>
      <c r="E40" s="86">
        <v>1142</v>
      </c>
      <c r="F40" s="86">
        <v>2374</v>
      </c>
      <c r="G40" s="86">
        <v>2199</v>
      </c>
      <c r="H40" s="86">
        <v>1884</v>
      </c>
      <c r="I40" s="86">
        <v>1536</v>
      </c>
      <c r="J40" s="86">
        <v>1765</v>
      </c>
      <c r="K40" s="86">
        <v>1474</v>
      </c>
      <c r="L40" s="86">
        <v>1901</v>
      </c>
      <c r="M40" s="86">
        <v>1504</v>
      </c>
      <c r="N40" s="212">
        <v>-0.20883745397159392</v>
      </c>
      <c r="O40" s="212">
        <v>0.1393939393939394</v>
      </c>
      <c r="P40" s="277">
        <v>184</v>
      </c>
      <c r="Q40" s="278">
        <v>19559</v>
      </c>
      <c r="R40" s="989">
        <v>0.46447399667537403</v>
      </c>
      <c r="S40" s="1"/>
    </row>
    <row r="41" spans="1:19">
      <c r="A41" s="85" t="s">
        <v>105</v>
      </c>
      <c r="B41" s="279">
        <v>1423</v>
      </c>
      <c r="C41" s="279">
        <v>1323</v>
      </c>
      <c r="D41" s="279">
        <v>1325</v>
      </c>
      <c r="E41" s="279">
        <v>1238</v>
      </c>
      <c r="F41" s="279">
        <v>2451</v>
      </c>
      <c r="G41" s="279">
        <v>2274</v>
      </c>
      <c r="H41" s="279">
        <v>1964</v>
      </c>
      <c r="I41" s="279">
        <v>1606</v>
      </c>
      <c r="J41" s="279">
        <v>1848</v>
      </c>
      <c r="K41" s="279">
        <v>1533</v>
      </c>
      <c r="L41" s="279">
        <v>1948</v>
      </c>
      <c r="M41" s="279">
        <v>1542</v>
      </c>
      <c r="N41" s="212">
        <v>-0.20841889117043122</v>
      </c>
      <c r="O41" s="212">
        <v>8.362614195361906E-2</v>
      </c>
      <c r="P41" s="277">
        <v>119</v>
      </c>
      <c r="Q41" s="278">
        <v>20475</v>
      </c>
      <c r="R41" s="989">
        <v>0.45823821673156978</v>
      </c>
      <c r="S41" s="1"/>
    </row>
    <row r="42" spans="1:19">
      <c r="A42" s="273" t="s">
        <v>151</v>
      </c>
      <c r="B42" s="280">
        <v>582</v>
      </c>
      <c r="C42" s="280">
        <v>537</v>
      </c>
      <c r="D42" s="280">
        <v>525</v>
      </c>
      <c r="E42" s="280">
        <v>484</v>
      </c>
      <c r="F42" s="280">
        <v>651</v>
      </c>
      <c r="G42" s="280">
        <v>668</v>
      </c>
      <c r="H42" s="280">
        <v>697</v>
      </c>
      <c r="I42" s="280">
        <v>616</v>
      </c>
      <c r="J42" s="280">
        <v>602</v>
      </c>
      <c r="K42" s="280">
        <v>521</v>
      </c>
      <c r="L42" s="280">
        <v>363</v>
      </c>
      <c r="M42" s="280">
        <v>300</v>
      </c>
      <c r="N42" s="272">
        <v>-0.17355371900826444</v>
      </c>
      <c r="O42" s="207">
        <v>-0.48453608247422686</v>
      </c>
      <c r="P42" s="277">
        <v>-282</v>
      </c>
      <c r="Q42" s="278">
        <v>6546</v>
      </c>
      <c r="R42" s="990"/>
      <c r="S42" s="1"/>
    </row>
    <row r="43" spans="1:19" ht="13.5" thickBot="1">
      <c r="A43" s="273" t="s">
        <v>152</v>
      </c>
      <c r="B43" s="280">
        <v>841</v>
      </c>
      <c r="C43" s="280">
        <v>786</v>
      </c>
      <c r="D43" s="280">
        <v>800</v>
      </c>
      <c r="E43" s="280">
        <v>753</v>
      </c>
      <c r="F43" s="280">
        <v>1800</v>
      </c>
      <c r="G43" s="280">
        <v>1606</v>
      </c>
      <c r="H43" s="280">
        <v>1267</v>
      </c>
      <c r="I43" s="280">
        <v>990</v>
      </c>
      <c r="J43" s="280">
        <v>1246</v>
      </c>
      <c r="K43" s="280">
        <v>1012</v>
      </c>
      <c r="L43" s="280">
        <v>1585</v>
      </c>
      <c r="M43" s="280">
        <v>1242</v>
      </c>
      <c r="N43" s="272">
        <v>-0.216403785488959</v>
      </c>
      <c r="O43" s="207">
        <v>0.47681331747919153</v>
      </c>
      <c r="P43" s="992">
        <v>401</v>
      </c>
      <c r="Q43" s="993">
        <v>13928</v>
      </c>
      <c r="R43" s="994"/>
      <c r="S43" s="1"/>
    </row>
    <row r="44" spans="1:19">
      <c r="A44" s="9" t="s">
        <v>308</v>
      </c>
      <c r="Q44" s="1"/>
      <c r="R44" s="1"/>
      <c r="S44" s="1"/>
    </row>
    <row r="45" spans="1:19">
      <c r="A45" s="42" t="s">
        <v>154</v>
      </c>
      <c r="Q45" s="1"/>
      <c r="R45" s="1"/>
      <c r="S45" s="1"/>
    </row>
    <row r="46" spans="1:19">
      <c r="A46" s="22" t="s">
        <v>244</v>
      </c>
      <c r="Q46" s="1"/>
      <c r="R46" s="1"/>
      <c r="S46" s="1"/>
    </row>
    <row r="47" spans="1:19">
      <c r="Q47" s="1"/>
      <c r="R47" s="1"/>
      <c r="S47" s="1"/>
    </row>
    <row r="48" spans="1:19">
      <c r="Q48" s="1"/>
      <c r="R48" s="1"/>
      <c r="S48" s="1"/>
    </row>
    <row r="49" spans="17:19">
      <c r="Q49" s="1"/>
      <c r="R49" s="1"/>
      <c r="S49" s="1"/>
    </row>
    <row r="50" spans="17:19">
      <c r="Q50" s="1"/>
      <c r="R50" s="1"/>
      <c r="S50" s="1"/>
    </row>
    <row r="51" spans="17:19">
      <c r="Q51" s="1"/>
      <c r="R51" s="1"/>
      <c r="S51" s="1"/>
    </row>
    <row r="52" spans="17:19">
      <c r="Q52" s="1"/>
      <c r="R52" s="1"/>
      <c r="S52" s="1"/>
    </row>
    <row r="53" spans="17:19">
      <c r="Q53" s="1"/>
      <c r="R53" s="1"/>
      <c r="S53" s="1"/>
    </row>
    <row r="54" spans="17:19">
      <c r="Q54" s="1"/>
      <c r="R54" s="1"/>
      <c r="S54" s="1"/>
    </row>
    <row r="55" spans="17:19">
      <c r="Q55" s="1"/>
      <c r="R55" s="1"/>
      <c r="S55" s="1"/>
    </row>
    <row r="56" spans="17:19">
      <c r="Q56" s="1"/>
      <c r="R56" s="1"/>
      <c r="S56" s="1"/>
    </row>
    <row r="57" spans="17:19">
      <c r="Q57" s="1"/>
      <c r="R57" s="1"/>
      <c r="S57" s="1"/>
    </row>
    <row r="58" spans="17:19">
      <c r="Q58" s="1"/>
      <c r="R58" s="1"/>
      <c r="S58" s="1"/>
    </row>
    <row r="59" spans="17:19">
      <c r="Q59" s="1"/>
      <c r="R59" s="1"/>
      <c r="S59" s="1"/>
    </row>
    <row r="60" spans="17:19">
      <c r="Q60" s="1"/>
      <c r="R60" s="1"/>
      <c r="S60" s="1"/>
    </row>
    <row r="61" spans="17:19">
      <c r="Q61" s="1"/>
      <c r="R61" s="1"/>
      <c r="S61" s="1"/>
    </row>
    <row r="62" spans="17:19">
      <c r="Q62" s="1"/>
      <c r="R62" s="1"/>
      <c r="S62" s="1"/>
    </row>
  </sheetData>
  <pageMargins left="0.31527777777777799" right="0.118055555555556" top="0.15763888888888899" bottom="0.15763888888888899" header="0.51180555555555496" footer="0.51180555555555496"/>
  <pageSetup paperSize="9" scale="57" firstPageNumber="0" fitToHeight="0"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4">
    <tabColor theme="5" tint="-0.249977111117893"/>
    <pageSetUpPr fitToPage="1"/>
  </sheetPr>
  <dimension ref="A1:Q24"/>
  <sheetViews>
    <sheetView showGridLines="0" zoomScaleNormal="100" workbookViewId="0"/>
  </sheetViews>
  <sheetFormatPr baseColWidth="10" defaultColWidth="9.140625" defaultRowHeight="12.75"/>
  <cols>
    <col min="1" max="1" width="8.5703125" style="166" customWidth="1"/>
    <col min="2" max="3" width="8.5703125" style="1" customWidth="1"/>
    <col min="4" max="10" width="8.5703125" style="24" customWidth="1"/>
    <col min="11" max="13" width="8.5703125" style="1" customWidth="1"/>
    <col min="14" max="17" width="8.5703125" customWidth="1"/>
    <col min="18" max="1031" width="8.7109375" customWidth="1"/>
  </cols>
  <sheetData>
    <row r="1" spans="1:17">
      <c r="A1" s="375" t="s">
        <v>299</v>
      </c>
      <c r="B1" s="375"/>
      <c r="C1" s="375"/>
      <c r="D1" s="375"/>
      <c r="E1" s="375"/>
      <c r="F1" s="375"/>
      <c r="G1" s="375"/>
      <c r="H1" s="375"/>
      <c r="I1" s="375"/>
      <c r="K1" s="208"/>
      <c r="L1" s="208"/>
      <c r="M1" s="376"/>
    </row>
    <row r="2" spans="1:17" ht="28.5" customHeight="1">
      <c r="A2" s="1135" t="s">
        <v>77</v>
      </c>
      <c r="B2" s="1107" t="s">
        <v>157</v>
      </c>
      <c r="C2" s="1107"/>
      <c r="D2" s="1107" t="s">
        <v>158</v>
      </c>
      <c r="E2" s="1107"/>
      <c r="F2" s="1107" t="s">
        <v>159</v>
      </c>
      <c r="G2" s="1107"/>
      <c r="H2" s="1107" t="s">
        <v>160</v>
      </c>
      <c r="I2" s="1107"/>
      <c r="J2" s="1107" t="s">
        <v>161</v>
      </c>
      <c r="K2" s="1107"/>
      <c r="L2" s="1107" t="s">
        <v>162</v>
      </c>
      <c r="M2" s="1107"/>
      <c r="N2" s="1107" t="s">
        <v>229</v>
      </c>
      <c r="O2" s="1107"/>
      <c r="P2" s="1107" t="s">
        <v>230</v>
      </c>
      <c r="Q2" s="1107"/>
    </row>
    <row r="3" spans="1:17">
      <c r="A3" s="1135"/>
      <c r="B3" s="26" t="s">
        <v>16</v>
      </c>
      <c r="C3" s="26" t="s">
        <v>163</v>
      </c>
      <c r="D3" s="26" t="s">
        <v>16</v>
      </c>
      <c r="E3" s="26" t="s">
        <v>163</v>
      </c>
      <c r="F3" s="26" t="s">
        <v>16</v>
      </c>
      <c r="G3" s="26" t="s">
        <v>163</v>
      </c>
      <c r="H3" s="26" t="s">
        <v>16</v>
      </c>
      <c r="I3" s="26" t="s">
        <v>163</v>
      </c>
      <c r="J3" s="26" t="s">
        <v>16</v>
      </c>
      <c r="K3" s="26" t="s">
        <v>163</v>
      </c>
      <c r="L3" s="26" t="s">
        <v>16</v>
      </c>
      <c r="M3" s="26" t="s">
        <v>163</v>
      </c>
      <c r="N3" s="455" t="s">
        <v>16</v>
      </c>
      <c r="O3" s="455" t="s">
        <v>163</v>
      </c>
      <c r="P3" s="455" t="s">
        <v>16</v>
      </c>
      <c r="Q3" s="455" t="s">
        <v>163</v>
      </c>
    </row>
    <row r="4" spans="1:17">
      <c r="A4" s="18" t="s">
        <v>82</v>
      </c>
      <c r="B4" s="170">
        <v>256</v>
      </c>
      <c r="C4" s="289">
        <v>0.59143968871595298</v>
      </c>
      <c r="D4" s="170">
        <v>238</v>
      </c>
      <c r="E4" s="289">
        <v>0.57499999999999996</v>
      </c>
      <c r="F4" s="170">
        <v>275</v>
      </c>
      <c r="G4" s="289">
        <v>0.63909774436090205</v>
      </c>
      <c r="H4" s="170">
        <v>284</v>
      </c>
      <c r="I4" s="289">
        <v>0.573943661971831</v>
      </c>
      <c r="J4" s="170">
        <v>227</v>
      </c>
      <c r="K4" s="289">
        <v>0.59030837004405301</v>
      </c>
      <c r="L4" s="170">
        <v>196</v>
      </c>
      <c r="M4" s="289">
        <v>0.59</v>
      </c>
      <c r="N4" s="170">
        <v>211</v>
      </c>
      <c r="O4" s="289">
        <v>0.54028436018957349</v>
      </c>
      <c r="P4" s="170">
        <v>192</v>
      </c>
      <c r="Q4" s="289">
        <v>0.59375</v>
      </c>
    </row>
    <row r="5" spans="1:17">
      <c r="A5" s="18" t="s">
        <v>83</v>
      </c>
      <c r="B5" s="170">
        <v>126</v>
      </c>
      <c r="C5" s="289">
        <v>0.44881889763779498</v>
      </c>
      <c r="D5" s="170">
        <v>113</v>
      </c>
      <c r="E5" s="289">
        <v>0.51851851851851805</v>
      </c>
      <c r="F5" s="170">
        <v>122</v>
      </c>
      <c r="G5" s="289">
        <v>0.60483870967741904</v>
      </c>
      <c r="H5" s="170">
        <v>118</v>
      </c>
      <c r="I5" s="289">
        <v>0.55932203389830504</v>
      </c>
      <c r="J5" s="170">
        <v>114</v>
      </c>
      <c r="K5" s="289">
        <v>0.44736842105263203</v>
      </c>
      <c r="L5" s="170">
        <v>96</v>
      </c>
      <c r="M5" s="289">
        <v>0.56999999999999995</v>
      </c>
      <c r="N5" s="170">
        <v>103</v>
      </c>
      <c r="O5" s="289">
        <v>0.57281553398058249</v>
      </c>
      <c r="P5" s="170">
        <v>70</v>
      </c>
      <c r="Q5" s="289">
        <v>0.6</v>
      </c>
    </row>
    <row r="6" spans="1:17">
      <c r="A6" s="18" t="s">
        <v>92</v>
      </c>
      <c r="B6" s="170">
        <v>266</v>
      </c>
      <c r="C6" s="289">
        <v>0.54887218045112796</v>
      </c>
      <c r="D6" s="170">
        <v>289</v>
      </c>
      <c r="E6" s="289">
        <v>0.51636363636363602</v>
      </c>
      <c r="F6" s="170">
        <v>304</v>
      </c>
      <c r="G6" s="289">
        <v>0.57234726688102899</v>
      </c>
      <c r="H6" s="170">
        <v>333</v>
      </c>
      <c r="I6" s="289">
        <v>0.56456456456456505</v>
      </c>
      <c r="J6" s="170">
        <v>327</v>
      </c>
      <c r="K6" s="289">
        <v>0.59021406727828796</v>
      </c>
      <c r="L6" s="170">
        <v>285</v>
      </c>
      <c r="M6" s="289">
        <v>0.6</v>
      </c>
      <c r="N6" s="170">
        <v>302</v>
      </c>
      <c r="O6" s="289">
        <v>0.63576158940397354</v>
      </c>
      <c r="P6" s="170">
        <v>300</v>
      </c>
      <c r="Q6" s="289">
        <v>0.59</v>
      </c>
    </row>
    <row r="7" spans="1:17" ht="13.5" thickBot="1">
      <c r="A7" s="290" t="s">
        <v>85</v>
      </c>
      <c r="B7" s="177">
        <v>430</v>
      </c>
      <c r="C7" s="192">
        <v>0.68544600938967204</v>
      </c>
      <c r="D7" s="177">
        <v>405</v>
      </c>
      <c r="E7" s="192">
        <v>0.623409669211196</v>
      </c>
      <c r="F7" s="177">
        <v>427</v>
      </c>
      <c r="G7" s="192">
        <v>0.63595505617977499</v>
      </c>
      <c r="H7" s="177">
        <v>415</v>
      </c>
      <c r="I7" s="192">
        <v>0.61686746987951802</v>
      </c>
      <c r="J7" s="177">
        <v>381</v>
      </c>
      <c r="K7" s="192">
        <v>0.64041994750656195</v>
      </c>
      <c r="L7" s="177">
        <v>389</v>
      </c>
      <c r="M7" s="192">
        <v>0.65</v>
      </c>
      <c r="N7" s="177">
        <v>533</v>
      </c>
      <c r="O7" s="192">
        <v>0.64165103189493433</v>
      </c>
      <c r="P7" s="177">
        <v>379</v>
      </c>
      <c r="Q7" s="192">
        <v>0.61213720316622688</v>
      </c>
    </row>
    <row r="8" spans="1:17">
      <c r="A8" s="132" t="s">
        <v>16</v>
      </c>
      <c r="B8" s="179">
        <v>1078</v>
      </c>
      <c r="C8" s="193">
        <v>0.60130111524163599</v>
      </c>
      <c r="D8" s="179">
        <v>1045</v>
      </c>
      <c r="E8" s="193">
        <v>0.57185039370078705</v>
      </c>
      <c r="F8" s="179">
        <v>1128</v>
      </c>
      <c r="G8" s="193">
        <v>0.61605584642233902</v>
      </c>
      <c r="H8" s="179">
        <v>1150</v>
      </c>
      <c r="I8" s="193">
        <v>0.58521739130434802</v>
      </c>
      <c r="J8" s="179">
        <v>1049</v>
      </c>
      <c r="K8" s="193">
        <v>0.59294566253574799</v>
      </c>
      <c r="L8" s="179">
        <v>966</v>
      </c>
      <c r="M8" s="193">
        <v>0.61512422360248453</v>
      </c>
      <c r="N8" s="179">
        <v>1149</v>
      </c>
      <c r="O8" s="193">
        <v>0.61531766753698869</v>
      </c>
      <c r="P8" s="179">
        <v>941</v>
      </c>
      <c r="Q8" s="193">
        <v>0.60042507970244419</v>
      </c>
    </row>
    <row r="9" spans="1:17">
      <c r="A9" s="9" t="s">
        <v>88</v>
      </c>
      <c r="B9" s="23"/>
      <c r="C9" s="291"/>
      <c r="D9" s="291"/>
      <c r="E9" s="29"/>
      <c r="F9" s="29"/>
      <c r="G9" s="29"/>
      <c r="H9" s="29"/>
      <c r="I9" s="30"/>
      <c r="N9" s="1"/>
      <c r="O9" s="1"/>
      <c r="P9" s="1"/>
      <c r="Q9" s="1"/>
    </row>
    <row r="10" spans="1:17">
      <c r="A10" s="8" t="s">
        <v>32</v>
      </c>
      <c r="B10" s="8"/>
      <c r="C10" s="8"/>
      <c r="D10" s="8"/>
      <c r="E10" s="8"/>
      <c r="F10" s="8"/>
      <c r="G10" s="8"/>
      <c r="H10" s="8"/>
      <c r="I10" s="8"/>
      <c r="K10" s="208"/>
      <c r="L10" s="208"/>
      <c r="M10" s="208"/>
      <c r="N10" s="208"/>
      <c r="O10" s="208"/>
      <c r="P10" s="208"/>
      <c r="Q10" s="208"/>
    </row>
    <row r="11" spans="1:17" s="34" customFormat="1" ht="12.75" customHeight="1">
      <c r="A11" s="91" t="s">
        <v>249</v>
      </c>
      <c r="B11" s="91"/>
      <c r="C11" s="91"/>
      <c r="D11" s="91"/>
      <c r="E11" s="91"/>
      <c r="F11" s="91"/>
      <c r="G11" s="91"/>
      <c r="H11" s="91"/>
      <c r="I11" s="91"/>
      <c r="J11" s="181"/>
      <c r="K11" s="181"/>
      <c r="L11" s="181"/>
      <c r="N11" s="181"/>
      <c r="P11" s="181"/>
    </row>
    <row r="12" spans="1:17" s="34" customFormat="1">
      <c r="A12" s="31"/>
      <c r="B12" s="292"/>
      <c r="C12" s="292"/>
      <c r="D12" s="32"/>
      <c r="E12" s="32"/>
      <c r="F12" s="32"/>
      <c r="G12" s="32"/>
      <c r="H12" s="181"/>
      <c r="I12" s="181"/>
      <c r="J12" s="181"/>
    </row>
    <row r="13" spans="1:17" s="34" customFormat="1">
      <c r="A13" s="1135" t="s">
        <v>77</v>
      </c>
      <c r="B13" s="1107" t="s">
        <v>157</v>
      </c>
      <c r="C13" s="1107"/>
      <c r="D13" s="1107" t="s">
        <v>158</v>
      </c>
      <c r="E13" s="1107"/>
      <c r="F13" s="1107" t="s">
        <v>159</v>
      </c>
      <c r="G13" s="1107"/>
      <c r="H13" s="1107" t="s">
        <v>160</v>
      </c>
      <c r="I13" s="1107"/>
      <c r="J13" s="1107" t="s">
        <v>161</v>
      </c>
      <c r="K13" s="1107"/>
      <c r="L13" s="1107" t="s">
        <v>162</v>
      </c>
      <c r="M13" s="1107"/>
      <c r="N13" s="1107" t="s">
        <v>229</v>
      </c>
      <c r="O13" s="1107"/>
      <c r="P13" s="1107" t="s">
        <v>230</v>
      </c>
      <c r="Q13" s="1107"/>
    </row>
    <row r="14" spans="1:17" s="34" customFormat="1">
      <c r="A14" s="1135"/>
      <c r="B14" s="876" t="s">
        <v>14</v>
      </c>
      <c r="C14" s="876" t="s">
        <v>15</v>
      </c>
      <c r="D14" s="876" t="s">
        <v>14</v>
      </c>
      <c r="E14" s="876" t="s">
        <v>15</v>
      </c>
      <c r="F14" s="876" t="s">
        <v>14</v>
      </c>
      <c r="G14" s="876" t="s">
        <v>15</v>
      </c>
      <c r="H14" s="876" t="s">
        <v>14</v>
      </c>
      <c r="I14" s="876" t="s">
        <v>15</v>
      </c>
      <c r="J14" s="876" t="s">
        <v>14</v>
      </c>
      <c r="K14" s="876" t="s">
        <v>15</v>
      </c>
      <c r="L14" s="876" t="s">
        <v>14</v>
      </c>
      <c r="M14" s="876" t="s">
        <v>15</v>
      </c>
      <c r="N14" s="876" t="s">
        <v>14</v>
      </c>
      <c r="O14" s="876" t="s">
        <v>15</v>
      </c>
      <c r="P14" s="876" t="s">
        <v>14</v>
      </c>
      <c r="Q14" s="876" t="s">
        <v>15</v>
      </c>
    </row>
    <row r="15" spans="1:17">
      <c r="A15" s="18" t="s">
        <v>82</v>
      </c>
      <c r="B15" s="170">
        <v>104.59143968871604</v>
      </c>
      <c r="C15" s="170">
        <v>151.40856031128396</v>
      </c>
      <c r="D15" s="170">
        <v>101.15</v>
      </c>
      <c r="E15" s="170">
        <v>136.85</v>
      </c>
      <c r="F15" s="170">
        <v>99.248120300751935</v>
      </c>
      <c r="G15" s="170">
        <v>175.75187969924806</v>
      </c>
      <c r="H15" s="170">
        <v>121</v>
      </c>
      <c r="I15" s="170">
        <v>163</v>
      </c>
      <c r="J15" s="170">
        <v>92.999999999999972</v>
      </c>
      <c r="K15" s="170">
        <v>134.00000000000003</v>
      </c>
      <c r="L15" s="170">
        <v>80.36</v>
      </c>
      <c r="M15" s="170">
        <v>115.64</v>
      </c>
      <c r="N15" s="170">
        <v>97</v>
      </c>
      <c r="O15" s="170">
        <v>114</v>
      </c>
      <c r="P15" s="170">
        <v>78</v>
      </c>
      <c r="Q15" s="170">
        <v>114</v>
      </c>
    </row>
    <row r="16" spans="1:17">
      <c r="A16" s="18" t="s">
        <v>83</v>
      </c>
      <c r="B16" s="170">
        <v>69.448818897637835</v>
      </c>
      <c r="C16" s="170">
        <v>56.551181102362165</v>
      </c>
      <c r="D16" s="170">
        <v>54.407407407407462</v>
      </c>
      <c r="E16" s="170">
        <v>58.592592592592538</v>
      </c>
      <c r="F16" s="170">
        <v>48.209677419354875</v>
      </c>
      <c r="G16" s="170">
        <v>73.790322580645125</v>
      </c>
      <c r="H16" s="170">
        <v>52</v>
      </c>
      <c r="I16" s="170">
        <v>66</v>
      </c>
      <c r="J16" s="170">
        <v>62.99999999999995</v>
      </c>
      <c r="K16" s="170">
        <v>51.00000000000005</v>
      </c>
      <c r="L16" s="170">
        <v>41.28</v>
      </c>
      <c r="M16" s="170">
        <v>54.72</v>
      </c>
      <c r="N16" s="170">
        <v>44</v>
      </c>
      <c r="O16" s="170">
        <v>59</v>
      </c>
      <c r="P16" s="170">
        <v>28</v>
      </c>
      <c r="Q16" s="170">
        <v>42</v>
      </c>
    </row>
    <row r="17" spans="1:17">
      <c r="A17" s="18" t="s">
        <v>92</v>
      </c>
      <c r="B17" s="170">
        <v>119.99999999999997</v>
      </c>
      <c r="C17" s="170">
        <v>146.00000000000003</v>
      </c>
      <c r="D17" s="170">
        <v>139.77090909090919</v>
      </c>
      <c r="E17" s="170">
        <v>149.22909090909081</v>
      </c>
      <c r="F17" s="170">
        <v>130.00643086816717</v>
      </c>
      <c r="G17" s="170">
        <v>173.99356913183283</v>
      </c>
      <c r="H17" s="170">
        <v>144.99999999999983</v>
      </c>
      <c r="I17" s="170">
        <v>188.00000000000017</v>
      </c>
      <c r="J17" s="170">
        <v>133.99999999999983</v>
      </c>
      <c r="K17" s="170">
        <v>193.00000000000017</v>
      </c>
      <c r="L17" s="170">
        <v>114</v>
      </c>
      <c r="M17" s="170">
        <v>171</v>
      </c>
      <c r="N17" s="170">
        <v>110</v>
      </c>
      <c r="O17" s="170">
        <v>192</v>
      </c>
      <c r="P17" s="170">
        <v>123</v>
      </c>
      <c r="Q17" s="170">
        <v>177</v>
      </c>
    </row>
    <row r="18" spans="1:17" ht="13.5" thickBot="1">
      <c r="A18" s="290" t="s">
        <v>85</v>
      </c>
      <c r="B18" s="177">
        <v>135.258215962441</v>
      </c>
      <c r="C18" s="177">
        <v>294.741784037559</v>
      </c>
      <c r="D18" s="177">
        <v>152.51908396946561</v>
      </c>
      <c r="E18" s="177">
        <v>252.48091603053439</v>
      </c>
      <c r="F18" s="177">
        <v>155.4471910112361</v>
      </c>
      <c r="G18" s="177">
        <v>271.5528089887639</v>
      </c>
      <c r="H18" s="177">
        <v>159.00000000000003</v>
      </c>
      <c r="I18" s="177">
        <v>255.99999999999997</v>
      </c>
      <c r="J18" s="177">
        <v>136.99999999999989</v>
      </c>
      <c r="K18" s="177">
        <v>244.00000000000011</v>
      </c>
      <c r="L18" s="177">
        <v>136.14999999999998</v>
      </c>
      <c r="M18" s="177">
        <v>252.85000000000002</v>
      </c>
      <c r="N18" s="177">
        <v>191</v>
      </c>
      <c r="O18" s="177">
        <v>342</v>
      </c>
      <c r="P18" s="177">
        <v>147</v>
      </c>
      <c r="Q18" s="177">
        <v>232</v>
      </c>
    </row>
    <row r="19" spans="1:17">
      <c r="A19" s="132" t="s">
        <v>16</v>
      </c>
      <c r="B19" s="179">
        <v>429.79739776951635</v>
      </c>
      <c r="C19" s="179">
        <v>648.20260223048365</v>
      </c>
      <c r="D19" s="179">
        <v>447.41633858267755</v>
      </c>
      <c r="E19" s="179">
        <v>597.58366141732245</v>
      </c>
      <c r="F19" s="179">
        <v>433.08900523560158</v>
      </c>
      <c r="G19" s="179">
        <v>694.91099476439842</v>
      </c>
      <c r="H19" s="179">
        <v>476.99999999999977</v>
      </c>
      <c r="I19" s="179">
        <v>673.00000000000023</v>
      </c>
      <c r="J19" s="179">
        <v>427.00000000000034</v>
      </c>
      <c r="K19" s="179">
        <v>621.99999999999966</v>
      </c>
      <c r="L19" s="179">
        <v>371.78999999999996</v>
      </c>
      <c r="M19" s="179">
        <v>594.21</v>
      </c>
      <c r="N19" s="179">
        <v>442</v>
      </c>
      <c r="O19" s="179">
        <v>707</v>
      </c>
      <c r="P19" s="179">
        <v>376</v>
      </c>
      <c r="Q19" s="179">
        <v>565</v>
      </c>
    </row>
    <row r="20" spans="1:17">
      <c r="A20" s="9" t="s">
        <v>88</v>
      </c>
      <c r="B20" s="23"/>
      <c r="C20" s="291"/>
      <c r="D20" s="291"/>
      <c r="E20" s="29"/>
      <c r="F20" s="29"/>
      <c r="G20" s="29"/>
      <c r="H20" s="29"/>
      <c r="I20" s="30"/>
      <c r="N20" s="1"/>
      <c r="O20" s="1"/>
      <c r="P20" s="1"/>
      <c r="Q20" s="1"/>
    </row>
    <row r="21" spans="1:17">
      <c r="A21" s="8" t="s">
        <v>32</v>
      </c>
      <c r="B21" s="8"/>
      <c r="C21" s="8"/>
      <c r="D21" s="8"/>
      <c r="E21" s="8"/>
      <c r="F21" s="8"/>
      <c r="G21" s="8"/>
      <c r="H21" s="8"/>
      <c r="I21" s="8"/>
      <c r="K21" s="208"/>
      <c r="L21" s="208"/>
      <c r="M21" s="208"/>
      <c r="N21" s="208"/>
      <c r="O21" s="208"/>
      <c r="P21" s="208"/>
      <c r="Q21" s="208"/>
    </row>
    <row r="22" spans="1:17">
      <c r="A22" s="91" t="s">
        <v>249</v>
      </c>
      <c r="B22" s="91"/>
      <c r="C22" s="91"/>
      <c r="D22" s="91"/>
      <c r="E22" s="91"/>
      <c r="F22" s="91"/>
      <c r="G22" s="91"/>
      <c r="H22" s="91"/>
      <c r="I22" s="91"/>
      <c r="J22" s="181"/>
      <c r="K22" s="181"/>
      <c r="L22" s="181"/>
      <c r="M22" s="34"/>
      <c r="N22" s="181"/>
      <c r="O22" s="34"/>
      <c r="P22" s="181"/>
      <c r="Q22" s="34"/>
    </row>
    <row r="24" spans="1:17">
      <c r="B24" s="54"/>
      <c r="C24" s="54"/>
      <c r="D24" s="54"/>
      <c r="E24" s="54"/>
      <c r="F24" s="54"/>
      <c r="G24" s="54"/>
      <c r="H24" s="54"/>
      <c r="I24" s="54"/>
      <c r="J24" s="54"/>
      <c r="K24" s="54"/>
      <c r="L24" s="54"/>
      <c r="M24" s="54"/>
      <c r="N24" s="54"/>
      <c r="O24" s="54"/>
      <c r="P24" s="54"/>
      <c r="Q24" s="54"/>
    </row>
  </sheetData>
  <mergeCells count="18">
    <mergeCell ref="J13:K13"/>
    <mergeCell ref="L13:M13"/>
    <mergeCell ref="N13:O13"/>
    <mergeCell ref="P13:Q13"/>
    <mergeCell ref="A13:A14"/>
    <mergeCell ref="B13:C13"/>
    <mergeCell ref="D13:E13"/>
    <mergeCell ref="F13:G13"/>
    <mergeCell ref="H13:I13"/>
    <mergeCell ref="N2:O2"/>
    <mergeCell ref="P2:Q2"/>
    <mergeCell ref="J2:K2"/>
    <mergeCell ref="L2:M2"/>
    <mergeCell ref="A2:A3"/>
    <mergeCell ref="B2:C2"/>
    <mergeCell ref="D2:E2"/>
    <mergeCell ref="F2:G2"/>
    <mergeCell ref="H2:I2"/>
  </mergeCells>
  <pageMargins left="0.31527777777777799" right="0.118055555555556" top="0.15763888888888899" bottom="0.15763888888888899" header="0.51180555555555496" footer="0.51180555555555496"/>
  <pageSetup paperSize="9" firstPageNumber="0" orientation="landscape"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N54"/>
  <sheetViews>
    <sheetView showGridLines="0" zoomScaleNormal="100" workbookViewId="0"/>
  </sheetViews>
  <sheetFormatPr baseColWidth="10" defaultColWidth="9.140625" defaultRowHeight="12.75"/>
  <cols>
    <col min="1" max="1" width="8.5703125" style="166" customWidth="1"/>
    <col min="2" max="2" width="6.140625" style="1" customWidth="1"/>
    <col min="3" max="5" width="6.140625" style="24" customWidth="1"/>
    <col min="6" max="6" width="9.28515625" style="1" customWidth="1"/>
    <col min="7" max="7" width="6.140625" style="1" customWidth="1"/>
    <col min="8" max="9" width="6.140625" customWidth="1"/>
    <col min="10" max="10" width="13" customWidth="1"/>
    <col min="11" max="1017" width="8.7109375" customWidth="1"/>
  </cols>
  <sheetData>
    <row r="1" spans="1:10" ht="13.5" thickBot="1">
      <c r="A1" s="375" t="s">
        <v>270</v>
      </c>
      <c r="B1" s="375"/>
      <c r="C1" s="375"/>
      <c r="D1" s="375"/>
      <c r="E1" s="375"/>
      <c r="F1" s="208"/>
      <c r="G1" s="376"/>
    </row>
    <row r="2" spans="1:10" ht="24">
      <c r="A2" s="544"/>
      <c r="B2" s="543" t="s">
        <v>257</v>
      </c>
      <c r="C2" s="543" t="s">
        <v>258</v>
      </c>
      <c r="D2" s="543" t="s">
        <v>259</v>
      </c>
      <c r="E2" s="543" t="s">
        <v>260</v>
      </c>
      <c r="F2" s="543" t="s">
        <v>261</v>
      </c>
      <c r="G2" s="543" t="s">
        <v>262</v>
      </c>
      <c r="H2" s="543" t="s">
        <v>263</v>
      </c>
      <c r="I2" s="543" t="s">
        <v>264</v>
      </c>
      <c r="J2" s="1041" t="s">
        <v>364</v>
      </c>
    </row>
    <row r="3" spans="1:10">
      <c r="A3" s="18" t="s">
        <v>82</v>
      </c>
      <c r="B3" s="289">
        <v>0.59143968871595298</v>
      </c>
      <c r="C3" s="289">
        <v>0.57499999999999996</v>
      </c>
      <c r="D3" s="289">
        <v>0.63909774436090205</v>
      </c>
      <c r="E3" s="289">
        <v>0.573943661971831</v>
      </c>
      <c r="F3" s="289">
        <v>0.59030837004405301</v>
      </c>
      <c r="G3" s="289">
        <v>0.59</v>
      </c>
      <c r="H3" s="289">
        <v>0.54028436018957349</v>
      </c>
      <c r="I3" s="289">
        <v>0.59375</v>
      </c>
      <c r="J3" s="1059">
        <v>2.3103112840470175E-3</v>
      </c>
    </row>
    <row r="4" spans="1:10">
      <c r="A4" s="18" t="s">
        <v>83</v>
      </c>
      <c r="B4" s="289">
        <v>0.44881889763779498</v>
      </c>
      <c r="C4" s="289">
        <v>0.51851851851851805</v>
      </c>
      <c r="D4" s="289">
        <v>0.60483870967741904</v>
      </c>
      <c r="E4" s="289">
        <v>0.55932203389830504</v>
      </c>
      <c r="F4" s="289">
        <v>0.44736842105263203</v>
      </c>
      <c r="G4" s="289">
        <v>0.56999999999999995</v>
      </c>
      <c r="H4" s="289">
        <v>0.57281553398058249</v>
      </c>
      <c r="I4" s="289">
        <v>0.6</v>
      </c>
      <c r="J4" s="1059">
        <v>0.151181102362205</v>
      </c>
    </row>
    <row r="5" spans="1:10">
      <c r="A5" s="18" t="s">
        <v>92</v>
      </c>
      <c r="B5" s="289">
        <v>0.54887218045112796</v>
      </c>
      <c r="C5" s="289">
        <v>0.51636363636363602</v>
      </c>
      <c r="D5" s="289">
        <v>0.57234726688102899</v>
      </c>
      <c r="E5" s="289">
        <v>0.56456456456456505</v>
      </c>
      <c r="F5" s="289">
        <v>0.59021406727828796</v>
      </c>
      <c r="G5" s="289">
        <v>0.6</v>
      </c>
      <c r="H5" s="289">
        <v>0.63576158940397354</v>
      </c>
      <c r="I5" s="289">
        <v>0.59</v>
      </c>
      <c r="J5" s="1059">
        <v>4.1127819548872013E-2</v>
      </c>
    </row>
    <row r="6" spans="1:10" ht="13.5" thickBot="1">
      <c r="A6" s="290" t="s">
        <v>85</v>
      </c>
      <c r="B6" s="192">
        <v>0.68544600938967204</v>
      </c>
      <c r="C6" s="192">
        <v>0.623409669211196</v>
      </c>
      <c r="D6" s="192">
        <v>0.63595505617977499</v>
      </c>
      <c r="E6" s="192">
        <v>0.61686746987951802</v>
      </c>
      <c r="F6" s="192">
        <v>0.64041994750656195</v>
      </c>
      <c r="G6" s="192">
        <v>0.65</v>
      </c>
      <c r="H6" s="192">
        <v>0.64165103189493433</v>
      </c>
      <c r="I6" s="192">
        <v>0.61213720316622688</v>
      </c>
      <c r="J6" s="1060">
        <v>-7.3308806223445155E-2</v>
      </c>
    </row>
    <row r="7" spans="1:10">
      <c r="A7" s="132" t="s">
        <v>16</v>
      </c>
      <c r="B7" s="193">
        <v>0.60130111524163599</v>
      </c>
      <c r="C7" s="193">
        <v>0.57185039370078705</v>
      </c>
      <c r="D7" s="193">
        <v>0.61605584642233902</v>
      </c>
      <c r="E7" s="193">
        <v>0.58521739130434802</v>
      </c>
      <c r="F7" s="193">
        <v>0.59294566253574799</v>
      </c>
      <c r="G7" s="193">
        <v>0.61512422360248453</v>
      </c>
      <c r="H7" s="193">
        <v>0.61531766753698869</v>
      </c>
      <c r="I7" s="193">
        <v>0.60042507970244419</v>
      </c>
      <c r="J7" s="549"/>
    </row>
    <row r="8" spans="1:10">
      <c r="A8" s="9" t="s">
        <v>88</v>
      </c>
      <c r="B8" s="291"/>
      <c r="C8" s="29"/>
      <c r="D8" s="29"/>
      <c r="E8" s="30"/>
      <c r="H8" s="1"/>
      <c r="I8" s="1"/>
      <c r="J8" s="549"/>
    </row>
    <row r="9" spans="1:10">
      <c r="A9" s="8" t="s">
        <v>32</v>
      </c>
      <c r="B9" s="8"/>
      <c r="C9" s="8"/>
      <c r="D9" s="8"/>
      <c r="E9" s="8"/>
      <c r="F9" s="208"/>
      <c r="G9" s="208"/>
      <c r="H9" s="208"/>
      <c r="I9" s="208"/>
      <c r="J9" s="549"/>
    </row>
    <row r="10" spans="1:10" s="34" customFormat="1" ht="12.75" customHeight="1">
      <c r="A10" s="91" t="s">
        <v>249</v>
      </c>
      <c r="B10" s="91"/>
      <c r="C10" s="91"/>
      <c r="D10" s="91"/>
      <c r="E10" s="91"/>
      <c r="F10" s="181"/>
      <c r="J10" s="549"/>
    </row>
    <row r="12" spans="1:10">
      <c r="A12" s="375" t="s">
        <v>265</v>
      </c>
    </row>
    <row r="13" spans="1:10">
      <c r="A13" s="544"/>
      <c r="B13" s="543" t="s">
        <v>257</v>
      </c>
      <c r="C13" s="543" t="s">
        <v>258</v>
      </c>
      <c r="D13" s="543" t="s">
        <v>259</v>
      </c>
      <c r="E13" s="543" t="s">
        <v>260</v>
      </c>
      <c r="F13" s="543" t="s">
        <v>261</v>
      </c>
      <c r="G13" s="543" t="s">
        <v>262</v>
      </c>
      <c r="H13" s="543" t="s">
        <v>263</v>
      </c>
      <c r="I13" s="543" t="s">
        <v>264</v>
      </c>
    </row>
    <row r="14" spans="1:10">
      <c r="A14" s="18" t="s">
        <v>82</v>
      </c>
      <c r="B14" s="274">
        <v>151.40856031128396</v>
      </c>
      <c r="C14" s="274">
        <v>136.85</v>
      </c>
      <c r="D14" s="274">
        <v>175.75187969924806</v>
      </c>
      <c r="E14" s="274">
        <v>163</v>
      </c>
      <c r="F14" s="274">
        <v>134.00000000000003</v>
      </c>
      <c r="G14" s="274">
        <v>115.64</v>
      </c>
      <c r="H14" s="274">
        <v>114</v>
      </c>
      <c r="I14" s="274">
        <v>114</v>
      </c>
      <c r="J14" s="549"/>
    </row>
    <row r="15" spans="1:10">
      <c r="A15" s="18" t="s">
        <v>83</v>
      </c>
      <c r="B15" s="274">
        <v>56.551181102362165</v>
      </c>
      <c r="C15" s="274">
        <v>58.592592592592538</v>
      </c>
      <c r="D15" s="274">
        <v>73.790322580645125</v>
      </c>
      <c r="E15" s="274">
        <v>66</v>
      </c>
      <c r="F15" s="274">
        <v>51.00000000000005</v>
      </c>
      <c r="G15" s="274">
        <v>54.72</v>
      </c>
      <c r="H15" s="274">
        <v>59</v>
      </c>
      <c r="I15" s="274">
        <v>42</v>
      </c>
      <c r="J15" s="549"/>
    </row>
    <row r="16" spans="1:10">
      <c r="A16" s="18" t="s">
        <v>92</v>
      </c>
      <c r="B16" s="274">
        <v>146.00000000000003</v>
      </c>
      <c r="C16" s="274">
        <v>149.22909090909081</v>
      </c>
      <c r="D16" s="274">
        <v>173.99356913183283</v>
      </c>
      <c r="E16" s="274">
        <v>188.00000000000017</v>
      </c>
      <c r="F16" s="274">
        <v>193.00000000000017</v>
      </c>
      <c r="G16" s="274">
        <v>171</v>
      </c>
      <c r="H16" s="274">
        <v>192</v>
      </c>
      <c r="I16" s="274">
        <v>177</v>
      </c>
      <c r="J16" s="549"/>
    </row>
    <row r="17" spans="1:14" ht="13.5" thickBot="1">
      <c r="A17" s="1054" t="s">
        <v>85</v>
      </c>
      <c r="B17" s="1055">
        <v>294.741784037559</v>
      </c>
      <c r="C17" s="1055">
        <v>252.48091603053439</v>
      </c>
      <c r="D17" s="1055">
        <v>271.5528089887639</v>
      </c>
      <c r="E17" s="1055">
        <v>255.99999999999997</v>
      </c>
      <c r="F17" s="1055">
        <v>244.00000000000011</v>
      </c>
      <c r="G17" s="1055">
        <v>252.85000000000002</v>
      </c>
      <c r="H17" s="1055">
        <v>342</v>
      </c>
      <c r="I17" s="1055">
        <v>232</v>
      </c>
      <c r="J17" s="549"/>
    </row>
    <row r="18" spans="1:14" s="315" customFormat="1" ht="13.5" thickTop="1">
      <c r="A18" s="1056" t="s">
        <v>16</v>
      </c>
      <c r="B18" s="1057">
        <v>648.20260223048365</v>
      </c>
      <c r="C18" s="1057">
        <v>597.58366141732245</v>
      </c>
      <c r="D18" s="1057">
        <v>694.91099476439842</v>
      </c>
      <c r="E18" s="1057">
        <v>673.00000000000023</v>
      </c>
      <c r="F18" s="1057">
        <v>621.99999999999966</v>
      </c>
      <c r="G18" s="1057">
        <v>594.21</v>
      </c>
      <c r="H18" s="1057">
        <v>707</v>
      </c>
      <c r="I18" s="1057">
        <v>565</v>
      </c>
      <c r="J18" s="1058"/>
    </row>
    <row r="19" spans="1:14">
      <c r="A19" s="9" t="s">
        <v>88</v>
      </c>
      <c r="B19" s="291"/>
      <c r="C19" s="29"/>
      <c r="D19" s="29"/>
      <c r="E19" s="30"/>
      <c r="H19" s="1"/>
      <c r="I19" s="1"/>
      <c r="J19" s="549"/>
    </row>
    <row r="20" spans="1:14">
      <c r="A20" s="8" t="s">
        <v>32</v>
      </c>
      <c r="B20" s="8"/>
      <c r="C20" s="8"/>
      <c r="D20" s="8"/>
      <c r="E20" s="8"/>
      <c r="F20" s="208"/>
      <c r="G20" s="208"/>
      <c r="H20" s="208"/>
      <c r="I20" s="208"/>
      <c r="J20" s="549"/>
    </row>
    <row r="21" spans="1:14" s="34" customFormat="1" ht="12.75" customHeight="1">
      <c r="A21" s="91" t="s">
        <v>249</v>
      </c>
      <c r="B21" s="91"/>
      <c r="C21" s="91"/>
      <c r="D21" s="91"/>
      <c r="E21" s="91"/>
      <c r="F21" s="181"/>
      <c r="J21" s="549"/>
      <c r="N21"/>
    </row>
    <row r="23" spans="1:14">
      <c r="A23" s="375" t="s">
        <v>265</v>
      </c>
      <c r="D23" s="1"/>
      <c r="E23"/>
      <c r="F23"/>
      <c r="G23"/>
    </row>
    <row r="24" spans="1:14" s="550" customFormat="1" ht="24">
      <c r="A24" s="548"/>
      <c r="B24" s="542" t="s">
        <v>379</v>
      </c>
      <c r="C24" s="542" t="s">
        <v>380</v>
      </c>
      <c r="D24" s="542" t="s">
        <v>381</v>
      </c>
      <c r="E24" s="542" t="s">
        <v>220</v>
      </c>
      <c r="N24" s="9" t="s">
        <v>88</v>
      </c>
    </row>
    <row r="25" spans="1:14">
      <c r="A25" s="18" t="s">
        <v>82</v>
      </c>
      <c r="B25" s="274">
        <v>288.25856031128399</v>
      </c>
      <c r="C25" s="274">
        <v>338.75187969924809</v>
      </c>
      <c r="D25" s="274">
        <v>249.64000000000004</v>
      </c>
      <c r="E25" s="274">
        <v>228</v>
      </c>
      <c r="F25"/>
      <c r="G25"/>
      <c r="N25" s="8" t="s">
        <v>32</v>
      </c>
    </row>
    <row r="26" spans="1:14">
      <c r="A26" s="18" t="s">
        <v>83</v>
      </c>
      <c r="B26" s="274">
        <v>115.1437736949547</v>
      </c>
      <c r="C26" s="274">
        <v>139.79032258064512</v>
      </c>
      <c r="D26" s="274">
        <v>105.72000000000006</v>
      </c>
      <c r="E26" s="274">
        <v>101</v>
      </c>
      <c r="F26"/>
      <c r="G26"/>
      <c r="N26" s="91" t="s">
        <v>249</v>
      </c>
    </row>
    <row r="27" spans="1:14">
      <c r="A27" s="18" t="s">
        <v>92</v>
      </c>
      <c r="B27" s="274">
        <v>295.22909090909081</v>
      </c>
      <c r="C27" s="274">
        <v>361.993569131833</v>
      </c>
      <c r="D27" s="274">
        <v>364.00000000000017</v>
      </c>
      <c r="E27" s="274">
        <v>369</v>
      </c>
      <c r="F27"/>
      <c r="G27"/>
      <c r="N27" s="550"/>
    </row>
    <row r="28" spans="1:14" ht="13.5" thickBot="1">
      <c r="A28" s="1054" t="s">
        <v>85</v>
      </c>
      <c r="B28" s="1055">
        <v>547.22270006809345</v>
      </c>
      <c r="C28" s="1055">
        <v>527.5528089887639</v>
      </c>
      <c r="D28" s="1055">
        <v>496.85000000000014</v>
      </c>
      <c r="E28" s="1055">
        <v>574</v>
      </c>
      <c r="F28"/>
      <c r="G28"/>
    </row>
    <row r="29" spans="1:14" s="315" customFormat="1" ht="13.5" thickTop="1">
      <c r="A29" s="1056" t="s">
        <v>16</v>
      </c>
      <c r="B29" s="1057">
        <v>1245.7862636478062</v>
      </c>
      <c r="C29" s="1057">
        <v>1367.9109947643988</v>
      </c>
      <c r="D29" s="1057">
        <v>1216.2099999999996</v>
      </c>
      <c r="E29" s="1057">
        <v>1272</v>
      </c>
    </row>
    <row r="30" spans="1:14">
      <c r="A30"/>
      <c r="B30"/>
      <c r="C30"/>
      <c r="D30"/>
      <c r="E30"/>
      <c r="F30"/>
      <c r="G30"/>
    </row>
    <row r="31" spans="1:14">
      <c r="A31"/>
      <c r="B31"/>
      <c r="C31"/>
      <c r="D31"/>
      <c r="E31"/>
      <c r="F31"/>
      <c r="G31"/>
    </row>
    <row r="32" spans="1:14">
      <c r="A32" s="375" t="s">
        <v>266</v>
      </c>
      <c r="C32" s="1"/>
      <c r="D32" s="1"/>
      <c r="E32" s="1"/>
      <c r="F32"/>
      <c r="G32"/>
    </row>
    <row r="33" spans="1:14" s="550" customFormat="1" ht="24">
      <c r="A33" s="548"/>
      <c r="B33" s="542" t="s">
        <v>379</v>
      </c>
      <c r="C33" s="542" t="s">
        <v>380</v>
      </c>
      <c r="D33" s="542" t="s">
        <v>381</v>
      </c>
      <c r="E33" s="542" t="s">
        <v>220</v>
      </c>
      <c r="N33"/>
    </row>
    <row r="34" spans="1:14">
      <c r="A34" s="18" t="s">
        <v>82</v>
      </c>
      <c r="B34" s="274">
        <v>494</v>
      </c>
      <c r="C34" s="274">
        <v>559</v>
      </c>
      <c r="D34" s="274">
        <v>423</v>
      </c>
      <c r="E34" s="274">
        <v>403</v>
      </c>
      <c r="F34"/>
      <c r="G34"/>
    </row>
    <row r="35" spans="1:14">
      <c r="A35" s="18" t="s">
        <v>83</v>
      </c>
      <c r="B35" s="274">
        <v>239</v>
      </c>
      <c r="C35" s="274">
        <v>240</v>
      </c>
      <c r="D35" s="274">
        <v>210</v>
      </c>
      <c r="E35" s="274">
        <v>173</v>
      </c>
      <c r="F35"/>
      <c r="G35"/>
    </row>
    <row r="36" spans="1:14">
      <c r="A36" s="18" t="s">
        <v>92</v>
      </c>
      <c r="B36" s="274">
        <v>555</v>
      </c>
      <c r="C36" s="274">
        <v>637</v>
      </c>
      <c r="D36" s="274">
        <v>612</v>
      </c>
      <c r="E36" s="274">
        <v>602</v>
      </c>
      <c r="F36"/>
      <c r="G36"/>
      <c r="N36" s="550"/>
    </row>
    <row r="37" spans="1:14" ht="13.5" thickBot="1">
      <c r="A37" s="1054" t="s">
        <v>85</v>
      </c>
      <c r="B37" s="1055">
        <v>835</v>
      </c>
      <c r="C37" s="1055">
        <v>842</v>
      </c>
      <c r="D37" s="1055">
        <v>770</v>
      </c>
      <c r="E37" s="1055">
        <v>912</v>
      </c>
      <c r="F37"/>
      <c r="G37"/>
    </row>
    <row r="38" spans="1:14" s="315" customFormat="1" ht="13.5" thickTop="1">
      <c r="A38" s="1056" t="s">
        <v>16</v>
      </c>
      <c r="B38" s="1057">
        <v>2123</v>
      </c>
      <c r="C38" s="1057">
        <v>2278</v>
      </c>
      <c r="D38" s="1057">
        <v>2015</v>
      </c>
      <c r="E38" s="1057">
        <v>2090</v>
      </c>
    </row>
    <row r="41" spans="1:14">
      <c r="A41" s="375" t="s">
        <v>190</v>
      </c>
      <c r="C41" s="1"/>
      <c r="D41" s="1"/>
      <c r="E41" s="1"/>
    </row>
    <row r="42" spans="1:14" ht="24">
      <c r="A42" s="548"/>
      <c r="B42" s="542" t="s">
        <v>379</v>
      </c>
      <c r="C42" s="542" t="s">
        <v>380</v>
      </c>
      <c r="D42" s="542" t="s">
        <v>381</v>
      </c>
      <c r="E42" s="542" t="s">
        <v>220</v>
      </c>
      <c r="F42" s="1038" t="s">
        <v>350</v>
      </c>
    </row>
    <row r="43" spans="1:14">
      <c r="A43" s="18" t="s">
        <v>82</v>
      </c>
      <c r="B43" s="289">
        <v>0.58351935285685019</v>
      </c>
      <c r="C43" s="289">
        <v>0.60599620697539913</v>
      </c>
      <c r="D43" s="289">
        <v>0.59016548463356988</v>
      </c>
      <c r="E43" s="289">
        <v>0.56575682382133996</v>
      </c>
      <c r="F43" s="1061">
        <v>-1.7762529035510233</v>
      </c>
    </row>
    <row r="44" spans="1:14">
      <c r="A44" s="18" t="s">
        <v>83</v>
      </c>
      <c r="B44" s="289">
        <v>0.48177311169437115</v>
      </c>
      <c r="C44" s="289">
        <v>0.58245967741935467</v>
      </c>
      <c r="D44" s="289">
        <v>0.50342857142857167</v>
      </c>
      <c r="E44" s="289">
        <v>0.58381502890173409</v>
      </c>
      <c r="F44" s="1061">
        <v>10.204191720736294</v>
      </c>
    </row>
    <row r="45" spans="1:14">
      <c r="A45" s="18" t="s">
        <v>92</v>
      </c>
      <c r="B45" s="289">
        <v>0.5319443079443078</v>
      </c>
      <c r="C45" s="289">
        <v>0.56827875844871745</v>
      </c>
      <c r="D45" s="289">
        <v>0.59477124183006569</v>
      </c>
      <c r="E45" s="289">
        <v>0.6129568106312292</v>
      </c>
      <c r="F45" s="1061">
        <v>8.101250268692139</v>
      </c>
    </row>
    <row r="46" spans="1:14" ht="13.5" thickBot="1">
      <c r="A46" s="290" t="s">
        <v>85</v>
      </c>
      <c r="B46" s="192">
        <v>0.65535652702765679</v>
      </c>
      <c r="C46" s="192">
        <v>0.62654727908404262</v>
      </c>
      <c r="D46" s="192">
        <v>0.64525974025974042</v>
      </c>
      <c r="E46" s="192">
        <v>0.62938596491228072</v>
      </c>
      <c r="F46" s="1062">
        <v>-2.5970562115376072</v>
      </c>
    </row>
    <row r="47" spans="1:14">
      <c r="A47" s="132" t="s">
        <v>16</v>
      </c>
      <c r="B47" s="193">
        <v>0.58680464608940475</v>
      </c>
      <c r="C47" s="193">
        <v>0.60048770621790992</v>
      </c>
      <c r="D47" s="193">
        <v>0.60357816377171192</v>
      </c>
      <c r="E47" s="193">
        <v>0.6086124401913876</v>
      </c>
      <c r="F47" s="1063">
        <v>2.1807794101982858</v>
      </c>
    </row>
    <row r="52" spans="14:14">
      <c r="N52" s="9" t="s">
        <v>88</v>
      </c>
    </row>
    <row r="53" spans="14:14">
      <c r="N53" s="8" t="s">
        <v>32</v>
      </c>
    </row>
    <row r="54" spans="14:14">
      <c r="N54" s="91" t="s">
        <v>249</v>
      </c>
    </row>
  </sheetData>
  <pageMargins left="0.31527777777777799" right="0.118055555555556" top="0.15763888888888899" bottom="0.15763888888888899" header="0.51180555555555496" footer="0.51180555555555496"/>
  <pageSetup paperSize="9" firstPageNumber="0" orientation="landscape" horizontalDpi="300" verticalDpi="30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5">
    <tabColor theme="5" tint="-0.249977111117893"/>
    <pageSetUpPr fitToPage="1"/>
  </sheetPr>
  <dimension ref="A1:Q27"/>
  <sheetViews>
    <sheetView showGridLines="0" zoomScaleNormal="100" workbookViewId="0">
      <selection sqref="A1:K1"/>
    </sheetView>
  </sheetViews>
  <sheetFormatPr baseColWidth="10" defaultColWidth="9.140625" defaultRowHeight="12.75"/>
  <cols>
    <col min="1" max="1" width="8" style="166" customWidth="1"/>
    <col min="2" max="3" width="6.85546875" style="1" customWidth="1"/>
    <col min="4" max="9" width="6.85546875" style="24" customWidth="1"/>
    <col min="10" max="10" width="8" style="24" customWidth="1"/>
    <col min="11" max="11" width="11.5703125" style="194"/>
    <col min="12" max="1024" width="8.7109375" customWidth="1"/>
  </cols>
  <sheetData>
    <row r="1" spans="1:11" s="293" customFormat="1">
      <c r="A1" s="1129" t="s">
        <v>298</v>
      </c>
      <c r="B1" s="1129"/>
      <c r="C1" s="1129"/>
      <c r="D1" s="1129"/>
      <c r="E1" s="1129"/>
      <c r="F1" s="1129"/>
      <c r="G1" s="1129"/>
      <c r="H1" s="1129"/>
      <c r="I1" s="1129"/>
      <c r="J1" s="1129"/>
      <c r="K1" s="1129"/>
    </row>
    <row r="2" spans="1:11" s="293" customFormat="1" ht="15" customHeight="1">
      <c r="B2" s="187"/>
      <c r="I2" s="300" t="s">
        <v>164</v>
      </c>
    </row>
    <row r="3" spans="1:11">
      <c r="A3" s="688" t="s">
        <v>77</v>
      </c>
      <c r="B3" s="599">
        <v>2013</v>
      </c>
      <c r="C3" s="599">
        <v>2014</v>
      </c>
      <c r="D3" s="599">
        <v>2015</v>
      </c>
      <c r="E3" s="599">
        <v>2016</v>
      </c>
      <c r="F3" s="599">
        <v>2017</v>
      </c>
      <c r="G3" s="599">
        <v>2018</v>
      </c>
      <c r="H3" s="599">
        <v>2019</v>
      </c>
      <c r="I3" s="599">
        <v>2020</v>
      </c>
      <c r="J3" s="1"/>
      <c r="K3" s="1"/>
    </row>
    <row r="4" spans="1:11">
      <c r="A4" s="689" t="s">
        <v>82</v>
      </c>
      <c r="B4" s="266">
        <v>34.249027237354099</v>
      </c>
      <c r="C4" s="266">
        <v>34.412500000000001</v>
      </c>
      <c r="D4" s="266">
        <v>35.796992481202999</v>
      </c>
      <c r="E4" s="266">
        <v>34.500776045733602</v>
      </c>
      <c r="F4" s="266">
        <v>34.638766519823797</v>
      </c>
      <c r="G4" s="266">
        <v>33.200000000000003</v>
      </c>
      <c r="H4" s="266">
        <v>35.216587677725137</v>
      </c>
      <c r="I4" s="266">
        <v>36.571875000000013</v>
      </c>
      <c r="J4" s="1"/>
      <c r="K4" s="1"/>
    </row>
    <row r="5" spans="1:11">
      <c r="A5" s="689" t="s">
        <v>83</v>
      </c>
      <c r="B5" s="266">
        <v>35.196850393700799</v>
      </c>
      <c r="C5" s="266">
        <v>33.7777777777778</v>
      </c>
      <c r="D5" s="266">
        <v>34.169354838709701</v>
      </c>
      <c r="E5" s="266">
        <v>32.971171359296498</v>
      </c>
      <c r="F5" s="266">
        <v>35.342105263157897</v>
      </c>
      <c r="G5" s="266">
        <v>33.1</v>
      </c>
      <c r="H5" s="266">
        <v>36.343689320388343</v>
      </c>
      <c r="I5" s="266">
        <v>35.457142857142856</v>
      </c>
      <c r="J5" s="1"/>
      <c r="K5" s="1"/>
    </row>
    <row r="6" spans="1:11">
      <c r="A6" s="689" t="s">
        <v>92</v>
      </c>
      <c r="B6" s="266">
        <v>33.774436090225599</v>
      </c>
      <c r="C6" s="266">
        <v>34.305454545454502</v>
      </c>
      <c r="D6" s="266">
        <v>34.581993569131797</v>
      </c>
      <c r="E6" s="266">
        <v>34.063632420921898</v>
      </c>
      <c r="F6" s="266">
        <v>34.107033639143701</v>
      </c>
      <c r="G6" s="266">
        <v>35</v>
      </c>
      <c r="H6" s="266">
        <v>36.410927152317889</v>
      </c>
      <c r="I6" s="266">
        <v>35.777666666666676</v>
      </c>
      <c r="J6" s="1"/>
      <c r="K6" s="1"/>
    </row>
    <row r="7" spans="1:11" ht="13.5" thickBot="1">
      <c r="A7" s="690" t="s">
        <v>85</v>
      </c>
      <c r="B7" s="682">
        <v>37.046948356807498</v>
      </c>
      <c r="C7" s="682">
        <v>39.132315521628499</v>
      </c>
      <c r="D7" s="682">
        <v>38.155056179775301</v>
      </c>
      <c r="E7" s="682">
        <v>38.508564030248301</v>
      </c>
      <c r="F7" s="682">
        <v>37.330708661417297</v>
      </c>
      <c r="G7" s="682">
        <v>38.4</v>
      </c>
      <c r="H7" s="682">
        <v>38.657035647279528</v>
      </c>
      <c r="I7" s="682">
        <v>40.369920844327176</v>
      </c>
      <c r="J7" s="1"/>
      <c r="K7" s="1"/>
    </row>
    <row r="8" spans="1:11">
      <c r="A8" s="687" t="s">
        <v>16</v>
      </c>
      <c r="B8" s="683">
        <v>35.351301115241597</v>
      </c>
      <c r="C8" s="683">
        <v>36.141732283464599</v>
      </c>
      <c r="D8" s="683">
        <v>36.206806282722503</v>
      </c>
      <c r="E8" s="683">
        <v>35.663532422700399</v>
      </c>
      <c r="F8" s="683">
        <v>35.527168732125801</v>
      </c>
      <c r="G8" s="683">
        <v>36</v>
      </c>
      <c r="H8" s="683">
        <v>37.227502175805093</v>
      </c>
      <c r="I8" s="683">
        <v>37.765462274176429</v>
      </c>
      <c r="J8" s="1"/>
      <c r="K8" s="1"/>
    </row>
    <row r="9" spans="1:11" ht="12" customHeight="1">
      <c r="A9" s="9" t="s">
        <v>88</v>
      </c>
      <c r="B9" s="23"/>
      <c r="C9" s="291"/>
      <c r="D9" s="291"/>
      <c r="E9" s="29"/>
      <c r="F9" s="29"/>
      <c r="G9" s="29"/>
      <c r="H9" s="29"/>
    </row>
    <row r="10" spans="1:11" ht="17.25" customHeight="1">
      <c r="A10" s="1136" t="s">
        <v>32</v>
      </c>
      <c r="B10" s="1136"/>
      <c r="C10" s="1136"/>
      <c r="D10" s="1136"/>
      <c r="E10" s="1136"/>
      <c r="F10" s="1136"/>
      <c r="G10" s="1136"/>
      <c r="H10" s="29"/>
    </row>
    <row r="11" spans="1:11" ht="7.5" customHeight="1">
      <c r="A11" s="1136"/>
      <c r="B11" s="1136"/>
      <c r="C11" s="1136"/>
      <c r="D11" s="1136"/>
      <c r="E11" s="1136"/>
      <c r="F11" s="1136"/>
      <c r="G11" s="1136"/>
      <c r="H11" s="29"/>
    </row>
    <row r="12" spans="1:11" s="34" customFormat="1" ht="12" customHeight="1">
      <c r="A12" s="1090" t="s">
        <v>249</v>
      </c>
      <c r="B12" s="1090"/>
      <c r="C12" s="1090"/>
      <c r="D12" s="1090"/>
      <c r="E12" s="1090"/>
      <c r="F12" s="1090"/>
      <c r="G12" s="32"/>
      <c r="H12" s="32"/>
      <c r="I12" s="181"/>
      <c r="J12" s="181"/>
      <c r="K12" s="294"/>
    </row>
    <row r="13" spans="1:11" s="34" customFormat="1">
      <c r="A13" s="292"/>
      <c r="B13" s="292"/>
      <c r="C13" s="292"/>
      <c r="D13" s="32"/>
      <c r="E13" s="32"/>
      <c r="F13" s="32"/>
      <c r="G13" s="32"/>
      <c r="H13" s="295"/>
      <c r="I13" s="181"/>
      <c r="J13" s="181"/>
      <c r="K13" s="294"/>
    </row>
    <row r="14" spans="1:11" s="34" customFormat="1">
      <c r="A14" s="31"/>
      <c r="B14" s="301"/>
      <c r="C14" s="292"/>
      <c r="D14" s="32"/>
      <c r="E14" s="32"/>
      <c r="F14" s="32"/>
      <c r="G14" s="32"/>
      <c r="H14" s="295"/>
      <c r="I14" s="181"/>
      <c r="J14" s="181"/>
      <c r="K14" s="294"/>
    </row>
    <row r="15" spans="1:11" s="34" customFormat="1">
      <c r="A15" s="292"/>
      <c r="B15" s="878"/>
      <c r="C15" s="878"/>
      <c r="D15" s="878"/>
      <c r="E15" s="878"/>
      <c r="F15" s="878"/>
      <c r="G15" s="878"/>
      <c r="H15" s="878"/>
      <c r="I15" s="878"/>
      <c r="J15" s="181"/>
      <c r="K15" s="294"/>
    </row>
    <row r="16" spans="1:11" s="34" customFormat="1">
      <c r="A16" s="292"/>
      <c r="B16" s="877"/>
      <c r="C16" s="877"/>
      <c r="D16" s="877"/>
      <c r="E16" s="877"/>
      <c r="F16" s="877"/>
      <c r="G16" s="877"/>
      <c r="H16" s="877"/>
      <c r="I16" s="877"/>
      <c r="J16" s="181"/>
      <c r="K16" s="294"/>
    </row>
    <row r="17" spans="1:17" s="34" customFormat="1">
      <c r="A17" s="292"/>
      <c r="B17" s="292"/>
      <c r="C17" s="292"/>
      <c r="D17" s="32"/>
      <c r="E17" s="32"/>
      <c r="F17" s="32"/>
      <c r="G17" s="32"/>
      <c r="H17" s="181"/>
      <c r="I17" s="181"/>
      <c r="J17" s="181"/>
      <c r="K17" s="294"/>
    </row>
    <row r="18" spans="1:17" s="34" customFormat="1">
      <c r="A18" s="31"/>
      <c r="B18" s="292"/>
      <c r="C18" s="292"/>
      <c r="D18" s="32"/>
      <c r="E18" s="32"/>
      <c r="F18" s="32"/>
      <c r="G18" s="32"/>
      <c r="H18" s="181"/>
      <c r="I18" s="181"/>
      <c r="J18" s="181"/>
      <c r="K18" s="294"/>
    </row>
    <row r="19" spans="1:17" s="34" customFormat="1">
      <c r="A19" s="31"/>
      <c r="B19" s="292"/>
      <c r="C19" s="292"/>
      <c r="D19" s="32"/>
      <c r="E19" s="32"/>
      <c r="F19" s="32"/>
      <c r="G19" s="32"/>
      <c r="H19" s="181"/>
      <c r="I19" s="181"/>
      <c r="J19" s="181"/>
      <c r="K19" s="294"/>
    </row>
    <row r="20" spans="1:17" s="34" customFormat="1">
      <c r="A20" s="31"/>
      <c r="B20" s="292"/>
      <c r="C20" s="292"/>
      <c r="D20" s="32"/>
      <c r="E20" s="32"/>
      <c r="F20" s="32"/>
      <c r="G20" s="32"/>
      <c r="H20" s="181"/>
      <c r="I20" s="181"/>
      <c r="J20" s="181"/>
      <c r="K20" s="294"/>
    </row>
    <row r="21" spans="1:17" s="34" customFormat="1">
      <c r="A21" s="31"/>
      <c r="B21" s="292"/>
      <c r="C21" s="292"/>
      <c r="D21" s="32"/>
      <c r="E21" s="32"/>
      <c r="F21" s="32"/>
      <c r="G21" s="32"/>
      <c r="H21" s="181"/>
      <c r="I21" s="181"/>
      <c r="J21" s="181"/>
      <c r="K21" s="294"/>
    </row>
    <row r="22" spans="1:17" s="34" customFormat="1">
      <c r="A22" s="31"/>
      <c r="B22" s="292"/>
      <c r="C22" s="292"/>
      <c r="D22" s="32"/>
      <c r="E22" s="32"/>
      <c r="F22" s="32"/>
      <c r="G22" s="32"/>
      <c r="H22" s="181"/>
      <c r="I22" s="181"/>
      <c r="J22" s="181"/>
      <c r="K22" s="294"/>
    </row>
    <row r="23" spans="1:17" s="34" customFormat="1">
      <c r="A23" s="31"/>
      <c r="B23" s="292"/>
      <c r="C23" s="292"/>
      <c r="D23" s="32"/>
      <c r="E23" s="32"/>
      <c r="F23" s="32"/>
      <c r="G23" s="32"/>
      <c r="H23" s="181"/>
      <c r="I23" s="181"/>
      <c r="J23" s="181"/>
      <c r="K23" s="294"/>
    </row>
    <row r="24" spans="1:17" s="34" customFormat="1">
      <c r="A24" s="31"/>
      <c r="B24" s="292"/>
      <c r="C24" s="292"/>
      <c r="D24" s="32"/>
      <c r="E24" s="32"/>
      <c r="F24" s="32"/>
      <c r="G24" s="32"/>
      <c r="H24" s="181"/>
      <c r="I24" s="181"/>
      <c r="J24" s="181"/>
      <c r="K24" s="9"/>
      <c r="L24" s="23"/>
      <c r="M24" s="291"/>
      <c r="N24" s="291"/>
      <c r="O24" s="29"/>
      <c r="P24" s="29"/>
      <c r="Q24" s="29"/>
    </row>
    <row r="25" spans="1:17" s="34" customFormat="1">
      <c r="A25" s="31"/>
      <c r="B25" s="292"/>
      <c r="C25" s="292"/>
      <c r="D25" s="32"/>
      <c r="E25" s="32"/>
      <c r="F25" s="32"/>
      <c r="G25" s="32"/>
      <c r="H25" s="181"/>
      <c r="I25" s="181"/>
      <c r="J25" s="181"/>
      <c r="K25" s="1136"/>
      <c r="L25" s="1136"/>
      <c r="M25" s="1136"/>
      <c r="N25" s="1136"/>
      <c r="O25" s="1136"/>
      <c r="P25" s="1136"/>
      <c r="Q25" s="1136"/>
    </row>
    <row r="26" spans="1:17" s="34" customFormat="1">
      <c r="A26" s="31"/>
      <c r="B26" s="292"/>
      <c r="C26" s="292"/>
      <c r="D26" s="32"/>
      <c r="E26" s="32"/>
      <c r="F26" s="32"/>
      <c r="G26" s="32"/>
      <c r="H26" s="181"/>
      <c r="I26" s="181"/>
      <c r="J26" s="181"/>
      <c r="K26" s="1136"/>
      <c r="L26" s="1136"/>
      <c r="M26" s="1136"/>
      <c r="N26" s="1136"/>
      <c r="O26" s="1136"/>
      <c r="P26" s="1136"/>
      <c r="Q26" s="1136"/>
    </row>
    <row r="27" spans="1:17" s="34" customFormat="1">
      <c r="A27" s="31"/>
      <c r="B27" s="292"/>
      <c r="C27" s="292"/>
      <c r="D27" s="32"/>
      <c r="E27" s="32"/>
      <c r="F27" s="32"/>
      <c r="G27" s="32"/>
      <c r="H27" s="181"/>
      <c r="I27" s="181"/>
      <c r="J27" s="181"/>
      <c r="K27" s="1090"/>
      <c r="L27" s="1090"/>
      <c r="M27" s="1090"/>
      <c r="N27" s="1090"/>
      <c r="O27" s="1090"/>
      <c r="P27" s="1090"/>
      <c r="Q27" s="32"/>
    </row>
  </sheetData>
  <mergeCells count="5">
    <mergeCell ref="K27:P27"/>
    <mergeCell ref="A12:F12"/>
    <mergeCell ref="A10:G11"/>
    <mergeCell ref="A1:K1"/>
    <mergeCell ref="K25:Q26"/>
  </mergeCells>
  <pageMargins left="0.31527777777777799" right="0.118055555555556" top="0.15763888888888899" bottom="0.15763888888888899" header="0.51180555555555496" footer="0.51180555555555496"/>
  <pageSetup paperSize="9" firstPageNumber="0" orientation="landscape"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A23"/>
  <sheetViews>
    <sheetView showGridLines="0" topLeftCell="A73" zoomScaleNormal="100" workbookViewId="0"/>
  </sheetViews>
  <sheetFormatPr baseColWidth="10" defaultColWidth="9.140625" defaultRowHeight="12.75"/>
  <cols>
    <col min="1" max="1" width="9.85546875" style="1" customWidth="1"/>
    <col min="2" max="19" width="5.28515625" style="1" customWidth="1"/>
    <col min="20" max="20" width="6.140625" customWidth="1"/>
    <col min="21" max="21" width="6.42578125" customWidth="1"/>
    <col min="22" max="22" width="6.7109375" customWidth="1"/>
    <col min="23" max="23" width="7.5703125" customWidth="1"/>
    <col min="24" max="24" width="8.7109375" customWidth="1"/>
    <col min="25" max="25" width="8.28515625" customWidth="1"/>
    <col min="26" max="1024" width="8.7109375" customWidth="1"/>
  </cols>
  <sheetData>
    <row r="1" spans="1:27" ht="23.25" customHeight="1" thickBot="1">
      <c r="A1" s="1006" t="s">
        <v>165</v>
      </c>
      <c r="Y1" s="1142" t="s">
        <v>306</v>
      </c>
      <c r="Z1" s="1144" t="s">
        <v>118</v>
      </c>
      <c r="AA1" s="1145"/>
    </row>
    <row r="2" spans="1:27" ht="17.25" customHeight="1">
      <c r="A2" s="1137" t="s">
        <v>77</v>
      </c>
      <c r="B2" s="1139" t="s">
        <v>166</v>
      </c>
      <c r="C2" s="1140"/>
      <c r="D2" s="1140"/>
      <c r="E2" s="1140"/>
      <c r="F2" s="1140"/>
      <c r="G2" s="1140"/>
      <c r="H2" s="1140"/>
      <c r="I2" s="1140"/>
      <c r="J2" s="1140"/>
      <c r="K2" s="1140"/>
      <c r="L2" s="1140"/>
      <c r="M2" s="1140"/>
      <c r="N2" s="1140"/>
      <c r="O2" s="1140"/>
      <c r="P2" s="1140"/>
      <c r="Q2" s="1140"/>
      <c r="R2" s="1140"/>
      <c r="S2" s="1139" t="s">
        <v>167</v>
      </c>
      <c r="T2" s="1140"/>
      <c r="U2" s="1140"/>
      <c r="V2" s="1140"/>
      <c r="W2" s="1141"/>
      <c r="Y2" s="1143"/>
      <c r="Z2" s="1110" t="s">
        <v>309</v>
      </c>
      <c r="AA2" s="1146" t="s">
        <v>310</v>
      </c>
    </row>
    <row r="3" spans="1:27" s="269" customFormat="1">
      <c r="A3" s="1138"/>
      <c r="B3" s="670">
        <v>2005</v>
      </c>
      <c r="C3" s="599">
        <v>2006</v>
      </c>
      <c r="D3" s="599">
        <v>2007</v>
      </c>
      <c r="E3" s="599">
        <v>2008</v>
      </c>
      <c r="F3" s="599">
        <v>2009</v>
      </c>
      <c r="G3" s="599">
        <v>2010</v>
      </c>
      <c r="H3" s="599">
        <v>2011</v>
      </c>
      <c r="I3" s="599">
        <v>2012</v>
      </c>
      <c r="J3" s="599">
        <v>2013</v>
      </c>
      <c r="K3" s="599">
        <v>2014</v>
      </c>
      <c r="L3" s="599">
        <v>2015</v>
      </c>
      <c r="M3" s="599">
        <v>2016</v>
      </c>
      <c r="N3" s="599">
        <v>2017</v>
      </c>
      <c r="O3" s="599">
        <v>2018</v>
      </c>
      <c r="P3" s="599">
        <v>2019</v>
      </c>
      <c r="Q3" s="599">
        <v>2020</v>
      </c>
      <c r="R3" s="1064">
        <v>2021</v>
      </c>
      <c r="S3" s="670">
        <v>2022</v>
      </c>
      <c r="T3" s="1072">
        <v>2023</v>
      </c>
      <c r="U3" s="1072">
        <v>2024</v>
      </c>
      <c r="V3" s="1072">
        <v>2025</v>
      </c>
      <c r="W3" s="1073">
        <v>2026</v>
      </c>
      <c r="Y3" s="1143"/>
      <c r="Z3" s="1110"/>
      <c r="AA3" s="1146"/>
    </row>
    <row r="4" spans="1:27">
      <c r="A4" s="678" t="s">
        <v>90</v>
      </c>
      <c r="B4" s="671">
        <v>35.36</v>
      </c>
      <c r="C4" s="296">
        <v>41.548000000000002</v>
      </c>
      <c r="D4" s="296">
        <v>69.835999999999999</v>
      </c>
      <c r="E4" s="246">
        <v>76</v>
      </c>
      <c r="F4" s="246">
        <v>59</v>
      </c>
      <c r="G4" s="271">
        <v>62</v>
      </c>
      <c r="H4" s="271">
        <v>60</v>
      </c>
      <c r="I4" s="271">
        <v>56</v>
      </c>
      <c r="J4" s="271">
        <v>46</v>
      </c>
      <c r="K4" s="271">
        <v>44</v>
      </c>
      <c r="L4" s="271">
        <v>50</v>
      </c>
      <c r="M4" s="271">
        <v>30</v>
      </c>
      <c r="N4" s="271">
        <v>39</v>
      </c>
      <c r="O4" s="271">
        <v>38</v>
      </c>
      <c r="P4" s="271">
        <v>34</v>
      </c>
      <c r="Q4" s="296">
        <v>38</v>
      </c>
      <c r="R4" s="1065">
        <v>39</v>
      </c>
      <c r="S4" s="671">
        <v>51.078368907295314</v>
      </c>
      <c r="T4" s="998">
        <v>58.375278751194649</v>
      </c>
      <c r="U4" s="998">
        <v>60.807582032494416</v>
      </c>
      <c r="V4" s="998">
        <v>65.672188595093971</v>
      </c>
      <c r="W4" s="1074">
        <v>70</v>
      </c>
      <c r="Y4" s="671">
        <v>556</v>
      </c>
      <c r="Z4" s="998">
        <v>336</v>
      </c>
      <c r="AA4" s="1007">
        <v>359</v>
      </c>
    </row>
    <row r="5" spans="1:27">
      <c r="A5" s="679" t="s">
        <v>82</v>
      </c>
      <c r="B5" s="672">
        <v>106.08</v>
      </c>
      <c r="C5" s="297">
        <v>143.208</v>
      </c>
      <c r="D5" s="297">
        <v>200</v>
      </c>
      <c r="E5" s="7">
        <v>155</v>
      </c>
      <c r="F5" s="7">
        <v>168</v>
      </c>
      <c r="G5" s="81">
        <v>176</v>
      </c>
      <c r="H5" s="81">
        <v>136</v>
      </c>
      <c r="I5" s="81">
        <v>140</v>
      </c>
      <c r="J5" s="81">
        <v>134</v>
      </c>
      <c r="K5" s="81">
        <v>98</v>
      </c>
      <c r="L5" s="81">
        <v>105</v>
      </c>
      <c r="M5" s="81">
        <v>79</v>
      </c>
      <c r="N5" s="81">
        <v>62</v>
      </c>
      <c r="O5" s="81">
        <v>82</v>
      </c>
      <c r="P5" s="81">
        <v>68</v>
      </c>
      <c r="Q5" s="298">
        <v>67</v>
      </c>
      <c r="R5" s="1066">
        <v>73</v>
      </c>
      <c r="S5" s="1001">
        <v>95.749572487174603</v>
      </c>
      <c r="T5" s="999">
        <v>101.57780733422001</v>
      </c>
      <c r="U5" s="999">
        <v>114.89948698460952</v>
      </c>
      <c r="V5" s="999">
        <v>127.3885616568497</v>
      </c>
      <c r="W5" s="1075">
        <v>141</v>
      </c>
      <c r="Y5" s="1001">
        <v>1315</v>
      </c>
      <c r="Z5" s="999">
        <v>1731</v>
      </c>
      <c r="AA5" s="1000">
        <v>2410</v>
      </c>
    </row>
    <row r="6" spans="1:27">
      <c r="A6" s="679" t="s">
        <v>83</v>
      </c>
      <c r="B6" s="672">
        <v>30.056000000000001</v>
      </c>
      <c r="C6" s="297">
        <v>32.707999999999998</v>
      </c>
      <c r="D6" s="297">
        <v>47</v>
      </c>
      <c r="E6" s="7">
        <v>51</v>
      </c>
      <c r="F6" s="7">
        <v>51</v>
      </c>
      <c r="G6" s="81">
        <v>58</v>
      </c>
      <c r="H6" s="81">
        <v>41</v>
      </c>
      <c r="I6" s="81">
        <v>40</v>
      </c>
      <c r="J6" s="81">
        <v>38</v>
      </c>
      <c r="K6" s="81">
        <v>32</v>
      </c>
      <c r="L6" s="81">
        <v>40</v>
      </c>
      <c r="M6" s="81">
        <v>39</v>
      </c>
      <c r="N6" s="81">
        <v>48</v>
      </c>
      <c r="O6" s="81">
        <v>45</v>
      </c>
      <c r="P6" s="81">
        <v>37</v>
      </c>
      <c r="Q6" s="298">
        <v>33</v>
      </c>
      <c r="R6" s="1066">
        <v>54</v>
      </c>
      <c r="S6" s="1001">
        <v>49.994016110471804</v>
      </c>
      <c r="T6" s="999">
        <v>58.028768699654776</v>
      </c>
      <c r="U6" s="999">
        <v>61.599769850402758</v>
      </c>
      <c r="V6" s="999">
        <v>66.956271576524742</v>
      </c>
      <c r="W6" s="1075">
        <v>79</v>
      </c>
      <c r="Y6" s="1001">
        <v>502</v>
      </c>
      <c r="Z6" s="999">
        <v>935</v>
      </c>
      <c r="AA6" s="1000">
        <v>1404</v>
      </c>
    </row>
    <row r="7" spans="1:27">
      <c r="A7" s="679" t="s">
        <v>92</v>
      </c>
      <c r="B7" s="672">
        <v>122.876</v>
      </c>
      <c r="C7" s="297">
        <v>181.22</v>
      </c>
      <c r="D7" s="297">
        <v>278</v>
      </c>
      <c r="E7" s="7">
        <v>288</v>
      </c>
      <c r="F7" s="7">
        <v>199</v>
      </c>
      <c r="G7" s="81">
        <v>225</v>
      </c>
      <c r="H7" s="81">
        <v>164</v>
      </c>
      <c r="I7" s="81">
        <v>156</v>
      </c>
      <c r="J7" s="81">
        <v>153</v>
      </c>
      <c r="K7" s="81">
        <v>137</v>
      </c>
      <c r="L7" s="81">
        <v>170</v>
      </c>
      <c r="M7" s="81">
        <v>151</v>
      </c>
      <c r="N7" s="81">
        <v>148</v>
      </c>
      <c r="O7" s="81">
        <v>144</v>
      </c>
      <c r="P7" s="81">
        <v>118</v>
      </c>
      <c r="Q7" s="298">
        <v>104</v>
      </c>
      <c r="R7" s="1066">
        <v>99</v>
      </c>
      <c r="S7" s="1001">
        <v>177.59987648390859</v>
      </c>
      <c r="T7" s="999">
        <v>209.2843614904275</v>
      </c>
      <c r="U7" s="999">
        <v>233.4646263638235</v>
      </c>
      <c r="V7" s="999">
        <v>258.47869347423318</v>
      </c>
      <c r="W7" s="1075">
        <v>282</v>
      </c>
      <c r="Y7" s="1001">
        <v>1869</v>
      </c>
      <c r="Z7" s="999">
        <v>1803</v>
      </c>
      <c r="AA7" s="1000">
        <v>3126</v>
      </c>
    </row>
    <row r="8" spans="1:27" ht="13.5" thickBot="1">
      <c r="A8" s="680" t="s">
        <v>85</v>
      </c>
      <c r="B8" s="673">
        <v>251.05600000000001</v>
      </c>
      <c r="C8" s="594">
        <v>335.92</v>
      </c>
      <c r="D8" s="594">
        <v>439</v>
      </c>
      <c r="E8" s="595">
        <v>522</v>
      </c>
      <c r="F8" s="595">
        <v>372</v>
      </c>
      <c r="G8" s="596">
        <v>381</v>
      </c>
      <c r="H8" s="596">
        <v>370</v>
      </c>
      <c r="I8" s="596">
        <v>271</v>
      </c>
      <c r="J8" s="596">
        <v>316</v>
      </c>
      <c r="K8" s="596">
        <v>295</v>
      </c>
      <c r="L8" s="596">
        <v>327</v>
      </c>
      <c r="M8" s="596">
        <v>328</v>
      </c>
      <c r="N8" s="596">
        <v>354</v>
      </c>
      <c r="O8" s="596">
        <v>390</v>
      </c>
      <c r="P8" s="596">
        <v>352</v>
      </c>
      <c r="Q8" s="597">
        <v>273</v>
      </c>
      <c r="R8" s="1067">
        <v>286</v>
      </c>
      <c r="S8" s="1076">
        <v>389.89015445681247</v>
      </c>
      <c r="T8" s="597">
        <v>500.56398308741041</v>
      </c>
      <c r="U8" s="597">
        <v>534.56182586935881</v>
      </c>
      <c r="V8" s="597">
        <v>564.94287686599364</v>
      </c>
      <c r="W8" s="1077">
        <v>583</v>
      </c>
      <c r="Y8" s="1001">
        <v>4029</v>
      </c>
      <c r="Z8" s="999">
        <v>1244</v>
      </c>
      <c r="AA8" s="1000">
        <v>4904</v>
      </c>
    </row>
    <row r="9" spans="1:27">
      <c r="A9" s="681" t="s">
        <v>103</v>
      </c>
      <c r="B9" s="674">
        <v>510.06799999999998</v>
      </c>
      <c r="C9" s="86">
        <v>693.05600000000004</v>
      </c>
      <c r="D9" s="86">
        <v>964</v>
      </c>
      <c r="E9" s="86">
        <v>1016</v>
      </c>
      <c r="F9" s="86">
        <v>790</v>
      </c>
      <c r="G9" s="86">
        <v>840</v>
      </c>
      <c r="H9" s="86">
        <v>711</v>
      </c>
      <c r="I9" s="86">
        <v>607</v>
      </c>
      <c r="J9" s="86">
        <v>641</v>
      </c>
      <c r="K9" s="86">
        <v>562</v>
      </c>
      <c r="L9" s="86">
        <v>642</v>
      </c>
      <c r="M9" s="86">
        <v>597</v>
      </c>
      <c r="N9" s="86">
        <v>612</v>
      </c>
      <c r="O9" s="86">
        <v>661</v>
      </c>
      <c r="P9" s="86">
        <v>575</v>
      </c>
      <c r="Q9" s="86">
        <v>477</v>
      </c>
      <c r="R9" s="1068">
        <v>512</v>
      </c>
      <c r="S9" s="674">
        <v>713.23361953836752</v>
      </c>
      <c r="T9" s="86">
        <v>869.45492061171262</v>
      </c>
      <c r="U9" s="86">
        <v>944.5257090681946</v>
      </c>
      <c r="V9" s="86">
        <v>1017.7664035736013</v>
      </c>
      <c r="W9" s="675">
        <v>1085</v>
      </c>
      <c r="Y9" s="1002">
        <v>7715</v>
      </c>
      <c r="Z9" s="956">
        <v>5713</v>
      </c>
      <c r="AA9" s="1007">
        <v>11844</v>
      </c>
    </row>
    <row r="10" spans="1:27" ht="13.5" thickBot="1">
      <c r="A10" s="341" t="s">
        <v>105</v>
      </c>
      <c r="B10" s="676">
        <v>545.428</v>
      </c>
      <c r="C10" s="677">
        <v>734.60400000000004</v>
      </c>
      <c r="D10" s="677">
        <v>1033.836</v>
      </c>
      <c r="E10" s="677">
        <v>1092</v>
      </c>
      <c r="F10" s="677">
        <v>849</v>
      </c>
      <c r="G10" s="677">
        <v>902</v>
      </c>
      <c r="H10" s="677">
        <v>771</v>
      </c>
      <c r="I10" s="677">
        <v>663</v>
      </c>
      <c r="J10" s="677">
        <v>687</v>
      </c>
      <c r="K10" s="677">
        <v>606</v>
      </c>
      <c r="L10" s="677">
        <v>692</v>
      </c>
      <c r="M10" s="677">
        <v>627</v>
      </c>
      <c r="N10" s="677">
        <v>651</v>
      </c>
      <c r="O10" s="677">
        <v>699</v>
      </c>
      <c r="P10" s="677">
        <v>609</v>
      </c>
      <c r="Q10" s="677">
        <v>515</v>
      </c>
      <c r="R10" s="1069">
        <v>551</v>
      </c>
      <c r="S10" s="676">
        <v>764.31198844566279</v>
      </c>
      <c r="T10" s="677">
        <v>927.83019936290736</v>
      </c>
      <c r="U10" s="677">
        <v>1005.3332911006891</v>
      </c>
      <c r="V10" s="677">
        <v>1083.4385921686953</v>
      </c>
      <c r="W10" s="1078">
        <v>1155</v>
      </c>
      <c r="Y10" s="1003">
        <v>8271</v>
      </c>
      <c r="Z10" s="967">
        <v>6050</v>
      </c>
      <c r="AA10" s="1007">
        <v>12204</v>
      </c>
    </row>
    <row r="11" spans="1:27">
      <c r="A11" s="959" t="s">
        <v>151</v>
      </c>
      <c r="B11" s="969">
        <v>171.49600000000001</v>
      </c>
      <c r="C11" s="969">
        <v>217.464</v>
      </c>
      <c r="D11" s="969">
        <v>316.83600000000001</v>
      </c>
      <c r="E11" s="969">
        <v>282</v>
      </c>
      <c r="F11" s="969">
        <v>278</v>
      </c>
      <c r="G11" s="969">
        <v>296</v>
      </c>
      <c r="H11" s="969">
        <v>237</v>
      </c>
      <c r="I11" s="969">
        <v>236</v>
      </c>
      <c r="J11" s="969">
        <v>218</v>
      </c>
      <c r="K11" s="969">
        <v>174</v>
      </c>
      <c r="L11" s="969">
        <v>195</v>
      </c>
      <c r="M11" s="969">
        <v>148</v>
      </c>
      <c r="N11" s="969">
        <v>149</v>
      </c>
      <c r="O11" s="969">
        <v>165</v>
      </c>
      <c r="P11" s="969">
        <v>139</v>
      </c>
      <c r="Q11" s="969">
        <v>138</v>
      </c>
      <c r="R11" s="1070">
        <v>166</v>
      </c>
      <c r="S11" s="1004">
        <v>196.82195750494174</v>
      </c>
      <c r="T11" s="969">
        <v>217.98185478506946</v>
      </c>
      <c r="U11" s="969">
        <v>237.30683886750671</v>
      </c>
      <c r="V11" s="969">
        <v>260.01702182846839</v>
      </c>
      <c r="W11" s="970">
        <v>290</v>
      </c>
      <c r="Y11" s="1004">
        <v>2373</v>
      </c>
      <c r="Z11" s="969">
        <v>3002</v>
      </c>
      <c r="AA11" s="970">
        <v>4173</v>
      </c>
    </row>
    <row r="12" spans="1:27" ht="13.5" thickBot="1">
      <c r="A12" s="964" t="s">
        <v>152</v>
      </c>
      <c r="B12" s="971">
        <v>373.93200000000002</v>
      </c>
      <c r="C12" s="971">
        <v>517.14</v>
      </c>
      <c r="D12" s="971">
        <v>717</v>
      </c>
      <c r="E12" s="971">
        <v>810</v>
      </c>
      <c r="F12" s="971">
        <v>571</v>
      </c>
      <c r="G12" s="971">
        <v>606</v>
      </c>
      <c r="H12" s="971">
        <v>534</v>
      </c>
      <c r="I12" s="971">
        <v>427</v>
      </c>
      <c r="J12" s="971">
        <v>469</v>
      </c>
      <c r="K12" s="971">
        <v>432</v>
      </c>
      <c r="L12" s="971">
        <v>497</v>
      </c>
      <c r="M12" s="971">
        <v>479</v>
      </c>
      <c r="N12" s="971">
        <v>502</v>
      </c>
      <c r="O12" s="971">
        <v>534</v>
      </c>
      <c r="P12" s="971">
        <v>470</v>
      </c>
      <c r="Q12" s="971">
        <v>377</v>
      </c>
      <c r="R12" s="1071">
        <v>385</v>
      </c>
      <c r="S12" s="1005">
        <v>567.490030940721</v>
      </c>
      <c r="T12" s="971">
        <v>709.84834457783791</v>
      </c>
      <c r="U12" s="971">
        <v>768.02645223318234</v>
      </c>
      <c r="V12" s="971">
        <v>823.42157034022682</v>
      </c>
      <c r="W12" s="972">
        <v>865</v>
      </c>
      <c r="Y12" s="1005">
        <v>5898</v>
      </c>
      <c r="Z12" s="971">
        <v>3047</v>
      </c>
      <c r="AA12" s="972">
        <v>8030</v>
      </c>
    </row>
    <row r="13" spans="1:27">
      <c r="A13" s="42" t="s">
        <v>88</v>
      </c>
      <c r="B13" s="96"/>
      <c r="C13" s="96"/>
      <c r="D13" s="25"/>
      <c r="E13" s="25"/>
      <c r="F13" s="25"/>
      <c r="G13" s="25"/>
      <c r="H13" s="25"/>
      <c r="I13" s="25"/>
      <c r="J13" s="25"/>
      <c r="K13" s="25"/>
    </row>
    <row r="14" spans="1:27">
      <c r="A14" s="283" t="s">
        <v>249</v>
      </c>
      <c r="B14" s="34"/>
      <c r="C14" s="34"/>
      <c r="D14" s="34"/>
      <c r="E14" s="34"/>
      <c r="L14" s="189"/>
      <c r="M14" s="189"/>
    </row>
    <row r="16" spans="1:27">
      <c r="Y16" s="286"/>
    </row>
    <row r="17" spans="25:25" ht="53.25" customHeight="1">
      <c r="Y17" s="14"/>
    </row>
    <row r="18" spans="25:25">
      <c r="Y18" s="14"/>
    </row>
    <row r="19" spans="25:25">
      <c r="Y19" s="14"/>
    </row>
    <row r="20" spans="25:25">
      <c r="Y20" s="1"/>
    </row>
    <row r="21" spans="25:25">
      <c r="Y21" s="1"/>
    </row>
    <row r="22" spans="25:25">
      <c r="Y22" s="1"/>
    </row>
    <row r="23" spans="25:25">
      <c r="Y23" s="287"/>
    </row>
  </sheetData>
  <mergeCells count="7">
    <mergeCell ref="A2:A3"/>
    <mergeCell ref="B2:R2"/>
    <mergeCell ref="S2:W2"/>
    <mergeCell ref="Y1:Y3"/>
    <mergeCell ref="Z1:AA1"/>
    <mergeCell ref="Z2:Z3"/>
    <mergeCell ref="AA2:AA3"/>
  </mergeCells>
  <pageMargins left="0.31527777777777799" right="0.118055555555556" top="0.15763888888888899" bottom="0.15763888888888899" header="0.51180555555555496" footer="0.51180555555555496"/>
  <pageSetup paperSize="9" firstPageNumber="0" orientation="landscape" horizontalDpi="300" verticalDpi="30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theme="5" tint="-0.249977111117893"/>
    <pageSetUpPr fitToPage="1"/>
  </sheetPr>
  <dimension ref="A1:S21"/>
  <sheetViews>
    <sheetView showGridLines="0" zoomScaleNormal="100" workbookViewId="0">
      <selection activeCell="N14" sqref="N14"/>
    </sheetView>
  </sheetViews>
  <sheetFormatPr baseColWidth="10" defaultColWidth="9.140625" defaultRowHeight="12.75"/>
  <cols>
    <col min="1" max="1" width="29.5703125" style="166" customWidth="1"/>
    <col min="2" max="5" width="8" style="24" customWidth="1"/>
    <col min="6" max="6" width="9.140625" style="24" customWidth="1"/>
    <col min="7" max="7" width="8" style="24" customWidth="1"/>
    <col min="8" max="8" width="7.85546875" style="1" customWidth="1"/>
    <col min="9" max="9" width="10.28515625" style="1" customWidth="1"/>
    <col min="10" max="10" width="5.28515625" style="1" customWidth="1"/>
    <col min="11" max="16" width="7.5703125" style="24" customWidth="1"/>
    <col min="17" max="1025" width="8.7109375" customWidth="1"/>
  </cols>
  <sheetData>
    <row r="1" spans="1:19" ht="12.75" customHeight="1">
      <c r="A1" s="99" t="s">
        <v>297</v>
      </c>
      <c r="B1" s="99"/>
      <c r="C1" s="99"/>
      <c r="D1" s="99"/>
      <c r="E1" s="99"/>
      <c r="F1" s="99"/>
      <c r="G1" s="99"/>
      <c r="H1" s="99"/>
      <c r="I1" s="99"/>
      <c r="J1" s="99"/>
      <c r="K1" s="99"/>
      <c r="L1" s="99"/>
      <c r="M1" s="99"/>
      <c r="N1" s="99"/>
      <c r="O1" s="99"/>
      <c r="P1" s="99"/>
    </row>
    <row r="2" spans="1:19" ht="13.5" thickBot="1">
      <c r="A2" s="167" t="s">
        <v>250</v>
      </c>
      <c r="B2" s="167"/>
      <c r="C2" s="14"/>
      <c r="D2" s="14"/>
      <c r="E2" s="14"/>
      <c r="F2" s="14"/>
      <c r="G2" s="14"/>
      <c r="H2" s="14"/>
      <c r="I2" s="14"/>
      <c r="J2" s="14"/>
      <c r="K2" s="14"/>
      <c r="L2" s="14"/>
      <c r="M2" s="14"/>
      <c r="N2" s="14"/>
      <c r="O2" s="14"/>
      <c r="P2" s="14"/>
    </row>
    <row r="3" spans="1:19" ht="24" customHeight="1">
      <c r="A3" s="1147" t="s">
        <v>13</v>
      </c>
      <c r="B3" s="1144" t="s">
        <v>116</v>
      </c>
      <c r="C3" s="1144"/>
      <c r="D3" s="1144" t="s">
        <v>206</v>
      </c>
      <c r="E3" s="1145"/>
      <c r="F3" s="1142" t="s">
        <v>117</v>
      </c>
      <c r="G3" s="1144" t="s">
        <v>28</v>
      </c>
      <c r="H3" s="1144" t="s">
        <v>118</v>
      </c>
      <c r="I3" s="1145"/>
      <c r="K3" s="1107" t="s">
        <v>205</v>
      </c>
      <c r="L3" s="1107"/>
      <c r="M3" s="1107" t="s">
        <v>207</v>
      </c>
      <c r="N3" s="1107"/>
      <c r="O3" s="1107" t="s">
        <v>208</v>
      </c>
      <c r="P3" s="1107"/>
    </row>
    <row r="4" spans="1:19" ht="23.25" customHeight="1">
      <c r="A4" s="1148"/>
      <c r="B4" s="724" t="s">
        <v>16</v>
      </c>
      <c r="C4" s="724" t="s">
        <v>119</v>
      </c>
      <c r="D4" s="724" t="s">
        <v>16</v>
      </c>
      <c r="E4" s="741" t="s">
        <v>119</v>
      </c>
      <c r="F4" s="1143"/>
      <c r="G4" s="1110"/>
      <c r="H4" s="724" t="s">
        <v>101</v>
      </c>
      <c r="I4" s="753" t="s">
        <v>120</v>
      </c>
      <c r="K4" s="16" t="s">
        <v>29</v>
      </c>
      <c r="L4" s="16" t="s">
        <v>30</v>
      </c>
      <c r="M4" s="16" t="s">
        <v>29</v>
      </c>
      <c r="N4" s="16" t="s">
        <v>30</v>
      </c>
      <c r="O4" s="16" t="s">
        <v>29</v>
      </c>
      <c r="P4" s="16" t="s">
        <v>30</v>
      </c>
    </row>
    <row r="5" spans="1:19" ht="24" customHeight="1">
      <c r="A5" s="742" t="s">
        <v>19</v>
      </c>
      <c r="B5" s="1009">
        <v>52</v>
      </c>
      <c r="C5" s="1015">
        <v>0.69230769230769229</v>
      </c>
      <c r="D5" s="1009">
        <v>2865</v>
      </c>
      <c r="E5" s="796">
        <v>0.69773123909249568</v>
      </c>
      <c r="F5" s="1008">
        <v>36</v>
      </c>
      <c r="G5" s="1009">
        <v>32</v>
      </c>
      <c r="H5" s="1009">
        <v>16</v>
      </c>
      <c r="I5" s="1010">
        <v>5.5846422338568938E-3</v>
      </c>
      <c r="J5" s="172"/>
      <c r="K5" s="170">
        <v>16</v>
      </c>
      <c r="L5" s="170">
        <v>36</v>
      </c>
      <c r="M5" s="170">
        <v>866</v>
      </c>
      <c r="N5" s="170">
        <v>1999</v>
      </c>
      <c r="O5" s="146">
        <v>10</v>
      </c>
      <c r="P5" s="146">
        <v>22</v>
      </c>
    </row>
    <row r="6" spans="1:19" ht="24" customHeight="1">
      <c r="A6" s="742" t="s">
        <v>20</v>
      </c>
      <c r="B6" s="1009">
        <v>30</v>
      </c>
      <c r="C6" s="1015">
        <v>0.6333333333333333</v>
      </c>
      <c r="D6" s="1009">
        <v>1368</v>
      </c>
      <c r="E6" s="796">
        <v>0.54312865497076024</v>
      </c>
      <c r="F6" s="1008">
        <v>7</v>
      </c>
      <c r="G6" s="1009">
        <v>6</v>
      </c>
      <c r="H6" s="1009">
        <v>23</v>
      </c>
      <c r="I6" s="1010">
        <v>1.6812865497076022E-2</v>
      </c>
      <c r="J6" s="172"/>
      <c r="K6" s="170">
        <v>11</v>
      </c>
      <c r="L6" s="170">
        <v>19</v>
      </c>
      <c r="M6" s="170">
        <v>625</v>
      </c>
      <c r="N6" s="170">
        <v>743</v>
      </c>
      <c r="O6" s="146">
        <v>3</v>
      </c>
      <c r="P6" s="146">
        <v>3</v>
      </c>
    </row>
    <row r="7" spans="1:19" ht="24" customHeight="1">
      <c r="A7" s="742" t="s">
        <v>21</v>
      </c>
      <c r="B7" s="1009">
        <v>45</v>
      </c>
      <c r="C7" s="1015">
        <v>0.13333333333333333</v>
      </c>
      <c r="D7" s="1009">
        <v>2109</v>
      </c>
      <c r="E7" s="796">
        <v>0.10573731626363206</v>
      </c>
      <c r="F7" s="1008">
        <v>20</v>
      </c>
      <c r="G7" s="1009">
        <v>17</v>
      </c>
      <c r="H7" s="1009">
        <v>25</v>
      </c>
      <c r="I7" s="1010">
        <v>1.1853959222380275E-2</v>
      </c>
      <c r="J7" s="172"/>
      <c r="K7" s="170">
        <v>39</v>
      </c>
      <c r="L7" s="170">
        <v>6</v>
      </c>
      <c r="M7" s="170">
        <v>1886</v>
      </c>
      <c r="N7" s="170">
        <v>223</v>
      </c>
      <c r="O7" s="146">
        <v>17</v>
      </c>
      <c r="P7" s="146">
        <v>0</v>
      </c>
    </row>
    <row r="8" spans="1:19">
      <c r="A8" s="742" t="s">
        <v>22</v>
      </c>
      <c r="B8" s="1009">
        <v>5</v>
      </c>
      <c r="C8" s="1015">
        <v>0.8</v>
      </c>
      <c r="D8" s="1009">
        <v>301</v>
      </c>
      <c r="E8" s="796">
        <v>0.53820598006644516</v>
      </c>
      <c r="F8" s="1008">
        <v>2</v>
      </c>
      <c r="G8" s="1009">
        <v>2</v>
      </c>
      <c r="H8" s="1009">
        <v>3</v>
      </c>
      <c r="I8" s="1010">
        <v>9.9667774086378731E-3</v>
      </c>
      <c r="J8" s="172"/>
      <c r="K8" s="170">
        <v>1</v>
      </c>
      <c r="L8" s="170">
        <v>4</v>
      </c>
      <c r="M8" s="170">
        <v>139</v>
      </c>
      <c r="N8" s="170">
        <v>162</v>
      </c>
      <c r="O8" s="146">
        <v>0</v>
      </c>
      <c r="P8" s="146">
        <v>2</v>
      </c>
    </row>
    <row r="9" spans="1:19" ht="24" customHeight="1">
      <c r="A9" s="744" t="s">
        <v>113</v>
      </c>
      <c r="B9" s="738">
        <v>132</v>
      </c>
      <c r="C9" s="1016">
        <v>0.49242424242424243</v>
      </c>
      <c r="D9" s="738">
        <v>6643</v>
      </c>
      <c r="E9" s="1017">
        <v>0.47072105976215567</v>
      </c>
      <c r="F9" s="758">
        <v>65</v>
      </c>
      <c r="G9" s="738">
        <v>57</v>
      </c>
      <c r="H9" s="738">
        <v>67</v>
      </c>
      <c r="I9" s="1011">
        <v>1.0085804606352552E-2</v>
      </c>
      <c r="J9" s="172"/>
      <c r="K9" s="174">
        <v>67</v>
      </c>
      <c r="L9" s="174">
        <v>65</v>
      </c>
      <c r="M9" s="174">
        <v>3516</v>
      </c>
      <c r="N9" s="174">
        <v>3127</v>
      </c>
      <c r="O9" s="174">
        <v>30</v>
      </c>
      <c r="P9" s="174">
        <v>27</v>
      </c>
    </row>
    <row r="10" spans="1:19" ht="24" customHeight="1">
      <c r="A10" s="742" t="s">
        <v>23</v>
      </c>
      <c r="B10" s="1009">
        <v>70</v>
      </c>
      <c r="C10" s="1015">
        <v>0.14285714285714285</v>
      </c>
      <c r="D10" s="1009">
        <v>3967</v>
      </c>
      <c r="E10" s="796">
        <v>0.15881018401814972</v>
      </c>
      <c r="F10" s="1008">
        <v>48</v>
      </c>
      <c r="G10" s="1009">
        <v>37</v>
      </c>
      <c r="H10" s="1009">
        <v>22</v>
      </c>
      <c r="I10" s="1010">
        <v>5.545752457776657E-3</v>
      </c>
      <c r="J10" s="172"/>
      <c r="K10" s="170">
        <v>60</v>
      </c>
      <c r="L10" s="170">
        <v>10</v>
      </c>
      <c r="M10" s="170">
        <v>3337</v>
      </c>
      <c r="N10" s="170">
        <v>630</v>
      </c>
      <c r="O10" s="146">
        <v>27</v>
      </c>
      <c r="P10" s="146">
        <v>10</v>
      </c>
    </row>
    <row r="11" spans="1:19" ht="24" customHeight="1">
      <c r="A11" s="742" t="s">
        <v>24</v>
      </c>
      <c r="B11" s="1009">
        <v>62</v>
      </c>
      <c r="C11" s="1015">
        <v>0.59677419354838712</v>
      </c>
      <c r="D11" s="1009">
        <v>3428</v>
      </c>
      <c r="E11" s="796">
        <v>0.55046674445740962</v>
      </c>
      <c r="F11" s="1008">
        <v>33</v>
      </c>
      <c r="G11" s="1009">
        <v>27</v>
      </c>
      <c r="H11" s="1009">
        <v>29</v>
      </c>
      <c r="I11" s="1010">
        <v>8.4597432905484243E-3</v>
      </c>
      <c r="J11" s="172"/>
      <c r="K11" s="170">
        <v>25</v>
      </c>
      <c r="L11" s="170">
        <v>37</v>
      </c>
      <c r="M11" s="170">
        <v>1541</v>
      </c>
      <c r="N11" s="170">
        <v>1887</v>
      </c>
      <c r="O11" s="146">
        <v>11</v>
      </c>
      <c r="P11" s="146">
        <v>16</v>
      </c>
    </row>
    <row r="12" spans="1:19" ht="24" customHeight="1">
      <c r="A12" s="742" t="s">
        <v>114</v>
      </c>
      <c r="B12" s="1009">
        <v>217</v>
      </c>
      <c r="C12" s="1015">
        <v>0.36405529953917048</v>
      </c>
      <c r="D12" s="1009">
        <v>10078</v>
      </c>
      <c r="E12" s="796">
        <v>0.35929747965866243</v>
      </c>
      <c r="F12" s="1008">
        <v>172</v>
      </c>
      <c r="G12" s="1009">
        <v>151</v>
      </c>
      <c r="H12" s="1009">
        <v>45</v>
      </c>
      <c r="I12" s="1010">
        <v>4.4651716610438581E-3</v>
      </c>
      <c r="J12" s="172"/>
      <c r="K12" s="170">
        <v>138</v>
      </c>
      <c r="L12" s="170">
        <v>79</v>
      </c>
      <c r="M12" s="170">
        <v>6457</v>
      </c>
      <c r="N12" s="170">
        <v>3621</v>
      </c>
      <c r="O12" s="146">
        <v>85</v>
      </c>
      <c r="P12" s="146">
        <v>66</v>
      </c>
    </row>
    <row r="13" spans="1:19">
      <c r="A13" s="742" t="s">
        <v>25</v>
      </c>
      <c r="B13" s="1009">
        <v>449</v>
      </c>
      <c r="C13" s="1015">
        <v>0.82182628062360796</v>
      </c>
      <c r="D13" s="1009">
        <v>16797</v>
      </c>
      <c r="E13" s="796">
        <v>0.87152467702565939</v>
      </c>
      <c r="F13" s="1008">
        <v>189</v>
      </c>
      <c r="G13" s="1009">
        <v>136</v>
      </c>
      <c r="H13" s="1009">
        <v>260</v>
      </c>
      <c r="I13" s="1010">
        <v>1.5478954575221766E-2</v>
      </c>
      <c r="J13" s="172"/>
      <c r="K13" s="170">
        <v>80</v>
      </c>
      <c r="L13" s="170">
        <v>369</v>
      </c>
      <c r="M13" s="170">
        <v>2158</v>
      </c>
      <c r="N13" s="170">
        <v>14639</v>
      </c>
      <c r="O13" s="146">
        <v>12</v>
      </c>
      <c r="P13" s="146">
        <v>124</v>
      </c>
    </row>
    <row r="14" spans="1:19">
      <c r="A14" s="744" t="s">
        <v>115</v>
      </c>
      <c r="B14" s="738">
        <v>798</v>
      </c>
      <c r="C14" s="1016">
        <v>0.62030075187969924</v>
      </c>
      <c r="D14" s="738">
        <v>34270</v>
      </c>
      <c r="E14" s="1017">
        <v>0.60627370878319231</v>
      </c>
      <c r="F14" s="758">
        <v>442</v>
      </c>
      <c r="G14" s="738">
        <v>351</v>
      </c>
      <c r="H14" s="738">
        <v>356</v>
      </c>
      <c r="I14" s="1011">
        <v>1.0388094543332361E-2</v>
      </c>
      <c r="J14" s="172"/>
      <c r="K14" s="174">
        <v>303</v>
      </c>
      <c r="L14" s="174">
        <v>495</v>
      </c>
      <c r="M14" s="174">
        <v>13493</v>
      </c>
      <c r="N14" s="174">
        <v>20777</v>
      </c>
      <c r="O14" s="174">
        <v>135</v>
      </c>
      <c r="P14" s="174">
        <v>216</v>
      </c>
    </row>
    <row r="15" spans="1:19" ht="13.5" thickBot="1">
      <c r="A15" s="1018" t="s">
        <v>26</v>
      </c>
      <c r="B15" s="176">
        <v>11</v>
      </c>
      <c r="C15" s="714">
        <v>0.45454545454545453</v>
      </c>
      <c r="D15" s="176">
        <v>1197</v>
      </c>
      <c r="E15" s="1019">
        <v>0.42690058479532161</v>
      </c>
      <c r="F15" s="1012">
        <v>84</v>
      </c>
      <c r="G15" s="176">
        <v>69</v>
      </c>
      <c r="H15" s="176">
        <v>-73</v>
      </c>
      <c r="I15" s="1013"/>
      <c r="J15" s="172"/>
      <c r="K15" s="177">
        <v>6</v>
      </c>
      <c r="L15" s="177">
        <v>5</v>
      </c>
      <c r="M15" s="177">
        <v>686</v>
      </c>
      <c r="N15" s="177">
        <v>511</v>
      </c>
      <c r="O15" s="156">
        <v>30</v>
      </c>
      <c r="P15" s="156">
        <v>39</v>
      </c>
    </row>
    <row r="16" spans="1:19" ht="13.5" thickBot="1">
      <c r="A16" s="1020" t="s">
        <v>16</v>
      </c>
      <c r="B16" s="186">
        <v>941</v>
      </c>
      <c r="C16" s="1021">
        <v>0.60042507970244419</v>
      </c>
      <c r="D16" s="186">
        <v>42110</v>
      </c>
      <c r="E16" s="1022">
        <v>0.57979102350985512</v>
      </c>
      <c r="F16" s="762">
        <v>591</v>
      </c>
      <c r="G16" s="186">
        <v>477</v>
      </c>
      <c r="H16" s="186">
        <v>350</v>
      </c>
      <c r="I16" s="1014">
        <v>8.3115649489432439E-3</v>
      </c>
      <c r="J16" s="172"/>
      <c r="K16" s="179">
        <v>376</v>
      </c>
      <c r="L16" s="178">
        <v>565</v>
      </c>
      <c r="M16" s="178">
        <v>17695</v>
      </c>
      <c r="N16" s="178">
        <v>24415</v>
      </c>
      <c r="O16" s="179">
        <v>195</v>
      </c>
      <c r="P16" s="179">
        <v>282</v>
      </c>
      <c r="S16" s="14"/>
    </row>
    <row r="17" spans="1:19">
      <c r="A17" s="89" t="s">
        <v>88</v>
      </c>
      <c r="B17" s="29"/>
      <c r="C17" s="29"/>
      <c r="D17" s="29"/>
      <c r="E17" s="29"/>
      <c r="F17" s="29"/>
      <c r="G17" s="29"/>
      <c r="I17" s="180"/>
      <c r="K17" s="29"/>
      <c r="L17" s="29"/>
      <c r="M17" s="29"/>
      <c r="N17" s="29"/>
      <c r="S17" s="14"/>
    </row>
    <row r="18" spans="1:19">
      <c r="A18" s="28" t="s">
        <v>32</v>
      </c>
      <c r="B18" s="29"/>
      <c r="C18" s="29"/>
      <c r="D18" s="29"/>
      <c r="E18" s="29"/>
      <c r="F18" s="29"/>
      <c r="G18" s="29"/>
      <c r="I18" s="180"/>
      <c r="K18" s="29"/>
      <c r="L18" s="29"/>
      <c r="M18" s="29"/>
      <c r="N18" s="29"/>
    </row>
    <row r="19" spans="1:19">
      <c r="A19" s="28" t="s">
        <v>33</v>
      </c>
      <c r="B19" s="29"/>
      <c r="C19" s="29"/>
      <c r="D19" s="29"/>
      <c r="E19" s="29"/>
      <c r="F19" s="29"/>
      <c r="G19" s="29"/>
      <c r="I19" s="180"/>
      <c r="K19" s="29"/>
      <c r="L19" s="29"/>
      <c r="M19" s="29"/>
      <c r="N19" s="29"/>
    </row>
    <row r="20" spans="1:19" s="34" customFormat="1">
      <c r="A20" s="31" t="s">
        <v>249</v>
      </c>
      <c r="B20" s="32"/>
      <c r="C20" s="32"/>
      <c r="D20" s="32"/>
      <c r="E20" s="32"/>
      <c r="F20" s="32"/>
      <c r="G20" s="32"/>
      <c r="I20" s="180"/>
      <c r="K20" s="32"/>
      <c r="L20" s="32"/>
      <c r="M20" s="374"/>
      <c r="N20" s="32"/>
      <c r="O20" s="181"/>
      <c r="P20" s="181"/>
    </row>
    <row r="21" spans="1:19">
      <c r="M21" s="378"/>
    </row>
  </sheetData>
  <mergeCells count="9">
    <mergeCell ref="K3:L3"/>
    <mergeCell ref="M3:N3"/>
    <mergeCell ref="O3:P3"/>
    <mergeCell ref="A3:A4"/>
    <mergeCell ref="B3:C3"/>
    <mergeCell ref="D3:E3"/>
    <mergeCell ref="F3:F4"/>
    <mergeCell ref="G3:G4"/>
    <mergeCell ref="H3:I3"/>
  </mergeCells>
  <pageMargins left="0.31527777777777799" right="0.118055555555556" top="0.15763888888888899" bottom="0.15763888888888899" header="0.51180555555555496" footer="0.51180555555555496"/>
  <pageSetup paperSize="9" firstPageNumber="0" orientation="landscape"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tabColor theme="5" tint="-0.249977111117893"/>
    <pageSetUpPr fitToPage="1"/>
  </sheetPr>
  <dimension ref="A1:Q36579"/>
  <sheetViews>
    <sheetView showGridLines="0" topLeftCell="A25" zoomScaleNormal="100" workbookViewId="0">
      <selection activeCell="O93" sqref="O93:T109"/>
    </sheetView>
  </sheetViews>
  <sheetFormatPr baseColWidth="10" defaultColWidth="9.140625" defaultRowHeight="33" customHeight="1"/>
  <cols>
    <col min="1" max="1" width="30.85546875" style="435" customWidth="1"/>
    <col min="2" max="10" width="7.85546875" style="431" customWidth="1"/>
    <col min="11" max="12" width="9.140625" style="431" customWidth="1"/>
    <col min="13" max="13" width="9.140625" style="432" customWidth="1"/>
    <col min="14" max="14" width="12" style="379" customWidth="1"/>
    <col min="15" max="15" width="8.7109375" style="379" customWidth="1"/>
    <col min="16" max="16384" width="9.140625" style="379"/>
  </cols>
  <sheetData>
    <row r="1" spans="1:15" ht="27" customHeight="1" thickBot="1">
      <c r="A1" s="1156" t="s">
        <v>209</v>
      </c>
      <c r="B1" s="1156"/>
      <c r="C1" s="1156"/>
      <c r="D1" s="1156"/>
      <c r="E1" s="1156"/>
      <c r="F1" s="1156"/>
      <c r="G1" s="1156"/>
      <c r="H1" s="1156"/>
      <c r="I1" s="1156"/>
      <c r="J1" s="1156"/>
      <c r="K1" s="1156"/>
      <c r="L1" s="1156"/>
      <c r="M1" s="1156"/>
      <c r="N1" s="1156"/>
      <c r="O1" s="103"/>
    </row>
    <row r="2" spans="1:15" ht="13.5" customHeight="1">
      <c r="A2" s="1149" t="s">
        <v>121</v>
      </c>
      <c r="B2" s="1149"/>
      <c r="C2" s="1149"/>
      <c r="D2" s="1149"/>
      <c r="E2" s="1149"/>
      <c r="F2" s="1149"/>
      <c r="G2" s="1149"/>
      <c r="H2" s="1149"/>
      <c r="I2" s="1149"/>
      <c r="J2" s="1149"/>
      <c r="K2" s="1149"/>
      <c r="L2" s="1149"/>
      <c r="M2" s="1149"/>
      <c r="N2" s="1149"/>
      <c r="O2" s="377"/>
    </row>
    <row r="3" spans="1:15" ht="13.5" customHeight="1">
      <c r="A3" s="1157" t="s">
        <v>13</v>
      </c>
      <c r="B3" s="1152" t="s">
        <v>210</v>
      </c>
      <c r="C3" s="1152"/>
      <c r="D3" s="1152"/>
      <c r="E3" s="1152"/>
      <c r="F3" s="1152" t="s">
        <v>122</v>
      </c>
      <c r="G3" s="1152"/>
      <c r="H3" s="1152"/>
      <c r="I3" s="1152"/>
      <c r="J3" s="1152"/>
      <c r="K3" s="1153" t="s">
        <v>211</v>
      </c>
      <c r="L3" s="1154" t="s">
        <v>28</v>
      </c>
      <c r="M3" s="1155" t="s">
        <v>123</v>
      </c>
      <c r="N3" s="1155"/>
    </row>
    <row r="4" spans="1:15" ht="23.25" customHeight="1">
      <c r="A4" s="1157"/>
      <c r="B4" s="380" t="s">
        <v>29</v>
      </c>
      <c r="C4" s="319" t="s">
        <v>30</v>
      </c>
      <c r="D4" s="319" t="s">
        <v>16</v>
      </c>
      <c r="E4" s="381" t="s">
        <v>119</v>
      </c>
      <c r="F4" s="380" t="s">
        <v>29</v>
      </c>
      <c r="G4" s="319" t="s">
        <v>30</v>
      </c>
      <c r="H4" s="319" t="s">
        <v>16</v>
      </c>
      <c r="I4" s="412" t="s">
        <v>267</v>
      </c>
      <c r="J4" s="381" t="s">
        <v>119</v>
      </c>
      <c r="K4" s="1153"/>
      <c r="L4" s="1154"/>
      <c r="M4" s="382" t="s">
        <v>101</v>
      </c>
      <c r="N4" s="383" t="s">
        <v>120</v>
      </c>
    </row>
    <row r="5" spans="1:15" ht="23.25" customHeight="1">
      <c r="A5" s="384" t="s">
        <v>19</v>
      </c>
      <c r="B5" s="385">
        <v>20</v>
      </c>
      <c r="C5" s="386">
        <v>60</v>
      </c>
      <c r="D5" s="386">
        <v>80</v>
      </c>
      <c r="E5" s="387">
        <v>0.75</v>
      </c>
      <c r="F5" s="385">
        <v>857</v>
      </c>
      <c r="G5" s="386">
        <v>1920</v>
      </c>
      <c r="H5" s="386">
        <v>2777</v>
      </c>
      <c r="I5" s="551">
        <v>7.5803898018234422E-2</v>
      </c>
      <c r="J5" s="387">
        <v>0.69139359020525804</v>
      </c>
      <c r="K5" s="385">
        <v>36</v>
      </c>
      <c r="L5" s="388">
        <v>35</v>
      </c>
      <c r="M5" s="389">
        <v>44</v>
      </c>
      <c r="N5" s="390">
        <v>1.5844436442203819E-2</v>
      </c>
    </row>
    <row r="6" spans="1:15" ht="23.25" customHeight="1">
      <c r="A6" s="384" t="s">
        <v>20</v>
      </c>
      <c r="B6" s="385">
        <v>9</v>
      </c>
      <c r="C6" s="386">
        <v>18</v>
      </c>
      <c r="D6" s="386">
        <v>27</v>
      </c>
      <c r="E6" s="387">
        <v>0.66666666666666696</v>
      </c>
      <c r="F6" s="385">
        <v>615</v>
      </c>
      <c r="G6" s="386">
        <v>709</v>
      </c>
      <c r="H6" s="386">
        <v>1324</v>
      </c>
      <c r="I6" s="551">
        <v>3.614128951247475E-2</v>
      </c>
      <c r="J6" s="387">
        <v>0.53549848942598199</v>
      </c>
      <c r="K6" s="385">
        <v>13</v>
      </c>
      <c r="L6" s="388">
        <v>13</v>
      </c>
      <c r="M6" s="389">
        <v>14</v>
      </c>
      <c r="N6" s="390">
        <v>1.0574018126888218E-2</v>
      </c>
    </row>
    <row r="7" spans="1:15" ht="23.25" customHeight="1">
      <c r="A7" s="384" t="s">
        <v>21</v>
      </c>
      <c r="B7" s="385">
        <v>57</v>
      </c>
      <c r="C7" s="386">
        <v>8</v>
      </c>
      <c r="D7" s="386">
        <v>65</v>
      </c>
      <c r="E7" s="387">
        <v>0.123076923076923</v>
      </c>
      <c r="F7" s="385">
        <v>2001</v>
      </c>
      <c r="G7" s="386">
        <v>217</v>
      </c>
      <c r="H7" s="386">
        <v>2218</v>
      </c>
      <c r="I7" s="551">
        <v>6.054484904733308E-2</v>
      </c>
      <c r="J7" s="387">
        <v>9.7835888187556397E-2</v>
      </c>
      <c r="K7" s="385">
        <v>20</v>
      </c>
      <c r="L7" s="388">
        <v>16</v>
      </c>
      <c r="M7" s="389">
        <v>45</v>
      </c>
      <c r="N7" s="390">
        <v>2.0288548241659151E-2</v>
      </c>
    </row>
    <row r="8" spans="1:15" ht="15" customHeight="1">
      <c r="A8" s="384" t="s">
        <v>22</v>
      </c>
      <c r="B8" s="385">
        <v>6</v>
      </c>
      <c r="C8" s="386">
        <v>11</v>
      </c>
      <c r="D8" s="386">
        <v>17</v>
      </c>
      <c r="E8" s="387">
        <v>0.64705882352941202</v>
      </c>
      <c r="F8" s="385">
        <v>129</v>
      </c>
      <c r="G8" s="386">
        <v>156</v>
      </c>
      <c r="H8" s="386">
        <v>285</v>
      </c>
      <c r="I8" s="551">
        <v>7.7796582409783259E-3</v>
      </c>
      <c r="J8" s="387">
        <v>0.54736842105263195</v>
      </c>
      <c r="K8" s="385">
        <v>8</v>
      </c>
      <c r="L8" s="388">
        <v>8</v>
      </c>
      <c r="M8" s="389">
        <v>9</v>
      </c>
      <c r="N8" s="390">
        <v>3.1578947368421054E-2</v>
      </c>
    </row>
    <row r="9" spans="1:15" ht="23.25" customHeight="1">
      <c r="A9" s="391" t="s">
        <v>113</v>
      </c>
      <c r="B9" s="392">
        <v>92</v>
      </c>
      <c r="C9" s="393">
        <v>97</v>
      </c>
      <c r="D9" s="393">
        <v>189</v>
      </c>
      <c r="E9" s="394">
        <v>0.51322751322751303</v>
      </c>
      <c r="F9" s="392">
        <v>3602</v>
      </c>
      <c r="G9" s="393">
        <v>3002</v>
      </c>
      <c r="H9" s="393">
        <v>6604</v>
      </c>
      <c r="I9" s="552">
        <v>0.18026969481902058</v>
      </c>
      <c r="J9" s="394">
        <v>0.454572986069049</v>
      </c>
      <c r="K9" s="392">
        <v>77</v>
      </c>
      <c r="L9" s="395">
        <v>72</v>
      </c>
      <c r="M9" s="396">
        <v>112</v>
      </c>
      <c r="N9" s="397">
        <v>1.6959418534221685E-2</v>
      </c>
    </row>
    <row r="10" spans="1:15" ht="23.25" customHeight="1">
      <c r="A10" s="384" t="s">
        <v>23</v>
      </c>
      <c r="B10" s="385">
        <v>95</v>
      </c>
      <c r="C10" s="386">
        <v>18</v>
      </c>
      <c r="D10" s="386">
        <v>113</v>
      </c>
      <c r="E10" s="387">
        <v>0.15929203539823</v>
      </c>
      <c r="F10" s="385">
        <v>3018</v>
      </c>
      <c r="G10" s="386">
        <v>661</v>
      </c>
      <c r="H10" s="386">
        <v>3679</v>
      </c>
      <c r="I10" s="551">
        <v>0.10042583392476934</v>
      </c>
      <c r="J10" s="387">
        <v>0.179668388148954</v>
      </c>
      <c r="K10" s="385">
        <v>30</v>
      </c>
      <c r="L10" s="388">
        <v>27</v>
      </c>
      <c r="M10" s="389">
        <v>83</v>
      </c>
      <c r="N10" s="390">
        <v>2.2560478390867084E-2</v>
      </c>
    </row>
    <row r="11" spans="1:15" ht="23.25" customHeight="1">
      <c r="A11" s="384" t="s">
        <v>24</v>
      </c>
      <c r="B11" s="385">
        <v>34</v>
      </c>
      <c r="C11" s="386">
        <v>43</v>
      </c>
      <c r="D11" s="386">
        <v>77</v>
      </c>
      <c r="E11" s="387">
        <v>0.55844155844155796</v>
      </c>
      <c r="F11" s="385">
        <v>1386</v>
      </c>
      <c r="G11" s="386">
        <v>1522</v>
      </c>
      <c r="H11" s="386">
        <v>2908</v>
      </c>
      <c r="I11" s="551">
        <v>7.9379811104438494E-2</v>
      </c>
      <c r="J11" s="387">
        <v>0.52338376891334204</v>
      </c>
      <c r="K11" s="385">
        <v>40</v>
      </c>
      <c r="L11" s="388">
        <v>38</v>
      </c>
      <c r="M11" s="389">
        <v>37</v>
      </c>
      <c r="N11" s="390">
        <v>1.2723521320495186E-2</v>
      </c>
    </row>
    <row r="12" spans="1:15" ht="23.25" customHeight="1">
      <c r="A12" s="384" t="s">
        <v>114</v>
      </c>
      <c r="B12" s="385">
        <v>122</v>
      </c>
      <c r="C12" s="386">
        <v>59</v>
      </c>
      <c r="D12" s="386">
        <v>181</v>
      </c>
      <c r="E12" s="387">
        <v>0.325966850828729</v>
      </c>
      <c r="F12" s="385">
        <v>5782</v>
      </c>
      <c r="G12" s="386">
        <v>2983</v>
      </c>
      <c r="H12" s="386">
        <v>8765</v>
      </c>
      <c r="I12" s="551">
        <v>0.239258612218158</v>
      </c>
      <c r="J12" s="387">
        <v>0.34033086138049101</v>
      </c>
      <c r="K12" s="385">
        <v>165</v>
      </c>
      <c r="L12" s="388">
        <v>139</v>
      </c>
      <c r="M12" s="389">
        <v>16</v>
      </c>
      <c r="N12" s="390">
        <v>1.8254420992584142E-3</v>
      </c>
    </row>
    <row r="13" spans="1:15" ht="15" customHeight="1">
      <c r="A13" s="384" t="s">
        <v>25</v>
      </c>
      <c r="B13" s="385">
        <v>80</v>
      </c>
      <c r="C13" s="386">
        <v>357</v>
      </c>
      <c r="D13" s="386">
        <v>437</v>
      </c>
      <c r="E13" s="387">
        <v>0.81693363844393596</v>
      </c>
      <c r="F13" s="385">
        <v>1431</v>
      </c>
      <c r="G13" s="386">
        <v>11141</v>
      </c>
      <c r="H13" s="386">
        <v>12572</v>
      </c>
      <c r="I13" s="551">
        <v>0.34317846808975266</v>
      </c>
      <c r="J13" s="387">
        <v>0.88617562838052799</v>
      </c>
      <c r="K13" s="385">
        <v>167</v>
      </c>
      <c r="L13" s="388">
        <v>157</v>
      </c>
      <c r="M13" s="389">
        <v>270</v>
      </c>
      <c r="N13" s="390">
        <v>2.147629653197582E-2</v>
      </c>
    </row>
    <row r="14" spans="1:15" ht="15" customHeight="1">
      <c r="A14" s="391" t="s">
        <v>115</v>
      </c>
      <c r="B14" s="392">
        <v>331</v>
      </c>
      <c r="C14" s="393">
        <v>477</v>
      </c>
      <c r="D14" s="393">
        <v>808</v>
      </c>
      <c r="E14" s="394">
        <v>0.59034653465346498</v>
      </c>
      <c r="F14" s="392">
        <v>11617</v>
      </c>
      <c r="G14" s="393">
        <v>16307</v>
      </c>
      <c r="H14" s="393">
        <v>27924</v>
      </c>
      <c r="I14" s="552">
        <v>0.76224272533711857</v>
      </c>
      <c r="J14" s="394">
        <v>0.58397794012319104</v>
      </c>
      <c r="K14" s="392">
        <v>402</v>
      </c>
      <c r="L14" s="395">
        <v>361</v>
      </c>
      <c r="M14" s="396">
        <v>406</v>
      </c>
      <c r="N14" s="397">
        <v>1.4539464260134652E-2</v>
      </c>
    </row>
    <row r="15" spans="1:15" ht="15" customHeight="1" thickBot="1">
      <c r="A15" s="398" t="s">
        <v>26</v>
      </c>
      <c r="B15" s="399">
        <v>26</v>
      </c>
      <c r="C15" s="400">
        <v>22</v>
      </c>
      <c r="D15" s="400">
        <v>48</v>
      </c>
      <c r="E15" s="401">
        <v>0.45833333333333298</v>
      </c>
      <c r="F15" s="399">
        <v>1124</v>
      </c>
      <c r="G15" s="400">
        <v>982</v>
      </c>
      <c r="H15" s="400">
        <v>2106</v>
      </c>
      <c r="I15" s="553">
        <v>5.7487579843860895E-2</v>
      </c>
      <c r="J15" s="401">
        <v>0.46628679962013297</v>
      </c>
      <c r="K15" s="399">
        <v>139</v>
      </c>
      <c r="L15" s="402">
        <v>129</v>
      </c>
      <c r="M15" s="403">
        <v>-91</v>
      </c>
      <c r="N15" s="404">
        <v>-4.3209876543209874E-2</v>
      </c>
    </row>
    <row r="16" spans="1:15" ht="15" customHeight="1" thickBot="1">
      <c r="A16" s="405" t="s">
        <v>124</v>
      </c>
      <c r="B16" s="406">
        <v>449</v>
      </c>
      <c r="C16" s="407">
        <v>596</v>
      </c>
      <c r="D16" s="407">
        <v>1045</v>
      </c>
      <c r="E16" s="408">
        <v>0.57033492822966503</v>
      </c>
      <c r="F16" s="406">
        <v>16343</v>
      </c>
      <c r="G16" s="407">
        <v>20291</v>
      </c>
      <c r="H16" s="407">
        <v>36634</v>
      </c>
      <c r="I16" s="554">
        <v>1</v>
      </c>
      <c r="J16" s="408">
        <v>0.55388436971119703</v>
      </c>
      <c r="K16" s="406">
        <v>618</v>
      </c>
      <c r="L16" s="409">
        <v>562</v>
      </c>
      <c r="M16" s="410">
        <v>427</v>
      </c>
      <c r="N16" s="411">
        <v>1.1655838838237703E-2</v>
      </c>
    </row>
    <row r="17" spans="1:15" ht="13.5" customHeight="1">
      <c r="A17" s="1149" t="s">
        <v>125</v>
      </c>
      <c r="B17" s="1149"/>
      <c r="C17" s="1149"/>
      <c r="D17" s="1149"/>
      <c r="E17" s="1149"/>
      <c r="F17" s="1149"/>
      <c r="G17" s="1149"/>
      <c r="H17" s="1149"/>
      <c r="I17" s="1149"/>
      <c r="J17" s="1149"/>
      <c r="K17" s="1149"/>
      <c r="L17" s="1149"/>
      <c r="M17" s="1149"/>
      <c r="N17" s="1149"/>
      <c r="O17" s="377"/>
    </row>
    <row r="18" spans="1:15" ht="13.5" customHeight="1">
      <c r="A18" s="1157" t="s">
        <v>13</v>
      </c>
      <c r="B18" s="1152" t="s">
        <v>210</v>
      </c>
      <c r="C18" s="1152"/>
      <c r="D18" s="1152"/>
      <c r="E18" s="1152"/>
      <c r="F18" s="1152" t="s">
        <v>122</v>
      </c>
      <c r="G18" s="1152"/>
      <c r="H18" s="1152"/>
      <c r="I18" s="1152"/>
      <c r="J18" s="1152"/>
      <c r="K18" s="1153" t="s">
        <v>211</v>
      </c>
      <c r="L18" s="1154" t="s">
        <v>28</v>
      </c>
      <c r="M18" s="1155" t="s">
        <v>123</v>
      </c>
      <c r="N18" s="1155"/>
    </row>
    <row r="19" spans="1:15" ht="23.25" customHeight="1">
      <c r="A19" s="1157"/>
      <c r="B19" s="380" t="s">
        <v>29</v>
      </c>
      <c r="C19" s="319" t="s">
        <v>30</v>
      </c>
      <c r="D19" s="319" t="s">
        <v>16</v>
      </c>
      <c r="E19" s="381" t="s">
        <v>119</v>
      </c>
      <c r="F19" s="380" t="s">
        <v>29</v>
      </c>
      <c r="G19" s="319" t="s">
        <v>30</v>
      </c>
      <c r="H19" s="319" t="s">
        <v>16</v>
      </c>
      <c r="I19" s="412" t="s">
        <v>267</v>
      </c>
      <c r="J19" s="381" t="s">
        <v>119</v>
      </c>
      <c r="K19" s="1153"/>
      <c r="L19" s="1154"/>
      <c r="M19" s="382" t="s">
        <v>101</v>
      </c>
      <c r="N19" s="383" t="s">
        <v>120</v>
      </c>
    </row>
    <row r="20" spans="1:15" ht="23.25" customHeight="1">
      <c r="A20" s="384" t="s">
        <v>19</v>
      </c>
      <c r="B20" s="507">
        <v>22</v>
      </c>
      <c r="C20" s="508">
        <v>60</v>
      </c>
      <c r="D20" s="386">
        <v>82</v>
      </c>
      <c r="E20" s="387">
        <v>0.73170731707317072</v>
      </c>
      <c r="F20" s="385">
        <v>756</v>
      </c>
      <c r="G20" s="386">
        <v>1676</v>
      </c>
      <c r="H20" s="386">
        <v>2432</v>
      </c>
      <c r="I20" s="551">
        <v>6.43284134793419E-2</v>
      </c>
      <c r="J20" s="387">
        <v>0.68914473684210531</v>
      </c>
      <c r="K20" s="385">
        <v>45</v>
      </c>
      <c r="L20" s="388">
        <v>39</v>
      </c>
      <c r="M20" s="389">
        <v>37</v>
      </c>
      <c r="N20" s="390">
        <v>1.5213815789473685E-2</v>
      </c>
    </row>
    <row r="21" spans="1:15" ht="23.25" customHeight="1">
      <c r="A21" s="384" t="s">
        <v>20</v>
      </c>
      <c r="B21" s="507">
        <v>14</v>
      </c>
      <c r="C21" s="508">
        <v>18</v>
      </c>
      <c r="D21" s="386">
        <v>32</v>
      </c>
      <c r="E21" s="387">
        <v>0.5625</v>
      </c>
      <c r="F21" s="385">
        <v>542</v>
      </c>
      <c r="G21" s="386">
        <v>634</v>
      </c>
      <c r="H21" s="386">
        <v>1176</v>
      </c>
      <c r="I21" s="551">
        <v>3.1106173623234406E-2</v>
      </c>
      <c r="J21" s="387">
        <v>0.53911564625850339</v>
      </c>
      <c r="K21" s="385">
        <v>10</v>
      </c>
      <c r="L21" s="388">
        <v>10</v>
      </c>
      <c r="M21" s="389">
        <v>22</v>
      </c>
      <c r="N21" s="390">
        <v>1.8707482993197279E-2</v>
      </c>
    </row>
    <row r="22" spans="1:15" ht="23.25" customHeight="1">
      <c r="A22" s="384" t="s">
        <v>21</v>
      </c>
      <c r="B22" s="507">
        <v>48</v>
      </c>
      <c r="C22" s="508">
        <v>9</v>
      </c>
      <c r="D22" s="386">
        <v>57</v>
      </c>
      <c r="E22" s="387">
        <v>0.15789473684210525</v>
      </c>
      <c r="F22" s="385">
        <v>1759</v>
      </c>
      <c r="G22" s="386">
        <v>199</v>
      </c>
      <c r="H22" s="386">
        <v>1958</v>
      </c>
      <c r="I22" s="551">
        <v>5.1790721049568854E-2</v>
      </c>
      <c r="J22" s="387">
        <v>0.10163432073544433</v>
      </c>
      <c r="K22" s="385">
        <v>40</v>
      </c>
      <c r="L22" s="388">
        <v>39</v>
      </c>
      <c r="M22" s="389">
        <v>17</v>
      </c>
      <c r="N22" s="390">
        <v>8.6823289070480075E-3</v>
      </c>
    </row>
    <row r="23" spans="1:15" ht="15" customHeight="1">
      <c r="A23" s="384" t="s">
        <v>22</v>
      </c>
      <c r="B23" s="507"/>
      <c r="C23" s="508">
        <v>5</v>
      </c>
      <c r="D23" s="386">
        <v>5</v>
      </c>
      <c r="E23" s="387">
        <v>1</v>
      </c>
      <c r="F23" s="385">
        <v>129</v>
      </c>
      <c r="G23" s="386">
        <v>155</v>
      </c>
      <c r="H23" s="386">
        <v>284</v>
      </c>
      <c r="I23" s="551">
        <v>7.5120351266994654E-3</v>
      </c>
      <c r="J23" s="387">
        <v>0.54577464788732399</v>
      </c>
      <c r="K23" s="385">
        <v>5</v>
      </c>
      <c r="L23" s="388">
        <v>3</v>
      </c>
      <c r="M23" s="389">
        <v>0</v>
      </c>
      <c r="N23" s="390">
        <v>0</v>
      </c>
    </row>
    <row r="24" spans="1:15" ht="23.25" customHeight="1">
      <c r="A24" s="391" t="s">
        <v>113</v>
      </c>
      <c r="B24" s="509">
        <v>84</v>
      </c>
      <c r="C24" s="510">
        <v>92</v>
      </c>
      <c r="D24" s="393">
        <v>176</v>
      </c>
      <c r="E24" s="394">
        <v>0.52272727272727271</v>
      </c>
      <c r="F24" s="392">
        <v>3186</v>
      </c>
      <c r="G24" s="393">
        <v>2664</v>
      </c>
      <c r="H24" s="393">
        <v>5850</v>
      </c>
      <c r="I24" s="552">
        <v>0.15473734327884464</v>
      </c>
      <c r="J24" s="394">
        <v>0.45538461538461539</v>
      </c>
      <c r="K24" s="392">
        <v>100</v>
      </c>
      <c r="L24" s="395">
        <v>91</v>
      </c>
      <c r="M24" s="396">
        <v>76</v>
      </c>
      <c r="N24" s="397">
        <v>1.2991452991452991E-2</v>
      </c>
    </row>
    <row r="25" spans="1:15" ht="23.25" customHeight="1">
      <c r="A25" s="384" t="s">
        <v>23</v>
      </c>
      <c r="B25" s="507">
        <v>80</v>
      </c>
      <c r="C25" s="508">
        <v>12</v>
      </c>
      <c r="D25" s="386">
        <v>92</v>
      </c>
      <c r="E25" s="387">
        <v>0.13043478260869565</v>
      </c>
      <c r="F25" s="385">
        <v>2839</v>
      </c>
      <c r="G25" s="386">
        <v>632</v>
      </c>
      <c r="H25" s="386">
        <v>3471</v>
      </c>
      <c r="I25" s="551">
        <v>9.1810823678781142E-2</v>
      </c>
      <c r="J25" s="387">
        <v>0.18208009219245175</v>
      </c>
      <c r="K25" s="385">
        <v>32</v>
      </c>
      <c r="L25" s="388">
        <v>27</v>
      </c>
      <c r="M25" s="389">
        <v>60</v>
      </c>
      <c r="N25" s="390">
        <v>1.728608470181504E-2</v>
      </c>
    </row>
    <row r="26" spans="1:15" ht="23.25" customHeight="1">
      <c r="A26" s="384" t="s">
        <v>24</v>
      </c>
      <c r="B26" s="507">
        <v>39</v>
      </c>
      <c r="C26" s="508">
        <v>58</v>
      </c>
      <c r="D26" s="386">
        <v>97</v>
      </c>
      <c r="E26" s="387">
        <v>0.59793814432989689</v>
      </c>
      <c r="F26" s="385">
        <v>1257</v>
      </c>
      <c r="G26" s="386">
        <v>1492</v>
      </c>
      <c r="H26" s="386">
        <v>2749</v>
      </c>
      <c r="I26" s="551">
        <v>7.2713325927101516E-2</v>
      </c>
      <c r="J26" s="387">
        <v>0.54274281556929793</v>
      </c>
      <c r="K26" s="385">
        <v>40</v>
      </c>
      <c r="L26" s="388">
        <v>37</v>
      </c>
      <c r="M26" s="389">
        <v>57</v>
      </c>
      <c r="N26" s="390">
        <v>2.0734812659148782E-2</v>
      </c>
    </row>
    <row r="27" spans="1:15" ht="23.25" customHeight="1">
      <c r="A27" s="384" t="s">
        <v>114</v>
      </c>
      <c r="B27" s="507">
        <v>131</v>
      </c>
      <c r="C27" s="508">
        <v>48</v>
      </c>
      <c r="D27" s="386">
        <v>179</v>
      </c>
      <c r="E27" s="387">
        <v>0.26815642458100558</v>
      </c>
      <c r="F27" s="385">
        <v>4412</v>
      </c>
      <c r="G27" s="386">
        <v>2215</v>
      </c>
      <c r="H27" s="386">
        <v>6627</v>
      </c>
      <c r="I27" s="551">
        <v>0.17528963656562449</v>
      </c>
      <c r="J27" s="387">
        <v>0.33423872038629848</v>
      </c>
      <c r="K27" s="385">
        <v>180</v>
      </c>
      <c r="L27" s="388">
        <v>158</v>
      </c>
      <c r="M27" s="389">
        <v>-1</v>
      </c>
      <c r="N27" s="390">
        <v>-1.508978421608571E-4</v>
      </c>
    </row>
    <row r="28" spans="1:15" ht="15" customHeight="1">
      <c r="A28" s="384" t="s">
        <v>25</v>
      </c>
      <c r="B28" s="507">
        <v>77</v>
      </c>
      <c r="C28" s="508">
        <v>463</v>
      </c>
      <c r="D28" s="386">
        <v>540</v>
      </c>
      <c r="E28" s="387">
        <v>0.8574074074074074</v>
      </c>
      <c r="F28" s="385">
        <v>1473</v>
      </c>
      <c r="G28" s="386">
        <v>10677</v>
      </c>
      <c r="H28" s="386">
        <v>12150</v>
      </c>
      <c r="I28" s="551">
        <v>0.32137755911760035</v>
      </c>
      <c r="J28" s="387">
        <v>0.87876543209876545</v>
      </c>
      <c r="K28" s="385">
        <v>185</v>
      </c>
      <c r="L28" s="388">
        <v>177</v>
      </c>
      <c r="M28" s="389">
        <v>355</v>
      </c>
      <c r="N28" s="390">
        <v>2.9218106995884775E-2</v>
      </c>
    </row>
    <row r="29" spans="1:15" ht="15" customHeight="1">
      <c r="A29" s="391" t="s">
        <v>115</v>
      </c>
      <c r="B29" s="509">
        <v>327</v>
      </c>
      <c r="C29" s="510">
        <v>581</v>
      </c>
      <c r="D29" s="393">
        <v>908</v>
      </c>
      <c r="E29" s="394">
        <v>0.63986784140969166</v>
      </c>
      <c r="F29" s="392">
        <v>9981</v>
      </c>
      <c r="G29" s="393">
        <v>15016</v>
      </c>
      <c r="H29" s="393">
        <v>24997</v>
      </c>
      <c r="I29" s="552">
        <v>0.6611913452891075</v>
      </c>
      <c r="J29" s="394">
        <v>0.60071208545025401</v>
      </c>
      <c r="K29" s="392">
        <v>437</v>
      </c>
      <c r="L29" s="395">
        <v>399</v>
      </c>
      <c r="M29" s="396">
        <v>471</v>
      </c>
      <c r="N29" s="397">
        <v>1.884226107132856E-2</v>
      </c>
    </row>
    <row r="30" spans="1:15" ht="15" customHeight="1" thickBot="1">
      <c r="A30" s="398" t="s">
        <v>26</v>
      </c>
      <c r="B30" s="511">
        <v>21</v>
      </c>
      <c r="C30" s="512">
        <v>23</v>
      </c>
      <c r="D30" s="400">
        <v>44</v>
      </c>
      <c r="E30" s="401">
        <v>0.52272727272727271</v>
      </c>
      <c r="F30" s="399">
        <v>3462</v>
      </c>
      <c r="G30" s="400">
        <v>3497</v>
      </c>
      <c r="H30" s="400">
        <v>6959</v>
      </c>
      <c r="I30" s="553">
        <v>0.18407131143204783</v>
      </c>
      <c r="J30" s="401">
        <v>0.50251472912774819</v>
      </c>
      <c r="K30" s="399">
        <v>163</v>
      </c>
      <c r="L30" s="402">
        <v>152</v>
      </c>
      <c r="M30" s="403">
        <v>-119</v>
      </c>
      <c r="N30" s="404">
        <v>-1.7100158068688028E-2</v>
      </c>
    </row>
    <row r="31" spans="1:15" ht="15" customHeight="1" thickBot="1">
      <c r="A31" s="405" t="s">
        <v>127</v>
      </c>
      <c r="B31" s="406">
        <v>432</v>
      </c>
      <c r="C31" s="407">
        <v>696</v>
      </c>
      <c r="D31" s="407">
        <v>1128</v>
      </c>
      <c r="E31" s="408">
        <v>0.61702127659574468</v>
      </c>
      <c r="F31" s="406">
        <v>16629</v>
      </c>
      <c r="G31" s="407">
        <v>21177</v>
      </c>
      <c r="H31" s="407">
        <v>37806</v>
      </c>
      <c r="I31" s="554">
        <v>1</v>
      </c>
      <c r="J31" s="408">
        <v>0.5601491826694176</v>
      </c>
      <c r="K31" s="406">
        <v>700</v>
      </c>
      <c r="L31" s="409">
        <v>642</v>
      </c>
      <c r="M31" s="410">
        <v>428</v>
      </c>
      <c r="N31" s="411">
        <v>1.1320954345871026E-2</v>
      </c>
    </row>
    <row r="32" spans="1:15" ht="13.5" customHeight="1">
      <c r="A32" s="1149" t="s">
        <v>126</v>
      </c>
      <c r="B32" s="1149"/>
      <c r="C32" s="1149"/>
      <c r="D32" s="1149"/>
      <c r="E32" s="1149"/>
      <c r="F32" s="1149"/>
      <c r="G32" s="1149"/>
      <c r="H32" s="1149"/>
      <c r="I32" s="1149"/>
      <c r="J32" s="1149"/>
      <c r="K32" s="1149"/>
      <c r="L32" s="1149"/>
      <c r="M32" s="1149"/>
      <c r="N32" s="1149"/>
    </row>
    <row r="33" spans="1:14" ht="13.5" customHeight="1">
      <c r="A33" s="1150" t="s">
        <v>13</v>
      </c>
      <c r="B33" s="1151" t="s">
        <v>210</v>
      </c>
      <c r="C33" s="1151"/>
      <c r="D33" s="1151"/>
      <c r="E33" s="1151"/>
      <c r="F33" s="1152" t="s">
        <v>122</v>
      </c>
      <c r="G33" s="1152"/>
      <c r="H33" s="1152"/>
      <c r="I33" s="1152"/>
      <c r="J33" s="1152"/>
      <c r="K33" s="1153" t="s">
        <v>211</v>
      </c>
      <c r="L33" s="1154" t="s">
        <v>28</v>
      </c>
      <c r="M33" s="1155" t="s">
        <v>123</v>
      </c>
      <c r="N33" s="1155"/>
    </row>
    <row r="34" spans="1:14" ht="23.25" customHeight="1">
      <c r="A34" s="1150"/>
      <c r="B34" s="380" t="s">
        <v>29</v>
      </c>
      <c r="C34" s="319" t="s">
        <v>30</v>
      </c>
      <c r="D34" s="319" t="s">
        <v>16</v>
      </c>
      <c r="E34" s="412" t="s">
        <v>119</v>
      </c>
      <c r="F34" s="380" t="s">
        <v>29</v>
      </c>
      <c r="G34" s="319" t="s">
        <v>30</v>
      </c>
      <c r="H34" s="319" t="s">
        <v>16</v>
      </c>
      <c r="I34" s="412" t="s">
        <v>267</v>
      </c>
      <c r="J34" s="381" t="s">
        <v>119</v>
      </c>
      <c r="K34" s="1153"/>
      <c r="L34" s="1154"/>
      <c r="M34" s="382" t="s">
        <v>101</v>
      </c>
      <c r="N34" s="383" t="s">
        <v>120</v>
      </c>
    </row>
    <row r="35" spans="1:14" ht="23.25" customHeight="1">
      <c r="A35" s="384" t="s">
        <v>19</v>
      </c>
      <c r="B35" s="385">
        <v>30</v>
      </c>
      <c r="C35" s="386">
        <v>64</v>
      </c>
      <c r="D35" s="386">
        <v>94</v>
      </c>
      <c r="E35" s="413">
        <v>0.68085106382978722</v>
      </c>
      <c r="F35" s="385">
        <v>891</v>
      </c>
      <c r="G35" s="386">
        <v>1977</v>
      </c>
      <c r="H35" s="386">
        <v>2868</v>
      </c>
      <c r="I35" s="551">
        <v>7.3890864121193389E-2</v>
      </c>
      <c r="J35" s="387">
        <v>0.68933054393305437</v>
      </c>
      <c r="K35" s="385">
        <v>40</v>
      </c>
      <c r="L35" s="388">
        <v>34</v>
      </c>
      <c r="M35" s="389">
        <v>54</v>
      </c>
      <c r="N35" s="390">
        <v>1.8828451882845189E-2</v>
      </c>
    </row>
    <row r="36" spans="1:14" ht="23.25" customHeight="1">
      <c r="A36" s="384" t="s">
        <v>20</v>
      </c>
      <c r="B36" s="385">
        <v>19</v>
      </c>
      <c r="C36" s="386">
        <v>18</v>
      </c>
      <c r="D36" s="386">
        <v>37</v>
      </c>
      <c r="E36" s="413">
        <v>0.48648648648648651</v>
      </c>
      <c r="F36" s="385">
        <v>635</v>
      </c>
      <c r="G36" s="386">
        <v>745</v>
      </c>
      <c r="H36" s="386">
        <v>1380</v>
      </c>
      <c r="I36" s="551">
        <v>3.5554181480908949E-2</v>
      </c>
      <c r="J36" s="387">
        <v>0.53985507246376807</v>
      </c>
      <c r="K36" s="385">
        <v>13</v>
      </c>
      <c r="L36" s="388">
        <v>11</v>
      </c>
      <c r="M36" s="389">
        <v>24</v>
      </c>
      <c r="N36" s="390">
        <v>1.7391304347826087E-2</v>
      </c>
    </row>
    <row r="37" spans="1:14" ht="23.25" customHeight="1">
      <c r="A37" s="384" t="s">
        <v>21</v>
      </c>
      <c r="B37" s="385">
        <v>53</v>
      </c>
      <c r="C37" s="386">
        <v>9</v>
      </c>
      <c r="D37" s="386">
        <v>62</v>
      </c>
      <c r="E37" s="413">
        <v>0.14516129032258066</v>
      </c>
      <c r="F37" s="385">
        <v>2013</v>
      </c>
      <c r="G37" s="386">
        <v>227</v>
      </c>
      <c r="H37" s="386">
        <v>2240</v>
      </c>
      <c r="I37" s="551">
        <v>5.771113515741743E-2</v>
      </c>
      <c r="J37" s="387">
        <v>0.10133928571428572</v>
      </c>
      <c r="K37" s="385">
        <v>26</v>
      </c>
      <c r="L37" s="388">
        <v>24</v>
      </c>
      <c r="M37" s="389">
        <v>36</v>
      </c>
      <c r="N37" s="390">
        <v>1.607142857142857E-2</v>
      </c>
    </row>
    <row r="38" spans="1:14" ht="15" customHeight="1">
      <c r="A38" s="384" t="s">
        <v>22</v>
      </c>
      <c r="B38" s="385">
        <v>6</v>
      </c>
      <c r="C38" s="386">
        <v>7</v>
      </c>
      <c r="D38" s="393">
        <v>13</v>
      </c>
      <c r="E38" s="413">
        <v>0.53846153846153844</v>
      </c>
      <c r="F38" s="385">
        <v>132</v>
      </c>
      <c r="G38" s="386">
        <v>165</v>
      </c>
      <c r="H38" s="386">
        <v>297</v>
      </c>
      <c r="I38" s="551">
        <v>7.6518781882825787E-3</v>
      </c>
      <c r="J38" s="387">
        <v>0.55555555555555558</v>
      </c>
      <c r="K38" s="385">
        <v>4</v>
      </c>
      <c r="L38" s="388">
        <v>3</v>
      </c>
      <c r="M38" s="389">
        <v>9</v>
      </c>
      <c r="N38" s="390">
        <v>3.0303030303030304E-2</v>
      </c>
    </row>
    <row r="39" spans="1:14" ht="23.25" customHeight="1">
      <c r="A39" s="391" t="s">
        <v>113</v>
      </c>
      <c r="B39" s="392">
        <v>108</v>
      </c>
      <c r="C39" s="393">
        <v>98</v>
      </c>
      <c r="D39" s="393">
        <v>206</v>
      </c>
      <c r="E39" s="414">
        <v>0.47572815533980584</v>
      </c>
      <c r="F39" s="392">
        <v>3671</v>
      </c>
      <c r="G39" s="393">
        <v>3114</v>
      </c>
      <c r="H39" s="393">
        <v>6785</v>
      </c>
      <c r="I39" s="552">
        <v>0.17480805894780235</v>
      </c>
      <c r="J39" s="394">
        <v>0.45895357406042742</v>
      </c>
      <c r="K39" s="392">
        <v>83</v>
      </c>
      <c r="L39" s="395">
        <v>72</v>
      </c>
      <c r="M39" s="396">
        <v>123</v>
      </c>
      <c r="N39" s="397">
        <v>1.812822402358143E-2</v>
      </c>
    </row>
    <row r="40" spans="1:14" ht="23.25" customHeight="1">
      <c r="A40" s="384" t="s">
        <v>23</v>
      </c>
      <c r="B40" s="385">
        <v>80</v>
      </c>
      <c r="C40" s="386">
        <v>14</v>
      </c>
      <c r="D40" s="386">
        <v>94</v>
      </c>
      <c r="E40" s="413">
        <v>0.14893617021276595</v>
      </c>
      <c r="F40" s="385">
        <v>3257</v>
      </c>
      <c r="G40" s="386">
        <v>680</v>
      </c>
      <c r="H40" s="386">
        <v>3937</v>
      </c>
      <c r="I40" s="551">
        <v>0.10143247281908589</v>
      </c>
      <c r="J40" s="387">
        <v>0.17272034544069087</v>
      </c>
      <c r="K40" s="385">
        <v>22</v>
      </c>
      <c r="L40" s="388">
        <v>21</v>
      </c>
      <c r="M40" s="389">
        <v>72</v>
      </c>
      <c r="N40" s="390">
        <v>1.8288036576073152E-2</v>
      </c>
    </row>
    <row r="41" spans="1:14" ht="23.25" customHeight="1">
      <c r="A41" s="384" t="s">
        <v>24</v>
      </c>
      <c r="B41" s="385">
        <v>48</v>
      </c>
      <c r="C41" s="386">
        <v>51</v>
      </c>
      <c r="D41" s="386">
        <v>99</v>
      </c>
      <c r="E41" s="413">
        <v>0.51515151515151514</v>
      </c>
      <c r="F41" s="385">
        <v>1505</v>
      </c>
      <c r="G41" s="386">
        <v>1749</v>
      </c>
      <c r="H41" s="386">
        <v>3254</v>
      </c>
      <c r="I41" s="551">
        <v>8.3835729375998355E-2</v>
      </c>
      <c r="J41" s="387">
        <v>0.5374923171481254</v>
      </c>
      <c r="K41" s="385">
        <v>49</v>
      </c>
      <c r="L41" s="388">
        <v>41</v>
      </c>
      <c r="M41" s="389">
        <v>50</v>
      </c>
      <c r="N41" s="390">
        <v>1.5365703749231715E-2</v>
      </c>
    </row>
    <row r="42" spans="1:14" ht="23.25" customHeight="1">
      <c r="A42" s="384" t="s">
        <v>114</v>
      </c>
      <c r="B42" s="385">
        <v>136</v>
      </c>
      <c r="C42" s="386">
        <v>51</v>
      </c>
      <c r="D42" s="386">
        <v>187</v>
      </c>
      <c r="E42" s="413">
        <v>0.27272727272727271</v>
      </c>
      <c r="F42" s="385">
        <v>5920</v>
      </c>
      <c r="G42" s="386">
        <v>3097</v>
      </c>
      <c r="H42" s="386">
        <v>9017</v>
      </c>
      <c r="I42" s="551">
        <v>0.232313082908229</v>
      </c>
      <c r="J42" s="387">
        <v>0.34346234889652877</v>
      </c>
      <c r="K42" s="385">
        <v>187</v>
      </c>
      <c r="L42" s="388">
        <v>167</v>
      </c>
      <c r="M42" s="389">
        <v>0</v>
      </c>
      <c r="N42" s="390">
        <v>0</v>
      </c>
    </row>
    <row r="43" spans="1:14" ht="15" customHeight="1">
      <c r="A43" s="384" t="s">
        <v>25</v>
      </c>
      <c r="B43" s="385">
        <v>84</v>
      </c>
      <c r="C43" s="386">
        <v>432</v>
      </c>
      <c r="D43" s="386">
        <v>516</v>
      </c>
      <c r="E43" s="413">
        <v>0.83720930232558144</v>
      </c>
      <c r="F43" s="385">
        <v>1758</v>
      </c>
      <c r="G43" s="386">
        <v>12699</v>
      </c>
      <c r="H43" s="386">
        <v>14457</v>
      </c>
      <c r="I43" s="551">
        <v>0.37246869686195705</v>
      </c>
      <c r="J43" s="387">
        <v>0.87839800788545341</v>
      </c>
      <c r="K43" s="385">
        <v>172</v>
      </c>
      <c r="L43" s="388">
        <v>161</v>
      </c>
      <c r="M43" s="389">
        <v>344</v>
      </c>
      <c r="N43" s="390">
        <v>2.3794701528671233E-2</v>
      </c>
    </row>
    <row r="44" spans="1:14" ht="15" customHeight="1">
      <c r="A44" s="391" t="s">
        <v>115</v>
      </c>
      <c r="B44" s="392">
        <v>348</v>
      </c>
      <c r="C44" s="393">
        <v>548</v>
      </c>
      <c r="D44" s="393">
        <v>896</v>
      </c>
      <c r="E44" s="414">
        <v>0.6116071428571429</v>
      </c>
      <c r="F44" s="392">
        <v>12440</v>
      </c>
      <c r="G44" s="393">
        <v>18225</v>
      </c>
      <c r="H44" s="393">
        <v>30665</v>
      </c>
      <c r="I44" s="552">
        <v>0.79004998196527021</v>
      </c>
      <c r="J44" s="394">
        <v>0.59432577857492253</v>
      </c>
      <c r="K44" s="392">
        <v>430</v>
      </c>
      <c r="L44" s="395">
        <v>390</v>
      </c>
      <c r="M44" s="396">
        <v>466</v>
      </c>
      <c r="N44" s="397">
        <v>1.5196478069460296E-2</v>
      </c>
    </row>
    <row r="45" spans="1:14" ht="15" customHeight="1" thickBot="1">
      <c r="A45" s="398" t="s">
        <v>26</v>
      </c>
      <c r="B45" s="399">
        <v>21</v>
      </c>
      <c r="C45" s="400">
        <v>27</v>
      </c>
      <c r="D45" s="400">
        <v>48</v>
      </c>
      <c r="E45" s="415">
        <v>0.5625</v>
      </c>
      <c r="F45" s="399">
        <v>760</v>
      </c>
      <c r="G45" s="400">
        <v>604</v>
      </c>
      <c r="H45" s="400">
        <v>1364</v>
      </c>
      <c r="I45" s="553">
        <v>3.5141959086927396E-2</v>
      </c>
      <c r="J45" s="401">
        <v>0.44281524926686217</v>
      </c>
      <c r="K45" s="399">
        <v>138</v>
      </c>
      <c r="L45" s="402">
        <v>135</v>
      </c>
      <c r="M45" s="403">
        <v>-90</v>
      </c>
      <c r="N45" s="404">
        <v>-6.5982404692082108E-2</v>
      </c>
    </row>
    <row r="46" spans="1:14" ht="15" customHeight="1" thickBot="1">
      <c r="A46" s="416" t="s">
        <v>194</v>
      </c>
      <c r="B46" s="417">
        <v>477</v>
      </c>
      <c r="C46" s="417">
        <v>673</v>
      </c>
      <c r="D46" s="417">
        <v>1150</v>
      </c>
      <c r="E46" s="418">
        <v>0.5852173913043478</v>
      </c>
      <c r="F46" s="419">
        <v>16871</v>
      </c>
      <c r="G46" s="417">
        <v>21943</v>
      </c>
      <c r="H46" s="417">
        <v>38814</v>
      </c>
      <c r="I46" s="554">
        <v>1</v>
      </c>
      <c r="J46" s="420">
        <v>0.56533724944607611</v>
      </c>
      <c r="K46" s="419">
        <v>651</v>
      </c>
      <c r="L46" s="421">
        <v>597</v>
      </c>
      <c r="M46" s="422">
        <v>499</v>
      </c>
      <c r="N46" s="423">
        <v>1.2856185912299686E-2</v>
      </c>
    </row>
    <row r="47" spans="1:14" ht="13.5" customHeight="1">
      <c r="A47" s="1149" t="s">
        <v>128</v>
      </c>
      <c r="B47" s="1149"/>
      <c r="C47" s="1149"/>
      <c r="D47" s="1149"/>
      <c r="E47" s="1149"/>
      <c r="F47" s="1149"/>
      <c r="G47" s="1149"/>
      <c r="H47" s="1149"/>
      <c r="I47" s="1149"/>
      <c r="J47" s="1149"/>
      <c r="K47" s="1149"/>
      <c r="L47" s="1149"/>
      <c r="M47" s="1149"/>
      <c r="N47" s="1149"/>
    </row>
    <row r="48" spans="1:14" ht="13.5" customHeight="1">
      <c r="A48" s="1150" t="s">
        <v>13</v>
      </c>
      <c r="B48" s="1151" t="s">
        <v>210</v>
      </c>
      <c r="C48" s="1151"/>
      <c r="D48" s="1151"/>
      <c r="E48" s="1151"/>
      <c r="F48" s="1152" t="s">
        <v>122</v>
      </c>
      <c r="G48" s="1152"/>
      <c r="H48" s="1152"/>
      <c r="I48" s="1152"/>
      <c r="J48" s="1152"/>
      <c r="K48" s="1153" t="s">
        <v>211</v>
      </c>
      <c r="L48" s="1154" t="s">
        <v>28</v>
      </c>
      <c r="M48" s="1155" t="s">
        <v>123</v>
      </c>
      <c r="N48" s="1155"/>
    </row>
    <row r="49" spans="1:14" ht="23.25" customHeight="1">
      <c r="A49" s="1150"/>
      <c r="B49" s="380" t="s">
        <v>29</v>
      </c>
      <c r="C49" s="319" t="s">
        <v>30</v>
      </c>
      <c r="D49" s="319" t="s">
        <v>16</v>
      </c>
      <c r="E49" s="412" t="s">
        <v>119</v>
      </c>
      <c r="F49" s="380" t="s">
        <v>29</v>
      </c>
      <c r="G49" s="319" t="s">
        <v>30</v>
      </c>
      <c r="H49" s="319" t="s">
        <v>16</v>
      </c>
      <c r="I49" s="412" t="s">
        <v>267</v>
      </c>
      <c r="J49" s="381" t="s">
        <v>119</v>
      </c>
      <c r="K49" s="1153"/>
      <c r="L49" s="1154"/>
      <c r="M49" s="382" t="s">
        <v>101</v>
      </c>
      <c r="N49" s="383" t="s">
        <v>120</v>
      </c>
    </row>
    <row r="50" spans="1:14" ht="23.25" customHeight="1">
      <c r="A50" s="384" t="s">
        <v>19</v>
      </c>
      <c r="B50" s="385">
        <v>27</v>
      </c>
      <c r="C50" s="386">
        <v>58</v>
      </c>
      <c r="D50" s="386">
        <v>85</v>
      </c>
      <c r="E50" s="413">
        <v>0.68235294117647061</v>
      </c>
      <c r="F50" s="385">
        <v>929</v>
      </c>
      <c r="G50" s="386">
        <v>2055</v>
      </c>
      <c r="H50" s="386">
        <v>2984</v>
      </c>
      <c r="I50" s="551">
        <v>7.5361147590665728E-2</v>
      </c>
      <c r="J50" s="387">
        <v>0.68867292225201071</v>
      </c>
      <c r="K50" s="385">
        <v>35</v>
      </c>
      <c r="L50" s="388">
        <v>32</v>
      </c>
      <c r="M50" s="389">
        <v>50</v>
      </c>
      <c r="N50" s="390">
        <v>1.675603217158177E-2</v>
      </c>
    </row>
    <row r="51" spans="1:14" ht="23.25" customHeight="1">
      <c r="A51" s="384" t="s">
        <v>20</v>
      </c>
      <c r="B51" s="385">
        <v>11</v>
      </c>
      <c r="C51" s="386">
        <v>23</v>
      </c>
      <c r="D51" s="386">
        <v>34</v>
      </c>
      <c r="E51" s="413">
        <v>0.67647058823529416</v>
      </c>
      <c r="F51" s="385">
        <v>627</v>
      </c>
      <c r="G51" s="386">
        <v>745</v>
      </c>
      <c r="H51" s="386">
        <v>1372</v>
      </c>
      <c r="I51" s="551">
        <v>3.4649964642893223E-2</v>
      </c>
      <c r="J51" s="387">
        <v>0.54300291545189505</v>
      </c>
      <c r="K51" s="385">
        <v>16</v>
      </c>
      <c r="L51" s="388">
        <v>14</v>
      </c>
      <c r="M51" s="389">
        <v>18</v>
      </c>
      <c r="N51" s="390">
        <v>1.3119533527696793E-2</v>
      </c>
    </row>
    <row r="52" spans="1:14" ht="23.25" customHeight="1">
      <c r="A52" s="384" t="s">
        <v>21</v>
      </c>
      <c r="B52" s="385">
        <v>42</v>
      </c>
      <c r="C52" s="386">
        <v>4</v>
      </c>
      <c r="D52" s="386">
        <v>46</v>
      </c>
      <c r="E52" s="413">
        <v>8.6956521739130432E-2</v>
      </c>
      <c r="F52" s="385">
        <v>1973</v>
      </c>
      <c r="G52" s="386">
        <v>221</v>
      </c>
      <c r="H52" s="386">
        <v>2194</v>
      </c>
      <c r="I52" s="551">
        <v>5.5409637337104758E-2</v>
      </c>
      <c r="J52" s="387">
        <v>0.10072926162260711</v>
      </c>
      <c r="K52" s="385">
        <v>30</v>
      </c>
      <c r="L52" s="388">
        <v>25</v>
      </c>
      <c r="M52" s="389">
        <v>16</v>
      </c>
      <c r="N52" s="390">
        <v>7.2926162260711028E-3</v>
      </c>
    </row>
    <row r="53" spans="1:14" ht="15" customHeight="1">
      <c r="A53" s="384" t="s">
        <v>22</v>
      </c>
      <c r="B53" s="385">
        <v>4</v>
      </c>
      <c r="C53" s="386">
        <v>5</v>
      </c>
      <c r="D53" s="393">
        <v>9</v>
      </c>
      <c r="E53" s="413">
        <v>0.55555555555555558</v>
      </c>
      <c r="F53" s="385">
        <v>134</v>
      </c>
      <c r="G53" s="386">
        <v>162</v>
      </c>
      <c r="H53" s="386">
        <v>296</v>
      </c>
      <c r="I53" s="551">
        <v>7.4755025760177797E-3</v>
      </c>
      <c r="J53" s="387">
        <v>0.54729729729729726</v>
      </c>
      <c r="K53" s="385">
        <v>4</v>
      </c>
      <c r="L53" s="388">
        <v>3</v>
      </c>
      <c r="M53" s="389">
        <v>5</v>
      </c>
      <c r="N53" s="390">
        <v>1.6891891891891893E-2</v>
      </c>
    </row>
    <row r="54" spans="1:14" ht="23.25" customHeight="1">
      <c r="A54" s="391" t="s">
        <v>113</v>
      </c>
      <c r="B54" s="392">
        <v>84</v>
      </c>
      <c r="C54" s="393">
        <v>90</v>
      </c>
      <c r="D54" s="393">
        <v>174</v>
      </c>
      <c r="E54" s="414">
        <v>0.51724137931034486</v>
      </c>
      <c r="F54" s="392">
        <v>3663</v>
      </c>
      <c r="G54" s="393">
        <v>3183</v>
      </c>
      <c r="H54" s="393">
        <v>6846</v>
      </c>
      <c r="I54" s="552">
        <v>0.17289625214668147</v>
      </c>
      <c r="J54" s="394">
        <v>0.46494303242769502</v>
      </c>
      <c r="K54" s="392">
        <v>85</v>
      </c>
      <c r="L54" s="395">
        <v>74</v>
      </c>
      <c r="M54" s="396">
        <v>89</v>
      </c>
      <c r="N54" s="397">
        <v>1.3000292141396436E-2</v>
      </c>
    </row>
    <row r="55" spans="1:14" ht="23.25" customHeight="1">
      <c r="A55" s="384" t="s">
        <v>23</v>
      </c>
      <c r="B55" s="385">
        <v>81</v>
      </c>
      <c r="C55" s="386">
        <v>9</v>
      </c>
      <c r="D55" s="386">
        <v>90</v>
      </c>
      <c r="E55" s="413">
        <v>0.1</v>
      </c>
      <c r="F55" s="385">
        <v>3293</v>
      </c>
      <c r="G55" s="386">
        <v>683</v>
      </c>
      <c r="H55" s="386">
        <v>3976</v>
      </c>
      <c r="I55" s="551">
        <v>0.10041418325083341</v>
      </c>
      <c r="J55" s="387">
        <v>0.17178068410462777</v>
      </c>
      <c r="K55" s="385">
        <v>31</v>
      </c>
      <c r="L55" s="388">
        <v>27</v>
      </c>
      <c r="M55" s="389">
        <v>59</v>
      </c>
      <c r="N55" s="390">
        <v>1.4839034205231388E-2</v>
      </c>
    </row>
    <row r="56" spans="1:14" ht="23.25" customHeight="1">
      <c r="A56" s="384" t="s">
        <v>24</v>
      </c>
      <c r="B56" s="385">
        <v>31</v>
      </c>
      <c r="C56" s="386">
        <v>40</v>
      </c>
      <c r="D56" s="386">
        <v>71</v>
      </c>
      <c r="E56" s="413">
        <v>0.56338028169014087</v>
      </c>
      <c r="F56" s="385">
        <v>1403</v>
      </c>
      <c r="G56" s="386">
        <v>1695</v>
      </c>
      <c r="H56" s="386">
        <v>3098</v>
      </c>
      <c r="I56" s="551">
        <v>7.8240226285483383E-2</v>
      </c>
      <c r="J56" s="387">
        <v>0.54712717882504847</v>
      </c>
      <c r="K56" s="385">
        <v>46</v>
      </c>
      <c r="L56" s="388">
        <v>38</v>
      </c>
      <c r="M56" s="389">
        <v>25</v>
      </c>
      <c r="N56" s="390">
        <v>8.0697224015493872E-3</v>
      </c>
    </row>
    <row r="57" spans="1:14" ht="23.25" customHeight="1">
      <c r="A57" s="384" t="s">
        <v>114</v>
      </c>
      <c r="B57" s="385">
        <v>124</v>
      </c>
      <c r="C57" s="386">
        <v>47</v>
      </c>
      <c r="D57" s="386">
        <v>171</v>
      </c>
      <c r="E57" s="413">
        <v>0.27485380116959063</v>
      </c>
      <c r="F57" s="385">
        <v>5986</v>
      </c>
      <c r="G57" s="386">
        <v>3092</v>
      </c>
      <c r="H57" s="386">
        <v>9078</v>
      </c>
      <c r="I57" s="551">
        <v>0.2292655823820588</v>
      </c>
      <c r="J57" s="387">
        <v>0.34060365719321434</v>
      </c>
      <c r="K57" s="385">
        <v>225</v>
      </c>
      <c r="L57" s="388">
        <v>196</v>
      </c>
      <c r="M57" s="389">
        <v>-54</v>
      </c>
      <c r="N57" s="390">
        <v>-5.9484467944481163E-3</v>
      </c>
    </row>
    <row r="58" spans="1:14" ht="15" customHeight="1">
      <c r="A58" s="384" t="s">
        <v>25</v>
      </c>
      <c r="B58" s="385">
        <v>88</v>
      </c>
      <c r="C58" s="386">
        <v>421</v>
      </c>
      <c r="D58" s="386">
        <v>509</v>
      </c>
      <c r="E58" s="413">
        <v>0.82711198428290766</v>
      </c>
      <c r="F58" s="385">
        <v>1862</v>
      </c>
      <c r="G58" s="386">
        <v>13447</v>
      </c>
      <c r="H58" s="386">
        <v>15309</v>
      </c>
      <c r="I58" s="551">
        <v>0.38662996262248711</v>
      </c>
      <c r="J58" s="387">
        <v>0.87837219935985367</v>
      </c>
      <c r="K58" s="385">
        <v>199</v>
      </c>
      <c r="L58" s="388">
        <v>163</v>
      </c>
      <c r="M58" s="389">
        <v>310</v>
      </c>
      <c r="N58" s="390">
        <v>2.0249526422365927E-2</v>
      </c>
    </row>
    <row r="59" spans="1:14" ht="15" customHeight="1">
      <c r="A59" s="391" t="s">
        <v>115</v>
      </c>
      <c r="B59" s="392">
        <v>324</v>
      </c>
      <c r="C59" s="393">
        <v>517</v>
      </c>
      <c r="D59" s="393">
        <v>841</v>
      </c>
      <c r="E59" s="414">
        <v>0.6147443519619501</v>
      </c>
      <c r="F59" s="392">
        <v>12544</v>
      </c>
      <c r="G59" s="393">
        <v>18917</v>
      </c>
      <c r="H59" s="393">
        <v>31461</v>
      </c>
      <c r="I59" s="552">
        <v>0.79454995454086275</v>
      </c>
      <c r="J59" s="394">
        <v>0.60128412955722954</v>
      </c>
      <c r="K59" s="392">
        <v>501</v>
      </c>
      <c r="L59" s="395">
        <v>424</v>
      </c>
      <c r="M59" s="396">
        <v>340</v>
      </c>
      <c r="N59" s="397">
        <v>1.0807030927179682E-2</v>
      </c>
    </row>
    <row r="60" spans="1:14" ht="15" customHeight="1" thickBot="1">
      <c r="A60" s="398" t="s">
        <v>26</v>
      </c>
      <c r="B60" s="399">
        <v>19</v>
      </c>
      <c r="C60" s="400">
        <v>15</v>
      </c>
      <c r="D60" s="400">
        <v>34</v>
      </c>
      <c r="E60" s="415">
        <v>0.44117647058823528</v>
      </c>
      <c r="F60" s="399">
        <v>698</v>
      </c>
      <c r="G60" s="400">
        <v>591</v>
      </c>
      <c r="H60" s="400">
        <v>1289</v>
      </c>
      <c r="I60" s="553">
        <v>3.2553793312455802E-2</v>
      </c>
      <c r="J60" s="401">
        <v>0.45849495733126455</v>
      </c>
      <c r="K60" s="399">
        <v>128</v>
      </c>
      <c r="L60" s="402">
        <v>114</v>
      </c>
      <c r="M60" s="403">
        <v>-94</v>
      </c>
      <c r="N60" s="404">
        <v>-7.2924747866563222E-2</v>
      </c>
    </row>
    <row r="61" spans="1:14" ht="15" customHeight="1" thickBot="1">
      <c r="A61" s="416" t="s">
        <v>193</v>
      </c>
      <c r="B61" s="417">
        <v>427</v>
      </c>
      <c r="C61" s="417">
        <v>622</v>
      </c>
      <c r="D61" s="417">
        <v>1049</v>
      </c>
      <c r="E61" s="418">
        <v>0.59294566253574832</v>
      </c>
      <c r="F61" s="419">
        <v>16905</v>
      </c>
      <c r="G61" s="417">
        <v>22691</v>
      </c>
      <c r="H61" s="417">
        <v>39596</v>
      </c>
      <c r="I61" s="554">
        <v>1</v>
      </c>
      <c r="J61" s="420">
        <v>0.57306293565006561</v>
      </c>
      <c r="K61" s="419">
        <v>714</v>
      </c>
      <c r="L61" s="421">
        <v>612</v>
      </c>
      <c r="M61" s="422">
        <v>335</v>
      </c>
      <c r="N61" s="423">
        <v>8.4604505505606626E-3</v>
      </c>
    </row>
    <row r="62" spans="1:14" ht="13.5" customHeight="1">
      <c r="A62" s="1149" t="s">
        <v>191</v>
      </c>
      <c r="B62" s="1149"/>
      <c r="C62" s="1149"/>
      <c r="D62" s="1149"/>
      <c r="E62" s="1149"/>
      <c r="F62" s="1149"/>
      <c r="G62" s="1149"/>
      <c r="H62" s="1149"/>
      <c r="I62" s="1149"/>
      <c r="J62" s="1149"/>
      <c r="K62" s="1149"/>
      <c r="L62" s="1149"/>
      <c r="M62" s="1149"/>
      <c r="N62" s="1149"/>
    </row>
    <row r="63" spans="1:14" ht="13.5" customHeight="1">
      <c r="A63" s="1150" t="s">
        <v>13</v>
      </c>
      <c r="B63" s="1151" t="s">
        <v>210</v>
      </c>
      <c r="C63" s="1151"/>
      <c r="D63" s="1151"/>
      <c r="E63" s="1151"/>
      <c r="F63" s="1152" t="s">
        <v>122</v>
      </c>
      <c r="G63" s="1152"/>
      <c r="H63" s="1152"/>
      <c r="I63" s="1152"/>
      <c r="J63" s="1152"/>
      <c r="K63" s="1153" t="s">
        <v>211</v>
      </c>
      <c r="L63" s="1154" t="s">
        <v>28</v>
      </c>
      <c r="M63" s="1155" t="s">
        <v>123</v>
      </c>
      <c r="N63" s="1155"/>
    </row>
    <row r="64" spans="1:14" ht="23.25" customHeight="1">
      <c r="A64" s="1150"/>
      <c r="B64" s="424" t="s">
        <v>29</v>
      </c>
      <c r="C64" s="319" t="s">
        <v>30</v>
      </c>
      <c r="D64" s="319" t="s">
        <v>16</v>
      </c>
      <c r="E64" s="412" t="s">
        <v>119</v>
      </c>
      <c r="F64" s="424" t="s">
        <v>29</v>
      </c>
      <c r="G64" s="319" t="s">
        <v>30</v>
      </c>
      <c r="H64" s="319" t="s">
        <v>16</v>
      </c>
      <c r="I64" s="412" t="s">
        <v>267</v>
      </c>
      <c r="J64" s="381" t="s">
        <v>119</v>
      </c>
      <c r="K64" s="1153"/>
      <c r="L64" s="1154"/>
      <c r="M64" s="382" t="s">
        <v>101</v>
      </c>
      <c r="N64" s="383" t="s">
        <v>120</v>
      </c>
    </row>
    <row r="65" spans="1:14" ht="23.25" customHeight="1">
      <c r="A65" s="384" t="s">
        <v>19</v>
      </c>
      <c r="B65" s="425">
        <v>15</v>
      </c>
      <c r="C65" s="386">
        <v>40</v>
      </c>
      <c r="D65" s="386">
        <v>55</v>
      </c>
      <c r="E65" s="413">
        <v>0.72727272727272729</v>
      </c>
      <c r="F65" s="425">
        <v>923</v>
      </c>
      <c r="G65" s="386">
        <v>2053</v>
      </c>
      <c r="H65" s="386">
        <v>2976</v>
      </c>
      <c r="I65" s="551">
        <v>7.4262614163796981E-2</v>
      </c>
      <c r="J65" s="387">
        <v>0.68985215053763438</v>
      </c>
      <c r="K65" s="425">
        <v>39</v>
      </c>
      <c r="L65" s="388">
        <v>34</v>
      </c>
      <c r="M65" s="389">
        <v>16</v>
      </c>
      <c r="N65" s="390">
        <v>5.3763440860215058E-3</v>
      </c>
    </row>
    <row r="66" spans="1:14" ht="23.25" customHeight="1">
      <c r="A66" s="384" t="s">
        <v>20</v>
      </c>
      <c r="B66" s="425">
        <v>8</v>
      </c>
      <c r="C66" s="386">
        <v>9</v>
      </c>
      <c r="D66" s="386">
        <v>17</v>
      </c>
      <c r="E66" s="413">
        <v>0.52941176470588236</v>
      </c>
      <c r="F66" s="425">
        <v>626</v>
      </c>
      <c r="G66" s="386">
        <v>744</v>
      </c>
      <c r="H66" s="386">
        <v>1370</v>
      </c>
      <c r="I66" s="551">
        <v>3.4186754504167291E-2</v>
      </c>
      <c r="J66" s="387">
        <v>0.54306569343065692</v>
      </c>
      <c r="K66" s="425">
        <v>12</v>
      </c>
      <c r="L66" s="388">
        <v>8</v>
      </c>
      <c r="M66" s="389">
        <v>5</v>
      </c>
      <c r="N66" s="390">
        <v>3.6496350364963502E-3</v>
      </c>
    </row>
    <row r="67" spans="1:14" ht="23.25" customHeight="1">
      <c r="A67" s="384" t="s">
        <v>21</v>
      </c>
      <c r="B67" s="425">
        <v>30</v>
      </c>
      <c r="C67" s="386">
        <v>9</v>
      </c>
      <c r="D67" s="386">
        <v>39</v>
      </c>
      <c r="E67" s="413">
        <v>0.23076923076923078</v>
      </c>
      <c r="F67" s="425">
        <v>1945</v>
      </c>
      <c r="G67" s="386">
        <v>225</v>
      </c>
      <c r="H67" s="386">
        <v>2170</v>
      </c>
      <c r="I67" s="551">
        <v>5.4149822827768625E-2</v>
      </c>
      <c r="J67" s="387">
        <v>0.10368663594470046</v>
      </c>
      <c r="K67" s="425">
        <v>32</v>
      </c>
      <c r="L67" s="388">
        <v>25</v>
      </c>
      <c r="M67" s="389">
        <v>7</v>
      </c>
      <c r="N67" s="390">
        <v>3.2258064516129032E-3</v>
      </c>
    </row>
    <row r="68" spans="1:14" ht="23.25" customHeight="1">
      <c r="A68" s="384" t="s">
        <v>22</v>
      </c>
      <c r="B68" s="425">
        <v>4</v>
      </c>
      <c r="C68" s="386">
        <v>6</v>
      </c>
      <c r="D68" s="513">
        <v>10</v>
      </c>
      <c r="E68" s="413">
        <v>0.6</v>
      </c>
      <c r="F68" s="425">
        <v>138</v>
      </c>
      <c r="G68" s="386">
        <v>162</v>
      </c>
      <c r="H68" s="386">
        <v>300</v>
      </c>
      <c r="I68" s="551">
        <v>7.4861506213505019E-3</v>
      </c>
      <c r="J68" s="387">
        <v>0.54</v>
      </c>
      <c r="K68" s="425">
        <v>3</v>
      </c>
      <c r="L68" s="388">
        <v>3</v>
      </c>
      <c r="M68" s="389">
        <v>7</v>
      </c>
      <c r="N68" s="390">
        <v>2.3333333333333334E-2</v>
      </c>
    </row>
    <row r="69" spans="1:14" ht="23.25" customHeight="1">
      <c r="A69" s="391" t="s">
        <v>113</v>
      </c>
      <c r="B69" s="426">
        <v>57</v>
      </c>
      <c r="C69" s="393">
        <v>64</v>
      </c>
      <c r="D69" s="393">
        <v>121</v>
      </c>
      <c r="E69" s="414">
        <v>0.52892561983471076</v>
      </c>
      <c r="F69" s="426">
        <v>3632</v>
      </c>
      <c r="G69" s="393">
        <v>3184</v>
      </c>
      <c r="H69" s="393">
        <v>6816</v>
      </c>
      <c r="I69" s="552">
        <v>0.1700853421170834</v>
      </c>
      <c r="J69" s="394">
        <v>0.46713615023474181</v>
      </c>
      <c r="K69" s="426">
        <v>86</v>
      </c>
      <c r="L69" s="395">
        <v>70</v>
      </c>
      <c r="M69" s="396">
        <v>35</v>
      </c>
      <c r="N69" s="397">
        <v>5.1349765258215966E-3</v>
      </c>
    </row>
    <row r="70" spans="1:14" ht="23.25" customHeight="1">
      <c r="A70" s="384" t="s">
        <v>23</v>
      </c>
      <c r="B70" s="425">
        <v>70</v>
      </c>
      <c r="C70" s="386">
        <v>7</v>
      </c>
      <c r="D70" s="386">
        <v>77</v>
      </c>
      <c r="E70" s="413">
        <v>9.0909090909090912E-2</v>
      </c>
      <c r="F70" s="425">
        <v>3325</v>
      </c>
      <c r="G70" s="386">
        <v>661</v>
      </c>
      <c r="H70" s="386">
        <v>3986</v>
      </c>
      <c r="I70" s="551">
        <v>9.9465987922343665E-2</v>
      </c>
      <c r="J70" s="387">
        <v>0.16583040642247868</v>
      </c>
      <c r="K70" s="425">
        <v>41</v>
      </c>
      <c r="L70" s="388">
        <v>32</v>
      </c>
      <c r="M70" s="389">
        <v>36</v>
      </c>
      <c r="N70" s="390">
        <v>9.0316106372303057E-3</v>
      </c>
    </row>
    <row r="71" spans="1:14" ht="23.25" customHeight="1">
      <c r="A71" s="384" t="s">
        <v>24</v>
      </c>
      <c r="B71" s="425">
        <v>30</v>
      </c>
      <c r="C71" s="386">
        <v>51</v>
      </c>
      <c r="D71" s="386">
        <v>81</v>
      </c>
      <c r="E71" s="413">
        <v>0.62962962962962965</v>
      </c>
      <c r="F71" s="425">
        <v>1443</v>
      </c>
      <c r="G71" s="386">
        <v>1779</v>
      </c>
      <c r="H71" s="386">
        <v>3222</v>
      </c>
      <c r="I71" s="551">
        <v>8.0401257673304388E-2</v>
      </c>
      <c r="J71" s="387">
        <v>0.55214152700186214</v>
      </c>
      <c r="K71" s="425">
        <v>50</v>
      </c>
      <c r="L71" s="388">
        <v>42</v>
      </c>
      <c r="M71" s="389">
        <v>31</v>
      </c>
      <c r="N71" s="390">
        <v>9.6213531967721914E-3</v>
      </c>
    </row>
    <row r="72" spans="1:14" ht="23.25" customHeight="1">
      <c r="A72" s="384" t="s">
        <v>114</v>
      </c>
      <c r="B72" s="425">
        <v>126</v>
      </c>
      <c r="C72" s="386">
        <v>55</v>
      </c>
      <c r="D72" s="386">
        <v>181</v>
      </c>
      <c r="E72" s="413">
        <v>0.30386740331491713</v>
      </c>
      <c r="F72" s="425">
        <v>5950</v>
      </c>
      <c r="G72" s="386">
        <v>3055</v>
      </c>
      <c r="H72" s="386">
        <v>9005</v>
      </c>
      <c r="I72" s="551">
        <v>0.22470928781753755</v>
      </c>
      <c r="J72" s="387">
        <v>0.33925596890616322</v>
      </c>
      <c r="K72" s="425">
        <v>244</v>
      </c>
      <c r="L72" s="388">
        <v>211</v>
      </c>
      <c r="M72" s="389">
        <v>-63</v>
      </c>
      <c r="N72" s="390">
        <v>-6.9961132704053301E-3</v>
      </c>
    </row>
    <row r="73" spans="1:14" ht="23.25" customHeight="1">
      <c r="A73" s="384" t="s">
        <v>25</v>
      </c>
      <c r="B73" s="425">
        <v>73</v>
      </c>
      <c r="C73" s="386">
        <v>407</v>
      </c>
      <c r="D73" s="386">
        <v>480</v>
      </c>
      <c r="E73" s="413">
        <v>0.84791666666666665</v>
      </c>
      <c r="F73" s="425">
        <v>1952</v>
      </c>
      <c r="G73" s="386">
        <v>13876</v>
      </c>
      <c r="H73" s="386">
        <v>15828</v>
      </c>
      <c r="I73" s="551">
        <v>0.39496930678245246</v>
      </c>
      <c r="J73" s="387">
        <v>0.87667424816780393</v>
      </c>
      <c r="K73" s="425">
        <v>255</v>
      </c>
      <c r="L73" s="388">
        <v>185</v>
      </c>
      <c r="M73" s="389">
        <v>225</v>
      </c>
      <c r="N73" s="390">
        <v>1.4215314632297195E-2</v>
      </c>
    </row>
    <row r="74" spans="1:14" ht="23.25" customHeight="1">
      <c r="A74" s="391" t="s">
        <v>115</v>
      </c>
      <c r="B74" s="426">
        <v>299</v>
      </c>
      <c r="C74" s="393">
        <v>520</v>
      </c>
      <c r="D74" s="393">
        <v>819</v>
      </c>
      <c r="E74" s="414">
        <v>0.63492063492063489</v>
      </c>
      <c r="F74" s="426">
        <v>12670</v>
      </c>
      <c r="G74" s="393">
        <v>19371</v>
      </c>
      <c r="H74" s="393">
        <v>32041</v>
      </c>
      <c r="I74" s="552">
        <v>0.79954584019563812</v>
      </c>
      <c r="J74" s="394">
        <v>0.60456914578196685</v>
      </c>
      <c r="K74" s="426">
        <v>590</v>
      </c>
      <c r="L74" s="395">
        <v>470</v>
      </c>
      <c r="M74" s="396">
        <v>229</v>
      </c>
      <c r="N74" s="397">
        <v>7.1470927873661869E-3</v>
      </c>
    </row>
    <row r="75" spans="1:14" ht="23.25" customHeight="1" thickBot="1">
      <c r="A75" s="427" t="s">
        <v>26</v>
      </c>
      <c r="B75" s="428">
        <v>15</v>
      </c>
      <c r="C75" s="429">
        <v>11</v>
      </c>
      <c r="D75" s="429">
        <v>26</v>
      </c>
      <c r="E75" s="415">
        <v>0.42307692307692307</v>
      </c>
      <c r="F75" s="428">
        <v>653</v>
      </c>
      <c r="G75" s="429">
        <v>564</v>
      </c>
      <c r="H75" s="429">
        <v>1217</v>
      </c>
      <c r="I75" s="553">
        <v>3.0368817687278536E-2</v>
      </c>
      <c r="J75" s="401">
        <v>0.46343467543138867</v>
      </c>
      <c r="K75" s="428">
        <v>136</v>
      </c>
      <c r="L75" s="402">
        <v>121</v>
      </c>
      <c r="M75" s="403">
        <v>-110</v>
      </c>
      <c r="N75" s="404">
        <v>-9.0386195562859484E-2</v>
      </c>
    </row>
    <row r="76" spans="1:14" ht="23.25" customHeight="1" thickBot="1">
      <c r="A76" s="416" t="s">
        <v>192</v>
      </c>
      <c r="B76" s="417">
        <v>371</v>
      </c>
      <c r="C76" s="417">
        <v>595</v>
      </c>
      <c r="D76" s="417">
        <v>966</v>
      </c>
      <c r="E76" s="418">
        <v>0.61594202898550721</v>
      </c>
      <c r="F76" s="419">
        <v>16955</v>
      </c>
      <c r="G76" s="417">
        <v>23119</v>
      </c>
      <c r="H76" s="417">
        <v>40074</v>
      </c>
      <c r="I76" s="554">
        <v>1</v>
      </c>
      <c r="J76" s="420">
        <v>0.57690772071667418</v>
      </c>
      <c r="K76" s="419">
        <v>812</v>
      </c>
      <c r="L76" s="421">
        <v>661</v>
      </c>
      <c r="M76" s="422">
        <v>154</v>
      </c>
      <c r="N76" s="423">
        <v>3.8428906522932575E-3</v>
      </c>
    </row>
    <row r="77" spans="1:14" ht="13.5" customHeight="1">
      <c r="A77" s="1149" t="s">
        <v>212</v>
      </c>
      <c r="B77" s="1149"/>
      <c r="C77" s="1149"/>
      <c r="D77" s="1149"/>
      <c r="E77" s="1149"/>
      <c r="F77" s="1149"/>
      <c r="G77" s="1149"/>
      <c r="H77" s="1149"/>
      <c r="I77" s="1149"/>
      <c r="J77" s="1149"/>
      <c r="K77" s="1149"/>
      <c r="L77" s="1149"/>
      <c r="M77" s="1149"/>
      <c r="N77" s="1149"/>
    </row>
    <row r="78" spans="1:14" ht="13.5" customHeight="1">
      <c r="A78" s="1150" t="s">
        <v>13</v>
      </c>
      <c r="B78" s="1151" t="s">
        <v>210</v>
      </c>
      <c r="C78" s="1151"/>
      <c r="D78" s="1151"/>
      <c r="E78" s="1151"/>
      <c r="F78" s="1152" t="s">
        <v>122</v>
      </c>
      <c r="G78" s="1152"/>
      <c r="H78" s="1152"/>
      <c r="I78" s="1152"/>
      <c r="J78" s="1152"/>
      <c r="K78" s="1153" t="s">
        <v>211</v>
      </c>
      <c r="L78" s="1154" t="s">
        <v>28</v>
      </c>
      <c r="M78" s="1155" t="s">
        <v>123</v>
      </c>
      <c r="N78" s="1155"/>
    </row>
    <row r="79" spans="1:14" ht="23.25" customHeight="1">
      <c r="A79" s="1150"/>
      <c r="B79" s="424" t="s">
        <v>29</v>
      </c>
      <c r="C79" s="443" t="s">
        <v>30</v>
      </c>
      <c r="D79" s="443" t="s">
        <v>16</v>
      </c>
      <c r="E79" s="412" t="s">
        <v>119</v>
      </c>
      <c r="F79" s="424" t="s">
        <v>29</v>
      </c>
      <c r="G79" s="443" t="s">
        <v>30</v>
      </c>
      <c r="H79" s="443" t="s">
        <v>16</v>
      </c>
      <c r="I79" s="412" t="s">
        <v>267</v>
      </c>
      <c r="J79" s="381" t="s">
        <v>119</v>
      </c>
      <c r="K79" s="1153"/>
      <c r="L79" s="1154"/>
      <c r="M79" s="382" t="s">
        <v>101</v>
      </c>
      <c r="N79" s="383" t="s">
        <v>120</v>
      </c>
    </row>
    <row r="80" spans="1:14" ht="23.25" customHeight="1">
      <c r="A80" s="384" t="s">
        <v>19</v>
      </c>
      <c r="B80" s="425">
        <v>14</v>
      </c>
      <c r="C80" s="386">
        <v>44</v>
      </c>
      <c r="D80" s="386">
        <v>58</v>
      </c>
      <c r="E80" s="387">
        <v>0.75862068965517238</v>
      </c>
      <c r="F80" s="425">
        <v>914</v>
      </c>
      <c r="G80" s="386">
        <v>2061</v>
      </c>
      <c r="H80" s="386">
        <v>2975</v>
      </c>
      <c r="I80" s="551">
        <v>7.1872055661585291E-2</v>
      </c>
      <c r="J80" s="387">
        <v>0.6927731092436975</v>
      </c>
      <c r="K80" s="425">
        <v>31</v>
      </c>
      <c r="L80" s="388">
        <v>26</v>
      </c>
      <c r="M80" s="389">
        <v>27</v>
      </c>
      <c r="N80" s="390">
        <v>9.0756302521008397E-3</v>
      </c>
    </row>
    <row r="81" spans="1:17" ht="23.25" customHeight="1">
      <c r="A81" s="384" t="s">
        <v>20</v>
      </c>
      <c r="B81" s="425">
        <v>14</v>
      </c>
      <c r="C81" s="386">
        <v>9</v>
      </c>
      <c r="D81" s="386">
        <v>23</v>
      </c>
      <c r="E81" s="387">
        <v>0.39130434782608697</v>
      </c>
      <c r="F81" s="425">
        <v>627</v>
      </c>
      <c r="G81" s="386">
        <v>732</v>
      </c>
      <c r="H81" s="386">
        <v>1359</v>
      </c>
      <c r="I81" s="551">
        <v>3.2831638199695604E-2</v>
      </c>
      <c r="J81" s="387">
        <v>0.53863134657836642</v>
      </c>
      <c r="K81" s="425">
        <v>15</v>
      </c>
      <c r="L81" s="388">
        <v>13</v>
      </c>
      <c r="M81" s="389">
        <v>8</v>
      </c>
      <c r="N81" s="390">
        <v>5.8866813833701251E-3</v>
      </c>
    </row>
    <row r="82" spans="1:17" ht="23.25" customHeight="1">
      <c r="A82" s="384" t="s">
        <v>21</v>
      </c>
      <c r="B82" s="425">
        <v>35</v>
      </c>
      <c r="C82" s="386">
        <v>4</v>
      </c>
      <c r="D82" s="386">
        <v>39</v>
      </c>
      <c r="E82" s="387">
        <v>0.10256410256410256</v>
      </c>
      <c r="F82" s="425">
        <v>1923</v>
      </c>
      <c r="G82" s="386">
        <v>223</v>
      </c>
      <c r="H82" s="386">
        <v>2146</v>
      </c>
      <c r="I82" s="551">
        <v>5.1844514773029253E-2</v>
      </c>
      <c r="J82" s="387">
        <v>0.10391425908667289</v>
      </c>
      <c r="K82" s="425">
        <v>31</v>
      </c>
      <c r="L82" s="388">
        <v>25</v>
      </c>
      <c r="M82" s="389">
        <v>8</v>
      </c>
      <c r="N82" s="390">
        <v>3.727865796831314E-3</v>
      </c>
    </row>
    <row r="83" spans="1:17" ht="15" customHeight="1">
      <c r="A83" s="384" t="s">
        <v>22</v>
      </c>
      <c r="B83" s="425">
        <v>6</v>
      </c>
      <c r="C83" s="386">
        <v>5</v>
      </c>
      <c r="D83" s="386">
        <v>11</v>
      </c>
      <c r="E83" s="387">
        <v>0.45454545454545453</v>
      </c>
      <c r="F83" s="425">
        <v>139</v>
      </c>
      <c r="G83" s="386">
        <v>167</v>
      </c>
      <c r="H83" s="386">
        <v>306</v>
      </c>
      <c r="I83" s="551">
        <v>7.3925542966202015E-3</v>
      </c>
      <c r="J83" s="387">
        <v>0.54575163398692805</v>
      </c>
      <c r="K83" s="425">
        <v>2</v>
      </c>
      <c r="L83" s="388">
        <v>2</v>
      </c>
      <c r="M83" s="389">
        <v>9</v>
      </c>
      <c r="N83" s="390">
        <v>2.9411764705882353E-2</v>
      </c>
    </row>
    <row r="84" spans="1:17" ht="23.25" customHeight="1">
      <c r="A84" s="391" t="s">
        <v>113</v>
      </c>
      <c r="B84" s="426">
        <v>69</v>
      </c>
      <c r="C84" s="393">
        <v>62</v>
      </c>
      <c r="D84" s="393">
        <v>131</v>
      </c>
      <c r="E84" s="414">
        <v>0.47328244274809161</v>
      </c>
      <c r="F84" s="426">
        <v>3603</v>
      </c>
      <c r="G84" s="393">
        <v>3183</v>
      </c>
      <c r="H84" s="393">
        <v>6786</v>
      </c>
      <c r="I84" s="552">
        <v>0.16394076293093035</v>
      </c>
      <c r="J84" s="414">
        <v>0.46905393457117595</v>
      </c>
      <c r="K84" s="426">
        <v>79</v>
      </c>
      <c r="L84" s="395">
        <v>66</v>
      </c>
      <c r="M84" s="396">
        <v>52</v>
      </c>
      <c r="N84" s="397">
        <v>7.6628352490421452E-3</v>
      </c>
    </row>
    <row r="85" spans="1:17" ht="23.25" customHeight="1">
      <c r="A85" s="384" t="s">
        <v>23</v>
      </c>
      <c r="B85" s="425">
        <v>69</v>
      </c>
      <c r="C85" s="386">
        <v>13</v>
      </c>
      <c r="D85" s="386">
        <v>82</v>
      </c>
      <c r="E85" s="387">
        <v>0.15853658536585366</v>
      </c>
      <c r="F85" s="425">
        <v>3332</v>
      </c>
      <c r="G85" s="386">
        <v>658</v>
      </c>
      <c r="H85" s="386">
        <v>3990</v>
      </c>
      <c r="I85" s="551">
        <v>9.6393109946126154E-2</v>
      </c>
      <c r="J85" s="387">
        <v>0.1649122807017544</v>
      </c>
      <c r="K85" s="425">
        <v>32</v>
      </c>
      <c r="L85" s="388">
        <v>26</v>
      </c>
      <c r="M85" s="389">
        <v>50</v>
      </c>
      <c r="N85" s="390">
        <v>1.2531328320802004E-2</v>
      </c>
    </row>
    <row r="86" spans="1:17" ht="23.25" customHeight="1">
      <c r="A86" s="384" t="s">
        <v>24</v>
      </c>
      <c r="B86" s="425">
        <v>39</v>
      </c>
      <c r="C86" s="386">
        <v>49</v>
      </c>
      <c r="D86" s="386">
        <v>88</v>
      </c>
      <c r="E86" s="387">
        <v>0.55681818181818177</v>
      </c>
      <c r="F86" s="425">
        <v>1445</v>
      </c>
      <c r="G86" s="386">
        <v>1810</v>
      </c>
      <c r="H86" s="386">
        <v>3255</v>
      </c>
      <c r="I86" s="551">
        <v>7.8636484429734491E-2</v>
      </c>
      <c r="J86" s="387">
        <v>0.55606758832565284</v>
      </c>
      <c r="K86" s="425">
        <v>39</v>
      </c>
      <c r="L86" s="388">
        <v>37</v>
      </c>
      <c r="M86" s="389">
        <v>49</v>
      </c>
      <c r="N86" s="390">
        <v>1.5053763440860216E-2</v>
      </c>
    </row>
    <row r="87" spans="1:17" ht="23.25" customHeight="1">
      <c r="A87" s="384" t="s">
        <v>114</v>
      </c>
      <c r="B87" s="425">
        <v>174</v>
      </c>
      <c r="C87" s="386">
        <v>154</v>
      </c>
      <c r="D87" s="386">
        <v>328</v>
      </c>
      <c r="E87" s="387">
        <v>0.46951219512195119</v>
      </c>
      <c r="F87" s="425">
        <v>6283</v>
      </c>
      <c r="G87" s="386">
        <v>3493</v>
      </c>
      <c r="H87" s="386">
        <v>9776</v>
      </c>
      <c r="I87" s="551">
        <v>0.23617519870509507</v>
      </c>
      <c r="J87" s="387">
        <v>0.35730360065466449</v>
      </c>
      <c r="K87" s="425">
        <v>218</v>
      </c>
      <c r="L87" s="388">
        <v>187</v>
      </c>
      <c r="M87" s="389">
        <v>110</v>
      </c>
      <c r="N87" s="390">
        <v>1.1252045826513912E-2</v>
      </c>
    </row>
    <row r="88" spans="1:17" ht="15" customHeight="1">
      <c r="A88" s="384" t="s">
        <v>25</v>
      </c>
      <c r="B88" s="425">
        <v>77</v>
      </c>
      <c r="C88" s="386">
        <v>422</v>
      </c>
      <c r="D88" s="386">
        <v>499</v>
      </c>
      <c r="E88" s="387">
        <v>0.84569138276553102</v>
      </c>
      <c r="F88" s="425">
        <v>2054</v>
      </c>
      <c r="G88" s="386">
        <v>14283</v>
      </c>
      <c r="H88" s="386">
        <v>16337</v>
      </c>
      <c r="I88" s="551">
        <v>0.39468025994733408</v>
      </c>
      <c r="J88" s="387">
        <v>0.87427312236028643</v>
      </c>
      <c r="K88" s="425">
        <v>213</v>
      </c>
      <c r="L88" s="388">
        <v>166</v>
      </c>
      <c r="M88" s="389">
        <v>286</v>
      </c>
      <c r="N88" s="390">
        <v>1.7506274101732264E-2</v>
      </c>
    </row>
    <row r="89" spans="1:17" ht="15" customHeight="1">
      <c r="A89" s="391" t="s">
        <v>115</v>
      </c>
      <c r="B89" s="426">
        <v>359</v>
      </c>
      <c r="C89" s="393">
        <v>638</v>
      </c>
      <c r="D89" s="393">
        <v>997</v>
      </c>
      <c r="E89" s="414">
        <v>0.63991975927783351</v>
      </c>
      <c r="F89" s="426">
        <v>13114</v>
      </c>
      <c r="G89" s="393">
        <v>20244</v>
      </c>
      <c r="H89" s="393">
        <v>33358</v>
      </c>
      <c r="I89" s="552">
        <v>0.80588505302828983</v>
      </c>
      <c r="J89" s="414">
        <v>0.60687091552251338</v>
      </c>
      <c r="K89" s="426">
        <v>502</v>
      </c>
      <c r="L89" s="395">
        <v>416</v>
      </c>
      <c r="M89" s="396">
        <v>495</v>
      </c>
      <c r="N89" s="397">
        <v>1.4839019125846873E-2</v>
      </c>
    </row>
    <row r="90" spans="1:17" ht="15" customHeight="1" thickBot="1">
      <c r="A90" s="441" t="s">
        <v>26</v>
      </c>
      <c r="B90" s="428">
        <v>14</v>
      </c>
      <c r="C90" s="429">
        <v>7</v>
      </c>
      <c r="D90" s="429">
        <v>21</v>
      </c>
      <c r="E90" s="401">
        <v>0.33333333333333331</v>
      </c>
      <c r="F90" s="428">
        <v>678</v>
      </c>
      <c r="G90" s="429">
        <v>571</v>
      </c>
      <c r="H90" s="429">
        <v>1249</v>
      </c>
      <c r="I90" s="553">
        <v>3.0174184040779841E-2</v>
      </c>
      <c r="J90" s="401">
        <v>0.45716573258606885</v>
      </c>
      <c r="K90" s="428">
        <v>105</v>
      </c>
      <c r="L90" s="402">
        <v>93</v>
      </c>
      <c r="M90" s="403">
        <v>-84</v>
      </c>
      <c r="N90" s="404">
        <v>-6.7253803042433946E-2</v>
      </c>
    </row>
    <row r="91" spans="1:17" ht="15" customHeight="1" thickBot="1">
      <c r="A91" s="440" t="s">
        <v>213</v>
      </c>
      <c r="B91" s="419">
        <v>442</v>
      </c>
      <c r="C91" s="417">
        <v>707</v>
      </c>
      <c r="D91" s="417">
        <v>1149</v>
      </c>
      <c r="E91" s="420">
        <v>0.61531766753698869</v>
      </c>
      <c r="F91" s="419">
        <v>17395</v>
      </c>
      <c r="G91" s="417">
        <v>23998</v>
      </c>
      <c r="H91" s="417">
        <v>41393</v>
      </c>
      <c r="I91" s="554">
        <v>1</v>
      </c>
      <c r="J91" s="420">
        <v>0.57975986277873071</v>
      </c>
      <c r="K91" s="419">
        <v>686</v>
      </c>
      <c r="L91" s="421">
        <v>575</v>
      </c>
      <c r="M91" s="422">
        <v>463</v>
      </c>
      <c r="N91" s="423">
        <v>1.1185466141618148E-2</v>
      </c>
    </row>
    <row r="92" spans="1:17" ht="13.5" customHeight="1">
      <c r="A92" s="1149" t="s">
        <v>214</v>
      </c>
      <c r="B92" s="1149"/>
      <c r="C92" s="1149"/>
      <c r="D92" s="1149"/>
      <c r="E92" s="1149"/>
      <c r="F92" s="1149"/>
      <c r="G92" s="1149"/>
      <c r="H92" s="1149"/>
      <c r="I92" s="1149"/>
      <c r="J92" s="1149"/>
      <c r="K92" s="1149"/>
      <c r="L92" s="1149"/>
      <c r="M92" s="1149"/>
      <c r="N92" s="1149"/>
    </row>
    <row r="93" spans="1:17" ht="13.5" customHeight="1">
      <c r="A93" s="1150" t="s">
        <v>13</v>
      </c>
      <c r="B93" s="1151" t="s">
        <v>210</v>
      </c>
      <c r="C93" s="1151"/>
      <c r="D93" s="1151"/>
      <c r="E93" s="1151"/>
      <c r="F93" s="1152" t="s">
        <v>122</v>
      </c>
      <c r="G93" s="1152"/>
      <c r="H93" s="1152"/>
      <c r="I93" s="1152"/>
      <c r="J93" s="1152"/>
      <c r="K93" s="1153" t="s">
        <v>211</v>
      </c>
      <c r="L93" s="1154" t="s">
        <v>28</v>
      </c>
      <c r="M93" s="1155" t="s">
        <v>123</v>
      </c>
      <c r="N93" s="1155"/>
    </row>
    <row r="94" spans="1:17" ht="23.25" customHeight="1">
      <c r="A94" s="1150"/>
      <c r="B94" s="424" t="s">
        <v>29</v>
      </c>
      <c r="C94" s="443" t="s">
        <v>30</v>
      </c>
      <c r="D94" s="443" t="s">
        <v>16</v>
      </c>
      <c r="E94" s="412" t="s">
        <v>119</v>
      </c>
      <c r="F94" s="424" t="s">
        <v>29</v>
      </c>
      <c r="G94" s="443" t="s">
        <v>30</v>
      </c>
      <c r="H94" s="443" t="s">
        <v>16</v>
      </c>
      <c r="I94" s="412" t="s">
        <v>267</v>
      </c>
      <c r="J94" s="381" t="s">
        <v>119</v>
      </c>
      <c r="K94" s="1153"/>
      <c r="L94" s="1154"/>
      <c r="M94" s="382" t="s">
        <v>101</v>
      </c>
      <c r="N94" s="383" t="s">
        <v>120</v>
      </c>
      <c r="Q94" s="310"/>
    </row>
    <row r="95" spans="1:17" ht="23.25" customHeight="1">
      <c r="A95" s="384" t="s">
        <v>19</v>
      </c>
      <c r="B95" s="425">
        <v>16</v>
      </c>
      <c r="C95" s="386">
        <v>36</v>
      </c>
      <c r="D95" s="386">
        <v>52</v>
      </c>
      <c r="E95" s="387">
        <v>0.69230769230769229</v>
      </c>
      <c r="F95" s="425">
        <v>866</v>
      </c>
      <c r="G95" s="386">
        <v>1999</v>
      </c>
      <c r="H95" s="386">
        <v>2865</v>
      </c>
      <c r="I95" s="551">
        <v>6.8036095939206842E-2</v>
      </c>
      <c r="J95" s="387">
        <v>0.69773123909249568</v>
      </c>
      <c r="K95" s="425">
        <v>36</v>
      </c>
      <c r="L95" s="388">
        <v>32</v>
      </c>
      <c r="M95" s="389">
        <v>16</v>
      </c>
      <c r="N95" s="390">
        <v>5.5846422338568938E-3</v>
      </c>
      <c r="O95" s="555"/>
      <c r="P95" s="555"/>
    </row>
    <row r="96" spans="1:17" ht="23.25" customHeight="1">
      <c r="A96" s="384" t="s">
        <v>20</v>
      </c>
      <c r="B96" s="425">
        <v>11</v>
      </c>
      <c r="C96" s="386">
        <v>19</v>
      </c>
      <c r="D96" s="386">
        <v>30</v>
      </c>
      <c r="E96" s="387">
        <v>0.6333333333333333</v>
      </c>
      <c r="F96" s="425">
        <v>625</v>
      </c>
      <c r="G96" s="386">
        <v>743</v>
      </c>
      <c r="H96" s="386">
        <v>1368</v>
      </c>
      <c r="I96" s="551">
        <v>3.2486345286155308E-2</v>
      </c>
      <c r="J96" s="387">
        <v>0.54312865497076024</v>
      </c>
      <c r="K96" s="425">
        <v>7</v>
      </c>
      <c r="L96" s="388">
        <v>6</v>
      </c>
      <c r="M96" s="389">
        <v>23</v>
      </c>
      <c r="N96" s="390">
        <v>1.6812865497076022E-2</v>
      </c>
      <c r="O96" s="555"/>
      <c r="P96" s="555"/>
    </row>
    <row r="97" spans="1:16" ht="23.25" customHeight="1">
      <c r="A97" s="384" t="s">
        <v>21</v>
      </c>
      <c r="B97" s="425">
        <v>39</v>
      </c>
      <c r="C97" s="386">
        <v>6</v>
      </c>
      <c r="D97" s="386">
        <v>45</v>
      </c>
      <c r="E97" s="387">
        <v>0.13333333333333333</v>
      </c>
      <c r="F97" s="425">
        <v>1886</v>
      </c>
      <c r="G97" s="386">
        <v>223</v>
      </c>
      <c r="H97" s="386">
        <v>2109</v>
      </c>
      <c r="I97" s="551">
        <v>5.0083115649489432E-2</v>
      </c>
      <c r="J97" s="387">
        <v>0.10573731626363206</v>
      </c>
      <c r="K97" s="425">
        <v>20</v>
      </c>
      <c r="L97" s="388">
        <v>17</v>
      </c>
      <c r="M97" s="389">
        <v>25</v>
      </c>
      <c r="N97" s="390">
        <v>1.1853959222380275E-2</v>
      </c>
      <c r="O97" s="555"/>
      <c r="P97" s="555"/>
    </row>
    <row r="98" spans="1:16" ht="15" customHeight="1">
      <c r="A98" s="384" t="s">
        <v>22</v>
      </c>
      <c r="B98" s="425">
        <v>1</v>
      </c>
      <c r="C98" s="386">
        <v>4</v>
      </c>
      <c r="D98" s="386">
        <v>5</v>
      </c>
      <c r="E98" s="387">
        <v>0.8</v>
      </c>
      <c r="F98" s="425">
        <v>139</v>
      </c>
      <c r="G98" s="386">
        <v>162</v>
      </c>
      <c r="H98" s="386">
        <v>301</v>
      </c>
      <c r="I98" s="551">
        <v>7.1479458560911894E-3</v>
      </c>
      <c r="J98" s="387">
        <v>0.53820598006644516</v>
      </c>
      <c r="K98" s="425">
        <v>2</v>
      </c>
      <c r="L98" s="388">
        <v>2</v>
      </c>
      <c r="M98" s="389">
        <v>3</v>
      </c>
      <c r="N98" s="390">
        <v>9.9667774086378731E-3</v>
      </c>
      <c r="O98" s="555"/>
      <c r="P98" s="555"/>
    </row>
    <row r="99" spans="1:16" ht="23.25" customHeight="1">
      <c r="A99" s="391" t="s">
        <v>113</v>
      </c>
      <c r="B99" s="426">
        <v>67</v>
      </c>
      <c r="C99" s="393">
        <v>65</v>
      </c>
      <c r="D99" s="393">
        <v>132</v>
      </c>
      <c r="E99" s="414">
        <v>0.49242424242424243</v>
      </c>
      <c r="F99" s="426">
        <v>3516</v>
      </c>
      <c r="G99" s="393">
        <v>3127</v>
      </c>
      <c r="H99" s="393">
        <v>6643</v>
      </c>
      <c r="I99" s="552">
        <v>0.15775350273094277</v>
      </c>
      <c r="J99" s="414">
        <v>0.47072105976215567</v>
      </c>
      <c r="K99" s="426">
        <v>65</v>
      </c>
      <c r="L99" s="395">
        <v>57</v>
      </c>
      <c r="M99" s="396">
        <v>67</v>
      </c>
      <c r="N99" s="397">
        <v>1.0085804606352552E-2</v>
      </c>
      <c r="O99" s="555"/>
      <c r="P99" s="555"/>
    </row>
    <row r="100" spans="1:16" ht="23.25" customHeight="1">
      <c r="A100" s="384" t="s">
        <v>23</v>
      </c>
      <c r="B100" s="425">
        <v>60</v>
      </c>
      <c r="C100" s="386">
        <v>10</v>
      </c>
      <c r="D100" s="386">
        <v>70</v>
      </c>
      <c r="E100" s="387">
        <v>0.14285714285714285</v>
      </c>
      <c r="F100" s="425">
        <v>3337</v>
      </c>
      <c r="G100" s="386">
        <v>630</v>
      </c>
      <c r="H100" s="386">
        <v>3967</v>
      </c>
      <c r="I100" s="551">
        <v>9.4205651864165282E-2</v>
      </c>
      <c r="J100" s="387">
        <v>0.15881018401814972</v>
      </c>
      <c r="K100" s="425">
        <v>48</v>
      </c>
      <c r="L100" s="388">
        <v>37</v>
      </c>
      <c r="M100" s="389">
        <v>22</v>
      </c>
      <c r="N100" s="390">
        <v>5.545752457776657E-3</v>
      </c>
      <c r="O100" s="555"/>
      <c r="P100" s="555"/>
    </row>
    <row r="101" spans="1:16" ht="23.25" customHeight="1">
      <c r="A101" s="384" t="s">
        <v>24</v>
      </c>
      <c r="B101" s="425">
        <v>25</v>
      </c>
      <c r="C101" s="386">
        <v>37</v>
      </c>
      <c r="D101" s="386">
        <v>62</v>
      </c>
      <c r="E101" s="387">
        <v>0.59677419354838712</v>
      </c>
      <c r="F101" s="425">
        <v>1541</v>
      </c>
      <c r="G101" s="386">
        <v>1887</v>
      </c>
      <c r="H101" s="386">
        <v>3428</v>
      </c>
      <c r="I101" s="551">
        <v>8.1405841842792689E-2</v>
      </c>
      <c r="J101" s="387">
        <v>0.55046674445740962</v>
      </c>
      <c r="K101" s="425">
        <v>33</v>
      </c>
      <c r="L101" s="388">
        <v>27</v>
      </c>
      <c r="M101" s="389">
        <v>29</v>
      </c>
      <c r="N101" s="390">
        <v>8.4597432905484243E-3</v>
      </c>
      <c r="O101" s="555"/>
      <c r="P101" s="555"/>
    </row>
    <row r="102" spans="1:16" ht="23.25" customHeight="1">
      <c r="A102" s="384" t="s">
        <v>114</v>
      </c>
      <c r="B102" s="425">
        <v>138</v>
      </c>
      <c r="C102" s="386">
        <v>79</v>
      </c>
      <c r="D102" s="386">
        <v>217</v>
      </c>
      <c r="E102" s="387">
        <v>0.36405529953917048</v>
      </c>
      <c r="F102" s="425">
        <v>6457</v>
      </c>
      <c r="G102" s="386">
        <v>3621</v>
      </c>
      <c r="H102" s="386">
        <v>10078</v>
      </c>
      <c r="I102" s="551">
        <v>0.23932557587271433</v>
      </c>
      <c r="J102" s="387">
        <v>0.35929747965866243</v>
      </c>
      <c r="K102" s="425">
        <v>172</v>
      </c>
      <c r="L102" s="388">
        <v>151</v>
      </c>
      <c r="M102" s="389">
        <v>45</v>
      </c>
      <c r="N102" s="390">
        <v>4.4651716610438581E-3</v>
      </c>
      <c r="O102" s="555"/>
      <c r="P102" s="555"/>
    </row>
    <row r="103" spans="1:16" ht="15" customHeight="1">
      <c r="A103" s="384" t="s">
        <v>25</v>
      </c>
      <c r="B103" s="425">
        <v>80</v>
      </c>
      <c r="C103" s="386">
        <v>369</v>
      </c>
      <c r="D103" s="386">
        <v>449</v>
      </c>
      <c r="E103" s="387">
        <v>0.82182628062360796</v>
      </c>
      <c r="F103" s="425">
        <v>2158</v>
      </c>
      <c r="G103" s="386">
        <v>14639</v>
      </c>
      <c r="H103" s="386">
        <v>16797</v>
      </c>
      <c r="I103" s="551">
        <v>0.39888387556399907</v>
      </c>
      <c r="J103" s="387">
        <v>0.87152467702565939</v>
      </c>
      <c r="K103" s="425">
        <v>189</v>
      </c>
      <c r="L103" s="388">
        <v>136</v>
      </c>
      <c r="M103" s="389">
        <v>260</v>
      </c>
      <c r="N103" s="390">
        <v>1.5478954575221766E-2</v>
      </c>
      <c r="O103" s="555"/>
      <c r="P103" s="555"/>
    </row>
    <row r="104" spans="1:16" ht="15" customHeight="1">
      <c r="A104" s="391" t="s">
        <v>115</v>
      </c>
      <c r="B104" s="426">
        <v>303</v>
      </c>
      <c r="C104" s="393">
        <v>495</v>
      </c>
      <c r="D104" s="393">
        <v>798</v>
      </c>
      <c r="E104" s="414">
        <v>0.62030075187969924</v>
      </c>
      <c r="F104" s="426">
        <v>13493</v>
      </c>
      <c r="G104" s="393">
        <v>20777</v>
      </c>
      <c r="H104" s="393">
        <v>34270</v>
      </c>
      <c r="I104" s="552">
        <v>0.81382094514367131</v>
      </c>
      <c r="J104" s="414">
        <v>0.60627370878319231</v>
      </c>
      <c r="K104" s="426">
        <v>442</v>
      </c>
      <c r="L104" s="395">
        <v>351</v>
      </c>
      <c r="M104" s="396">
        <v>356</v>
      </c>
      <c r="N104" s="397">
        <v>1.0388094543332361E-2</v>
      </c>
      <c r="O104" s="555"/>
      <c r="P104" s="555"/>
    </row>
    <row r="105" spans="1:16" ht="15" customHeight="1" thickBot="1">
      <c r="A105" s="441" t="s">
        <v>26</v>
      </c>
      <c r="B105" s="428">
        <v>6</v>
      </c>
      <c r="C105" s="429">
        <v>5</v>
      </c>
      <c r="D105" s="429">
        <v>11</v>
      </c>
      <c r="E105" s="401">
        <v>0.45454545454545453</v>
      </c>
      <c r="F105" s="428">
        <v>686</v>
      </c>
      <c r="G105" s="429">
        <v>511</v>
      </c>
      <c r="H105" s="429">
        <v>1197</v>
      </c>
      <c r="I105" s="553">
        <v>2.8425552125385892E-2</v>
      </c>
      <c r="J105" s="401">
        <v>0.42690058479532161</v>
      </c>
      <c r="K105" s="428">
        <v>84</v>
      </c>
      <c r="L105" s="402">
        <v>69</v>
      </c>
      <c r="M105" s="403">
        <v>-73</v>
      </c>
      <c r="N105" s="404">
        <v>-6.0985797827903088E-2</v>
      </c>
      <c r="O105" s="555"/>
      <c r="P105" s="555"/>
    </row>
    <row r="106" spans="1:16" ht="15" customHeight="1" thickBot="1">
      <c r="A106" s="440" t="s">
        <v>215</v>
      </c>
      <c r="B106" s="419">
        <v>376</v>
      </c>
      <c r="C106" s="417">
        <v>565</v>
      </c>
      <c r="D106" s="417">
        <v>941</v>
      </c>
      <c r="E106" s="420">
        <v>0.60042507970244419</v>
      </c>
      <c r="F106" s="419">
        <v>17695</v>
      </c>
      <c r="G106" s="417">
        <v>24415</v>
      </c>
      <c r="H106" s="417">
        <v>42110</v>
      </c>
      <c r="I106" s="554">
        <v>1</v>
      </c>
      <c r="J106" s="420">
        <v>0.57979102350985512</v>
      </c>
      <c r="K106" s="419">
        <v>591</v>
      </c>
      <c r="L106" s="421">
        <v>477</v>
      </c>
      <c r="M106" s="422">
        <v>350</v>
      </c>
      <c r="N106" s="423">
        <v>8.3115649489432439E-3</v>
      </c>
      <c r="O106" s="555"/>
      <c r="P106" s="555"/>
    </row>
    <row r="107" spans="1:16" ht="12.75">
      <c r="A107" s="430" t="s">
        <v>88</v>
      </c>
      <c r="B107" s="430"/>
      <c r="C107" s="430"/>
      <c r="D107" s="430"/>
      <c r="E107" s="430"/>
      <c r="F107" s="430"/>
      <c r="G107" s="430"/>
      <c r="H107" s="430"/>
      <c r="I107" s="430"/>
    </row>
    <row r="108" spans="1:16" ht="12.75">
      <c r="A108" s="433" t="s">
        <v>32</v>
      </c>
      <c r="B108" s="430"/>
      <c r="C108" s="430"/>
      <c r="D108" s="430"/>
      <c r="E108" s="430"/>
      <c r="F108" s="430"/>
      <c r="G108" s="430"/>
      <c r="H108" s="430"/>
      <c r="I108" s="430"/>
    </row>
    <row r="109" spans="1:16" ht="12.75">
      <c r="A109" s="433" t="s">
        <v>33</v>
      </c>
      <c r="B109" s="430"/>
      <c r="C109" s="430"/>
      <c r="D109" s="430"/>
      <c r="E109" s="430"/>
      <c r="F109" s="430"/>
      <c r="G109" s="430"/>
      <c r="H109" s="430"/>
      <c r="I109" s="430"/>
    </row>
    <row r="110" spans="1:16" ht="12.75">
      <c r="A110" s="434" t="s">
        <v>249</v>
      </c>
      <c r="B110" s="33"/>
      <c r="C110" s="33"/>
      <c r="D110" s="33"/>
      <c r="E110" s="33"/>
      <c r="F110" s="33"/>
      <c r="G110" s="33"/>
      <c r="H110" s="33"/>
      <c r="I110" s="33"/>
    </row>
    <row r="139" spans="1:9" ht="33" customHeight="1">
      <c r="A139" s="430"/>
      <c r="B139" s="430"/>
      <c r="C139" s="430"/>
      <c r="D139" s="430"/>
      <c r="E139" s="430"/>
      <c r="F139" s="430"/>
      <c r="G139" s="430"/>
      <c r="H139" s="430"/>
      <c r="I139" s="430"/>
    </row>
    <row r="140" spans="1:9" ht="33" customHeight="1">
      <c r="A140" s="433"/>
      <c r="B140" s="430"/>
      <c r="C140" s="430"/>
      <c r="D140" s="430"/>
      <c r="E140" s="430"/>
      <c r="F140" s="430"/>
      <c r="G140" s="430"/>
      <c r="H140" s="430"/>
      <c r="I140" s="430"/>
    </row>
    <row r="141" spans="1:9" ht="33" customHeight="1">
      <c r="A141" s="433"/>
      <c r="B141" s="430"/>
      <c r="C141" s="430"/>
      <c r="D141" s="430"/>
      <c r="E141" s="430"/>
      <c r="F141" s="430"/>
      <c r="G141" s="430"/>
      <c r="H141" s="430"/>
      <c r="I141" s="430"/>
    </row>
    <row r="142" spans="1:9" ht="33" customHeight="1">
      <c r="A142" s="434"/>
      <c r="B142" s="33"/>
      <c r="C142" s="33"/>
      <c r="D142" s="33"/>
      <c r="E142" s="33"/>
      <c r="F142" s="33"/>
      <c r="G142" s="33"/>
      <c r="H142" s="33"/>
      <c r="I142" s="33"/>
    </row>
    <row r="36579" spans="1:1" ht="33" customHeight="1">
      <c r="A36579" s="444" t="s">
        <v>217</v>
      </c>
    </row>
  </sheetData>
  <mergeCells count="50">
    <mergeCell ref="A47:N47"/>
    <mergeCell ref="A48:A49"/>
    <mergeCell ref="B48:E48"/>
    <mergeCell ref="F48:J48"/>
    <mergeCell ref="K48:K49"/>
    <mergeCell ref="L48:L49"/>
    <mergeCell ref="M48:N48"/>
    <mergeCell ref="A32:N32"/>
    <mergeCell ref="A33:A34"/>
    <mergeCell ref="B33:E33"/>
    <mergeCell ref="F33:J33"/>
    <mergeCell ref="K33:K34"/>
    <mergeCell ref="L33:L34"/>
    <mergeCell ref="M33:N33"/>
    <mergeCell ref="A17:N17"/>
    <mergeCell ref="A18:A19"/>
    <mergeCell ref="B18:E18"/>
    <mergeCell ref="F18:J18"/>
    <mergeCell ref="K18:K19"/>
    <mergeCell ref="L18:L19"/>
    <mergeCell ref="M18:N18"/>
    <mergeCell ref="A1:N1"/>
    <mergeCell ref="A2:N2"/>
    <mergeCell ref="A3:A4"/>
    <mergeCell ref="B3:E3"/>
    <mergeCell ref="F3:J3"/>
    <mergeCell ref="K3:K4"/>
    <mergeCell ref="L3:L4"/>
    <mergeCell ref="M3:N3"/>
    <mergeCell ref="A62:N62"/>
    <mergeCell ref="A63:A64"/>
    <mergeCell ref="B63:E63"/>
    <mergeCell ref="F63:J63"/>
    <mergeCell ref="K63:K64"/>
    <mergeCell ref="L63:L64"/>
    <mergeCell ref="M63:N63"/>
    <mergeCell ref="A77:N77"/>
    <mergeCell ref="A78:A79"/>
    <mergeCell ref="B78:E78"/>
    <mergeCell ref="F78:J78"/>
    <mergeCell ref="K78:K79"/>
    <mergeCell ref="L78:L79"/>
    <mergeCell ref="M78:N78"/>
    <mergeCell ref="A92:N92"/>
    <mergeCell ref="A93:A94"/>
    <mergeCell ref="B93:E93"/>
    <mergeCell ref="F93:J93"/>
    <mergeCell ref="K93:K94"/>
    <mergeCell ref="L93:L94"/>
    <mergeCell ref="M93:N93"/>
  </mergeCells>
  <pageMargins left="0.7" right="0.7" top="0.75" bottom="0.75" header="0.51180555555555496" footer="0.51180555555555496"/>
  <pageSetup paperSize="9" firstPageNumber="0" orientation="landscape"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tabColor theme="5" tint="-0.249977111117893"/>
    <pageSetUpPr fitToPage="1"/>
  </sheetPr>
  <dimension ref="A1:Z22"/>
  <sheetViews>
    <sheetView showGridLines="0" zoomScaleNormal="100" workbookViewId="0">
      <selection activeCell="U13" sqref="U13"/>
    </sheetView>
  </sheetViews>
  <sheetFormatPr baseColWidth="10" defaultColWidth="9.140625" defaultRowHeight="12.75"/>
  <cols>
    <col min="1" max="1" width="29.140625" style="166" customWidth="1"/>
    <col min="2" max="4" width="9" style="24" customWidth="1"/>
    <col min="5" max="5" width="8.5703125" style="24" customWidth="1"/>
    <col min="6" max="6" width="9" style="24" customWidth="1"/>
    <col min="7" max="8" width="10" style="24" customWidth="1"/>
    <col min="9" max="9" width="9.85546875" style="24" customWidth="1"/>
    <col min="10" max="10" width="9" style="24" customWidth="1"/>
    <col min="11" max="11" width="12.5703125" style="1" customWidth="1"/>
    <col min="12" max="12" width="8.7109375" customWidth="1"/>
    <col min="13" max="17" width="8.42578125" style="1" customWidth="1"/>
    <col min="18" max="19" width="8.42578125" customWidth="1"/>
    <col min="20" max="1025" width="8.7109375" customWidth="1"/>
  </cols>
  <sheetData>
    <row r="1" spans="1:26" ht="19.5" customHeight="1">
      <c r="A1" s="1042" t="s">
        <v>290</v>
      </c>
      <c r="B1" s="1042"/>
      <c r="C1" s="1042"/>
      <c r="D1" s="1042"/>
      <c r="E1" s="1042"/>
      <c r="F1" s="1042"/>
      <c r="G1" s="1042"/>
      <c r="H1" s="1042"/>
      <c r="I1" s="1042"/>
      <c r="J1" s="1042"/>
      <c r="K1" s="1042"/>
      <c r="T1" s="1187" t="s">
        <v>360</v>
      </c>
      <c r="U1" s="1159"/>
      <c r="V1" s="1158" t="s">
        <v>272</v>
      </c>
      <c r="W1" s="1159"/>
      <c r="X1" s="1164" t="s">
        <v>273</v>
      </c>
      <c r="Y1" s="1160"/>
      <c r="Z1" s="1160"/>
    </row>
    <row r="2" spans="1:26" ht="17.25" customHeight="1">
      <c r="A2" s="824"/>
      <c r="B2" s="1172" t="s">
        <v>352</v>
      </c>
      <c r="C2" s="1173"/>
      <c r="D2" s="1173"/>
      <c r="E2" s="1173"/>
      <c r="F2" s="1173"/>
      <c r="G2" s="1173" t="s">
        <v>359</v>
      </c>
      <c r="H2" s="1174"/>
      <c r="I2" s="1174"/>
      <c r="J2" s="1174"/>
      <c r="K2" s="1174"/>
      <c r="T2" s="1164"/>
      <c r="U2" s="1161"/>
      <c r="V2" s="1160"/>
      <c r="W2" s="1161"/>
      <c r="X2" s="733"/>
      <c r="Y2" s="734"/>
      <c r="Z2" s="734"/>
    </row>
    <row r="3" spans="1:26" ht="27" customHeight="1">
      <c r="A3" s="1166" t="s">
        <v>13</v>
      </c>
      <c r="B3" s="1162" t="s">
        <v>274</v>
      </c>
      <c r="C3" s="1163"/>
      <c r="D3" s="1169" t="s">
        <v>275</v>
      </c>
      <c r="E3" s="1169"/>
      <c r="F3" s="1170"/>
      <c r="G3" s="1168" t="s">
        <v>353</v>
      </c>
      <c r="H3" s="1169"/>
      <c r="I3" s="1171" t="s">
        <v>354</v>
      </c>
      <c r="J3" s="1169" t="s">
        <v>355</v>
      </c>
      <c r="K3" s="1170"/>
      <c r="L3" s="1165" t="s">
        <v>129</v>
      </c>
      <c r="M3" s="1165"/>
      <c r="N3" s="1165"/>
      <c r="O3" s="1165"/>
      <c r="Q3"/>
      <c r="T3" s="1188"/>
      <c r="U3" s="1163"/>
      <c r="V3" s="1162"/>
      <c r="W3" s="1163"/>
      <c r="X3" s="1107">
        <v>2020</v>
      </c>
      <c r="Y3" s="1107"/>
      <c r="Z3" s="602">
        <v>2014</v>
      </c>
    </row>
    <row r="4" spans="1:26" ht="26.25" customHeight="1">
      <c r="A4" s="1167"/>
      <c r="B4" s="822" t="s">
        <v>267</v>
      </c>
      <c r="C4" s="724" t="s">
        <v>119</v>
      </c>
      <c r="D4" s="724" t="s">
        <v>16</v>
      </c>
      <c r="E4" s="724" t="s">
        <v>267</v>
      </c>
      <c r="F4" s="741" t="s">
        <v>119</v>
      </c>
      <c r="G4" s="752" t="s">
        <v>16</v>
      </c>
      <c r="H4" s="724" t="s">
        <v>119</v>
      </c>
      <c r="I4" s="1169"/>
      <c r="J4" s="724" t="s">
        <v>101</v>
      </c>
      <c r="K4" s="753" t="s">
        <v>120</v>
      </c>
      <c r="L4" s="16">
        <v>2014</v>
      </c>
      <c r="M4" s="16">
        <v>2015</v>
      </c>
      <c r="N4" s="16">
        <v>2016</v>
      </c>
      <c r="O4" s="16">
        <v>2017</v>
      </c>
      <c r="P4" s="16">
        <v>2018</v>
      </c>
      <c r="Q4" s="442">
        <v>2019</v>
      </c>
      <c r="R4" s="442">
        <v>2020</v>
      </c>
      <c r="T4" s="1038" t="s">
        <v>29</v>
      </c>
      <c r="U4" s="1038" t="s">
        <v>30</v>
      </c>
      <c r="V4" s="16" t="s">
        <v>29</v>
      </c>
      <c r="W4" s="16" t="s">
        <v>30</v>
      </c>
      <c r="X4" s="16" t="s">
        <v>29</v>
      </c>
      <c r="Y4" s="16" t="s">
        <v>30</v>
      </c>
      <c r="Z4" s="602" t="s">
        <v>16</v>
      </c>
    </row>
    <row r="5" spans="1:26" ht="23.25" customHeight="1">
      <c r="A5" s="823" t="s">
        <v>19</v>
      </c>
      <c r="B5" s="726">
        <v>8.0427479147358663E-2</v>
      </c>
      <c r="C5" s="726">
        <v>0.69139359020525804</v>
      </c>
      <c r="D5" s="737">
        <v>2865</v>
      </c>
      <c r="E5" s="726">
        <v>7.002664189866302E-2</v>
      </c>
      <c r="F5" s="743">
        <v>0.69773123909249568</v>
      </c>
      <c r="G5" s="754">
        <v>426</v>
      </c>
      <c r="H5" s="726">
        <v>0.70892018779342725</v>
      </c>
      <c r="I5" s="737">
        <v>226</v>
      </c>
      <c r="J5" s="737">
        <v>200</v>
      </c>
      <c r="K5" s="755">
        <v>6.9808027923211169E-2</v>
      </c>
      <c r="L5" s="439">
        <v>1.5844436442203819E-2</v>
      </c>
      <c r="M5" s="439">
        <v>1.5213815789473685E-2</v>
      </c>
      <c r="N5" s="439">
        <v>1.8828451882845189E-2</v>
      </c>
      <c r="O5" s="439">
        <v>1.675603217158177E-2</v>
      </c>
      <c r="P5" s="439">
        <v>5.3763440860215058E-3</v>
      </c>
      <c r="Q5" s="439">
        <v>9.0756302521008397E-3</v>
      </c>
      <c r="R5" s="439">
        <v>5.5846422338568938E-3</v>
      </c>
      <c r="T5" s="188">
        <v>124</v>
      </c>
      <c r="U5" s="188">
        <v>302</v>
      </c>
      <c r="V5" s="188">
        <v>144</v>
      </c>
      <c r="W5" s="188">
        <v>362</v>
      </c>
      <c r="X5" s="188">
        <v>866</v>
      </c>
      <c r="Y5" s="188">
        <v>1999</v>
      </c>
      <c r="Z5" s="188">
        <v>2777</v>
      </c>
    </row>
    <row r="6" spans="1:26" ht="23.25" customHeight="1">
      <c r="A6" s="742" t="s">
        <v>20</v>
      </c>
      <c r="B6" s="726">
        <v>3.8345690454124191E-2</v>
      </c>
      <c r="C6" s="726">
        <v>0.53549848942598199</v>
      </c>
      <c r="D6" s="737">
        <v>1368</v>
      </c>
      <c r="E6" s="726">
        <v>3.3436804927529144E-2</v>
      </c>
      <c r="F6" s="743">
        <v>0.54312865497076024</v>
      </c>
      <c r="G6" s="754">
        <v>173</v>
      </c>
      <c r="H6" s="726">
        <v>0.55491329479768781</v>
      </c>
      <c r="I6" s="737">
        <v>73</v>
      </c>
      <c r="J6" s="737">
        <v>100</v>
      </c>
      <c r="K6" s="755">
        <v>7.3099415204678359E-2</v>
      </c>
      <c r="L6" s="439">
        <v>1.0574018126888218E-2</v>
      </c>
      <c r="M6" s="439">
        <v>1.8707482993197279E-2</v>
      </c>
      <c r="N6" s="439">
        <v>1.7391304347826087E-2</v>
      </c>
      <c r="O6" s="439">
        <v>1.3119533527696793E-2</v>
      </c>
      <c r="P6" s="439">
        <v>3.6496350364963502E-3</v>
      </c>
      <c r="Q6" s="439">
        <v>5.8866813833701251E-3</v>
      </c>
      <c r="R6" s="439">
        <v>1.6812865497076022E-2</v>
      </c>
      <c r="T6" s="188">
        <v>77</v>
      </c>
      <c r="U6" s="188">
        <v>96</v>
      </c>
      <c r="V6" s="188">
        <v>86</v>
      </c>
      <c r="W6" s="188">
        <v>114</v>
      </c>
      <c r="X6" s="188">
        <v>625</v>
      </c>
      <c r="Y6" s="188">
        <v>743</v>
      </c>
      <c r="Z6" s="188">
        <v>1324</v>
      </c>
    </row>
    <row r="7" spans="1:26" ht="23.25" customHeight="1">
      <c r="A7" s="742" t="s">
        <v>21</v>
      </c>
      <c r="B7" s="726">
        <v>6.4237720111214092E-2</v>
      </c>
      <c r="C7" s="726">
        <v>9.7835888187556397E-2</v>
      </c>
      <c r="D7" s="737">
        <v>2109</v>
      </c>
      <c r="E7" s="726">
        <v>5.1548407596607435E-2</v>
      </c>
      <c r="F7" s="743">
        <v>0.10573731626363206</v>
      </c>
      <c r="G7" s="754">
        <v>288</v>
      </c>
      <c r="H7" s="726">
        <v>0.1423611111111111</v>
      </c>
      <c r="I7" s="737">
        <v>179</v>
      </c>
      <c r="J7" s="737">
        <v>109</v>
      </c>
      <c r="K7" s="755">
        <v>5.1683262209578001E-2</v>
      </c>
      <c r="L7" s="439">
        <v>2.0288548241659151E-2</v>
      </c>
      <c r="M7" s="439">
        <v>8.6823289070480075E-3</v>
      </c>
      <c r="N7" s="439">
        <v>1.607142857142857E-2</v>
      </c>
      <c r="O7" s="439">
        <v>7.2926162260711028E-3</v>
      </c>
      <c r="P7" s="439">
        <v>3.2258064516129032E-3</v>
      </c>
      <c r="Q7" s="439">
        <v>3.727865796831314E-3</v>
      </c>
      <c r="R7" s="439">
        <v>1.1853959222380275E-2</v>
      </c>
      <c r="T7" s="188">
        <v>247</v>
      </c>
      <c r="U7" s="188">
        <v>41</v>
      </c>
      <c r="V7" s="188">
        <v>304</v>
      </c>
      <c r="W7" s="188">
        <v>49</v>
      </c>
      <c r="X7" s="188">
        <v>1886</v>
      </c>
      <c r="Y7" s="188">
        <v>223</v>
      </c>
      <c r="Z7" s="188">
        <v>2218</v>
      </c>
    </row>
    <row r="8" spans="1:26" ht="14.25" customHeight="1">
      <c r="A8" s="742" t="s">
        <v>22</v>
      </c>
      <c r="B8" s="726">
        <v>8.2541705282669145E-3</v>
      </c>
      <c r="C8" s="726">
        <v>0.54736842105263195</v>
      </c>
      <c r="D8" s="737">
        <v>301</v>
      </c>
      <c r="E8" s="726">
        <v>7.3570747684110179E-3</v>
      </c>
      <c r="F8" s="743">
        <v>0.53820598006644516</v>
      </c>
      <c r="G8" s="754">
        <v>53</v>
      </c>
      <c r="H8" s="726">
        <v>0.60377358490566035</v>
      </c>
      <c r="I8" s="737">
        <v>20</v>
      </c>
      <c r="J8" s="737">
        <v>33</v>
      </c>
      <c r="K8" s="755">
        <v>0.10963455149501661</v>
      </c>
      <c r="L8" s="439">
        <v>3.1578947368421054E-2</v>
      </c>
      <c r="M8" s="439">
        <v>0</v>
      </c>
      <c r="N8" s="439">
        <v>3.0303030303030304E-2</v>
      </c>
      <c r="O8" s="439">
        <v>1.6891891891891893E-2</v>
      </c>
      <c r="P8" s="439">
        <v>2.3333333333333334E-2</v>
      </c>
      <c r="Q8" s="439">
        <v>2.9411764705882353E-2</v>
      </c>
      <c r="R8" s="439">
        <v>9.9667774086378731E-3</v>
      </c>
      <c r="T8" s="188">
        <v>21</v>
      </c>
      <c r="U8" s="188">
        <v>32</v>
      </c>
      <c r="V8" s="188">
        <v>27</v>
      </c>
      <c r="W8" s="188">
        <v>43</v>
      </c>
      <c r="X8" s="188">
        <v>139</v>
      </c>
      <c r="Y8" s="188">
        <v>162</v>
      </c>
      <c r="Z8" s="188">
        <v>285</v>
      </c>
    </row>
    <row r="9" spans="1:26" ht="23.25" customHeight="1">
      <c r="A9" s="744" t="s">
        <v>113</v>
      </c>
      <c r="B9" s="727">
        <v>0.19126506024096387</v>
      </c>
      <c r="C9" s="727">
        <v>0.454572986069049</v>
      </c>
      <c r="D9" s="736">
        <v>6643</v>
      </c>
      <c r="E9" s="727">
        <v>0.1623689291912106</v>
      </c>
      <c r="F9" s="745">
        <v>0.47072105976215567</v>
      </c>
      <c r="G9" s="756">
        <v>940</v>
      </c>
      <c r="H9" s="727">
        <v>0.50106382978723407</v>
      </c>
      <c r="I9" s="736">
        <v>498</v>
      </c>
      <c r="J9" s="736">
        <v>442</v>
      </c>
      <c r="K9" s="757">
        <v>6.6536203522504889E-2</v>
      </c>
      <c r="L9" s="438">
        <v>1.6959418534221685E-2</v>
      </c>
      <c r="M9" s="438">
        <v>1.2991452991452991E-2</v>
      </c>
      <c r="N9" s="438">
        <v>1.812822402358143E-2</v>
      </c>
      <c r="O9" s="438">
        <v>1.3000292141396436E-2</v>
      </c>
      <c r="P9" s="438">
        <v>5.1349765258215966E-3</v>
      </c>
      <c r="Q9" s="438">
        <v>7.6628352490421452E-3</v>
      </c>
      <c r="R9" s="438">
        <v>1.0085804606352552E-2</v>
      </c>
      <c r="T9" s="174">
        <v>469</v>
      </c>
      <c r="U9" s="174">
        <v>471</v>
      </c>
      <c r="V9" s="174">
        <v>561</v>
      </c>
      <c r="W9" s="174">
        <v>568</v>
      </c>
      <c r="X9" s="174">
        <v>3516</v>
      </c>
      <c r="Y9" s="174">
        <v>3127</v>
      </c>
      <c r="Z9" s="174">
        <v>6604</v>
      </c>
    </row>
    <row r="10" spans="1:26" ht="23.25" customHeight="1">
      <c r="A10" s="742" t="s">
        <v>23</v>
      </c>
      <c r="B10" s="726">
        <v>0.10655120481927711</v>
      </c>
      <c r="C10" s="726">
        <v>0.179668388148954</v>
      </c>
      <c r="D10" s="737">
        <v>3967</v>
      </c>
      <c r="E10" s="726">
        <v>9.6961845868061503E-2</v>
      </c>
      <c r="F10" s="743">
        <v>0.15881018401814972</v>
      </c>
      <c r="G10" s="754">
        <v>505</v>
      </c>
      <c r="H10" s="726">
        <v>0.12871287128712872</v>
      </c>
      <c r="I10" s="737">
        <v>206</v>
      </c>
      <c r="J10" s="737">
        <v>299</v>
      </c>
      <c r="K10" s="755">
        <v>7.5371817494328211E-2</v>
      </c>
      <c r="L10" s="439">
        <v>2.2560478390867084E-2</v>
      </c>
      <c r="M10" s="439">
        <v>1.728608470181504E-2</v>
      </c>
      <c r="N10" s="439">
        <v>1.8288036576073152E-2</v>
      </c>
      <c r="O10" s="439">
        <v>1.4839034205231388E-2</v>
      </c>
      <c r="P10" s="439">
        <v>9.0316106372303057E-3</v>
      </c>
      <c r="Q10" s="439">
        <v>1.2531328320802004E-2</v>
      </c>
      <c r="R10" s="439">
        <v>5.545752457776657E-3</v>
      </c>
      <c r="T10" s="188">
        <v>440</v>
      </c>
      <c r="U10" s="188">
        <v>65</v>
      </c>
      <c r="V10" s="188">
        <v>535</v>
      </c>
      <c r="W10" s="188">
        <v>83</v>
      </c>
      <c r="X10" s="188">
        <v>3337</v>
      </c>
      <c r="Y10" s="188">
        <v>630</v>
      </c>
      <c r="Z10" s="188">
        <v>3679</v>
      </c>
    </row>
    <row r="11" spans="1:26" ht="23.25" customHeight="1">
      <c r="A11" s="742" t="s">
        <v>24</v>
      </c>
      <c r="B11" s="726">
        <v>8.422150139017609E-2</v>
      </c>
      <c r="C11" s="726">
        <v>0.52338376891334204</v>
      </c>
      <c r="D11" s="737">
        <v>3428</v>
      </c>
      <c r="E11" s="726">
        <v>8.3787549189744084E-2</v>
      </c>
      <c r="F11" s="743">
        <v>0.55046674445740962</v>
      </c>
      <c r="G11" s="754">
        <v>498</v>
      </c>
      <c r="H11" s="726">
        <v>0.57429718875502012</v>
      </c>
      <c r="I11" s="737">
        <v>257</v>
      </c>
      <c r="J11" s="737">
        <v>241</v>
      </c>
      <c r="K11" s="755">
        <v>7.0303383897316218E-2</v>
      </c>
      <c r="L11" s="439">
        <v>1.2723521320495186E-2</v>
      </c>
      <c r="M11" s="439">
        <v>2.0734812659148782E-2</v>
      </c>
      <c r="N11" s="439">
        <v>1.5365703749231715E-2</v>
      </c>
      <c r="O11" s="439">
        <v>8.0697224015493872E-3</v>
      </c>
      <c r="P11" s="439">
        <v>9.6213531967721914E-3</v>
      </c>
      <c r="Q11" s="439">
        <v>1.5053763440860216E-2</v>
      </c>
      <c r="R11" s="439">
        <v>8.4597432905484243E-3</v>
      </c>
      <c r="T11" s="188">
        <v>212</v>
      </c>
      <c r="U11" s="188">
        <v>286</v>
      </c>
      <c r="V11" s="188">
        <v>246</v>
      </c>
      <c r="W11" s="188">
        <v>329</v>
      </c>
      <c r="X11" s="188">
        <v>1541</v>
      </c>
      <c r="Y11" s="188">
        <v>1887</v>
      </c>
      <c r="Z11" s="188">
        <v>2908</v>
      </c>
    </row>
    <row r="12" spans="1:26" ht="23.25" customHeight="1">
      <c r="A12" s="742" t="s">
        <v>114</v>
      </c>
      <c r="B12" s="726">
        <v>0.25385194624652457</v>
      </c>
      <c r="C12" s="726">
        <v>0.34033086138049101</v>
      </c>
      <c r="D12" s="737">
        <v>10078</v>
      </c>
      <c r="E12" s="726">
        <v>0.24632757314301082</v>
      </c>
      <c r="F12" s="743">
        <v>0.35929747965866243</v>
      </c>
      <c r="G12" s="754">
        <v>1263</v>
      </c>
      <c r="H12" s="726">
        <v>0.34362628661916073</v>
      </c>
      <c r="I12" s="737">
        <v>1226</v>
      </c>
      <c r="J12" s="737">
        <v>37</v>
      </c>
      <c r="K12" s="755">
        <v>3.6713633657471721E-3</v>
      </c>
      <c r="L12" s="439">
        <v>1.8254420992584142E-3</v>
      </c>
      <c r="M12" s="439">
        <v>-1.508978421608571E-4</v>
      </c>
      <c r="N12" s="439">
        <v>0</v>
      </c>
      <c r="O12" s="439">
        <v>-5.9484467944481163E-3</v>
      </c>
      <c r="P12" s="439">
        <v>-6.9961132704053301E-3</v>
      </c>
      <c r="Q12" s="439">
        <v>1.1252045826513912E-2</v>
      </c>
      <c r="R12" s="439">
        <v>4.4651716610438581E-3</v>
      </c>
      <c r="T12" s="188">
        <v>829</v>
      </c>
      <c r="U12" s="188">
        <v>434</v>
      </c>
      <c r="V12" s="188">
        <v>951</v>
      </c>
      <c r="W12" s="188">
        <v>493</v>
      </c>
      <c r="X12" s="188">
        <v>6457</v>
      </c>
      <c r="Y12" s="188">
        <v>3621</v>
      </c>
      <c r="Z12" s="188">
        <v>8765</v>
      </c>
    </row>
    <row r="13" spans="1:26" ht="14.25" customHeight="1">
      <c r="A13" s="742" t="s">
        <v>25</v>
      </c>
      <c r="B13" s="726">
        <v>0.36411028730305839</v>
      </c>
      <c r="C13" s="726">
        <v>0.88617562838052799</v>
      </c>
      <c r="D13" s="737">
        <v>16797</v>
      </c>
      <c r="E13" s="726">
        <v>0.41055410260797304</v>
      </c>
      <c r="F13" s="743">
        <v>0.87152467702565939</v>
      </c>
      <c r="G13" s="754">
        <v>2993</v>
      </c>
      <c r="H13" s="726">
        <v>0.83995990644837959</v>
      </c>
      <c r="I13" s="737">
        <v>1213</v>
      </c>
      <c r="J13" s="737">
        <v>1780</v>
      </c>
      <c r="K13" s="755">
        <v>0.10597130439959516</v>
      </c>
      <c r="L13" s="439">
        <v>2.147629653197582E-2</v>
      </c>
      <c r="M13" s="439">
        <v>2.9218106995884775E-2</v>
      </c>
      <c r="N13" s="439">
        <v>2.3794701528671233E-2</v>
      </c>
      <c r="O13" s="439">
        <v>2.0249526422365927E-2</v>
      </c>
      <c r="P13" s="439">
        <v>1.4215314632297195E-2</v>
      </c>
      <c r="Q13" s="439">
        <v>1.7506274101732264E-2</v>
      </c>
      <c r="R13" s="439">
        <v>1.5478954575221766E-2</v>
      </c>
      <c r="T13" s="188">
        <v>479</v>
      </c>
      <c r="U13" s="188">
        <v>2514</v>
      </c>
      <c r="V13" s="188">
        <v>559</v>
      </c>
      <c r="W13" s="188">
        <v>2871</v>
      </c>
      <c r="X13" s="188">
        <v>2158</v>
      </c>
      <c r="Y13" s="188">
        <v>14639</v>
      </c>
      <c r="Z13" s="188">
        <v>12572</v>
      </c>
    </row>
    <row r="14" spans="1:26" ht="14.25" customHeight="1">
      <c r="A14" s="744" t="s">
        <v>115</v>
      </c>
      <c r="B14" s="727">
        <v>0.8087349397590361</v>
      </c>
      <c r="C14" s="727">
        <v>0.58397794012319104</v>
      </c>
      <c r="D14" s="738">
        <v>34270</v>
      </c>
      <c r="E14" s="727">
        <v>0.8376310708087894</v>
      </c>
      <c r="F14" s="745">
        <v>0.60627370878319231</v>
      </c>
      <c r="G14" s="758">
        <v>5259</v>
      </c>
      <c r="H14" s="727">
        <v>0.62730557140140708</v>
      </c>
      <c r="I14" s="736">
        <v>2902</v>
      </c>
      <c r="J14" s="738">
        <v>2357</v>
      </c>
      <c r="K14" s="757">
        <v>6.8777356288298799E-2</v>
      </c>
      <c r="L14" s="438">
        <v>1.4539464260134652E-2</v>
      </c>
      <c r="M14" s="438">
        <v>1.884226107132856E-2</v>
      </c>
      <c r="N14" s="438">
        <v>1.5196478069460296E-2</v>
      </c>
      <c r="O14" s="438">
        <v>1.0807030927179682E-2</v>
      </c>
      <c r="P14" s="438">
        <v>7.1470927873661869E-3</v>
      </c>
      <c r="Q14" s="438">
        <v>1.4839019125846873E-2</v>
      </c>
      <c r="R14" s="438">
        <v>1.0388094543332361E-2</v>
      </c>
      <c r="T14" s="174">
        <v>1960</v>
      </c>
      <c r="U14" s="174">
        <v>3299</v>
      </c>
      <c r="V14" s="174">
        <v>2291</v>
      </c>
      <c r="W14" s="174">
        <v>3776</v>
      </c>
      <c r="X14" s="174">
        <v>13493</v>
      </c>
      <c r="Y14" s="174">
        <v>20777</v>
      </c>
      <c r="Z14" s="174">
        <v>27924</v>
      </c>
    </row>
    <row r="15" spans="1:26" ht="14.25" customHeight="1">
      <c r="A15" s="744" t="s">
        <v>277</v>
      </c>
      <c r="B15" s="727">
        <v>1</v>
      </c>
      <c r="C15" s="727">
        <v>0.46628679962013297</v>
      </c>
      <c r="D15" s="735">
        <v>40913</v>
      </c>
      <c r="E15" s="727">
        <v>1</v>
      </c>
      <c r="F15" s="745">
        <v>0.58426417031261457</v>
      </c>
      <c r="G15" s="759">
        <v>6199</v>
      </c>
      <c r="H15" s="727">
        <v>0.60816260687207613</v>
      </c>
      <c r="I15" s="735">
        <v>3400</v>
      </c>
      <c r="J15" s="735">
        <v>2799</v>
      </c>
      <c r="K15" s="757">
        <v>6.8413462713562925E-2</v>
      </c>
      <c r="L15" s="438">
        <v>-4.3209876543209874E-2</v>
      </c>
      <c r="M15" s="438">
        <v>-1.7100158068688028E-2</v>
      </c>
      <c r="N15" s="438">
        <v>-6.5982404692082108E-2</v>
      </c>
      <c r="O15" s="438">
        <v>-7.2924747866563222E-2</v>
      </c>
      <c r="P15" s="438">
        <v>-9.0386195562859484E-2</v>
      </c>
      <c r="Q15" s="438">
        <v>-6.7253803042433946E-2</v>
      </c>
      <c r="R15" s="438">
        <v>-6.0985797827903088E-2</v>
      </c>
      <c r="T15" s="735">
        <v>2429</v>
      </c>
      <c r="U15" s="735">
        <v>3770</v>
      </c>
      <c r="V15" s="735">
        <v>2852</v>
      </c>
      <c r="W15" s="735">
        <v>4344</v>
      </c>
      <c r="X15" s="735">
        <v>17009</v>
      </c>
      <c r="Y15" s="735">
        <v>23904</v>
      </c>
      <c r="Z15" s="735">
        <v>34528</v>
      </c>
    </row>
    <row r="16" spans="1:26" ht="14.25" customHeight="1" thickBot="1">
      <c r="A16" s="746" t="s">
        <v>26</v>
      </c>
      <c r="B16" s="740"/>
      <c r="C16" s="740">
        <v>0.46628679962013297</v>
      </c>
      <c r="D16" s="739">
        <v>1197</v>
      </c>
      <c r="E16" s="739"/>
      <c r="F16" s="747">
        <v>0.42690058479532161</v>
      </c>
      <c r="G16" s="760">
        <v>184</v>
      </c>
      <c r="H16" s="191">
        <v>0.47826086956521741</v>
      </c>
      <c r="I16" s="739">
        <v>754</v>
      </c>
      <c r="J16" s="739">
        <v>-570</v>
      </c>
      <c r="K16" s="761"/>
      <c r="L16" s="437">
        <v>-4.3209876543209874E-2</v>
      </c>
      <c r="M16" s="437">
        <v>-1.7100158068688028E-2</v>
      </c>
      <c r="N16" s="437">
        <v>-6.5982404692082108E-2</v>
      </c>
      <c r="O16" s="437">
        <v>-7.2924747866563222E-2</v>
      </c>
      <c r="P16" s="437">
        <v>-9.0386195562859484E-2</v>
      </c>
      <c r="Q16" s="437">
        <v>-6.7253803042433946E-2</v>
      </c>
      <c r="R16" s="437">
        <v>-6.0985797827903088E-2</v>
      </c>
      <c r="T16" s="190">
        <v>96</v>
      </c>
      <c r="U16" s="190">
        <v>88</v>
      </c>
      <c r="V16" s="190">
        <v>122</v>
      </c>
      <c r="W16" s="190">
        <v>110</v>
      </c>
      <c r="X16" s="177">
        <v>686</v>
      </c>
      <c r="Y16" s="177">
        <v>511</v>
      </c>
      <c r="Z16" s="177">
        <v>2106</v>
      </c>
    </row>
    <row r="17" spans="1:26" ht="14.25" customHeight="1" thickBot="1">
      <c r="A17" s="748" t="s">
        <v>16</v>
      </c>
      <c r="B17" s="749"/>
      <c r="C17" s="749">
        <v>0.55388436971119703</v>
      </c>
      <c r="D17" s="750">
        <v>42110</v>
      </c>
      <c r="E17" s="750"/>
      <c r="F17" s="751">
        <v>0.57979102350985512</v>
      </c>
      <c r="G17" s="762">
        <v>6383</v>
      </c>
      <c r="H17" s="763">
        <v>0.60441798527338242</v>
      </c>
      <c r="I17" s="750">
        <v>4154</v>
      </c>
      <c r="J17" s="750">
        <v>2229</v>
      </c>
      <c r="K17" s="764">
        <v>5.293279506055569E-2</v>
      </c>
      <c r="L17" s="436">
        <v>1.1655838838237703E-2</v>
      </c>
      <c r="M17" s="436">
        <v>1.1320954345871026E-2</v>
      </c>
      <c r="N17" s="436">
        <v>1.2856185912299686E-2</v>
      </c>
      <c r="O17" s="436">
        <v>8.4604505505606626E-3</v>
      </c>
      <c r="P17" s="436">
        <v>3.8428906522932575E-3</v>
      </c>
      <c r="Q17" s="436">
        <v>1.1185466141618148E-2</v>
      </c>
      <c r="R17" s="436">
        <v>8.3115649489432439E-3</v>
      </c>
      <c r="T17" s="178">
        <v>2525</v>
      </c>
      <c r="U17" s="178">
        <v>3858</v>
      </c>
      <c r="V17" s="178">
        <v>2974</v>
      </c>
      <c r="W17" s="178">
        <v>4454</v>
      </c>
      <c r="X17" s="179">
        <v>17695</v>
      </c>
      <c r="Y17" s="179">
        <v>24415</v>
      </c>
      <c r="Z17" s="179">
        <v>36634</v>
      </c>
    </row>
    <row r="18" spans="1:26">
      <c r="A18" s="89" t="s">
        <v>88</v>
      </c>
      <c r="B18" s="29"/>
      <c r="C18" s="29"/>
      <c r="D18" s="29"/>
      <c r="E18" s="29"/>
      <c r="F18" s="29"/>
      <c r="G18" s="29"/>
      <c r="H18" s="29"/>
      <c r="I18" s="29"/>
      <c r="J18" s="54"/>
      <c r="K18" s="180"/>
      <c r="L18" s="1"/>
      <c r="Q18"/>
      <c r="Z18" s="29"/>
    </row>
    <row r="19" spans="1:26">
      <c r="A19" s="28" t="s">
        <v>276</v>
      </c>
      <c r="B19" s="29"/>
      <c r="C19" s="29"/>
      <c r="D19" s="29"/>
      <c r="E19" s="29"/>
      <c r="F19" s="29"/>
      <c r="G19" s="29"/>
      <c r="H19" s="29"/>
      <c r="I19" s="29"/>
      <c r="J19" s="1"/>
      <c r="K19" s="180"/>
      <c r="L19" s="1"/>
      <c r="Q19"/>
      <c r="T19" s="305"/>
      <c r="V19" s="305"/>
      <c r="Z19" s="29"/>
    </row>
    <row r="20" spans="1:26">
      <c r="A20" s="28" t="s">
        <v>33</v>
      </c>
      <c r="B20" s="29"/>
      <c r="C20" s="29"/>
      <c r="D20" s="29"/>
      <c r="E20" s="29"/>
      <c r="F20" s="29"/>
      <c r="G20" s="29"/>
      <c r="H20" s="29"/>
      <c r="I20" s="29"/>
      <c r="J20" s="1"/>
      <c r="K20" s="180"/>
      <c r="L20" s="1"/>
      <c r="Q20"/>
      <c r="Z20" s="29"/>
    </row>
    <row r="21" spans="1:26">
      <c r="A21" s="28" t="s">
        <v>279</v>
      </c>
      <c r="B21" s="29"/>
      <c r="C21" s="29"/>
      <c r="D21" s="29"/>
      <c r="E21" s="29"/>
      <c r="F21" s="29"/>
      <c r="G21" s="29"/>
      <c r="H21" s="29"/>
      <c r="I21" s="29"/>
      <c r="J21" s="1"/>
      <c r="K21" s="180"/>
      <c r="L21" s="1"/>
      <c r="Q21"/>
      <c r="Z21" s="29"/>
    </row>
    <row r="22" spans="1:26" s="34" customFormat="1">
      <c r="A22" s="31" t="s">
        <v>249</v>
      </c>
      <c r="B22" s="32"/>
      <c r="C22" s="32"/>
      <c r="D22" s="32"/>
      <c r="E22" s="32"/>
      <c r="F22" s="32"/>
      <c r="G22" s="32"/>
      <c r="H22" s="32"/>
      <c r="I22" s="32"/>
      <c r="J22" s="32"/>
      <c r="K22" s="1"/>
      <c r="T22"/>
      <c r="U22"/>
    </row>
  </sheetData>
  <mergeCells count="13">
    <mergeCell ref="X3:Y3"/>
    <mergeCell ref="V1:W3"/>
    <mergeCell ref="X1:Z1"/>
    <mergeCell ref="L3:O3"/>
    <mergeCell ref="A3:A4"/>
    <mergeCell ref="G3:H3"/>
    <mergeCell ref="D3:F3"/>
    <mergeCell ref="J3:K3"/>
    <mergeCell ref="I3:I4"/>
    <mergeCell ref="B3:C3"/>
    <mergeCell ref="B2:F2"/>
    <mergeCell ref="G2:K2"/>
    <mergeCell ref="T1:U3"/>
  </mergeCells>
  <pageMargins left="0.7" right="0.7" top="0.75" bottom="0.75" header="0.51180555555555496" footer="0.51180555555555496"/>
  <pageSetup paperSize="9" firstPageNumber="0" orientation="landscape" horizontalDpi="300" vertic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MK16"/>
  <sheetViews>
    <sheetView showGridLines="0" zoomScaleNormal="100" workbookViewId="0">
      <selection sqref="A1:F1"/>
    </sheetView>
  </sheetViews>
  <sheetFormatPr baseColWidth="10" defaultColWidth="9.140625" defaultRowHeight="12.75"/>
  <cols>
    <col min="1" max="1" width="50.85546875" style="363" customWidth="1"/>
    <col min="2" max="3" width="8" style="351" customWidth="1"/>
    <col min="4" max="4" width="6.42578125" style="351" customWidth="1"/>
    <col min="5" max="6" width="8.42578125" style="351" customWidth="1"/>
    <col min="7" max="7" width="29" style="351" customWidth="1"/>
    <col min="8" max="1025" width="11.42578125" style="351" customWidth="1"/>
    <col min="1026" max="16384" width="9.140625" style="364"/>
  </cols>
  <sheetData>
    <row r="1" spans="1:8" ht="12.75" customHeight="1">
      <c r="A1" s="1175" t="s">
        <v>12</v>
      </c>
      <c r="B1" s="1175"/>
      <c r="C1" s="1175"/>
      <c r="D1" s="1175"/>
      <c r="E1" s="1175"/>
      <c r="F1" s="1175"/>
    </row>
    <row r="2" spans="1:8" ht="15.75" customHeight="1">
      <c r="A2" s="352"/>
      <c r="B2" s="353"/>
      <c r="C2" s="353"/>
      <c r="D2" s="353"/>
      <c r="E2" s="353"/>
      <c r="F2" s="354" t="s">
        <v>185</v>
      </c>
      <c r="G2" s="355"/>
    </row>
    <row r="3" spans="1:8" ht="36">
      <c r="A3" s="665" t="s">
        <v>13</v>
      </c>
      <c r="B3" s="356" t="s">
        <v>14</v>
      </c>
      <c r="C3" s="356" t="s">
        <v>15</v>
      </c>
      <c r="D3" s="356" t="s">
        <v>16</v>
      </c>
      <c r="E3" s="357" t="s">
        <v>17</v>
      </c>
      <c r="F3" s="356" t="s">
        <v>18</v>
      </c>
    </row>
    <row r="4" spans="1:8" ht="13.5" customHeight="1">
      <c r="A4" s="666" t="s">
        <v>19</v>
      </c>
      <c r="B4" s="358">
        <v>160</v>
      </c>
      <c r="C4" s="358">
        <v>185</v>
      </c>
      <c r="D4" s="358">
        <v>345</v>
      </c>
      <c r="E4" s="662">
        <v>0.13413685847589424</v>
      </c>
      <c r="F4" s="662">
        <v>0.53623188405797106</v>
      </c>
    </row>
    <row r="5" spans="1:8" ht="13.5" customHeight="1">
      <c r="A5" s="666" t="s">
        <v>20</v>
      </c>
      <c r="B5" s="358">
        <v>131</v>
      </c>
      <c r="C5" s="358">
        <v>83</v>
      </c>
      <c r="D5" s="358">
        <v>214</v>
      </c>
      <c r="E5" s="662">
        <v>8.3203732503888031E-2</v>
      </c>
      <c r="F5" s="662">
        <v>0.38785046728971961</v>
      </c>
    </row>
    <row r="6" spans="1:8" ht="13.5" customHeight="1">
      <c r="A6" s="666" t="s">
        <v>21</v>
      </c>
      <c r="B6" s="358">
        <v>291</v>
      </c>
      <c r="C6" s="358">
        <v>57</v>
      </c>
      <c r="D6" s="358">
        <v>348</v>
      </c>
      <c r="E6" s="662">
        <v>0.13530326594090203</v>
      </c>
      <c r="F6" s="662">
        <v>0.16379310344827586</v>
      </c>
    </row>
    <row r="7" spans="1:8" ht="13.5" customHeight="1">
      <c r="A7" s="666" t="s">
        <v>22</v>
      </c>
      <c r="B7" s="358">
        <v>48</v>
      </c>
      <c r="C7" s="358">
        <v>45</v>
      </c>
      <c r="D7" s="358">
        <v>93</v>
      </c>
      <c r="E7" s="662">
        <v>3.615863141524106E-2</v>
      </c>
      <c r="F7" s="662">
        <v>0.4838709677419355</v>
      </c>
    </row>
    <row r="8" spans="1:8" ht="16.5" customHeight="1">
      <c r="A8" s="667" t="s">
        <v>186</v>
      </c>
      <c r="B8" s="359">
        <v>630</v>
      </c>
      <c r="C8" s="359">
        <v>370</v>
      </c>
      <c r="D8" s="359">
        <v>1000</v>
      </c>
      <c r="E8" s="663">
        <v>0.38880248833592534</v>
      </c>
      <c r="F8" s="663">
        <v>0.37</v>
      </c>
    </row>
    <row r="9" spans="1:8">
      <c r="A9" s="666" t="s">
        <v>23</v>
      </c>
      <c r="B9" s="358">
        <v>580</v>
      </c>
      <c r="C9" s="358">
        <v>140</v>
      </c>
      <c r="D9" s="358">
        <v>720</v>
      </c>
      <c r="E9" s="662">
        <v>0.27993779160186627</v>
      </c>
      <c r="F9" s="662">
        <v>0.19444444444444445</v>
      </c>
    </row>
    <row r="10" spans="1:8" ht="12" customHeight="1">
      <c r="A10" s="666" t="s">
        <v>24</v>
      </c>
      <c r="B10" s="358">
        <v>50</v>
      </c>
      <c r="C10" s="358">
        <v>65</v>
      </c>
      <c r="D10" s="358">
        <v>115</v>
      </c>
      <c r="E10" s="662">
        <v>4.4712286158631417E-2</v>
      </c>
      <c r="F10" s="662">
        <v>0.56521739130434778</v>
      </c>
    </row>
    <row r="11" spans="1:8" ht="12" customHeight="1">
      <c r="A11" s="666" t="s">
        <v>114</v>
      </c>
      <c r="B11" s="358">
        <v>109</v>
      </c>
      <c r="C11" s="358">
        <v>47</v>
      </c>
      <c r="D11" s="358">
        <v>156</v>
      </c>
      <c r="E11" s="662">
        <v>6.0653188180404355E-2</v>
      </c>
      <c r="F11" s="662">
        <v>0.30128205128205127</v>
      </c>
    </row>
    <row r="12" spans="1:8">
      <c r="A12" s="666" t="s">
        <v>25</v>
      </c>
      <c r="B12" s="358">
        <v>172</v>
      </c>
      <c r="C12" s="358">
        <v>376</v>
      </c>
      <c r="D12" s="358">
        <v>548</v>
      </c>
      <c r="E12" s="662">
        <v>0.2130637636080871</v>
      </c>
      <c r="F12" s="662">
        <v>0.68613138686131392</v>
      </c>
    </row>
    <row r="13" spans="1:8" ht="16.5" customHeight="1">
      <c r="A13" s="667" t="s">
        <v>187</v>
      </c>
      <c r="B13" s="359">
        <v>911</v>
      </c>
      <c r="C13" s="359">
        <v>628</v>
      </c>
      <c r="D13" s="359">
        <v>1539</v>
      </c>
      <c r="E13" s="663">
        <v>0.59836702954898913</v>
      </c>
      <c r="F13" s="663">
        <v>0.40805717998700453</v>
      </c>
    </row>
    <row r="14" spans="1:8" ht="16.5" customHeight="1">
      <c r="A14" s="668" t="s">
        <v>26</v>
      </c>
      <c r="B14" s="358">
        <v>20</v>
      </c>
      <c r="C14" s="358">
        <v>13</v>
      </c>
      <c r="D14" s="358">
        <v>33</v>
      </c>
      <c r="E14" s="663">
        <v>1.2830482115085537E-2</v>
      </c>
      <c r="F14" s="663">
        <v>0.39393939393939392</v>
      </c>
    </row>
    <row r="15" spans="1:8" s="360" customFormat="1" ht="16.5" customHeight="1">
      <c r="A15" s="669" t="s">
        <v>16</v>
      </c>
      <c r="B15" s="359">
        <v>1561</v>
      </c>
      <c r="C15" s="359">
        <v>1011</v>
      </c>
      <c r="D15" s="359">
        <v>2572</v>
      </c>
      <c r="E15" s="663">
        <v>1</v>
      </c>
      <c r="F15" s="663">
        <v>0.3930793157076205</v>
      </c>
      <c r="H15" s="351"/>
    </row>
    <row r="16" spans="1:8">
      <c r="A16" s="361" t="s">
        <v>252</v>
      </c>
      <c r="B16" s="362"/>
      <c r="C16" s="362"/>
      <c r="D16" s="362"/>
      <c r="E16" s="664"/>
      <c r="F16" s="664"/>
    </row>
  </sheetData>
  <mergeCells count="1">
    <mergeCell ref="A1:F1"/>
  </mergeCells>
  <conditionalFormatting sqref="B4:C15">
    <cfRule type="cellIs" dxfId="0" priority="1" operator="lessThan">
      <formula>5</formula>
    </cfRule>
  </conditionalFormatting>
  <pageMargins left="0.31527777777777799" right="0.118055555555556" top="0.35416666666666702" bottom="0.35416666666666702" header="0.51180555555555496" footer="0.51180555555555496"/>
  <pageSetup paperSize="9" firstPageNumber="0" orientation="portrait" horizontalDpi="300" vertic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MI48"/>
  <sheetViews>
    <sheetView showGridLines="0" zoomScaleNormal="100" workbookViewId="0"/>
  </sheetViews>
  <sheetFormatPr baseColWidth="10" defaultColWidth="9.140625" defaultRowHeight="12.75"/>
  <cols>
    <col min="1" max="1" width="5.140625" style="362" customWidth="1"/>
    <col min="2" max="3" width="9" style="362" customWidth="1"/>
    <col min="4" max="1023" width="11.42578125" style="351" customWidth="1"/>
    <col min="1024" max="16384" width="9.140625" style="364"/>
  </cols>
  <sheetData>
    <row r="1" spans="1:4" ht="13.5" thickBot="1">
      <c r="A1" s="365" t="s">
        <v>225</v>
      </c>
    </row>
    <row r="2" spans="1:4">
      <c r="A2" s="659" t="s">
        <v>27</v>
      </c>
      <c r="B2" s="653" t="s">
        <v>15</v>
      </c>
      <c r="C2" s="654" t="s">
        <v>14</v>
      </c>
      <c r="D2" s="654" t="s">
        <v>16</v>
      </c>
    </row>
    <row r="3" spans="1:4">
      <c r="A3" s="660">
        <v>25</v>
      </c>
      <c r="B3" s="655">
        <v>1</v>
      </c>
      <c r="C3" s="656">
        <v>0</v>
      </c>
      <c r="D3" s="656">
        <v>1</v>
      </c>
    </row>
    <row r="4" spans="1:4">
      <c r="A4" s="661">
        <v>26</v>
      </c>
      <c r="B4" s="657">
        <v>0</v>
      </c>
      <c r="C4" s="656">
        <v>-1</v>
      </c>
      <c r="D4" s="656">
        <v>1</v>
      </c>
    </row>
    <row r="5" spans="1:4">
      <c r="A5" s="661">
        <v>27</v>
      </c>
      <c r="B5" s="657">
        <v>0</v>
      </c>
      <c r="C5" s="656">
        <v>0</v>
      </c>
      <c r="D5" s="656">
        <v>0</v>
      </c>
    </row>
    <row r="6" spans="1:4">
      <c r="A6" s="661">
        <v>28</v>
      </c>
      <c r="B6" s="657">
        <v>1</v>
      </c>
      <c r="C6" s="656">
        <v>0</v>
      </c>
      <c r="D6" s="656">
        <v>1</v>
      </c>
    </row>
    <row r="7" spans="1:4">
      <c r="A7" s="661">
        <v>29</v>
      </c>
      <c r="B7" s="657">
        <v>2</v>
      </c>
      <c r="C7" s="656">
        <v>0</v>
      </c>
      <c r="D7" s="656">
        <v>2</v>
      </c>
    </row>
    <row r="8" spans="1:4">
      <c r="A8" s="661">
        <v>30</v>
      </c>
      <c r="B8" s="657">
        <v>0</v>
      </c>
      <c r="C8" s="656">
        <v>-5</v>
      </c>
      <c r="D8" s="656">
        <v>5</v>
      </c>
    </row>
    <row r="9" spans="1:4">
      <c r="A9" s="661">
        <v>31</v>
      </c>
      <c r="B9" s="657">
        <v>2</v>
      </c>
      <c r="C9" s="656">
        <v>-5</v>
      </c>
      <c r="D9" s="656">
        <v>7</v>
      </c>
    </row>
    <row r="10" spans="1:4">
      <c r="A10" s="661">
        <v>32</v>
      </c>
      <c r="B10" s="657">
        <v>3</v>
      </c>
      <c r="C10" s="656">
        <v>-6</v>
      </c>
      <c r="D10" s="656">
        <v>9</v>
      </c>
    </row>
    <row r="11" spans="1:4">
      <c r="A11" s="661">
        <v>33</v>
      </c>
      <c r="B11" s="657">
        <v>3</v>
      </c>
      <c r="C11" s="656">
        <v>-7</v>
      </c>
      <c r="D11" s="656">
        <v>10</v>
      </c>
    </row>
    <row r="12" spans="1:4">
      <c r="A12" s="661">
        <v>34</v>
      </c>
      <c r="B12" s="657">
        <v>5</v>
      </c>
      <c r="C12" s="656">
        <v>-18</v>
      </c>
      <c r="D12" s="656">
        <v>23</v>
      </c>
    </row>
    <row r="13" spans="1:4">
      <c r="A13" s="661">
        <v>35</v>
      </c>
      <c r="B13" s="657">
        <v>11</v>
      </c>
      <c r="C13" s="656">
        <v>-21</v>
      </c>
      <c r="D13" s="656">
        <v>32</v>
      </c>
    </row>
    <row r="14" spans="1:4">
      <c r="A14" s="661">
        <v>36</v>
      </c>
      <c r="B14" s="657">
        <v>14</v>
      </c>
      <c r="C14" s="656">
        <v>-22</v>
      </c>
      <c r="D14" s="656">
        <v>36</v>
      </c>
    </row>
    <row r="15" spans="1:4">
      <c r="A15" s="661">
        <v>37</v>
      </c>
      <c r="B15" s="657">
        <v>17</v>
      </c>
      <c r="C15" s="656">
        <v>-34</v>
      </c>
      <c r="D15" s="656">
        <v>51</v>
      </c>
    </row>
    <row r="16" spans="1:4">
      <c r="A16" s="661">
        <v>38</v>
      </c>
      <c r="B16" s="657">
        <v>25</v>
      </c>
      <c r="C16" s="656">
        <v>-29</v>
      </c>
      <c r="D16" s="656">
        <v>54</v>
      </c>
    </row>
    <row r="17" spans="1:11">
      <c r="A17" s="661">
        <v>39</v>
      </c>
      <c r="B17" s="657">
        <v>24</v>
      </c>
      <c r="C17" s="656">
        <v>-31</v>
      </c>
      <c r="D17" s="656">
        <v>55</v>
      </c>
    </row>
    <row r="18" spans="1:11">
      <c r="A18" s="661">
        <v>40</v>
      </c>
      <c r="B18" s="657">
        <v>33</v>
      </c>
      <c r="C18" s="656">
        <v>-49</v>
      </c>
      <c r="D18" s="656">
        <v>82</v>
      </c>
    </row>
    <row r="19" spans="1:11">
      <c r="A19" s="661">
        <v>41</v>
      </c>
      <c r="B19" s="657">
        <v>32</v>
      </c>
      <c r="C19" s="656">
        <v>-38</v>
      </c>
      <c r="D19" s="656">
        <v>70</v>
      </c>
    </row>
    <row r="20" spans="1:11">
      <c r="A20" s="661">
        <v>42</v>
      </c>
      <c r="B20" s="657">
        <v>34</v>
      </c>
      <c r="C20" s="656">
        <v>-53</v>
      </c>
      <c r="D20" s="656">
        <v>87</v>
      </c>
    </row>
    <row r="21" spans="1:11">
      <c r="A21" s="661">
        <v>43</v>
      </c>
      <c r="B21" s="657">
        <v>33</v>
      </c>
      <c r="C21" s="656">
        <v>-65</v>
      </c>
      <c r="D21" s="656">
        <v>98</v>
      </c>
    </row>
    <row r="22" spans="1:11">
      <c r="A22" s="661">
        <v>44</v>
      </c>
      <c r="B22" s="657">
        <v>43</v>
      </c>
      <c r="C22" s="656">
        <v>-54</v>
      </c>
      <c r="D22" s="656">
        <v>97</v>
      </c>
    </row>
    <row r="23" spans="1:11">
      <c r="A23" s="661">
        <v>45</v>
      </c>
      <c r="B23" s="657">
        <v>36</v>
      </c>
      <c r="C23" s="656">
        <v>-57</v>
      </c>
      <c r="D23" s="656">
        <v>93</v>
      </c>
    </row>
    <row r="24" spans="1:11">
      <c r="A24" s="661">
        <v>46</v>
      </c>
      <c r="B24" s="657">
        <v>37</v>
      </c>
      <c r="C24" s="656">
        <v>-60</v>
      </c>
      <c r="D24" s="656">
        <v>97</v>
      </c>
    </row>
    <row r="25" spans="1:11">
      <c r="A25" s="661">
        <v>47</v>
      </c>
      <c r="B25" s="657">
        <v>44</v>
      </c>
      <c r="C25" s="656">
        <v>-57</v>
      </c>
      <c r="D25" s="656">
        <v>101</v>
      </c>
    </row>
    <row r="26" spans="1:11">
      <c r="A26" s="661">
        <v>48</v>
      </c>
      <c r="B26" s="657">
        <v>42</v>
      </c>
      <c r="C26" s="656">
        <v>-63</v>
      </c>
      <c r="D26" s="656">
        <v>105</v>
      </c>
    </row>
    <row r="27" spans="1:11">
      <c r="A27" s="661">
        <v>49</v>
      </c>
      <c r="B27" s="657">
        <v>42</v>
      </c>
      <c r="C27" s="656">
        <v>-64</v>
      </c>
      <c r="D27" s="656">
        <v>106</v>
      </c>
    </row>
    <row r="28" spans="1:11">
      <c r="A28" s="661">
        <v>50</v>
      </c>
      <c r="B28" s="657">
        <v>52</v>
      </c>
      <c r="C28" s="656">
        <v>-63</v>
      </c>
      <c r="D28" s="656">
        <v>115</v>
      </c>
      <c r="K28" s="351" t="s">
        <v>188</v>
      </c>
    </row>
    <row r="29" spans="1:11">
      <c r="A29" s="661">
        <v>51</v>
      </c>
      <c r="B29" s="657">
        <v>35</v>
      </c>
      <c r="C29" s="656">
        <v>-70</v>
      </c>
      <c r="D29" s="656">
        <v>105</v>
      </c>
    </row>
    <row r="30" spans="1:11">
      <c r="A30" s="661">
        <v>52</v>
      </c>
      <c r="B30" s="657">
        <v>31</v>
      </c>
      <c r="C30" s="656">
        <v>-54</v>
      </c>
      <c r="D30" s="656">
        <v>85</v>
      </c>
    </row>
    <row r="31" spans="1:11">
      <c r="A31" s="661">
        <v>53</v>
      </c>
      <c r="B31" s="657">
        <v>54</v>
      </c>
      <c r="C31" s="656">
        <v>-82</v>
      </c>
      <c r="D31" s="656">
        <v>136</v>
      </c>
    </row>
    <row r="32" spans="1:11">
      <c r="A32" s="661">
        <v>54</v>
      </c>
      <c r="B32" s="657">
        <v>38</v>
      </c>
      <c r="C32" s="656">
        <v>-67</v>
      </c>
      <c r="D32" s="656">
        <v>105</v>
      </c>
    </row>
    <row r="33" spans="1:4">
      <c r="A33" s="661">
        <v>55</v>
      </c>
      <c r="B33" s="657">
        <v>34</v>
      </c>
      <c r="C33" s="656">
        <v>-64</v>
      </c>
      <c r="D33" s="656">
        <v>98</v>
      </c>
    </row>
    <row r="34" spans="1:4">
      <c r="A34" s="661">
        <v>56</v>
      </c>
      <c r="B34" s="657">
        <v>38</v>
      </c>
      <c r="C34" s="656">
        <v>-60</v>
      </c>
      <c r="D34" s="656">
        <v>98</v>
      </c>
    </row>
    <row r="35" spans="1:4">
      <c r="A35" s="661">
        <v>57</v>
      </c>
      <c r="B35" s="657">
        <v>34</v>
      </c>
      <c r="C35" s="656">
        <v>-46</v>
      </c>
      <c r="D35" s="656">
        <v>80</v>
      </c>
    </row>
    <row r="36" spans="1:4">
      <c r="A36" s="661">
        <v>58</v>
      </c>
      <c r="B36" s="657">
        <v>29</v>
      </c>
      <c r="C36" s="656">
        <v>-43</v>
      </c>
      <c r="D36" s="656">
        <v>72</v>
      </c>
    </row>
    <row r="37" spans="1:4">
      <c r="A37" s="661">
        <v>59</v>
      </c>
      <c r="B37" s="657">
        <v>36</v>
      </c>
      <c r="C37" s="656">
        <v>-35</v>
      </c>
      <c r="D37" s="656">
        <v>71</v>
      </c>
    </row>
    <row r="38" spans="1:4">
      <c r="A38" s="661">
        <v>60</v>
      </c>
      <c r="B38" s="657">
        <v>30</v>
      </c>
      <c r="C38" s="656">
        <v>-49</v>
      </c>
      <c r="D38" s="656">
        <v>79</v>
      </c>
    </row>
    <row r="39" spans="1:4">
      <c r="A39" s="661">
        <v>61</v>
      </c>
      <c r="B39" s="657">
        <v>33</v>
      </c>
      <c r="C39" s="656">
        <v>-46</v>
      </c>
      <c r="D39" s="656">
        <v>79</v>
      </c>
    </row>
    <row r="40" spans="1:4">
      <c r="A40" s="661">
        <v>62</v>
      </c>
      <c r="B40" s="657">
        <v>27</v>
      </c>
      <c r="C40" s="656">
        <v>-42</v>
      </c>
      <c r="D40" s="656">
        <v>69</v>
      </c>
    </row>
    <row r="41" spans="1:4">
      <c r="A41" s="661">
        <v>63</v>
      </c>
      <c r="B41" s="657">
        <v>16</v>
      </c>
      <c r="C41" s="656">
        <v>-33</v>
      </c>
      <c r="D41" s="656">
        <v>49</v>
      </c>
    </row>
    <row r="42" spans="1:4">
      <c r="A42" s="661">
        <v>64</v>
      </c>
      <c r="B42" s="657">
        <v>11</v>
      </c>
      <c r="C42" s="656">
        <v>-21</v>
      </c>
      <c r="D42" s="656">
        <v>32</v>
      </c>
    </row>
    <row r="43" spans="1:4">
      <c r="A43" s="661">
        <v>65</v>
      </c>
      <c r="B43" s="657">
        <v>11</v>
      </c>
      <c r="C43" s="656">
        <v>-17</v>
      </c>
      <c r="D43" s="656">
        <v>28</v>
      </c>
    </row>
    <row r="44" spans="1:4">
      <c r="A44" s="661">
        <v>66</v>
      </c>
      <c r="B44" s="657">
        <v>8</v>
      </c>
      <c r="C44" s="656">
        <v>-17</v>
      </c>
      <c r="D44" s="656">
        <v>25</v>
      </c>
    </row>
    <row r="45" spans="1:4">
      <c r="A45" s="661">
        <v>67</v>
      </c>
      <c r="B45" s="657">
        <v>6</v>
      </c>
      <c r="C45" s="656">
        <v>-5</v>
      </c>
      <c r="D45" s="656">
        <v>11</v>
      </c>
    </row>
    <row r="46" spans="1:4">
      <c r="A46" s="661">
        <v>68</v>
      </c>
      <c r="B46" s="657">
        <v>2</v>
      </c>
      <c r="C46" s="656">
        <v>-5</v>
      </c>
      <c r="D46" s="656">
        <v>7</v>
      </c>
    </row>
    <row r="47" spans="1:4">
      <c r="A47" s="661">
        <v>69</v>
      </c>
      <c r="B47" s="657">
        <v>2</v>
      </c>
      <c r="C47" s="656">
        <v>-3</v>
      </c>
      <c r="D47" s="656">
        <v>5</v>
      </c>
    </row>
    <row r="48" spans="1:4">
      <c r="A48" s="661" t="s">
        <v>16</v>
      </c>
      <c r="B48" s="657">
        <v>1011</v>
      </c>
      <c r="C48" s="658">
        <v>1561</v>
      </c>
      <c r="D48" s="658">
        <v>2572</v>
      </c>
    </row>
  </sheetData>
  <pageMargins left="0.31527777777777799" right="0.118055555555556" top="0.35416666666666702" bottom="0.35416666666666702" header="0.51180555555555496" footer="0.51180555555555496"/>
  <pageSetup paperSize="9" firstPageNumber="0" orientation="portrait"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9">
    <tabColor theme="5" tint="-0.249977111117893"/>
    <pageSetUpPr fitToPage="1"/>
  </sheetPr>
  <dimension ref="A1:K10"/>
  <sheetViews>
    <sheetView showGridLines="0" zoomScaleNormal="100" workbookViewId="0">
      <selection sqref="A1:K1"/>
    </sheetView>
  </sheetViews>
  <sheetFormatPr baseColWidth="10" defaultColWidth="9.140625" defaultRowHeight="12.75"/>
  <cols>
    <col min="1" max="1" width="11.42578125" style="351" customWidth="1"/>
    <col min="2" max="7" width="5.42578125" style="373" customWidth="1"/>
    <col min="8" max="8" width="8" style="373" customWidth="1"/>
    <col min="9" max="11" width="5.42578125" style="373" customWidth="1"/>
    <col min="12" max="1016" width="8.7109375" style="364" customWidth="1"/>
    <col min="1017" max="16384" width="9.140625" style="364"/>
  </cols>
  <sheetData>
    <row r="1" spans="1:11" ht="34.5" customHeight="1" thickBot="1">
      <c r="A1" s="1175" t="s">
        <v>184</v>
      </c>
      <c r="B1" s="1175"/>
      <c r="C1" s="1175"/>
      <c r="D1" s="1175"/>
      <c r="E1" s="1175"/>
      <c r="F1" s="1175"/>
      <c r="G1" s="1175"/>
      <c r="H1" s="1175"/>
      <c r="I1" s="1175"/>
      <c r="J1" s="1175"/>
      <c r="K1" s="1175"/>
    </row>
    <row r="2" spans="1:11" ht="27" customHeight="1" thickBot="1">
      <c r="A2" s="618"/>
      <c r="B2" s="1176" t="s">
        <v>226</v>
      </c>
      <c r="C2" s="1177"/>
      <c r="D2" s="1178"/>
      <c r="E2" s="1179" t="s">
        <v>227</v>
      </c>
      <c r="F2" s="1177"/>
      <c r="G2" s="1180"/>
      <c r="H2" s="1181" t="s">
        <v>228</v>
      </c>
      <c r="I2" s="1183" t="s">
        <v>28</v>
      </c>
      <c r="J2" s="1184"/>
      <c r="K2" s="1184"/>
    </row>
    <row r="3" spans="1:11" ht="13.5" thickBot="1">
      <c r="A3" s="619"/>
      <c r="B3" s="623" t="s">
        <v>29</v>
      </c>
      <c r="C3" s="624" t="s">
        <v>30</v>
      </c>
      <c r="D3" s="625" t="s">
        <v>16</v>
      </c>
      <c r="E3" s="626" t="s">
        <v>29</v>
      </c>
      <c r="F3" s="624" t="s">
        <v>30</v>
      </c>
      <c r="G3" s="627" t="s">
        <v>16</v>
      </c>
      <c r="H3" s="1182"/>
      <c r="I3" s="626" t="s">
        <v>29</v>
      </c>
      <c r="J3" s="624" t="s">
        <v>30</v>
      </c>
      <c r="K3" s="625" t="s">
        <v>16</v>
      </c>
    </row>
    <row r="4" spans="1:11">
      <c r="A4" s="620" t="s">
        <v>189</v>
      </c>
      <c r="B4" s="628">
        <v>26</v>
      </c>
      <c r="C4" s="629">
        <v>12</v>
      </c>
      <c r="D4" s="630">
        <v>38</v>
      </c>
      <c r="E4" s="631">
        <v>1561</v>
      </c>
      <c r="F4" s="629">
        <v>1011</v>
      </c>
      <c r="G4" s="632">
        <v>2572</v>
      </c>
      <c r="H4" s="633">
        <v>43</v>
      </c>
      <c r="I4" s="634">
        <v>26</v>
      </c>
      <c r="J4" s="635">
        <v>12</v>
      </c>
      <c r="K4" s="636">
        <v>38</v>
      </c>
    </row>
    <row r="5" spans="1:11" ht="13.5" thickBot="1">
      <c r="A5" s="621" t="s">
        <v>31</v>
      </c>
      <c r="B5" s="637">
        <v>40.080769230769228</v>
      </c>
      <c r="C5" s="638">
        <v>39.75</v>
      </c>
      <c r="D5" s="639">
        <v>39.976315789473688</v>
      </c>
      <c r="E5" s="640">
        <v>50.520819987187672</v>
      </c>
      <c r="F5" s="641">
        <v>50.590405539070311</v>
      </c>
      <c r="G5" s="642">
        <v>50.548172628304719</v>
      </c>
      <c r="H5" s="643">
        <v>63.634883720930247</v>
      </c>
      <c r="I5" s="644">
        <v>65.646153846153851</v>
      </c>
      <c r="J5" s="644">
        <v>64.716666666666654</v>
      </c>
      <c r="K5" s="645">
        <v>65.352631578947381</v>
      </c>
    </row>
    <row r="6" spans="1:11" ht="24.75" customHeight="1" thickBot="1">
      <c r="A6" s="622" t="s">
        <v>190</v>
      </c>
      <c r="B6" s="646"/>
      <c r="C6" s="647">
        <v>0.31578947368421051</v>
      </c>
      <c r="D6" s="648"/>
      <c r="E6" s="649"/>
      <c r="F6" s="647">
        <v>0.3930793157076205</v>
      </c>
      <c r="G6" s="649"/>
      <c r="H6" s="650">
        <v>0.30232558139534882</v>
      </c>
      <c r="I6" s="651"/>
      <c r="J6" s="652">
        <v>0.31578947368421051</v>
      </c>
      <c r="K6" s="648"/>
    </row>
    <row r="7" spans="1:11">
      <c r="A7" s="366" t="s">
        <v>32</v>
      </c>
      <c r="B7" s="367"/>
      <c r="C7" s="367"/>
      <c r="D7" s="367"/>
      <c r="E7" s="367"/>
      <c r="F7" s="367"/>
      <c r="G7" s="367"/>
      <c r="H7" s="367"/>
      <c r="I7" s="367"/>
      <c r="J7" s="368"/>
      <c r="K7" s="368"/>
    </row>
    <row r="8" spans="1:11">
      <c r="A8" s="366" t="s">
        <v>33</v>
      </c>
      <c r="B8" s="367"/>
      <c r="C8" s="367"/>
      <c r="D8" s="367"/>
      <c r="E8" s="367"/>
      <c r="F8" s="367"/>
      <c r="G8" s="367"/>
      <c r="H8" s="367"/>
      <c r="I8" s="367"/>
      <c r="J8" s="368"/>
      <c r="K8" s="368"/>
    </row>
    <row r="9" spans="1:11" s="372" customFormat="1">
      <c r="A9" s="369" t="s">
        <v>254</v>
      </c>
      <c r="B9" s="370"/>
      <c r="C9" s="370"/>
      <c r="D9" s="370"/>
      <c r="E9" s="370"/>
      <c r="F9" s="370"/>
      <c r="G9" s="370"/>
      <c r="H9" s="370"/>
      <c r="I9" s="370"/>
      <c r="J9" s="371"/>
      <c r="K9" s="371"/>
    </row>
    <row r="10" spans="1:11" ht="13.9" customHeight="1"/>
  </sheetData>
  <mergeCells count="5">
    <mergeCell ref="B2:D2"/>
    <mergeCell ref="E2:G2"/>
    <mergeCell ref="H2:H3"/>
    <mergeCell ref="I2:K2"/>
    <mergeCell ref="A1:K1"/>
  </mergeCells>
  <pageMargins left="0.31527777777777799" right="0.118055555555556" top="0.35416666666666702" bottom="0.35416666666666702" header="0.51180555555555496" footer="0.51180555555555496"/>
  <pageSetup paperSize="9" firstPageNumber="0" orientation="portrait" horizontalDpi="300" verticalDpi="300"/>
</worksheet>
</file>

<file path=docProps/app.xml><?xml version="1.0" encoding="utf-8"?>
<Properties xmlns="http://schemas.openxmlformats.org/officeDocument/2006/extended-properties" xmlns:vt="http://schemas.openxmlformats.org/officeDocument/2006/docPropsVTypes">
  <Template/>
  <TotalTime>4</TotalTime>
  <Application>Microsoft Excel</Application>
  <DocSecurity>0</DocSecurity>
  <ScaleCrop>false</ScaleCrop>
  <HeadingPairs>
    <vt:vector size="4" baseType="variant">
      <vt:variant>
        <vt:lpstr>Feuilles de calcul</vt:lpstr>
      </vt:variant>
      <vt:variant>
        <vt:i4>30</vt:i4>
      </vt:variant>
      <vt:variant>
        <vt:lpstr>Plages nommées</vt:lpstr>
      </vt:variant>
      <vt:variant>
        <vt:i4>25</vt:i4>
      </vt:variant>
    </vt:vector>
  </HeadingPairs>
  <TitlesOfParts>
    <vt:vector size="55" baseType="lpstr">
      <vt:lpstr>g1_igr</vt:lpstr>
      <vt:lpstr>g10_igr</vt:lpstr>
      <vt:lpstr>g2_igr</vt:lpstr>
      <vt:lpstr>Sommaire</vt:lpstr>
      <vt:lpstr>g0</vt:lpstr>
      <vt:lpstr>g1</vt:lpstr>
      <vt:lpstr>g1 séries</vt:lpstr>
      <vt:lpstr>g2</vt:lpstr>
      <vt:lpstr>g2 séries</vt:lpstr>
      <vt:lpstr>Part fe corps</vt:lpstr>
      <vt:lpstr>g3</vt:lpstr>
      <vt:lpstr>g3_14-20 stock</vt:lpstr>
      <vt:lpstr>g4</vt:lpstr>
      <vt:lpstr>g5</vt:lpstr>
      <vt:lpstr>g6</vt:lpstr>
      <vt:lpstr>g7</vt:lpstr>
      <vt:lpstr>g8_tit</vt:lpstr>
      <vt:lpstr>g8_contract_HORS_CROUS</vt:lpstr>
      <vt:lpstr>g8_tit+contract_HORS_CROUS</vt:lpstr>
      <vt:lpstr>g9</vt:lpstr>
      <vt:lpstr>g9 sex</vt:lpstr>
      <vt:lpstr>g9 sex 2</vt:lpstr>
      <vt:lpstr>g10</vt:lpstr>
      <vt:lpstr>g11</vt:lpstr>
      <vt:lpstr>g12_20</vt:lpstr>
      <vt:lpstr>g12_14-détail</vt:lpstr>
      <vt:lpstr>g12_14-synthèse</vt:lpstr>
      <vt:lpstr>IGR g_10</vt:lpstr>
      <vt:lpstr>pyr IGR</vt:lpstr>
      <vt:lpstr>g_14_corps</vt:lpstr>
      <vt:lpstr>g12_20!_FilterDatabase</vt:lpstr>
      <vt:lpstr>'g6'!_FilterDatabase</vt:lpstr>
      <vt:lpstr>'g1'!Zone_d_impression</vt:lpstr>
      <vt:lpstr>'g1 séries'!Zone_d_impression</vt:lpstr>
      <vt:lpstr>'g10'!Zone_d_impression</vt:lpstr>
      <vt:lpstr>g10_igr!Zone_d_impression</vt:lpstr>
      <vt:lpstr>'g11'!Zone_d_impression</vt:lpstr>
      <vt:lpstr>'g12_14-détail'!Zone_d_impression</vt:lpstr>
      <vt:lpstr>'g12_14-synthèse'!Zone_d_impression</vt:lpstr>
      <vt:lpstr>g12_20!Zone_d_impression</vt:lpstr>
      <vt:lpstr>'g3'!Zone_d_impression</vt:lpstr>
      <vt:lpstr>'g3_14-20 stock'!Zone_d_impression</vt:lpstr>
      <vt:lpstr>'g4'!Zone_d_impression</vt:lpstr>
      <vt:lpstr>'g5'!Zone_d_impression</vt:lpstr>
      <vt:lpstr>'g6'!Zone_d_impression</vt:lpstr>
      <vt:lpstr>'g7'!Zone_d_impression</vt:lpstr>
      <vt:lpstr>g8_contract_HORS_CROUS!Zone_d_impression</vt:lpstr>
      <vt:lpstr>g8_tit!Zone_d_impression</vt:lpstr>
      <vt:lpstr>'g8_tit+contract_HORS_CROUS'!Zone_d_impression</vt:lpstr>
      <vt:lpstr>'g9'!Zone_d_impression</vt:lpstr>
      <vt:lpstr>'g9 sex'!Zone_d_impression</vt:lpstr>
      <vt:lpstr>'g9 sex 2'!Zone_d_impression</vt:lpstr>
      <vt:lpstr>'IGR g_10'!Zone_d_impression</vt:lpstr>
      <vt:lpstr>'Part fe corps'!Zone_d_impression</vt:lpstr>
      <vt:lpstr>Sommaire!Zone_d_impression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Ordinateur Personnel</dc:creator>
  <cp:lastModifiedBy>Administration centrale</cp:lastModifiedBy>
  <cp:revision>3</cp:revision>
  <cp:lastPrinted>2023-02-20T15:14:04Z</cp:lastPrinted>
  <dcterms:created xsi:type="dcterms:W3CDTF">2015-02-16T10:33:33Z</dcterms:created>
  <dcterms:modified xsi:type="dcterms:W3CDTF">2023-03-13T10:53:46Z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