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12.xml" ContentType="application/vnd.openxmlformats-officedocument.drawingml.chartshapes+xml"/>
  <Override PartName="/xl/charts/chart9.xml" ContentType="application/vnd.openxmlformats-officedocument.drawingml.chart+xml"/>
  <Override PartName="/xl/charts/chart10.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1.xml" ContentType="application/vnd.openxmlformats-officedocument.drawingml.chart+xml"/>
  <Override PartName="/xl/drawings/drawing15.xml" ContentType="application/vnd.openxmlformats-officedocument.drawing+xml"/>
  <Override PartName="/xl/charts/chart12.xml" ContentType="application/vnd.openxmlformats-officedocument.drawingml.chart+xml"/>
  <Override PartName="/xl/drawings/drawing16.xml" ContentType="application/vnd.openxmlformats-officedocument.drawingml.chartshapes+xml"/>
  <Override PartName="/xl/charts/chart13.xml" ContentType="application/vnd.openxmlformats-officedocument.drawingml.chart+xml"/>
  <Override PartName="/xl/drawings/drawing17.xml" ContentType="application/vnd.openxmlformats-officedocument.drawingml.chartshapes+xml"/>
  <Override PartName="/xl/charts/chart14.xml" ContentType="application/vnd.openxmlformats-officedocument.drawingml.chart+xml"/>
  <Override PartName="/xl/drawings/drawing18.xml" ContentType="application/vnd.openxmlformats-officedocument.drawingml.chartshapes+xml"/>
  <Override PartName="/xl/charts/chart15.xml" ContentType="application/vnd.openxmlformats-officedocument.drawingml.chart+xml"/>
  <Override PartName="/xl/drawings/drawing19.xml" ContentType="application/vnd.openxmlformats-officedocument.drawingml.chartshapes+xml"/>
  <Override PartName="/xl/charts/chart16.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7.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8.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9.xml" ContentType="application/vnd.openxmlformats-officedocument.drawingml.chart+xml"/>
  <Override PartName="/xl/drawings/drawing2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1340" yWindow="60" windowWidth="14190" windowHeight="7845" tabRatio="896"/>
  </bookViews>
  <sheets>
    <sheet name="Sommaire" sheetId="18" r:id="rId1"/>
    <sheet name="Gr 01" sheetId="7" r:id="rId2"/>
    <sheet name="Gr 01_genre" sheetId="31" r:id="rId3"/>
    <sheet name="Gr 02" sheetId="8" r:id="rId4"/>
    <sheet name="Gr 02_genre" sheetId="32" r:id="rId5"/>
    <sheet name="Tab 03" sheetId="29" r:id="rId6"/>
    <sheet name="Gr 04" sheetId="9" r:id="rId7"/>
    <sheet name="Tab 05" sheetId="35" r:id="rId8"/>
    <sheet name="Gr 06" sheetId="36" r:id="rId9"/>
    <sheet name="Gr 07" sheetId="21" r:id="rId10"/>
    <sheet name="Gr 08" sheetId="11" r:id="rId11"/>
    <sheet name="Tab 09" sheetId="12" r:id="rId12"/>
    <sheet name="Tab 10" sheetId="19" r:id="rId13"/>
    <sheet name="Tab 11" sheetId="6" r:id="rId14"/>
    <sheet name="Tab 11 serie détail" sheetId="33" r:id="rId15"/>
    <sheet name="Tab 11 serie1 aggrégé" sheetId="34" r:id="rId16"/>
    <sheet name="Gr12 Taux accès" sheetId="39" r:id="rId17"/>
    <sheet name="Gr13 Age moyen" sheetId="40" r:id="rId18"/>
    <sheet name="Gr14 Titulaires" sheetId="41" r:id="rId19"/>
    <sheet name="Gr15 Diplomées discipline" sheetId="42"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s>
  <definedNames>
    <definedName name="______tab2" localSheetId="2">#REF!</definedName>
    <definedName name="______tab2" localSheetId="4">#REF!</definedName>
    <definedName name="______tab2" localSheetId="8">#REF!</definedName>
    <definedName name="______tab2" localSheetId="0">#REF!</definedName>
    <definedName name="______tab2" localSheetId="5">#REF!</definedName>
    <definedName name="______tab2" localSheetId="7">#REF!</definedName>
    <definedName name="______tab2" localSheetId="14">#REF!</definedName>
    <definedName name="______tab2" localSheetId="15">#REF!</definedName>
    <definedName name="______tab2">#REF!</definedName>
    <definedName name="_____TAB2" localSheetId="2">#REF!</definedName>
    <definedName name="_____TAB2" localSheetId="4">#REF!</definedName>
    <definedName name="_____TAB2" localSheetId="8">#REF!</definedName>
    <definedName name="_____TAB2" localSheetId="0">#REF!</definedName>
    <definedName name="_____TAB2" localSheetId="5">#REF!</definedName>
    <definedName name="_____TAB2" localSheetId="7">#REF!</definedName>
    <definedName name="_____TAB2" localSheetId="14">#REF!</definedName>
    <definedName name="_____TAB2" localSheetId="15">#REF!</definedName>
    <definedName name="_____TAB2">#REF!</definedName>
    <definedName name="____TAB2" localSheetId="2">#REF!</definedName>
    <definedName name="____TAB2" localSheetId="4">#REF!</definedName>
    <definedName name="____TAB2" localSheetId="0">#REF!</definedName>
    <definedName name="____TAB2" localSheetId="14">#REF!</definedName>
    <definedName name="____TAB2" localSheetId="15">#REF!</definedName>
    <definedName name="____TAB2">#REF!</definedName>
    <definedName name="___BD1" localSheetId="8">[1]CORPS!$A$1:$C$62</definedName>
    <definedName name="___BD1" localSheetId="0">[1]CORPS!$A$1:$C$62</definedName>
    <definedName name="___BD1" localSheetId="7">[1]CORPS!$A$1:$C$62</definedName>
    <definedName name="___BD1">[1]CORPS!$A$1:$C$62</definedName>
    <definedName name="___FRM1" localSheetId="2">'[2]Tab 1'!#REF!</definedName>
    <definedName name="___FRM1" localSheetId="4">'[2]Tab 1'!#REF!</definedName>
    <definedName name="___FRM1" localSheetId="8">'[2]Tab 1'!#REF!</definedName>
    <definedName name="___FRM1" localSheetId="0">'[2]Tab 1'!#REF!</definedName>
    <definedName name="___FRM1" localSheetId="5">'[2]Tab 1'!#REF!</definedName>
    <definedName name="___FRM1" localSheetId="7">'[2]Tab 1'!#REF!</definedName>
    <definedName name="___FRM1" localSheetId="14">'[2]Tab 1'!#REF!</definedName>
    <definedName name="___FRM1" localSheetId="15">'[2]Tab 1'!#REF!</definedName>
    <definedName name="___FRM1">'[2]Tab 1'!#REF!</definedName>
    <definedName name="___lib1">[3]libdisc!$A$2:$B$16</definedName>
    <definedName name="___mcf1" localSheetId="2">#REF!</definedName>
    <definedName name="___mcf1" localSheetId="4">#REF!</definedName>
    <definedName name="___mcf1" localSheetId="8">#REF!</definedName>
    <definedName name="___mcf1" localSheetId="5">#REF!</definedName>
    <definedName name="___mcf1" localSheetId="7">#REF!</definedName>
    <definedName name="___mcf1" localSheetId="14">#REF!</definedName>
    <definedName name="___mcf1" localSheetId="15">#REF!</definedName>
    <definedName name="___mcf1">#REF!</definedName>
    <definedName name="___mcf2" localSheetId="2">#REF!</definedName>
    <definedName name="___mcf2" localSheetId="4">#REF!</definedName>
    <definedName name="___mcf2" localSheetId="8">#REF!</definedName>
    <definedName name="___mcf2" localSheetId="5">#REF!</definedName>
    <definedName name="___mcf2" localSheetId="7">#REF!</definedName>
    <definedName name="___mcf2" localSheetId="14">#REF!</definedName>
    <definedName name="___mcf2" localSheetId="15">#REF!</definedName>
    <definedName name="___mcf2">#REF!</definedName>
    <definedName name="___mcf3" localSheetId="2">#REF!</definedName>
    <definedName name="___mcf3" localSheetId="4">#REF!</definedName>
    <definedName name="___mcf3" localSheetId="14">#REF!</definedName>
    <definedName name="___mcf3" localSheetId="15">#REF!</definedName>
    <definedName name="___mcf3">#REF!</definedName>
    <definedName name="___pr92" localSheetId="2">'[4]Tab III Taux de retraite'!#REF!</definedName>
    <definedName name="___pr92" localSheetId="4">'[4]Tab III Taux de retraite'!#REF!</definedName>
    <definedName name="___pr92" localSheetId="8">'[4]Tab III Taux de retraite'!#REF!</definedName>
    <definedName name="___pr92" localSheetId="0">'[4]Tab III Taux de retraite'!#REF!</definedName>
    <definedName name="___pr92" localSheetId="7">'[4]Tab III Taux de retraite'!#REF!</definedName>
    <definedName name="___pr92" localSheetId="14">'[4]Tab III Taux de retraite'!#REF!</definedName>
    <definedName name="___pr92" localSheetId="15">'[4]Tab III Taux de retraite'!#REF!</definedName>
    <definedName name="___pr92">'[4]Tab III Taux de retraite'!#REF!</definedName>
    <definedName name="___tab1" localSheetId="2">#REF!</definedName>
    <definedName name="___tab1" localSheetId="4">#REF!</definedName>
    <definedName name="___tab1" localSheetId="8">#REF!</definedName>
    <definedName name="___tab1" localSheetId="5">#REF!</definedName>
    <definedName name="___tab1" localSheetId="7">#REF!</definedName>
    <definedName name="___tab1" localSheetId="14">#REF!</definedName>
    <definedName name="___tab1" localSheetId="15">#REF!</definedName>
    <definedName name="___tab1">#REF!</definedName>
    <definedName name="___TAB2" localSheetId="2">#REF!</definedName>
    <definedName name="___TAB2" localSheetId="4">#REF!</definedName>
    <definedName name="___TAB2" localSheetId="8">#REF!</definedName>
    <definedName name="___TAB2" localSheetId="5">#REF!</definedName>
    <definedName name="___TAB2" localSheetId="7">#REF!</definedName>
    <definedName name="___TAB2" localSheetId="14">#REF!</definedName>
    <definedName name="___TAB2" localSheetId="15">#REF!</definedName>
    <definedName name="___TAB2">#REF!</definedName>
    <definedName name="___tab7" localSheetId="2">#REF!</definedName>
    <definedName name="___tab7" localSheetId="4">#REF!</definedName>
    <definedName name="___tab7" localSheetId="14">#REF!</definedName>
    <definedName name="___tab7" localSheetId="15">#REF!</definedName>
    <definedName name="___tab7">#REF!</definedName>
    <definedName name="___tab8" localSheetId="2">#REF!</definedName>
    <definedName name="___tab8" localSheetId="4">#REF!</definedName>
    <definedName name="___tab8" localSheetId="14">#REF!</definedName>
    <definedName name="___tab8" localSheetId="15">#REF!</definedName>
    <definedName name="___tab8">#REF!</definedName>
    <definedName name="___tab887" localSheetId="2">#REF!</definedName>
    <definedName name="___tab887" localSheetId="4">#REF!</definedName>
    <definedName name="___tab887" localSheetId="14">#REF!</definedName>
    <definedName name="___tab887" localSheetId="15">#REF!</definedName>
    <definedName name="___tab887">#REF!</definedName>
    <definedName name="___tab9" localSheetId="2">#REF!</definedName>
    <definedName name="___tab9" localSheetId="4">#REF!</definedName>
    <definedName name="___tab9" localSheetId="14">#REF!</definedName>
    <definedName name="___tab9" localSheetId="15">#REF!</definedName>
    <definedName name="___tab9">#REF!</definedName>
    <definedName name="__BD1" localSheetId="8">[2]astra_digital!$A$1:$C$62</definedName>
    <definedName name="__BD1" localSheetId="0">[2]astra_digital!$A$1:$C$62</definedName>
    <definedName name="__BD1" localSheetId="7">[2]astra_digital!$A$1:$C$62</definedName>
    <definedName name="__BD1">[2]astra_digital!$A$1:$C$62</definedName>
    <definedName name="__CPT1" localSheetId="8">[5]CPT1!$A$1:$B$211</definedName>
    <definedName name="__CPT1" localSheetId="0">[5]CPT1!$A$1:$B$211</definedName>
    <definedName name="__CPT1" localSheetId="7">[5]CPT1!$A$1:$B$211</definedName>
    <definedName name="__CPT1">[5]CPT1!$A$1:$B$211</definedName>
    <definedName name="__FRM1" localSheetId="2">'[2]Tab 1'!#REF!</definedName>
    <definedName name="__FRM1" localSheetId="4">'[2]Tab 1'!#REF!</definedName>
    <definedName name="__FRM1" localSheetId="8">'[2]Tab 1'!#REF!</definedName>
    <definedName name="__FRM1" localSheetId="0">'[2]Tab 1'!#REF!</definedName>
    <definedName name="__FRM1" localSheetId="5">'[2]Tab 1'!#REF!</definedName>
    <definedName name="__FRM1" localSheetId="7">'[2]Tab 1'!#REF!</definedName>
    <definedName name="__FRM1" localSheetId="14">'[2]Tab 1'!#REF!</definedName>
    <definedName name="__FRM1" localSheetId="15">'[2]Tab 1'!#REF!</definedName>
    <definedName name="__FRM1">'[2]Tab 1'!#REF!</definedName>
    <definedName name="__FRM2" localSheetId="2">[6]NBT7!#REF!</definedName>
    <definedName name="__FRM2" localSheetId="4">[6]NBT7!#REF!</definedName>
    <definedName name="__FRM2" localSheetId="8">[6]NBT7!#REF!</definedName>
    <definedName name="__FRM2" localSheetId="0">[6]NBT7!#REF!</definedName>
    <definedName name="__FRM2" localSheetId="5">[6]NBT7!#REF!</definedName>
    <definedName name="__FRM2" localSheetId="7">[6]NBT7!#REF!</definedName>
    <definedName name="__FRM2" localSheetId="14">[6]NBT7!#REF!</definedName>
    <definedName name="__FRM2" localSheetId="15">[6]NBT7!#REF!</definedName>
    <definedName name="__FRM2">[6]NBT7!#REF!</definedName>
    <definedName name="__IMP1" localSheetId="8">'[7]NBT4 92-93'!$A$1:$V$33</definedName>
    <definedName name="__IMP1" localSheetId="0">'[7]NBT4 92-93'!$A$1:$V$33</definedName>
    <definedName name="__IMP1" localSheetId="7">'[7]NBT4 92-93'!$A$1:$V$33</definedName>
    <definedName name="__IMP1">'[7]NBT4 92-93'!$A$1:$V$33</definedName>
    <definedName name="__IMP2" localSheetId="8">'[7]NBT4 92-93'!$A$35:$V$85</definedName>
    <definedName name="__IMP2" localSheetId="0">'[7]NBT4 92-93'!$A$35:$V$85</definedName>
    <definedName name="__IMP2" localSheetId="7">'[7]NBT4 92-93'!$A$35:$V$85</definedName>
    <definedName name="__IMP2">'[7]NBT4 92-93'!$A$35:$V$85</definedName>
    <definedName name="__lib1">[3]libdisc!$A$2:$B$16</definedName>
    <definedName name="__mcf1" localSheetId="2">#REF!</definedName>
    <definedName name="__mcf1" localSheetId="4">#REF!</definedName>
    <definedName name="__mcf1" localSheetId="8">#REF!</definedName>
    <definedName name="__mcf1" localSheetId="5">#REF!</definedName>
    <definedName name="__mcf1" localSheetId="7">#REF!</definedName>
    <definedName name="__mcf1" localSheetId="14">#REF!</definedName>
    <definedName name="__mcf1" localSheetId="15">#REF!</definedName>
    <definedName name="__mcf1">#REF!</definedName>
    <definedName name="__mcf2" localSheetId="2">#REF!</definedName>
    <definedName name="__mcf2" localSheetId="4">#REF!</definedName>
    <definedName name="__mcf2" localSheetId="8">#REF!</definedName>
    <definedName name="__mcf2" localSheetId="5">#REF!</definedName>
    <definedName name="__mcf2" localSheetId="7">#REF!</definedName>
    <definedName name="__mcf2" localSheetId="14">#REF!</definedName>
    <definedName name="__mcf2" localSheetId="15">#REF!</definedName>
    <definedName name="__mcf2">#REF!</definedName>
    <definedName name="__mcf3" localSheetId="2">#REF!</definedName>
    <definedName name="__mcf3" localSheetId="4">#REF!</definedName>
    <definedName name="__mcf3" localSheetId="14">#REF!</definedName>
    <definedName name="__mcf3" localSheetId="15">#REF!</definedName>
    <definedName name="__mcf3">#REF!</definedName>
    <definedName name="__pr92" localSheetId="2">[2]astra_digital!#REF!</definedName>
    <definedName name="__pr92" localSheetId="4">[2]astra_digital!#REF!</definedName>
    <definedName name="__pr92" localSheetId="8">[2]astra_digital!#REF!</definedName>
    <definedName name="__pr92" localSheetId="0">[2]astra_digital!#REF!</definedName>
    <definedName name="__pr92" localSheetId="7">[2]astra_digital!#REF!</definedName>
    <definedName name="__pr92" localSheetId="14">[2]astra_digital!#REF!</definedName>
    <definedName name="__pr92" localSheetId="15">[2]astra_digital!#REF!</definedName>
    <definedName name="__pr92">[2]astra_digital!#REF!</definedName>
    <definedName name="__tab1" localSheetId="2">#REF!</definedName>
    <definedName name="__tab1" localSheetId="4">#REF!</definedName>
    <definedName name="__tab1" localSheetId="8">#REF!</definedName>
    <definedName name="__tab1" localSheetId="5">#REF!</definedName>
    <definedName name="__tab1" localSheetId="7">#REF!</definedName>
    <definedName name="__tab1" localSheetId="14">#REF!</definedName>
    <definedName name="__tab1" localSheetId="15">#REF!</definedName>
    <definedName name="__tab1">#REF!</definedName>
    <definedName name="__TAB2" localSheetId="2">#REF!</definedName>
    <definedName name="__TAB2" localSheetId="4">#REF!</definedName>
    <definedName name="__TAB2" localSheetId="8">#REF!</definedName>
    <definedName name="__TAB2" localSheetId="5">#REF!</definedName>
    <definedName name="__TAB2" localSheetId="7">#REF!</definedName>
    <definedName name="__TAB2" localSheetId="14">#REF!</definedName>
    <definedName name="__TAB2" localSheetId="15">#REF!</definedName>
    <definedName name="__TAB2">#REF!</definedName>
    <definedName name="__tab7" localSheetId="2">#REF!</definedName>
    <definedName name="__tab7" localSheetId="4">#REF!</definedName>
    <definedName name="__tab7" localSheetId="14">#REF!</definedName>
    <definedName name="__tab7" localSheetId="15">#REF!</definedName>
    <definedName name="__tab7">#REF!</definedName>
    <definedName name="__tab8" localSheetId="2">#REF!</definedName>
    <definedName name="__tab8" localSheetId="4">#REF!</definedName>
    <definedName name="__tab8" localSheetId="14">#REF!</definedName>
    <definedName name="__tab8" localSheetId="15">#REF!</definedName>
    <definedName name="__tab8">#REF!</definedName>
    <definedName name="__tab887" localSheetId="2">#REF!</definedName>
    <definedName name="__tab887" localSheetId="4">#REF!</definedName>
    <definedName name="__tab887" localSheetId="14">#REF!</definedName>
    <definedName name="__tab887" localSheetId="15">#REF!</definedName>
    <definedName name="__tab887">#REF!</definedName>
    <definedName name="__tab9" localSheetId="2">#REF!</definedName>
    <definedName name="__tab9" localSheetId="4">#REF!</definedName>
    <definedName name="__tab9" localSheetId="14">#REF!</definedName>
    <definedName name="__tab9" localSheetId="15">#REF!</definedName>
    <definedName name="__tab9">#REF!</definedName>
    <definedName name="_BD1">[8]astra_digital!$A$1:$C$62</definedName>
    <definedName name="_CPT1">[9]CPT1!$A$1:$B$211</definedName>
    <definedName name="_xlnm._FilterDatabase" localSheetId="16" hidden="1">'Gr12 Taux accès'!$U$3:$W$3</definedName>
    <definedName name="_xlnm._FilterDatabase" localSheetId="17" hidden="1">'Gr13 Age moyen'!$A$4:$C$4</definedName>
    <definedName name="_xlnm._FilterDatabase" localSheetId="18" hidden="1">'Gr14 Titulaires'!$A$4:$M$4</definedName>
    <definedName name="_xlnm._FilterDatabase" localSheetId="19" hidden="1">'Gr15 Diplomées discipline'!$A$3:$I$3</definedName>
    <definedName name="_FRM1" localSheetId="2">'[8]Tab 1'!#REF!</definedName>
    <definedName name="_FRM1" localSheetId="4">'[8]Tab 1'!#REF!</definedName>
    <definedName name="_FRM1" localSheetId="8">'[8]Tab 1'!#REF!</definedName>
    <definedName name="_FRM1" localSheetId="5">'[8]Tab 1'!#REF!</definedName>
    <definedName name="_FRM1" localSheetId="7">'[8]Tab 1'!#REF!</definedName>
    <definedName name="_FRM1" localSheetId="14">'[8]Tab 1'!#REF!</definedName>
    <definedName name="_FRM1" localSheetId="15">'[8]Tab 1'!#REF!</definedName>
    <definedName name="_FRM1">'[8]Tab 1'!#REF!</definedName>
    <definedName name="_FRM2" localSheetId="2">[10]NBT7!#REF!</definedName>
    <definedName name="_FRM2" localSheetId="4">[10]NBT7!#REF!</definedName>
    <definedName name="_FRM2" localSheetId="8">[10]NBT7!#REF!</definedName>
    <definedName name="_FRM2" localSheetId="5">[10]NBT7!#REF!</definedName>
    <definedName name="_FRM2" localSheetId="7">[10]NBT7!#REF!</definedName>
    <definedName name="_FRM2" localSheetId="14">[10]NBT7!#REF!</definedName>
    <definedName name="_FRM2" localSheetId="15">[10]NBT7!#REF!</definedName>
    <definedName name="_FRM2">[10]NBT7!#REF!</definedName>
    <definedName name="_IMP1">'[11]NBT4 92-93'!$A$1:$V$33</definedName>
    <definedName name="_IMP2">'[11]NBT4 92-93'!$A$35:$V$85</definedName>
    <definedName name="_lib1" localSheetId="8">[12]libdisc!$A$2:$B$16</definedName>
    <definedName name="_lib1" localSheetId="0">[12]libdisc!$A$2:$B$16</definedName>
    <definedName name="_lib1" localSheetId="7">[12]libdisc!$A$2:$B$16</definedName>
    <definedName name="_lib1">[12]libdisc!$A$2:$B$16</definedName>
    <definedName name="_mcf1" localSheetId="2">#REF!</definedName>
    <definedName name="_mcf1" localSheetId="4">#REF!</definedName>
    <definedName name="_mcf1" localSheetId="8">#REF!</definedName>
    <definedName name="_mcf1" localSheetId="5">#REF!</definedName>
    <definedName name="_mcf1" localSheetId="7">#REF!</definedName>
    <definedName name="_mcf1" localSheetId="14">#REF!</definedName>
    <definedName name="_mcf1" localSheetId="15">#REF!</definedName>
    <definedName name="_mcf1">#REF!</definedName>
    <definedName name="_mcf2" localSheetId="2">#REF!</definedName>
    <definedName name="_mcf2" localSheetId="4">#REF!</definedName>
    <definedName name="_mcf2" localSheetId="8">#REF!</definedName>
    <definedName name="_mcf2" localSheetId="5">#REF!</definedName>
    <definedName name="_mcf2" localSheetId="7">#REF!</definedName>
    <definedName name="_mcf2" localSheetId="14">#REF!</definedName>
    <definedName name="_mcf2" localSheetId="15">#REF!</definedName>
    <definedName name="_mcf2">#REF!</definedName>
    <definedName name="_mcf3" localSheetId="2">#REF!</definedName>
    <definedName name="_mcf3" localSheetId="4">#REF!</definedName>
    <definedName name="_mcf3" localSheetId="14">#REF!</definedName>
    <definedName name="_mcf3" localSheetId="15">#REF!</definedName>
    <definedName name="_mcf3">#REF!</definedName>
    <definedName name="_pr92" localSheetId="2">[8]astra_digital!#REF!</definedName>
    <definedName name="_pr92" localSheetId="4">[8]astra_digital!#REF!</definedName>
    <definedName name="_pr92" localSheetId="14">[8]astra_digital!#REF!</definedName>
    <definedName name="_pr92" localSheetId="15">[8]astra_digital!#REF!</definedName>
    <definedName name="_pr92">[8]astra_digital!#REF!</definedName>
    <definedName name="_tab1" localSheetId="2">#REF!</definedName>
    <definedName name="_tab1" localSheetId="4">#REF!</definedName>
    <definedName name="_tab1" localSheetId="8">#REF!</definedName>
    <definedName name="_tab1" localSheetId="5">#REF!</definedName>
    <definedName name="_tab1" localSheetId="7">#REF!</definedName>
    <definedName name="_tab1" localSheetId="14">#REF!</definedName>
    <definedName name="_tab1" localSheetId="15">#REF!</definedName>
    <definedName name="_tab1">#REF!</definedName>
    <definedName name="_tab2" localSheetId="2">#REF!</definedName>
    <definedName name="_tab2" localSheetId="4">#REF!</definedName>
    <definedName name="_tab2" localSheetId="8">#REF!</definedName>
    <definedName name="_tab2" localSheetId="5">#REF!</definedName>
    <definedName name="_tab2" localSheetId="7">#REF!</definedName>
    <definedName name="_tab2" localSheetId="14">#REF!</definedName>
    <definedName name="_tab2" localSheetId="15">#REF!</definedName>
    <definedName name="_tab2">#REF!</definedName>
    <definedName name="_tab3" localSheetId="2">#REF!</definedName>
    <definedName name="_tab3" localSheetId="4">#REF!</definedName>
    <definedName name="_tab3" localSheetId="14">#REF!</definedName>
    <definedName name="_tab3" localSheetId="15">#REF!</definedName>
    <definedName name="_tab3">#REF!</definedName>
    <definedName name="_tab7" localSheetId="2">#REF!</definedName>
    <definedName name="_tab7" localSheetId="4">#REF!</definedName>
    <definedName name="_tab7" localSheetId="14">#REF!</definedName>
    <definedName name="_tab7" localSheetId="15">#REF!</definedName>
    <definedName name="_tab7">#REF!</definedName>
    <definedName name="_tab8" localSheetId="2">#REF!</definedName>
    <definedName name="_tab8" localSheetId="4">#REF!</definedName>
    <definedName name="_tab8" localSheetId="14">#REF!</definedName>
    <definedName name="_tab8" localSheetId="15">#REF!</definedName>
    <definedName name="_tab8">#REF!</definedName>
    <definedName name="_tab887" localSheetId="2">#REF!</definedName>
    <definedName name="_tab887" localSheetId="4">#REF!</definedName>
    <definedName name="_tab887" localSheetId="5">#REF!</definedName>
    <definedName name="_tab887" localSheetId="11">#REF!</definedName>
    <definedName name="_tab887" localSheetId="12">#REF!</definedName>
    <definedName name="_tab887" localSheetId="14">#REF!</definedName>
    <definedName name="_tab887" localSheetId="15">#REF!</definedName>
    <definedName name="_tab887">#REF!</definedName>
    <definedName name="_tab9" localSheetId="2">#REF!</definedName>
    <definedName name="_tab9" localSheetId="4">#REF!</definedName>
    <definedName name="_tab9" localSheetId="14">#REF!</definedName>
    <definedName name="_tab9" localSheetId="15">#REF!</definedName>
    <definedName name="_tab9">#REF!</definedName>
    <definedName name="aa" localSheetId="2">[8]astra_digital!#REF!</definedName>
    <definedName name="aa" localSheetId="4">[8]astra_digital!#REF!</definedName>
    <definedName name="aa" localSheetId="14">[8]astra_digital!#REF!</definedName>
    <definedName name="aa" localSheetId="15">[8]astra_digital!#REF!</definedName>
    <definedName name="aa">[8]astra_digital!#REF!</definedName>
    <definedName name="ab" localSheetId="2">[8]astra_digital!#REF!</definedName>
    <definedName name="ab" localSheetId="4">[8]astra_digital!#REF!</definedName>
    <definedName name="ab" localSheetId="14">[8]astra_digital!#REF!</definedName>
    <definedName name="ab" localSheetId="15">[8]astra_digital!#REF!</definedName>
    <definedName name="ab">[8]astra_digital!#REF!</definedName>
    <definedName name="an">"donnee99!$B$1"</definedName>
    <definedName name="an_27">"gd98!$B$1"</definedName>
    <definedName name="azdf" localSheetId="2">#REF!</definedName>
    <definedName name="azdf" localSheetId="4">#REF!</definedName>
    <definedName name="azdf" localSheetId="8">#REF!</definedName>
    <definedName name="azdf" localSheetId="5">#REF!</definedName>
    <definedName name="azdf" localSheetId="7">#REF!</definedName>
    <definedName name="azdf" localSheetId="14">#REF!</definedName>
    <definedName name="azdf" localSheetId="15">#REF!</definedName>
    <definedName name="azdf">#REF!</definedName>
    <definedName name="_xlnm.Database" localSheetId="2">#REF!</definedName>
    <definedName name="_xlnm.Database" localSheetId="4">#REF!</definedName>
    <definedName name="_xlnm.Database" localSheetId="8">#REF!</definedName>
    <definedName name="_xlnm.Database" localSheetId="5">#REF!</definedName>
    <definedName name="_xlnm.Database" localSheetId="7">#REF!</definedName>
    <definedName name="_xlnm.Database" localSheetId="14">#REF!</definedName>
    <definedName name="_xlnm.Database" localSheetId="15">#REF!</definedName>
    <definedName name="_xlnm.Database">#REF!</definedName>
    <definedName name="base_vc07sd_sortie" localSheetId="2">#REF!</definedName>
    <definedName name="base_vc07sd_sortie" localSheetId="4">#REF!</definedName>
    <definedName name="base_vc07sd_sortie" localSheetId="8">#REF!</definedName>
    <definedName name="base_vc07sd_sortie" localSheetId="5">#REF!</definedName>
    <definedName name="base_vc07sd_sortie" localSheetId="7">#REF!</definedName>
    <definedName name="base_vc07sd_sortie" localSheetId="14">#REF!</definedName>
    <definedName name="base_vc07sd_sortie" localSheetId="15">#REF!</definedName>
    <definedName name="base_vc07sd_sortie">#REF!</definedName>
    <definedName name="bb" localSheetId="2">[8]astra_digital!#REF!</definedName>
    <definedName name="bb" localSheetId="4">[8]astra_digital!#REF!</definedName>
    <definedName name="bb" localSheetId="8">[8]astra_digital!#REF!</definedName>
    <definedName name="bb" localSheetId="5">[8]astra_digital!#REF!</definedName>
    <definedName name="bb" localSheetId="7">[8]astra_digital!#REF!</definedName>
    <definedName name="bb" localSheetId="14">[8]astra_digital!#REF!</definedName>
    <definedName name="bb" localSheetId="15">[8]astra_digital!#REF!</definedName>
    <definedName name="bb">[8]astra_digital!#REF!</definedName>
    <definedName name="bbb">'[13]Tableau de données'!$A$2:$B$32</definedName>
    <definedName name="bbcc">[14]Feuil1!$A$2:$C$45</definedName>
    <definedName name="BCL_REC" localSheetId="2">'[8]Tab 1'!#REF!</definedName>
    <definedName name="BCL_REC" localSheetId="4">'[8]Tab 1'!#REF!</definedName>
    <definedName name="BCL_REC" localSheetId="8">'[8]Tab 1'!#REF!</definedName>
    <definedName name="BCL_REC" localSheetId="5">'[8]Tab 1'!#REF!</definedName>
    <definedName name="BCL_REC" localSheetId="7">'[8]Tab 1'!#REF!</definedName>
    <definedName name="BCL_REC" localSheetId="14">'[8]Tab 1'!#REF!</definedName>
    <definedName name="BCL_REC" localSheetId="15">'[8]Tab 1'!#REF!</definedName>
    <definedName name="BCL_REC">'[8]Tab 1'!#REF!</definedName>
    <definedName name="bd">'[8]#REF'!$A$1:$C$45</definedName>
    <definedName name="bdd">[15]GDISC98!$A$1:$N$191</definedName>
    <definedName name="BIDEX" localSheetId="2">#REF!</definedName>
    <definedName name="BIDEX" localSheetId="4">#REF!</definedName>
    <definedName name="BIDEX" localSheetId="8">#REF!</definedName>
    <definedName name="BIDEX" localSheetId="5">#REF!</definedName>
    <definedName name="BIDEX" localSheetId="7">#REF!</definedName>
    <definedName name="BIDEX" localSheetId="14">#REF!</definedName>
    <definedName name="BIDEX" localSheetId="15">#REF!</definedName>
    <definedName name="BIDEX">#REF!</definedName>
    <definedName name="CACS" localSheetId="2">#REF!</definedName>
    <definedName name="CACS" localSheetId="4">#REF!</definedName>
    <definedName name="CACS" localSheetId="8">#REF!</definedName>
    <definedName name="CACS" localSheetId="5">#REF!</definedName>
    <definedName name="CACS" localSheetId="7">#REF!</definedName>
    <definedName name="CACS" localSheetId="14">#REF!</definedName>
    <definedName name="CACS" localSheetId="15">#REF!</definedName>
    <definedName name="CACS">#REF!</definedName>
    <definedName name="cb" localSheetId="2">[8]astra_digital!#REF!</definedName>
    <definedName name="cb" localSheetId="4">[8]astra_digital!#REF!</definedName>
    <definedName name="cb" localSheetId="8">[8]astra_digital!#REF!</definedName>
    <definedName name="cb" localSheetId="5">[8]astra_digital!#REF!</definedName>
    <definedName name="cb" localSheetId="7">[8]astra_digital!#REF!</definedName>
    <definedName name="cb" localSheetId="14">[8]astra_digital!#REF!</definedName>
    <definedName name="cb" localSheetId="15">[8]astra_digital!#REF!</definedName>
    <definedName name="cb">[8]astra_digital!#REF!</definedName>
    <definedName name="cc" localSheetId="2">#REF!</definedName>
    <definedName name="cc" localSheetId="4">#REF!</definedName>
    <definedName name="cc" localSheetId="8">#REF!</definedName>
    <definedName name="cc" localSheetId="5">#REF!</definedName>
    <definedName name="cc" localSheetId="7">#REF!</definedName>
    <definedName name="cc" localSheetId="14">#REF!</definedName>
    <definedName name="cc" localSheetId="15">#REF!</definedName>
    <definedName name="cc">#REF!</definedName>
    <definedName name="CDAF" localSheetId="2">#REF!</definedName>
    <definedName name="CDAF" localSheetId="4">#REF!</definedName>
    <definedName name="CDAF" localSheetId="8">#REF!</definedName>
    <definedName name="CDAF" localSheetId="5">#REF!</definedName>
    <definedName name="CDAF" localSheetId="7">#REF!</definedName>
    <definedName name="CDAF" localSheetId="14">#REF!</definedName>
    <definedName name="CDAF" localSheetId="15">#REF!</definedName>
    <definedName name="CDAF">#REF!</definedName>
    <definedName name="clecr">[14]NAISCRDR!$A$36:$D$1883</definedName>
    <definedName name="clecr_27" localSheetId="2">#REF!</definedName>
    <definedName name="clecr_27" localSheetId="4">#REF!</definedName>
    <definedName name="clecr_27" localSheetId="8">#REF!</definedName>
    <definedName name="clecr_27" localSheetId="5">#REF!</definedName>
    <definedName name="clecr_27" localSheetId="7">#REF!</definedName>
    <definedName name="clecr_27" localSheetId="14">#REF!</definedName>
    <definedName name="clecr_27" localSheetId="15">#REF!</definedName>
    <definedName name="clecr_27">#REF!</definedName>
    <definedName name="cledr">[14]NAISCRDR!$A$36:$E$1883</definedName>
    <definedName name="cledr_27" localSheetId="2">#REF!</definedName>
    <definedName name="cledr_27" localSheetId="4">#REF!</definedName>
    <definedName name="cledr_27" localSheetId="8">#REF!</definedName>
    <definedName name="cledr_27" localSheetId="5">#REF!</definedName>
    <definedName name="cledr_27" localSheetId="7">#REF!</definedName>
    <definedName name="cledr_27" localSheetId="14">#REF!</definedName>
    <definedName name="cledr_27" localSheetId="15">#REF!</definedName>
    <definedName name="cledr_27">#REF!</definedName>
    <definedName name="CPT1_25" localSheetId="2">#REF!</definedName>
    <definedName name="CPT1_25" localSheetId="4">#REF!</definedName>
    <definedName name="CPT1_25" localSheetId="8">#REF!</definedName>
    <definedName name="CPT1_25" localSheetId="5">#REF!</definedName>
    <definedName name="CPT1_25" localSheetId="7">#REF!</definedName>
    <definedName name="CPT1_25" localSheetId="14">#REF!</definedName>
    <definedName name="CPT1_25" localSheetId="15">#REF!</definedName>
    <definedName name="CPT1_25">#REF!</definedName>
    <definedName name="CS" localSheetId="2">#REF!</definedName>
    <definedName name="CS" localSheetId="4">#REF!</definedName>
    <definedName name="CS" localSheetId="14">#REF!</definedName>
    <definedName name="CS" localSheetId="15">#REF!</definedName>
    <definedName name="CS">#REF!</definedName>
    <definedName name="CSC" localSheetId="2">#REF!</definedName>
    <definedName name="CSC" localSheetId="4">#REF!</definedName>
    <definedName name="CSC" localSheetId="14">#REF!</definedName>
    <definedName name="CSC" localSheetId="15">#REF!</definedName>
    <definedName name="CSC">#REF!</definedName>
    <definedName name="DATE">'[11]NBT4 92-93'!$V$3</definedName>
    <definedName name="DOCT" localSheetId="2">#REF!</definedName>
    <definedName name="DOCT" localSheetId="4">#REF!</definedName>
    <definedName name="DOCT" localSheetId="8">#REF!</definedName>
    <definedName name="DOCT" localSheetId="5">#REF!</definedName>
    <definedName name="DOCT" localSheetId="7">#REF!</definedName>
    <definedName name="DOCT" localSheetId="14">#REF!</definedName>
    <definedName name="DOCT" localSheetId="15">#REF!</definedName>
    <definedName name="DOCT">#REF!</definedName>
    <definedName name="DOCT05" localSheetId="1">[16]graph1_insc!#REF!</definedName>
    <definedName name="DOCT05" localSheetId="2">[16]graph1_insc!#REF!</definedName>
    <definedName name="DOCT05" localSheetId="3">[16]graph1_insc!#REF!</definedName>
    <definedName name="DOCT05" localSheetId="4">[16]graph1_insc!#REF!</definedName>
    <definedName name="DOCT05" localSheetId="6">[16]graph1_insc!#REF!</definedName>
    <definedName name="DOCT05" localSheetId="8">[16]graph1_insc!#REF!</definedName>
    <definedName name="DOCT05" localSheetId="10">[16]graph1_insc!#REF!</definedName>
    <definedName name="DOCT05" localSheetId="5">[16]graph1_insc!#REF!</definedName>
    <definedName name="DOCT05" localSheetId="7">[16]graph1_insc!#REF!</definedName>
    <definedName name="DOCT05" localSheetId="11">[16]graph1_insc!#REF!</definedName>
    <definedName name="DOCT05" localSheetId="14">[16]graph1_insc!#REF!</definedName>
    <definedName name="DOCT05" localSheetId="15">[16]graph1_insc!#REF!</definedName>
    <definedName name="DOCT05">[16]graph1_insc!#REF!</definedName>
    <definedName name="DOCTETR" localSheetId="2">#REF!</definedName>
    <definedName name="DOCTETR" localSheetId="4">#REF!</definedName>
    <definedName name="DOCTETR" localSheetId="8">#REF!</definedName>
    <definedName name="DOCTETR" localSheetId="5">#REF!</definedName>
    <definedName name="DOCTETR" localSheetId="7">#REF!</definedName>
    <definedName name="DOCTETR" localSheetId="14">#REF!</definedName>
    <definedName name="DOCTETR" localSheetId="15">#REF!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2">#REF!</definedName>
    <definedName name="eee" localSheetId="4">#REF!</definedName>
    <definedName name="eee" localSheetId="14">#REF!</definedName>
    <definedName name="eee" localSheetId="15">#REF!</definedName>
    <definedName name="eee">#REF!</definedName>
    <definedName name="Effectifs_en_Activité" localSheetId="2">#REF!</definedName>
    <definedName name="Effectifs_en_Activité" localSheetId="4">#REF!</definedName>
    <definedName name="Effectifs_en_Activité" localSheetId="8">#REF!</definedName>
    <definedName name="Effectifs_en_Activité" localSheetId="5">#REF!</definedName>
    <definedName name="Effectifs_en_Activité" localSheetId="7">#REF!</definedName>
    <definedName name="Effectifs_en_Activité" localSheetId="14">#REF!</definedName>
    <definedName name="Effectifs_en_Activité" localSheetId="15">#REF!</definedName>
    <definedName name="Effectifs_en_Activité">#REF!</definedName>
    <definedName name="Enseigndec2000" localSheetId="2">'[17]Intercalaire 1'!#REF!</definedName>
    <definedName name="Enseigndec2000" localSheetId="4">'[17]Intercalaire 1'!#REF!</definedName>
    <definedName name="Enseigndec2000" localSheetId="8">'[17]Intercalaire 1'!#REF!</definedName>
    <definedName name="Enseigndec2000" localSheetId="5">'[17]Intercalaire 1'!#REF!</definedName>
    <definedName name="Enseigndec2000" localSheetId="7">'[17]Intercalaire 1'!#REF!</definedName>
    <definedName name="Enseigndec2000" localSheetId="14">'[17]Intercalaire 1'!#REF!</definedName>
    <definedName name="Enseigndec2000" localSheetId="15">'[17]Intercalaire 1'!#REF!</definedName>
    <definedName name="Enseigndec2000">'[17]Intercalaire 1'!#REF!</definedName>
    <definedName name="enseigntotaldec2000" localSheetId="2">'[17]Intercalaire 1'!#REF!</definedName>
    <definedName name="enseigntotaldec2000" localSheetId="4">'[17]Intercalaire 1'!#REF!</definedName>
    <definedName name="enseigntotaldec2000" localSheetId="8">'[17]Intercalaire 1'!#REF!</definedName>
    <definedName name="enseigntotaldec2000" localSheetId="5">'[17]Intercalaire 1'!#REF!</definedName>
    <definedName name="enseigntotaldec2000" localSheetId="7">'[17]Intercalaire 1'!#REF!</definedName>
    <definedName name="enseigntotaldec2000" localSheetId="14">'[17]Intercalaire 1'!#REF!</definedName>
    <definedName name="enseigntotaldec2000" localSheetId="15">'[17]Intercalaire 1'!#REF!</definedName>
    <definedName name="enseigntotaldec2000">'[17]Intercalaire 1'!#REF!</definedName>
    <definedName name="EPIC1" localSheetId="2">#REF!</definedName>
    <definedName name="EPIC1" localSheetId="4">#REF!</definedName>
    <definedName name="EPIC1" localSheetId="8">#REF!</definedName>
    <definedName name="EPIC1" localSheetId="0">#REF!</definedName>
    <definedName name="EPIC1" localSheetId="5">#REF!</definedName>
    <definedName name="EPIC1" localSheetId="7">#REF!</definedName>
    <definedName name="EPIC1" localSheetId="14">#REF!</definedName>
    <definedName name="EPIC1" localSheetId="15">#REF!</definedName>
    <definedName name="EPIC1">#REF!</definedName>
    <definedName name="EPIC2" localSheetId="2">#REF!</definedName>
    <definedName name="EPIC2" localSheetId="4">#REF!</definedName>
    <definedName name="EPIC2" localSheetId="8">#REF!</definedName>
    <definedName name="EPIC2" localSheetId="0">#REF!</definedName>
    <definedName name="EPIC2" localSheetId="5">#REF!</definedName>
    <definedName name="EPIC2" localSheetId="7">#REF!</definedName>
    <definedName name="EPIC2" localSheetId="14">#REF!</definedName>
    <definedName name="EPIC2" localSheetId="15">#REF!</definedName>
    <definedName name="EPIC2">#REF!</definedName>
    <definedName name="EPIC3" localSheetId="2">#REF!</definedName>
    <definedName name="EPIC3" localSheetId="4">#REF!</definedName>
    <definedName name="EPIC3" localSheetId="0">#REF!</definedName>
    <definedName name="EPIC3" localSheetId="14">#REF!</definedName>
    <definedName name="EPIC3" localSheetId="15">#REF!</definedName>
    <definedName name="EPIC3">#REF!</definedName>
    <definedName name="EPST1" localSheetId="2">#REF!</definedName>
    <definedName name="EPST1" localSheetId="4">#REF!</definedName>
    <definedName name="EPST1" localSheetId="14">#REF!</definedName>
    <definedName name="EPST1" localSheetId="15">#REF!</definedName>
    <definedName name="EPST1">#REF!</definedName>
    <definedName name="EPST2" localSheetId="2">#REF!</definedName>
    <definedName name="EPST2" localSheetId="4">#REF!</definedName>
    <definedName name="EPST2" localSheetId="14">#REF!</definedName>
    <definedName name="EPST2" localSheetId="15">#REF!</definedName>
    <definedName name="EPST2">#REF!</definedName>
    <definedName name="EPST3" localSheetId="2">#REF!</definedName>
    <definedName name="EPST3" localSheetId="4">#REF!</definedName>
    <definedName name="EPST3" localSheetId="14">#REF!</definedName>
    <definedName name="EPST3" localSheetId="15">#REF!</definedName>
    <definedName name="EPST3">#REF!</definedName>
    <definedName name="erhgherh" localSheetId="2">#REF!</definedName>
    <definedName name="erhgherh" localSheetId="4">#REF!</definedName>
    <definedName name="erhgherh" localSheetId="14">#REF!</definedName>
    <definedName name="erhgherh" localSheetId="15">#REF!</definedName>
    <definedName name="erhgherh">#REF!</definedName>
    <definedName name="ETPT" localSheetId="2">#REF!</definedName>
    <definedName name="ETPT" localSheetId="4">#REF!</definedName>
    <definedName name="ETPT" localSheetId="14">#REF!</definedName>
    <definedName name="ETPT" localSheetId="15">#REF!</definedName>
    <definedName name="ETPT">#REF!</definedName>
    <definedName name="Excel_BuiltIn_Database">NA()</definedName>
    <definedName name="Excel_BuiltIn_Database_14" localSheetId="2">#REF!</definedName>
    <definedName name="Excel_BuiltIn_Database_14" localSheetId="4">#REF!</definedName>
    <definedName name="Excel_BuiltIn_Database_14" localSheetId="8">#REF!</definedName>
    <definedName name="Excel_BuiltIn_Database_14" localSheetId="5">#REF!</definedName>
    <definedName name="Excel_BuiltIn_Database_14" localSheetId="7">#REF!</definedName>
    <definedName name="Excel_BuiltIn_Database_14" localSheetId="14">#REF!</definedName>
    <definedName name="Excel_BuiltIn_Database_14" localSheetId="15">#REF!</definedName>
    <definedName name="Excel_BuiltIn_Database_14">#REF!</definedName>
    <definedName name="Excel_BuiltIn_Database_15" localSheetId="2">#REF!</definedName>
    <definedName name="Excel_BuiltIn_Database_15" localSheetId="4">#REF!</definedName>
    <definedName name="Excel_BuiltIn_Database_15" localSheetId="8">#REF!</definedName>
    <definedName name="Excel_BuiltIn_Database_15" localSheetId="5">#REF!</definedName>
    <definedName name="Excel_BuiltIn_Database_15" localSheetId="7">#REF!</definedName>
    <definedName name="Excel_BuiltIn_Database_15" localSheetId="14">#REF!</definedName>
    <definedName name="Excel_BuiltIn_Database_15" localSheetId="15">#REF!</definedName>
    <definedName name="Excel_BuiltIn_Database_15">#REF!</definedName>
    <definedName name="Excel_BuiltIn_Database_16" localSheetId="2">#REF!</definedName>
    <definedName name="Excel_BuiltIn_Database_16" localSheetId="4">#REF!</definedName>
    <definedName name="Excel_BuiltIn_Database_16" localSheetId="8">#REF!</definedName>
    <definedName name="Excel_BuiltIn_Database_16" localSheetId="5">#REF!</definedName>
    <definedName name="Excel_BuiltIn_Database_16" localSheetId="7">#REF!</definedName>
    <definedName name="Excel_BuiltIn_Database_16" localSheetId="14">#REF!</definedName>
    <definedName name="Excel_BuiltIn_Database_16" localSheetId="15">#REF!</definedName>
    <definedName name="Excel_BuiltIn_Database_16">#REF!</definedName>
    <definedName name="Excel_BuiltIn_Database_17" localSheetId="2">#REF!</definedName>
    <definedName name="Excel_BuiltIn_Database_17" localSheetId="4">#REF!</definedName>
    <definedName name="Excel_BuiltIn_Database_17" localSheetId="14">#REF!</definedName>
    <definedName name="Excel_BuiltIn_Database_17" localSheetId="15">#REF!</definedName>
    <definedName name="Excel_BuiltIn_Database_17">#REF!</definedName>
    <definedName name="Excel_BuiltIn_Database_18" localSheetId="2">#REF!</definedName>
    <definedName name="Excel_BuiltIn_Database_18" localSheetId="4">#REF!</definedName>
    <definedName name="Excel_BuiltIn_Database_18" localSheetId="14">#REF!</definedName>
    <definedName name="Excel_BuiltIn_Database_18" localSheetId="15">#REF!</definedName>
    <definedName name="Excel_BuiltIn_Database_18">#REF!</definedName>
    <definedName name="Excel_BuiltIn_Database_19" localSheetId="2">#REF!</definedName>
    <definedName name="Excel_BuiltIn_Database_19" localSheetId="4">#REF!</definedName>
    <definedName name="Excel_BuiltIn_Database_19" localSheetId="14">#REF!</definedName>
    <definedName name="Excel_BuiltIn_Database_19" localSheetId="15">#REF!</definedName>
    <definedName name="Excel_BuiltIn_Database_19">#REF!</definedName>
    <definedName name="Excel_BuiltIn_Database_21" localSheetId="2">#REF!</definedName>
    <definedName name="Excel_BuiltIn_Database_21" localSheetId="4">#REF!</definedName>
    <definedName name="Excel_BuiltIn_Database_21" localSheetId="14">#REF!</definedName>
    <definedName name="Excel_BuiltIn_Database_21" localSheetId="15">#REF!</definedName>
    <definedName name="Excel_BuiltIn_Database_21">#REF!</definedName>
    <definedName name="Excel_BuiltIn_Database_23" localSheetId="2">'[18]non candidats'!#REF!</definedName>
    <definedName name="Excel_BuiltIn_Database_23" localSheetId="4">'[18]non candidats'!#REF!</definedName>
    <definedName name="Excel_BuiltIn_Database_23" localSheetId="8">'[18]non candidats'!#REF!</definedName>
    <definedName name="Excel_BuiltIn_Database_23" localSheetId="0">'[18]non candidats'!#REF!</definedName>
    <definedName name="Excel_BuiltIn_Database_23" localSheetId="5">'[18]non candidats'!#REF!</definedName>
    <definedName name="Excel_BuiltIn_Database_23" localSheetId="7">'[18]non candidats'!#REF!</definedName>
    <definedName name="Excel_BuiltIn_Database_23" localSheetId="14">'[18]non candidats'!#REF!</definedName>
    <definedName name="Excel_BuiltIn_Database_23" localSheetId="15">'[18]non candidats'!#REF!</definedName>
    <definedName name="Excel_BuiltIn_Database_23">'[18]non candidats'!#REF!</definedName>
    <definedName name="Excel_BuiltIn_Database_24" localSheetId="2">#REF!</definedName>
    <definedName name="Excel_BuiltIn_Database_24" localSheetId="4">#REF!</definedName>
    <definedName name="Excel_BuiltIn_Database_24" localSheetId="8">#REF!</definedName>
    <definedName name="Excel_BuiltIn_Database_24" localSheetId="0">#REF!</definedName>
    <definedName name="Excel_BuiltIn_Database_24" localSheetId="5">#REF!</definedName>
    <definedName name="Excel_BuiltIn_Database_24" localSheetId="7">#REF!</definedName>
    <definedName name="Excel_BuiltIn_Database_24" localSheetId="14">#REF!</definedName>
    <definedName name="Excel_BuiltIn_Database_24" localSheetId="15">#REF!</definedName>
    <definedName name="Excel_BuiltIn_Database_24">#REF!</definedName>
    <definedName name="Excel_BuiltIn_Database_25" localSheetId="2">#REF!</definedName>
    <definedName name="Excel_BuiltIn_Database_25" localSheetId="4">#REF!</definedName>
    <definedName name="Excel_BuiltIn_Database_25" localSheetId="8">#REF!</definedName>
    <definedName name="Excel_BuiltIn_Database_25" localSheetId="0">#REF!</definedName>
    <definedName name="Excel_BuiltIn_Database_25" localSheetId="5">#REF!</definedName>
    <definedName name="Excel_BuiltIn_Database_25" localSheetId="7">#REF!</definedName>
    <definedName name="Excel_BuiltIn_Database_25" localSheetId="14">#REF!</definedName>
    <definedName name="Excel_BuiltIn_Database_25" localSheetId="15">#REF!</definedName>
    <definedName name="Excel_BuiltIn_Database_25">#REF!</definedName>
    <definedName name="Excel_BuiltIn_Database_27" localSheetId="2">#REF!</definedName>
    <definedName name="Excel_BuiltIn_Database_27" localSheetId="4">#REF!</definedName>
    <definedName name="Excel_BuiltIn_Database_27" localSheetId="0">#REF!</definedName>
    <definedName name="Excel_BuiltIn_Database_27" localSheetId="14">#REF!</definedName>
    <definedName name="Excel_BuiltIn_Database_27" localSheetId="15">#REF!</definedName>
    <definedName name="Excel_BuiltIn_Database_27">#REF!</definedName>
    <definedName name="Excel_BuiltIn_Database_6" localSheetId="2">'[18]tableau qualifications'!#REF!</definedName>
    <definedName name="Excel_BuiltIn_Database_6" localSheetId="4">'[18]tableau qualifications'!#REF!</definedName>
    <definedName name="Excel_BuiltIn_Database_6" localSheetId="8">'[18]tableau qualifications'!#REF!</definedName>
    <definedName name="Excel_BuiltIn_Database_6" localSheetId="0">'[18]tableau qualifications'!#REF!</definedName>
    <definedName name="Excel_BuiltIn_Database_6" localSheetId="5">'[18]tableau qualifications'!#REF!</definedName>
    <definedName name="Excel_BuiltIn_Database_6" localSheetId="7">'[18]tableau qualifications'!#REF!</definedName>
    <definedName name="Excel_BuiltIn_Database_6" localSheetId="14">'[18]tableau qualifications'!#REF!</definedName>
    <definedName name="Excel_BuiltIn_Database_6" localSheetId="15">'[18]tableau qualifications'!#REF!</definedName>
    <definedName name="Excel_BuiltIn_Database_6">'[18]tableau qualifications'!#REF!</definedName>
    <definedName name="Excel_BuiltIn_Database_7" localSheetId="2">#REF!</definedName>
    <definedName name="Excel_BuiltIn_Database_7" localSheetId="4">#REF!</definedName>
    <definedName name="Excel_BuiltIn_Database_7" localSheetId="8">#REF!</definedName>
    <definedName name="Excel_BuiltIn_Database_7" localSheetId="0">#REF!</definedName>
    <definedName name="Excel_BuiltIn_Database_7" localSheetId="5">#REF!</definedName>
    <definedName name="Excel_BuiltIn_Database_7" localSheetId="7">#REF!</definedName>
    <definedName name="Excel_BuiltIn_Database_7" localSheetId="14">#REF!</definedName>
    <definedName name="Excel_BuiltIn_Database_7" localSheetId="15">#REF!</definedName>
    <definedName name="Excel_BuiltIn_Database_7">#REF!</definedName>
    <definedName name="Feuille2" localSheetId="2">#REF!</definedName>
    <definedName name="Feuille2" localSheetId="4">#REF!</definedName>
    <definedName name="Feuille2" localSheetId="8">#REF!</definedName>
    <definedName name="Feuille2" localSheetId="5">#REF!</definedName>
    <definedName name="Feuille2" localSheetId="7">#REF!</definedName>
    <definedName name="Feuille2" localSheetId="14">#REF!</definedName>
    <definedName name="Feuille2" localSheetId="15">#REF!</definedName>
    <definedName name="Feuille2">#REF!</definedName>
    <definedName name="FORMAT" localSheetId="2">'[8]Tab 1'!#REF!</definedName>
    <definedName name="FORMAT" localSheetId="4">'[8]Tab 1'!#REF!</definedName>
    <definedName name="FORMAT" localSheetId="8">'[8]Tab 1'!#REF!</definedName>
    <definedName name="FORMAT" localSheetId="0">'[8]Tab 1'!#REF!</definedName>
    <definedName name="FORMAT" localSheetId="5">'[8]Tab 1'!#REF!</definedName>
    <definedName name="FORMAT" localSheetId="7">'[8]Tab 1'!#REF!</definedName>
    <definedName name="FORMAT" localSheetId="14">'[8]Tab 1'!#REF!</definedName>
    <definedName name="FORMAT" localSheetId="15">'[8]Tab 1'!#REF!</definedName>
    <definedName name="FORMAT">'[8]Tab 1'!#REF!</definedName>
    <definedName name="FORMAT2" localSheetId="2">'[8]Tab 1'!#REF!</definedName>
    <definedName name="FORMAT2" localSheetId="4">'[8]Tab 1'!#REF!</definedName>
    <definedName name="FORMAT2" localSheetId="8">'[8]Tab 1'!#REF!</definedName>
    <definedName name="FORMAT2" localSheetId="0">'[8]Tab 1'!#REF!</definedName>
    <definedName name="FORMAT2" localSheetId="5">'[8]Tab 1'!#REF!</definedName>
    <definedName name="FORMAT2" localSheetId="7">'[8]Tab 1'!#REF!</definedName>
    <definedName name="FORMAT2" localSheetId="14">'[8]Tab 1'!#REF!</definedName>
    <definedName name="FORMAT2" localSheetId="15">'[8]Tab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2">#REF!</definedName>
    <definedName name="gp98_cum_mcf" localSheetId="4">#REF!</definedName>
    <definedName name="gp98_cum_mcf" localSheetId="8">#REF!</definedName>
    <definedName name="gp98_cum_mcf" localSheetId="0">#REF!</definedName>
    <definedName name="gp98_cum_mcf" localSheetId="5">#REF!</definedName>
    <definedName name="gp98_cum_mcf" localSheetId="7">#REF!</definedName>
    <definedName name="gp98_cum_mcf" localSheetId="14">#REF!</definedName>
    <definedName name="gp98_cum_mcf" localSheetId="15">#REF!</definedName>
    <definedName name="gp98_cum_mcf">#REF!</definedName>
    <definedName name="gp98_cum_mcf_19" localSheetId="2">#REF!</definedName>
    <definedName name="gp98_cum_mcf_19" localSheetId="4">#REF!</definedName>
    <definedName name="gp98_cum_mcf_19" localSheetId="8">#REF!</definedName>
    <definedName name="gp98_cum_mcf_19" localSheetId="0">#REF!</definedName>
    <definedName name="gp98_cum_mcf_19" localSheetId="5">#REF!</definedName>
    <definedName name="gp98_cum_mcf_19" localSheetId="7">#REF!</definedName>
    <definedName name="gp98_cum_mcf_19" localSheetId="14">#REF!</definedName>
    <definedName name="gp98_cum_mcf_19" localSheetId="15">#REF!</definedName>
    <definedName name="gp98_cum_mcf_19">#REF!</definedName>
    <definedName name="gp98_cum_mcf_21" localSheetId="2">#REF!</definedName>
    <definedName name="gp98_cum_mcf_21" localSheetId="4">#REF!</definedName>
    <definedName name="gp98_cum_mcf_21" localSheetId="0">#REF!</definedName>
    <definedName name="gp98_cum_mcf_21" localSheetId="14">#REF!</definedName>
    <definedName name="gp98_cum_mcf_21" localSheetId="15">#REF!</definedName>
    <definedName name="gp98_cum_mcf_21">#REF!</definedName>
    <definedName name="gp98_cum_mcf_23" localSheetId="2">#REF!</definedName>
    <definedName name="gp98_cum_mcf_23" localSheetId="4">#REF!</definedName>
    <definedName name="gp98_cum_mcf_23" localSheetId="14">#REF!</definedName>
    <definedName name="gp98_cum_mcf_23" localSheetId="15">#REF!</definedName>
    <definedName name="gp98_cum_mcf_23">#REF!</definedName>
    <definedName name="gp98_cum_mcf_25" localSheetId="2">#REF!</definedName>
    <definedName name="gp98_cum_mcf_25" localSheetId="4">#REF!</definedName>
    <definedName name="gp98_cum_mcf_25" localSheetId="14">#REF!</definedName>
    <definedName name="gp98_cum_mcf_25" localSheetId="15">#REF!</definedName>
    <definedName name="gp98_cum_mcf_25">#REF!</definedName>
    <definedName name="gp98_cum_mcf_27" localSheetId="2">#REF!</definedName>
    <definedName name="gp98_cum_mcf_27" localSheetId="4">#REF!</definedName>
    <definedName name="gp98_cum_mcf_27" localSheetId="14">#REF!</definedName>
    <definedName name="gp98_cum_mcf_27" localSheetId="15">#REF!</definedName>
    <definedName name="gp98_cum_mcf_27">#REF!</definedName>
    <definedName name="gp98_cum_mcf_6" localSheetId="2">#REF!</definedName>
    <definedName name="gp98_cum_mcf_6" localSheetId="4">#REF!</definedName>
    <definedName name="gp98_cum_mcf_6" localSheetId="14">#REF!</definedName>
    <definedName name="gp98_cum_mcf_6" localSheetId="15">#REF!</definedName>
    <definedName name="gp98_cum_mcf_6">#REF!</definedName>
    <definedName name="gp98_cum_pr" localSheetId="2">#REF!</definedName>
    <definedName name="gp98_cum_pr" localSheetId="4">#REF!</definedName>
    <definedName name="gp98_cum_pr" localSheetId="14">#REF!</definedName>
    <definedName name="gp98_cum_pr" localSheetId="15">#REF!</definedName>
    <definedName name="gp98_cum_pr">#REF!</definedName>
    <definedName name="gp98_cum_pr_19" localSheetId="2">#REF!</definedName>
    <definedName name="gp98_cum_pr_19" localSheetId="4">#REF!</definedName>
    <definedName name="gp98_cum_pr_19" localSheetId="14">#REF!</definedName>
    <definedName name="gp98_cum_pr_19" localSheetId="15">#REF!</definedName>
    <definedName name="gp98_cum_pr_19">#REF!</definedName>
    <definedName name="gp98_cum_pr_21" localSheetId="2">#REF!</definedName>
    <definedName name="gp98_cum_pr_21" localSheetId="4">#REF!</definedName>
    <definedName name="gp98_cum_pr_21" localSheetId="14">#REF!</definedName>
    <definedName name="gp98_cum_pr_21" localSheetId="15">#REF!</definedName>
    <definedName name="gp98_cum_pr_21">#REF!</definedName>
    <definedName name="gp98_cum_pr_23" localSheetId="2">#REF!</definedName>
    <definedName name="gp98_cum_pr_23" localSheetId="4">#REF!</definedName>
    <definedName name="gp98_cum_pr_23" localSheetId="14">#REF!</definedName>
    <definedName name="gp98_cum_pr_23" localSheetId="15">#REF!</definedName>
    <definedName name="gp98_cum_pr_23">#REF!</definedName>
    <definedName name="gp98_cum_pr_25" localSheetId="2">#REF!</definedName>
    <definedName name="gp98_cum_pr_25" localSheetId="4">#REF!</definedName>
    <definedName name="gp98_cum_pr_25" localSheetId="14">#REF!</definedName>
    <definedName name="gp98_cum_pr_25" localSheetId="15">#REF!</definedName>
    <definedName name="gp98_cum_pr_25">#REF!</definedName>
    <definedName name="gp98_cum_pr_27" localSheetId="2">#REF!</definedName>
    <definedName name="gp98_cum_pr_27" localSheetId="4">#REF!</definedName>
    <definedName name="gp98_cum_pr_27" localSheetId="14">#REF!</definedName>
    <definedName name="gp98_cum_pr_27" localSheetId="15">#REF!</definedName>
    <definedName name="gp98_cum_pr_27">#REF!</definedName>
    <definedName name="gp98_cum_pr_6" localSheetId="2">#REF!</definedName>
    <definedName name="gp98_cum_pr_6" localSheetId="4">#REF!</definedName>
    <definedName name="gp98_cum_pr_6" localSheetId="14">#REF!</definedName>
    <definedName name="gp98_cum_pr_6" localSheetId="15">#REF!</definedName>
    <definedName name="gp98_cum_pr_6">#REF!</definedName>
    <definedName name="gp98_cum_tot" localSheetId="2">#REF!</definedName>
    <definedName name="gp98_cum_tot" localSheetId="4">#REF!</definedName>
    <definedName name="gp98_cum_tot" localSheetId="14">#REF!</definedName>
    <definedName name="gp98_cum_tot" localSheetId="15">#REF!</definedName>
    <definedName name="gp98_cum_tot">#REF!</definedName>
    <definedName name="gp98_cum_tot_19" localSheetId="2">#REF!</definedName>
    <definedName name="gp98_cum_tot_19" localSheetId="4">#REF!</definedName>
    <definedName name="gp98_cum_tot_19" localSheetId="14">#REF!</definedName>
    <definedName name="gp98_cum_tot_19" localSheetId="15">#REF!</definedName>
    <definedName name="gp98_cum_tot_19">#REF!</definedName>
    <definedName name="gp98_cum_tot_21" localSheetId="2">#REF!</definedName>
    <definedName name="gp98_cum_tot_21" localSheetId="4">#REF!</definedName>
    <definedName name="gp98_cum_tot_21" localSheetId="14">#REF!</definedName>
    <definedName name="gp98_cum_tot_21" localSheetId="15">#REF!</definedName>
    <definedName name="gp98_cum_tot_21">#REF!</definedName>
    <definedName name="gp98_cum_tot_23" localSheetId="2">#REF!</definedName>
    <definedName name="gp98_cum_tot_23" localSheetId="4">#REF!</definedName>
    <definedName name="gp98_cum_tot_23" localSheetId="14">#REF!</definedName>
    <definedName name="gp98_cum_tot_23" localSheetId="15">#REF!</definedName>
    <definedName name="gp98_cum_tot_23">#REF!</definedName>
    <definedName name="gp98_cum_tot_25" localSheetId="2">#REF!</definedName>
    <definedName name="gp98_cum_tot_25" localSheetId="4">#REF!</definedName>
    <definedName name="gp98_cum_tot_25" localSheetId="14">#REF!</definedName>
    <definedName name="gp98_cum_tot_25" localSheetId="15">#REF!</definedName>
    <definedName name="gp98_cum_tot_25">#REF!</definedName>
    <definedName name="gp98_cum_tot_27" localSheetId="2">#REF!</definedName>
    <definedName name="gp98_cum_tot_27" localSheetId="4">#REF!</definedName>
    <definedName name="gp98_cum_tot_27" localSheetId="14">#REF!</definedName>
    <definedName name="gp98_cum_tot_27" localSheetId="15">#REF!</definedName>
    <definedName name="gp98_cum_tot_27">#REF!</definedName>
    <definedName name="gp98_cum_tot_6" localSheetId="2">#REF!</definedName>
    <definedName name="gp98_cum_tot_6" localSheetId="4">#REF!</definedName>
    <definedName name="gp98_cum_tot_6" localSheetId="14">#REF!</definedName>
    <definedName name="gp98_cum_tot_6" localSheetId="15">#REF!</definedName>
    <definedName name="gp98_cum_tot_6">#REF!</definedName>
    <definedName name="gp98_eff_moyen" localSheetId="2">#REF!</definedName>
    <definedName name="gp98_eff_moyen" localSheetId="4">#REF!</definedName>
    <definedName name="gp98_eff_moyen" localSheetId="14">#REF!</definedName>
    <definedName name="gp98_eff_moyen" localSheetId="15">#REF!</definedName>
    <definedName name="gp98_eff_moyen">#REF!</definedName>
    <definedName name="gp98_eff_moyen_19" localSheetId="2">#REF!</definedName>
    <definedName name="gp98_eff_moyen_19" localSheetId="4">#REF!</definedName>
    <definedName name="gp98_eff_moyen_19" localSheetId="14">#REF!</definedName>
    <definedName name="gp98_eff_moyen_19" localSheetId="15">#REF!</definedName>
    <definedName name="gp98_eff_moyen_19">#REF!</definedName>
    <definedName name="gp98_eff_moyen_21" localSheetId="2">#REF!</definedName>
    <definedName name="gp98_eff_moyen_21" localSheetId="4">#REF!</definedName>
    <definedName name="gp98_eff_moyen_21" localSheetId="14">#REF!</definedName>
    <definedName name="gp98_eff_moyen_21" localSheetId="15">#REF!</definedName>
    <definedName name="gp98_eff_moyen_21">#REF!</definedName>
    <definedName name="gp98_eff_moyen_23" localSheetId="2">#REF!</definedName>
    <definedName name="gp98_eff_moyen_23" localSheetId="4">#REF!</definedName>
    <definedName name="gp98_eff_moyen_23" localSheetId="14">#REF!</definedName>
    <definedName name="gp98_eff_moyen_23" localSheetId="15">#REF!</definedName>
    <definedName name="gp98_eff_moyen_23">#REF!</definedName>
    <definedName name="gp98_eff_moyen_25" localSheetId="2">#REF!</definedName>
    <definedName name="gp98_eff_moyen_25" localSheetId="4">#REF!</definedName>
    <definedName name="gp98_eff_moyen_25" localSheetId="14">#REF!</definedName>
    <definedName name="gp98_eff_moyen_25" localSheetId="15">#REF!</definedName>
    <definedName name="gp98_eff_moyen_25">#REF!</definedName>
    <definedName name="gp98_eff_moyen_27" localSheetId="2">#REF!</definedName>
    <definedName name="gp98_eff_moyen_27" localSheetId="4">#REF!</definedName>
    <definedName name="gp98_eff_moyen_27" localSheetId="14">#REF!</definedName>
    <definedName name="gp98_eff_moyen_27" localSheetId="15">#REF!</definedName>
    <definedName name="gp98_eff_moyen_27">#REF!</definedName>
    <definedName name="gp98_eff_moyen_6" localSheetId="2">#REF!</definedName>
    <definedName name="gp98_eff_moyen_6" localSheetId="4">#REF!</definedName>
    <definedName name="gp98_eff_moyen_6" localSheetId="14">#REF!</definedName>
    <definedName name="gp98_eff_moyen_6" localSheetId="15">#REF!</definedName>
    <definedName name="gp98_eff_moyen_6">#REF!</definedName>
    <definedName name="gp98_mcf_tot" localSheetId="2">#REF!</definedName>
    <definedName name="gp98_mcf_tot" localSheetId="4">#REF!</definedName>
    <definedName name="gp98_mcf_tot" localSheetId="14">#REF!</definedName>
    <definedName name="gp98_mcf_tot" localSheetId="15">#REF!</definedName>
    <definedName name="gp98_mcf_tot">#REF!</definedName>
    <definedName name="gp98_mcf_tot_19" localSheetId="2">#REF!</definedName>
    <definedName name="gp98_mcf_tot_19" localSheetId="4">#REF!</definedName>
    <definedName name="gp98_mcf_tot_19" localSheetId="14">#REF!</definedName>
    <definedName name="gp98_mcf_tot_19" localSheetId="15">#REF!</definedName>
    <definedName name="gp98_mcf_tot_19">#REF!</definedName>
    <definedName name="gp98_mcf_tot_21" localSheetId="2">#REF!</definedName>
    <definedName name="gp98_mcf_tot_21" localSheetId="4">#REF!</definedName>
    <definedName name="gp98_mcf_tot_21" localSheetId="14">#REF!</definedName>
    <definedName name="gp98_mcf_tot_21" localSheetId="15">#REF!</definedName>
    <definedName name="gp98_mcf_tot_21">#REF!</definedName>
    <definedName name="gp98_mcf_tot_23" localSheetId="2">#REF!</definedName>
    <definedName name="gp98_mcf_tot_23" localSheetId="4">#REF!</definedName>
    <definedName name="gp98_mcf_tot_23" localSheetId="14">#REF!</definedName>
    <definedName name="gp98_mcf_tot_23" localSheetId="15">#REF!</definedName>
    <definedName name="gp98_mcf_tot_23">#REF!</definedName>
    <definedName name="gp98_mcf_tot_25" localSheetId="2">#REF!</definedName>
    <definedName name="gp98_mcf_tot_25" localSheetId="4">#REF!</definedName>
    <definedName name="gp98_mcf_tot_25" localSheetId="14">#REF!</definedName>
    <definedName name="gp98_mcf_tot_25" localSheetId="15">#REF!</definedName>
    <definedName name="gp98_mcf_tot_25">#REF!</definedName>
    <definedName name="gp98_mcf_tot_27" localSheetId="2">#REF!</definedName>
    <definedName name="gp98_mcf_tot_27" localSheetId="4">#REF!</definedName>
    <definedName name="gp98_mcf_tot_27" localSheetId="14">#REF!</definedName>
    <definedName name="gp98_mcf_tot_27" localSheetId="15">#REF!</definedName>
    <definedName name="gp98_mcf_tot_27">#REF!</definedName>
    <definedName name="gp98_mcf_tot_6" localSheetId="2">#REF!</definedName>
    <definedName name="gp98_mcf_tot_6" localSheetId="4">#REF!</definedName>
    <definedName name="gp98_mcf_tot_6" localSheetId="14">#REF!</definedName>
    <definedName name="gp98_mcf_tot_6" localSheetId="15">#REF!</definedName>
    <definedName name="gp98_mcf_tot_6">#REF!</definedName>
    <definedName name="gp98_median_mcf" localSheetId="2">#REF!</definedName>
    <definedName name="gp98_median_mcf" localSheetId="4">#REF!</definedName>
    <definedName name="gp98_median_mcf" localSheetId="14">#REF!</definedName>
    <definedName name="gp98_median_mcf" localSheetId="15">#REF!</definedName>
    <definedName name="gp98_median_mcf">#REF!</definedName>
    <definedName name="gp98_median_mcf_19" localSheetId="2">#REF!</definedName>
    <definedName name="gp98_median_mcf_19" localSheetId="4">#REF!</definedName>
    <definedName name="gp98_median_mcf_19" localSheetId="14">#REF!</definedName>
    <definedName name="gp98_median_mcf_19" localSheetId="15">#REF!</definedName>
    <definedName name="gp98_median_mcf_19">#REF!</definedName>
    <definedName name="gp98_median_mcf_21" localSheetId="2">#REF!</definedName>
    <definedName name="gp98_median_mcf_21" localSheetId="4">#REF!</definedName>
    <definedName name="gp98_median_mcf_21" localSheetId="14">#REF!</definedName>
    <definedName name="gp98_median_mcf_21" localSheetId="15">#REF!</definedName>
    <definedName name="gp98_median_mcf_21">#REF!</definedName>
    <definedName name="gp98_median_mcf_23" localSheetId="2">#REF!</definedName>
    <definedName name="gp98_median_mcf_23" localSheetId="4">#REF!</definedName>
    <definedName name="gp98_median_mcf_23" localSheetId="14">#REF!</definedName>
    <definedName name="gp98_median_mcf_23" localSheetId="15">#REF!</definedName>
    <definedName name="gp98_median_mcf_23">#REF!</definedName>
    <definedName name="gp98_median_mcf_25" localSheetId="2">#REF!</definedName>
    <definedName name="gp98_median_mcf_25" localSheetId="4">#REF!</definedName>
    <definedName name="gp98_median_mcf_25" localSheetId="14">#REF!</definedName>
    <definedName name="gp98_median_mcf_25" localSheetId="15">#REF!</definedName>
    <definedName name="gp98_median_mcf_25">#REF!</definedName>
    <definedName name="gp98_median_mcf_27" localSheetId="2">#REF!</definedName>
    <definedName name="gp98_median_mcf_27" localSheetId="4">#REF!</definedName>
    <definedName name="gp98_median_mcf_27" localSheetId="14">#REF!</definedName>
    <definedName name="gp98_median_mcf_27" localSheetId="15">#REF!</definedName>
    <definedName name="gp98_median_mcf_27">#REF!</definedName>
    <definedName name="gp98_median_mcf_6" localSheetId="2">#REF!</definedName>
    <definedName name="gp98_median_mcf_6" localSheetId="4">#REF!</definedName>
    <definedName name="gp98_median_mcf_6" localSheetId="14">#REF!</definedName>
    <definedName name="gp98_median_mcf_6" localSheetId="15">#REF!</definedName>
    <definedName name="gp98_median_mcf_6">#REF!</definedName>
    <definedName name="gp98_median_pr" localSheetId="2">#REF!</definedName>
    <definedName name="gp98_median_pr" localSheetId="4">#REF!</definedName>
    <definedName name="gp98_median_pr" localSheetId="14">#REF!</definedName>
    <definedName name="gp98_median_pr" localSheetId="15">#REF!</definedName>
    <definedName name="gp98_median_pr">#REF!</definedName>
    <definedName name="gp98_median_pr_19" localSheetId="2">#REF!</definedName>
    <definedName name="gp98_median_pr_19" localSheetId="4">#REF!</definedName>
    <definedName name="gp98_median_pr_19" localSheetId="14">#REF!</definedName>
    <definedName name="gp98_median_pr_19" localSheetId="15">#REF!</definedName>
    <definedName name="gp98_median_pr_19">#REF!</definedName>
    <definedName name="gp98_median_pr_21" localSheetId="2">#REF!</definedName>
    <definedName name="gp98_median_pr_21" localSheetId="4">#REF!</definedName>
    <definedName name="gp98_median_pr_21" localSheetId="14">#REF!</definedName>
    <definedName name="gp98_median_pr_21" localSheetId="15">#REF!</definedName>
    <definedName name="gp98_median_pr_21">#REF!</definedName>
    <definedName name="gp98_median_pr_23" localSheetId="2">#REF!</definedName>
    <definedName name="gp98_median_pr_23" localSheetId="4">#REF!</definedName>
    <definedName name="gp98_median_pr_23" localSheetId="14">#REF!</definedName>
    <definedName name="gp98_median_pr_23" localSheetId="15">#REF!</definedName>
    <definedName name="gp98_median_pr_23">#REF!</definedName>
    <definedName name="gp98_median_pr_25" localSheetId="2">#REF!</definedName>
    <definedName name="gp98_median_pr_25" localSheetId="4">#REF!</definedName>
    <definedName name="gp98_median_pr_25" localSheetId="14">#REF!</definedName>
    <definedName name="gp98_median_pr_25" localSheetId="15">#REF!</definedName>
    <definedName name="gp98_median_pr_25">#REF!</definedName>
    <definedName name="gp98_median_pr_27" localSheetId="2">#REF!</definedName>
    <definedName name="gp98_median_pr_27" localSheetId="4">#REF!</definedName>
    <definedName name="gp98_median_pr_27" localSheetId="14">#REF!</definedName>
    <definedName name="gp98_median_pr_27" localSheetId="15">#REF!</definedName>
    <definedName name="gp98_median_pr_27">#REF!</definedName>
    <definedName name="gp98_median_pr_6" localSheetId="2">#REF!</definedName>
    <definedName name="gp98_median_pr_6" localSheetId="4">#REF!</definedName>
    <definedName name="gp98_median_pr_6" localSheetId="14">#REF!</definedName>
    <definedName name="gp98_median_pr_6" localSheetId="15">#REF!</definedName>
    <definedName name="gp98_median_pr_6">#REF!</definedName>
    <definedName name="gp98_median_tot" localSheetId="2">#REF!</definedName>
    <definedName name="gp98_median_tot" localSheetId="4">#REF!</definedName>
    <definedName name="gp98_median_tot" localSheetId="14">#REF!</definedName>
    <definedName name="gp98_median_tot" localSheetId="15">#REF!</definedName>
    <definedName name="gp98_median_tot">#REF!</definedName>
    <definedName name="gp98_median_tot_19" localSheetId="2">#REF!</definedName>
    <definedName name="gp98_median_tot_19" localSheetId="4">#REF!</definedName>
    <definedName name="gp98_median_tot_19" localSheetId="14">#REF!</definedName>
    <definedName name="gp98_median_tot_19" localSheetId="15">#REF!</definedName>
    <definedName name="gp98_median_tot_19">#REF!</definedName>
    <definedName name="gp98_median_tot_21" localSheetId="2">#REF!</definedName>
    <definedName name="gp98_median_tot_21" localSheetId="4">#REF!</definedName>
    <definedName name="gp98_median_tot_21" localSheetId="14">#REF!</definedName>
    <definedName name="gp98_median_tot_21" localSheetId="15">#REF!</definedName>
    <definedName name="gp98_median_tot_21">#REF!</definedName>
    <definedName name="gp98_median_tot_23" localSheetId="2">#REF!</definedName>
    <definedName name="gp98_median_tot_23" localSheetId="4">#REF!</definedName>
    <definedName name="gp98_median_tot_23" localSheetId="14">#REF!</definedName>
    <definedName name="gp98_median_tot_23" localSheetId="15">#REF!</definedName>
    <definedName name="gp98_median_tot_23">#REF!</definedName>
    <definedName name="gp98_median_tot_25" localSheetId="2">#REF!</definedName>
    <definedName name="gp98_median_tot_25" localSheetId="4">#REF!</definedName>
    <definedName name="gp98_median_tot_25" localSheetId="14">#REF!</definedName>
    <definedName name="gp98_median_tot_25" localSheetId="15">#REF!</definedName>
    <definedName name="gp98_median_tot_25">#REF!</definedName>
    <definedName name="gp98_median_tot_27" localSheetId="2">#REF!</definedName>
    <definedName name="gp98_median_tot_27" localSheetId="4">#REF!</definedName>
    <definedName name="gp98_median_tot_27" localSheetId="14">#REF!</definedName>
    <definedName name="gp98_median_tot_27" localSheetId="15">#REF!</definedName>
    <definedName name="gp98_median_tot_27">#REF!</definedName>
    <definedName name="gp98_median_tot_6" localSheetId="2">#REF!</definedName>
    <definedName name="gp98_median_tot_6" localSheetId="4">#REF!</definedName>
    <definedName name="gp98_median_tot_6" localSheetId="14">#REF!</definedName>
    <definedName name="gp98_median_tot_6" localSheetId="15">#REF!</definedName>
    <definedName name="gp98_median_tot_6">#REF!</definedName>
    <definedName name="gp98_pr_tot" localSheetId="2">#REF!</definedName>
    <definedName name="gp98_pr_tot" localSheetId="4">#REF!</definedName>
    <definedName name="gp98_pr_tot" localSheetId="14">#REF!</definedName>
    <definedName name="gp98_pr_tot" localSheetId="15">#REF!</definedName>
    <definedName name="gp98_pr_tot">#REF!</definedName>
    <definedName name="gp98_pr_tot_19" localSheetId="2">#REF!</definedName>
    <definedName name="gp98_pr_tot_19" localSheetId="4">#REF!</definedName>
    <definedName name="gp98_pr_tot_19" localSheetId="14">#REF!</definedName>
    <definedName name="gp98_pr_tot_19" localSheetId="15">#REF!</definedName>
    <definedName name="gp98_pr_tot_19">#REF!</definedName>
    <definedName name="gp98_pr_tot_21" localSheetId="2">#REF!</definedName>
    <definedName name="gp98_pr_tot_21" localSheetId="4">#REF!</definedName>
    <definedName name="gp98_pr_tot_21" localSheetId="14">#REF!</definedName>
    <definedName name="gp98_pr_tot_21" localSheetId="15">#REF!</definedName>
    <definedName name="gp98_pr_tot_21">#REF!</definedName>
    <definedName name="gp98_pr_tot_23" localSheetId="2">#REF!</definedName>
    <definedName name="gp98_pr_tot_23" localSheetId="4">#REF!</definedName>
    <definedName name="gp98_pr_tot_23" localSheetId="14">#REF!</definedName>
    <definedName name="gp98_pr_tot_23" localSheetId="15">#REF!</definedName>
    <definedName name="gp98_pr_tot_23">#REF!</definedName>
    <definedName name="gp98_pr_tot_25" localSheetId="2">#REF!</definedName>
    <definedName name="gp98_pr_tot_25" localSheetId="4">#REF!</definedName>
    <definedName name="gp98_pr_tot_25" localSheetId="14">#REF!</definedName>
    <definedName name="gp98_pr_tot_25" localSheetId="15">#REF!</definedName>
    <definedName name="gp98_pr_tot_25">#REF!</definedName>
    <definedName name="gp98_pr_tot_27" localSheetId="2">#REF!</definedName>
    <definedName name="gp98_pr_tot_27" localSheetId="4">#REF!</definedName>
    <definedName name="gp98_pr_tot_27" localSheetId="14">#REF!</definedName>
    <definedName name="gp98_pr_tot_27" localSheetId="15">#REF!</definedName>
    <definedName name="gp98_pr_tot_27">#REF!</definedName>
    <definedName name="gp98_pr_tot_6" localSheetId="2">#REF!</definedName>
    <definedName name="gp98_pr_tot_6" localSheetId="4">#REF!</definedName>
    <definedName name="gp98_pr_tot_6" localSheetId="14">#REF!</definedName>
    <definedName name="gp98_pr_tot_6" localSheetId="15">#REF!</definedName>
    <definedName name="gp98_pr_tot_6">#REF!</definedName>
    <definedName name="gp98_tot_tot" localSheetId="2">#REF!</definedName>
    <definedName name="gp98_tot_tot" localSheetId="4">#REF!</definedName>
    <definedName name="gp98_tot_tot" localSheetId="14">#REF!</definedName>
    <definedName name="gp98_tot_tot" localSheetId="15">#REF!</definedName>
    <definedName name="gp98_tot_tot">#REF!</definedName>
    <definedName name="gp98_tot_tot_19" localSheetId="2">#REF!</definedName>
    <definedName name="gp98_tot_tot_19" localSheetId="4">#REF!</definedName>
    <definedName name="gp98_tot_tot_19" localSheetId="14">#REF!</definedName>
    <definedName name="gp98_tot_tot_19" localSheetId="15">#REF!</definedName>
    <definedName name="gp98_tot_tot_19">#REF!</definedName>
    <definedName name="gp98_tot_tot_21" localSheetId="2">#REF!</definedName>
    <definedName name="gp98_tot_tot_21" localSheetId="4">#REF!</definedName>
    <definedName name="gp98_tot_tot_21" localSheetId="14">#REF!</definedName>
    <definedName name="gp98_tot_tot_21" localSheetId="15">#REF!</definedName>
    <definedName name="gp98_tot_tot_21">#REF!</definedName>
    <definedName name="gp98_tot_tot_23" localSheetId="2">#REF!</definedName>
    <definedName name="gp98_tot_tot_23" localSheetId="4">#REF!</definedName>
    <definedName name="gp98_tot_tot_23" localSheetId="14">#REF!</definedName>
    <definedName name="gp98_tot_tot_23" localSheetId="15">#REF!</definedName>
    <definedName name="gp98_tot_tot_23">#REF!</definedName>
    <definedName name="gp98_tot_tot_25" localSheetId="2">#REF!</definedName>
    <definedName name="gp98_tot_tot_25" localSheetId="4">#REF!</definedName>
    <definedName name="gp98_tot_tot_25" localSheetId="14">#REF!</definedName>
    <definedName name="gp98_tot_tot_25" localSheetId="15">#REF!</definedName>
    <definedName name="gp98_tot_tot_25">#REF!</definedName>
    <definedName name="gp98_tot_tot_27" localSheetId="2">#REF!</definedName>
    <definedName name="gp98_tot_tot_27" localSheetId="4">#REF!</definedName>
    <definedName name="gp98_tot_tot_27" localSheetId="14">#REF!</definedName>
    <definedName name="gp98_tot_tot_27" localSheetId="15">#REF!</definedName>
    <definedName name="gp98_tot_tot_27">#REF!</definedName>
    <definedName name="gp98_tot_tot_6" localSheetId="2">#REF!</definedName>
    <definedName name="gp98_tot_tot_6" localSheetId="4">#REF!</definedName>
    <definedName name="gp98_tot_tot_6" localSheetId="14">#REF!</definedName>
    <definedName name="gp98_tot_tot_6" localSheetId="15">#REF!</definedName>
    <definedName name="gp98_tot_tot_6">#REF!</definedName>
    <definedName name="groupe">[8]astra_digital!$A$1:$C$62</definedName>
    <definedName name="IMP" localSheetId="2">'[8]Tab 3'!#REF!</definedName>
    <definedName name="IMP" localSheetId="4">'[8]Tab 3'!#REF!</definedName>
    <definedName name="IMP" localSheetId="8">'[8]Tab 3'!#REF!</definedName>
    <definedName name="IMP" localSheetId="5">'[8]Tab 3'!#REF!</definedName>
    <definedName name="IMP" localSheetId="7">'[8]Tab 3'!#REF!</definedName>
    <definedName name="IMP" localSheetId="14">'[8]Tab 3'!#REF!</definedName>
    <definedName name="IMP" localSheetId="15">'[8]Tab 3'!#REF!</definedName>
    <definedName name="IMP">'[8]Tab 3'!#REF!</definedName>
    <definedName name="lib_section">[14]Section!$A$2:$B$43</definedName>
    <definedName name="lib_section_27" localSheetId="2">#REF!</definedName>
    <definedName name="lib_section_27" localSheetId="4">#REF!</definedName>
    <definedName name="lib_section_27" localSheetId="8">#REF!</definedName>
    <definedName name="lib_section_27" localSheetId="0">#REF!</definedName>
    <definedName name="lib_section_27" localSheetId="5">#REF!</definedName>
    <definedName name="lib_section_27" localSheetId="7">#REF!</definedName>
    <definedName name="lib_section_27" localSheetId="14">#REF!</definedName>
    <definedName name="lib_section_27" localSheetId="15">#REF!</definedName>
    <definedName name="lib_section_27">#REF!</definedName>
    <definedName name="libposit" localSheetId="8">[20]POSITION_ADMINISTRATIVE!$B$2:$C$136</definedName>
    <definedName name="libposit" localSheetId="0">[20]POSITION_ADMINISTRATIVE!$B$2:$C$136</definedName>
    <definedName name="libposit" localSheetId="7">[20]POSITION_ADMINISTRATIVE!$B$2:$C$136</definedName>
    <definedName name="libposit">[20]POSITION_ADMINISTRATIVE!$B$2:$C$136</definedName>
    <definedName name="Liste" localSheetId="2">#REF!</definedName>
    <definedName name="Liste" localSheetId="4">#REF!</definedName>
    <definedName name="Liste" localSheetId="8">#REF!</definedName>
    <definedName name="Liste" localSheetId="0">#REF!</definedName>
    <definedName name="Liste" localSheetId="5">#REF!</definedName>
    <definedName name="Liste" localSheetId="7">#REF!</definedName>
    <definedName name="Liste" localSheetId="14">#REF!</definedName>
    <definedName name="Liste" localSheetId="15">#REF!</definedName>
    <definedName name="Liste">#REF!</definedName>
    <definedName name="Medecine" localSheetId="2">[8]astra_digital!#REF!</definedName>
    <definedName name="Medecine" localSheetId="4">[8]astra_digital!#REF!</definedName>
    <definedName name="Medecine" localSheetId="8">[8]astra_digital!#REF!</definedName>
    <definedName name="Medecine" localSheetId="5">[8]astra_digital!#REF!</definedName>
    <definedName name="Medecine" localSheetId="7">[8]astra_digital!#REF!</definedName>
    <definedName name="Medecine" localSheetId="14">[8]astra_digital!#REF!</definedName>
    <definedName name="Medecine" localSheetId="15">[8]astra_digital!#REF!</definedName>
    <definedName name="Medecine">[8]astra_digital!#REF!</definedName>
    <definedName name="Médecine" localSheetId="2">[8]astra_digital!#REF!</definedName>
    <definedName name="Médecine" localSheetId="4">[8]astra_digital!#REF!</definedName>
    <definedName name="Médecine" localSheetId="8">[8]astra_digital!#REF!</definedName>
    <definedName name="Médecine" localSheetId="5">[8]astra_digital!#REF!</definedName>
    <definedName name="Médecine" localSheetId="7">[8]astra_digital!#REF!</definedName>
    <definedName name="Médecine" localSheetId="14">[8]astra_digital!#REF!</definedName>
    <definedName name="Médecine" localSheetId="15">[8]astra_digital!#REF!</definedName>
    <definedName name="Médecine">[8]astra_digital!#REF!</definedName>
    <definedName name="moy" localSheetId="2">#REF!</definedName>
    <definedName name="moy" localSheetId="4">#REF!</definedName>
    <definedName name="moy" localSheetId="8">#REF!</definedName>
    <definedName name="moy" localSheetId="5">#REF!</definedName>
    <definedName name="moy" localSheetId="7">#REF!</definedName>
    <definedName name="moy" localSheetId="14">#REF!</definedName>
    <definedName name="moy" localSheetId="15">#REF!</definedName>
    <definedName name="moy">#REF!</definedName>
    <definedName name="NC" localSheetId="2">#REF!</definedName>
    <definedName name="NC" localSheetId="4">#REF!</definedName>
    <definedName name="NC" localSheetId="8">#REF!</definedName>
    <definedName name="NC" localSheetId="5">#REF!</definedName>
    <definedName name="NC" localSheetId="7">#REF!</definedName>
    <definedName name="NC" localSheetId="14">#REF!</definedName>
    <definedName name="NC" localSheetId="15">#REF!</definedName>
    <definedName name="NC">#REF!</definedName>
    <definedName name="nnn">[14]Feuil1!$A$2:$B$45</definedName>
    <definedName name="Odonto" localSheetId="2">[8]astra_digital!#REF!</definedName>
    <definedName name="Odonto" localSheetId="4">[8]astra_digital!#REF!</definedName>
    <definedName name="Odonto" localSheetId="8">[8]astra_digital!#REF!</definedName>
    <definedName name="Odonto" localSheetId="5">[8]astra_digital!#REF!</definedName>
    <definedName name="Odonto" localSheetId="7">[8]astra_digital!#REF!</definedName>
    <definedName name="Odonto" localSheetId="14">[8]astra_digital!#REF!</definedName>
    <definedName name="Odonto" localSheetId="15">[8]astra_digital!#REF!</definedName>
    <definedName name="Odonto">[8]astra_digital!#REF!</definedName>
    <definedName name="Odontologie" localSheetId="2">[8]astra_digital!#REF!</definedName>
    <definedName name="Odontologie" localSheetId="4">[8]astra_digital!#REF!</definedName>
    <definedName name="Odontologie" localSheetId="8">[8]astra_digital!#REF!</definedName>
    <definedName name="Odontologie" localSheetId="5">[8]astra_digital!#REF!</definedName>
    <definedName name="Odontologie" localSheetId="7">[8]astra_digital!#REF!</definedName>
    <definedName name="Odontologie" localSheetId="14">[8]astra_digital!#REF!</definedName>
    <definedName name="Odontologie" localSheetId="15">[8]astra_digital!#REF!</definedName>
    <definedName name="Odontologie">[8]astra_digital!#REF!</definedName>
    <definedName name="p" localSheetId="2">#REF!</definedName>
    <definedName name="p" localSheetId="4">#REF!</definedName>
    <definedName name="p" localSheetId="8">#REF!</definedName>
    <definedName name="p" localSheetId="5">#REF!</definedName>
    <definedName name="p" localSheetId="7">#REF!</definedName>
    <definedName name="p" localSheetId="14">#REF!</definedName>
    <definedName name="p" localSheetId="15">#REF!</definedName>
    <definedName name="p">#REF!</definedName>
    <definedName name="PE" localSheetId="2">#REF!</definedName>
    <definedName name="PE" localSheetId="4">#REF!</definedName>
    <definedName name="PE" localSheetId="8">#REF!</definedName>
    <definedName name="PE" localSheetId="5">#REF!</definedName>
    <definedName name="PE" localSheetId="7">#REF!</definedName>
    <definedName name="PE" localSheetId="14">#REF!</definedName>
    <definedName name="PE" localSheetId="15">#REF!</definedName>
    <definedName name="PE">#REF!</definedName>
    <definedName name="Pharma" localSheetId="2">[8]astra_digital!#REF!</definedName>
    <definedName name="Pharma" localSheetId="4">[8]astra_digital!#REF!</definedName>
    <definedName name="Pharma" localSheetId="8">[8]astra_digital!#REF!</definedName>
    <definedName name="Pharma" localSheetId="5">[8]astra_digital!#REF!</definedName>
    <definedName name="Pharma" localSheetId="7">[8]astra_digital!#REF!</definedName>
    <definedName name="Pharma" localSheetId="14">[8]astra_digital!#REF!</definedName>
    <definedName name="Pharma" localSheetId="15">[8]astra_digital!#REF!</definedName>
    <definedName name="Pharma">[8]astra_digital!#REF!</definedName>
    <definedName name="Pharmacie" localSheetId="2">[8]astra_digital!#REF!</definedName>
    <definedName name="Pharmacie" localSheetId="4">[8]astra_digital!#REF!</definedName>
    <definedName name="Pharmacie" localSheetId="8">[8]astra_digital!#REF!</definedName>
    <definedName name="Pharmacie" localSheetId="5">[8]astra_digital!#REF!</definedName>
    <definedName name="Pharmacie" localSheetId="7">[8]astra_digital!#REF!</definedName>
    <definedName name="Pharmacie" localSheetId="14">[8]astra_digital!#REF!</definedName>
    <definedName name="Pharmacie" localSheetId="15">[8]astra_digital!#REF!</definedName>
    <definedName name="Pharmacie">[8]astra_digital!#REF!</definedName>
    <definedName name="POURS" localSheetId="2">#REF!</definedName>
    <definedName name="POURS" localSheetId="4">#REF!</definedName>
    <definedName name="POURS" localSheetId="8">#REF!</definedName>
    <definedName name="POURS" localSheetId="5">#REF!</definedName>
    <definedName name="POURS" localSheetId="7">#REF!</definedName>
    <definedName name="POURS" localSheetId="14">#REF!</definedName>
    <definedName name="POURS" localSheetId="15">#REF!</definedName>
    <definedName name="POURS">#REF!</definedName>
    <definedName name="prev2008" localSheetId="2">#REF!</definedName>
    <definedName name="prev2008" localSheetId="4">#REF!</definedName>
    <definedName name="prev2008" localSheetId="8">#REF!</definedName>
    <definedName name="prev2008" localSheetId="5">#REF!</definedName>
    <definedName name="prev2008" localSheetId="14">#REF!</definedName>
    <definedName name="prev2008" localSheetId="15">#REF!</definedName>
    <definedName name="prev2008">#REF!</definedName>
    <definedName name="prevmcf2008" localSheetId="2">#REF!</definedName>
    <definedName name="prevmcf2008" localSheetId="4">#REF!</definedName>
    <definedName name="prevmcf2008" localSheetId="14">#REF!</definedName>
    <definedName name="prevmcf2008" localSheetId="15">#REF!</definedName>
    <definedName name="prevmcf2008">#REF!</definedName>
    <definedName name="prevpr2008" localSheetId="2">#REF!</definedName>
    <definedName name="prevpr2008" localSheetId="4">#REF!</definedName>
    <definedName name="prevpr2008" localSheetId="14">#REF!</definedName>
    <definedName name="prevpr2008" localSheetId="15">#REF!</definedName>
    <definedName name="prevpr2008">#REF!</definedName>
    <definedName name="PRINCIPAL" localSheetId="2">'[8]Tab 1'!#REF!</definedName>
    <definedName name="PRINCIPAL" localSheetId="4">'[8]Tab 1'!#REF!</definedName>
    <definedName name="PRINCIPAL" localSheetId="14">'[8]Tab 1'!#REF!</definedName>
    <definedName name="PRINCIPAL" localSheetId="15">'[8]Tab 1'!#REF!</definedName>
    <definedName name="PRINCIPAL">'[8]Tab 1'!#REF!</definedName>
    <definedName name="qual06">[21]Feuil2!$A$1:$E$8035</definedName>
    <definedName name="qual06_25" localSheetId="2">#REF!</definedName>
    <definedName name="qual06_25" localSheetId="4">#REF!</definedName>
    <definedName name="qual06_25" localSheetId="8">#REF!</definedName>
    <definedName name="qual06_25" localSheetId="0">#REF!</definedName>
    <definedName name="qual06_25" localSheetId="5">#REF!</definedName>
    <definedName name="qual06_25" localSheetId="7">#REF!</definedName>
    <definedName name="qual06_25" localSheetId="14">#REF!</definedName>
    <definedName name="qual06_25" localSheetId="15">#REF!</definedName>
    <definedName name="qual06_25">#REF!</definedName>
    <definedName name="qualif06">[21]Feuil2!$A$1:$E$8035</definedName>
    <definedName name="qualif06_25" localSheetId="2">#REF!</definedName>
    <definedName name="qualif06_25" localSheetId="4">#REF!</definedName>
    <definedName name="qualif06_25" localSheetId="8">#REF!</definedName>
    <definedName name="qualif06_25" localSheetId="0">#REF!</definedName>
    <definedName name="qualif06_25" localSheetId="5">#REF!</definedName>
    <definedName name="qualif06_25" localSheetId="7">#REF!</definedName>
    <definedName name="qualif06_25" localSheetId="14">#REF!</definedName>
    <definedName name="qualif06_25" localSheetId="15">#REF!</definedName>
    <definedName name="qualif06_25">#REF!</definedName>
    <definedName name="RES" localSheetId="2">#REF!</definedName>
    <definedName name="RES" localSheetId="4">#REF!</definedName>
    <definedName name="RES" localSheetId="8">#REF!</definedName>
    <definedName name="RES" localSheetId="5">#REF!</definedName>
    <definedName name="RES" localSheetId="7">#REF!</definedName>
    <definedName name="RES" localSheetId="14">#REF!</definedName>
    <definedName name="RES" localSheetId="15">#REF!</definedName>
    <definedName name="RES">#REF!</definedName>
    <definedName name="Sciences" localSheetId="2">[8]astra_digital!#REF!</definedName>
    <definedName name="Sciences" localSheetId="4">[8]astra_digital!#REF!</definedName>
    <definedName name="Sciences" localSheetId="8">[8]astra_digital!#REF!</definedName>
    <definedName name="Sciences" localSheetId="5">[8]astra_digital!#REF!</definedName>
    <definedName name="Sciences" localSheetId="7">[8]astra_digital!#REF!</definedName>
    <definedName name="Sciences" localSheetId="14">[8]astra_digital!#REF!</definedName>
    <definedName name="Sciences" localSheetId="15">[8]astra_digital!#REF!</definedName>
    <definedName name="Sciences">[8]astra_digital!#REF!</definedName>
    <definedName name="SIES" localSheetId="8">[22]sect01def!$A$1:$P$31</definedName>
    <definedName name="SIES" localSheetId="0">[22]sect01def!$A$1:$P$31</definedName>
    <definedName name="SIES" localSheetId="7">[22]sect01def!$A$1:$P$31</definedName>
    <definedName name="SIES">[22]sect01def!$A$1:$P$31</definedName>
    <definedName name="STAPS" localSheetId="2">[8]astra_digital!#REF!</definedName>
    <definedName name="STAPS" localSheetId="4">[8]astra_digital!#REF!</definedName>
    <definedName name="STAPS" localSheetId="8">[8]astra_digital!#REF!</definedName>
    <definedName name="STAPS" localSheetId="5">[8]astra_digital!#REF!</definedName>
    <definedName name="STAPS" localSheetId="7">[8]astra_digital!#REF!</definedName>
    <definedName name="STAPS" localSheetId="14">[8]astra_digital!#REF!</definedName>
    <definedName name="STAPS" localSheetId="15">[8]astra_digital!#REF!</definedName>
    <definedName name="STAPS">[8]astra_digital!#REF!</definedName>
    <definedName name="Tab" localSheetId="2">#REF!</definedName>
    <definedName name="Tab" localSheetId="4">#REF!</definedName>
    <definedName name="Tab" localSheetId="8">#REF!</definedName>
    <definedName name="Tab" localSheetId="5">#REF!</definedName>
    <definedName name="TAB" localSheetId="7">#REF!</definedName>
    <definedName name="Tab" localSheetId="14">#REF!</definedName>
    <definedName name="Tab" localSheetId="15">#REF!</definedName>
    <definedName name="Tab">#REF!</definedName>
    <definedName name="tab12seriebis">#REF!</definedName>
    <definedName name="tabcod" localSheetId="2">#REF!</definedName>
    <definedName name="tabcod" localSheetId="4">#REF!</definedName>
    <definedName name="tabcod" localSheetId="8">#REF!</definedName>
    <definedName name="tabcod" localSheetId="5">#REF!</definedName>
    <definedName name="tabcod" localSheetId="7">#REF!</definedName>
    <definedName name="tabcod" localSheetId="14">#REF!</definedName>
    <definedName name="tabcod" localSheetId="15">#REF!</definedName>
    <definedName name="tabcod">#REF!</definedName>
    <definedName name="TabCor" localSheetId="2">#REF!</definedName>
    <definedName name="TabCor" localSheetId="4">#REF!</definedName>
    <definedName name="TabCor" localSheetId="14">#REF!</definedName>
    <definedName name="TabCor" localSheetId="15">#REF!</definedName>
    <definedName name="TabCor">#REF!</definedName>
    <definedName name="TABDS">'[13]Tableau de données'!$A$2:$B$32</definedName>
    <definedName name="TABDS_27" localSheetId="2">#REF!</definedName>
    <definedName name="TABDS_27" localSheetId="4">#REF!</definedName>
    <definedName name="TABDS_27" localSheetId="8">#REF!</definedName>
    <definedName name="TABDS_27" localSheetId="5">#REF!</definedName>
    <definedName name="TABDS_27" localSheetId="7">#REF!</definedName>
    <definedName name="TABDS_27" localSheetId="14">#REF!</definedName>
    <definedName name="TABDS_27" localSheetId="15">#REF!</definedName>
    <definedName name="TABDS_27">#REF!</definedName>
    <definedName name="TABLE" localSheetId="8">'[23]table  origines professionelles'!$B$3:$C$42</definedName>
    <definedName name="TABLE" localSheetId="0">'[23]table  origines professionelles'!$B$3:$C$42</definedName>
    <definedName name="TABLE" localSheetId="7">'[23]table  origines professionelles'!$B$3:$C$42</definedName>
    <definedName name="TABLE">'[23]table  origines professionelles'!$B$3:$C$42</definedName>
    <definedName name="TB" localSheetId="2">#REF!</definedName>
    <definedName name="TB" localSheetId="4">#REF!</definedName>
    <definedName name="TB" localSheetId="8">#REF!</definedName>
    <definedName name="TB" localSheetId="0">#REF!</definedName>
    <definedName name="TB" localSheetId="5">#REF!</definedName>
    <definedName name="TB" localSheetId="7">#REF!</definedName>
    <definedName name="TB" localSheetId="14">#REF!</definedName>
    <definedName name="TB" localSheetId="15">#REF!</definedName>
    <definedName name="TB">#REF!</definedName>
    <definedName name="TCE" localSheetId="2">#REF!</definedName>
    <definedName name="TCE" localSheetId="4">#REF!</definedName>
    <definedName name="TCE" localSheetId="8">#REF!</definedName>
    <definedName name="TCE" localSheetId="0">#REF!</definedName>
    <definedName name="TCE" localSheetId="5">#REF!</definedName>
    <definedName name="TCE" localSheetId="7">#REF!</definedName>
    <definedName name="TCE" localSheetId="14">#REF!</definedName>
    <definedName name="TCE" localSheetId="15">#REF!</definedName>
    <definedName name="TCE">#REF!</definedName>
    <definedName name="TCNU">'[8]#REF'!$A$1:$B$118</definedName>
    <definedName name="TDB" localSheetId="2">#REF!</definedName>
    <definedName name="TDB" localSheetId="4">#REF!</definedName>
    <definedName name="TDB" localSheetId="8">#REF!</definedName>
    <definedName name="TDB" localSheetId="5">#REF!</definedName>
    <definedName name="TDB" localSheetId="7">#REF!</definedName>
    <definedName name="TDB" localSheetId="14">#REF!</definedName>
    <definedName name="TDB" localSheetId="15">#REF!</definedName>
    <definedName name="TDB">#REF!</definedName>
    <definedName name="TDIORIG" localSheetId="2">#REF!</definedName>
    <definedName name="TDIORIG" localSheetId="4">#REF!</definedName>
    <definedName name="TDIORIG" localSheetId="8">#REF!</definedName>
    <definedName name="TDIORIG" localSheetId="5">#REF!</definedName>
    <definedName name="TDIORIG" localSheetId="7">#REF!</definedName>
    <definedName name="TDIORIG" localSheetId="14">#REF!</definedName>
    <definedName name="TDIORIG" localSheetId="15">#REF!</definedName>
    <definedName name="TDIORIG">#REF!</definedName>
    <definedName name="TDIORIG_25" localSheetId="2">#REF!</definedName>
    <definedName name="TDIORIG_25" localSheetId="4">#REF!</definedName>
    <definedName name="TDIORIG_25" localSheetId="14">#REF!</definedName>
    <definedName name="TDIORIG_25" localSheetId="15">#REF!</definedName>
    <definedName name="TDIORIG_25">#REF!</definedName>
    <definedName name="TE_Droit" localSheetId="2">[8]astra_digital!#REF!</definedName>
    <definedName name="TE_Droit" localSheetId="4">[8]astra_digital!#REF!</definedName>
    <definedName name="TE_Droit" localSheetId="14">[8]astra_digital!#REF!</definedName>
    <definedName name="TE_Droit" localSheetId="15">[8]astra_digital!#REF!</definedName>
    <definedName name="TE_Droit">[8]astra_digital!#REF!</definedName>
    <definedName name="TE_Lettres" localSheetId="2">[8]astra_digital!#REF!</definedName>
    <definedName name="TE_Lettres" localSheetId="4">[8]astra_digital!#REF!</definedName>
    <definedName name="TE_Lettres" localSheetId="14">[8]astra_digital!#REF!</definedName>
    <definedName name="TE_Lettres" localSheetId="15">[8]astra_digital!#REF!</definedName>
    <definedName name="TE_Lettres">[8]astra_digital!#REF!</definedName>
    <definedName name="TE_Médecine" localSheetId="2">[8]astra_digital!#REF!</definedName>
    <definedName name="TE_Médecine" localSheetId="4">[8]astra_digital!#REF!</definedName>
    <definedName name="TE_Médecine" localSheetId="14">[8]astra_digital!#REF!</definedName>
    <definedName name="TE_Médecine" localSheetId="15">[8]astra_digital!#REF!</definedName>
    <definedName name="TE_Médecine">[8]astra_digital!#REF!</definedName>
    <definedName name="TE_Odonto" localSheetId="2">[8]astra_digital!#REF!</definedName>
    <definedName name="TE_Odonto" localSheetId="4">[8]astra_digital!#REF!</definedName>
    <definedName name="TE_Odonto" localSheetId="14">[8]astra_digital!#REF!</definedName>
    <definedName name="TE_Odonto" localSheetId="15">[8]astra_digital!#REF!</definedName>
    <definedName name="TE_Odonto">[8]astra_digital!#REF!</definedName>
    <definedName name="TE_Pharma" localSheetId="2">[8]astra_digital!#REF!</definedName>
    <definedName name="TE_Pharma" localSheetId="4">[8]astra_digital!#REF!</definedName>
    <definedName name="TE_Pharma" localSheetId="14">[8]astra_digital!#REF!</definedName>
    <definedName name="TE_Pharma" localSheetId="15">[8]astra_digital!#REF!</definedName>
    <definedName name="TE_Pharma">[8]astra_digital!#REF!</definedName>
    <definedName name="TE_Sciences" localSheetId="2">[8]astra_digital!#REF!</definedName>
    <definedName name="TE_Sciences" localSheetId="4">[8]astra_digital!#REF!</definedName>
    <definedName name="TE_Sciences" localSheetId="14">[8]astra_digital!#REF!</definedName>
    <definedName name="TE_Sciences" localSheetId="15">[8]astra_digital!#REF!</definedName>
    <definedName name="TE_Sciences">[8]astra_digital!#REF!</definedName>
    <definedName name="tetab">'[8]Etabt-corps (DLSP)'!$B$3:$K$182</definedName>
    <definedName name="TGD">'[8]#REF'!$A$2:$B$7</definedName>
    <definedName name="tgrade">[8]CORPS!$A$1:$C$62</definedName>
    <definedName name="titi" localSheetId="2">'[24]TAB I'!#REF!</definedName>
    <definedName name="titi" localSheetId="4">'[24]TAB I'!#REF!</definedName>
    <definedName name="titi" localSheetId="8">'[24]TAB I'!#REF!</definedName>
    <definedName name="titi" localSheetId="5">'[24]TAB I'!#REF!</definedName>
    <definedName name="titi" localSheetId="7">'[24]TAB I'!#REF!</definedName>
    <definedName name="titi" localSheetId="14">'[24]TAB I'!#REF!</definedName>
    <definedName name="titi" localSheetId="15">'[24]TAB I'!#REF!</definedName>
    <definedName name="titi">'[24]TAB I'!#REF!</definedName>
    <definedName name="titi_27" localSheetId="2">#REF!</definedName>
    <definedName name="titi_27" localSheetId="4">#REF!</definedName>
    <definedName name="titi_27" localSheetId="8">#REF!</definedName>
    <definedName name="titi_27" localSheetId="0">#REF!</definedName>
    <definedName name="titi_27" localSheetId="5">#REF!</definedName>
    <definedName name="titi_27" localSheetId="7">#REF!</definedName>
    <definedName name="titi_27" localSheetId="14">#REF!</definedName>
    <definedName name="titi_27" localSheetId="15">#REF!</definedName>
    <definedName name="titi_27">#REF!</definedName>
    <definedName name="tlibc" localSheetId="2">#REF!</definedName>
    <definedName name="tlibc" localSheetId="4">#REF!</definedName>
    <definedName name="tlibc" localSheetId="8">#REF!</definedName>
    <definedName name="tlibc" localSheetId="0">#REF!</definedName>
    <definedName name="tlibc" localSheetId="5">#REF!</definedName>
    <definedName name="tlibc" localSheetId="7">#REF!</definedName>
    <definedName name="tlibc" localSheetId="14">#REF!</definedName>
    <definedName name="tlibc" localSheetId="15">#REF!</definedName>
    <definedName name="tlibc">#REF!</definedName>
    <definedName name="tlibc_25" localSheetId="2">#REF!</definedName>
    <definedName name="tlibc_25" localSheetId="4">#REF!</definedName>
    <definedName name="tlibc_25" localSheetId="0">#REF!</definedName>
    <definedName name="tlibc_25" localSheetId="14">#REF!</definedName>
    <definedName name="tlibc_25" localSheetId="15">#REF!</definedName>
    <definedName name="tlibc_25">#REF!</definedName>
    <definedName name="tnom" localSheetId="2">#REF!</definedName>
    <definedName name="tnom" localSheetId="4">#REF!</definedName>
    <definedName name="tnom" localSheetId="14">#REF!</definedName>
    <definedName name="tnom" localSheetId="15">#REF!</definedName>
    <definedName name="tnom">#REF!</definedName>
    <definedName name="tnomm" localSheetId="2">#REF!</definedName>
    <definedName name="tnomm" localSheetId="4">#REF!</definedName>
    <definedName name="tnomm" localSheetId="14">#REF!</definedName>
    <definedName name="tnomm" localSheetId="15">#REF!</definedName>
    <definedName name="tnomm">#REF!</definedName>
    <definedName name="tnumetab" localSheetId="2">#REF!</definedName>
    <definedName name="tnumetab" localSheetId="4">#REF!</definedName>
    <definedName name="tnumetab" localSheetId="14">#REF!</definedName>
    <definedName name="tnumetab" localSheetId="15">#REF!</definedName>
    <definedName name="tnumetab">#REF!</definedName>
    <definedName name="tnumetab_25" localSheetId="2">#REF!</definedName>
    <definedName name="tnumetab_25" localSheetId="4">#REF!</definedName>
    <definedName name="tnumetab_25" localSheetId="14">#REF!</definedName>
    <definedName name="tnumetab_25" localSheetId="15">#REF!</definedName>
    <definedName name="tnumetab_25">#REF!</definedName>
    <definedName name="tot_cr">[14]Feuil1!$A$2:$C$45</definedName>
    <definedName name="tot_cr_27" localSheetId="2">#REF!</definedName>
    <definedName name="tot_cr_27" localSheetId="4">#REF!</definedName>
    <definedName name="tot_cr_27" localSheetId="8">#REF!</definedName>
    <definedName name="tot_cr_27" localSheetId="5">#REF!</definedName>
    <definedName name="tot_cr_27" localSheetId="7">#REF!</definedName>
    <definedName name="tot_cr_27" localSheetId="14">#REF!</definedName>
    <definedName name="tot_cr_27" localSheetId="15">#REF!</definedName>
    <definedName name="tot_cr_27">#REF!</definedName>
    <definedName name="tot_dr">[14]Feuil1!$A$2:$B$45</definedName>
    <definedName name="tot_dr_27" localSheetId="2">#REF!</definedName>
    <definedName name="tot_dr_27" localSheetId="4">#REF!</definedName>
    <definedName name="tot_dr_27" localSheetId="8">#REF!</definedName>
    <definedName name="tot_dr_27" localSheetId="5">#REF!</definedName>
    <definedName name="tot_dr_27" localSheetId="7">#REF!</definedName>
    <definedName name="tot_dr_27" localSheetId="14">#REF!</definedName>
    <definedName name="tot_dr_27" localSheetId="15">#REF!</definedName>
    <definedName name="tot_dr_27">#REF!</definedName>
    <definedName name="total_aut">'[17]Intercalaire 1'!$K$37</definedName>
    <definedName name="totalagre" localSheetId="2">#REF!</definedName>
    <definedName name="totalagre" localSheetId="4">#REF!</definedName>
    <definedName name="totalagre" localSheetId="8">#REF!</definedName>
    <definedName name="totalagre" localSheetId="0">#REF!</definedName>
    <definedName name="totalagre" localSheetId="5">#REF!</definedName>
    <definedName name="totalagre" localSheetId="7">#REF!</definedName>
    <definedName name="totalagre" localSheetId="14">#REF!</definedName>
    <definedName name="totalagre" localSheetId="15">#REF!</definedName>
    <definedName name="totalagre">#REF!</definedName>
    <definedName name="totalaut" localSheetId="2">#REF!</definedName>
    <definedName name="totalaut" localSheetId="4">#REF!</definedName>
    <definedName name="totalaut" localSheetId="8">#REF!</definedName>
    <definedName name="totalaut" localSheetId="0">#REF!</definedName>
    <definedName name="totalaut" localSheetId="5">#REF!</definedName>
    <definedName name="totalaut" localSheetId="7">#REF!</definedName>
    <definedName name="totalaut" localSheetId="14">#REF!</definedName>
    <definedName name="totalaut" localSheetId="15">#REF!</definedName>
    <definedName name="totalaut">#REF!</definedName>
    <definedName name="totalcert" localSheetId="2">#REF!</definedName>
    <definedName name="totalcert" localSheetId="4">#REF!</definedName>
    <definedName name="totalcert" localSheetId="0">#REF!</definedName>
    <definedName name="totalcert" localSheetId="14">#REF!</definedName>
    <definedName name="totalcert" localSheetId="15">#REF!</definedName>
    <definedName name="totalcert">#REF!</definedName>
    <definedName name="totalfrance" localSheetId="2">#REF!</definedName>
    <definedName name="totalfrance" localSheetId="4">#REF!</definedName>
    <definedName name="totalfrance" localSheetId="14">#REF!</definedName>
    <definedName name="totalfrance" localSheetId="15">#REF!</definedName>
    <definedName name="totalfrance">#REF!</definedName>
    <definedName name="totalplp" localSheetId="2">#REF!</definedName>
    <definedName name="totalplp" localSheetId="4">#REF!</definedName>
    <definedName name="totalplp" localSheetId="14">#REF!</definedName>
    <definedName name="totalplp" localSheetId="15">#REF!</definedName>
    <definedName name="totalplp">#REF!</definedName>
    <definedName name="toto" localSheetId="2">'[25]TAB I'!#REF!</definedName>
    <definedName name="toto" localSheetId="4">'[25]TAB I'!#REF!</definedName>
    <definedName name="toto" localSheetId="14">'[25]TAB I'!#REF!</definedName>
    <definedName name="toto" localSheetId="15">'[25]TAB I'!#REF!</definedName>
    <definedName name="toto">'[25]TAB I'!#REF!</definedName>
    <definedName name="tprenom" localSheetId="2">#REF!</definedName>
    <definedName name="tprenom" localSheetId="4">#REF!</definedName>
    <definedName name="tprenom" localSheetId="8">#REF!</definedName>
    <definedName name="tprenom" localSheetId="0">#REF!</definedName>
    <definedName name="tprenom" localSheetId="5">#REF!</definedName>
    <definedName name="tprenom" localSheetId="7">#REF!</definedName>
    <definedName name="tprenom" localSheetId="14">#REF!</definedName>
    <definedName name="tprenom" localSheetId="15">#REF!</definedName>
    <definedName name="tprenom">#REF!</definedName>
    <definedName name="TPROMO">[26]Tables!$A$25:$B$28</definedName>
    <definedName name="TRACE1" localSheetId="2">'[8]Tab 1'!#REF!</definedName>
    <definedName name="TRACE1" localSheetId="4">'[8]Tab 1'!#REF!</definedName>
    <definedName name="TRACE1" localSheetId="8">'[8]Tab 1'!#REF!</definedName>
    <definedName name="TRACE1" localSheetId="5">'[8]Tab 1'!#REF!</definedName>
    <definedName name="TRACE1" localSheetId="7">'[8]Tab 1'!#REF!</definedName>
    <definedName name="TRACE1" localSheetId="14">'[8]Tab 1'!#REF!</definedName>
    <definedName name="TRACE1" localSheetId="15">'[8]Tab 1'!#REF!</definedName>
    <definedName name="TRACE1">'[8]Tab 1'!#REF!</definedName>
    <definedName name="TRACE2" localSheetId="2">'[8]Tab 1'!#REF!</definedName>
    <definedName name="TRACE2" localSheetId="4">'[8]Tab 1'!#REF!</definedName>
    <definedName name="TRACE2" localSheetId="8">'[8]Tab 1'!#REF!</definedName>
    <definedName name="TRACE2" localSheetId="5">'[8]Tab 1'!#REF!</definedName>
    <definedName name="TRACE2" localSheetId="7">'[8]Tab 1'!#REF!</definedName>
    <definedName name="TRACE2" localSheetId="14">'[8]Tab 1'!#REF!</definedName>
    <definedName name="TRACE2" localSheetId="15">'[8]Tab 1'!#REF!</definedName>
    <definedName name="TRACE2">'[8]Tab 1'!#REF!</definedName>
    <definedName name="TrecPRexMCF" localSheetId="8">'[27]Simu Retr MCF'!$L$4</definedName>
    <definedName name="TrecPRexMCF" localSheetId="0">'[27]Simu Retr MCF'!$L$4</definedName>
    <definedName name="TrecPRexMCF" localSheetId="7">'[27]Simu Retr MCF'!$L$4</definedName>
    <definedName name="TrecPRexMCF">'[27]Simu Retr MCF'!$L$4</definedName>
    <definedName name="Ttypepromo">[26]Tables!$A$52:$B$54</definedName>
    <definedName name="Uni" localSheetId="2">#REF!</definedName>
    <definedName name="Uni" localSheetId="4">#REF!</definedName>
    <definedName name="Uni" localSheetId="8">#REF!</definedName>
    <definedName name="Uni" localSheetId="0">#REF!</definedName>
    <definedName name="Uni" localSheetId="5">#REF!</definedName>
    <definedName name="Uni" localSheetId="7">#REF!</definedName>
    <definedName name="Uni" localSheetId="14">#REF!</definedName>
    <definedName name="Uni" localSheetId="15">#REF!</definedName>
    <definedName name="Uni">#REF!</definedName>
    <definedName name="VC07_entree" localSheetId="2">#REF!</definedName>
    <definedName name="VC07_entree" localSheetId="4">#REF!</definedName>
    <definedName name="VC07_entree" localSheetId="8">#REF!</definedName>
    <definedName name="VC07_entree" localSheetId="0">#REF!</definedName>
    <definedName name="VC07_entree" localSheetId="5">#REF!</definedName>
    <definedName name="VC07_entree" localSheetId="7">#REF!</definedName>
    <definedName name="VC07_entree" localSheetId="14">#REF!</definedName>
    <definedName name="VC07_entree" localSheetId="15">#REF!</definedName>
    <definedName name="VC07_entree">#REF!</definedName>
    <definedName name="VC07sd" localSheetId="2">#REF!</definedName>
    <definedName name="VC07sd" localSheetId="4">#REF!</definedName>
    <definedName name="VC07sd" localSheetId="0">#REF!</definedName>
    <definedName name="VC07sd" localSheetId="14">#REF!</definedName>
    <definedName name="VC07sd" localSheetId="15">#REF!</definedName>
    <definedName name="VC07sd">#REF!</definedName>
    <definedName name="VC09def" localSheetId="8">[28]VC09def!$A$1:$W$34</definedName>
    <definedName name="VC09def" localSheetId="0">[29]VC09def!$A$1:$W$34</definedName>
    <definedName name="VC09def" localSheetId="7">[28]VC09def!$A$1:$W$34</definedName>
    <definedName name="VC09def" localSheetId="14">[28]VC09def!$A$1:$W$34</definedName>
    <definedName name="VC09def" localSheetId="15">[28]VC09def!$A$1:$W$34</definedName>
    <definedName name="VC09def">[28]VC09def!$A$1:$W$34</definedName>
    <definedName name="VC09sd_sept2011" localSheetId="2">#REF!</definedName>
    <definedName name="VC09sd_sept2011" localSheetId="4">#REF!</definedName>
    <definedName name="VC09sd_sept2011" localSheetId="8">#REF!</definedName>
    <definedName name="VC09sd_sept2011" localSheetId="0">#REF!</definedName>
    <definedName name="VC09sd_sept2011" localSheetId="5">#REF!</definedName>
    <definedName name="VC09sd_sept2011" localSheetId="7">#REF!</definedName>
    <definedName name="VC09sd_sept2011" localSheetId="11">#REF!</definedName>
    <definedName name="VC09sd_sept2011" localSheetId="12">#REF!</definedName>
    <definedName name="VC09sd_sept2011" localSheetId="14">#REF!</definedName>
    <definedName name="VC09sd_sept2011" localSheetId="15">#REF!</definedName>
    <definedName name="VC09sd_sept2011">#REF!</definedName>
    <definedName name="VC11sd_entree" localSheetId="8">[30]VC11sd_entree!$A$1:$AF$4267</definedName>
    <definedName name="VC11sd_entree" localSheetId="0">[30]VC11sd_entree!$A$1:$AF$4267</definedName>
    <definedName name="VC11sd_entree" localSheetId="7">[30]VC11sd_entree!$A$1:$AF$4267</definedName>
    <definedName name="VC11sd_entree">[30]VC11sd_entree!$A$1:$AF$4267</definedName>
    <definedName name="VC11sd_sortie" localSheetId="8">[30]VC11sd_sortie!$A$1:$T$4264</definedName>
    <definedName name="VC11sd_sortie" localSheetId="0">[30]VC11sd_sortie!$A$1:$T$4264</definedName>
    <definedName name="VC11sd_sortie" localSheetId="7">[30]VC11sd_sortie!$A$1:$T$4264</definedName>
    <definedName name="VC11sd_sortie">[30]VC11sd_sortie!$A$1:$T$4264</definedName>
    <definedName name="vc2013sd" localSheetId="2">#REF!</definedName>
    <definedName name="vc2013sd" localSheetId="4">#REF!</definedName>
    <definedName name="vc2013sd" localSheetId="8">#REF!</definedName>
    <definedName name="vc2013sd" localSheetId="0">#REF!</definedName>
    <definedName name="vc2013sd" localSheetId="5">#REF!</definedName>
    <definedName name="vc2013sd" localSheetId="7">#REF!</definedName>
    <definedName name="vc2013sd" localSheetId="14">#REF!</definedName>
    <definedName name="vc2013sd" localSheetId="15">#REF!</definedName>
    <definedName name="vc2013sd">#REF!</definedName>
    <definedName name="vv">[14]Section!$A$2:$B$43</definedName>
    <definedName name="x" localSheetId="2">#REF!</definedName>
    <definedName name="x" localSheetId="4">#REF!</definedName>
    <definedName name="x" localSheetId="8">#REF!</definedName>
    <definedName name="x" localSheetId="0">#REF!</definedName>
    <definedName name="x" localSheetId="5">#REF!</definedName>
    <definedName name="x" localSheetId="7">#REF!</definedName>
    <definedName name="x" localSheetId="14">#REF!</definedName>
    <definedName name="x" localSheetId="15">#REF!</definedName>
    <definedName name="x">#REF!</definedName>
    <definedName name="xxxx">[31]x!$A$1:$C$58</definedName>
    <definedName name="xxxx_25" localSheetId="2">#REF!</definedName>
    <definedName name="xxxx_25" localSheetId="4">#REF!</definedName>
    <definedName name="xxxx_25" localSheetId="8">#REF!</definedName>
    <definedName name="xxxx_25" localSheetId="0">#REF!</definedName>
    <definedName name="xxxx_25" localSheetId="5">#REF!</definedName>
    <definedName name="xxxx_25" localSheetId="7">#REF!</definedName>
    <definedName name="xxxx_25" localSheetId="14">#REF!</definedName>
    <definedName name="xxxx_25" localSheetId="15">#REF!</definedName>
    <definedName name="xxxx_25">#REF!</definedName>
    <definedName name="_xlnm.Print_Area" localSheetId="1">'Gr 01'!$A$1:$N$56</definedName>
    <definedName name="_xlnm.Print_Area" localSheetId="2">'Gr 01_genre'!$A$1:$R$50</definedName>
    <definedName name="_xlnm.Print_Area" localSheetId="3">'Gr 02'!$A$1:$O$54</definedName>
    <definedName name="_xlnm.Print_Area" localSheetId="4">'Gr 02_genre'!$A$1:$O$48</definedName>
    <definedName name="_xlnm.Print_Area" localSheetId="6">'Gr 04'!$A$1:$T$51</definedName>
    <definedName name="_xlnm.Print_Area" localSheetId="8">'Gr 06'!$A$1:$O$22</definedName>
    <definedName name="_xlnm.Print_Area" localSheetId="9">'Gr 07'!$A$1:$P$50</definedName>
    <definedName name="_xlnm.Print_Area" localSheetId="10">'Gr 08'!$A$1:$M$68</definedName>
    <definedName name="_xlnm.Print_Area" localSheetId="0">Sommaire!$A$1:$D$45</definedName>
    <definedName name="_xlnm.Print_Area" localSheetId="5">'Tab 03'!$A$1:$F$12</definedName>
    <definedName name="_xlnm.Print_Area" localSheetId="7">'Tab 05'!$A$1:$B$9</definedName>
    <definedName name="_xlnm.Print_Area" localSheetId="11">'Tab 09'!$A$1:$I$19</definedName>
    <definedName name="_xlnm.Print_Area" localSheetId="12">'Tab 10'!$A$12:$E$27</definedName>
    <definedName name="_xlnm.Print_Area" localSheetId="13">'Tab 11'!$A$1:$D$20</definedName>
    <definedName name="_xlnm.Print_Area" localSheetId="14">'Tab 11 serie détail'!$A$1:$Y$30</definedName>
    <definedName name="_xlnm.Print_Area" localSheetId="15">'Tab 11 serie1 aggrégé'!$A$1:$AE$20</definedName>
  </definedNames>
  <calcPr calcId="162913"/>
</workbook>
</file>

<file path=xl/calcChain.xml><?xml version="1.0" encoding="utf-8"?>
<calcChain xmlns="http://schemas.openxmlformats.org/spreadsheetml/2006/main">
  <c r="B50" i="39" l="1"/>
  <c r="I9" i="29" l="1"/>
  <c r="H9" i="29"/>
  <c r="G9" i="29"/>
  <c r="M55" i="39" l="1"/>
  <c r="M82" i="39"/>
  <c r="M50" i="39"/>
  <c r="M51" i="39"/>
  <c r="M58" i="39"/>
  <c r="M62" i="39"/>
  <c r="M61" i="39"/>
  <c r="M54" i="39"/>
  <c r="L55" i="39"/>
  <c r="L82" i="39"/>
  <c r="L50" i="39"/>
  <c r="L51" i="39"/>
  <c r="L58" i="39"/>
  <c r="L52" i="39"/>
  <c r="L53" i="39"/>
  <c r="L62" i="39"/>
  <c r="L56" i="39"/>
  <c r="L61" i="39"/>
  <c r="L54" i="39"/>
  <c r="C51" i="39"/>
  <c r="C52" i="39"/>
  <c r="C53" i="39"/>
  <c r="C54" i="39"/>
  <c r="C55" i="39"/>
  <c r="C58" i="39"/>
  <c r="C60" i="39"/>
  <c r="C50" i="39"/>
  <c r="B51" i="39"/>
  <c r="B52" i="39"/>
  <c r="B53" i="39"/>
  <c r="B54" i="39"/>
  <c r="B55" i="39"/>
  <c r="B56" i="39"/>
  <c r="B57" i="39"/>
  <c r="B58" i="39"/>
  <c r="B59" i="39"/>
  <c r="B60" i="39"/>
  <c r="B71" i="39"/>
  <c r="B83" i="39"/>
  <c r="K83" i="39"/>
  <c r="A61" i="39"/>
  <c r="A26" i="42"/>
  <c r="A21" i="41"/>
  <c r="A37" i="40"/>
  <c r="K15" i="39"/>
  <c r="L68" i="39" s="1"/>
  <c r="A13" i="39"/>
  <c r="U12" i="39"/>
  <c r="M73" i="39" s="1"/>
  <c r="F18" i="36"/>
  <c r="E18" i="36"/>
  <c r="D18" i="36"/>
  <c r="C18" i="36"/>
  <c r="B18" i="36"/>
  <c r="F17" i="36"/>
  <c r="E17" i="36"/>
  <c r="D17" i="36"/>
  <c r="C17" i="36"/>
  <c r="B17" i="36"/>
  <c r="F16" i="36"/>
  <c r="E16" i="36"/>
  <c r="D16" i="36"/>
  <c r="C16" i="36"/>
  <c r="B16" i="36"/>
  <c r="F15" i="36"/>
  <c r="E15" i="36"/>
  <c r="D15" i="36"/>
  <c r="C15" i="36"/>
  <c r="B15" i="36"/>
  <c r="F14" i="36"/>
  <c r="E14" i="36"/>
  <c r="D14" i="36"/>
  <c r="C14" i="36"/>
  <c r="B14" i="36"/>
  <c r="F13" i="36"/>
  <c r="E13" i="36"/>
  <c r="D13" i="36"/>
  <c r="C13" i="36"/>
  <c r="B13" i="36"/>
  <c r="H10" i="12"/>
  <c r="H9" i="12"/>
  <c r="I8" i="12"/>
  <c r="H8" i="12"/>
  <c r="I7" i="12"/>
  <c r="H7" i="12"/>
  <c r="I6" i="12"/>
  <c r="H6" i="12"/>
  <c r="I5" i="12"/>
  <c r="H5" i="12"/>
  <c r="A8" i="12"/>
  <c r="A9" i="12"/>
  <c r="A10" i="12"/>
  <c r="A11" i="12"/>
  <c r="C10" i="12"/>
  <c r="I10" i="12"/>
  <c r="C9" i="12"/>
  <c r="I9" i="12"/>
  <c r="B77" i="39" l="1"/>
  <c r="B86" i="39"/>
  <c r="B85" i="39"/>
  <c r="B82" i="39"/>
  <c r="B76" i="39"/>
  <c r="B75" i="39"/>
  <c r="C61" i="39"/>
  <c r="B73" i="39"/>
  <c r="M83" i="39"/>
  <c r="B64" i="39"/>
  <c r="B62" i="39"/>
  <c r="B63" i="39"/>
  <c r="B65" i="39"/>
  <c r="B61" i="39"/>
  <c r="C62" i="39"/>
  <c r="C77" i="39"/>
  <c r="C86" i="39"/>
  <c r="C74" i="39"/>
  <c r="L63" i="39"/>
  <c r="L74" i="39"/>
  <c r="L83" i="39"/>
  <c r="M59" i="39"/>
  <c r="M76" i="39"/>
  <c r="M68" i="39"/>
  <c r="B84" i="39"/>
  <c r="B72" i="39"/>
  <c r="C85" i="39"/>
  <c r="C73" i="39"/>
  <c r="C59" i="39"/>
  <c r="L81" i="39"/>
  <c r="L77" i="39"/>
  <c r="M63" i="39"/>
  <c r="M74" i="39"/>
  <c r="C72" i="39"/>
  <c r="L86" i="39"/>
  <c r="L67" i="39"/>
  <c r="M81" i="39"/>
  <c r="M77" i="39"/>
  <c r="C83" i="39"/>
  <c r="C71" i="39"/>
  <c r="C57" i="39"/>
  <c r="L80" i="39"/>
  <c r="L60" i="39"/>
  <c r="M86" i="39"/>
  <c r="M67" i="39"/>
  <c r="M56" i="39"/>
  <c r="C70" i="39"/>
  <c r="L64" i="39"/>
  <c r="M80" i="39"/>
  <c r="M60" i="39"/>
  <c r="C84" i="39"/>
  <c r="B80" i="39"/>
  <c r="L70" i="39"/>
  <c r="M85" i="39"/>
  <c r="M64" i="39"/>
  <c r="M53" i="39"/>
  <c r="B69" i="39"/>
  <c r="C82" i="39"/>
  <c r="L85" i="39"/>
  <c r="C69" i="39"/>
  <c r="L78" i="39"/>
  <c r="B79" i="39"/>
  <c r="B67" i="39"/>
  <c r="C80" i="39"/>
  <c r="C68" i="39"/>
  <c r="L71" i="39"/>
  <c r="L84" i="39"/>
  <c r="M78" i="39"/>
  <c r="M70" i="39"/>
  <c r="M52" i="39"/>
  <c r="B70" i="39"/>
  <c r="B81" i="39"/>
  <c r="C56" i="39"/>
  <c r="B68" i="39"/>
  <c r="C81" i="39"/>
  <c r="B78" i="39"/>
  <c r="B66" i="39"/>
  <c r="C79" i="39"/>
  <c r="C67" i="39"/>
  <c r="L72" i="39"/>
  <c r="L79" i="39"/>
  <c r="M71" i="39"/>
  <c r="M84" i="39"/>
  <c r="C78" i="39"/>
  <c r="C66" i="39"/>
  <c r="L69" i="39"/>
  <c r="L57" i="39"/>
  <c r="M72" i="39"/>
  <c r="M79" i="39"/>
  <c r="C64" i="39"/>
  <c r="L75" i="39"/>
  <c r="L65" i="39"/>
  <c r="M69" i="39"/>
  <c r="M57" i="39"/>
  <c r="C76" i="39"/>
  <c r="C63" i="39"/>
  <c r="L66" i="39"/>
  <c r="L73" i="39"/>
  <c r="M75" i="39"/>
  <c r="M65" i="39"/>
  <c r="B74" i="39"/>
  <c r="C65" i="39"/>
  <c r="C75" i="39"/>
  <c r="L59" i="39"/>
  <c r="L76" i="39"/>
  <c r="M66" i="39"/>
</calcChain>
</file>

<file path=xl/sharedStrings.xml><?xml version="1.0" encoding="utf-8"?>
<sst xmlns="http://schemas.openxmlformats.org/spreadsheetml/2006/main" count="1215" uniqueCount="410">
  <si>
    <t>Doctorants bénéficiant d'un financement dédié pour la thèse</t>
  </si>
  <si>
    <t>Effectif</t>
  </si>
  <si>
    <t>Biologie, médecine et santé</t>
  </si>
  <si>
    <t>Mathématiques et leurs interactions</t>
  </si>
  <si>
    <t>Physique</t>
  </si>
  <si>
    <t>Sciences agronomiques et écologiques</t>
  </si>
  <si>
    <t>Sciences de la société</t>
  </si>
  <si>
    <t>Sciences de la terre et de l'univers, espace</t>
  </si>
  <si>
    <t>Sciences humaines et humanités</t>
  </si>
  <si>
    <t>Sciences pour l'ingénieur</t>
  </si>
  <si>
    <t>Total</t>
  </si>
  <si>
    <t>2009-2010</t>
  </si>
  <si>
    <t>2016-2017</t>
  </si>
  <si>
    <t>par organismes de recherche</t>
  </si>
  <si>
    <t>par autres ministères</t>
  </si>
  <si>
    <t>par collectivités locales ou territoriales</t>
  </si>
  <si>
    <t>par associations ou fondations</t>
  </si>
  <si>
    <t>par entreprises (hors CIFRE)</t>
  </si>
  <si>
    <t>par crédits ANR</t>
  </si>
  <si>
    <t xml:space="preserve">pour étrangers </t>
  </si>
  <si>
    <t>autres financements</t>
  </si>
  <si>
    <t>2011-12</t>
  </si>
  <si>
    <t>2014-15</t>
  </si>
  <si>
    <t>Sciences exactes et applications</t>
  </si>
  <si>
    <t>Chimie et sciences des matériaux</t>
  </si>
  <si>
    <t>Ensemble</t>
  </si>
  <si>
    <t>Évolution du nombre de doctorats délivrés</t>
  </si>
  <si>
    <t>Sciences du vivant</t>
  </si>
  <si>
    <t>Sciences humaines et sociales</t>
  </si>
  <si>
    <t>Ensemble des disciplines</t>
  </si>
  <si>
    <t>Pour la première année de thèse, hors prolongation d'aides antérieures</t>
  </si>
  <si>
    <t>Exerçant une activité rémunérée</t>
  </si>
  <si>
    <t>Sans activité rémunérée</t>
  </si>
  <si>
    <t>Sous-total non financés</t>
  </si>
  <si>
    <t>Sous-total financés</t>
  </si>
  <si>
    <t>Financement (ou non) non renseigné</t>
  </si>
  <si>
    <t>Inscrits</t>
  </si>
  <si>
    <t>%</t>
  </si>
  <si>
    <t>Rentrée universitaire</t>
  </si>
  <si>
    <t>Domaine scientifique principal de l'école doctorale</t>
  </si>
  <si>
    <t>Situation</t>
  </si>
  <si>
    <t>Évolution du nombre de doctorants en France</t>
  </si>
  <si>
    <t>Champ : France entière; tous types d'établissements</t>
  </si>
  <si>
    <t>Champ : France entière; tous types d'établissements.</t>
  </si>
  <si>
    <t>Moins de 40 mois</t>
  </si>
  <si>
    <t>De 40 mois à moins de 52 mois</t>
  </si>
  <si>
    <t>De 52 mois à moins de 72 mois</t>
  </si>
  <si>
    <t>Plus de 6 ans</t>
  </si>
  <si>
    <t>Année</t>
  </si>
  <si>
    <t>2010-2011</t>
  </si>
  <si>
    <t>2012-2013</t>
  </si>
  <si>
    <t>2013-2014</t>
  </si>
  <si>
    <t>2011-2012</t>
  </si>
  <si>
    <t>2014-2015</t>
  </si>
  <si>
    <t>2015-2016</t>
  </si>
  <si>
    <t>Domaine : Sciences exactes et applications</t>
  </si>
  <si>
    <t>Domaine : Sciences du vivant</t>
  </si>
  <si>
    <t>Domaine : Sciences humaines et sociales</t>
  </si>
  <si>
    <t>Financements dédiés, selon le financeur principal</t>
  </si>
  <si>
    <t>Doctorants exerçant une activité rémunérée pour une autre activité que la thèse</t>
  </si>
  <si>
    <t>par contrat de recherche (2)</t>
  </si>
  <si>
    <t>(2) contrat entre un établissement et une entreprise</t>
  </si>
  <si>
    <t>inscrits en 1e année de thèse</t>
  </si>
  <si>
    <t>dont situation financière connue</t>
  </si>
  <si>
    <t>Effectifs totaux de doctorants</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</si>
  <si>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</si>
  <si>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</si>
  <si>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</si>
  <si>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</si>
  <si>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</si>
  <si>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</si>
  <si>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</si>
  <si>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</si>
  <si>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</si>
  <si>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</si>
  <si>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</si>
  <si>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Rentrées 2009 à 2016</t>
  </si>
  <si>
    <t>Nous vous remercions d’adresser vos observations  
et suggestions éventuelles à : 
emploi.scientifique@recherche.gouv.fr</t>
  </si>
  <si>
    <t>Domaine scientifique de la thèse</t>
  </si>
  <si>
    <t xml:space="preserve">                                               Durée
Domaine scientifique de la thèse</t>
  </si>
  <si>
    <t>Domaines regroupés</t>
  </si>
  <si>
    <t>(1) conventions accordées à la date de l'enquête</t>
  </si>
  <si>
    <t>conventions CIFRE (1)</t>
  </si>
  <si>
    <t>De 52 mois 
à moins de 72 mois</t>
  </si>
  <si>
    <t>De 40 mois 
à moins de 52 mois</t>
  </si>
  <si>
    <t>% parmi le total des doctorants</t>
  </si>
  <si>
    <t>% parmi ceux dont la situation financière est connue</t>
  </si>
  <si>
    <t>Évolution de la part des thèses soutenues par intervalle de durée et domaine scientifique</t>
  </si>
  <si>
    <t>Sciences de la terre
et de l'univers, espace</t>
  </si>
  <si>
    <t xml:space="preserve">2016-17 </t>
  </si>
  <si>
    <t xml:space="preserve">2015-16 </t>
  </si>
  <si>
    <t>en %</t>
  </si>
  <si>
    <t>Évolution du nombre de premières inscriptions en doctorat</t>
  </si>
  <si>
    <t>2009-
10</t>
  </si>
  <si>
    <t>2010-
11</t>
  </si>
  <si>
    <t>2011-
12</t>
  </si>
  <si>
    <t>2012-
13</t>
  </si>
  <si>
    <t>2013-
14</t>
  </si>
  <si>
    <t>2014-
15</t>
  </si>
  <si>
    <t>2015-
16</t>
  </si>
  <si>
    <t>2016-
17</t>
  </si>
  <si>
    <t>II.3 Le doctorat en France et dans le monde</t>
  </si>
  <si>
    <t>Gr 01</t>
  </si>
  <si>
    <t>Gr 02</t>
  </si>
  <si>
    <t>Gr 04</t>
  </si>
  <si>
    <t>Gr 07</t>
  </si>
  <si>
    <t>Gr 08</t>
  </si>
  <si>
    <t>Tab 10</t>
  </si>
  <si>
    <t>Tab 11</t>
  </si>
  <si>
    <t>Tab 03</t>
  </si>
  <si>
    <t>Gr 06</t>
  </si>
  <si>
    <t>Le financement des doctorants inscrits en première année de thèse</t>
  </si>
  <si>
    <t>Doctorants rémunérés pour une autre activité que leur thèse</t>
  </si>
  <si>
    <t>2017-18</t>
  </si>
  <si>
    <t>2017-
18</t>
  </si>
  <si>
    <t>2018-
19</t>
  </si>
  <si>
    <t>2018-19</t>
  </si>
  <si>
    <t>Doctorants inscrits avec un diplôme français</t>
  </si>
  <si>
    <t xml:space="preserve">Diplôme national de Master </t>
  </si>
  <si>
    <t>Doctorants inscrits avec un diplôme étranger</t>
  </si>
  <si>
    <t>Autre diplôme conférant le grade de Master, Diplôme d'école de commerce ou de gestion</t>
  </si>
  <si>
    <t>Exerçant une activité rémunérée autre que la préparation de la thèse</t>
  </si>
  <si>
    <t>Financement d'Etat</t>
  </si>
  <si>
    <t>MESR : dotation EPSCP</t>
  </si>
  <si>
    <t>MESR : dotation EPST</t>
  </si>
  <si>
    <t>MESR : programmes spécifique handicap</t>
  </si>
  <si>
    <t>Ministère de la Défense (dont financements DGA)</t>
  </si>
  <si>
    <t>Ministère de l’Agriculture</t>
  </si>
  <si>
    <t>Ministère des affaires étrangères</t>
  </si>
  <si>
    <t>Ministère de la santé</t>
  </si>
  <si>
    <t>Autres Ministères</t>
  </si>
  <si>
    <t>Dotation des EPIC et EPA</t>
  </si>
  <si>
    <t>Collectivités territoriales (dont financements régionaux)</t>
  </si>
  <si>
    <t>Agences françaises de financements publics de la recherche</t>
  </si>
  <si>
    <t>ANR</t>
  </si>
  <si>
    <t>IDEX</t>
  </si>
  <si>
    <t>Autres dispositifs du PIA (dont Labex)</t>
  </si>
  <si>
    <t>Autres</t>
  </si>
  <si>
    <t>Conventions CIFRE</t>
  </si>
  <si>
    <t>Partenariat de recherche</t>
  </si>
  <si>
    <t>Mécénat y compris fondations et associations</t>
  </si>
  <si>
    <t>ERC</t>
  </si>
  <si>
    <t>Actions Marie Sklodowska-Curie</t>
  </si>
  <si>
    <t>Erasmus</t>
  </si>
  <si>
    <t>Autres programmes</t>
  </si>
  <si>
    <t>Gouvernements étrangers Europe</t>
  </si>
  <si>
    <t>Autres financements étrangers</t>
  </si>
  <si>
    <t>Financement des organismes de formation continue</t>
  </si>
  <si>
    <t>Organismes internationaux</t>
  </si>
  <si>
    <t>Total des doctorants inscrits en première année de thèse</t>
  </si>
  <si>
    <t>Doctorants dont la situation financière est connue</t>
  </si>
  <si>
    <t>Doctorants bénéficiant d'un financement pour la thèse (hors doctorants exerçant une activité salariée)</t>
  </si>
  <si>
    <t>Doctorants sans activité rémunérée</t>
  </si>
  <si>
    <t>Évolution du nombre de doctorants en France - part des femmes</t>
  </si>
  <si>
    <t>Les thèses d'exercice qui préparent aux diplômes d’État de docteur en médecine, en pharmacie et en chirurgie dentaire ne sont pas prises en compte dans cette publication. Ne sont prises en compte que les seules thèses de recherche.</t>
  </si>
  <si>
    <r>
      <t xml:space="preserve">Sciences et </t>
    </r>
    <r>
      <rPr>
        <sz val="9"/>
        <color rgb="FFFF0000"/>
        <rFont val="Arial"/>
        <family val="2"/>
      </rPr>
      <t>TIC</t>
    </r>
  </si>
  <si>
    <t>Effectifs de femmes doctorantes en France</t>
  </si>
  <si>
    <t>Part des femmes dans les premières inscriptions en doctorat</t>
  </si>
  <si>
    <t>Titre d'ingénieur, yc double cursus Master ingénieur</t>
  </si>
  <si>
    <t>03 : Plus haut diplôme obtenu par les doctorants avant l’inscription en thèse</t>
  </si>
  <si>
    <t>Plus haut diplôme avant l'inscription en thèse</t>
  </si>
  <si>
    <t>Attention : Les années 2009-10 et 2010-11 présentent de la non-réponse sur la discipline croisée avec le genre.</t>
  </si>
  <si>
    <t>Rentrées 2017 et suivantes</t>
  </si>
  <si>
    <t>première année de thèse, hors prolongation d'aides antérieures</t>
  </si>
  <si>
    <t>2017-2018</t>
  </si>
  <si>
    <t>2018-2019</t>
  </si>
  <si>
    <t>Une rupture de série est survenue en 2017-2018 : des comparaisons sont fournies dans l'onglet suivant selon une nomenclature de postes un peu plus regroupée</t>
  </si>
  <si>
    <t>Année universitaire</t>
  </si>
  <si>
    <t xml:space="preserve">    Convention industrielle de formation par la recherche (CIFRE) </t>
  </si>
  <si>
    <t xml:space="preserve">    Financement relevant d'un organisme de recherche </t>
  </si>
  <si>
    <t xml:space="preserve">    Allocations d'une collectivité territoriale </t>
  </si>
  <si>
    <t xml:space="preserve">    Autres financements </t>
  </si>
  <si>
    <t xml:space="preserve">    Financement pour doctorants étrangers 1</t>
  </si>
  <si>
    <t>1 : ERC, Action Marie Sklodowska-Curie, Erasmus, Gouvernements étrangers Europe et hors Europe, etc.</t>
  </si>
  <si>
    <t>Comparaisons internationales des études de doctorat</t>
  </si>
  <si>
    <t xml:space="preserve">La moyenne de l’UE23 correspond à la moyenne non pondérée des 23 pays à la fois membres de l’Union européenne et de l’OCDE dont les données sont disponibles ou peuvent être estimées. Ces 23 pays sont : l’Allemagne, l’Autriche, la Belgique, le Danemark, l’Espagne, l’Estonie, la Finlande, la France, la Grèce, la Hongrie, l’Irlande, l’Italie, la Lettonie, la Lituanie, le Luxembourg, les Pays-Bas, la Pologne, le Portugal, la République slovaque, la République tchèque, le Royaume-Uni, la Slovénie et la Suède. Sont donc exclus Malte, Chypre, la Roumanie, la Bulgarie et la Croatie.
</t>
  </si>
  <si>
    <t>Par delà l'information sur le plus haut diplôme, la situation exacte du doctorant l'année précédente n'est pas connue, notamment si celui-ci est en reprise d'études après une césure ou une période d'emploi</t>
  </si>
  <si>
    <t>Tableaux ou graphiques repris dans la publication papier</t>
  </si>
  <si>
    <t>Diplômés</t>
  </si>
  <si>
    <t>1-Part des doctorants financés pour leur thèse (en %) :</t>
  </si>
  <si>
    <t>3-Part des doctorants sans activité rémunérée (en %)</t>
  </si>
  <si>
    <t>G 01</t>
  </si>
  <si>
    <t>G 02</t>
  </si>
  <si>
    <t>G 04</t>
  </si>
  <si>
    <t>G 06</t>
  </si>
  <si>
    <t>G 07</t>
  </si>
  <si>
    <t>G 08</t>
  </si>
  <si>
    <t>G 09</t>
  </si>
  <si>
    <t>G 13</t>
  </si>
  <si>
    <t>G 14</t>
  </si>
  <si>
    <t>G 15</t>
  </si>
  <si>
    <t>T 03</t>
  </si>
  <si>
    <t>T 05</t>
  </si>
  <si>
    <t>T 10</t>
  </si>
  <si>
    <t>T 11</t>
  </si>
  <si>
    <t>Doctorants non financés et exerçant une activité salariée</t>
  </si>
  <si>
    <t>2-Part des doctorants non financés et exerçant une activité salariée</t>
  </si>
  <si>
    <t>Effectifs de femmes en première inscription en doctorat</t>
  </si>
  <si>
    <t xml:space="preserve">    Financement pour doctorants étrangers (1)</t>
  </si>
  <si>
    <t>2019-20</t>
  </si>
  <si>
    <t>2020-21</t>
  </si>
  <si>
    <t>2020-2021</t>
  </si>
  <si>
    <t>2019-2020</t>
  </si>
  <si>
    <t>2019-
20</t>
  </si>
  <si>
    <t>2020-
21</t>
  </si>
  <si>
    <t>2021-22</t>
  </si>
  <si>
    <t>2021-
22</t>
  </si>
  <si>
    <t xml:space="preserve"> % Évolution 2009-2021</t>
  </si>
  <si>
    <t>Part de femmes parmi doctorants les primo-inscrits de 2009 à 2021, par domaine scientifique</t>
  </si>
  <si>
    <t xml:space="preserve"> % Évolution 2012-2021</t>
  </si>
  <si>
    <t>Répartition par domaine en 2021 (%)</t>
  </si>
  <si>
    <t>Variation absolue 2009-2021</t>
  </si>
  <si>
    <t>Variation absolue 2012-2021</t>
  </si>
  <si>
    <t>Durée des doctorats soutenus en 2021 par domaines scientifiques</t>
  </si>
  <si>
    <t>Source : MESR-SIES (enquête sur les écoles doctorales 2022)</t>
  </si>
  <si>
    <t>Sous-total des doctorants financés</t>
  </si>
  <si>
    <t xml:space="preserve">    Contrat doctoral MESR</t>
  </si>
  <si>
    <t xml:space="preserve">Source : MESR-SIES (enquête sur les écoles doctorales).
</t>
  </si>
  <si>
    <t xml:space="preserve">Source : MESR-SIES (enquête sur les écoles doctorales)
</t>
  </si>
  <si>
    <t>Source : MESR - SIES (enquête sur les écoles doctorales)</t>
  </si>
  <si>
    <t>Financement MESR ou EPSCP</t>
  </si>
  <si>
    <t>par écoles (hors tutelle MESR)</t>
  </si>
  <si>
    <t>Gr 01_genre</t>
  </si>
  <si>
    <t>Gr 02_genre</t>
  </si>
  <si>
    <t>2021-2022</t>
  </si>
  <si>
    <t>MESR : programmes spécifiques normaliens et polytechniciens (arrêt depuis rentrée 2021)</t>
  </si>
  <si>
    <t>Contrats doctoraux de droit privé (existe depuis rentrée 2021)</t>
  </si>
  <si>
    <t>Données internationales, année 2022 : Dans la collecte conjointe aux trois organismes UNESCO, OCDE, Eurostat, l'année 2022 correspond à l'année académique 2021-2022.</t>
  </si>
  <si>
    <r>
      <t>Évolution 2011-2021</t>
    </r>
    <r>
      <rPr>
        <sz val="9"/>
        <color theme="1"/>
        <rFont val="Arial"/>
        <family val="2"/>
      </rPr>
      <t xml:space="preserve"> (%)</t>
    </r>
  </si>
  <si>
    <r>
      <t>Évolution 20011-2021</t>
    </r>
    <r>
      <rPr>
        <sz val="9"/>
        <color theme="1"/>
        <rFont val="Arial"/>
        <family val="2"/>
      </rPr>
      <t xml:space="preserve"> (%)</t>
    </r>
  </si>
  <si>
    <t>Évolution 2012-2021 (%)</t>
  </si>
  <si>
    <t>Effectifs des femmes diplômées d'un doctorat de 2009 à 2021, par domaine scientifique</t>
  </si>
  <si>
    <t>Part de femmes parmi les docteurs diplômés de 2009 à 2021, par domaine scientifique</t>
  </si>
  <si>
    <t>Part de femmes parmi l'ensemble des doctorants de 2009 à 2021, par domaine scientifique</t>
  </si>
  <si>
    <t>1-Part des doctorants financés pour leur thèse (en %), dont :</t>
  </si>
  <si>
    <t>Doctorants financés pour la thèse (hors doctorants exerçant une activité salariée)</t>
  </si>
  <si>
    <t>Sciences et TIC</t>
  </si>
  <si>
    <t>Financés</t>
  </si>
  <si>
    <t>Somme fin, nonfin, inconnus</t>
  </si>
  <si>
    <t>MESR</t>
  </si>
  <si>
    <t>Cifre</t>
  </si>
  <si>
    <t>Aucun financement, financement (ou non) inconnu</t>
  </si>
  <si>
    <t>Autre financement</t>
  </si>
  <si>
    <t>Ensemble financements</t>
  </si>
  <si>
    <r>
      <t>Évolution 2009-2021</t>
    </r>
    <r>
      <rPr>
        <sz val="9"/>
        <color theme="1"/>
        <rFont val="Arial"/>
        <family val="2"/>
      </rPr>
      <t xml:space="preserve"> (%)</t>
    </r>
  </si>
  <si>
    <t>05 : Âge moyen des docteurs lors de leur diplômation à la session 2020</t>
  </si>
  <si>
    <t>Âge moyen</t>
  </si>
  <si>
    <t xml:space="preserve">Droit, Economie, AES </t>
  </si>
  <si>
    <t>33 ans</t>
  </si>
  <si>
    <t>Lettres, Langues, 
Sc. Humaines</t>
  </si>
  <si>
    <t>36 ans</t>
  </si>
  <si>
    <t>Santé</t>
  </si>
  <si>
    <t>31 ans</t>
  </si>
  <si>
    <t>Sciences, STAPS</t>
  </si>
  <si>
    <t>28 ans</t>
  </si>
  <si>
    <t xml:space="preserve">Champ : France entière; universités et établissements assimilés </t>
  </si>
  <si>
    <t>Source : MESR-SIES (SISE).</t>
  </si>
  <si>
    <t>diplômés dont l'âge au 15 janvier de l'année de diplomation était connu (qui étaient présents dans le fichier des inscriptions) (87%)</t>
  </si>
  <si>
    <t>Répartition des docteurs, par disciplines et tranches d'âge, session 2020</t>
  </si>
  <si>
    <t>en personnes physiques</t>
  </si>
  <si>
    <t>Discipline</t>
  </si>
  <si>
    <t>25 ans ou moins</t>
  </si>
  <si>
    <t>26 à 30 ans</t>
  </si>
  <si>
    <t>31 à 40 ans</t>
  </si>
  <si>
    <t>40 ans et plus</t>
  </si>
  <si>
    <t>Total général</t>
  </si>
  <si>
    <t>Droit</t>
  </si>
  <si>
    <t xml:space="preserve">Economie, 
AES </t>
  </si>
  <si>
    <t>Lettres, Sc. Humaines</t>
  </si>
  <si>
    <t>Source : MESR-SIES (SISE)</t>
  </si>
  <si>
    <t>Source : MESRI-SIES (enquête sur les écoles doctorales 2018)</t>
  </si>
  <si>
    <t>Part des doctorants bénéficiant d'un financement dédié pour la thèse</t>
  </si>
  <si>
    <t>Evolution 2012-2021</t>
  </si>
  <si>
    <t>Le financement des doctorants inscrits en première année de thèse, par discipline en 2021-2022</t>
  </si>
  <si>
    <t>10 : Le financement des doctorants inscrits en première année de thèse, par discipline en 2021-2022</t>
  </si>
  <si>
    <t>Taux de premier accès des femmes de moins de 30 ans (%) en doctorat ou niveau équivalent (2019), dans les pays OCDE</t>
  </si>
  <si>
    <t>Taux de premier accès des hommes de moins de 30 ans (%) en doctorat ou niveau équivalent (2019), dans les pays OCDE</t>
  </si>
  <si>
    <t>Pays</t>
  </si>
  <si>
    <t>Ensemble doctorat ou équivalent</t>
  </si>
  <si>
    <t>hors étudiants internationaux</t>
  </si>
  <si>
    <t>Suisse</t>
  </si>
  <si>
    <t>Allemagne</t>
  </si>
  <si>
    <t>n.d</t>
  </si>
  <si>
    <t>Royaume-Uni</t>
  </si>
  <si>
    <t>Slovénie</t>
  </si>
  <si>
    <t>Irlande</t>
  </si>
  <si>
    <t>Danemark</t>
  </si>
  <si>
    <t>Espagne</t>
  </si>
  <si>
    <t>Autriche</t>
  </si>
  <si>
    <t>Slovaquie</t>
  </si>
  <si>
    <t>Portugal</t>
  </si>
  <si>
    <t>Corée</t>
  </si>
  <si>
    <t>Australie</t>
  </si>
  <si>
    <t>Nouvelle-Zélande</t>
  </si>
  <si>
    <t>Luxembourg</t>
  </si>
  <si>
    <t>Estonie</t>
  </si>
  <si>
    <t>Grèce</t>
  </si>
  <si>
    <t>Norvège</t>
  </si>
  <si>
    <t>Pologne</t>
  </si>
  <si>
    <t>Italie</t>
  </si>
  <si>
    <t>Hongrie</t>
  </si>
  <si>
    <t>Suède</t>
  </si>
  <si>
    <t>Canada</t>
  </si>
  <si>
    <t>Finlande</t>
  </si>
  <si>
    <t>Islande</t>
  </si>
  <si>
    <t>Lituanie</t>
  </si>
  <si>
    <t>Japon</t>
  </si>
  <si>
    <t>Lettonie</t>
  </si>
  <si>
    <t>États-Unis</t>
  </si>
  <si>
    <t>Israël</t>
  </si>
  <si>
    <t>Turquie</t>
  </si>
  <si>
    <t>Chili</t>
  </si>
  <si>
    <t>Mexique</t>
  </si>
  <si>
    <t>Colombie</t>
  </si>
  <si>
    <t>Moyenne OCDE</t>
  </si>
  <si>
    <t>Moyenne UE 22</t>
  </si>
  <si>
    <t>Source: stats.oecd.org</t>
  </si>
  <si>
    <t>Nouveaux entrants</t>
  </si>
  <si>
    <t>Belgique</t>
  </si>
  <si>
    <t>Moyenne UE22</t>
  </si>
  <si>
    <t>Données manquantes pour le Costa Rica et les Pays-Bas.</t>
  </si>
  <si>
    <t>Source: Regards sur l'Education 2021, OCDE</t>
  </si>
  <si>
    <t xml:space="preserve">Femmes </t>
  </si>
  <si>
    <t>Hommes</t>
  </si>
  <si>
    <t>Pays-Bas</t>
  </si>
  <si>
    <t>Turquie (1)</t>
  </si>
  <si>
    <t>Données manquantes pour le Canada, Chili, Colombie, Costa Rica, Japon et Corée du Sud.</t>
  </si>
  <si>
    <t>1. Données 2019</t>
  </si>
  <si>
    <t>Sciences naturelles, mathématiques et statistiques</t>
  </si>
  <si>
    <t>Ingénierie, industries de transformation et construction</t>
  </si>
  <si>
    <t>Santé et protection sociale</t>
  </si>
  <si>
    <t>Japon (1)</t>
  </si>
  <si>
    <t>Corée du Sud</t>
  </si>
  <si>
    <t>1. Tous les domaines d'études comprennent le domaine des technologies de l'information et de la communication (TIC).</t>
  </si>
  <si>
    <t>Groupe de disciplines SISE</t>
  </si>
  <si>
    <t>Rép. tchèque</t>
  </si>
  <si>
    <t>Rép. slovaque</t>
  </si>
  <si>
    <t xml:space="preserve">                                  Année universitaire
Domaine scientifique de la thèse</t>
  </si>
  <si>
    <t xml:space="preserve">                                    Année universitaire
Domaine scientifique de la thèse</t>
  </si>
  <si>
    <t xml:space="preserve">                                    Année universitaire
Domaines regroupés</t>
  </si>
  <si>
    <r>
      <t xml:space="preserve">Évolution 2011-2021 </t>
    </r>
    <r>
      <rPr>
        <sz val="9"/>
        <rFont val="Arial"/>
        <family val="2"/>
      </rPr>
      <t>(en points de %)</t>
    </r>
  </si>
  <si>
    <r>
      <t>Répartition 2021-22</t>
    </r>
    <r>
      <rPr>
        <sz val="9"/>
        <rFont val="Arial"/>
        <family val="2"/>
      </rPr>
      <t xml:space="preserve"> (%)</t>
    </r>
  </si>
  <si>
    <t>ENSEMBLE</t>
  </si>
  <si>
    <t>ENSEMBLE DES DOMAINES</t>
  </si>
  <si>
    <t>09 : Le financement des doctorants inscrits en première année de thèse</t>
  </si>
  <si>
    <t>Part de femmes parmi les docteurs diplômés, par domaine scientifique</t>
  </si>
  <si>
    <t xml:space="preserve">                                    Année universitaire
Domaines regroupés</t>
  </si>
  <si>
    <t xml:space="preserve">                                        Année universitaire
Domaine scientifique de la thèse</t>
  </si>
  <si>
    <t>Financements privés d'organisations implantées en France</t>
  </si>
  <si>
    <t>Financements de la commission européenne</t>
  </si>
  <si>
    <t>Financements étrangers</t>
  </si>
  <si>
    <t>Le financement des doctorants inscrits en première année de thèse, pour les rentrées 2009 à 2016 et 2017 et suivantes</t>
  </si>
  <si>
    <t xml:space="preserve">   Domaine d'études  
Pays</t>
  </si>
  <si>
    <t>Non financés, yc autre activité rémunérée</t>
  </si>
  <si>
    <t>Domaines scientifiques regroupés</t>
  </si>
  <si>
    <t>Champ : doctorants dont la situation financière est connue ; France entière; tous types d'établissements.</t>
  </si>
  <si>
    <t>% // doctorants dont la situation financière est connue</t>
  </si>
  <si>
    <t>% // total des doctorants</t>
  </si>
  <si>
    <t>Situation de financement</t>
  </si>
  <si>
    <t>N° dans l'ouvrage papier</t>
  </si>
  <si>
    <t>N° dans  le fichier</t>
  </si>
  <si>
    <t>Taux de premier accès des moins de 30 ans (%) en doctorat ou niveau équivalent (2019), dans les pays OCDE</t>
  </si>
  <si>
    <t>Age moyen des nouveaux entrants et diplômés en doctorat, 2019</t>
  </si>
  <si>
    <t>Part des adultes âgés de 25 à 64 ans titulaires d'un doctorat en 2020</t>
  </si>
  <si>
    <t>Part des femmes parmi les docteurs diplômés en 2019, par domaine d'études</t>
  </si>
  <si>
    <t>Âge moyen des docteurs lors de leur diplômation à la session 2020</t>
  </si>
  <si>
    <t>Tab 09</t>
  </si>
  <si>
    <t xml:space="preserve">Taux de premier accès des moins de 30 ans (%) en doctorat* ou niveau équivalent (2019), dans les pays OCDE
</t>
  </si>
  <si>
    <t>Gr12 Taux accès</t>
  </si>
  <si>
    <t xml:space="preserve">Âge moyen des nouveaux entrants et des diplômés en doctorat ou équivalent (2019), dans les pays OCDE
</t>
  </si>
  <si>
    <t>Gr13 Age moyen</t>
  </si>
  <si>
    <t xml:space="preserve">Part (%) des adultes âgés de 25-64 ans titulaires d'un doctorat en 2020 </t>
  </si>
  <si>
    <t>Gr14 Titulaires</t>
  </si>
  <si>
    <t>Gr15 Diplomées discipline</t>
  </si>
  <si>
    <t>G 12</t>
  </si>
  <si>
    <t>Hors étudiants internationaux</t>
  </si>
  <si>
    <t>Tab 11 serie détail</t>
  </si>
  <si>
    <t>Tab 11 serie1 aggrégé</t>
  </si>
  <si>
    <t>Évolution du nombre de doctorants en France, depuis 2009-2010</t>
  </si>
  <si>
    <t xml:space="preserve">Évolution de la part des femmes dans les doctorants en France, depuis 2009-2010  </t>
  </si>
  <si>
    <t>Évolution du nombre de premières inscriptions en doctorat, depuis 2009-2010</t>
  </si>
  <si>
    <t xml:space="preserve">Évolution de la part des femmes dans les premiers inscrits en doctorat en France, depuis 2009-2010  </t>
  </si>
  <si>
    <t>Formations suivies par les doctorants l'année avant l’inscription en thèse, depuis 2014-2015</t>
  </si>
  <si>
    <t xml:space="preserve">Évolution du nombre de doctorats délivrés, depuis 2009 </t>
  </si>
  <si>
    <t>Tab 05</t>
  </si>
  <si>
    <t xml:space="preserve">Part de femmes parmi les docteurs diplômés par domaine scientifique, depuis 2009
</t>
  </si>
  <si>
    <t>Durée des doctorats soutenus par domaines scientifiques, depuis 2007</t>
  </si>
  <si>
    <t>Répartition des docteurs par disciplines et tranches d'âge</t>
  </si>
  <si>
    <t>Le financement des doctorants inscrits en première année de thèse, lors des rentrées 2011, 2018 et 2021</t>
  </si>
  <si>
    <t>Evolution des effectifs</t>
  </si>
  <si>
    <t>Le financement</t>
  </si>
  <si>
    <t>08 : Part des thèses soutenues par intervalle de durée et domaine scientifique</t>
  </si>
  <si>
    <t>11 : Le type de financement des doctorants inscrits en première année de thèse, lors des rentrées 2011, 2018 et 2021</t>
  </si>
  <si>
    <t>G 10</t>
  </si>
  <si>
    <t/>
  </si>
  <si>
    <t>G 11</t>
  </si>
  <si>
    <t>T 12</t>
  </si>
  <si>
    <t>T 14</t>
  </si>
  <si>
    <t>G 16</t>
  </si>
  <si>
    <t>G 17</t>
  </si>
  <si>
    <t>G 18</t>
  </si>
  <si>
    <t>T 19</t>
  </si>
  <si>
    <t>T 20</t>
  </si>
  <si>
    <t>G 21</t>
  </si>
  <si>
    <t>G 22</t>
  </si>
  <si>
    <t>G 23</t>
  </si>
  <si>
    <t>G 24</t>
  </si>
  <si>
    <t>Femmes</t>
  </si>
  <si>
    <t>MESR-SIES, EES 2023</t>
  </si>
  <si>
    <t>Publication biennale de l'Enseignement supérieur, de la Recherche et de l'Innovation [EES 2023]
Pour plus d'information sur les notions et les sigles rencontrées, se reporter au rapport intégral.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</si>
</sst>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41" formatCode="_-* #,##0_-;\-* #,##0_-;_-* &quot;-&quot;_-;_-@_-"/>
    <numFmt numFmtId="43" formatCode="_-* #,##0.00_-;\-* #,##0.00_-;_-* &quot;-&quot;??_-;_-@_-"/>
    <numFmt numFmtId="164" formatCode="_-* #,##0.00\ _€_-;\-* #,##0.00\ _€_-;_-* &quot;-&quot;??\ _€_-;_-@_-"/>
    <numFmt numFmtId="165" formatCode="#,##0.0"/>
    <numFmt numFmtId="166" formatCode="0.0"/>
    <numFmt numFmtId="167" formatCode="0.0%"/>
    <numFmt numFmtId="168" formatCode="General_)"/>
    <numFmt numFmtId="169" formatCode="&quot;£&quot;#,##0.00;\-&quot;£&quot;#,##0.00"/>
    <numFmt numFmtId="170" formatCode="_(* #,##0.00_);_(* \(#,##0.00\);_(* &quot;-&quot;??_);_(@_)"/>
    <numFmt numFmtId="171" formatCode="_-* #,##0.00\ _F_-;\-* #,##0.00\ _F_-;_-* &quot;-&quot;??\ _F_-;_-@_-"/>
    <numFmt numFmtId="172" formatCode="#,##0.000"/>
    <numFmt numFmtId="173" formatCode="#,##0.00%;[Red]\(#,##0.00%\)"/>
    <numFmt numFmtId="174" formatCode="_(&quot;$&quot;* #,##0.00_);_(&quot;$&quot;* \(#,##0.00\);_(&quot;$&quot;* &quot;-&quot;??_);_(@_)"/>
    <numFmt numFmtId="175" formatCode="&quot;$&quot;#,##0\ ;\(&quot;$&quot;#,##0\)"/>
    <numFmt numFmtId="176" formatCode="_(* #,##0_);_(* \(#,##0\);_(* &quot;-&quot;_);_(@_)"/>
    <numFmt numFmtId="177" formatCode="_-* #,##0.00\ [$€]_-;\-* #,##0.00\ [$€]_-;_-* &quot;-&quot;??\ [$€]_-;_-@_-"/>
    <numFmt numFmtId="178" formatCode="_-* #,##0.00\ [$€-1]_-;\-* #,##0.00\ [$€-1]_-;_-* &quot;-&quot;??\ [$€-1]_-"/>
    <numFmt numFmtId="179" formatCode="&quot;$&quot;#,##0_);\(&quot;$&quot;#,##0.0\)"/>
    <numFmt numFmtId="180" formatCode="0.00_)"/>
    <numFmt numFmtId="181" formatCode="0&quot;        &quot;"/>
    <numFmt numFmtId="182" formatCode="0&quot;    &quot;"/>
    <numFmt numFmtId="183" formatCode="_-* #,##0.00\ _k_r_-;\-* #,##0.00\ _k_r_-;_-* &quot;-&quot;??\ _k_r_-;_-@_-"/>
    <numFmt numFmtId="184" formatCode="_(&quot;$&quot;* #,##0_);_(&quot;$&quot;* \(#,##0\);_(&quot;$&quot;* &quot;-&quot;_);_(@_)"/>
    <numFmt numFmtId="185" formatCode="_(&quot;€&quot;* #,##0_);_(&quot;€&quot;* \(#,##0\);_(&quot;€&quot;* &quot;-&quot;_);_(@_)"/>
    <numFmt numFmtId="186" formatCode="_-* #,##0\ _K_è_-;\-* #,##0\ _K_è_-;_-* &quot;-&quot;\ _K_è_-;_-@_-"/>
    <numFmt numFmtId="187" formatCode="_-* #,##0.00\ _K_è_-;\-* #,##0.00\ _K_è_-;_-* &quot;-&quot;??\ _K_è_-;_-@_-"/>
    <numFmt numFmtId="188" formatCode="_-* #,##0.00\ &quot;Kè&quot;_-;\-* #,##0.00\ &quot;Kè&quot;_-;_-* &quot;-&quot;??\ &quot;Kè&quot;_-;_-@_-"/>
    <numFmt numFmtId="189" formatCode="##0.0"/>
    <numFmt numFmtId="190" formatCode="###,000"/>
    <numFmt numFmtId="191" formatCode="_-* #,##0\ _€_-;\-* #,##0\ _€_-;_-* &quot;-&quot;??\ _€_-;_-@_-"/>
    <numFmt numFmtId="192" formatCode="_-* #,##0.0\ _€_-;\-* #,##0.0\ _€_-;_-* &quot;-&quot;??\ _€_-;_-@_-"/>
    <numFmt numFmtId="193" formatCode="_(* #,##0.0_);_(* \(#,##0.0\);_(* &quot;-&quot;??_);_(@_)"/>
    <numFmt numFmtId="194" formatCode="0.0\ \ ;@\ \ \ \ "/>
  </numFmts>
  <fonts count="178">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9"/>
      <color theme="1"/>
      <name val="Arial"/>
      <family val="2"/>
    </font>
    <font>
      <sz val="9"/>
      <color theme="1"/>
      <name val="Arial"/>
      <family val="2"/>
    </font>
    <font>
      <sz val="10"/>
      <name val="Arial"/>
      <family val="2"/>
    </font>
    <font>
      <sz val="10"/>
      <name val="Garamond"/>
      <family val="1"/>
    </font>
    <font>
      <i/>
      <sz val="9"/>
      <name val="Arial"/>
      <family val="2"/>
    </font>
    <font>
      <b/>
      <sz val="9"/>
      <name val="Arial"/>
      <family val="2"/>
    </font>
    <font>
      <sz val="9"/>
      <name val="Arial"/>
      <family val="2"/>
    </font>
    <font>
      <b/>
      <sz val="10"/>
      <name val="Arial"/>
      <family val="2"/>
    </font>
    <font>
      <sz val="8"/>
      <name val="Arial"/>
      <family val="2"/>
    </font>
    <font>
      <sz val="10"/>
      <color indexed="8"/>
      <name val="Arial"/>
      <family val="2"/>
    </font>
    <font>
      <b/>
      <sz val="10"/>
      <color indexed="8"/>
      <name val="Arial"/>
      <family val="2"/>
    </font>
    <font>
      <b/>
      <sz val="10"/>
      <name val="Garamond"/>
      <family val="1"/>
    </font>
    <font>
      <b/>
      <sz val="11"/>
      <color theme="1"/>
      <name val="Calibri"/>
      <family val="2"/>
      <scheme val="minor"/>
    </font>
    <font>
      <sz val="12"/>
      <name val="Arial"/>
      <family val="2"/>
    </font>
    <font>
      <i/>
      <sz val="8"/>
      <name val="Arial"/>
      <family val="2"/>
    </font>
    <font>
      <sz val="11"/>
      <color theme="1"/>
      <name val="Arial"/>
      <family val="2"/>
    </font>
    <font>
      <sz val="8"/>
      <color theme="1"/>
      <name val="Arial"/>
      <family val="2"/>
    </font>
    <font>
      <sz val="9"/>
      <color indexed="8"/>
      <name val="Arial"/>
      <family val="2"/>
    </font>
    <font>
      <b/>
      <sz val="9"/>
      <color indexed="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MS Sans Serif"/>
      <family val="2"/>
    </font>
    <font>
      <i/>
      <sz val="10"/>
      <name val="Arial"/>
      <family val="2"/>
    </font>
    <font>
      <b/>
      <sz val="11"/>
      <name val="Arial"/>
      <family val="2"/>
    </font>
    <font>
      <b/>
      <sz val="12"/>
      <color rgb="FF000000"/>
      <name val="Arial"/>
      <family val="2"/>
    </font>
    <font>
      <b/>
      <sz val="10"/>
      <color theme="0"/>
      <name val="Arial"/>
      <family val="2"/>
    </font>
    <font>
      <sz val="8"/>
      <color indexed="8"/>
      <name val="Arial"/>
      <family val="2"/>
    </font>
    <font>
      <sz val="8"/>
      <color rgb="FF000000"/>
      <name val="Arial"/>
      <family val="2"/>
    </font>
    <font>
      <b/>
      <sz val="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i/>
      <sz val="10"/>
      <color theme="1"/>
      <name val="Arial"/>
      <family val="2"/>
    </font>
    <font>
      <i/>
      <sz val="10"/>
      <color theme="1"/>
      <name val="Arial"/>
      <family val="2"/>
    </font>
    <font>
      <i/>
      <sz val="8"/>
      <color theme="1"/>
      <name val="Arial"/>
      <family val="2"/>
    </font>
    <font>
      <sz val="11"/>
      <color rgb="FF000000"/>
      <name val="Calibri"/>
      <family val="2"/>
    </font>
    <font>
      <sz val="10"/>
      <name val="Arial CE"/>
      <family val="2"/>
    </font>
    <font>
      <u/>
      <sz val="11"/>
      <color theme="10"/>
      <name val="Calibri"/>
      <family val="2"/>
      <scheme val="minor"/>
    </font>
    <font>
      <u/>
      <sz val="10"/>
      <color theme="10"/>
      <name val="Calibri"/>
      <family val="2"/>
    </font>
    <font>
      <u/>
      <sz val="8"/>
      <color theme="10"/>
      <name val="Arial"/>
      <family val="2"/>
    </font>
    <font>
      <sz val="10"/>
      <name val="Courier New"/>
      <family val="3"/>
    </font>
    <font>
      <sz val="10"/>
      <color theme="1"/>
      <name val="Calibri"/>
      <family val="2"/>
    </font>
    <font>
      <sz val="10"/>
      <name val="Courier"/>
      <family val="3"/>
    </font>
    <font>
      <sz val="10"/>
      <name val="Arial CE"/>
      <charset val="238"/>
    </font>
    <font>
      <b/>
      <sz val="14"/>
      <name val="Helv"/>
      <family val="2"/>
    </font>
    <font>
      <b/>
      <sz val="12"/>
      <name val="Helv"/>
      <family val="2"/>
    </font>
    <font>
      <b/>
      <i/>
      <sz val="9"/>
      <name val="Arial"/>
      <family val="2"/>
    </font>
    <font>
      <i/>
      <sz val="11"/>
      <color theme="1"/>
      <name val="Calibri"/>
      <family val="2"/>
      <scheme val="minor"/>
    </font>
    <font>
      <i/>
      <sz val="11"/>
      <color theme="1"/>
      <name val="Arial"/>
      <family val="2"/>
    </font>
    <font>
      <i/>
      <sz val="12"/>
      <name val="Arial"/>
      <family val="2"/>
    </font>
    <font>
      <sz val="12"/>
      <name val="Garamond"/>
      <family val="1"/>
    </font>
    <font>
      <sz val="12"/>
      <color indexed="8"/>
      <name val="Garamond"/>
      <family val="1"/>
    </font>
    <font>
      <i/>
      <sz val="12"/>
      <name val="Garamond"/>
      <family val="1"/>
    </font>
    <font>
      <sz val="12"/>
      <color theme="1"/>
      <name val="Garamond"/>
      <family val="1"/>
    </font>
    <font>
      <sz val="9"/>
      <color rgb="FFFF0000"/>
      <name val="Arial"/>
      <family val="2"/>
    </font>
    <font>
      <b/>
      <sz val="14"/>
      <color rgb="FFFF0000"/>
      <name val="Calibri"/>
      <family val="2"/>
      <scheme val="minor"/>
    </font>
    <font>
      <sz val="9"/>
      <color rgb="FF000000"/>
      <name val="Arial"/>
      <family val="2"/>
    </font>
    <font>
      <i/>
      <sz val="9"/>
      <color theme="1"/>
      <name val="Arial"/>
      <family val="2"/>
    </font>
    <font>
      <b/>
      <sz val="12"/>
      <color rgb="FFFFFFFF"/>
      <name val="Garamond"/>
      <family val="1"/>
    </font>
    <font>
      <sz val="12"/>
      <color rgb="FF000000"/>
      <name val="Garamond"/>
      <family val="1"/>
    </font>
    <font>
      <b/>
      <sz val="11"/>
      <name val="Calibri"/>
      <family val="2"/>
    </font>
    <font>
      <b/>
      <i/>
      <sz val="11"/>
      <color theme="1"/>
      <name val="Calibri"/>
      <family val="2"/>
      <scheme val="minor"/>
    </font>
    <font>
      <b/>
      <sz val="12"/>
      <name val="Garamond"/>
      <family val="1"/>
    </font>
    <font>
      <b/>
      <sz val="12"/>
      <color rgb="FF000000"/>
      <name val="Garamond"/>
      <family val="1"/>
    </font>
    <font>
      <b/>
      <sz val="9"/>
      <color rgb="FFFF0000"/>
      <name val="Arial"/>
      <family val="2"/>
    </font>
    <font>
      <b/>
      <sz val="11"/>
      <color rgb="FFFF0000"/>
      <name val="Calibri"/>
      <family val="2"/>
      <scheme val="minor"/>
    </font>
    <font>
      <b/>
      <i/>
      <sz val="9"/>
      <color rgb="FFFF0000"/>
      <name val="Arial"/>
      <family val="2"/>
    </font>
    <font>
      <i/>
      <sz val="11"/>
      <color rgb="FF0070C0"/>
      <name val="Calibri"/>
      <family val="2"/>
      <scheme val="minor"/>
    </font>
    <font>
      <i/>
      <sz val="9"/>
      <color rgb="FFFF0000"/>
      <name val="Arial"/>
      <family val="2"/>
    </font>
    <font>
      <sz val="8.5"/>
      <name val="MS Sans Serif"/>
      <family val="2"/>
    </font>
    <font>
      <b/>
      <sz val="10"/>
      <color rgb="FF000000"/>
      <name val="Arial"/>
      <family val="2"/>
    </font>
    <font>
      <b/>
      <sz val="16"/>
      <color rgb="FFFF0000"/>
      <name val="Calibri"/>
      <family val="2"/>
      <scheme val="minor"/>
    </font>
    <font>
      <sz val="10"/>
      <name val="Helv"/>
      <family val="2"/>
    </font>
    <font>
      <sz val="8"/>
      <name val="Arial Narrow"/>
      <family val="2"/>
    </font>
    <font>
      <i/>
      <sz val="9"/>
      <color indexed="8"/>
      <name val="Arial"/>
      <family val="2"/>
    </font>
    <font>
      <b/>
      <i/>
      <sz val="12"/>
      <color rgb="FFFFFFFF"/>
      <name val="Garamond"/>
      <family val="1"/>
    </font>
    <font>
      <i/>
      <sz val="12"/>
      <color rgb="FF000000"/>
      <name val="Garamond"/>
      <family val="1"/>
    </font>
    <font>
      <b/>
      <i/>
      <sz val="11"/>
      <name val="Calibri"/>
      <family val="2"/>
    </font>
    <font>
      <i/>
      <sz val="9"/>
      <color rgb="FF000000"/>
      <name val="Arial"/>
      <family val="2"/>
    </font>
    <font>
      <b/>
      <sz val="16"/>
      <color theme="1"/>
      <name val="Calibri"/>
      <family val="2"/>
      <scheme val="minor"/>
    </font>
    <font>
      <b/>
      <i/>
      <sz val="8"/>
      <color theme="1"/>
      <name val="Arial"/>
      <family val="2"/>
    </font>
    <font>
      <sz val="8"/>
      <color theme="1"/>
      <name val="Calibri"/>
      <family val="2"/>
      <scheme val="minor"/>
    </font>
    <font>
      <u/>
      <sz val="8"/>
      <color rgb="FF4472C4"/>
      <name val="Arial"/>
      <family val="2"/>
    </font>
    <font>
      <sz val="10"/>
      <color rgb="FF4472C4"/>
      <name val="Arial"/>
      <family val="2"/>
    </font>
    <font>
      <i/>
      <sz val="8"/>
      <color theme="1" tint="0.249977111117893"/>
      <name val="Arial"/>
      <family val="2"/>
    </font>
  </fonts>
  <fills count="10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10"/>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theme="0"/>
        <bgColor indexed="8"/>
      </patternFill>
    </fill>
    <fill>
      <patternFill patternType="solid">
        <fgColor theme="0" tint="-0.14999847407452621"/>
        <bgColor indexed="8"/>
      </patternFill>
    </fill>
    <fill>
      <patternFill patternType="solid">
        <fgColor theme="0"/>
        <bgColor rgb="FF000000"/>
      </patternFill>
    </fill>
    <fill>
      <patternFill patternType="solid">
        <fgColor theme="0"/>
        <bgColor indexed="0"/>
      </patternFill>
    </fill>
    <fill>
      <patternFill patternType="solid">
        <fgColor theme="0"/>
      </patternFill>
    </fill>
    <fill>
      <patternFill patternType="solid">
        <fgColor theme="0"/>
        <bgColor rgb="FFFFFFFF"/>
      </patternFill>
    </fill>
    <fill>
      <patternFill patternType="solid">
        <fgColor rgb="FFFFFF00"/>
        <bgColor indexed="64"/>
      </patternFill>
    </fill>
    <fill>
      <patternFill patternType="solid">
        <fgColor rgb="FF5B9BD5"/>
        <bgColor indexed="64"/>
      </patternFill>
    </fill>
  </fills>
  <borders count="136">
    <border>
      <left/>
      <right/>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8"/>
      </left>
      <right style="thin">
        <color indexed="64"/>
      </right>
      <top style="thin">
        <color indexed="64"/>
      </top>
      <bottom style="thin">
        <color indexed="8"/>
      </bottom>
      <diagonal/>
    </border>
    <border>
      <left style="thin">
        <color indexed="64"/>
      </left>
      <right style="thin">
        <color indexed="64"/>
      </right>
      <top style="thin">
        <color indexed="8"/>
      </top>
      <bottom style="thin">
        <color indexed="22"/>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2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medium">
        <color indexed="9"/>
      </right>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22"/>
      </bottom>
      <diagonal/>
    </border>
    <border>
      <left style="medium">
        <color indexed="9"/>
      </left>
      <right style="thin">
        <color indexed="9"/>
      </right>
      <top/>
      <bottom/>
      <diagonal/>
    </border>
    <border>
      <left style="thin">
        <color indexed="9"/>
      </left>
      <right style="thin">
        <color indexed="9"/>
      </right>
      <top/>
      <bottom/>
      <diagonal/>
    </border>
    <border>
      <left style="thin">
        <color auto="1"/>
      </left>
      <right style="thin">
        <color auto="1"/>
      </right>
      <top/>
      <bottom/>
      <diagonal/>
    </border>
    <border>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8"/>
      </left>
      <right style="thin">
        <color indexed="64"/>
      </right>
      <top style="thin">
        <color indexed="64"/>
      </top>
      <bottom/>
      <diagonal/>
    </border>
    <border>
      <left style="thin">
        <color indexed="64"/>
      </left>
      <right style="thin">
        <color indexed="64"/>
      </right>
      <top style="thin">
        <color indexed="64"/>
      </top>
      <bottom style="thin">
        <color indexed="22"/>
      </bottom>
      <diagonal/>
    </border>
    <border>
      <left/>
      <right style="thin">
        <color indexed="64"/>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style="thin">
        <color indexed="64"/>
      </right>
      <top style="thin">
        <color indexed="22"/>
      </top>
      <bottom style="medium">
        <color indexed="64"/>
      </bottom>
      <diagonal/>
    </border>
    <border>
      <left/>
      <right style="thin">
        <color indexed="64"/>
      </right>
      <top style="thin">
        <color indexed="22"/>
      </top>
      <bottom style="medium">
        <color indexed="64"/>
      </bottom>
      <diagonal/>
    </border>
    <border>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rgb="FFFFFFFF"/>
      </left>
      <right style="thin">
        <color rgb="FFFFFFFF"/>
      </right>
      <top/>
      <bottom/>
      <diagonal/>
    </border>
    <border>
      <left/>
      <right style="thick">
        <color rgb="FFFFFFFF"/>
      </right>
      <top/>
      <bottom/>
      <diagonal/>
    </border>
    <border>
      <left style="medium">
        <color rgb="FFFFFFFF"/>
      </left>
      <right style="thin">
        <color rgb="FFFFFFFF"/>
      </right>
      <top/>
      <bottom/>
      <diagonal/>
    </border>
    <border>
      <left style="thin">
        <color rgb="FFFFFFFF"/>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indexed="64"/>
      </right>
      <top style="thin">
        <color indexed="64"/>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8"/>
      </right>
      <top style="thin">
        <color indexed="64"/>
      </top>
      <bottom/>
      <diagonal/>
    </border>
    <border>
      <left style="thin">
        <color indexed="8"/>
      </left>
      <right style="thin">
        <color indexed="64"/>
      </right>
      <top style="thin">
        <color indexed="64"/>
      </top>
      <bottom/>
      <diagonal/>
    </border>
    <border>
      <left/>
      <right style="thin">
        <color indexed="64"/>
      </right>
      <top style="thin">
        <color indexed="64"/>
      </top>
      <bottom style="thin">
        <color indexed="22"/>
      </bottom>
      <diagonal/>
    </border>
    <border>
      <left/>
      <right style="medium">
        <color rgb="FFFFFFFF"/>
      </right>
      <top/>
      <bottom/>
      <diagonal/>
    </border>
    <border>
      <left style="thin">
        <color indexed="22"/>
      </left>
      <right style="thin">
        <color indexed="22"/>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9"/>
      </left>
      <right style="thin">
        <color indexed="9"/>
      </right>
      <top style="thin">
        <color indexed="64"/>
      </top>
      <bottom/>
      <diagonal/>
    </border>
    <border>
      <left style="thin">
        <color rgb="FFFFFFFF"/>
      </left>
      <right style="thin">
        <color rgb="FFFFFFFF"/>
      </right>
      <top style="thin">
        <color indexed="64"/>
      </top>
      <bottom/>
      <diagonal/>
    </border>
    <border>
      <left style="thin">
        <color rgb="FFFFFFFF"/>
      </left>
      <right style="thin">
        <color indexed="64"/>
      </right>
      <top style="thin">
        <color indexed="64"/>
      </top>
      <bottom/>
      <diagonal/>
    </border>
    <border>
      <left style="medium">
        <color rgb="FFFFFFFF"/>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9"/>
      </right>
      <top style="thin">
        <color indexed="64"/>
      </top>
      <bottom/>
      <diagonal/>
    </border>
    <border>
      <left style="thin">
        <color indexed="9"/>
      </left>
      <right style="thin">
        <color indexed="64"/>
      </right>
      <top style="thin">
        <color indexed="64"/>
      </top>
      <bottom/>
      <diagonal/>
    </border>
    <border>
      <left style="thin">
        <color indexed="64"/>
      </left>
      <right style="thin">
        <color indexed="9"/>
      </right>
      <top/>
      <bottom/>
      <diagonal/>
    </border>
    <border>
      <left style="thin">
        <color indexed="9"/>
      </left>
      <right style="thin">
        <color indexed="64"/>
      </right>
      <top/>
      <bottom/>
      <diagonal/>
    </border>
    <border>
      <left style="thin">
        <color indexed="64"/>
      </left>
      <right style="thin">
        <color rgb="FFFFFFFF"/>
      </right>
      <top/>
      <bottom/>
      <diagonal/>
    </border>
    <border>
      <left style="thin">
        <color rgb="FFFFFFFF"/>
      </left>
      <right style="thin">
        <color indexed="64"/>
      </right>
      <top/>
      <bottom/>
      <diagonal/>
    </border>
    <border>
      <left style="thin">
        <color indexed="64"/>
      </left>
      <right style="thin">
        <color rgb="FFFFFFFF"/>
      </right>
      <top style="thin">
        <color indexed="64"/>
      </top>
      <bottom/>
      <diagonal/>
    </border>
    <border>
      <left style="thin">
        <color indexed="64"/>
      </left>
      <right style="thin">
        <color indexed="9"/>
      </right>
      <top style="thin">
        <color indexed="64"/>
      </top>
      <bottom style="thin">
        <color indexed="64"/>
      </bottom>
      <diagonal/>
    </border>
    <border>
      <left style="thin">
        <color indexed="9"/>
      </left>
      <right style="thin">
        <color indexed="9"/>
      </right>
      <top style="thin">
        <color indexed="64"/>
      </top>
      <bottom style="thin">
        <color indexed="64"/>
      </bottom>
      <diagonal/>
    </border>
    <border>
      <left style="thin">
        <color indexed="64"/>
      </left>
      <right style="thin">
        <color rgb="FFFFFFFF"/>
      </right>
      <top style="thin">
        <color indexed="64"/>
      </top>
      <bottom style="thin">
        <color indexed="64"/>
      </bottom>
      <diagonal/>
    </border>
    <border>
      <left style="thin">
        <color rgb="FFFFFFFF"/>
      </left>
      <right style="thin">
        <color rgb="FFFFFFFF"/>
      </right>
      <top style="thin">
        <color indexed="64"/>
      </top>
      <bottom style="thin">
        <color indexed="64"/>
      </bottom>
      <diagonal/>
    </border>
    <border>
      <left style="thin">
        <color indexed="9"/>
      </left>
      <right style="thin">
        <color indexed="64"/>
      </right>
      <top style="thin">
        <color indexed="64"/>
      </top>
      <bottom style="thin">
        <color indexed="64"/>
      </bottom>
      <diagonal/>
    </border>
    <border>
      <left style="thin">
        <color rgb="FFFFFFFF"/>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rgb="FFFFFFFF"/>
      </left>
      <right/>
      <top style="thin">
        <color indexed="64"/>
      </top>
      <bottom style="thin">
        <color indexed="64"/>
      </bottom>
      <diagonal/>
    </border>
  </borders>
  <cellStyleXfs count="17584">
    <xf numFmtId="0" fontId="0" fillId="0" borderId="0"/>
    <xf numFmtId="0" fontId="6" fillId="0" borderId="0"/>
    <xf numFmtId="0" fontId="6" fillId="0" borderId="0"/>
    <xf numFmtId="9" fontId="7" fillId="0" borderId="0" applyFont="0" applyFill="0" applyBorder="0" applyAlignment="0" applyProtection="0"/>
    <xf numFmtId="0" fontId="7" fillId="0" borderId="0"/>
    <xf numFmtId="0" fontId="1" fillId="0" borderId="0"/>
    <xf numFmtId="0" fontId="2" fillId="0" borderId="0"/>
    <xf numFmtId="0" fontId="13" fillId="0" borderId="0"/>
    <xf numFmtId="164" fontId="7" fillId="0" borderId="0" applyFont="0" applyFill="0" applyBorder="0" applyAlignment="0" applyProtection="0"/>
    <xf numFmtId="0" fontId="13" fillId="0" borderId="0"/>
    <xf numFmtId="164" fontId="1" fillId="0" borderId="0" applyFont="0" applyFill="0" applyBorder="0" applyAlignment="0" applyProtection="0"/>
    <xf numFmtId="9" fontId="1" fillId="0" borderId="0" applyFont="0" applyFill="0" applyBorder="0" applyAlignment="0" applyProtection="0"/>
    <xf numFmtId="0" fontId="37" fillId="0" borderId="0"/>
    <xf numFmtId="0" fontId="6"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1" fillId="14" borderId="0" applyNumberFormat="0" applyBorder="0" applyAlignment="0" applyProtection="0"/>
    <xf numFmtId="0" fontId="2" fillId="14" borderId="0" applyNumberFormat="0" applyBorder="0" applyAlignment="0" applyProtection="0"/>
    <xf numFmtId="0" fontId="1" fillId="18" borderId="0" applyNumberFormat="0" applyBorder="0" applyAlignment="0" applyProtection="0"/>
    <xf numFmtId="0" fontId="2" fillId="18" borderId="0" applyNumberFormat="0" applyBorder="0" applyAlignment="0" applyProtection="0"/>
    <xf numFmtId="0" fontId="1" fillId="22" borderId="0" applyNumberFormat="0" applyBorder="0" applyAlignment="0" applyProtection="0"/>
    <xf numFmtId="0" fontId="2" fillId="22" borderId="0" applyNumberFormat="0" applyBorder="0" applyAlignment="0" applyProtection="0"/>
    <xf numFmtId="0" fontId="1" fillId="26" borderId="0" applyNumberFormat="0" applyBorder="0" applyAlignment="0" applyProtection="0"/>
    <xf numFmtId="0" fontId="2" fillId="26" borderId="0" applyNumberFormat="0" applyBorder="0" applyAlignment="0" applyProtection="0"/>
    <xf numFmtId="0" fontId="1" fillId="30" borderId="0" applyNumberFormat="0" applyBorder="0" applyAlignment="0" applyProtection="0"/>
    <xf numFmtId="0" fontId="2" fillId="30" borderId="0" applyNumberFormat="0" applyBorder="0" applyAlignment="0" applyProtection="0"/>
    <xf numFmtId="0" fontId="1" fillId="34" borderId="0" applyNumberFormat="0" applyBorder="0" applyAlignment="0" applyProtection="0"/>
    <xf numFmtId="0" fontId="2" fillId="34" borderId="0" applyNumberFormat="0" applyBorder="0" applyAlignment="0" applyProtection="0"/>
    <xf numFmtId="0" fontId="13" fillId="37" borderId="0" applyNumberFormat="0" applyBorder="0" applyAlignment="0" applyProtection="0"/>
    <xf numFmtId="0" fontId="1" fillId="14" borderId="0" applyNumberFormat="0" applyBorder="0" applyAlignment="0" applyProtection="0"/>
    <xf numFmtId="0" fontId="13" fillId="38" borderId="0" applyNumberFormat="0" applyBorder="0" applyAlignment="0" applyProtection="0"/>
    <xf numFmtId="0" fontId="1" fillId="18" borderId="0" applyNumberFormat="0" applyBorder="0" applyAlignment="0" applyProtection="0"/>
    <xf numFmtId="0" fontId="13" fillId="39" borderId="0" applyNumberFormat="0" applyBorder="0" applyAlignment="0" applyProtection="0"/>
    <xf numFmtId="0" fontId="1" fillId="22" borderId="0" applyNumberFormat="0" applyBorder="0" applyAlignment="0" applyProtection="0"/>
    <xf numFmtId="0" fontId="13" fillId="40" borderId="0" applyNumberFormat="0" applyBorder="0" applyAlignment="0" applyProtection="0"/>
    <xf numFmtId="0" fontId="1" fillId="26" borderId="0" applyNumberFormat="0" applyBorder="0" applyAlignment="0" applyProtection="0"/>
    <xf numFmtId="0" fontId="13" fillId="41" borderId="0" applyNumberFormat="0" applyBorder="0" applyAlignment="0" applyProtection="0"/>
    <xf numFmtId="0" fontId="1" fillId="30" borderId="0" applyNumberFormat="0" applyBorder="0" applyAlignment="0" applyProtection="0"/>
    <xf numFmtId="0" fontId="13" fillId="42" borderId="0" applyNumberFormat="0" applyBorder="0" applyAlignment="0" applyProtection="0"/>
    <xf numFmtId="0" fontId="1" fillId="3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 fillId="15" borderId="0" applyNumberFormat="0" applyBorder="0" applyAlignment="0" applyProtection="0"/>
    <xf numFmtId="0" fontId="2" fillId="15" borderId="0" applyNumberFormat="0" applyBorder="0" applyAlignment="0" applyProtection="0"/>
    <xf numFmtId="0" fontId="1" fillId="19" borderId="0" applyNumberFormat="0" applyBorder="0" applyAlignment="0" applyProtection="0"/>
    <xf numFmtId="0" fontId="2" fillId="19" borderId="0" applyNumberFormat="0" applyBorder="0" applyAlignment="0" applyProtection="0"/>
    <xf numFmtId="0" fontId="1" fillId="23" borderId="0" applyNumberFormat="0" applyBorder="0" applyAlignment="0" applyProtection="0"/>
    <xf numFmtId="0" fontId="2" fillId="23" borderId="0" applyNumberFormat="0" applyBorder="0" applyAlignment="0" applyProtection="0"/>
    <xf numFmtId="0" fontId="1" fillId="27" borderId="0" applyNumberFormat="0" applyBorder="0" applyAlignment="0" applyProtection="0"/>
    <xf numFmtId="0" fontId="2" fillId="27" borderId="0" applyNumberFormat="0" applyBorder="0" applyAlignment="0" applyProtection="0"/>
    <xf numFmtId="0" fontId="1" fillId="31" borderId="0" applyNumberFormat="0" applyBorder="0" applyAlignment="0" applyProtection="0"/>
    <xf numFmtId="0" fontId="2" fillId="31" borderId="0" applyNumberFormat="0" applyBorder="0" applyAlignment="0" applyProtection="0"/>
    <xf numFmtId="0" fontId="1" fillId="35" borderId="0" applyNumberFormat="0" applyBorder="0" applyAlignment="0" applyProtection="0"/>
    <xf numFmtId="0" fontId="2" fillId="35" borderId="0" applyNumberFormat="0" applyBorder="0" applyAlignment="0" applyProtection="0"/>
    <xf numFmtId="0" fontId="13" fillId="43" borderId="0" applyNumberFormat="0" applyBorder="0" applyAlignment="0" applyProtection="0"/>
    <xf numFmtId="0" fontId="1" fillId="15" borderId="0" applyNumberFormat="0" applyBorder="0" applyAlignment="0" applyProtection="0"/>
    <xf numFmtId="0" fontId="13" fillId="44" borderId="0" applyNumberFormat="0" applyBorder="0" applyAlignment="0" applyProtection="0"/>
    <xf numFmtId="0" fontId="1" fillId="19" borderId="0" applyNumberFormat="0" applyBorder="0" applyAlignment="0" applyProtection="0"/>
    <xf numFmtId="0" fontId="13" fillId="45" borderId="0" applyNumberFormat="0" applyBorder="0" applyAlignment="0" applyProtection="0"/>
    <xf numFmtId="0" fontId="1" fillId="23" borderId="0" applyNumberFormat="0" applyBorder="0" applyAlignment="0" applyProtection="0"/>
    <xf numFmtId="0" fontId="13" fillId="40" borderId="0" applyNumberFormat="0" applyBorder="0" applyAlignment="0" applyProtection="0"/>
    <xf numFmtId="0" fontId="1" fillId="27" borderId="0" applyNumberFormat="0" applyBorder="0" applyAlignment="0" applyProtection="0"/>
    <xf numFmtId="0" fontId="13" fillId="43" borderId="0" applyNumberFormat="0" applyBorder="0" applyAlignment="0" applyProtection="0"/>
    <xf numFmtId="0" fontId="1" fillId="31" borderId="0" applyNumberFormat="0" applyBorder="0" applyAlignment="0" applyProtection="0"/>
    <xf numFmtId="0" fontId="13" fillId="46" borderId="0" applyNumberFormat="0" applyBorder="0" applyAlignment="0" applyProtection="0"/>
    <xf numFmtId="0" fontId="1" fillId="35" borderId="0" applyNumberFormat="0" applyBorder="0" applyAlignment="0" applyProtection="0"/>
    <xf numFmtId="0" fontId="36" fillId="16" borderId="0" applyNumberFormat="0" applyBorder="0" applyAlignment="0" applyProtection="0"/>
    <xf numFmtId="0" fontId="45" fillId="16" borderId="0" applyNumberFormat="0" applyBorder="0" applyAlignment="0" applyProtection="0"/>
    <xf numFmtId="0" fontId="36" fillId="20" borderId="0" applyNumberFormat="0" applyBorder="0" applyAlignment="0" applyProtection="0"/>
    <xf numFmtId="0" fontId="45" fillId="20" borderId="0" applyNumberFormat="0" applyBorder="0" applyAlignment="0" applyProtection="0"/>
    <xf numFmtId="0" fontId="36" fillId="24" borderId="0" applyNumberFormat="0" applyBorder="0" applyAlignment="0" applyProtection="0"/>
    <xf numFmtId="0" fontId="45" fillId="24" borderId="0" applyNumberFormat="0" applyBorder="0" applyAlignment="0" applyProtection="0"/>
    <xf numFmtId="0" fontId="36" fillId="28" borderId="0" applyNumberFormat="0" applyBorder="0" applyAlignment="0" applyProtection="0"/>
    <xf numFmtId="0" fontId="45" fillId="28" borderId="0" applyNumberFormat="0" applyBorder="0" applyAlignment="0" applyProtection="0"/>
    <xf numFmtId="0" fontId="36" fillId="32" borderId="0" applyNumberFormat="0" applyBorder="0" applyAlignment="0" applyProtection="0"/>
    <xf numFmtId="0" fontId="45" fillId="32" borderId="0" applyNumberFormat="0" applyBorder="0" applyAlignment="0" applyProtection="0"/>
    <xf numFmtId="0" fontId="36" fillId="36" borderId="0" applyNumberFormat="0" applyBorder="0" applyAlignment="0" applyProtection="0"/>
    <xf numFmtId="0" fontId="45" fillId="36" borderId="0" applyNumberFormat="0" applyBorder="0" applyAlignment="0" applyProtection="0"/>
    <xf numFmtId="0" fontId="46" fillId="47" borderId="0" applyNumberFormat="0" applyBorder="0" applyAlignment="0" applyProtection="0"/>
    <xf numFmtId="0" fontId="36" fillId="16" borderId="0" applyNumberFormat="0" applyBorder="0" applyAlignment="0" applyProtection="0"/>
    <xf numFmtId="0" fontId="46" fillId="44" borderId="0" applyNumberFormat="0" applyBorder="0" applyAlignment="0" applyProtection="0"/>
    <xf numFmtId="0" fontId="36" fillId="20" borderId="0" applyNumberFormat="0" applyBorder="0" applyAlignment="0" applyProtection="0"/>
    <xf numFmtId="0" fontId="46" fillId="45" borderId="0" applyNumberFormat="0" applyBorder="0" applyAlignment="0" applyProtection="0"/>
    <xf numFmtId="0" fontId="36" fillId="24" borderId="0" applyNumberFormat="0" applyBorder="0" applyAlignment="0" applyProtection="0"/>
    <xf numFmtId="0" fontId="46" fillId="48" borderId="0" applyNumberFormat="0" applyBorder="0" applyAlignment="0" applyProtection="0"/>
    <xf numFmtId="0" fontId="36" fillId="28" borderId="0" applyNumberFormat="0" applyBorder="0" applyAlignment="0" applyProtection="0"/>
    <xf numFmtId="0" fontId="46" fillId="49" borderId="0" applyNumberFormat="0" applyBorder="0" applyAlignment="0" applyProtection="0"/>
    <xf numFmtId="0" fontId="36" fillId="32" borderId="0" applyNumberFormat="0" applyBorder="0" applyAlignment="0" applyProtection="0"/>
    <xf numFmtId="0" fontId="46" fillId="50" borderId="0" applyNumberFormat="0" applyBorder="0" applyAlignment="0" applyProtection="0"/>
    <xf numFmtId="0" fontId="36" fillId="36" borderId="0" applyNumberFormat="0" applyBorder="0" applyAlignment="0" applyProtection="0"/>
    <xf numFmtId="0" fontId="36" fillId="13" borderId="0" applyNumberFormat="0" applyBorder="0" applyAlignment="0" applyProtection="0"/>
    <xf numFmtId="0" fontId="45" fillId="13" borderId="0" applyNumberFormat="0" applyBorder="0" applyAlignment="0" applyProtection="0"/>
    <xf numFmtId="0" fontId="36" fillId="17" borderId="0" applyNumberFormat="0" applyBorder="0" applyAlignment="0" applyProtection="0"/>
    <xf numFmtId="0" fontId="45" fillId="17" borderId="0" applyNumberFormat="0" applyBorder="0" applyAlignment="0" applyProtection="0"/>
    <xf numFmtId="0" fontId="36" fillId="21" borderId="0" applyNumberFormat="0" applyBorder="0" applyAlignment="0" applyProtection="0"/>
    <xf numFmtId="0" fontId="45" fillId="21" borderId="0" applyNumberFormat="0" applyBorder="0" applyAlignment="0" applyProtection="0"/>
    <xf numFmtId="0" fontId="36" fillId="25" borderId="0" applyNumberFormat="0" applyBorder="0" applyAlignment="0" applyProtection="0"/>
    <xf numFmtId="0" fontId="45" fillId="25" borderId="0" applyNumberFormat="0" applyBorder="0" applyAlignment="0" applyProtection="0"/>
    <xf numFmtId="0" fontId="36" fillId="29" borderId="0" applyNumberFormat="0" applyBorder="0" applyAlignment="0" applyProtection="0"/>
    <xf numFmtId="0" fontId="45" fillId="29" borderId="0" applyNumberFormat="0" applyBorder="0" applyAlignment="0" applyProtection="0"/>
    <xf numFmtId="0" fontId="36" fillId="33" borderId="0" applyNumberFormat="0" applyBorder="0" applyAlignment="0" applyProtection="0"/>
    <xf numFmtId="0" fontId="45" fillId="33" borderId="0" applyNumberFormat="0" applyBorder="0" applyAlignment="0" applyProtection="0"/>
    <xf numFmtId="0" fontId="47" fillId="0" borderId="3">
      <alignment horizontal="center" vertical="center"/>
    </xf>
    <xf numFmtId="0" fontId="34" fillId="0" borderId="0" applyNumberFormat="0" applyFill="0" applyBorder="0" applyAlignment="0" applyProtection="0"/>
    <xf numFmtId="0" fontId="48" fillId="0" borderId="0" applyNumberFormat="0" applyFill="0" applyBorder="0" applyAlignment="0" applyProtection="0"/>
    <xf numFmtId="0" fontId="49" fillId="38" borderId="0" applyNumberFormat="0" applyBorder="0" applyAlignment="0" applyProtection="0"/>
    <xf numFmtId="0" fontId="27" fillId="7" borderId="0" applyNumberFormat="0" applyBorder="0" applyAlignment="0" applyProtection="0"/>
    <xf numFmtId="0" fontId="12" fillId="51" borderId="31"/>
    <xf numFmtId="0" fontId="12" fillId="51" borderId="31"/>
    <xf numFmtId="0" fontId="12" fillId="51" borderId="31"/>
    <xf numFmtId="0" fontId="12" fillId="51" borderId="31"/>
    <xf numFmtId="0" fontId="12" fillId="51" borderId="31"/>
    <xf numFmtId="0" fontId="12" fillId="51" borderId="31"/>
    <xf numFmtId="0" fontId="12" fillId="51" borderId="31"/>
    <xf numFmtId="0" fontId="12" fillId="51" borderId="31"/>
    <xf numFmtId="0" fontId="12" fillId="51" borderId="31"/>
    <xf numFmtId="0" fontId="50" fillId="52" borderId="32">
      <alignment horizontal="right" vertical="top" wrapText="1"/>
    </xf>
    <xf numFmtId="0" fontId="51" fillId="0" borderId="0"/>
    <xf numFmtId="168" fontId="52" fillId="0" borderId="0">
      <alignment vertical="top"/>
    </xf>
    <xf numFmtId="0" fontId="31" fillId="10" borderId="25" applyNumberFormat="0" applyAlignment="0" applyProtection="0"/>
    <xf numFmtId="0" fontId="53" fillId="53" borderId="33" applyNumberFormat="0" applyAlignment="0" applyProtection="0"/>
    <xf numFmtId="0" fontId="53" fillId="53" borderId="33" applyNumberFormat="0" applyAlignment="0" applyProtection="0"/>
    <xf numFmtId="0" fontId="53" fillId="53" borderId="33" applyNumberFormat="0" applyAlignment="0" applyProtection="0"/>
    <xf numFmtId="0" fontId="54" fillId="10" borderId="25" applyNumberFormat="0" applyAlignment="0" applyProtection="0"/>
    <xf numFmtId="0" fontId="55" fillId="53" borderId="33" applyNumberFormat="0" applyAlignment="0" applyProtection="0"/>
    <xf numFmtId="0" fontId="31" fillId="10" borderId="25"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32" fillId="0" borderId="27" applyNumberFormat="0" applyFill="0" applyAlignment="0" applyProtection="0"/>
    <xf numFmtId="0" fontId="56" fillId="0" borderId="27" applyNumberFormat="0" applyFill="0" applyAlignment="0" applyProtection="0"/>
    <xf numFmtId="0" fontId="57" fillId="54" borderId="34" applyNumberFormat="0" applyAlignment="0" applyProtection="0"/>
    <xf numFmtId="0" fontId="33" fillId="11" borderId="28" applyNumberFormat="0" applyAlignment="0" applyProtection="0"/>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8" fillId="55" borderId="35">
      <alignment horizontal="left" vertical="top" wrapText="1"/>
    </xf>
    <xf numFmtId="0" fontId="59" fillId="2" borderId="0">
      <alignment horizontal="center"/>
    </xf>
    <xf numFmtId="0" fontId="60" fillId="2" borderId="0">
      <alignment horizontal="center" vertical="center"/>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1" fillId="2" borderId="0">
      <alignment horizontal="center"/>
    </xf>
    <xf numFmtId="169" fontId="47" fillId="0" borderId="0" applyFont="0" applyFill="0" applyBorder="0" applyProtection="0">
      <alignment horizontal="right" vertical="top"/>
    </xf>
    <xf numFmtId="1" fontId="62" fillId="0" borderId="0">
      <alignment vertical="top"/>
    </xf>
    <xf numFmtId="170" fontId="42"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1"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1"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4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6" fillId="0" borderId="0" applyFont="0" applyFill="0" applyBorder="0" applyAlignment="0" applyProtection="0"/>
    <xf numFmtId="170" fontId="13" fillId="0" borderId="0" applyFont="0" applyFill="0" applyBorder="0" applyAlignment="0" applyProtection="0"/>
    <xf numFmtId="170"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47" fillId="0" borderId="0" applyFont="0" applyFill="0" applyBorder="0" applyAlignment="0" applyProtection="0"/>
    <xf numFmtId="170" fontId="42" fillId="0" borderId="0" applyFont="0" applyFill="0" applyBorder="0" applyAlignment="0" applyProtection="0"/>
    <xf numFmtId="170" fontId="6" fillId="0" borderId="0" applyFont="0" applyFill="0" applyBorder="0" applyAlignment="0" applyProtection="0"/>
    <xf numFmtId="170" fontId="42" fillId="0" borderId="0" applyFont="0" applyFill="0" applyBorder="0" applyAlignment="0" applyProtection="0"/>
    <xf numFmtId="3" fontId="62" fillId="0" borderId="0" applyFill="0" applyBorder="0">
      <alignment horizontal="right" vertical="top"/>
    </xf>
    <xf numFmtId="0" fontId="63" fillId="0" borderId="0">
      <alignment horizontal="right" vertical="top"/>
    </xf>
    <xf numFmtId="172" fontId="62" fillId="0" borderId="0" applyFill="0" applyBorder="0">
      <alignment horizontal="right" vertical="top"/>
    </xf>
    <xf numFmtId="3" fontId="62" fillId="0" borderId="0" applyFill="0" applyBorder="0">
      <alignment horizontal="right" vertical="top"/>
    </xf>
    <xf numFmtId="165" fontId="52" fillId="0" borderId="0" applyFont="0" applyFill="0" applyBorder="0">
      <alignment horizontal="right" vertical="top"/>
    </xf>
    <xf numFmtId="173" fontId="64" fillId="0" borderId="0" applyFont="0" applyFill="0" applyBorder="0" applyAlignment="0" applyProtection="0">
      <alignment horizontal="right" vertical="top"/>
    </xf>
    <xf numFmtId="172" fontId="62" fillId="0" borderId="0">
      <alignment horizontal="right" vertical="top"/>
    </xf>
    <xf numFmtId="3" fontId="6" fillId="0" borderId="0" applyFont="0" applyFill="0" applyBorder="0" applyAlignment="0" applyProtection="0"/>
    <xf numFmtId="0" fontId="65" fillId="12" borderId="29" applyNumberFormat="0" applyFont="0" applyAlignment="0" applyProtection="0"/>
    <xf numFmtId="0" fontId="65" fillId="12" borderId="29" applyNumberFormat="0" applyFont="0" applyAlignment="0" applyProtection="0"/>
    <xf numFmtId="0" fontId="1" fillId="12" borderId="29" applyNumberFormat="0" applyFont="0" applyAlignment="0" applyProtection="0"/>
    <xf numFmtId="0" fontId="65" fillId="12" borderId="29" applyNumberFormat="0" applyFont="0" applyAlignment="0" applyProtection="0"/>
    <xf numFmtId="0" fontId="2" fillId="12" borderId="29" applyNumberFormat="0" applyFont="0" applyAlignment="0" applyProtection="0"/>
    <xf numFmtId="174" fontId="6" fillId="0" borderId="0" applyFont="0" applyFill="0" applyBorder="0" applyAlignment="0" applyProtection="0"/>
    <xf numFmtId="175" fontId="6" fillId="0" borderId="0" applyFont="0" applyFill="0" applyBorder="0" applyAlignment="0" applyProtection="0"/>
    <xf numFmtId="0" fontId="66" fillId="3" borderId="31" applyBorder="0">
      <protection locked="0"/>
    </xf>
    <xf numFmtId="0" fontId="6" fillId="0" borderId="0" applyFont="0" applyFill="0" applyBorder="0" applyAlignment="0" applyProtection="0"/>
    <xf numFmtId="176" fontId="47" fillId="0" borderId="0" applyFont="0" applyFill="0" applyBorder="0" applyAlignment="0" applyProtection="0"/>
    <xf numFmtId="170" fontId="47" fillId="0" borderId="0" applyFont="0" applyFill="0" applyBorder="0" applyAlignment="0" applyProtection="0"/>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166" fontId="47" fillId="0" borderId="0" applyBorder="0"/>
    <xf numFmtId="166" fontId="47" fillId="0" borderId="10"/>
    <xf numFmtId="166" fontId="47" fillId="0" borderId="10"/>
    <xf numFmtId="0" fontId="6" fillId="0" borderId="7"/>
    <xf numFmtId="0" fontId="29" fillId="9" borderId="25" applyNumberFormat="0" applyAlignment="0" applyProtection="0"/>
    <xf numFmtId="0" fontId="69" fillId="42" borderId="33" applyNumberFormat="0" applyAlignment="0" applyProtection="0"/>
    <xf numFmtId="0" fontId="69" fillId="42" borderId="33" applyNumberFormat="0" applyAlignment="0" applyProtection="0"/>
    <xf numFmtId="0" fontId="69" fillId="42" borderId="33" applyNumberFormat="0" applyAlignment="0" applyProtection="0"/>
    <xf numFmtId="0" fontId="70" fillId="9" borderId="25" applyNumberFormat="0" applyAlignment="0" applyProtection="0"/>
    <xf numFmtId="0" fontId="71" fillId="3" borderId="31">
      <protection locked="0"/>
    </xf>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2" borderId="0"/>
    <xf numFmtId="0" fontId="6" fillId="2" borderId="0"/>
    <xf numFmtId="0" fontId="6" fillId="2" borderId="0"/>
    <xf numFmtId="177"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178" fontId="47" fillId="0" borderId="0" applyFont="0" applyFill="0" applyBorder="0" applyAlignment="0" applyProtection="0"/>
    <xf numFmtId="0" fontId="72" fillId="0" borderId="0" applyNumberFormat="0" applyFill="0" applyBorder="0" applyAlignment="0" applyProtection="0"/>
    <xf numFmtId="0" fontId="35" fillId="0" borderId="0" applyNumberFormat="0" applyFill="0" applyBorder="0" applyAlignment="0" applyProtection="0"/>
    <xf numFmtId="2" fontId="6" fillId="0" borderId="0" applyFont="0" applyFill="0" applyBorder="0" applyAlignment="0" applyProtection="0"/>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73" fillId="2" borderId="0">
      <alignment horizontal="left"/>
    </xf>
    <xf numFmtId="0" fontId="7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4" fillId="39" borderId="0" applyNumberFormat="0" applyBorder="0" applyAlignment="0" applyProtection="0"/>
    <xf numFmtId="0" fontId="26" fillId="6" borderId="0" applyNumberFormat="0" applyBorder="0" applyAlignment="0" applyProtection="0"/>
    <xf numFmtId="38" fontId="12" fillId="2" borderId="0" applyNumberFormat="0" applyBorder="0" applyAlignment="0" applyProtection="0"/>
    <xf numFmtId="0" fontId="50" fillId="57" borderId="0">
      <alignment horizontal="right" vertical="top" textRotation="90" wrapText="1"/>
    </xf>
    <xf numFmtId="0" fontId="50" fillId="57" borderId="0">
      <alignment horizontal="right" vertical="top" textRotation="90" wrapText="1"/>
    </xf>
    <xf numFmtId="0" fontId="50" fillId="57" borderId="0">
      <alignment horizontal="right" vertical="top" wrapText="1"/>
    </xf>
    <xf numFmtId="0" fontId="75" fillId="0" borderId="1" applyNumberFormat="0" applyAlignment="0" applyProtection="0">
      <alignment horizontal="left" vertical="center"/>
    </xf>
    <xf numFmtId="0" fontId="75" fillId="0" borderId="3">
      <alignment horizontal="left" vertical="center"/>
    </xf>
    <xf numFmtId="0" fontId="76" fillId="0" borderId="36" applyNumberFormat="0" applyFill="0" applyAlignment="0" applyProtection="0"/>
    <xf numFmtId="0" fontId="23" fillId="0" borderId="22" applyNumberFormat="0" applyFill="0" applyAlignment="0" applyProtection="0"/>
    <xf numFmtId="0" fontId="77" fillId="0" borderId="37" applyNumberFormat="0" applyFill="0" applyAlignment="0" applyProtection="0"/>
    <xf numFmtId="0" fontId="24" fillId="0" borderId="23" applyNumberFormat="0" applyFill="0" applyAlignment="0" applyProtection="0"/>
    <xf numFmtId="0" fontId="78" fillId="0" borderId="38" applyNumberFormat="0" applyFill="0" applyAlignment="0" applyProtection="0"/>
    <xf numFmtId="0" fontId="25" fillId="0" borderId="24" applyNumberFormat="0" applyFill="0" applyAlignment="0" applyProtection="0"/>
    <xf numFmtId="0" fontId="78" fillId="0" borderId="0" applyNumberFormat="0" applyFill="0" applyBorder="0" applyAlignment="0" applyProtection="0"/>
    <xf numFmtId="0" fontId="25" fillId="0" borderId="0" applyNumberFormat="0" applyFill="0" applyBorder="0" applyAlignment="0" applyProtection="0"/>
    <xf numFmtId="179" fontId="64" fillId="0" borderId="0">
      <protection locked="0"/>
    </xf>
    <xf numFmtId="179" fontId="64" fillId="0" borderId="0">
      <protection locked="0"/>
    </xf>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2"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2"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81" fillId="0" borderId="0" applyNumberFormat="0" applyFill="0" applyBorder="0" applyAlignment="0" applyProtection="0">
      <alignment vertical="top"/>
      <protection locked="0"/>
    </xf>
    <xf numFmtId="0" fontId="82" fillId="0" borderId="0" applyNumberFormat="0" applyFill="0" applyBorder="0" applyAlignment="0" applyProtection="0"/>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5" fillId="42" borderId="33" applyNumberFormat="0" applyAlignment="0" applyProtection="0"/>
    <xf numFmtId="10" fontId="12" fillId="3" borderId="7" applyNumberFormat="0" applyBorder="0" applyAlignment="0" applyProtection="0"/>
    <xf numFmtId="0" fontId="29" fillId="9" borderId="25" applyNumberFormat="0" applyAlignment="0" applyProtection="0"/>
    <xf numFmtId="0" fontId="27" fillId="7" borderId="0" applyNumberFormat="0" applyBorder="0" applyAlignment="0" applyProtection="0"/>
    <xf numFmtId="0" fontId="86" fillId="7" borderId="0" applyNumberFormat="0" applyBorder="0" applyAlignment="0" applyProtection="0"/>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87" fillId="58" borderId="0">
      <alignment horizontal="center" wrapText="1"/>
    </xf>
    <xf numFmtId="0" fontId="6" fillId="2" borderId="7">
      <alignment horizontal="centerContinuous" wrapText="1"/>
    </xf>
    <xf numFmtId="0" fontId="88" fillId="2" borderId="3">
      <alignment wrapText="1"/>
    </xf>
    <xf numFmtId="0" fontId="88" fillId="2" borderId="3">
      <alignment wrapText="1"/>
    </xf>
    <xf numFmtId="0" fontId="12" fillId="2" borderId="3">
      <alignment wrapText="1"/>
    </xf>
    <xf numFmtId="0" fontId="12"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88" fillId="2" borderId="8"/>
    <xf numFmtId="0" fontId="12" fillId="2" borderId="8"/>
    <xf numFmtId="0" fontId="12" fillId="2" borderId="8"/>
    <xf numFmtId="0" fontId="12" fillId="2" borderId="8"/>
    <xf numFmtId="0" fontId="88" fillId="2" borderId="8"/>
    <xf numFmtId="0" fontId="88" fillId="2" borderId="8"/>
    <xf numFmtId="0" fontId="88" fillId="2" borderId="8"/>
    <xf numFmtId="0" fontId="88" fillId="2" borderId="8"/>
    <xf numFmtId="0" fontId="88" fillId="2" borderId="8"/>
    <xf numFmtId="0" fontId="88" fillId="2" borderId="8"/>
    <xf numFmtId="0" fontId="12" fillId="2" borderId="8"/>
    <xf numFmtId="0" fontId="12" fillId="2" borderId="8"/>
    <xf numFmtId="0" fontId="12" fillId="2" borderId="8"/>
    <xf numFmtId="0" fontId="12" fillId="2" borderId="8"/>
    <xf numFmtId="0" fontId="12" fillId="2" borderId="8"/>
    <xf numFmtId="0" fontId="12" fillId="2" borderId="8"/>
    <xf numFmtId="0" fontId="12" fillId="2" borderId="8"/>
    <xf numFmtId="0" fontId="88" fillId="2" borderId="13"/>
    <xf numFmtId="0" fontId="12" fillId="2" borderId="13"/>
    <xf numFmtId="0" fontId="12" fillId="2" borderId="13"/>
    <xf numFmtId="0" fontId="12" fillId="2" borderId="13"/>
    <xf numFmtId="0" fontId="88" fillId="2" borderId="13"/>
    <xf numFmtId="0" fontId="88" fillId="2" borderId="13"/>
    <xf numFmtId="0" fontId="88" fillId="2" borderId="13"/>
    <xf numFmtId="0" fontId="88" fillId="2" borderId="13"/>
    <xf numFmtId="0" fontId="88" fillId="2" borderId="13"/>
    <xf numFmtId="0" fontId="88" fillId="2" borderId="13"/>
    <xf numFmtId="0" fontId="12" fillId="2" borderId="13"/>
    <xf numFmtId="0" fontId="12" fillId="2" borderId="13"/>
    <xf numFmtId="0" fontId="12" fillId="2" borderId="13"/>
    <xf numFmtId="0" fontId="12" fillId="2" borderId="13"/>
    <xf numFmtId="0" fontId="12" fillId="2" borderId="13"/>
    <xf numFmtId="0" fontId="12" fillId="2" borderId="13"/>
    <xf numFmtId="0" fontId="12" fillId="2" borderId="13"/>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82" fillId="0" borderId="0" applyNumberFormat="0" applyFill="0" applyBorder="0" applyAlignment="0" applyProtection="0"/>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58" fillId="55" borderId="39">
      <alignment horizontal="left" vertical="top" wrapText="1"/>
    </xf>
    <xf numFmtId="0" fontId="89" fillId="0" borderId="40" applyNumberFormat="0" applyFill="0" applyAlignment="0" applyProtection="0"/>
    <xf numFmtId="0" fontId="32" fillId="0" borderId="27" applyNumberFormat="0" applyFill="0" applyAlignment="0" applyProtection="0"/>
    <xf numFmtId="0"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47"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64" fontId="6" fillId="0" borderId="0" applyFont="0" applyFill="0" applyBorder="0" applyAlignment="0" applyProtection="0"/>
    <xf numFmtId="0" fontId="90" fillId="59"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91" fillId="8"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92" fillId="0" borderId="0"/>
    <xf numFmtId="0" fontId="47" fillId="0" borderId="0"/>
    <xf numFmtId="0" fontId="1" fillId="0" borderId="0"/>
    <xf numFmtId="0" fontId="6" fillId="0" borderId="0" applyNumberFormat="0" applyFill="0" applyBorder="0" applyAlignment="0" applyProtection="0"/>
    <xf numFmtId="0" fontId="6" fillId="0" borderId="0" applyNumberFormat="0" applyFill="0" applyBorder="0" applyAlignment="0" applyProtection="0"/>
    <xf numFmtId="0" fontId="2" fillId="0" borderId="0"/>
    <xf numFmtId="0" fontId="47"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0" fillId="0" borderId="0"/>
    <xf numFmtId="0" fontId="2" fillId="0" borderId="0"/>
    <xf numFmtId="0" fontId="2" fillId="0" borderId="0"/>
    <xf numFmtId="0" fontId="2" fillId="0" borderId="0"/>
    <xf numFmtId="0" fontId="93" fillId="0" borderId="0"/>
    <xf numFmtId="0" fontId="6" fillId="0" borderId="0" applyNumberFormat="0" applyFill="0" applyBorder="0" applyAlignment="0" applyProtection="0"/>
    <xf numFmtId="0" fontId="37" fillId="0" borderId="0"/>
    <xf numFmtId="0" fontId="1" fillId="0" borderId="0"/>
    <xf numFmtId="0" fontId="47"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47" fillId="0" borderId="0"/>
    <xf numFmtId="0" fontId="47" fillId="0" borderId="0"/>
    <xf numFmtId="0" fontId="6" fillId="0" borderId="0"/>
    <xf numFmtId="0" fontId="47"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47" fillId="0" borderId="0"/>
    <xf numFmtId="0" fontId="47" fillId="0" borderId="0"/>
    <xf numFmtId="0" fontId="47" fillId="0" borderId="0"/>
    <xf numFmtId="0" fontId="47" fillId="0" borderId="0"/>
    <xf numFmtId="0" fontId="13"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6" fillId="0" borderId="0" applyNumberFormat="0" applyFill="0" applyBorder="0" applyAlignment="0" applyProtection="0"/>
    <xf numFmtId="0" fontId="6" fillId="0" borderId="0"/>
    <xf numFmtId="0" fontId="47" fillId="0" borderId="0"/>
    <xf numFmtId="0" fontId="1" fillId="0" borderId="0"/>
    <xf numFmtId="0" fontId="6"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6" fillId="0" borderId="0"/>
    <xf numFmtId="0" fontId="2" fillId="0" borderId="0"/>
    <xf numFmtId="0" fontId="96" fillId="0" borderId="0"/>
    <xf numFmtId="0" fontId="6" fillId="0" borderId="0"/>
    <xf numFmtId="0" fontId="2" fillId="0" borderId="0"/>
    <xf numFmtId="0" fontId="6" fillId="0" borderId="0"/>
    <xf numFmtId="0" fontId="6" fillId="0" borderId="0"/>
    <xf numFmtId="0" fontId="2" fillId="0" borderId="0"/>
    <xf numFmtId="0" fontId="96" fillId="0" borderId="0"/>
    <xf numFmtId="0" fontId="95" fillId="0" borderId="0"/>
    <xf numFmtId="0" fontId="1" fillId="0" borderId="0"/>
    <xf numFmtId="0" fontId="6"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2" fillId="0" borderId="0"/>
    <xf numFmtId="0" fontId="6" fillId="0" borderId="0"/>
    <xf numFmtId="0" fontId="20"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37" fillId="0" borderId="0"/>
    <xf numFmtId="0" fontId="2" fillId="0" borderId="0"/>
    <xf numFmtId="0" fontId="37"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5"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0"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5" fillId="0" borderId="0"/>
    <xf numFmtId="0" fontId="6" fillId="0" borderId="0"/>
    <xf numFmtId="0" fontId="2" fillId="0" borderId="0"/>
    <xf numFmtId="0" fontId="2" fillId="0" borderId="0"/>
    <xf numFmtId="0" fontId="6"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6"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3" fillId="0" borderId="0"/>
    <xf numFmtId="0" fontId="2" fillId="0" borderId="0"/>
    <xf numFmtId="0" fontId="2" fillId="0" borderId="0"/>
    <xf numFmtId="0" fontId="13" fillId="0" borderId="0"/>
    <xf numFmtId="0" fontId="2" fillId="0" borderId="0"/>
    <xf numFmtId="0" fontId="13" fillId="0" borderId="0"/>
    <xf numFmtId="0" fontId="2" fillId="0" borderId="0"/>
    <xf numFmtId="0" fontId="2" fillId="0" borderId="0"/>
    <xf numFmtId="0" fontId="13" fillId="0" borderId="0"/>
    <xf numFmtId="0" fontId="2" fillId="0" borderId="0"/>
    <xf numFmtId="0" fontId="2" fillId="0" borderId="0"/>
    <xf numFmtId="0" fontId="2" fillId="0" borderId="0"/>
    <xf numFmtId="0" fontId="13" fillId="0" borderId="0"/>
    <xf numFmtId="0" fontId="6" fillId="0" borderId="0"/>
    <xf numFmtId="0" fontId="2" fillId="0" borderId="0"/>
    <xf numFmtId="0" fontId="13" fillId="0" borderId="0"/>
    <xf numFmtId="0" fontId="13"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7" fillId="0" borderId="0"/>
    <xf numFmtId="0" fontId="6" fillId="0" borderId="0" applyNumberFormat="0" applyFill="0" applyBorder="0" applyAlignment="0" applyProtection="0"/>
    <xf numFmtId="0" fontId="95" fillId="0" borderId="0"/>
    <xf numFmtId="0" fontId="1" fillId="0" borderId="0"/>
    <xf numFmtId="0" fontId="47" fillId="0" borderId="0"/>
    <xf numFmtId="0" fontId="2"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97" fillId="0" borderId="0"/>
    <xf numFmtId="0" fontId="93"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2" fillId="0" borderId="0"/>
    <xf numFmtId="0" fontId="2" fillId="0" borderId="0"/>
    <xf numFmtId="0" fontId="2" fillId="0" borderId="0"/>
    <xf numFmtId="0" fontId="37" fillId="0" borderId="0"/>
    <xf numFmtId="0" fontId="13" fillId="0" borderId="0"/>
    <xf numFmtId="0" fontId="1" fillId="0" borderId="0"/>
    <xf numFmtId="0" fontId="37" fillId="0" borderId="0"/>
    <xf numFmtId="0" fontId="2" fillId="0" borderId="0"/>
    <xf numFmtId="0" fontId="37" fillId="0" borderId="0"/>
    <xf numFmtId="0" fontId="2" fillId="0" borderId="0"/>
    <xf numFmtId="0" fontId="2" fillId="0" borderId="0"/>
    <xf numFmtId="0" fontId="2" fillId="0" borderId="0"/>
    <xf numFmtId="0" fontId="2" fillId="0" borderId="0"/>
    <xf numFmtId="0" fontId="6" fillId="0" borderId="0"/>
    <xf numFmtId="0" fontId="98" fillId="0" borderId="0"/>
    <xf numFmtId="0" fontId="2" fillId="0" borderId="0"/>
    <xf numFmtId="0" fontId="2" fillId="0" borderId="0"/>
    <xf numFmtId="0" fontId="2" fillId="0" borderId="0"/>
    <xf numFmtId="0" fontId="2" fillId="0" borderId="0"/>
    <xf numFmtId="0" fontId="2" fillId="0" borderId="0"/>
    <xf numFmtId="0" fontId="2" fillId="0" borderId="0"/>
    <xf numFmtId="0" fontId="99" fillId="0" borderId="0"/>
    <xf numFmtId="0" fontId="37" fillId="0" borderId="0"/>
    <xf numFmtId="0" fontId="9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 fillId="0" borderId="0"/>
    <xf numFmtId="0" fontId="95" fillId="0" borderId="0"/>
    <xf numFmtId="0" fontId="47"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37" fillId="0" borderId="0"/>
    <xf numFmtId="0" fontId="37" fillId="0" borderId="0"/>
    <xf numFmtId="0" fontId="37" fillId="0" borderId="0"/>
    <xf numFmtId="0" fontId="37" fillId="0" borderId="0"/>
    <xf numFmtId="0" fontId="9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1" fontId="52" fillId="0" borderId="0">
      <alignment vertical="top" wrapText="1"/>
    </xf>
    <xf numFmtId="1" fontId="100" fillId="0" borderId="0" applyFill="0" applyBorder="0" applyProtection="0"/>
    <xf numFmtId="1" fontId="64" fillId="0" borderId="0" applyFont="0" applyFill="0" applyBorder="0" applyProtection="0">
      <alignment vertical="center"/>
    </xf>
    <xf numFmtId="1" fontId="63" fillId="0" borderId="0">
      <alignment horizontal="right" vertical="top"/>
    </xf>
    <xf numFmtId="0" fontId="99" fillId="0" borderId="0"/>
    <xf numFmtId="0" fontId="101" fillId="0" borderId="0"/>
    <xf numFmtId="0" fontId="99" fillId="0" borderId="0"/>
    <xf numFmtId="0" fontId="101" fillId="0" borderId="0"/>
    <xf numFmtId="0" fontId="99"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99" fillId="0" borderId="0"/>
    <xf numFmtId="0" fontId="101" fillId="0" borderId="0"/>
    <xf numFmtId="0" fontId="101" fillId="0" borderId="0"/>
    <xf numFmtId="0" fontId="101" fillId="0" borderId="0"/>
    <xf numFmtId="0" fontId="99" fillId="0" borderId="0"/>
    <xf numFmtId="0" fontId="99" fillId="0" borderId="0"/>
    <xf numFmtId="0" fontId="99" fillId="0" borderId="0"/>
    <xf numFmtId="0" fontId="101" fillId="0" borderId="0"/>
    <xf numFmtId="1" fontId="62" fillId="0" borderId="0" applyNumberFormat="0" applyFill="0" applyBorder="0">
      <alignment vertical="top"/>
    </xf>
    <xf numFmtId="0" fontId="6"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65"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64" fillId="0" borderId="0">
      <alignment horizontal="left"/>
    </xf>
    <xf numFmtId="0" fontId="102" fillId="53" borderId="42" applyNumberFormat="0" applyAlignment="0" applyProtection="0"/>
    <xf numFmtId="0" fontId="30" fillId="10" borderId="26" applyNumberFormat="0" applyAlignment="0" applyProtection="0"/>
    <xf numFmtId="10"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6" fillId="0" borderId="0" applyFont="0" applyFill="0" applyBorder="0" applyAlignment="0" applyProtection="0"/>
    <xf numFmtId="9" fontId="99"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2"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99"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5" fillId="0" borderId="0" applyFont="0" applyFill="0" applyBorder="0" applyAlignment="0" applyProtection="0"/>
    <xf numFmtId="9" fontId="4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1" fontId="47" fillId="0" borderId="0">
      <alignment horizontal="centerContinuous" vertical="center"/>
    </xf>
    <xf numFmtId="181" fontId="47" fillId="0" borderId="0">
      <alignment horizontal="centerContinuous" vertical="center"/>
    </xf>
    <xf numFmtId="181" fontId="47" fillId="0" borderId="0">
      <alignment horizontal="centerContinuous"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6" fillId="0" borderId="0" applyNumberFormat="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60" fillId="2" borderId="0">
      <alignment horizontal="right"/>
    </xf>
    <xf numFmtId="0" fontId="104" fillId="58" borderId="0">
      <alignment horizontal="center"/>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26" fillId="6" borderId="0" applyNumberFormat="0" applyBorder="0" applyAlignment="0" applyProtection="0"/>
    <xf numFmtId="0" fontId="106" fillId="6" borderId="0" applyNumberFormat="0" applyBorder="0" applyAlignment="0" applyProtection="0"/>
    <xf numFmtId="0" fontId="47" fillId="0" borderId="13">
      <alignment horizontal="center" vertical="center"/>
    </xf>
    <xf numFmtId="0" fontId="30" fillId="10" borderId="26" applyNumberFormat="0" applyAlignment="0" applyProtection="0"/>
    <xf numFmtId="0" fontId="107" fillId="53" borderId="42" applyNumberFormat="0" applyAlignment="0" applyProtection="0"/>
    <xf numFmtId="0" fontId="107" fillId="53" borderId="42" applyNumberFormat="0" applyAlignment="0" applyProtection="0"/>
    <xf numFmtId="0" fontId="107" fillId="53" borderId="42" applyNumberFormat="0" applyAlignment="0" applyProtection="0"/>
    <xf numFmtId="0" fontId="108" fillId="10" borderId="26" applyNumberFormat="0" applyAlignment="0" applyProtection="0"/>
    <xf numFmtId="0" fontId="12" fillId="0" borderId="0"/>
    <xf numFmtId="0" fontId="47" fillId="0" borderId="0"/>
    <xf numFmtId="0" fontId="109" fillId="61" borderId="0">
      <alignment horizontal="left"/>
    </xf>
    <xf numFmtId="0" fontId="87" fillId="61" borderId="0">
      <alignment horizontal="left" wrapText="1"/>
    </xf>
    <xf numFmtId="0" fontId="109" fillId="61" borderId="0">
      <alignment horizontal="left"/>
    </xf>
    <xf numFmtId="182" fontId="94" fillId="0" borderId="43">
      <alignment horizontal="center" vertical="center"/>
    </xf>
    <xf numFmtId="182" fontId="94" fillId="0" borderId="43">
      <alignment horizontal="center" vertical="center"/>
    </xf>
    <xf numFmtId="0" fontId="110" fillId="0" borderId="44"/>
    <xf numFmtId="0" fontId="111" fillId="0" borderId="0"/>
    <xf numFmtId="0" fontId="59" fillId="2" borderId="0">
      <alignment horizontal="center"/>
    </xf>
    <xf numFmtId="0" fontId="112" fillId="0" borderId="0"/>
    <xf numFmtId="49" fontId="62" fillId="0" borderId="0" applyFill="0" applyBorder="0" applyAlignment="0" applyProtection="0">
      <alignment vertical="top"/>
    </xf>
    <xf numFmtId="0" fontId="35" fillId="0" borderId="0" applyNumberFormat="0" applyFill="0" applyBorder="0" applyAlignment="0" applyProtection="0"/>
    <xf numFmtId="0" fontId="113" fillId="0" borderId="0" applyNumberFormat="0" applyFill="0" applyBorder="0" applyAlignment="0" applyProtection="0"/>
    <xf numFmtId="0" fontId="114" fillId="0" borderId="0" applyNumberFormat="0" applyFill="0" applyBorder="0" applyAlignment="0" applyProtection="0"/>
    <xf numFmtId="0" fontId="44" fillId="2" borderId="0"/>
    <xf numFmtId="0" fontId="109" fillId="61" borderId="0">
      <alignment horizontal="left"/>
    </xf>
    <xf numFmtId="0" fontId="114" fillId="0" borderId="0" applyNumberFormat="0" applyFill="0" applyBorder="0" applyAlignment="0" applyProtection="0"/>
    <xf numFmtId="0" fontId="23" fillId="0" borderId="22" applyNumberFormat="0" applyFill="0" applyAlignment="0" applyProtection="0"/>
    <xf numFmtId="0" fontId="115" fillId="0" borderId="22" applyNumberFormat="0" applyFill="0" applyAlignment="0" applyProtection="0"/>
    <xf numFmtId="0" fontId="24" fillId="0" borderId="23" applyNumberFormat="0" applyFill="0" applyAlignment="0" applyProtection="0"/>
    <xf numFmtId="0" fontId="116" fillId="0" borderId="23" applyNumberFormat="0" applyFill="0" applyAlignment="0" applyProtection="0"/>
    <xf numFmtId="0" fontId="25" fillId="0" borderId="24" applyNumberFormat="0" applyFill="0" applyAlignment="0" applyProtection="0"/>
    <xf numFmtId="0" fontId="117" fillId="0" borderId="24" applyNumberFormat="0" applyFill="0" applyAlignment="0" applyProtection="0"/>
    <xf numFmtId="0" fontId="25" fillId="0" borderId="0" applyNumberFormat="0" applyFill="0" applyBorder="0" applyAlignment="0" applyProtection="0"/>
    <xf numFmtId="0" fontId="117" fillId="0" borderId="0" applyNumberFormat="0" applyFill="0" applyBorder="0" applyAlignment="0" applyProtection="0"/>
    <xf numFmtId="0" fontId="16" fillId="0" borderId="30"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3" fillId="0" borderId="30" applyNumberFormat="0" applyFill="0" applyAlignment="0" applyProtection="0"/>
    <xf numFmtId="1" fontId="119" fillId="0" borderId="7" applyNumberFormat="0" applyFont="0"/>
    <xf numFmtId="1" fontId="119" fillId="0" borderId="7" applyNumberFormat="0" applyFont="0"/>
    <xf numFmtId="176" fontId="47" fillId="0" borderId="0" applyFont="0" applyFill="0" applyBorder="0" applyAlignment="0" applyProtection="0"/>
    <xf numFmtId="183" fontId="96" fillId="0" borderId="0" applyFont="0" applyFill="0" applyBorder="0" applyAlignment="0" applyProtection="0"/>
    <xf numFmtId="170" fontId="13" fillId="0" borderId="0" applyFont="0" applyFill="0" applyBorder="0" applyAlignment="0" applyProtection="0"/>
    <xf numFmtId="170" fontId="47" fillId="0" borderId="0" applyFont="0" applyFill="0" applyBorder="0" applyAlignment="0" applyProtection="0"/>
    <xf numFmtId="0" fontId="101" fillId="12" borderId="29" applyNumberFormat="0" applyFont="0" applyAlignment="0" applyProtection="0"/>
    <xf numFmtId="0" fontId="120" fillId="12" borderId="29" applyNumberFormat="0" applyFont="0" applyAlignment="0" applyProtection="0"/>
    <xf numFmtId="0" fontId="120" fillId="12" borderId="29" applyNumberFormat="0" applyFont="0" applyAlignment="0" applyProtection="0"/>
    <xf numFmtId="184" fontId="47" fillId="0" borderId="0" applyFont="0" applyFill="0" applyBorder="0" applyAlignment="0" applyProtection="0"/>
    <xf numFmtId="174" fontId="47" fillId="0" borderId="0" applyFont="0" applyFill="0" applyBorder="0" applyAlignment="0" applyProtection="0"/>
    <xf numFmtId="0" fontId="33" fillId="11" borderId="28" applyNumberFormat="0" applyAlignment="0" applyProtection="0"/>
    <xf numFmtId="0" fontId="41" fillId="11" borderId="28" applyNumberFormat="0" applyAlignment="0" applyProtection="0"/>
    <xf numFmtId="184" fontId="47" fillId="0" borderId="0" applyFont="0" applyFill="0" applyBorder="0" applyAlignment="0" applyProtection="0"/>
    <xf numFmtId="174" fontId="47" fillId="0" borderId="0" applyFont="0" applyFill="0" applyBorder="0" applyAlignment="0" applyProtection="0"/>
    <xf numFmtId="0" fontId="121" fillId="0" borderId="0" applyNumberFormat="0" applyFill="0" applyBorder="0" applyAlignment="0" applyProtection="0"/>
    <xf numFmtId="0" fontId="34" fillId="0" borderId="0" applyNumberFormat="0" applyFill="0" applyBorder="0" applyAlignment="0" applyProtection="0"/>
    <xf numFmtId="1" fontId="122" fillId="0" borderId="0">
      <alignment vertical="top" wrapText="1"/>
    </xf>
    <xf numFmtId="0" fontId="6" fillId="0" borderId="0"/>
    <xf numFmtId="0" fontId="123" fillId="0" borderId="0">
      <alignment vertical="center"/>
    </xf>
    <xf numFmtId="0" fontId="124" fillId="0"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13" fillId="37" borderId="0" applyNumberFormat="0" applyBorder="0" applyAlignment="0" applyProtection="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13" fillId="38" borderId="0" applyNumberFormat="0" applyBorder="0" applyAlignment="0" applyProtection="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13" fillId="39" borderId="0" applyNumberFormat="0" applyBorder="0" applyAlignment="0" applyProtection="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13" fillId="40" borderId="0" applyNumberFormat="0" applyBorder="0" applyAlignment="0" applyProtection="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13" fillId="41" borderId="0" applyNumberFormat="0" applyBorder="0" applyAlignment="0" applyProtection="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13" fillId="42" borderId="0" applyNumberFormat="0" applyBorder="0" applyAlignment="0" applyProtection="0"/>
    <xf numFmtId="0" fontId="13" fillId="37" borderId="0"/>
    <xf numFmtId="0" fontId="13" fillId="51" borderId="0"/>
    <xf numFmtId="0" fontId="13" fillId="37" borderId="0" applyNumberFormat="0" applyBorder="0" applyAlignment="0" applyProtection="0"/>
    <xf numFmtId="0" fontId="1" fillId="14" borderId="0" applyNumberFormat="0" applyBorder="0" applyAlignment="0" applyProtection="0"/>
    <xf numFmtId="0" fontId="13" fillId="38" borderId="0"/>
    <xf numFmtId="0" fontId="13" fillId="68" borderId="0"/>
    <xf numFmtId="0" fontId="13" fillId="38" borderId="0" applyNumberFormat="0" applyBorder="0" applyAlignment="0" applyProtection="0"/>
    <xf numFmtId="0" fontId="1" fillId="18" borderId="0" applyNumberFormat="0" applyBorder="0" applyAlignment="0" applyProtection="0"/>
    <xf numFmtId="0" fontId="13" fillId="39" borderId="0"/>
    <xf numFmtId="0" fontId="13" fillId="69" borderId="0"/>
    <xf numFmtId="0" fontId="13" fillId="39" borderId="0" applyNumberFormat="0" applyBorder="0" applyAlignment="0" applyProtection="0"/>
    <xf numFmtId="0" fontId="1" fillId="22" borderId="0" applyNumberFormat="0" applyBorder="0" applyAlignment="0" applyProtection="0"/>
    <xf numFmtId="0" fontId="13" fillId="40" borderId="0"/>
    <xf numFmtId="0" fontId="13" fillId="70" borderId="0"/>
    <xf numFmtId="0" fontId="13" fillId="40" borderId="0" applyNumberFormat="0" applyBorder="0" applyAlignment="0" applyProtection="0"/>
    <xf numFmtId="0" fontId="1" fillId="26" borderId="0" applyNumberFormat="0" applyBorder="0" applyAlignment="0" applyProtection="0"/>
    <xf numFmtId="0" fontId="13" fillId="41" borderId="0"/>
    <xf numFmtId="0" fontId="13" fillId="71" borderId="0"/>
    <xf numFmtId="0" fontId="13" fillId="41" borderId="0" applyNumberFormat="0" applyBorder="0" applyAlignment="0" applyProtection="0"/>
    <xf numFmtId="0" fontId="1" fillId="30" borderId="0" applyNumberFormat="0" applyBorder="0" applyAlignment="0" applyProtection="0"/>
    <xf numFmtId="0" fontId="13" fillId="42" borderId="0"/>
    <xf numFmtId="0" fontId="13" fillId="72" borderId="0"/>
    <xf numFmtId="0" fontId="13" fillId="42" borderId="0" applyNumberFormat="0" applyBorder="0" applyAlignment="0" applyProtection="0"/>
    <xf numFmtId="0" fontId="1" fillId="34" borderId="0" applyNumberFormat="0" applyBorder="0" applyAlignment="0" applyProtection="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13" fillId="43" borderId="0" applyNumberFormat="0" applyBorder="0" applyAlignment="0" applyProtection="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13" fillId="44" borderId="0" applyNumberFormat="0" applyBorder="0" applyAlignment="0" applyProtection="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13" fillId="45" borderId="0" applyNumberFormat="0" applyBorder="0" applyAlignment="0" applyProtection="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13" fillId="40" borderId="0" applyNumberFormat="0" applyBorder="0" applyAlignment="0" applyProtection="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13" fillId="43" borderId="0" applyNumberFormat="0" applyBorder="0" applyAlignment="0" applyProtection="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13" fillId="46" borderId="0" applyNumberFormat="0" applyBorder="0" applyAlignment="0" applyProtection="0"/>
    <xf numFmtId="0" fontId="13" fillId="43" borderId="0"/>
    <xf numFmtId="0" fontId="13" fillId="79" borderId="0"/>
    <xf numFmtId="0" fontId="13" fillId="43" borderId="0" applyNumberFormat="0" applyBorder="0" applyAlignment="0" applyProtection="0"/>
    <xf numFmtId="0" fontId="1" fillId="15" borderId="0" applyNumberFormat="0" applyBorder="0" applyAlignment="0" applyProtection="0"/>
    <xf numFmtId="0" fontId="13" fillId="44" borderId="0"/>
    <xf numFmtId="0" fontId="13" fillId="80" borderId="0"/>
    <xf numFmtId="0" fontId="13" fillId="44" borderId="0" applyNumberFormat="0" applyBorder="0" applyAlignment="0" applyProtection="0"/>
    <xf numFmtId="0" fontId="1" fillId="19" borderId="0" applyNumberFormat="0" applyBorder="0" applyAlignment="0" applyProtection="0"/>
    <xf numFmtId="0" fontId="13" fillId="45" borderId="0"/>
    <xf numFmtId="0" fontId="13" fillId="81" borderId="0"/>
    <xf numFmtId="0" fontId="13" fillId="45" borderId="0" applyNumberFormat="0" applyBorder="0" applyAlignment="0" applyProtection="0"/>
    <xf numFmtId="0" fontId="1" fillId="23" borderId="0" applyNumberFormat="0" applyBorder="0" applyAlignment="0" applyProtection="0"/>
    <xf numFmtId="0" fontId="13" fillId="40" borderId="0"/>
    <xf numFmtId="0" fontId="13" fillId="70" borderId="0"/>
    <xf numFmtId="0" fontId="13" fillId="40" borderId="0" applyNumberFormat="0" applyBorder="0" applyAlignment="0" applyProtection="0"/>
    <xf numFmtId="0" fontId="1" fillId="27" borderId="0" applyNumberFormat="0" applyBorder="0" applyAlignment="0" applyProtection="0"/>
    <xf numFmtId="0" fontId="13" fillId="43" borderId="0"/>
    <xf numFmtId="0" fontId="13" fillId="79" borderId="0"/>
    <xf numFmtId="0" fontId="13" fillId="43" borderId="0" applyNumberFormat="0" applyBorder="0" applyAlignment="0" applyProtection="0"/>
    <xf numFmtId="0" fontId="1" fillId="31" borderId="0" applyNumberFormat="0" applyBorder="0" applyAlignment="0" applyProtection="0"/>
    <xf numFmtId="0" fontId="13" fillId="46" borderId="0"/>
    <xf numFmtId="0" fontId="13" fillId="82" borderId="0"/>
    <xf numFmtId="0" fontId="13" fillId="46" borderId="0" applyNumberFormat="0" applyBorder="0" applyAlignment="0" applyProtection="0"/>
    <xf numFmtId="0" fontId="1" fillId="35" borderId="0" applyNumberFormat="0" applyBorder="0" applyAlignment="0" applyProtection="0"/>
    <xf numFmtId="0" fontId="46" fillId="47" borderId="0"/>
    <xf numFmtId="0" fontId="46" fillId="83" borderId="0"/>
    <xf numFmtId="0" fontId="46" fillId="47" borderId="0" applyNumberFormat="0" applyBorder="0" applyAlignment="0" applyProtection="0"/>
    <xf numFmtId="0" fontId="36" fillId="16" borderId="0" applyNumberFormat="0" applyBorder="0" applyAlignment="0" applyProtection="0"/>
    <xf numFmtId="0" fontId="46" fillId="44" borderId="0"/>
    <xf numFmtId="0" fontId="46" fillId="80" borderId="0"/>
    <xf numFmtId="0" fontId="46" fillId="44" borderId="0" applyNumberFormat="0" applyBorder="0" applyAlignment="0" applyProtection="0"/>
    <xf numFmtId="0" fontId="36" fillId="20" borderId="0" applyNumberFormat="0" applyBorder="0" applyAlignment="0" applyProtection="0"/>
    <xf numFmtId="0" fontId="46" fillId="45" borderId="0"/>
    <xf numFmtId="0" fontId="46" fillId="81" borderId="0"/>
    <xf numFmtId="0" fontId="46" fillId="45" borderId="0" applyNumberFormat="0" applyBorder="0" applyAlignment="0" applyProtection="0"/>
    <xf numFmtId="0" fontId="36" fillId="24" borderId="0" applyNumberFormat="0" applyBorder="0" applyAlignment="0" applyProtection="0"/>
    <xf numFmtId="0" fontId="46" fillId="48" borderId="0"/>
    <xf numFmtId="0" fontId="46" fillId="84" borderId="0"/>
    <xf numFmtId="0" fontId="46" fillId="48" borderId="0" applyNumberFormat="0" applyBorder="0" applyAlignment="0" applyProtection="0"/>
    <xf numFmtId="0" fontId="36" fillId="28" borderId="0" applyNumberFormat="0" applyBorder="0" applyAlignment="0" applyProtection="0"/>
    <xf numFmtId="0" fontId="46" fillId="49" borderId="0"/>
    <xf numFmtId="0" fontId="46" fillId="85" borderId="0"/>
    <xf numFmtId="0" fontId="46" fillId="49" borderId="0" applyNumberFormat="0" applyBorder="0" applyAlignment="0" applyProtection="0"/>
    <xf numFmtId="0" fontId="36" fillId="32" borderId="0" applyNumberFormat="0" applyBorder="0" applyAlignment="0" applyProtection="0"/>
    <xf numFmtId="0" fontId="46" fillId="50" borderId="0"/>
    <xf numFmtId="0" fontId="46" fillId="86" borderId="0"/>
    <xf numFmtId="0" fontId="46" fillId="50" borderId="0" applyNumberFormat="0" applyBorder="0" applyAlignment="0" applyProtection="0"/>
    <xf numFmtId="0" fontId="36" fillId="36" borderId="0" applyNumberFormat="0" applyBorder="0" applyAlignment="0" applyProtection="0"/>
    <xf numFmtId="0" fontId="46" fillId="87" borderId="0"/>
    <xf numFmtId="0" fontId="46" fillId="88" borderId="0"/>
    <xf numFmtId="0" fontId="46" fillId="87" borderId="0" applyNumberFormat="0" applyBorder="0" applyAlignment="0" applyProtection="0"/>
    <xf numFmtId="0" fontId="46" fillId="89" borderId="0"/>
    <xf numFmtId="0" fontId="46" fillId="58" borderId="0"/>
    <xf numFmtId="0" fontId="46" fillId="89" borderId="0" applyNumberFormat="0" applyBorder="0" applyAlignment="0" applyProtection="0"/>
    <xf numFmtId="0" fontId="46" fillId="90" borderId="0"/>
    <xf numFmtId="0" fontId="46" fillId="91" borderId="0"/>
    <xf numFmtId="0" fontId="46" fillId="90" borderId="0" applyNumberFormat="0" applyBorder="0" applyAlignment="0" applyProtection="0"/>
    <xf numFmtId="0" fontId="46" fillId="48" borderId="0"/>
    <xf numFmtId="0" fontId="46" fillId="84" borderId="0"/>
    <xf numFmtId="0" fontId="46" fillId="48" borderId="0" applyNumberFormat="0" applyBorder="0" applyAlignment="0" applyProtection="0"/>
    <xf numFmtId="0" fontId="46" fillId="49" borderId="0"/>
    <xf numFmtId="0" fontId="46" fillId="85" borderId="0"/>
    <xf numFmtId="0" fontId="46" fillId="49" borderId="0" applyNumberFormat="0" applyBorder="0" applyAlignment="0" applyProtection="0"/>
    <xf numFmtId="0" fontId="46" fillId="92" borderId="0"/>
    <xf numFmtId="0" fontId="46" fillId="93" borderId="0"/>
    <xf numFmtId="0" fontId="46" fillId="92" borderId="0" applyNumberFormat="0" applyBorder="0" applyAlignment="0" applyProtection="0"/>
    <xf numFmtId="0" fontId="6" fillId="0" borderId="0" applyNumberFormat="0" applyFill="0" applyBorder="0" applyAlignment="0" applyProtection="0"/>
    <xf numFmtId="0" fontId="47" fillId="0" borderId="50">
      <alignment horizontal="center" vertical="center"/>
    </xf>
    <xf numFmtId="0" fontId="47" fillId="0" borderId="50">
      <alignment horizontal="center" vertical="center"/>
    </xf>
    <xf numFmtId="0" fontId="47" fillId="0" borderId="50">
      <alignment horizontal="center" vertical="center"/>
    </xf>
    <xf numFmtId="0" fontId="47" fillId="0" borderId="50">
      <alignment horizontal="center" vertical="center"/>
    </xf>
    <xf numFmtId="0" fontId="47" fillId="0" borderId="50">
      <alignment horizontal="center" vertical="center"/>
    </xf>
    <xf numFmtId="0" fontId="49" fillId="38" borderId="0"/>
    <xf numFmtId="0" fontId="49" fillId="68" borderId="0"/>
    <xf numFmtId="0" fontId="49" fillId="38" borderId="0" applyNumberFormat="0" applyBorder="0" applyAlignment="0" applyProtection="0"/>
    <xf numFmtId="0" fontId="86" fillId="94" borderId="0"/>
    <xf numFmtId="0" fontId="86" fillId="7" borderId="0"/>
    <xf numFmtId="0" fontId="86" fillId="94" borderId="0"/>
    <xf numFmtId="0" fontId="86" fillId="7" borderId="0" applyNumberFormat="0" applyBorder="0" applyAlignment="0" applyProtection="0"/>
    <xf numFmtId="0" fontId="27" fillId="7" borderId="0" applyNumberFormat="0" applyBorder="0" applyAlignment="0" applyProtection="0"/>
    <xf numFmtId="0" fontId="12" fillId="51" borderId="31"/>
    <xf numFmtId="0" fontId="50" fillId="79" borderId="32">
      <alignment horizontal="right" vertical="top" wrapText="1"/>
    </xf>
    <xf numFmtId="0" fontId="50" fillId="52" borderId="32">
      <alignment horizontal="right" vertical="top" wrapText="1"/>
    </xf>
    <xf numFmtId="0" fontId="55" fillId="53" borderId="33"/>
    <xf numFmtId="0" fontId="55" fillId="2" borderId="33"/>
    <xf numFmtId="0" fontId="55" fillId="53" borderId="33" applyNumberFormat="0" applyAlignment="0" applyProtection="0"/>
    <xf numFmtId="0" fontId="31" fillId="10" borderId="25"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57" fillId="54" borderId="34"/>
    <xf numFmtId="0" fontId="57" fillId="95" borderId="34"/>
    <xf numFmtId="0" fontId="57" fillId="54" borderId="34" applyNumberFormat="0" applyAlignment="0" applyProtection="0"/>
    <xf numFmtId="0" fontId="33" fillId="11" borderId="28" applyNumberFormat="0" applyAlignment="0" applyProtection="0"/>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8" borderId="35">
      <alignment horizontal="left" vertical="top" wrapText="1"/>
    </xf>
    <xf numFmtId="0" fontId="58" fillId="55" borderId="35">
      <alignment horizontal="left" vertical="top" wrapText="1"/>
    </xf>
    <xf numFmtId="0" fontId="58" fillId="58" borderId="35">
      <alignment horizontal="left" vertical="top" wrapText="1"/>
    </xf>
    <xf numFmtId="0" fontId="58" fillId="55" borderId="35">
      <alignment horizontal="left" vertical="top"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2" borderId="0">
      <alignment horizontal="center" wrapText="1"/>
    </xf>
    <xf numFmtId="0" fontId="6" fillId="56" borderId="0">
      <alignment horizontal="center" wrapText="1"/>
    </xf>
    <xf numFmtId="0" fontId="6" fillId="56" borderId="0">
      <alignment horizontal="center" wrapText="1"/>
    </xf>
    <xf numFmtId="41"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6"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170" fontId="6" fillId="0" borderId="0"/>
    <xf numFmtId="43"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xf numFmtId="43" fontId="6" fillId="0" borderId="0" applyFont="0" applyFill="0" applyBorder="0" applyAlignment="0" applyProtection="0"/>
    <xf numFmtId="170" fontId="42" fillId="0" borderId="0"/>
    <xf numFmtId="170" fontId="42" fillId="0" borderId="0"/>
    <xf numFmtId="43" fontId="42" fillId="0" borderId="0"/>
    <xf numFmtId="43" fontId="6" fillId="0" borderId="0" applyFont="0" applyFill="0" applyBorder="0" applyAlignment="0" applyProtection="0"/>
    <xf numFmtId="43" fontId="6" fillId="0" borderId="0" applyFont="0" applyFill="0" applyBorder="0" applyAlignment="0" applyProtection="0"/>
    <xf numFmtId="170" fontId="42" fillId="0" borderId="0"/>
    <xf numFmtId="43" fontId="42"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0" fontId="20"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13" fillId="0" borderId="0"/>
    <xf numFmtId="43" fontId="2" fillId="0" borderId="0"/>
    <xf numFmtId="43" fontId="6"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xf numFmtId="43" fontId="6"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xf numFmtId="43" fontId="6"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6"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6"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13"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170" fontId="42" fillId="0" borderId="0"/>
    <xf numFmtId="43" fontId="42"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42" fillId="0" borderId="0"/>
    <xf numFmtId="43" fontId="20"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13"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xf numFmtId="43" fontId="2" fillId="0" borderId="0" applyFont="0" applyFill="0" applyBorder="0" applyAlignment="0" applyProtection="0"/>
    <xf numFmtId="185" fontId="6" fillId="0" borderId="0" applyFont="0" applyFill="0" applyBorder="0" applyAlignment="0" applyProtection="0"/>
    <xf numFmtId="0" fontId="66" fillId="3" borderId="31" applyBorder="0">
      <protection locked="0"/>
    </xf>
    <xf numFmtId="0" fontId="66" fillId="3" borderId="31">
      <protection locked="0"/>
    </xf>
    <xf numFmtId="0" fontId="66" fillId="3" borderId="31" applyBorder="0">
      <protection locked="0"/>
    </xf>
    <xf numFmtId="0" fontId="128" fillId="0" borderId="0"/>
    <xf numFmtId="0" fontId="67" fillId="0" borderId="0" applyAlignment="0">
      <alignment horizontal="centerContinuous"/>
    </xf>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0" fontId="68" fillId="0" borderId="0">
      <alignment horizontal="centerContinuous"/>
    </xf>
    <xf numFmtId="0" fontId="68" fillId="0" borderId="0" applyAlignment="0">
      <alignment horizontal="centerContinuous"/>
    </xf>
    <xf numFmtId="186" fontId="129" fillId="0" borderId="0"/>
    <xf numFmtId="187" fontId="129" fillId="0" borderId="0"/>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6" fillId="3" borderId="51"/>
    <xf numFmtId="0" fontId="72" fillId="0" borderId="0"/>
    <xf numFmtId="0" fontId="72" fillId="0" borderId="0" applyNumberFormat="0" applyFill="0" applyBorder="0" applyAlignment="0" applyProtection="0"/>
    <xf numFmtId="0" fontId="35" fillId="0" borderId="0" applyNumberFormat="0" applyFill="0" applyBorder="0" applyAlignment="0" applyProtection="0"/>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42" fillId="2" borderId="51">
      <alignment horizontal="left"/>
    </xf>
    <xf numFmtId="0" fontId="13" fillId="2" borderId="0">
      <alignment horizontal="left"/>
    </xf>
    <xf numFmtId="0" fontId="73" fillId="2" borderId="0">
      <alignment horizontal="left"/>
    </xf>
    <xf numFmtId="0" fontId="74" fillId="39" borderId="0"/>
    <xf numFmtId="0" fontId="74" fillId="69" borderId="0"/>
    <xf numFmtId="0" fontId="74" fillId="39" borderId="0" applyNumberFormat="0" applyBorder="0" applyAlignment="0" applyProtection="0"/>
    <xf numFmtId="0" fontId="106" fillId="96" borderId="0"/>
    <xf numFmtId="0" fontId="106" fillId="6" borderId="0" applyNumberFormat="0" applyBorder="0" applyAlignment="0" applyProtection="0"/>
    <xf numFmtId="0" fontId="26" fillId="6" borderId="0" applyNumberFormat="0" applyBorder="0" applyAlignment="0" applyProtection="0"/>
    <xf numFmtId="0" fontId="50" fillId="2" borderId="0">
      <alignment horizontal="right" vertical="top" textRotation="90" wrapText="1"/>
    </xf>
    <xf numFmtId="0" fontId="50" fillId="57" borderId="0">
      <alignment horizontal="right" vertical="top" textRotation="90" wrapText="1"/>
    </xf>
    <xf numFmtId="0" fontId="50" fillId="2" borderId="0">
      <alignment horizontal="right" vertical="top" wrapText="1"/>
    </xf>
    <xf numFmtId="0" fontId="50" fillId="57" borderId="0">
      <alignment horizontal="right" vertical="top" wrapText="1"/>
    </xf>
    <xf numFmtId="0" fontId="50" fillId="2" borderId="0">
      <alignment horizontal="right" vertical="top" textRotation="90" wrapText="1"/>
    </xf>
    <xf numFmtId="0" fontId="50" fillId="2" borderId="0">
      <alignment horizontal="right" vertical="top" textRotation="90" wrapText="1"/>
    </xf>
    <xf numFmtId="0" fontId="50" fillId="57" borderId="0">
      <alignment horizontal="right" vertical="top" textRotation="90" wrapText="1"/>
    </xf>
    <xf numFmtId="0" fontId="50" fillId="2" borderId="0">
      <alignment horizontal="right" vertical="top" textRotation="90" wrapText="1"/>
    </xf>
    <xf numFmtId="0" fontId="50" fillId="57" borderId="0">
      <alignment horizontal="right" vertical="top" textRotation="90" wrapText="1"/>
    </xf>
    <xf numFmtId="0" fontId="75" fillId="0" borderId="50">
      <alignment horizontal="left" vertical="center"/>
    </xf>
    <xf numFmtId="0" fontId="75" fillId="0" borderId="50">
      <alignment horizontal="left" vertical="center"/>
    </xf>
    <xf numFmtId="0" fontId="75" fillId="0" borderId="50">
      <alignment horizontal="left" vertical="center"/>
    </xf>
    <xf numFmtId="0" fontId="75" fillId="0" borderId="50">
      <alignment horizontal="left" vertical="center"/>
    </xf>
    <xf numFmtId="0" fontId="75" fillId="0" borderId="50">
      <alignment horizontal="left" vertical="center"/>
    </xf>
    <xf numFmtId="0" fontId="76" fillId="0" borderId="36"/>
    <xf numFmtId="0" fontId="76" fillId="0" borderId="36" applyNumberFormat="0" applyFill="0" applyAlignment="0" applyProtection="0"/>
    <xf numFmtId="0" fontId="23" fillId="0" borderId="22" applyNumberFormat="0" applyFill="0" applyAlignment="0" applyProtection="0"/>
    <xf numFmtId="0" fontId="77" fillId="0" borderId="37"/>
    <xf numFmtId="0" fontId="77" fillId="0" borderId="37" applyNumberFormat="0" applyFill="0" applyAlignment="0" applyProtection="0"/>
    <xf numFmtId="0" fontId="24" fillId="0" borderId="23" applyNumberFormat="0" applyFill="0" applyAlignment="0" applyProtection="0"/>
    <xf numFmtId="0" fontId="78" fillId="0" borderId="38"/>
    <xf numFmtId="0" fontId="78" fillId="0" borderId="38"/>
    <xf numFmtId="0" fontId="78" fillId="0" borderId="38" applyNumberFormat="0" applyFill="0" applyAlignment="0" applyProtection="0"/>
    <xf numFmtId="0" fontId="25" fillId="0" borderId="24" applyNumberFormat="0" applyFill="0" applyAlignment="0" applyProtection="0"/>
    <xf numFmtId="0" fontId="78" fillId="0" borderId="0"/>
    <xf numFmtId="0" fontId="78"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alignment vertical="top"/>
      <protection locked="0"/>
    </xf>
    <xf numFmtId="0" fontId="79" fillId="0" borderId="0">
      <alignment vertical="top"/>
      <protection locked="0"/>
    </xf>
    <xf numFmtId="0" fontId="130" fillId="0" borderId="0" applyNumberFormat="0" applyFill="0" applyBorder="0" applyAlignment="0" applyProtection="0"/>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0" fillId="0" borderId="0">
      <alignment vertical="top"/>
      <protection locked="0"/>
    </xf>
    <xf numFmtId="0" fontId="80" fillId="0" borderId="0" applyNumberFormat="0" applyFill="0" applyBorder="0" applyAlignment="0" applyProtection="0">
      <alignment vertical="top"/>
      <protection locked="0"/>
    </xf>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13" fillId="60" borderId="41" applyNumberFormat="0" applyFont="0" applyAlignment="0" applyProtection="0"/>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13"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2" fillId="97" borderId="29"/>
    <xf numFmtId="0" fontId="2" fillId="97" borderId="29"/>
    <xf numFmtId="0" fontId="2" fillId="12" borderId="29" applyNumberFormat="0" applyFont="0" applyAlignment="0" applyProtection="0"/>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97" borderId="29"/>
    <xf numFmtId="0" fontId="2" fillId="12" borderId="29"/>
    <xf numFmtId="0" fontId="2" fillId="97" borderId="29"/>
    <xf numFmtId="0" fontId="2" fillId="97" borderId="29"/>
    <xf numFmtId="0" fontId="2" fillId="97" borderId="29"/>
    <xf numFmtId="0" fontId="13" fillId="12" borderId="29"/>
    <xf numFmtId="0" fontId="2" fillId="97" borderId="29"/>
    <xf numFmtId="0" fontId="2" fillId="97" borderId="29"/>
    <xf numFmtId="0" fontId="13" fillId="60" borderId="41" applyNumberFormat="0" applyFont="0" applyAlignment="0" applyProtection="0"/>
    <xf numFmtId="0" fontId="84" fillId="0" borderId="0" applyNumberFormat="0" applyFill="0" applyBorder="0">
      <protection locked="0"/>
    </xf>
    <xf numFmtId="0" fontId="81" fillId="0" borderId="0">
      <alignment vertical="top"/>
      <protection locked="0"/>
    </xf>
    <xf numFmtId="0" fontId="131"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132" fillId="0" borderId="0"/>
    <xf numFmtId="0" fontId="84" fillId="0" borderId="0">
      <alignment vertical="top"/>
      <protection locked="0"/>
    </xf>
    <xf numFmtId="0" fontId="132" fillId="0" borderId="0"/>
    <xf numFmtId="0" fontId="84" fillId="0" borderId="0" applyNumberFormat="0" applyFill="0" applyBorder="0" applyAlignment="0" applyProtection="0"/>
    <xf numFmtId="0" fontId="84" fillId="0" borderId="0" applyNumberFormat="0" applyFill="0" applyBorder="0" applyAlignment="0" applyProtection="0"/>
    <xf numFmtId="0" fontId="85" fillId="42" borderId="33"/>
    <xf numFmtId="0" fontId="85" fillId="72" borderId="33"/>
    <xf numFmtId="0" fontId="85" fillId="42" borderId="33" applyNumberFormat="0" applyAlignment="0" applyProtection="0"/>
    <xf numFmtId="0" fontId="29" fillId="9" borderId="25" applyNumberFormat="0" applyAlignment="0" applyProtection="0"/>
    <xf numFmtId="0" fontId="29" fillId="9" borderId="25" applyNumberFormat="0" applyAlignment="0" applyProtection="0"/>
    <xf numFmtId="0" fontId="29" fillId="9" borderId="25" applyNumberFormat="0" applyAlignment="0" applyProtection="0"/>
    <xf numFmtId="0" fontId="11" fillId="2" borderId="0">
      <alignment horizontal="center"/>
    </xf>
    <xf numFmtId="0" fontId="11" fillId="56" borderId="0">
      <alignment horizontal="center"/>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0" fontId="6" fillId="2" borderId="51">
      <alignment horizontal="centerContinuous" wrapText="1"/>
    </xf>
    <xf numFmtId="164" fontId="6" fillId="0" borderId="0"/>
    <xf numFmtId="164" fontId="6" fillId="0" borderId="0"/>
    <xf numFmtId="164" fontId="6" fillId="0" borderId="0"/>
    <xf numFmtId="164" fontId="6" fillId="0" borderId="0" applyFont="0" applyFill="0" applyBorder="0" applyAlignment="0" applyProtection="0"/>
    <xf numFmtId="164" fontId="6" fillId="0" borderId="0"/>
    <xf numFmtId="164" fontId="6" fillId="0" borderId="0" applyFont="0" applyFill="0" applyBorder="0" applyAlignment="0" applyProtection="0"/>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12" fillId="2" borderId="50">
      <alignment wrapText="1"/>
    </xf>
    <xf numFmtId="0" fontId="88" fillId="2" borderId="8"/>
    <xf numFmtId="0" fontId="88" fillId="2" borderId="8"/>
    <xf numFmtId="0" fontId="88" fillId="2" borderId="8"/>
    <xf numFmtId="0" fontId="88" fillId="2" borderId="8"/>
    <xf numFmtId="0" fontId="88" fillId="2" borderId="8"/>
    <xf numFmtId="0" fontId="88" fillId="2" borderId="8"/>
    <xf numFmtId="0" fontId="88" fillId="2" borderId="8"/>
    <xf numFmtId="0" fontId="88" fillId="2" borderId="8"/>
    <xf numFmtId="0" fontId="88" fillId="2" borderId="52"/>
    <xf numFmtId="0" fontId="88" fillId="2" borderId="52"/>
    <xf numFmtId="0" fontId="88" fillId="2" borderId="52"/>
    <xf numFmtId="0" fontId="88" fillId="2" borderId="52"/>
    <xf numFmtId="0" fontId="88" fillId="2" borderId="52"/>
    <xf numFmtId="0" fontId="88" fillId="2" borderId="52"/>
    <xf numFmtId="0" fontId="88" fillId="2" borderId="52"/>
    <xf numFmtId="0" fontId="88" fillId="2" borderId="52"/>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58" fillId="58" borderId="39">
      <alignment horizontal="left" vertical="top" wrapText="1"/>
    </xf>
    <xf numFmtId="0" fontId="58" fillId="55" borderId="39">
      <alignment horizontal="left" vertical="top" wrapText="1"/>
    </xf>
    <xf numFmtId="0" fontId="89" fillId="0" borderId="40"/>
    <xf numFmtId="0" fontId="89" fillId="0" borderId="40" applyNumberFormat="0" applyFill="0" applyAlignment="0" applyProtection="0"/>
    <xf numFmtId="0" fontId="32" fillId="0" borderId="27" applyNumberFormat="0" applyFill="0" applyAlignment="0" applyProtection="0"/>
    <xf numFmtId="188" fontId="1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1"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42" fillId="0" borderId="0"/>
    <xf numFmtId="0" fontId="37"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3"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133" fillId="0" borderId="0"/>
    <xf numFmtId="0" fontId="6" fillId="0" borderId="0"/>
    <xf numFmtId="0" fontId="96" fillId="0" borderId="0"/>
    <xf numFmtId="0" fontId="6" fillId="0" borderId="0"/>
    <xf numFmtId="0" fontId="2" fillId="0" borderId="0"/>
    <xf numFmtId="0" fontId="2" fillId="0" borderId="0"/>
    <xf numFmtId="0" fontId="133" fillId="0" borderId="0"/>
    <xf numFmtId="0" fontId="133" fillId="0" borderId="0"/>
    <xf numFmtId="0" fontId="6" fillId="0" borderId="0"/>
    <xf numFmtId="0" fontId="6" fillId="0" borderId="0"/>
    <xf numFmtId="0" fontId="6" fillId="0" borderId="0"/>
    <xf numFmtId="0" fontId="1" fillId="0" borderId="0"/>
    <xf numFmtId="0" fontId="2"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13" fillId="0" borderId="0"/>
    <xf numFmtId="0" fontId="13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6" fillId="0" borderId="0"/>
    <xf numFmtId="0" fontId="13"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5"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96" fillId="0" borderId="0"/>
    <xf numFmtId="0" fontId="6" fillId="0" borderId="0"/>
    <xf numFmtId="0" fontId="133" fillId="0" borderId="0"/>
    <xf numFmtId="0" fontId="13"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6"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4"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6" fillId="0" borderId="0"/>
    <xf numFmtId="0" fontId="133"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42" fillId="0" borderId="0"/>
    <xf numFmtId="0" fontId="42" fillId="0" borderId="0"/>
    <xf numFmtId="0" fontId="2" fillId="0" borderId="0"/>
    <xf numFmtId="0" fontId="20" fillId="0" borderId="0"/>
    <xf numFmtId="0" fontId="6" fillId="0" borderId="0"/>
    <xf numFmtId="0" fontId="6"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65"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3" fillId="0" borderId="0"/>
    <xf numFmtId="0" fontId="6" fillId="0" borderId="0"/>
    <xf numFmtId="0" fontId="6" fillId="0" borderId="0"/>
    <xf numFmtId="0" fontId="6" fillId="0" borderId="0" applyNumberFormat="0" applyFill="0" applyBorder="0" applyAlignment="0" applyProtection="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6" fillId="0" borderId="0" applyNumberFormat="0" applyFill="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133"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13" fillId="0" borderId="0"/>
    <xf numFmtId="0" fontId="47" fillId="0" borderId="0"/>
    <xf numFmtId="0" fontId="6" fillId="0" borderId="0"/>
    <xf numFmtId="0" fontId="47" fillId="0" borderId="0"/>
    <xf numFmtId="0" fontId="6" fillId="0" borderId="0"/>
    <xf numFmtId="0" fontId="13" fillId="0" borderId="0"/>
    <xf numFmtId="0" fontId="6" fillId="0" borderId="0"/>
    <xf numFmtId="0" fontId="133"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5" fillId="0" borderId="0"/>
    <xf numFmtId="0" fontId="2" fillId="0" borderId="0"/>
    <xf numFmtId="0" fontId="2" fillId="0" borderId="0"/>
    <xf numFmtId="0" fontId="6" fillId="0" borderId="0"/>
    <xf numFmtId="0" fontId="2" fillId="0" borderId="0"/>
    <xf numFmtId="0" fontId="134"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1" fillId="0" borderId="0"/>
    <xf numFmtId="0" fontId="133"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1" fillId="0" borderId="0"/>
    <xf numFmtId="0" fontId="1" fillId="0" borderId="0"/>
    <xf numFmtId="0" fontId="20" fillId="0" borderId="0"/>
    <xf numFmtId="0" fontId="2" fillId="0" borderId="0"/>
    <xf numFmtId="0" fontId="2" fillId="0" borderId="0"/>
    <xf numFmtId="0" fontId="2" fillId="0" borderId="0"/>
    <xf numFmtId="0" fontId="37" fillId="0" borderId="0"/>
    <xf numFmtId="0" fontId="2" fillId="0" borderId="0"/>
    <xf numFmtId="0" fontId="37" fillId="0" borderId="0"/>
    <xf numFmtId="0" fontId="2" fillId="0" borderId="0"/>
    <xf numFmtId="0" fontId="2" fillId="0" borderId="0"/>
    <xf numFmtId="0" fontId="20" fillId="0" borderId="0"/>
    <xf numFmtId="0" fontId="6" fillId="0" borderId="0"/>
    <xf numFmtId="0" fontId="6"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135" fillId="0" borderId="0"/>
    <xf numFmtId="0" fontId="1" fillId="0" borderId="0"/>
    <xf numFmtId="0" fontId="1" fillId="0" borderId="0"/>
    <xf numFmtId="0" fontId="99" fillId="0" borderId="0"/>
    <xf numFmtId="0" fontId="1" fillId="0" borderId="0"/>
    <xf numFmtId="0" fontId="1" fillId="0" borderId="0"/>
    <xf numFmtId="0" fontId="99" fillId="0" borderId="0"/>
    <xf numFmtId="0" fontId="120" fillId="0" borderId="0"/>
    <xf numFmtId="0" fontId="1" fillId="0" borderId="0"/>
    <xf numFmtId="0" fontId="1" fillId="0" borderId="0"/>
    <xf numFmtId="0" fontId="99" fillId="0" borderId="0"/>
    <xf numFmtId="0" fontId="103"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 fillId="0" borderId="0"/>
    <xf numFmtId="0" fontId="1" fillId="0" borderId="0"/>
    <xf numFmtId="0" fontId="99" fillId="0" borderId="0"/>
    <xf numFmtId="0" fontId="120" fillId="0" borderId="0"/>
    <xf numFmtId="0" fontId="120" fillId="0" borderId="0"/>
    <xf numFmtId="0" fontId="1" fillId="0" borderId="0"/>
    <xf numFmtId="0" fontId="1" fillId="0" borderId="0"/>
    <xf numFmtId="0" fontId="99" fillId="0" borderId="0"/>
    <xf numFmtId="0" fontId="1" fillId="0" borderId="0"/>
    <xf numFmtId="0" fontId="1" fillId="0" borderId="0"/>
    <xf numFmtId="0" fontId="99" fillId="0" borderId="0"/>
    <xf numFmtId="0" fontId="1" fillId="0" borderId="0"/>
    <xf numFmtId="0" fontId="1" fillId="0" borderId="0"/>
    <xf numFmtId="0" fontId="99" fillId="0" borderId="0"/>
    <xf numFmtId="0" fontId="136" fillId="0" borderId="0"/>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98" borderId="41"/>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60" borderId="41"/>
    <xf numFmtId="0" fontId="1"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12" borderId="29"/>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3" fillId="12" borderId="29" applyNumberFormat="0" applyFont="0" applyAlignment="0" applyProtection="0"/>
    <xf numFmtId="0" fontId="13" fillId="60" borderId="41" applyNumberFormat="0" applyFont="0" applyAlignment="0" applyProtection="0"/>
    <xf numFmtId="0" fontId="13" fillId="12" borderId="29"/>
    <xf numFmtId="0" fontId="13" fillId="60" borderId="41" applyNumberFormat="0" applyFont="0" applyAlignment="0" applyProtection="0"/>
    <xf numFmtId="0" fontId="13" fillId="12" borderId="29" applyNumberFormat="0" applyFont="0" applyAlignment="0" applyProtection="0"/>
    <xf numFmtId="0" fontId="13" fillId="60" borderId="41" applyNumberFormat="0" applyFont="0" applyAlignment="0" applyProtection="0"/>
    <xf numFmtId="0" fontId="13" fillId="60" borderId="41"/>
    <xf numFmtId="0" fontId="102" fillId="53" borderId="42"/>
    <xf numFmtId="0" fontId="102" fillId="2" borderId="42"/>
    <xf numFmtId="0" fontId="102" fillId="53" borderId="42" applyNumberFormat="0" applyAlignment="0" applyProtection="0"/>
    <xf numFmtId="0" fontId="30" fillId="10" borderId="26" applyNumberFormat="0" applyAlignment="0" applyProtection="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5"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applyFont="0" applyFill="0" applyBorder="0" applyAlignment="0" applyProtection="0"/>
    <xf numFmtId="9" fontId="42" fillId="0" borderId="0"/>
    <xf numFmtId="9" fontId="20" fillId="0" borderId="0" applyFont="0" applyFill="0" applyBorder="0" applyAlignment="0" applyProtection="0"/>
    <xf numFmtId="9" fontId="20" fillId="0" borderId="0" applyFont="0" applyFill="0" applyBorder="0" applyAlignment="0" applyProtection="0"/>
    <xf numFmtId="9" fontId="13" fillId="0" borderId="0"/>
    <xf numFmtId="9" fontId="13" fillId="0" borderId="0" applyFont="0" applyFill="0" applyBorder="0" applyAlignment="0" applyProtection="0"/>
    <xf numFmtId="9" fontId="20" fillId="0" borderId="0" applyFont="0" applyFill="0" applyBorder="0" applyAlignment="0" applyProtection="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6" fillId="0" borderId="0"/>
    <xf numFmtId="9" fontId="6"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5" fillId="0" borderId="0"/>
    <xf numFmtId="9" fontId="65" fillId="0" borderId="0"/>
    <xf numFmtId="9" fontId="1" fillId="0" borderId="0"/>
    <xf numFmtId="9" fontId="99"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13"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42" fillId="0" borderId="0"/>
    <xf numFmtId="9" fontId="20" fillId="0" borderId="0" applyFont="0" applyFill="0" applyBorder="0" applyAlignment="0" applyProtection="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6"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87" fillId="2" borderId="0"/>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2" borderId="53">
      <alignment horizontal="left" vertical="top" wrapText="1"/>
    </xf>
    <xf numFmtId="0" fontId="105" fillId="57" borderId="53">
      <alignment horizontal="left" vertical="top" wrapText="1"/>
    </xf>
    <xf numFmtId="0" fontId="105" fillId="2" borderId="53">
      <alignment horizontal="left" vertical="top" wrapText="1"/>
    </xf>
    <xf numFmtId="0" fontId="105" fillId="2" borderId="53">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4">
      <alignment horizontal="left" vertical="top" wrapText="1"/>
    </xf>
    <xf numFmtId="0" fontId="58" fillId="2" borderId="54">
      <alignment horizontal="left" vertical="top" wrapText="1"/>
    </xf>
    <xf numFmtId="0" fontId="58" fillId="57" borderId="54">
      <alignment horizontal="left" vertical="top" wrapText="1"/>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58" fillId="2" borderId="53">
      <alignment horizontal="left" vertical="top"/>
    </xf>
    <xf numFmtId="0" fontId="58" fillId="2" borderId="53">
      <alignment horizontal="left" vertical="top"/>
    </xf>
    <xf numFmtId="0" fontId="58" fillId="57" borderId="53">
      <alignment horizontal="left" vertical="top"/>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55" applyNumberFormat="0" applyFill="0" applyProtection="0">
      <alignment horizontal="left" vertical="center" wrapText="1" indent="1"/>
    </xf>
    <xf numFmtId="189" fontId="6" fillId="0" borderId="55" applyFill="0" applyProtection="0">
      <alignment horizontal="right" vertical="center" wrapText="1"/>
    </xf>
    <xf numFmtId="0" fontId="6" fillId="0" borderId="0" applyNumberFormat="0" applyFill="0" applyBorder="0" applyProtection="0">
      <alignment horizontal="left" vertical="center" wrapText="1"/>
    </xf>
    <xf numFmtId="0" fontId="6" fillId="0" borderId="0" applyNumberFormat="0" applyFill="0" applyBorder="0" applyProtection="0">
      <alignment horizontal="left" vertical="center" wrapText="1" indent="1"/>
    </xf>
    <xf numFmtId="189" fontId="6" fillId="0" borderId="0" applyFill="0" applyBorder="0" applyProtection="0">
      <alignment horizontal="right" vertical="center" wrapText="1"/>
    </xf>
    <xf numFmtId="190" fontId="6" fillId="0" borderId="0" applyFill="0" applyBorder="0" applyProtection="0">
      <alignment horizontal="right" vertical="center" wrapText="1"/>
    </xf>
    <xf numFmtId="0" fontId="6" fillId="0" borderId="56" applyNumberFormat="0" applyFill="0" applyProtection="0">
      <alignment horizontal="left" vertical="center" wrapText="1"/>
    </xf>
    <xf numFmtId="0" fontId="6" fillId="0" borderId="56" applyNumberFormat="0" applyFill="0" applyProtection="0">
      <alignment horizontal="left" vertical="center" wrapText="1" indent="1"/>
    </xf>
    <xf numFmtId="189" fontId="6" fillId="0" borderId="56" applyFill="0" applyProtection="0">
      <alignment horizontal="right" vertical="center" wrapText="1"/>
    </xf>
    <xf numFmtId="0" fontId="6" fillId="0" borderId="0" applyNumberFormat="0" applyFill="0" applyBorder="0" applyProtection="0">
      <alignment vertical="center" wrapText="1"/>
    </xf>
    <xf numFmtId="0" fontId="6" fillId="0" borderId="0" applyNumberFormat="0" applyFill="0" applyBorder="0" applyAlignment="0" applyProtection="0"/>
    <xf numFmtId="0" fontId="11" fillId="0" borderId="0" applyNumberFormat="0" applyFill="0" applyBorder="0" applyProtection="0">
      <alignment horizontal="left" vertical="center" wrapText="1"/>
    </xf>
    <xf numFmtId="0" fontId="6" fillId="0" borderId="0" applyNumberFormat="0" applyFill="0" applyBorder="0" applyProtection="0">
      <alignment vertical="center" wrapText="1"/>
    </xf>
    <xf numFmtId="0" fontId="6" fillId="0" borderId="0" applyNumberFormat="0" applyFill="0" applyBorder="0" applyProtection="0">
      <alignment vertical="center" wrapText="1"/>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0" applyNumberFormat="0" applyFill="0" applyBorder="0" applyProtection="0">
      <alignment vertical="center" wrapText="1"/>
    </xf>
    <xf numFmtId="0" fontId="75" fillId="0" borderId="0" applyNumberFormat="0" applyFill="0" applyBorder="0" applyProtection="0">
      <alignment horizontal="left" vertical="center" wrapText="1"/>
    </xf>
    <xf numFmtId="0" fontId="75" fillId="0" borderId="0" applyNumberFormat="0" applyFill="0" applyBorder="0" applyProtection="0">
      <alignment horizontal="left" vertical="center" wrapText="1"/>
    </xf>
    <xf numFmtId="0" fontId="38" fillId="0" borderId="0" applyNumberFormat="0" applyFill="0" applyBorder="0" applyProtection="0">
      <alignment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2" fillId="0" borderId="57" applyNumberFormat="0" applyFont="0" applyFill="0" applyProtection="0">
      <alignment horizontal="center" vertical="center" wrapText="1"/>
    </xf>
    <xf numFmtId="0" fontId="75" fillId="0" borderId="57" applyNumberFormat="0" applyFill="0" applyProtection="0">
      <alignment horizontal="center" vertical="center" wrapText="1"/>
    </xf>
    <xf numFmtId="0" fontId="75" fillId="0" borderId="57" applyNumberFormat="0" applyFill="0" applyProtection="0">
      <alignment horizontal="center" vertical="center" wrapText="1"/>
    </xf>
    <xf numFmtId="0" fontId="75" fillId="0" borderId="57" applyNumberFormat="0" applyFill="0" applyProtection="0">
      <alignment horizontal="center" vertical="center" wrapText="1"/>
    </xf>
    <xf numFmtId="0" fontId="75" fillId="0" borderId="57" applyNumberFormat="0" applyFill="0" applyProtection="0">
      <alignment horizontal="center" vertical="center" wrapText="1"/>
    </xf>
    <xf numFmtId="0" fontId="6" fillId="0" borderId="55" applyNumberFormat="0" applyFill="0" applyProtection="0">
      <alignment horizontal="left" vertical="center" wrapText="1"/>
    </xf>
    <xf numFmtId="0" fontId="6" fillId="0" borderId="0"/>
    <xf numFmtId="0" fontId="6" fillId="0" borderId="0"/>
    <xf numFmtId="0" fontId="109" fillId="79" borderId="0">
      <alignment horizontal="left"/>
    </xf>
    <xf numFmtId="0" fontId="109" fillId="61" borderId="0">
      <alignment horizontal="left"/>
    </xf>
    <xf numFmtId="0" fontId="87" fillId="79" borderId="0">
      <alignment horizontal="left" wrapText="1"/>
    </xf>
    <xf numFmtId="0" fontId="87" fillId="61" borderId="0">
      <alignment horizontal="left" wrapText="1"/>
    </xf>
    <xf numFmtId="0" fontId="109" fillId="79" borderId="0">
      <alignment horizontal="left"/>
    </xf>
    <xf numFmtId="0" fontId="109" fillId="61" borderId="0">
      <alignment horizontal="left"/>
    </xf>
    <xf numFmtId="0" fontId="137" fillId="0" borderId="44"/>
    <xf numFmtId="0" fontId="110" fillId="0" borderId="44"/>
    <xf numFmtId="0" fontId="138" fillId="0" borderId="0"/>
    <xf numFmtId="0" fontId="111" fillId="0" borderId="0"/>
    <xf numFmtId="0" fontId="114" fillId="0" borderId="0"/>
    <xf numFmtId="0" fontId="114" fillId="0" borderId="0"/>
    <xf numFmtId="0" fontId="114" fillId="0" borderId="0" applyNumberFormat="0" applyFill="0" applyBorder="0" applyAlignment="0" applyProtection="0"/>
    <xf numFmtId="0" fontId="109" fillId="79" borderId="0">
      <alignment horizontal="left"/>
    </xf>
    <xf numFmtId="0" fontId="109" fillId="61" borderId="0">
      <alignment horizontal="left"/>
    </xf>
    <xf numFmtId="183" fontId="96" fillId="0" borderId="0"/>
    <xf numFmtId="183" fontId="96"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0" fontId="101" fillId="97" borderId="29"/>
    <xf numFmtId="0" fontId="101" fillId="12" borderId="29" applyNumberFormat="0" applyFont="0" applyAlignment="0" applyProtection="0"/>
    <xf numFmtId="0" fontId="121" fillId="0" borderId="0"/>
    <xf numFmtId="0" fontId="121" fillId="0" borderId="0" applyNumberFormat="0" applyFill="0" applyBorder="0" applyAlignment="0" applyProtection="0"/>
    <xf numFmtId="0" fontId="34" fillId="0" borderId="0" applyNumberFormat="0" applyFill="0" applyBorder="0" applyAlignment="0" applyProtection="0"/>
    <xf numFmtId="170" fontId="2" fillId="0" borderId="0" applyFont="0" applyFill="0" applyBorder="0" applyAlignment="0" applyProtection="0"/>
    <xf numFmtId="38" fontId="2" fillId="0" borderId="0" applyFont="0" applyFill="0" applyBorder="0" applyAlignment="0" applyProtection="0">
      <alignment vertical="center"/>
    </xf>
    <xf numFmtId="0" fontId="2" fillId="0" borderId="0"/>
    <xf numFmtId="0" fontId="130" fillId="0" borderId="0" applyNumberFormat="0" applyFill="0" applyBorder="0" applyAlignment="0" applyProtection="0"/>
    <xf numFmtId="0" fontId="13" fillId="0" borderId="0"/>
    <xf numFmtId="0" fontId="7" fillId="0" borderId="0"/>
    <xf numFmtId="0" fontId="28" fillId="8" borderId="0" applyNumberFormat="0" applyBorder="0" applyAlignment="0" applyProtection="0"/>
    <xf numFmtId="0" fontId="66" fillId="0" borderId="0" applyNumberFormat="0" applyFont="0" applyFill="0" applyBorder="0" applyAlignment="0" applyProtection="0"/>
    <xf numFmtId="0" fontId="47" fillId="0" borderId="0"/>
    <xf numFmtId="0" fontId="6" fillId="0" borderId="0"/>
    <xf numFmtId="0" fontId="165" fillId="0" borderId="0"/>
    <xf numFmtId="0" fontId="47" fillId="0" borderId="0"/>
  </cellStyleXfs>
  <cellXfs count="786">
    <xf numFmtId="0" fontId="0" fillId="0" borderId="0" xfId="0"/>
    <xf numFmtId="0" fontId="8" fillId="3" borderId="0" xfId="1" applyFont="1" applyFill="1" applyBorder="1" applyAlignment="1">
      <alignment vertical="center"/>
    </xf>
    <xf numFmtId="0" fontId="10" fillId="4" borderId="0" xfId="4" applyFont="1" applyFill="1" applyAlignment="1">
      <alignment vertical="center"/>
    </xf>
    <xf numFmtId="0" fontId="11" fillId="0" borderId="0" xfId="5" applyFont="1"/>
    <xf numFmtId="0" fontId="10" fillId="0" borderId="0" xfId="5" applyFont="1"/>
    <xf numFmtId="0" fontId="10" fillId="0" borderId="0" xfId="5" applyFont="1" applyBorder="1"/>
    <xf numFmtId="0" fontId="6" fillId="0" borderId="0" xfId="5" applyFont="1"/>
    <xf numFmtId="3" fontId="10" fillId="0" borderId="8" xfId="5" applyNumberFormat="1" applyFont="1" applyBorder="1"/>
    <xf numFmtId="3" fontId="10" fillId="0" borderId="9" xfId="5" applyNumberFormat="1" applyFont="1" applyBorder="1"/>
    <xf numFmtId="166" fontId="10" fillId="0" borderId="0" xfId="5" applyNumberFormat="1" applyFont="1"/>
    <xf numFmtId="3" fontId="10" fillId="0" borderId="0" xfId="5" applyNumberFormat="1" applyFont="1"/>
    <xf numFmtId="0" fontId="1" fillId="0" borderId="0" xfId="5"/>
    <xf numFmtId="0" fontId="1" fillId="0" borderId="0" xfId="5" applyBorder="1"/>
    <xf numFmtId="1" fontId="10" fillId="0" borderId="0" xfId="5" applyNumberFormat="1" applyFont="1" applyBorder="1"/>
    <xf numFmtId="0" fontId="6" fillId="0" borderId="0" xfId="5" applyFont="1" applyFill="1"/>
    <xf numFmtId="0" fontId="10" fillId="0" borderId="0" xfId="5" applyFont="1" applyFill="1"/>
    <xf numFmtId="0" fontId="7" fillId="0" borderId="0" xfId="4"/>
    <xf numFmtId="0" fontId="6" fillId="0" borderId="0" xfId="4" applyFont="1"/>
    <xf numFmtId="0" fontId="7" fillId="4" borderId="0" xfId="4" applyFill="1"/>
    <xf numFmtId="0" fontId="7" fillId="0" borderId="0" xfId="4" applyAlignment="1">
      <alignment vertical="center"/>
    </xf>
    <xf numFmtId="167" fontId="7" fillId="4" borderId="0" xfId="4" applyNumberFormat="1" applyFill="1"/>
    <xf numFmtId="3" fontId="7" fillId="4" borderId="0" xfId="4" applyNumberFormat="1" applyFill="1"/>
    <xf numFmtId="166" fontId="7" fillId="4" borderId="0" xfId="4" applyNumberFormat="1" applyFill="1"/>
    <xf numFmtId="0" fontId="16" fillId="0" borderId="0" xfId="0" applyFont="1"/>
    <xf numFmtId="0" fontId="12" fillId="0" borderId="0" xfId="5" applyFont="1"/>
    <xf numFmtId="0" fontId="9" fillId="0" borderId="2" xfId="5" applyNumberFormat="1" applyFont="1" applyBorder="1"/>
    <xf numFmtId="0" fontId="18" fillId="0" borderId="0" xfId="5" applyFont="1" applyAlignment="1"/>
    <xf numFmtId="0" fontId="5" fillId="0" borderId="10" xfId="6" applyFont="1" applyBorder="1"/>
    <xf numFmtId="3" fontId="5" fillId="0" borderId="8" xfId="5" applyNumberFormat="1" applyFont="1" applyBorder="1"/>
    <xf numFmtId="3" fontId="5" fillId="0" borderId="9" xfId="5" applyNumberFormat="1" applyFont="1" applyBorder="1"/>
    <xf numFmtId="3" fontId="5" fillId="0" borderId="6" xfId="5" applyNumberFormat="1" applyFont="1" applyBorder="1"/>
    <xf numFmtId="167" fontId="5" fillId="0" borderId="8" xfId="10" applyNumberFormat="1" applyFont="1" applyBorder="1" applyAlignment="1">
      <alignment horizontal="right"/>
    </xf>
    <xf numFmtId="0" fontId="18" fillId="0" borderId="0" xfId="5" applyFont="1" applyAlignment="1">
      <alignment vertical="top"/>
    </xf>
    <xf numFmtId="0" fontId="12" fillId="0" borderId="0" xfId="5" applyFont="1" applyAlignment="1">
      <alignment vertical="top"/>
    </xf>
    <xf numFmtId="167" fontId="10" fillId="0" borderId="6" xfId="11" applyNumberFormat="1" applyFont="1" applyBorder="1"/>
    <xf numFmtId="3" fontId="4" fillId="0" borderId="6" xfId="5" applyNumberFormat="1" applyFont="1" applyBorder="1"/>
    <xf numFmtId="3" fontId="5" fillId="0" borderId="14" xfId="5" applyNumberFormat="1" applyFont="1" applyBorder="1"/>
    <xf numFmtId="3" fontId="4" fillId="0" borderId="14" xfId="5" applyNumberFormat="1" applyFont="1" applyBorder="1"/>
    <xf numFmtId="3" fontId="4" fillId="0" borderId="7" xfId="5" applyNumberFormat="1" applyFont="1" applyBorder="1"/>
    <xf numFmtId="0" fontId="0" fillId="0" borderId="0" xfId="0" applyBorder="1"/>
    <xf numFmtId="0" fontId="11" fillId="0" borderId="0" xfId="4" applyFont="1"/>
    <xf numFmtId="167" fontId="10" fillId="0" borderId="8" xfId="11" applyNumberFormat="1" applyFont="1" applyBorder="1"/>
    <xf numFmtId="167" fontId="9" fillId="0" borderId="6" xfId="11" applyNumberFormat="1" applyFont="1" applyBorder="1"/>
    <xf numFmtId="0" fontId="19" fillId="0" borderId="0" xfId="0" applyFont="1"/>
    <xf numFmtId="0" fontId="3" fillId="0" borderId="0" xfId="0" applyFont="1"/>
    <xf numFmtId="0" fontId="17" fillId="0" borderId="0" xfId="0" applyFont="1"/>
    <xf numFmtId="0" fontId="11" fillId="0" borderId="0" xfId="0" applyFont="1"/>
    <xf numFmtId="0" fontId="6" fillId="0" borderId="0" xfId="0" applyFont="1"/>
    <xf numFmtId="0" fontId="2" fillId="0" borderId="0" xfId="0" applyFont="1" applyAlignment="1">
      <alignment horizontal="left"/>
    </xf>
    <xf numFmtId="167" fontId="9" fillId="0" borderId="0" xfId="9" applyNumberFormat="1" applyFont="1" applyFill="1" applyBorder="1" applyAlignment="1">
      <alignment vertical="center"/>
    </xf>
    <xf numFmtId="3" fontId="9" fillId="0" borderId="0" xfId="9" applyNumberFormat="1" applyFont="1" applyFill="1" applyBorder="1" applyAlignment="1">
      <alignment vertical="center"/>
    </xf>
    <xf numFmtId="0" fontId="0" fillId="0" borderId="0" xfId="0" applyBorder="1" applyAlignment="1"/>
    <xf numFmtId="0" fontId="0" fillId="0" borderId="0" xfId="0" applyAlignment="1"/>
    <xf numFmtId="49" fontId="6" fillId="0" borderId="0" xfId="12" applyNumberFormat="1" applyFont="1"/>
    <xf numFmtId="49" fontId="6" fillId="0" borderId="0" xfId="12" applyNumberFormat="1" applyFont="1" applyAlignment="1">
      <alignment wrapText="1"/>
    </xf>
    <xf numFmtId="49" fontId="12" fillId="0" borderId="0" xfId="12" applyNumberFormat="1" applyFont="1"/>
    <xf numFmtId="49" fontId="12" fillId="0" borderId="0" xfId="12" applyNumberFormat="1" applyFont="1" applyAlignment="1">
      <alignment horizontal="center" wrapText="1"/>
    </xf>
    <xf numFmtId="0" fontId="11" fillId="0" borderId="0" xfId="1324" applyFont="1"/>
    <xf numFmtId="0" fontId="11" fillId="0" borderId="0" xfId="1324" applyFont="1" applyAlignment="1">
      <alignment vertical="center"/>
    </xf>
    <xf numFmtId="0" fontId="6" fillId="0" borderId="0" xfId="1324" applyAlignment="1">
      <alignment vertical="center"/>
    </xf>
    <xf numFmtId="0" fontId="6" fillId="0" borderId="0" xfId="1324" applyFont="1"/>
    <xf numFmtId="0" fontId="6" fillId="0" borderId="0" xfId="1324"/>
    <xf numFmtId="9" fontId="21" fillId="0" borderId="18" xfId="3" applyNumberFormat="1" applyFont="1" applyFill="1" applyBorder="1" applyAlignment="1">
      <alignment horizontal="right" wrapText="1"/>
    </xf>
    <xf numFmtId="9" fontId="21" fillId="0" borderId="17" xfId="3" applyNumberFormat="1" applyFont="1" applyFill="1" applyBorder="1" applyAlignment="1">
      <alignment horizontal="right" wrapText="1"/>
    </xf>
    <xf numFmtId="9" fontId="14" fillId="0" borderId="0" xfId="3" applyNumberFormat="1" applyFont="1" applyFill="1" applyBorder="1" applyAlignment="1">
      <alignment horizontal="right" wrapText="1"/>
    </xf>
    <xf numFmtId="9" fontId="15" fillId="0" borderId="0" xfId="4" applyNumberFormat="1" applyFont="1"/>
    <xf numFmtId="9" fontId="7" fillId="0" borderId="0" xfId="4" applyNumberFormat="1"/>
    <xf numFmtId="9" fontId="21" fillId="0" borderId="16" xfId="3" applyNumberFormat="1" applyFont="1" applyFill="1" applyBorder="1" applyAlignment="1">
      <alignment horizontal="right" wrapText="1"/>
    </xf>
    <xf numFmtId="9" fontId="21" fillId="0" borderId="21" xfId="3" applyNumberFormat="1" applyFont="1" applyFill="1" applyBorder="1" applyAlignment="1">
      <alignment horizontal="right" wrapText="1"/>
    </xf>
    <xf numFmtId="0" fontId="18" fillId="3" borderId="0" xfId="1" applyFont="1" applyFill="1" applyBorder="1" applyAlignment="1">
      <alignment vertical="center"/>
    </xf>
    <xf numFmtId="0" fontId="12" fillId="0" borderId="0" xfId="5" applyFont="1" applyAlignment="1"/>
    <xf numFmtId="0" fontId="10" fillId="0" borderId="0" xfId="5" applyFont="1" applyAlignment="1"/>
    <xf numFmtId="3" fontId="44" fillId="0" borderId="0" xfId="9" applyNumberFormat="1" applyFont="1" applyFill="1" applyBorder="1" applyAlignment="1">
      <alignment vertical="center"/>
    </xf>
    <xf numFmtId="0" fontId="12" fillId="0" borderId="0" xfId="9" applyFont="1" applyFill="1" applyBorder="1" applyAlignment="1">
      <alignment vertical="top"/>
    </xf>
    <xf numFmtId="0" fontId="125" fillId="0" borderId="0" xfId="0" applyFont="1"/>
    <xf numFmtId="0" fontId="126" fillId="0" borderId="0" xfId="0" applyFont="1" applyAlignment="1">
      <alignment horizontal="right"/>
    </xf>
    <xf numFmtId="0" fontId="18" fillId="4" borderId="0" xfId="1" applyFont="1" applyFill="1" applyBorder="1" applyAlignment="1">
      <alignment horizontal="left" vertical="top"/>
    </xf>
    <xf numFmtId="0" fontId="7" fillId="0" borderId="0" xfId="4" applyBorder="1"/>
    <xf numFmtId="0" fontId="4" fillId="0" borderId="7" xfId="0" applyFont="1" applyBorder="1" applyAlignment="1"/>
    <xf numFmtId="0" fontId="5" fillId="0" borderId="5" xfId="0" applyFont="1" applyBorder="1" applyAlignment="1"/>
    <xf numFmtId="0" fontId="5" fillId="0" borderId="8" xfId="0" applyFont="1" applyBorder="1" applyAlignment="1"/>
    <xf numFmtId="0" fontId="5" fillId="0" borderId="6" xfId="0" applyFont="1" applyBorder="1" applyAlignment="1"/>
    <xf numFmtId="3" fontId="5" fillId="0" borderId="8" xfId="0" applyNumberFormat="1" applyFont="1" applyBorder="1"/>
    <xf numFmtId="9" fontId="0" fillId="0" borderId="0" xfId="0" applyNumberFormat="1"/>
    <xf numFmtId="0" fontId="5" fillId="0" borderId="10" xfId="6" applyFont="1" applyBorder="1" applyAlignment="1">
      <alignment horizontal="left"/>
    </xf>
    <xf numFmtId="9" fontId="10" fillId="0" borderId="8" xfId="5" applyNumberFormat="1" applyFont="1" applyBorder="1" applyAlignment="1">
      <alignment horizontal="right"/>
    </xf>
    <xf numFmtId="0" fontId="5" fillId="0" borderId="10" xfId="6" applyFont="1" applyBorder="1" applyAlignment="1">
      <alignment horizontal="left" vertical="center" wrapText="1"/>
    </xf>
    <xf numFmtId="0" fontId="10" fillId="0" borderId="47" xfId="0" applyFont="1" applyFill="1" applyBorder="1" applyAlignment="1">
      <alignment vertical="center"/>
    </xf>
    <xf numFmtId="3" fontId="10" fillId="0" borderId="47" xfId="9" applyNumberFormat="1" applyFont="1" applyFill="1" applyBorder="1" applyAlignment="1">
      <alignment vertical="center"/>
    </xf>
    <xf numFmtId="0" fontId="0" fillId="0" borderId="0" xfId="0" applyAlignment="1">
      <alignment horizontal="left"/>
    </xf>
    <xf numFmtId="0" fontId="5" fillId="0" borderId="10" xfId="6" applyFont="1" applyBorder="1" applyAlignment="1">
      <alignment horizontal="left" wrapText="1"/>
    </xf>
    <xf numFmtId="0" fontId="9" fillId="0" borderId="7" xfId="1324" applyFont="1" applyBorder="1"/>
    <xf numFmtId="0" fontId="9" fillId="0" borderId="7" xfId="1324" applyFont="1" applyBorder="1" applyAlignment="1">
      <alignment horizontal="center"/>
    </xf>
    <xf numFmtId="0" fontId="4" fillId="0" borderId="8" xfId="0" applyFont="1" applyBorder="1" applyAlignment="1">
      <alignment vertical="center" wrapText="1"/>
    </xf>
    <xf numFmtId="0" fontId="10" fillId="0" borderId="2" xfId="4" applyFont="1" applyBorder="1" applyAlignment="1">
      <alignment vertical="center"/>
    </xf>
    <xf numFmtId="0" fontId="10" fillId="0" borderId="2" xfId="4" applyFont="1" applyBorder="1" applyAlignment="1">
      <alignment vertical="center" wrapText="1"/>
    </xf>
    <xf numFmtId="0" fontId="10" fillId="0" borderId="47" xfId="4" applyFont="1" applyBorder="1" applyAlignment="1">
      <alignment vertical="center"/>
    </xf>
    <xf numFmtId="0" fontId="3" fillId="0" borderId="0" xfId="0" applyFont="1" applyAlignment="1"/>
    <xf numFmtId="0" fontId="5" fillId="0" borderId="0" xfId="6" applyFont="1" applyBorder="1"/>
    <xf numFmtId="166" fontId="38" fillId="0" borderId="0" xfId="0" applyNumberFormat="1" applyFont="1"/>
    <xf numFmtId="166" fontId="140" fillId="0" borderId="0" xfId="0" applyNumberFormat="1" applyFont="1" applyBorder="1"/>
    <xf numFmtId="166" fontId="8" fillId="0" borderId="0" xfId="9" applyNumberFormat="1" applyFont="1" applyFill="1" applyBorder="1" applyAlignment="1">
      <alignment vertical="center"/>
    </xf>
    <xf numFmtId="166" fontId="8" fillId="0" borderId="9" xfId="9" applyNumberFormat="1" applyFont="1" applyFill="1" applyBorder="1" applyAlignment="1">
      <alignment vertical="center"/>
    </xf>
    <xf numFmtId="166" fontId="8" fillId="5" borderId="0" xfId="9" applyNumberFormat="1" applyFont="1" applyFill="1" applyBorder="1" applyAlignment="1">
      <alignment vertical="center"/>
    </xf>
    <xf numFmtId="166" fontId="8" fillId="0" borderId="48" xfId="9" applyNumberFormat="1" applyFont="1" applyFill="1" applyBorder="1" applyAlignment="1">
      <alignment vertical="center"/>
    </xf>
    <xf numFmtId="166" fontId="8" fillId="0" borderId="49" xfId="9" applyNumberFormat="1" applyFont="1" applyFill="1" applyBorder="1" applyAlignment="1">
      <alignment vertical="center"/>
    </xf>
    <xf numFmtId="166" fontId="139" fillId="0" borderId="0" xfId="9" applyNumberFormat="1" applyFont="1" applyFill="1" applyBorder="1" applyAlignment="1">
      <alignment vertical="center"/>
    </xf>
    <xf numFmtId="166" fontId="141" fillId="0" borderId="0" xfId="0" applyNumberFormat="1" applyFont="1"/>
    <xf numFmtId="166" fontId="140" fillId="0" borderId="0" xfId="0" applyNumberFormat="1" applyFont="1"/>
    <xf numFmtId="166" fontId="140" fillId="0" borderId="0" xfId="0" applyNumberFormat="1" applyFont="1" applyBorder="1" applyAlignment="1"/>
    <xf numFmtId="166" fontId="142" fillId="0" borderId="0" xfId="0" applyNumberFormat="1" applyFont="1"/>
    <xf numFmtId="1" fontId="10" fillId="0" borderId="0" xfId="5" applyNumberFormat="1" applyFont="1"/>
    <xf numFmtId="3" fontId="0" fillId="0" borderId="0" xfId="0" applyNumberFormat="1" applyFont="1"/>
    <xf numFmtId="3" fontId="146" fillId="0" borderId="0" xfId="0" applyNumberFormat="1" applyFont="1"/>
    <xf numFmtId="9" fontId="9" fillId="0" borderId="6" xfId="5" applyNumberFormat="1" applyFont="1" applyBorder="1"/>
    <xf numFmtId="3" fontId="5" fillId="0" borderId="66" xfId="5" applyNumberFormat="1" applyFont="1" applyBorder="1"/>
    <xf numFmtId="3" fontId="5" fillId="0" borderId="60" xfId="5" applyNumberFormat="1" applyFont="1" applyBorder="1"/>
    <xf numFmtId="0" fontId="4" fillId="0" borderId="53" xfId="5" applyNumberFormat="1" applyFont="1" applyBorder="1"/>
    <xf numFmtId="3" fontId="4" fillId="0" borderId="51" xfId="6" applyNumberFormat="1" applyFont="1" applyBorder="1"/>
    <xf numFmtId="0" fontId="5" fillId="0" borderId="66" xfId="0" applyFont="1" applyBorder="1" applyAlignment="1"/>
    <xf numFmtId="0" fontId="5" fillId="0" borderId="66" xfId="0" applyFont="1" applyBorder="1"/>
    <xf numFmtId="3" fontId="10" fillId="0" borderId="66" xfId="5" applyNumberFormat="1" applyFont="1" applyBorder="1"/>
    <xf numFmtId="0" fontId="5" fillId="0" borderId="60" xfId="0" applyFont="1" applyBorder="1" applyAlignment="1"/>
    <xf numFmtId="3" fontId="5" fillId="0" borderId="60" xfId="0" applyNumberFormat="1" applyFont="1" applyBorder="1"/>
    <xf numFmtId="3" fontId="10" fillId="0" borderId="60" xfId="5" applyNumberFormat="1" applyFont="1" applyBorder="1"/>
    <xf numFmtId="167" fontId="10" fillId="0" borderId="60" xfId="11" applyNumberFormat="1" applyFont="1" applyBorder="1"/>
    <xf numFmtId="0" fontId="4" fillId="0" borderId="51" xfId="0" applyFont="1" applyBorder="1" applyAlignment="1"/>
    <xf numFmtId="0" fontId="4" fillId="0" borderId="51" xfId="0" applyFont="1" applyBorder="1"/>
    <xf numFmtId="3" fontId="9" fillId="0" borderId="51" xfId="5" applyNumberFormat="1" applyFont="1" applyBorder="1"/>
    <xf numFmtId="167" fontId="9" fillId="0" borderId="60" xfId="11" applyNumberFormat="1" applyFont="1" applyBorder="1"/>
    <xf numFmtId="0" fontId="2" fillId="0" borderId="0" xfId="6" applyBorder="1"/>
    <xf numFmtId="0" fontId="9" fillId="0" borderId="53" xfId="5" applyNumberFormat="1" applyFont="1" applyBorder="1"/>
    <xf numFmtId="3" fontId="4" fillId="0" borderId="62" xfId="6" applyNumberFormat="1" applyFont="1" applyBorder="1"/>
    <xf numFmtId="0" fontId="4" fillId="0" borderId="51" xfId="0" applyFont="1" applyBorder="1" applyAlignment="1">
      <alignment vertical="center" wrapText="1"/>
    </xf>
    <xf numFmtId="167" fontId="0" fillId="0" borderId="0" xfId="0" applyNumberFormat="1"/>
    <xf numFmtId="0" fontId="21" fillId="0" borderId="68" xfId="7" applyFont="1" applyFill="1" applyBorder="1" applyAlignment="1">
      <alignment horizontal="left" wrapText="1"/>
    </xf>
    <xf numFmtId="0" fontId="143" fillId="0" borderId="0" xfId="0" applyFont="1"/>
    <xf numFmtId="0" fontId="140" fillId="0" borderId="0" xfId="0" applyFont="1"/>
    <xf numFmtId="0" fontId="140" fillId="0" borderId="0" xfId="0" applyFont="1" applyAlignment="1">
      <alignment horizontal="right"/>
    </xf>
    <xf numFmtId="0" fontId="140" fillId="0" borderId="0" xfId="0" applyFont="1" applyBorder="1"/>
    <xf numFmtId="0" fontId="140" fillId="0" borderId="0" xfId="0" applyFont="1" applyBorder="1" applyAlignment="1">
      <alignment horizontal="right"/>
    </xf>
    <xf numFmtId="0" fontId="11" fillId="0" borderId="0" xfId="0" applyFont="1" applyAlignment="1">
      <alignment wrapText="1"/>
    </xf>
    <xf numFmtId="0" fontId="11" fillId="0" borderId="0" xfId="5" applyFont="1" applyBorder="1" applyAlignment="1">
      <alignment horizontal="left"/>
    </xf>
    <xf numFmtId="0" fontId="11" fillId="0" borderId="52" xfId="5" applyFont="1" applyBorder="1" applyAlignment="1"/>
    <xf numFmtId="0" fontId="5" fillId="0" borderId="8" xfId="0" applyFont="1" applyBorder="1" applyAlignment="1">
      <alignment vertical="center"/>
    </xf>
    <xf numFmtId="0" fontId="5" fillId="0" borderId="60" xfId="0" applyFont="1" applyBorder="1" applyAlignment="1">
      <alignment vertical="center" wrapText="1"/>
    </xf>
    <xf numFmtId="9" fontId="10" fillId="0" borderId="0" xfId="11" applyFont="1"/>
    <xf numFmtId="0" fontId="5" fillId="0" borderId="73" xfId="6" applyFont="1" applyBorder="1" applyAlignment="1">
      <alignment horizontal="left"/>
    </xf>
    <xf numFmtId="1" fontId="10" fillId="0" borderId="74" xfId="5" applyNumberFormat="1" applyFont="1" applyBorder="1" applyAlignment="1">
      <alignment horizontal="right"/>
    </xf>
    <xf numFmtId="0" fontId="5" fillId="0" borderId="75" xfId="6" applyFont="1" applyBorder="1" applyAlignment="1">
      <alignment horizontal="left"/>
    </xf>
    <xf numFmtId="1" fontId="10" fillId="0" borderId="71" xfId="5" applyNumberFormat="1" applyFont="1" applyBorder="1" applyAlignment="1">
      <alignment horizontal="right"/>
    </xf>
    <xf numFmtId="0" fontId="5" fillId="0" borderId="75" xfId="6" applyFont="1" applyBorder="1" applyAlignment="1">
      <alignment horizontal="left" vertical="center" wrapText="1"/>
    </xf>
    <xf numFmtId="0" fontId="5" fillId="0" borderId="75" xfId="6" applyFont="1" applyBorder="1"/>
    <xf numFmtId="0" fontId="5" fillId="0" borderId="75" xfId="6" applyFont="1" applyBorder="1" applyAlignment="1">
      <alignment horizontal="left" wrapText="1"/>
    </xf>
    <xf numFmtId="1" fontId="10" fillId="0" borderId="60" xfId="5" applyNumberFormat="1" applyFont="1" applyBorder="1" applyAlignment="1">
      <alignment horizontal="right"/>
    </xf>
    <xf numFmtId="0" fontId="5" fillId="0" borderId="64" xfId="6" applyFont="1" applyBorder="1" applyAlignment="1">
      <alignment horizontal="left"/>
    </xf>
    <xf numFmtId="1" fontId="127" fillId="0" borderId="0" xfId="0" applyNumberFormat="1" applyFont="1" applyBorder="1" applyAlignment="1">
      <alignment horizontal="left" vertical="top"/>
    </xf>
    <xf numFmtId="9" fontId="5" fillId="0" borderId="66" xfId="11" applyFont="1" applyBorder="1"/>
    <xf numFmtId="9" fontId="10" fillId="0" borderId="66" xfId="11" applyFont="1" applyBorder="1"/>
    <xf numFmtId="9" fontId="5" fillId="0" borderId="8" xfId="11" applyFont="1" applyBorder="1"/>
    <xf numFmtId="9" fontId="5" fillId="0" borderId="60" xfId="11" applyFont="1" applyBorder="1"/>
    <xf numFmtId="9" fontId="10" fillId="0" borderId="60" xfId="11" applyFont="1" applyBorder="1"/>
    <xf numFmtId="9" fontId="4" fillId="0" borderId="51" xfId="11" applyFont="1" applyBorder="1"/>
    <xf numFmtId="9" fontId="9" fillId="0" borderId="51" xfId="11" applyFont="1" applyBorder="1"/>
    <xf numFmtId="0" fontId="5" fillId="0" borderId="8" xfId="0" applyFont="1" applyBorder="1" applyAlignment="1">
      <alignment vertical="center" wrapText="1"/>
    </xf>
    <xf numFmtId="0" fontId="21" fillId="0" borderId="77" xfId="7" applyFont="1" applyFill="1" applyBorder="1" applyAlignment="1">
      <alignment wrapText="1"/>
    </xf>
    <xf numFmtId="1" fontId="21" fillId="0" borderId="78" xfId="3" applyNumberFormat="1" applyFont="1" applyFill="1" applyBorder="1" applyAlignment="1">
      <alignment horizontal="right" wrapText="1"/>
    </xf>
    <xf numFmtId="1" fontId="21" fillId="0" borderId="77" xfId="3" applyNumberFormat="1" applyFont="1" applyFill="1" applyBorder="1" applyAlignment="1">
      <alignment horizontal="right" wrapText="1"/>
    </xf>
    <xf numFmtId="9" fontId="22" fillId="0" borderId="78" xfId="3" applyNumberFormat="1" applyFont="1" applyFill="1" applyBorder="1" applyAlignment="1">
      <alignment horizontal="right" wrapText="1"/>
    </xf>
    <xf numFmtId="0" fontId="21" fillId="0" borderId="79" xfId="7" applyFont="1" applyFill="1" applyBorder="1" applyAlignment="1">
      <alignment wrapText="1"/>
    </xf>
    <xf numFmtId="1" fontId="21" fillId="0" borderId="80" xfId="3" applyNumberFormat="1" applyFont="1" applyFill="1" applyBorder="1" applyAlignment="1">
      <alignment horizontal="right" wrapText="1"/>
    </xf>
    <xf numFmtId="1" fontId="21" fillId="0" borderId="79" xfId="3" applyNumberFormat="1" applyFont="1" applyFill="1" applyBorder="1" applyAlignment="1">
      <alignment horizontal="right" wrapText="1"/>
    </xf>
    <xf numFmtId="9" fontId="22" fillId="0" borderId="80" xfId="3" applyNumberFormat="1" applyFont="1" applyFill="1" applyBorder="1" applyAlignment="1">
      <alignment horizontal="right" wrapText="1"/>
    </xf>
    <xf numFmtId="0" fontId="21" fillId="0" borderId="81" xfId="7" applyFont="1" applyFill="1" applyBorder="1" applyAlignment="1">
      <alignment wrapText="1"/>
    </xf>
    <xf numFmtId="1" fontId="21" fillId="0" borderId="82" xfId="3" applyNumberFormat="1" applyFont="1" applyFill="1" applyBorder="1" applyAlignment="1">
      <alignment horizontal="right" wrapText="1"/>
    </xf>
    <xf numFmtId="1" fontId="21" fillId="0" borderId="81" xfId="3" applyNumberFormat="1" applyFont="1" applyFill="1" applyBorder="1" applyAlignment="1">
      <alignment horizontal="right" wrapText="1"/>
    </xf>
    <xf numFmtId="9" fontId="22" fillId="0" borderId="82" xfId="3" applyNumberFormat="1" applyFont="1" applyFill="1" applyBorder="1" applyAlignment="1">
      <alignment horizontal="right" wrapText="1"/>
    </xf>
    <xf numFmtId="0" fontId="22" fillId="0" borderId="60" xfId="7" applyFont="1" applyFill="1" applyBorder="1" applyAlignment="1">
      <alignment wrapText="1"/>
    </xf>
    <xf numFmtId="1" fontId="21" fillId="0" borderId="83" xfId="3" applyNumberFormat="1" applyFont="1" applyFill="1" applyBorder="1" applyAlignment="1">
      <alignment horizontal="right" wrapText="1"/>
    </xf>
    <xf numFmtId="1" fontId="21" fillId="0" borderId="84" xfId="3" applyNumberFormat="1" applyFont="1" applyFill="1" applyBorder="1" applyAlignment="1">
      <alignment horizontal="right" wrapText="1"/>
    </xf>
    <xf numFmtId="9" fontId="22" fillId="0" borderId="67" xfId="3" applyNumberFormat="1" applyFont="1" applyFill="1" applyBorder="1" applyAlignment="1">
      <alignment horizontal="right" wrapText="1"/>
    </xf>
    <xf numFmtId="9" fontId="10" fillId="0" borderId="74" xfId="11" applyFont="1" applyBorder="1"/>
    <xf numFmtId="9" fontId="10" fillId="0" borderId="8" xfId="11" applyFont="1" applyBorder="1"/>
    <xf numFmtId="9" fontId="9" fillId="0" borderId="59" xfId="11" applyFont="1" applyBorder="1"/>
    <xf numFmtId="1" fontId="10" fillId="0" borderId="74" xfId="5" applyNumberFormat="1" applyFont="1" applyBorder="1"/>
    <xf numFmtId="1" fontId="10" fillId="0" borderId="8" xfId="5" applyNumberFormat="1" applyFont="1" applyBorder="1"/>
    <xf numFmtId="1" fontId="10" fillId="0" borderId="60" xfId="5" applyNumberFormat="1" applyFont="1" applyBorder="1"/>
    <xf numFmtId="1" fontId="9" fillId="0" borderId="59" xfId="5" applyNumberFormat="1" applyFont="1" applyBorder="1"/>
    <xf numFmtId="3" fontId="10" fillId="0" borderId="74" xfId="5" applyNumberFormat="1" applyFont="1" applyBorder="1"/>
    <xf numFmtId="3" fontId="9" fillId="0" borderId="61" xfId="5" applyNumberFormat="1" applyFont="1" applyBorder="1"/>
    <xf numFmtId="3" fontId="9" fillId="0" borderId="59" xfId="5" applyNumberFormat="1" applyFont="1" applyBorder="1"/>
    <xf numFmtId="0" fontId="148" fillId="0" borderId="0" xfId="0" applyFont="1"/>
    <xf numFmtId="0" fontId="9" fillId="5" borderId="7" xfId="4" applyFont="1" applyFill="1" applyBorder="1" applyAlignment="1">
      <alignment horizontal="left" wrapText="1"/>
    </xf>
    <xf numFmtId="0" fontId="9" fillId="5" borderId="11" xfId="2" applyFont="1" applyFill="1" applyBorder="1" applyAlignment="1">
      <alignment horizontal="center" vertical="center" wrapText="1"/>
    </xf>
    <xf numFmtId="0" fontId="9" fillId="5" borderId="5" xfId="2" applyFont="1" applyFill="1" applyBorder="1" applyAlignment="1">
      <alignment horizontal="center" vertical="center" wrapText="1"/>
    </xf>
    <xf numFmtId="0" fontId="4" fillId="5" borderId="5" xfId="0" applyFont="1" applyFill="1" applyBorder="1" applyAlignment="1">
      <alignment horizontal="center" vertical="center" wrapText="1"/>
    </xf>
    <xf numFmtId="0" fontId="9" fillId="5" borderId="51" xfId="0" applyFont="1" applyFill="1" applyBorder="1" applyAlignment="1">
      <alignment vertical="center"/>
    </xf>
    <xf numFmtId="0" fontId="9" fillId="5" borderId="51" xfId="1065" applyFont="1" applyFill="1" applyBorder="1" applyAlignment="1">
      <alignment horizontal="center" vertical="center" wrapText="1"/>
    </xf>
    <xf numFmtId="0" fontId="4" fillId="5" borderId="51" xfId="5" applyFont="1" applyFill="1" applyBorder="1" applyAlignment="1">
      <alignment horizontal="center" vertical="center" wrapText="1"/>
    </xf>
    <xf numFmtId="0" fontId="4" fillId="5" borderId="53" xfId="5" applyNumberFormat="1" applyFont="1" applyFill="1" applyBorder="1" applyAlignment="1">
      <alignment horizontal="left" vertical="center"/>
    </xf>
    <xf numFmtId="0" fontId="4" fillId="5" borderId="53" xfId="5" applyNumberFormat="1" applyFont="1" applyFill="1" applyBorder="1" applyAlignment="1">
      <alignment horizontal="left" vertical="center" wrapText="1"/>
    </xf>
    <xf numFmtId="0" fontId="9" fillId="5" borderId="7" xfId="5" applyFont="1" applyFill="1" applyBorder="1" applyAlignment="1">
      <alignment horizontal="center" vertical="center" wrapText="1"/>
    </xf>
    <xf numFmtId="0" fontId="4" fillId="5" borderId="60" xfId="0" applyFont="1" applyFill="1" applyBorder="1" applyAlignment="1">
      <alignment horizontal="center" vertical="center" wrapText="1"/>
    </xf>
    <xf numFmtId="0" fontId="4" fillId="5" borderId="67" xfId="0" applyFont="1" applyFill="1" applyBorder="1" applyAlignment="1">
      <alignment horizontal="center" vertical="center" wrapText="1"/>
    </xf>
    <xf numFmtId="0" fontId="4" fillId="5" borderId="2" xfId="5" applyNumberFormat="1" applyFont="1" applyFill="1" applyBorder="1" applyAlignment="1">
      <alignment horizontal="left" vertical="center"/>
    </xf>
    <xf numFmtId="0" fontId="9" fillId="5" borderId="7" xfId="5" applyFont="1" applyFill="1" applyBorder="1" applyAlignment="1">
      <alignment horizontal="center" vertical="center"/>
    </xf>
    <xf numFmtId="0" fontId="9" fillId="5" borderId="3" xfId="5" applyFont="1" applyFill="1" applyBorder="1" applyAlignment="1">
      <alignment horizontal="center" vertical="center"/>
    </xf>
    <xf numFmtId="0" fontId="9" fillId="5" borderId="4" xfId="5" applyFont="1" applyFill="1" applyBorder="1" applyAlignment="1">
      <alignment horizontal="center" vertical="center"/>
    </xf>
    <xf numFmtId="0" fontId="9" fillId="5" borderId="7" xfId="0" applyFont="1" applyFill="1" applyBorder="1" applyAlignment="1">
      <alignment vertical="center"/>
    </xf>
    <xf numFmtId="0" fontId="9" fillId="5" borderId="2" xfId="5" applyNumberFormat="1" applyFont="1" applyFill="1" applyBorder="1" applyAlignment="1">
      <alignment horizontal="left" vertical="center"/>
    </xf>
    <xf numFmtId="0" fontId="4" fillId="5" borderId="73" xfId="5" applyNumberFormat="1" applyFont="1" applyFill="1" applyBorder="1" applyAlignment="1">
      <alignment horizontal="left" wrapText="1"/>
    </xf>
    <xf numFmtId="0" fontId="22" fillId="5" borderId="76" xfId="7" applyFont="1" applyFill="1" applyBorder="1" applyAlignment="1">
      <alignment horizontal="center" vertical="center" wrapText="1"/>
    </xf>
    <xf numFmtId="0" fontId="22" fillId="5" borderId="74" xfId="7" applyFont="1" applyFill="1" applyBorder="1" applyAlignment="1">
      <alignment horizontal="center" vertical="center" wrapText="1"/>
    </xf>
    <xf numFmtId="0" fontId="22" fillId="5" borderId="19" xfId="7" applyFont="1" applyFill="1" applyBorder="1" applyAlignment="1">
      <alignment horizontal="left" vertical="center"/>
    </xf>
    <xf numFmtId="9" fontId="22" fillId="5" borderId="15" xfId="7" applyNumberFormat="1" applyFont="1" applyFill="1" applyBorder="1" applyAlignment="1">
      <alignment horizontal="center" vertical="center" wrapText="1"/>
    </xf>
    <xf numFmtId="9" fontId="22" fillId="5" borderId="19" xfId="7" applyNumberFormat="1" applyFont="1" applyFill="1" applyBorder="1" applyAlignment="1">
      <alignment horizontal="center" vertical="center" wrapText="1"/>
    </xf>
    <xf numFmtId="9" fontId="22" fillId="5" borderId="20" xfId="7" applyNumberFormat="1" applyFont="1" applyFill="1" applyBorder="1" applyAlignment="1">
      <alignment horizontal="center" vertical="center" wrapText="1"/>
    </xf>
    <xf numFmtId="9" fontId="0" fillId="4" borderId="0" xfId="0" applyNumberFormat="1" applyFill="1"/>
    <xf numFmtId="0" fontId="0" fillId="4" borderId="0" xfId="0" applyFill="1"/>
    <xf numFmtId="167" fontId="0" fillId="4" borderId="0" xfId="0" applyNumberFormat="1" applyFill="1"/>
    <xf numFmtId="0" fontId="9" fillId="5" borderId="0" xfId="0" applyFont="1" applyFill="1" applyBorder="1" applyAlignment="1">
      <alignment horizontal="center" vertical="center" wrapText="1"/>
    </xf>
    <xf numFmtId="166" fontId="139" fillId="5" borderId="0" xfId="0" applyNumberFormat="1" applyFont="1" applyFill="1" applyBorder="1" applyAlignment="1">
      <alignment horizontal="center" vertical="center" wrapText="1"/>
    </xf>
    <xf numFmtId="166" fontId="139" fillId="5" borderId="9" xfId="0" applyNumberFormat="1" applyFont="1" applyFill="1" applyBorder="1" applyAlignment="1">
      <alignment horizontal="center" vertical="center" wrapText="1"/>
    </xf>
    <xf numFmtId="0" fontId="149" fillId="0" borderId="0" xfId="5" applyFont="1"/>
    <xf numFmtId="3" fontId="149" fillId="0" borderId="0" xfId="5" applyNumberFormat="1" applyFont="1"/>
    <xf numFmtId="0" fontId="9" fillId="5" borderId="59" xfId="1065" applyFont="1" applyFill="1" applyBorder="1" applyAlignment="1">
      <alignment horizontal="center" vertical="center" wrapText="1"/>
    </xf>
    <xf numFmtId="3" fontId="4" fillId="0" borderId="59" xfId="6" applyNumberFormat="1" applyFont="1" applyBorder="1"/>
    <xf numFmtId="3" fontId="5" fillId="0" borderId="74" xfId="5" applyNumberFormat="1" applyFont="1" applyBorder="1"/>
    <xf numFmtId="3" fontId="5" fillId="0" borderId="73" xfId="5" applyNumberFormat="1" applyFont="1" applyBorder="1"/>
    <xf numFmtId="3" fontId="5" fillId="0" borderId="75" xfId="5" applyNumberFormat="1" applyFont="1" applyBorder="1"/>
    <xf numFmtId="3" fontId="4" fillId="0" borderId="60" xfId="6" applyNumberFormat="1" applyFont="1" applyBorder="1"/>
    <xf numFmtId="3" fontId="5" fillId="0" borderId="92" xfId="5" applyNumberFormat="1" applyFont="1" applyBorder="1"/>
    <xf numFmtId="3" fontId="5" fillId="0" borderId="93" xfId="5" applyNumberFormat="1" applyFont="1" applyBorder="1"/>
    <xf numFmtId="3" fontId="5" fillId="0" borderId="64" xfId="5" applyNumberFormat="1" applyFont="1" applyBorder="1"/>
    <xf numFmtId="9" fontId="10" fillId="0" borderId="94" xfId="11" applyFont="1" applyBorder="1"/>
    <xf numFmtId="9" fontId="10" fillId="0" borderId="9" xfId="11" applyFont="1" applyBorder="1"/>
    <xf numFmtId="9" fontId="10" fillId="0" borderId="93" xfId="11" applyFont="1" applyBorder="1"/>
    <xf numFmtId="9" fontId="5" fillId="0" borderId="75" xfId="11" applyFont="1" applyBorder="1"/>
    <xf numFmtId="9" fontId="10" fillId="0" borderId="64" xfId="11" applyFont="1" applyBorder="1"/>
    <xf numFmtId="0" fontId="9" fillId="5" borderId="92" xfId="1065" applyFont="1" applyFill="1" applyBorder="1" applyAlignment="1">
      <alignment horizontal="center" vertical="center" wrapText="1"/>
    </xf>
    <xf numFmtId="0" fontId="9" fillId="5" borderId="74" xfId="1065" applyFont="1" applyFill="1" applyBorder="1" applyAlignment="1">
      <alignment horizontal="center" vertical="center" wrapText="1"/>
    </xf>
    <xf numFmtId="9" fontId="9" fillId="0" borderId="63" xfId="11" applyFont="1" applyBorder="1"/>
    <xf numFmtId="0" fontId="9" fillId="5" borderId="74" xfId="5" applyFont="1" applyFill="1" applyBorder="1" applyAlignment="1">
      <alignment horizontal="center" vertical="center" wrapText="1"/>
    </xf>
    <xf numFmtId="0" fontId="10" fillId="0" borderId="74" xfId="5" applyFont="1" applyBorder="1"/>
    <xf numFmtId="0" fontId="10" fillId="0" borderId="8" xfId="5" applyFont="1" applyBorder="1"/>
    <xf numFmtId="0" fontId="4" fillId="5" borderId="74" xfId="5" applyFont="1" applyFill="1" applyBorder="1" applyAlignment="1">
      <alignment horizontal="center" vertical="center" wrapText="1"/>
    </xf>
    <xf numFmtId="9" fontId="9" fillId="0" borderId="60" xfId="11" applyFont="1" applyBorder="1"/>
    <xf numFmtId="9" fontId="10" fillId="0" borderId="0" xfId="11" applyFont="1" applyBorder="1"/>
    <xf numFmtId="9" fontId="10" fillId="0" borderId="85" xfId="11" applyFont="1" applyBorder="1"/>
    <xf numFmtId="9" fontId="10" fillId="0" borderId="93" xfId="5" applyNumberFormat="1" applyFont="1" applyBorder="1"/>
    <xf numFmtId="9" fontId="10" fillId="0" borderId="75" xfId="5" applyNumberFormat="1" applyFont="1" applyBorder="1"/>
    <xf numFmtId="9" fontId="10" fillId="0" borderId="64" xfId="5" applyNumberFormat="1" applyFont="1" applyBorder="1"/>
    <xf numFmtId="3" fontId="9" fillId="0" borderId="60" xfId="5" applyNumberFormat="1" applyFont="1" applyBorder="1"/>
    <xf numFmtId="1" fontId="9" fillId="0" borderId="60" xfId="5" applyNumberFormat="1" applyFont="1" applyBorder="1"/>
    <xf numFmtId="0" fontId="9" fillId="5" borderId="59" xfId="5" applyFont="1" applyFill="1" applyBorder="1" applyAlignment="1">
      <alignment horizontal="center" vertical="center"/>
    </xf>
    <xf numFmtId="0" fontId="9" fillId="5" borderId="63" xfId="5" applyFont="1" applyFill="1" applyBorder="1" applyAlignment="1">
      <alignment horizontal="center" vertical="center"/>
    </xf>
    <xf numFmtId="1" fontId="10" fillId="0" borderId="8" xfId="5" applyNumberFormat="1" applyFont="1" applyBorder="1" applyAlignment="1">
      <alignment horizontal="right"/>
    </xf>
    <xf numFmtId="1" fontId="10" fillId="0" borderId="9" xfId="5" applyNumberFormat="1" applyFont="1" applyBorder="1" applyAlignment="1">
      <alignment horizontal="right"/>
    </xf>
    <xf numFmtId="1" fontId="10" fillId="0" borderId="59" xfId="5" applyNumberFormat="1" applyFont="1" applyBorder="1" applyAlignment="1">
      <alignment horizontal="right"/>
    </xf>
    <xf numFmtId="1" fontId="10" fillId="0" borderId="63" xfId="5" applyNumberFormat="1" applyFont="1" applyBorder="1" applyAlignment="1">
      <alignment horizontal="right"/>
    </xf>
    <xf numFmtId="0" fontId="127" fillId="0" borderId="0" xfId="0" applyFont="1" applyBorder="1" applyAlignment="1">
      <alignment horizontal="left" vertical="top"/>
    </xf>
    <xf numFmtId="9" fontId="4" fillId="0" borderId="98" xfId="6" applyNumberFormat="1" applyFont="1" applyBorder="1" applyAlignment="1">
      <alignment horizontal="right"/>
    </xf>
    <xf numFmtId="9" fontId="4" fillId="0" borderId="99" xfId="6" applyNumberFormat="1" applyFont="1" applyBorder="1" applyAlignment="1">
      <alignment horizontal="right"/>
    </xf>
    <xf numFmtId="9" fontId="9" fillId="0" borderId="98" xfId="5" applyNumberFormat="1" applyFont="1" applyBorder="1" applyAlignment="1">
      <alignment horizontal="right"/>
    </xf>
    <xf numFmtId="9" fontId="9" fillId="0" borderId="61" xfId="11" applyFont="1" applyBorder="1"/>
    <xf numFmtId="0" fontId="9" fillId="5" borderId="94" xfId="1065" applyFont="1" applyFill="1" applyBorder="1" applyAlignment="1">
      <alignment horizontal="center" vertical="center" wrapText="1"/>
    </xf>
    <xf numFmtId="0" fontId="0" fillId="0" borderId="0" xfId="0" applyFill="1"/>
    <xf numFmtId="0" fontId="9" fillId="0" borderId="0" xfId="5" applyFont="1" applyFill="1" applyBorder="1" applyAlignment="1">
      <alignment horizontal="center" vertical="center"/>
    </xf>
    <xf numFmtId="0" fontId="21" fillId="0" borderId="0" xfId="7" applyFont="1" applyFill="1" applyBorder="1" applyAlignment="1">
      <alignment horizontal="left" wrapText="1"/>
    </xf>
    <xf numFmtId="9" fontId="21" fillId="0" borderId="0" xfId="3" applyNumberFormat="1" applyFont="1" applyFill="1" applyBorder="1" applyAlignment="1">
      <alignment horizontal="right" wrapText="1"/>
    </xf>
    <xf numFmtId="0" fontId="22" fillId="5" borderId="100" xfId="7" applyFont="1" applyFill="1" applyBorder="1" applyAlignment="1">
      <alignment horizontal="left" vertical="center"/>
    </xf>
    <xf numFmtId="0" fontId="22" fillId="5" borderId="101" xfId="7" applyFont="1" applyFill="1" applyBorder="1" applyAlignment="1">
      <alignment horizontal="center" vertical="center" wrapText="1"/>
    </xf>
    <xf numFmtId="9" fontId="21" fillId="0" borderId="102" xfId="3" applyNumberFormat="1" applyFont="1" applyFill="1" applyBorder="1" applyAlignment="1">
      <alignment horizontal="right" wrapText="1"/>
    </xf>
    <xf numFmtId="0" fontId="22" fillId="5" borderId="5" xfId="7" applyFont="1" applyFill="1" applyBorder="1" applyAlignment="1">
      <alignment horizontal="center" vertical="center" wrapText="1"/>
    </xf>
    <xf numFmtId="0" fontId="22" fillId="5" borderId="12" xfId="7" applyFont="1" applyFill="1" applyBorder="1" applyAlignment="1">
      <alignment horizontal="center" vertical="center" wrapText="1"/>
    </xf>
    <xf numFmtId="10" fontId="10" fillId="0" borderId="0" xfId="11" applyNumberFormat="1" applyFont="1"/>
    <xf numFmtId="0" fontId="34" fillId="0" borderId="0" xfId="0" applyFont="1" applyAlignment="1">
      <alignment wrapText="1"/>
    </xf>
    <xf numFmtId="0" fontId="34" fillId="0" borderId="0" xfId="0" applyFont="1" applyAlignment="1"/>
    <xf numFmtId="3" fontId="0" fillId="0" borderId="0" xfId="0" applyNumberFormat="1"/>
    <xf numFmtId="1" fontId="0" fillId="0" borderId="0" xfId="0" applyNumberFormat="1"/>
    <xf numFmtId="0" fontId="143" fillId="0" borderId="0" xfId="0" applyFont="1" applyFill="1" applyBorder="1"/>
    <xf numFmtId="166" fontId="140" fillId="0" borderId="0" xfId="0" applyNumberFormat="1" applyFont="1" applyFill="1"/>
    <xf numFmtId="3" fontId="143" fillId="0" borderId="90" xfId="17576" applyNumberFormat="1" applyFont="1" applyFill="1" applyBorder="1" applyAlignment="1">
      <alignment vertical="center"/>
    </xf>
    <xf numFmtId="167" fontId="143" fillId="0" borderId="88" xfId="17576" applyNumberFormat="1" applyFont="1" applyFill="1" applyBorder="1" applyAlignment="1">
      <alignment vertical="center"/>
    </xf>
    <xf numFmtId="167" fontId="152" fillId="0" borderId="88" xfId="17576" applyNumberFormat="1" applyFont="1" applyFill="1" applyBorder="1" applyAlignment="1">
      <alignment vertical="center"/>
    </xf>
    <xf numFmtId="0" fontId="18" fillId="0" borderId="0" xfId="5" applyFont="1" applyAlignment="1">
      <alignment vertical="top" wrapText="1"/>
    </xf>
    <xf numFmtId="0" fontId="18" fillId="0" borderId="0" xfId="5" applyFont="1" applyAlignment="1">
      <alignment horizontal="left"/>
    </xf>
    <xf numFmtId="0" fontId="22" fillId="5" borderId="7" xfId="7" applyFont="1" applyFill="1" applyBorder="1" applyAlignment="1">
      <alignment horizontal="left" vertical="center"/>
    </xf>
    <xf numFmtId="1" fontId="19" fillId="0" borderId="0" xfId="0" applyNumberFormat="1" applyFont="1"/>
    <xf numFmtId="0" fontId="10" fillId="0" borderId="0" xfId="0" applyFont="1"/>
    <xf numFmtId="0" fontId="4" fillId="5" borderId="58" xfId="0" applyFont="1" applyFill="1" applyBorder="1" applyAlignment="1">
      <alignment horizontal="center" vertical="center"/>
    </xf>
    <xf numFmtId="0" fontId="9" fillId="5" borderId="92" xfId="0" applyFont="1" applyFill="1" applyBorder="1" applyAlignment="1">
      <alignment horizontal="right"/>
    </xf>
    <xf numFmtId="0" fontId="9" fillId="5" borderId="60" xfId="0" applyFont="1" applyFill="1" applyBorder="1"/>
    <xf numFmtId="0" fontId="9" fillId="5" borderId="75" xfId="0" applyFont="1" applyFill="1" applyBorder="1" applyAlignment="1">
      <alignment horizontal="center" vertical="center" wrapText="1"/>
    </xf>
    <xf numFmtId="0" fontId="10" fillId="0" borderId="75" xfId="0" applyFont="1" applyFill="1" applyBorder="1" applyAlignment="1">
      <alignment vertical="center"/>
    </xf>
    <xf numFmtId="3" fontId="10" fillId="0" borderId="93" xfId="9" applyNumberFormat="1" applyFont="1" applyFill="1" applyBorder="1" applyAlignment="1">
      <alignment vertical="center"/>
    </xf>
    <xf numFmtId="166" fontId="8" fillId="0" borderId="85" xfId="9" applyNumberFormat="1" applyFont="1" applyFill="1" applyBorder="1" applyAlignment="1">
      <alignment vertical="center"/>
    </xf>
    <xf numFmtId="166" fontId="8" fillId="0" borderId="94" xfId="9" applyNumberFormat="1" applyFont="1" applyFill="1" applyBorder="1" applyAlignment="1">
      <alignment vertical="center"/>
    </xf>
    <xf numFmtId="3" fontId="10" fillId="0" borderId="75" xfId="9" applyNumberFormat="1" applyFont="1" applyFill="1" applyBorder="1" applyAlignment="1">
      <alignment vertical="center"/>
    </xf>
    <xf numFmtId="0" fontId="9" fillId="0" borderId="64" xfId="9" applyFont="1" applyFill="1" applyBorder="1" applyAlignment="1">
      <alignment vertical="center" wrapText="1"/>
    </xf>
    <xf numFmtId="3" fontId="9" fillId="0" borderId="64" xfId="9" applyNumberFormat="1" applyFont="1" applyFill="1" applyBorder="1" applyAlignment="1">
      <alignment vertical="center"/>
    </xf>
    <xf numFmtId="1" fontId="139" fillId="0" borderId="72" xfId="9" applyNumberFormat="1" applyFont="1" applyFill="1" applyBorder="1" applyAlignment="1">
      <alignment vertical="center"/>
    </xf>
    <xf numFmtId="166" fontId="139" fillId="0" borderId="67" xfId="9" applyNumberFormat="1" applyFont="1" applyFill="1" applyBorder="1" applyAlignment="1">
      <alignment vertical="center"/>
    </xf>
    <xf numFmtId="166" fontId="139" fillId="0" borderId="72" xfId="9" applyNumberFormat="1" applyFont="1" applyFill="1" applyBorder="1" applyAlignment="1">
      <alignment vertical="center"/>
    </xf>
    <xf numFmtId="0" fontId="9" fillId="0" borderId="93" xfId="9" applyFont="1" applyFill="1" applyBorder="1" applyAlignment="1">
      <alignment vertical="center"/>
    </xf>
    <xf numFmtId="3" fontId="9" fillId="0" borderId="93" xfId="9" applyNumberFormat="1" applyFont="1" applyFill="1" applyBorder="1" applyAlignment="1">
      <alignment vertical="center"/>
    </xf>
    <xf numFmtId="166" fontId="139" fillId="0" borderId="85" xfId="9" applyNumberFormat="1" applyFont="1" applyFill="1" applyBorder="1" applyAlignment="1">
      <alignment vertical="center"/>
    </xf>
    <xf numFmtId="166" fontId="139" fillId="0" borderId="94" xfId="9" applyNumberFormat="1" applyFont="1" applyFill="1" applyBorder="1" applyAlignment="1">
      <alignment vertical="center"/>
    </xf>
    <xf numFmtId="0" fontId="5" fillId="0" borderId="75" xfId="0" applyFont="1" applyBorder="1" applyAlignment="1">
      <alignment vertical="center"/>
    </xf>
    <xf numFmtId="3" fontId="10" fillId="5" borderId="75" xfId="9" applyNumberFormat="1" applyFont="1" applyFill="1" applyBorder="1" applyAlignment="1">
      <alignment vertical="center"/>
    </xf>
    <xf numFmtId="1" fontId="139" fillId="0" borderId="67" xfId="9" applyNumberFormat="1" applyFont="1" applyFill="1" applyBorder="1" applyAlignment="1">
      <alignment vertical="center"/>
    </xf>
    <xf numFmtId="0" fontId="151" fillId="0" borderId="0" xfId="0" applyFont="1" applyFill="1" applyBorder="1" applyAlignment="1">
      <alignment horizontal="centerContinuous" vertical="center" wrapText="1"/>
    </xf>
    <xf numFmtId="0" fontId="151" fillId="0" borderId="89" xfId="0" applyFont="1" applyFill="1" applyBorder="1" applyAlignment="1">
      <alignment horizontal="centerContinuous" vertical="center" wrapText="1"/>
    </xf>
    <xf numFmtId="0" fontId="143" fillId="0" borderId="103" xfId="0" applyFont="1" applyFill="1" applyBorder="1" applyAlignment="1">
      <alignment horizontal="left" vertical="center" wrapText="1" indent="1"/>
    </xf>
    <xf numFmtId="0" fontId="152" fillId="0" borderId="90" xfId="17576" applyFont="1" applyFill="1" applyBorder="1" applyAlignment="1">
      <alignment vertical="center"/>
    </xf>
    <xf numFmtId="167" fontId="152" fillId="0" borderId="91" xfId="17576" applyNumberFormat="1" applyFont="1" applyFill="1" applyBorder="1" applyAlignment="1">
      <alignment vertical="center"/>
    </xf>
    <xf numFmtId="0" fontId="143" fillId="0" borderId="103" xfId="0" applyFont="1" applyFill="1" applyBorder="1" applyAlignment="1">
      <alignment horizontal="left" vertical="center" indent="1"/>
    </xf>
    <xf numFmtId="9" fontId="152" fillId="0" borderId="90" xfId="3" applyFont="1" applyFill="1" applyBorder="1" applyAlignment="1">
      <alignment vertical="center"/>
    </xf>
    <xf numFmtId="0" fontId="152" fillId="0" borderId="103" xfId="17576" applyFont="1" applyFill="1" applyBorder="1" applyAlignment="1">
      <alignment vertical="center" wrapText="1"/>
    </xf>
    <xf numFmtId="3" fontId="152" fillId="0" borderId="90" xfId="17576" applyNumberFormat="1" applyFont="1" applyFill="1" applyBorder="1" applyAlignment="1">
      <alignment vertical="center"/>
    </xf>
    <xf numFmtId="167" fontId="152" fillId="0" borderId="90" xfId="3" applyNumberFormat="1" applyFont="1" applyFill="1" applyBorder="1" applyAlignment="1">
      <alignment vertical="center"/>
    </xf>
    <xf numFmtId="0" fontId="153" fillId="0" borderId="103" xfId="17578" applyFont="1" applyFill="1" applyBorder="1" applyAlignment="1">
      <alignment vertical="center" wrapText="1"/>
    </xf>
    <xf numFmtId="3" fontId="153" fillId="0" borderId="90" xfId="17578" applyNumberFormat="1" applyFont="1" applyFill="1" applyBorder="1" applyAlignment="1">
      <alignment vertical="center"/>
    </xf>
    <xf numFmtId="167" fontId="153" fillId="0" borderId="88" xfId="17578" applyNumberFormat="1" applyFont="1" applyFill="1" applyBorder="1" applyAlignment="1">
      <alignment vertical="center"/>
    </xf>
    <xf numFmtId="0" fontId="145" fillId="0" borderId="103" xfId="0" applyFont="1" applyFill="1" applyBorder="1" applyAlignment="1">
      <alignment horizontal="left" vertical="center" indent="1"/>
    </xf>
    <xf numFmtId="0" fontId="145" fillId="0" borderId="90" xfId="17576" applyFont="1" applyFill="1" applyBorder="1" applyAlignment="1">
      <alignment vertical="center"/>
    </xf>
    <xf numFmtId="0" fontId="145" fillId="0" borderId="103" xfId="0" applyFont="1" applyFill="1" applyBorder="1" applyAlignment="1">
      <alignment horizontal="left" vertical="center" wrapText="1" indent="1"/>
    </xf>
    <xf numFmtId="0" fontId="153" fillId="0" borderId="90" xfId="17578" applyFont="1" applyFill="1" applyBorder="1" applyAlignment="1">
      <alignment vertical="center"/>
    </xf>
    <xf numFmtId="167" fontId="143" fillId="0" borderId="90" xfId="3" applyNumberFormat="1" applyFont="1" applyFill="1" applyBorder="1" applyAlignment="1">
      <alignment vertical="center"/>
    </xf>
    <xf numFmtId="0" fontId="143" fillId="0" borderId="103" xfId="0" applyFont="1" applyFill="1" applyBorder="1" applyAlignment="1">
      <alignment vertical="center"/>
    </xf>
    <xf numFmtId="3" fontId="143" fillId="0" borderId="103" xfId="0" applyNumberFormat="1" applyFont="1" applyFill="1" applyBorder="1" applyAlignment="1">
      <alignment vertical="center"/>
    </xf>
    <xf numFmtId="0" fontId="12" fillId="0" borderId="0" xfId="5" applyFont="1" applyAlignment="1">
      <alignment horizontal="left" vertical="top"/>
    </xf>
    <xf numFmtId="166" fontId="141" fillId="0" borderId="0" xfId="0" applyNumberFormat="1" applyFont="1" applyBorder="1" applyAlignment="1"/>
    <xf numFmtId="0" fontId="19" fillId="0" borderId="0" xfId="0" applyFont="1" applyBorder="1" applyAlignment="1"/>
    <xf numFmtId="0" fontId="10" fillId="5" borderId="92" xfId="2" applyFont="1" applyFill="1" applyBorder="1" applyAlignment="1">
      <alignment horizontal="center" vertical="center" wrapText="1"/>
    </xf>
    <xf numFmtId="0" fontId="10" fillId="4" borderId="92" xfId="1" applyFont="1" applyFill="1" applyBorder="1" applyAlignment="1">
      <alignment horizontal="left" vertical="center" wrapText="1"/>
    </xf>
    <xf numFmtId="0" fontId="10" fillId="4" borderId="8" xfId="1" applyFont="1" applyFill="1" applyBorder="1" applyAlignment="1">
      <alignment horizontal="left" vertical="center" wrapText="1"/>
    </xf>
    <xf numFmtId="0" fontId="10" fillId="4" borderId="60" xfId="1" applyFont="1" applyFill="1" applyBorder="1" applyAlignment="1">
      <alignment horizontal="left" vertical="center" wrapText="1"/>
    </xf>
    <xf numFmtId="3" fontId="10" fillId="4" borderId="92" xfId="1" applyNumberFormat="1" applyFont="1" applyFill="1" applyBorder="1" applyAlignment="1">
      <alignment vertical="center"/>
    </xf>
    <xf numFmtId="3" fontId="10" fillId="4" borderId="8" xfId="1" applyNumberFormat="1" applyFont="1" applyFill="1" applyBorder="1" applyAlignment="1">
      <alignment vertical="center"/>
    </xf>
    <xf numFmtId="3" fontId="10" fillId="4" borderId="60" xfId="1" applyNumberFormat="1" applyFont="1" applyFill="1" applyBorder="1" applyAlignment="1">
      <alignment vertical="center"/>
    </xf>
    <xf numFmtId="0" fontId="8" fillId="4" borderId="8" xfId="0" applyFont="1" applyFill="1" applyBorder="1" applyAlignment="1" applyProtection="1">
      <alignment wrapText="1"/>
    </xf>
    <xf numFmtId="166" fontId="8" fillId="4" borderId="8" xfId="0" applyNumberFormat="1" applyFont="1" applyFill="1" applyBorder="1" applyAlignment="1" applyProtection="1">
      <alignment horizontal="right"/>
    </xf>
    <xf numFmtId="0" fontId="10" fillId="4" borderId="8" xfId="0" applyFont="1" applyFill="1" applyBorder="1" applyAlignment="1" applyProtection="1">
      <alignment wrapText="1"/>
    </xf>
    <xf numFmtId="166" fontId="10" fillId="4" borderId="8" xfId="0" applyNumberFormat="1" applyFont="1" applyFill="1" applyBorder="1" applyAlignment="1" applyProtection="1">
      <alignment horizontal="right"/>
    </xf>
    <xf numFmtId="166" fontId="10" fillId="4" borderId="9" xfId="0" applyNumberFormat="1" applyFont="1" applyFill="1" applyBorder="1" applyAlignment="1" applyProtection="1">
      <alignment horizontal="right"/>
    </xf>
    <xf numFmtId="166" fontId="8" fillId="4" borderId="9" xfId="0" applyNumberFormat="1" applyFont="1" applyFill="1" applyBorder="1" applyAlignment="1" applyProtection="1">
      <alignment horizontal="right"/>
    </xf>
    <xf numFmtId="0" fontId="8" fillId="4" borderId="51" xfId="0" applyFont="1" applyFill="1" applyBorder="1" applyProtection="1"/>
    <xf numFmtId="166" fontId="8" fillId="4" borderId="51" xfId="0" applyNumberFormat="1" applyFont="1" applyFill="1" applyBorder="1" applyAlignment="1" applyProtection="1">
      <alignment horizontal="right"/>
    </xf>
    <xf numFmtId="0" fontId="9" fillId="100" borderId="51" xfId="0" applyFont="1" applyFill="1" applyBorder="1" applyAlignment="1" applyProtection="1">
      <alignment horizontal="center" vertical="center"/>
    </xf>
    <xf numFmtId="167" fontId="5" fillId="0" borderId="105" xfId="10" applyNumberFormat="1" applyFont="1" applyBorder="1" applyAlignment="1">
      <alignment horizontal="right"/>
    </xf>
    <xf numFmtId="167" fontId="10" fillId="0" borderId="105" xfId="11" applyNumberFormat="1" applyFont="1" applyBorder="1"/>
    <xf numFmtId="167" fontId="9" fillId="0" borderId="86" xfId="11" applyNumberFormat="1" applyFont="1" applyBorder="1"/>
    <xf numFmtId="167" fontId="4" fillId="0" borderId="86" xfId="10" applyNumberFormat="1" applyFont="1" applyBorder="1" applyAlignment="1">
      <alignment horizontal="right"/>
    </xf>
    <xf numFmtId="9" fontId="9" fillId="0" borderId="106" xfId="11" applyFont="1" applyBorder="1"/>
    <xf numFmtId="0" fontId="9" fillId="5" borderId="105" xfId="1065" applyFont="1" applyFill="1" applyBorder="1" applyAlignment="1">
      <alignment horizontal="center" vertical="center" wrapText="1"/>
    </xf>
    <xf numFmtId="9" fontId="10" fillId="0" borderId="105" xfId="11" applyFont="1" applyBorder="1"/>
    <xf numFmtId="0" fontId="22" fillId="5" borderId="107" xfId="7" applyFont="1" applyFill="1" applyBorder="1" applyAlignment="1">
      <alignment horizontal="left" vertical="center"/>
    </xf>
    <xf numFmtId="9" fontId="22" fillId="5" borderId="108" xfId="7" applyNumberFormat="1" applyFont="1" applyFill="1" applyBorder="1" applyAlignment="1">
      <alignment horizontal="center" vertical="center" wrapText="1"/>
    </xf>
    <xf numFmtId="9" fontId="22" fillId="5" borderId="107" xfId="7" applyNumberFormat="1" applyFont="1" applyFill="1" applyBorder="1" applyAlignment="1">
      <alignment horizontal="center" vertical="center" wrapText="1"/>
    </xf>
    <xf numFmtId="9" fontId="22" fillId="5" borderId="109" xfId="7" applyNumberFormat="1" applyFont="1" applyFill="1" applyBorder="1" applyAlignment="1">
      <alignment horizontal="center" vertical="center" wrapText="1"/>
    </xf>
    <xf numFmtId="0" fontId="21" fillId="0" borderId="102" xfId="3" applyNumberFormat="1" applyFont="1" applyFill="1" applyBorder="1" applyAlignment="1">
      <alignment horizontal="right" wrapText="1"/>
    </xf>
    <xf numFmtId="0" fontId="21" fillId="0" borderId="18" xfId="3" applyNumberFormat="1" applyFont="1" applyFill="1" applyBorder="1" applyAlignment="1">
      <alignment horizontal="right" wrapText="1"/>
    </xf>
    <xf numFmtId="166" fontId="154" fillId="0" borderId="0" xfId="0" applyNumberFormat="1" applyFont="1"/>
    <xf numFmtId="0" fontId="155" fillId="0" borderId="103" xfId="0" applyFont="1" applyFill="1" applyBorder="1" applyAlignment="1">
      <alignment vertical="center"/>
    </xf>
    <xf numFmtId="3" fontId="155" fillId="0" borderId="103" xfId="0" applyNumberFormat="1" applyFont="1" applyFill="1" applyBorder="1" applyAlignment="1">
      <alignment vertical="center"/>
    </xf>
    <xf numFmtId="167" fontId="155" fillId="0" borderId="88" xfId="17576" applyNumberFormat="1" applyFont="1" applyFill="1" applyBorder="1" applyAlignment="1">
      <alignment vertical="center"/>
    </xf>
    <xf numFmtId="167" fontId="156" fillId="0" borderId="88" xfId="17576" applyNumberFormat="1" applyFont="1" applyFill="1" applyBorder="1" applyAlignment="1">
      <alignment vertical="center"/>
    </xf>
    <xf numFmtId="0" fontId="156" fillId="0" borderId="103" xfId="17576" applyFont="1" applyFill="1" applyBorder="1" applyAlignment="1">
      <alignment vertical="center" wrapText="1"/>
    </xf>
    <xf numFmtId="3" fontId="156" fillId="0" borderId="90" xfId="17576" applyNumberFormat="1" applyFont="1" applyFill="1" applyBorder="1" applyAlignment="1">
      <alignment vertical="center"/>
    </xf>
    <xf numFmtId="167" fontId="156" fillId="0" borderId="90" xfId="3" applyNumberFormat="1" applyFont="1" applyFill="1" applyBorder="1" applyAlignment="1">
      <alignment vertical="center"/>
    </xf>
    <xf numFmtId="0" fontId="9" fillId="4" borderId="51" xfId="0" applyFont="1" applyFill="1" applyBorder="1" applyAlignment="1" applyProtection="1">
      <alignment wrapText="1"/>
    </xf>
    <xf numFmtId="3" fontId="10" fillId="4" borderId="63" xfId="0" applyNumberFormat="1" applyFont="1" applyFill="1" applyBorder="1" applyAlignment="1" applyProtection="1">
      <alignment horizontal="right"/>
    </xf>
    <xf numFmtId="3" fontId="10" fillId="4" borderId="51" xfId="0" applyNumberFormat="1" applyFont="1" applyFill="1" applyBorder="1" applyAlignment="1" applyProtection="1">
      <alignment horizontal="right"/>
    </xf>
    <xf numFmtId="0" fontId="9" fillId="99" borderId="51" xfId="0" applyFont="1" applyFill="1" applyBorder="1" applyProtection="1"/>
    <xf numFmtId="0" fontId="9" fillId="99" borderId="51" xfId="0" applyFont="1" applyFill="1" applyBorder="1" applyAlignment="1" applyProtection="1">
      <alignment wrapText="1"/>
    </xf>
    <xf numFmtId="0" fontId="139" fillId="4" borderId="8" xfId="0" applyFont="1" applyFill="1" applyBorder="1" applyAlignment="1" applyProtection="1">
      <alignment wrapText="1"/>
    </xf>
    <xf numFmtId="166" fontId="139" fillId="4" borderId="8" xfId="0" applyNumberFormat="1" applyFont="1" applyFill="1" applyBorder="1" applyAlignment="1" applyProtection="1">
      <alignment horizontal="right"/>
    </xf>
    <xf numFmtId="0" fontId="9" fillId="4" borderId="8" xfId="0" applyFont="1" applyFill="1" applyBorder="1" applyAlignment="1" applyProtection="1">
      <alignment horizontal="left" wrapText="1" indent="1"/>
    </xf>
    <xf numFmtId="3" fontId="9" fillId="99" borderId="51" xfId="0" applyNumberFormat="1" applyFont="1" applyFill="1" applyBorder="1" applyAlignment="1" applyProtection="1">
      <alignment horizontal="right"/>
    </xf>
    <xf numFmtId="0" fontId="10" fillId="0" borderId="10" xfId="6" applyFont="1" applyBorder="1"/>
    <xf numFmtId="167" fontId="10" fillId="0" borderId="71" xfId="11" applyNumberFormat="1" applyFont="1" applyBorder="1"/>
    <xf numFmtId="0" fontId="0" fillId="0" borderId="0" xfId="0" applyAlignment="1">
      <alignment horizontal="center" vertical="center"/>
    </xf>
    <xf numFmtId="0" fontId="9" fillId="5" borderId="8" xfId="0" applyFont="1" applyFill="1" applyBorder="1"/>
    <xf numFmtId="0" fontId="10" fillId="4" borderId="92" xfId="0" applyFont="1" applyFill="1" applyBorder="1" applyAlignment="1">
      <alignment horizontal="left" vertical="center" wrapText="1" indent="1"/>
    </xf>
    <xf numFmtId="0" fontId="10" fillId="4" borderId="8" xfId="0" applyFont="1" applyFill="1" applyBorder="1" applyAlignment="1">
      <alignment horizontal="left" vertical="center" indent="1"/>
    </xf>
    <xf numFmtId="0" fontId="22" fillId="102" borderId="60" xfId="17576" applyFont="1" applyFill="1" applyBorder="1" applyAlignment="1">
      <alignment vertical="center" wrapText="1"/>
    </xf>
    <xf numFmtId="0" fontId="9" fillId="103" borderId="8" xfId="17578" applyFont="1" applyFill="1" applyBorder="1" applyAlignment="1">
      <alignment vertical="center" wrapText="1"/>
    </xf>
    <xf numFmtId="0" fontId="10" fillId="4" borderId="8" xfId="0" applyFont="1" applyFill="1" applyBorder="1" applyAlignment="1">
      <alignment horizontal="left" vertical="center" wrapText="1" indent="1"/>
    </xf>
    <xf numFmtId="0" fontId="22" fillId="102" borderId="8" xfId="17576" applyFont="1" applyFill="1" applyBorder="1" applyAlignment="1">
      <alignment vertical="center" wrapText="1"/>
    </xf>
    <xf numFmtId="0" fontId="21" fillId="4" borderId="117" xfId="17576" applyFont="1" applyFill="1" applyBorder="1" applyAlignment="1">
      <alignment vertical="center"/>
    </xf>
    <xf numFmtId="0" fontId="21" fillId="4" borderId="119" xfId="17576" applyFont="1" applyFill="1" applyBorder="1" applyAlignment="1">
      <alignment vertical="center"/>
    </xf>
    <xf numFmtId="3" fontId="9" fillId="103" borderId="119" xfId="17578" applyNumberFormat="1" applyFont="1" applyFill="1" applyBorder="1" applyAlignment="1">
      <alignment vertical="center"/>
    </xf>
    <xf numFmtId="0" fontId="8" fillId="4" borderId="119" xfId="17576" applyFont="1" applyFill="1" applyBorder="1" applyAlignment="1">
      <alignment vertical="center"/>
    </xf>
    <xf numFmtId="0" fontId="9" fillId="103" borderId="119" xfId="17578" applyFont="1" applyFill="1" applyBorder="1" applyAlignment="1">
      <alignment vertical="center"/>
    </xf>
    <xf numFmtId="0" fontId="9" fillId="104" borderId="121" xfId="17578" applyFont="1" applyFill="1" applyBorder="1" applyAlignment="1">
      <alignment vertical="center"/>
    </xf>
    <xf numFmtId="0" fontId="149" fillId="101" borderId="123" xfId="17576" applyFont="1" applyFill="1" applyBorder="1" applyAlignment="1">
      <alignment vertical="center"/>
    </xf>
    <xf numFmtId="0" fontId="149" fillId="101" borderId="121" xfId="17576" applyFont="1" applyFill="1" applyBorder="1" applyAlignment="1">
      <alignment vertical="center"/>
    </xf>
    <xf numFmtId="3" fontId="9" fillId="104" borderId="121" xfId="17578" applyNumberFormat="1" applyFont="1" applyFill="1" applyBorder="1" applyAlignment="1">
      <alignment vertical="center"/>
    </xf>
    <xf numFmtId="0" fontId="8" fillId="101" borderId="121" xfId="17576" applyFont="1" applyFill="1" applyBorder="1" applyAlignment="1">
      <alignment vertical="center"/>
    </xf>
    <xf numFmtId="0" fontId="22" fillId="102" borderId="111" xfId="17576" applyFont="1" applyFill="1" applyBorder="1" applyAlignment="1">
      <alignment vertical="center" wrapText="1"/>
    </xf>
    <xf numFmtId="0" fontId="10" fillId="4" borderId="111" xfId="0" applyFont="1" applyFill="1" applyBorder="1" applyAlignment="1">
      <alignment vertical="center"/>
    </xf>
    <xf numFmtId="3" fontId="10" fillId="4" borderId="124" xfId="17576" applyNumberFormat="1" applyFont="1" applyFill="1" applyBorder="1" applyAlignment="1">
      <alignment vertical="center"/>
    </xf>
    <xf numFmtId="3" fontId="10" fillId="101" borderId="126" xfId="17576" applyNumberFormat="1" applyFont="1" applyFill="1" applyBorder="1" applyAlignment="1">
      <alignment vertical="center"/>
    </xf>
    <xf numFmtId="191" fontId="9" fillId="99" borderId="51" xfId="10" applyNumberFormat="1" applyFont="1" applyFill="1" applyBorder="1" applyAlignment="1" applyProtection="1">
      <alignment horizontal="right"/>
    </xf>
    <xf numFmtId="0" fontId="150" fillId="4" borderId="51" xfId="0" applyFont="1" applyFill="1" applyBorder="1" applyAlignment="1">
      <alignment horizontal="left"/>
    </xf>
    <xf numFmtId="0" fontId="4" fillId="4" borderId="51" xfId="0" applyFont="1" applyFill="1" applyBorder="1"/>
    <xf numFmtId="0" fontId="4" fillId="4" borderId="92" xfId="0" applyFont="1" applyFill="1" applyBorder="1" applyAlignment="1">
      <alignment wrapText="1"/>
    </xf>
    <xf numFmtId="0" fontId="4" fillId="4" borderId="60" xfId="0" applyFont="1" applyFill="1" applyBorder="1" applyAlignment="1">
      <alignment wrapText="1"/>
    </xf>
    <xf numFmtId="0" fontId="150" fillId="4" borderId="93" xfId="0" applyFont="1" applyFill="1" applyBorder="1"/>
    <xf numFmtId="0" fontId="150" fillId="4" borderId="75" xfId="0" applyFont="1" applyFill="1" applyBorder="1"/>
    <xf numFmtId="0" fontId="150" fillId="4" borderId="64" xfId="0" applyFont="1" applyFill="1" applyBorder="1"/>
    <xf numFmtId="0" fontId="4" fillId="0" borderId="0" xfId="0" applyFont="1"/>
    <xf numFmtId="0" fontId="22" fillId="0" borderId="104" xfId="7" applyFont="1" applyFill="1" applyBorder="1" applyAlignment="1">
      <alignment horizontal="left"/>
    </xf>
    <xf numFmtId="0" fontId="22" fillId="4" borderId="0" xfId="7" applyFont="1" applyFill="1" applyBorder="1" applyAlignment="1">
      <alignment horizontal="left"/>
    </xf>
    <xf numFmtId="191" fontId="4" fillId="0" borderId="51" xfId="10" applyNumberFormat="1" applyFont="1" applyBorder="1" applyAlignment="1">
      <alignment horizontal="center"/>
    </xf>
    <xf numFmtId="191" fontId="9" fillId="0" borderId="51" xfId="10" applyNumberFormat="1" applyFont="1" applyBorder="1" applyAlignment="1">
      <alignment horizontal="center"/>
    </xf>
    <xf numFmtId="0" fontId="22" fillId="5" borderId="111" xfId="7" applyFont="1" applyFill="1" applyBorder="1" applyAlignment="1">
      <alignment horizontal="center" vertical="center"/>
    </xf>
    <xf numFmtId="0" fontId="5" fillId="0" borderId="111" xfId="0" applyFont="1" applyBorder="1"/>
    <xf numFmtId="0" fontId="5" fillId="0" borderId="130" xfId="0" applyFont="1" applyBorder="1"/>
    <xf numFmtId="166" fontId="157" fillId="0" borderId="0" xfId="5" applyNumberFormat="1" applyFont="1" applyFill="1"/>
    <xf numFmtId="0" fontId="157" fillId="0" borderId="0" xfId="5" applyFont="1" applyFill="1"/>
    <xf numFmtId="166" fontId="5" fillId="0" borderId="66" xfId="11" applyNumberFormat="1" applyFont="1" applyBorder="1"/>
    <xf numFmtId="166" fontId="10" fillId="0" borderId="66" xfId="11" applyNumberFormat="1" applyFont="1" applyBorder="1"/>
    <xf numFmtId="166" fontId="10" fillId="0" borderId="93" xfId="11" applyNumberFormat="1" applyFont="1" applyBorder="1"/>
    <xf numFmtId="166" fontId="10" fillId="0" borderId="74" xfId="11" applyNumberFormat="1" applyFont="1" applyBorder="1"/>
    <xf numFmtId="166" fontId="10" fillId="0" borderId="85" xfId="11" applyNumberFormat="1" applyFont="1" applyBorder="1"/>
    <xf numFmtId="166" fontId="10" fillId="0" borderId="94" xfId="11" applyNumberFormat="1" applyFont="1" applyBorder="1"/>
    <xf numFmtId="166" fontId="5" fillId="0" borderId="8" xfId="11" applyNumberFormat="1" applyFont="1" applyBorder="1"/>
    <xf numFmtId="166" fontId="5" fillId="0" borderId="75" xfId="11" applyNumberFormat="1" applyFont="1" applyBorder="1"/>
    <xf numFmtId="166" fontId="10" fillId="0" borderId="8" xfId="11" applyNumberFormat="1" applyFont="1" applyBorder="1"/>
    <xf numFmtId="166" fontId="10" fillId="0" borderId="0" xfId="11" applyNumberFormat="1" applyFont="1" applyBorder="1"/>
    <xf numFmtId="166" fontId="5" fillId="0" borderId="9" xfId="11" applyNumberFormat="1" applyFont="1" applyBorder="1"/>
    <xf numFmtId="166" fontId="5" fillId="0" borderId="60" xfId="11" applyNumberFormat="1" applyFont="1" applyBorder="1"/>
    <xf numFmtId="166" fontId="10" fillId="0" borderId="60" xfId="11" applyNumberFormat="1" applyFont="1" applyBorder="1"/>
    <xf numFmtId="166" fontId="10" fillId="0" borderId="64" xfId="11" applyNumberFormat="1" applyFont="1" applyBorder="1"/>
    <xf numFmtId="166" fontId="10" fillId="0" borderId="67" xfId="11" applyNumberFormat="1" applyFont="1" applyBorder="1"/>
    <xf numFmtId="166" fontId="4" fillId="0" borderId="51" xfId="11" applyNumberFormat="1" applyFont="1" applyBorder="1"/>
    <xf numFmtId="166" fontId="9" fillId="0" borderId="51" xfId="11" applyNumberFormat="1" applyFont="1" applyBorder="1"/>
    <xf numFmtId="166" fontId="9" fillId="0" borderId="95" xfId="11" applyNumberFormat="1" applyFont="1" applyBorder="1"/>
    <xf numFmtId="166" fontId="9" fillId="0" borderId="59" xfId="11" applyNumberFormat="1" applyFont="1" applyBorder="1"/>
    <xf numFmtId="166" fontId="9" fillId="0" borderId="63" xfId="11" applyNumberFormat="1" applyFont="1" applyBorder="1"/>
    <xf numFmtId="166" fontId="9" fillId="0" borderId="67" xfId="11" applyNumberFormat="1" applyFont="1" applyBorder="1"/>
    <xf numFmtId="166" fontId="9" fillId="0" borderId="96" xfId="11" applyNumberFormat="1" applyFont="1" applyBorder="1"/>
    <xf numFmtId="0" fontId="10" fillId="0" borderId="10" xfId="6" applyFont="1" applyBorder="1" applyAlignment="1">
      <alignment wrapText="1"/>
    </xf>
    <xf numFmtId="166" fontId="5" fillId="0" borderId="93" xfId="11" applyNumberFormat="1" applyFont="1" applyBorder="1"/>
    <xf numFmtId="166" fontId="5" fillId="0" borderId="74" xfId="11" applyNumberFormat="1" applyFont="1" applyBorder="1"/>
    <xf numFmtId="166" fontId="10" fillId="0" borderId="9" xfId="5" applyNumberFormat="1" applyFont="1" applyBorder="1" applyAlignment="1">
      <alignment horizontal="right"/>
    </xf>
    <xf numFmtId="166" fontId="4" fillId="0" borderId="97" xfId="11" applyNumberFormat="1" applyFont="1" applyBorder="1"/>
    <xf numFmtId="166" fontId="4" fillId="0" borderId="59" xfId="11" applyNumberFormat="1" applyFont="1" applyBorder="1"/>
    <xf numFmtId="166" fontId="9" fillId="0" borderId="86" xfId="5" applyNumberFormat="1" applyFont="1" applyBorder="1" applyAlignment="1">
      <alignment horizontal="right"/>
    </xf>
    <xf numFmtId="166" fontId="10" fillId="0" borderId="92" xfId="11" applyNumberFormat="1" applyFont="1" applyBorder="1"/>
    <xf numFmtId="166" fontId="10" fillId="0" borderId="75" xfId="11" applyNumberFormat="1" applyFont="1" applyBorder="1"/>
    <xf numFmtId="166" fontId="9" fillId="0" borderId="97" xfId="11" applyNumberFormat="1" applyFont="1" applyBorder="1"/>
    <xf numFmtId="166" fontId="10" fillId="0" borderId="59" xfId="11" applyNumberFormat="1" applyFont="1" applyBorder="1"/>
    <xf numFmtId="166" fontId="10" fillId="0" borderId="97" xfId="11" applyNumberFormat="1" applyFont="1" applyBorder="1"/>
    <xf numFmtId="166" fontId="9" fillId="0" borderId="86" xfId="11" applyNumberFormat="1" applyFont="1" applyBorder="1"/>
    <xf numFmtId="166" fontId="10" fillId="0" borderId="8" xfId="5" applyNumberFormat="1" applyFont="1" applyFill="1" applyBorder="1" applyAlignment="1">
      <alignment horizontal="right"/>
    </xf>
    <xf numFmtId="166" fontId="9" fillId="0" borderId="86" xfId="5" applyNumberFormat="1" applyFont="1" applyFill="1" applyBorder="1" applyAlignment="1">
      <alignment horizontal="right"/>
    </xf>
    <xf numFmtId="166" fontId="4" fillId="0" borderId="8" xfId="0" applyNumberFormat="1" applyFont="1" applyBorder="1" applyAlignment="1">
      <alignment horizontal="right" vertical="center"/>
    </xf>
    <xf numFmtId="166" fontId="4" fillId="0" borderId="9" xfId="0" applyNumberFormat="1" applyFont="1" applyBorder="1" applyAlignment="1">
      <alignment horizontal="right" vertical="center"/>
    </xf>
    <xf numFmtId="166" fontId="5" fillId="0" borderId="8" xfId="0" applyNumberFormat="1" applyFont="1" applyBorder="1" applyAlignment="1">
      <alignment horizontal="right" vertical="center"/>
    </xf>
    <xf numFmtId="166" fontId="5" fillId="0" borderId="9" xfId="0" applyNumberFormat="1" applyFont="1" applyBorder="1" applyAlignment="1">
      <alignment horizontal="right" vertical="center"/>
    </xf>
    <xf numFmtId="166" fontId="5" fillId="0" borderId="60" xfId="0" applyNumberFormat="1" applyFont="1" applyBorder="1" applyAlignment="1">
      <alignment horizontal="right" vertical="center"/>
    </xf>
    <xf numFmtId="166" fontId="5" fillId="0" borderId="67" xfId="0" applyNumberFormat="1" applyFont="1" applyBorder="1" applyAlignment="1">
      <alignment horizontal="right" vertical="center"/>
    </xf>
    <xf numFmtId="166" fontId="4" fillId="0" borderId="59" xfId="0" applyNumberFormat="1" applyFont="1" applyBorder="1" applyAlignment="1">
      <alignment horizontal="right" vertical="center"/>
    </xf>
    <xf numFmtId="0" fontId="5" fillId="0" borderId="66" xfId="0" applyFont="1" applyBorder="1" applyAlignment="1">
      <alignment horizontal="center"/>
    </xf>
    <xf numFmtId="3" fontId="10" fillId="0" borderId="66" xfId="5" applyNumberFormat="1" applyFont="1" applyBorder="1" applyAlignment="1">
      <alignment horizontal="center"/>
    </xf>
    <xf numFmtId="3" fontId="5" fillId="0" borderId="8" xfId="0" applyNumberFormat="1" applyFont="1" applyBorder="1" applyAlignment="1">
      <alignment horizontal="center"/>
    </xf>
    <xf numFmtId="3" fontId="5" fillId="0" borderId="60" xfId="0" applyNumberFormat="1" applyFont="1" applyBorder="1" applyAlignment="1">
      <alignment horizontal="center"/>
    </xf>
    <xf numFmtId="3" fontId="10" fillId="0" borderId="60" xfId="5" applyNumberFormat="1" applyFont="1" applyBorder="1" applyAlignment="1">
      <alignment horizontal="center"/>
    </xf>
    <xf numFmtId="165" fontId="10" fillId="4" borderId="92" xfId="1" applyNumberFormat="1" applyFont="1" applyFill="1" applyBorder="1" applyAlignment="1">
      <alignment vertical="center"/>
    </xf>
    <xf numFmtId="165" fontId="10" fillId="4" borderId="8" xfId="1" applyNumberFormat="1" applyFont="1" applyFill="1" applyBorder="1" applyAlignment="1">
      <alignment vertical="center"/>
    </xf>
    <xf numFmtId="165" fontId="10" fillId="4" borderId="60" xfId="1" applyNumberFormat="1" applyFont="1" applyFill="1" applyBorder="1" applyAlignment="1">
      <alignment vertical="center"/>
    </xf>
    <xf numFmtId="166" fontId="139" fillId="4" borderId="9" xfId="0" applyNumberFormat="1" applyFont="1" applyFill="1" applyBorder="1" applyAlignment="1" applyProtection="1">
      <alignment horizontal="right"/>
    </xf>
    <xf numFmtId="166" fontId="9" fillId="4" borderId="9" xfId="0" applyNumberFormat="1" applyFont="1" applyFill="1" applyBorder="1"/>
    <xf numFmtId="166" fontId="9" fillId="4" borderId="8" xfId="0" applyNumberFormat="1" applyFont="1" applyFill="1" applyBorder="1"/>
    <xf numFmtId="166" fontId="10" fillId="0" borderId="8" xfId="0" applyNumberFormat="1" applyFont="1" applyFill="1" applyBorder="1" applyAlignment="1" applyProtection="1">
      <alignment horizontal="right"/>
    </xf>
    <xf numFmtId="3" fontId="4" fillId="4" borderId="51" xfId="0" applyNumberFormat="1" applyFont="1" applyFill="1" applyBorder="1" applyAlignment="1">
      <alignment horizontal="right" vertical="center"/>
    </xf>
    <xf numFmtId="3" fontId="4" fillId="4" borderId="92" xfId="0" applyNumberFormat="1" applyFont="1" applyFill="1" applyBorder="1" applyAlignment="1">
      <alignment horizontal="right" vertical="center"/>
    </xf>
    <xf numFmtId="166" fontId="150" fillId="4" borderId="92" xfId="0" applyNumberFormat="1" applyFont="1" applyFill="1" applyBorder="1" applyAlignment="1">
      <alignment horizontal="right" vertical="center"/>
    </xf>
    <xf numFmtId="166" fontId="150" fillId="4" borderId="8" xfId="0" applyNumberFormat="1" applyFont="1" applyFill="1" applyBorder="1" applyAlignment="1">
      <alignment horizontal="right" vertical="center"/>
    </xf>
    <xf numFmtId="166" fontId="150" fillId="4" borderId="60" xfId="0" applyNumberFormat="1" applyFont="1" applyFill="1" applyBorder="1" applyAlignment="1">
      <alignment horizontal="right" vertical="center"/>
    </xf>
    <xf numFmtId="191" fontId="4" fillId="4" borderId="60" xfId="10" applyNumberFormat="1" applyFont="1" applyFill="1" applyBorder="1" applyAlignment="1">
      <alignment horizontal="right" vertical="center"/>
    </xf>
    <xf numFmtId="192" fontId="150" fillId="4" borderId="51" xfId="10" applyNumberFormat="1" applyFont="1" applyFill="1" applyBorder="1" applyAlignment="1">
      <alignment horizontal="right" vertical="center"/>
    </xf>
    <xf numFmtId="191" fontId="4" fillId="4" borderId="51" xfId="10" applyNumberFormat="1" applyFont="1" applyFill="1" applyBorder="1" applyAlignment="1">
      <alignment horizontal="right" vertical="center"/>
    </xf>
    <xf numFmtId="166" fontId="150" fillId="4" borderId="51" xfId="0" applyNumberFormat="1" applyFont="1" applyFill="1" applyBorder="1" applyAlignment="1">
      <alignment horizontal="right" vertical="center"/>
    </xf>
    <xf numFmtId="0" fontId="9" fillId="0" borderId="87" xfId="4" applyFont="1" applyBorder="1" applyAlignment="1">
      <alignment vertical="center"/>
    </xf>
    <xf numFmtId="0" fontId="158" fillId="0" borderId="0" xfId="0" applyFont="1" applyFill="1"/>
    <xf numFmtId="166" fontId="159" fillId="4" borderId="8" xfId="0" applyNumberFormat="1" applyFont="1" applyFill="1" applyBorder="1" applyAlignment="1" applyProtection="1">
      <alignment horizontal="right"/>
    </xf>
    <xf numFmtId="166" fontId="160" fillId="0" borderId="0" xfId="0" applyNumberFormat="1" applyFont="1"/>
    <xf numFmtId="166" fontId="161" fillId="4" borderId="51" xfId="0" applyNumberFormat="1" applyFont="1" applyFill="1" applyBorder="1" applyAlignment="1" applyProtection="1">
      <alignment horizontal="right"/>
    </xf>
    <xf numFmtId="0" fontId="9" fillId="4" borderId="0" xfId="1065" applyFont="1" applyFill="1" applyBorder="1" applyAlignment="1">
      <alignment horizontal="center" vertical="center" wrapText="1"/>
    </xf>
    <xf numFmtId="0" fontId="37" fillId="0" borderId="0" xfId="1065"/>
    <xf numFmtId="0" fontId="9" fillId="5" borderId="133" xfId="1065" applyFont="1" applyFill="1" applyBorder="1" applyAlignment="1">
      <alignment horizontal="left" vertical="center" wrapText="1"/>
    </xf>
    <xf numFmtId="0" fontId="9" fillId="5" borderId="133" xfId="1065" applyFont="1" applyFill="1" applyBorder="1" applyAlignment="1">
      <alignment horizontal="center" vertical="center"/>
    </xf>
    <xf numFmtId="0" fontId="9" fillId="4" borderId="0" xfId="1065" applyFont="1" applyFill="1" applyBorder="1" applyAlignment="1">
      <alignment horizontal="center" vertical="center"/>
    </xf>
    <xf numFmtId="0" fontId="5" fillId="0" borderId="133" xfId="0" applyFont="1" applyBorder="1" applyAlignment="1">
      <alignment horizontal="left" vertical="center"/>
    </xf>
    <xf numFmtId="0" fontId="10" fillId="0" borderId="133" xfId="1065" applyFont="1" applyBorder="1" applyAlignment="1">
      <alignment horizontal="center" vertical="center"/>
    </xf>
    <xf numFmtId="0" fontId="10" fillId="0" borderId="0" xfId="1065" applyFont="1" applyBorder="1" applyAlignment="1">
      <alignment vertical="center"/>
    </xf>
    <xf numFmtId="0" fontId="5" fillId="0" borderId="46" xfId="0" applyFont="1" applyBorder="1" applyAlignment="1">
      <alignment horizontal="left" vertical="center"/>
    </xf>
    <xf numFmtId="0" fontId="10" fillId="0" borderId="46" xfId="1065" applyFont="1" applyBorder="1" applyAlignment="1">
      <alignment horizontal="center" vertical="center"/>
    </xf>
    <xf numFmtId="0" fontId="9" fillId="0" borderId="60" xfId="1065" applyFont="1" applyBorder="1"/>
    <xf numFmtId="0" fontId="9" fillId="0" borderId="60" xfId="1065" applyFont="1" applyBorder="1" applyAlignment="1">
      <alignment horizontal="center" vertical="center"/>
    </xf>
    <xf numFmtId="0" fontId="18" fillId="4" borderId="0" xfId="1065" applyFont="1" applyFill="1" applyAlignment="1">
      <alignment vertical="center"/>
    </xf>
    <xf numFmtId="0" fontId="162" fillId="0" borderId="0" xfId="1065" applyFont="1"/>
    <xf numFmtId="1" fontId="37" fillId="0" borderId="0" xfId="1065" applyNumberFormat="1"/>
    <xf numFmtId="0" fontId="163" fillId="0" borderId="0" xfId="0" applyFont="1" applyAlignment="1">
      <alignment horizontal="left" vertical="center" readingOrder="1"/>
    </xf>
    <xf numFmtId="0" fontId="37" fillId="0" borderId="0" xfId="708"/>
    <xf numFmtId="0" fontId="38" fillId="0" borderId="72" xfId="708" applyFont="1" applyBorder="1" applyAlignment="1"/>
    <xf numFmtId="0" fontId="38" fillId="0" borderId="72" xfId="708" applyFont="1" applyBorder="1" applyAlignment="1">
      <alignment horizontal="right"/>
    </xf>
    <xf numFmtId="0" fontId="9" fillId="5" borderId="133" xfId="708" applyFont="1" applyFill="1" applyBorder="1" applyAlignment="1">
      <alignment horizontal="left" vertical="center"/>
    </xf>
    <xf numFmtId="0" fontId="9" fillId="5" borderId="133" xfId="708" applyFont="1" applyFill="1" applyBorder="1" applyAlignment="1">
      <alignment horizontal="center" vertical="center" wrapText="1"/>
    </xf>
    <xf numFmtId="0" fontId="10" fillId="0" borderId="133" xfId="708" applyFont="1" applyBorder="1"/>
    <xf numFmtId="0" fontId="10" fillId="0" borderId="133" xfId="708" applyFont="1" applyBorder="1" applyAlignment="1">
      <alignment wrapText="1"/>
    </xf>
    <xf numFmtId="0" fontId="9" fillId="0" borderId="133" xfId="708" applyFont="1" applyBorder="1" applyAlignment="1">
      <alignment wrapText="1"/>
    </xf>
    <xf numFmtId="0" fontId="10" fillId="0" borderId="133" xfId="708" applyFont="1" applyBorder="1" applyAlignment="1"/>
    <xf numFmtId="0" fontId="10" fillId="0" borderId="46" xfId="708" applyFont="1" applyBorder="1" applyAlignment="1">
      <alignment wrapText="1"/>
    </xf>
    <xf numFmtId="0" fontId="9" fillId="0" borderId="46" xfId="708" applyFont="1" applyBorder="1" applyAlignment="1">
      <alignment wrapText="1"/>
    </xf>
    <xf numFmtId="0" fontId="9" fillId="0" borderId="60" xfId="708" applyFont="1" applyBorder="1"/>
    <xf numFmtId="0" fontId="9" fillId="0" borderId="60" xfId="708" applyFont="1" applyBorder="1" applyAlignment="1">
      <alignment wrapText="1"/>
    </xf>
    <xf numFmtId="0" fontId="127" fillId="0" borderId="0" xfId="0" applyFont="1" applyAlignment="1">
      <alignment horizontal="left" vertical="center"/>
    </xf>
    <xf numFmtId="0" fontId="9" fillId="0" borderId="0" xfId="708" applyFont="1" applyBorder="1" applyAlignment="1">
      <alignment wrapText="1"/>
    </xf>
    <xf numFmtId="0" fontId="37" fillId="0" borderId="0" xfId="708" applyAlignment="1">
      <alignment wrapText="1"/>
    </xf>
    <xf numFmtId="0" fontId="38" fillId="0" borderId="0" xfId="708" applyFont="1" applyAlignment="1">
      <alignment horizontal="right" wrapText="1"/>
    </xf>
    <xf numFmtId="9" fontId="10" fillId="0" borderId="133" xfId="708" applyNumberFormat="1" applyFont="1" applyBorder="1"/>
    <xf numFmtId="9" fontId="9" fillId="0" borderId="133" xfId="708" applyNumberFormat="1" applyFont="1" applyBorder="1"/>
    <xf numFmtId="167" fontId="10" fillId="0" borderId="133" xfId="708" applyNumberFormat="1" applyFont="1" applyBorder="1"/>
    <xf numFmtId="9" fontId="10" fillId="0" borderId="46" xfId="708" applyNumberFormat="1" applyFont="1" applyBorder="1"/>
    <xf numFmtId="9" fontId="9" fillId="0" borderId="46" xfId="708" applyNumberFormat="1" applyFont="1" applyBorder="1"/>
    <xf numFmtId="9" fontId="9" fillId="0" borderId="60" xfId="708" applyNumberFormat="1" applyFont="1" applyBorder="1"/>
    <xf numFmtId="0" fontId="3" fillId="0" borderId="0" xfId="0" applyFont="1" applyBorder="1" applyAlignment="1">
      <alignment vertical="center"/>
    </xf>
    <xf numFmtId="0" fontId="3" fillId="0" borderId="0" xfId="0" applyFont="1" applyAlignment="1">
      <alignment vertical="top"/>
    </xf>
    <xf numFmtId="0" fontId="38" fillId="0" borderId="0" xfId="0" applyFont="1"/>
    <xf numFmtId="0" fontId="9" fillId="5" borderId="133" xfId="4" applyFont="1" applyFill="1" applyBorder="1" applyAlignment="1">
      <alignment horizontal="left" wrapText="1"/>
    </xf>
    <xf numFmtId="0" fontId="9" fillId="5" borderId="133" xfId="2" applyFont="1" applyFill="1" applyBorder="1" applyAlignment="1">
      <alignment horizontal="center" vertical="center" wrapText="1"/>
    </xf>
    <xf numFmtId="165" fontId="5" fillId="4" borderId="8" xfId="1" applyNumberFormat="1" applyFont="1" applyFill="1" applyBorder="1" applyAlignment="1">
      <alignment vertical="center"/>
    </xf>
    <xf numFmtId="3" fontId="5" fillId="4" borderId="8" xfId="1" applyNumberFormat="1" applyFont="1" applyFill="1" applyBorder="1" applyAlignment="1">
      <alignment vertical="center"/>
    </xf>
    <xf numFmtId="165" fontId="5" fillId="4" borderId="60" xfId="1" applyNumberFormat="1" applyFont="1" applyFill="1" applyBorder="1" applyAlignment="1">
      <alignment vertical="center"/>
    </xf>
    <xf numFmtId="3" fontId="5" fillId="4" borderId="60" xfId="1" applyNumberFormat="1" applyFont="1" applyFill="1" applyBorder="1" applyAlignment="1">
      <alignment vertical="center"/>
    </xf>
    <xf numFmtId="0" fontId="164" fillId="0" borderId="0" xfId="0" applyFont="1" applyAlignment="1">
      <alignment vertical="center"/>
    </xf>
    <xf numFmtId="0" fontId="4" fillId="5" borderId="110" xfId="0" applyFont="1" applyFill="1" applyBorder="1" applyAlignment="1">
      <alignment horizontal="center" vertical="center" wrapText="1"/>
    </xf>
    <xf numFmtId="0" fontId="11" fillId="4" borderId="0" xfId="781" applyFont="1" applyFill="1" applyAlignment="1">
      <alignment vertical="top"/>
    </xf>
    <xf numFmtId="0" fontId="11" fillId="4" borderId="0" xfId="781" applyFont="1" applyFill="1" applyAlignment="1"/>
    <xf numFmtId="0" fontId="20" fillId="4" borderId="0" xfId="781" applyFont="1" applyFill="1"/>
    <xf numFmtId="0" fontId="150" fillId="4" borderId="0" xfId="781" applyFont="1" applyFill="1" applyAlignment="1">
      <alignment horizontal="right"/>
    </xf>
    <xf numFmtId="0" fontId="4" fillId="5" borderId="134" xfId="0" applyFont="1" applyFill="1" applyBorder="1" applyAlignment="1">
      <alignment horizontal="center" vertical="center" wrapText="1"/>
    </xf>
    <xf numFmtId="0" fontId="4" fillId="5" borderId="13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20" fillId="4" borderId="0" xfId="781" applyFont="1" applyFill="1" applyAlignment="1">
      <alignment wrapText="1"/>
    </xf>
    <xf numFmtId="193" fontId="5" fillId="4" borderId="75" xfId="0" applyNumberFormat="1" applyFont="1" applyFill="1" applyBorder="1" applyAlignment="1">
      <alignment horizontal="left" vertical="center"/>
    </xf>
    <xf numFmtId="193" fontId="5" fillId="4" borderId="71" xfId="0" applyNumberFormat="1" applyFont="1" applyFill="1" applyBorder="1" applyAlignment="1">
      <alignment horizontal="left" vertical="center"/>
    </xf>
    <xf numFmtId="193" fontId="5" fillId="4" borderId="9" xfId="0" applyNumberFormat="1" applyFont="1" applyFill="1" applyBorder="1" applyAlignment="1">
      <alignment horizontal="right" vertical="center"/>
    </xf>
    <xf numFmtId="193" fontId="5" fillId="4" borderId="0" xfId="0" applyNumberFormat="1" applyFont="1" applyFill="1" applyBorder="1" applyAlignment="1">
      <alignment horizontal="right" vertical="center"/>
    </xf>
    <xf numFmtId="193" fontId="4" fillId="4" borderId="75" xfId="0" applyNumberFormat="1" applyFont="1" applyFill="1" applyBorder="1" applyAlignment="1">
      <alignment horizontal="left" vertical="center"/>
    </xf>
    <xf numFmtId="193" fontId="5" fillId="4" borderId="71" xfId="0" applyNumberFormat="1" applyFont="1" applyFill="1" applyBorder="1" applyAlignment="1">
      <alignment horizontal="right" vertical="center"/>
    </xf>
    <xf numFmtId="193" fontId="4" fillId="4" borderId="71" xfId="0" applyNumberFormat="1" applyFont="1" applyFill="1" applyBorder="1" applyAlignment="1">
      <alignment horizontal="left" vertical="center"/>
    </xf>
    <xf numFmtId="193" fontId="4" fillId="4" borderId="64" xfId="0" applyNumberFormat="1" applyFont="1" applyFill="1" applyBorder="1" applyAlignment="1">
      <alignment horizontal="left" vertical="center"/>
    </xf>
    <xf numFmtId="193" fontId="5" fillId="4" borderId="60" xfId="0" applyNumberFormat="1" applyFont="1" applyFill="1" applyBorder="1" applyAlignment="1">
      <alignment horizontal="left" vertical="center"/>
    </xf>
    <xf numFmtId="193" fontId="5" fillId="4" borderId="67" xfId="0" applyNumberFormat="1" applyFont="1" applyFill="1" applyBorder="1" applyAlignment="1">
      <alignment horizontal="right" vertical="center"/>
    </xf>
    <xf numFmtId="193" fontId="4" fillId="4" borderId="60" xfId="0" applyNumberFormat="1" applyFont="1" applyFill="1" applyBorder="1" applyAlignment="1">
      <alignment horizontal="left" vertical="center"/>
    </xf>
    <xf numFmtId="193" fontId="5" fillId="4" borderId="60" xfId="0" applyNumberFormat="1" applyFont="1" applyFill="1" applyBorder="1" applyAlignment="1">
      <alignment horizontal="right" vertical="center"/>
    </xf>
    <xf numFmtId="0" fontId="18" fillId="4" borderId="0" xfId="781" applyFont="1" applyFill="1"/>
    <xf numFmtId="0" fontId="20" fillId="4" borderId="0" xfId="781" applyFont="1" applyFill="1" applyAlignment="1">
      <alignment horizontal="right"/>
    </xf>
    <xf numFmtId="0" fontId="11" fillId="4" borderId="0" xfId="17579" applyFont="1" applyFill="1" applyBorder="1" applyAlignment="1">
      <alignment vertical="center"/>
    </xf>
    <xf numFmtId="0" fontId="12" fillId="4" borderId="0" xfId="17579" applyFont="1" applyFill="1" applyBorder="1" applyAlignment="1">
      <alignment vertical="center"/>
    </xf>
    <xf numFmtId="194" fontId="10" fillId="4" borderId="130" xfId="17581" applyNumberFormat="1" applyFont="1" applyFill="1" applyBorder="1" applyAlignment="1" applyProtection="1">
      <alignment horizontal="left"/>
    </xf>
    <xf numFmtId="166" fontId="10" fillId="4" borderId="85" xfId="17582" applyNumberFormat="1" applyFont="1" applyFill="1" applyBorder="1" applyAlignment="1" applyProtection="1">
      <alignment horizontal="right"/>
    </xf>
    <xf numFmtId="166" fontId="10" fillId="4" borderId="130" xfId="17582" applyNumberFormat="1" applyFont="1" applyFill="1" applyBorder="1" applyAlignment="1" applyProtection="1">
      <alignment horizontal="right"/>
    </xf>
    <xf numFmtId="194" fontId="10" fillId="4" borderId="71" xfId="17581" applyNumberFormat="1" applyFont="1" applyFill="1" applyBorder="1" applyAlignment="1" applyProtection="1">
      <alignment horizontal="left"/>
    </xf>
    <xf numFmtId="166" fontId="10" fillId="4" borderId="0" xfId="17582" applyNumberFormat="1" applyFont="1" applyFill="1" applyBorder="1" applyAlignment="1" applyProtection="1">
      <alignment horizontal="right"/>
    </xf>
    <xf numFmtId="166" fontId="10" fillId="4" borderId="71" xfId="17582" applyNumberFormat="1" applyFont="1" applyFill="1" applyBorder="1" applyAlignment="1" applyProtection="1">
      <alignment horizontal="right"/>
    </xf>
    <xf numFmtId="166" fontId="10" fillId="4" borderId="0" xfId="17581" applyNumberFormat="1" applyFont="1" applyFill="1" applyBorder="1" applyAlignment="1" applyProtection="1">
      <alignment horizontal="right"/>
    </xf>
    <xf numFmtId="166" fontId="10" fillId="4" borderId="71" xfId="17581" applyNumberFormat="1" applyFont="1" applyFill="1" applyBorder="1" applyAlignment="1" applyProtection="1">
      <alignment horizontal="right"/>
    </xf>
    <xf numFmtId="0" fontId="10" fillId="4" borderId="71" xfId="17581" applyNumberFormat="1" applyFont="1" applyFill="1" applyBorder="1" applyAlignment="1" applyProtection="1">
      <alignment horizontal="left"/>
    </xf>
    <xf numFmtId="194" fontId="9" fillId="4" borderId="71" xfId="17581" applyNumberFormat="1" applyFont="1" applyFill="1" applyBorder="1" applyAlignment="1" applyProtection="1">
      <alignment horizontal="left"/>
    </xf>
    <xf numFmtId="166" fontId="9" fillId="4" borderId="0" xfId="17581" applyNumberFormat="1" applyFont="1" applyFill="1" applyBorder="1" applyAlignment="1" applyProtection="1">
      <alignment horizontal="right"/>
    </xf>
    <xf numFmtId="166" fontId="9" fillId="4" borderId="71" xfId="17581" applyNumberFormat="1" applyFont="1" applyFill="1" applyBorder="1" applyAlignment="1" applyProtection="1">
      <alignment horizontal="right"/>
    </xf>
    <xf numFmtId="0" fontId="9" fillId="4" borderId="71" xfId="17583" applyFont="1" applyFill="1" applyBorder="1" applyAlignment="1">
      <alignment horizontal="left"/>
    </xf>
    <xf numFmtId="166" fontId="10" fillId="4" borderId="0" xfId="17582" applyNumberFormat="1" applyFont="1" applyFill="1" applyBorder="1" applyAlignment="1">
      <alignment horizontal="right"/>
    </xf>
    <xf numFmtId="166" fontId="10" fillId="4" borderId="71" xfId="17582" applyNumberFormat="1" applyFont="1" applyFill="1" applyBorder="1" applyAlignment="1">
      <alignment horizontal="right"/>
    </xf>
    <xf numFmtId="0" fontId="9" fillId="4" borderId="60" xfId="17583" applyFont="1" applyFill="1" applyBorder="1" applyAlignment="1">
      <alignment horizontal="left"/>
    </xf>
    <xf numFmtId="166" fontId="10" fillId="4" borderId="72" xfId="17582" applyNumberFormat="1" applyFont="1" applyFill="1" applyBorder="1" applyAlignment="1">
      <alignment horizontal="right"/>
    </xf>
    <xf numFmtId="166" fontId="10" fillId="4" borderId="60" xfId="17582" applyNumberFormat="1" applyFont="1" applyFill="1" applyBorder="1" applyAlignment="1">
      <alignment horizontal="right"/>
    </xf>
    <xf numFmtId="0" fontId="12" fillId="4" borderId="0" xfId="0" applyFont="1" applyFill="1"/>
    <xf numFmtId="0" fontId="18" fillId="4" borderId="0" xfId="0" applyNumberFormat="1" applyFont="1" applyFill="1" applyBorder="1" applyAlignment="1"/>
    <xf numFmtId="0" fontId="10" fillId="4" borderId="130" xfId="17581" applyNumberFormat="1" applyFont="1" applyFill="1" applyBorder="1" applyAlignment="1" applyProtection="1">
      <alignment horizontal="left"/>
    </xf>
    <xf numFmtId="166" fontId="10" fillId="4" borderId="93" xfId="17581" applyNumberFormat="1" applyFont="1" applyFill="1" applyBorder="1" applyAlignment="1" applyProtection="1">
      <alignment horizontal="right"/>
    </xf>
    <xf numFmtId="166" fontId="10" fillId="4" borderId="130" xfId="17581" applyNumberFormat="1" applyFont="1" applyFill="1" applyBorder="1" applyAlignment="1" applyProtection="1">
      <alignment horizontal="right"/>
    </xf>
    <xf numFmtId="166" fontId="10" fillId="4" borderId="75" xfId="17581" applyNumberFormat="1" applyFont="1" applyFill="1" applyBorder="1" applyAlignment="1" applyProtection="1">
      <alignment horizontal="right"/>
    </xf>
    <xf numFmtId="166" fontId="10" fillId="4" borderId="75" xfId="17582" applyNumberFormat="1" applyFont="1" applyFill="1" applyBorder="1" applyAlignment="1" applyProtection="1">
      <alignment horizontal="right"/>
    </xf>
    <xf numFmtId="166" fontId="9" fillId="4" borderId="75" xfId="17582" applyNumberFormat="1" applyFont="1" applyFill="1" applyBorder="1" applyAlignment="1" applyProtection="1">
      <alignment horizontal="right"/>
    </xf>
    <xf numFmtId="166" fontId="9" fillId="4" borderId="71" xfId="17582" applyNumberFormat="1" applyFont="1" applyFill="1" applyBorder="1" applyAlignment="1" applyProtection="1">
      <alignment horizontal="right"/>
    </xf>
    <xf numFmtId="0" fontId="9" fillId="4" borderId="133" xfId="17583" applyFont="1" applyFill="1" applyBorder="1" applyAlignment="1">
      <alignment horizontal="left"/>
    </xf>
    <xf numFmtId="166" fontId="10" fillId="4" borderId="133" xfId="17582" applyNumberFormat="1" applyFont="1" applyFill="1" applyBorder="1" applyAlignment="1">
      <alignment horizontal="right"/>
    </xf>
    <xf numFmtId="0" fontId="12" fillId="4" borderId="0" xfId="0" applyFont="1" applyFill="1" applyAlignment="1"/>
    <xf numFmtId="166" fontId="12" fillId="4" borderId="0" xfId="17582" applyNumberFormat="1" applyFont="1" applyFill="1" applyBorder="1" applyAlignment="1">
      <alignment horizontal="right"/>
    </xf>
    <xf numFmtId="0" fontId="12" fillId="4" borderId="0" xfId="0" applyNumberFormat="1" applyFont="1" applyFill="1" applyBorder="1"/>
    <xf numFmtId="0" fontId="11" fillId="4" borderId="0" xfId="0" applyFont="1" applyFill="1"/>
    <xf numFmtId="0" fontId="6" fillId="4" borderId="0" xfId="0" applyFont="1" applyFill="1"/>
    <xf numFmtId="0" fontId="9" fillId="5" borderId="133" xfId="17579" applyFont="1" applyFill="1" applyBorder="1" applyAlignment="1">
      <alignment horizontal="center" vertical="center" wrapText="1"/>
    </xf>
    <xf numFmtId="1" fontId="10" fillId="4" borderId="75" xfId="17581" applyNumberFormat="1" applyFont="1" applyFill="1" applyBorder="1" applyAlignment="1" applyProtection="1">
      <alignment horizontal="right"/>
    </xf>
    <xf numFmtId="1" fontId="10" fillId="4" borderId="71" xfId="17581" applyNumberFormat="1" applyFont="1" applyFill="1" applyBorder="1" applyAlignment="1" applyProtection="1">
      <alignment horizontal="right"/>
    </xf>
    <xf numFmtId="1" fontId="10" fillId="4" borderId="75" xfId="17582" applyNumberFormat="1" applyFont="1" applyFill="1" applyBorder="1" applyAlignment="1" applyProtection="1">
      <alignment horizontal="right"/>
    </xf>
    <xf numFmtId="1" fontId="10" fillId="4" borderId="71" xfId="17582" applyNumberFormat="1" applyFont="1" applyFill="1" applyBorder="1" applyAlignment="1" applyProtection="1">
      <alignment horizontal="right"/>
    </xf>
    <xf numFmtId="1" fontId="9" fillId="4" borderId="75" xfId="17582" applyNumberFormat="1" applyFont="1" applyFill="1" applyBorder="1" applyAlignment="1">
      <alignment horizontal="right"/>
    </xf>
    <xf numFmtId="1" fontId="9" fillId="4" borderId="71" xfId="17582" applyNumberFormat="1" applyFont="1" applyFill="1" applyBorder="1" applyAlignment="1">
      <alignment horizontal="right"/>
    </xf>
    <xf numFmtId="194" fontId="10" fillId="4" borderId="60" xfId="17581" applyNumberFormat="1" applyFont="1" applyFill="1" applyBorder="1" applyAlignment="1" applyProtection="1">
      <alignment horizontal="left"/>
    </xf>
    <xf numFmtId="1" fontId="10" fillId="4" borderId="64" xfId="17582" applyNumberFormat="1" applyFont="1" applyFill="1" applyBorder="1" applyAlignment="1" applyProtection="1">
      <alignment horizontal="right"/>
    </xf>
    <xf numFmtId="1" fontId="10" fillId="4" borderId="60" xfId="17582" applyNumberFormat="1" applyFont="1" applyFill="1" applyBorder="1" applyAlignment="1" applyProtection="1">
      <alignment horizontal="right"/>
    </xf>
    <xf numFmtId="0" fontId="12" fillId="4" borderId="0" xfId="0" applyFont="1" applyFill="1" applyAlignment="1">
      <alignment wrapText="1"/>
    </xf>
    <xf numFmtId="3" fontId="9" fillId="4" borderId="51" xfId="0" applyNumberFormat="1" applyFont="1" applyFill="1" applyBorder="1" applyAlignment="1" applyProtection="1">
      <alignment horizontal="right"/>
    </xf>
    <xf numFmtId="3" fontId="9" fillId="99" borderId="51" xfId="0" applyNumberFormat="1" applyFont="1" applyFill="1" applyBorder="1" applyAlignment="1" applyProtection="1">
      <alignment horizontal="right" vertical="center"/>
    </xf>
    <xf numFmtId="0" fontId="5" fillId="0" borderId="67" xfId="0" applyNumberFormat="1" applyFont="1" applyBorder="1"/>
    <xf numFmtId="9" fontId="5" fillId="0" borderId="67" xfId="0" applyNumberFormat="1" applyFont="1" applyBorder="1"/>
    <xf numFmtId="0" fontId="150" fillId="0" borderId="72" xfId="0" applyFont="1" applyBorder="1" applyAlignment="1">
      <alignment horizontal="right"/>
    </xf>
    <xf numFmtId="0" fontId="9" fillId="5" borderId="51" xfId="0" applyFont="1" applyFill="1" applyBorder="1" applyAlignment="1">
      <alignment vertical="center" wrapText="1"/>
    </xf>
    <xf numFmtId="0" fontId="11" fillId="0" borderId="0" xfId="5" applyFont="1" applyAlignment="1">
      <alignment vertical="center"/>
    </xf>
    <xf numFmtId="0" fontId="9" fillId="0" borderId="133" xfId="708" applyFont="1" applyBorder="1"/>
    <xf numFmtId="0" fontId="4" fillId="0" borderId="0" xfId="0" applyFont="1" applyAlignment="1">
      <alignment vertical="center"/>
    </xf>
    <xf numFmtId="166" fontId="145" fillId="0" borderId="0" xfId="0" applyNumberFormat="1" applyFont="1"/>
    <xf numFmtId="166" fontId="167" fillId="4" borderId="112" xfId="17576" applyNumberFormat="1" applyFont="1" applyFill="1" applyBorder="1" applyAlignment="1">
      <alignment vertical="center"/>
    </xf>
    <xf numFmtId="166" fontId="167" fillId="4" borderId="118" xfId="17576" applyNumberFormat="1" applyFont="1" applyFill="1" applyBorder="1" applyAlignment="1">
      <alignment vertical="center"/>
    </xf>
    <xf numFmtId="166" fontId="167" fillId="4" borderId="70" xfId="17576" applyNumberFormat="1" applyFont="1" applyFill="1" applyBorder="1" applyAlignment="1">
      <alignment vertical="center"/>
    </xf>
    <xf numFmtId="166" fontId="167" fillId="4" borderId="120" xfId="17576" applyNumberFormat="1" applyFont="1" applyFill="1" applyBorder="1" applyAlignment="1">
      <alignment vertical="center"/>
    </xf>
    <xf numFmtId="166" fontId="139" fillId="103" borderId="70" xfId="17578" applyNumberFormat="1" applyFont="1" applyFill="1" applyBorder="1" applyAlignment="1">
      <alignment vertical="center"/>
    </xf>
    <xf numFmtId="166" fontId="139" fillId="103" borderId="120" xfId="17578" applyNumberFormat="1" applyFont="1" applyFill="1" applyBorder="1" applyAlignment="1">
      <alignment vertical="center"/>
    </xf>
    <xf numFmtId="166" fontId="8" fillId="4" borderId="70" xfId="17576" applyNumberFormat="1" applyFont="1" applyFill="1" applyBorder="1" applyAlignment="1">
      <alignment vertical="center"/>
    </xf>
    <xf numFmtId="166" fontId="139" fillId="104" borderId="88" xfId="17578" applyNumberFormat="1" applyFont="1" applyFill="1" applyBorder="1" applyAlignment="1">
      <alignment vertical="center"/>
    </xf>
    <xf numFmtId="166" fontId="139" fillId="104" borderId="122" xfId="17578" applyNumberFormat="1" applyFont="1" applyFill="1" applyBorder="1" applyAlignment="1">
      <alignment vertical="center"/>
    </xf>
    <xf numFmtId="166" fontId="8" fillId="4" borderId="125" xfId="17576" applyNumberFormat="1" applyFont="1" applyFill="1" applyBorder="1" applyAlignment="1">
      <alignment vertical="center"/>
    </xf>
    <xf numFmtId="166" fontId="167" fillId="4" borderId="128" xfId="17576" applyNumberFormat="1" applyFont="1" applyFill="1" applyBorder="1" applyAlignment="1">
      <alignment vertical="center"/>
    </xf>
    <xf numFmtId="166" fontId="145" fillId="0" borderId="0" xfId="0" applyNumberFormat="1" applyFont="1" applyFill="1" applyBorder="1"/>
    <xf numFmtId="166" fontId="168" fillId="0" borderId="0" xfId="0" applyNumberFormat="1" applyFont="1" applyFill="1" applyBorder="1" applyAlignment="1">
      <alignment horizontal="centerContinuous" vertical="center" wrapText="1"/>
    </xf>
    <xf numFmtId="166" fontId="168" fillId="0" borderId="89" xfId="0" applyNumberFormat="1" applyFont="1" applyFill="1" applyBorder="1" applyAlignment="1">
      <alignment horizontal="centerContinuous" vertical="center" wrapText="1"/>
    </xf>
    <xf numFmtId="166" fontId="169" fillId="0" borderId="88" xfId="17576" applyNumberFormat="1" applyFont="1" applyFill="1" applyBorder="1" applyAlignment="1">
      <alignment vertical="center"/>
    </xf>
    <xf numFmtId="166" fontId="169" fillId="0" borderId="91" xfId="17576" applyNumberFormat="1" applyFont="1" applyFill="1" applyBorder="1" applyAlignment="1">
      <alignment vertical="center"/>
    </xf>
    <xf numFmtId="166" fontId="169" fillId="0" borderId="90" xfId="3" applyNumberFormat="1" applyFont="1" applyFill="1" applyBorder="1" applyAlignment="1">
      <alignment vertical="center"/>
    </xf>
    <xf numFmtId="166" fontId="170" fillId="0" borderId="88" xfId="17578" applyNumberFormat="1" applyFont="1" applyFill="1" applyBorder="1" applyAlignment="1">
      <alignment vertical="center"/>
    </xf>
    <xf numFmtId="166" fontId="145" fillId="0" borderId="88" xfId="17576" applyNumberFormat="1" applyFont="1" applyFill="1" applyBorder="1" applyAlignment="1">
      <alignment vertical="center"/>
    </xf>
    <xf numFmtId="166" fontId="145" fillId="0" borderId="90" xfId="3" applyNumberFormat="1" applyFont="1" applyFill="1" applyBorder="1" applyAlignment="1">
      <alignment vertical="center"/>
    </xf>
    <xf numFmtId="166" fontId="171" fillId="101" borderId="113" xfId="17576" applyNumberFormat="1" applyFont="1" applyFill="1" applyBorder="1" applyAlignment="1">
      <alignment vertical="center"/>
    </xf>
    <xf numFmtId="166" fontId="171" fillId="101" borderId="114" xfId="17576" applyNumberFormat="1" applyFont="1" applyFill="1" applyBorder="1" applyAlignment="1">
      <alignment vertical="center"/>
    </xf>
    <xf numFmtId="166" fontId="171" fillId="101" borderId="88" xfId="17576" applyNumberFormat="1" applyFont="1" applyFill="1" applyBorder="1" applyAlignment="1">
      <alignment vertical="center"/>
    </xf>
    <xf numFmtId="166" fontId="171" fillId="101" borderId="122" xfId="17576" applyNumberFormat="1" applyFont="1" applyFill="1" applyBorder="1" applyAlignment="1">
      <alignment vertical="center"/>
    </xf>
    <xf numFmtId="166" fontId="8" fillId="101" borderId="88" xfId="17576" applyNumberFormat="1" applyFont="1" applyFill="1" applyBorder="1" applyAlignment="1">
      <alignment vertical="center"/>
    </xf>
    <xf numFmtId="166" fontId="8" fillId="101" borderId="127" xfId="17576" applyNumberFormat="1" applyFont="1" applyFill="1" applyBorder="1" applyAlignment="1">
      <alignment vertical="center"/>
    </xf>
    <xf numFmtId="166" fontId="171" fillId="101" borderId="129" xfId="17576" applyNumberFormat="1" applyFont="1" applyFill="1" applyBorder="1" applyAlignment="1">
      <alignment vertical="center"/>
    </xf>
    <xf numFmtId="166" fontId="171" fillId="101" borderId="90" xfId="3" applyNumberFormat="1" applyFont="1" applyFill="1" applyBorder="1" applyAlignment="1">
      <alignment vertical="center"/>
    </xf>
    <xf numFmtId="166" fontId="171" fillId="101" borderId="115" xfId="3" applyNumberFormat="1" applyFont="1" applyFill="1" applyBorder="1" applyAlignment="1">
      <alignment vertical="center"/>
    </xf>
    <xf numFmtId="0" fontId="9" fillId="104" borderId="8" xfId="17578" applyFont="1" applyFill="1" applyBorder="1" applyAlignment="1">
      <alignment vertical="center"/>
    </xf>
    <xf numFmtId="1" fontId="127" fillId="0" borderId="0" xfId="0" applyNumberFormat="1" applyFont="1"/>
    <xf numFmtId="1" fontId="141" fillId="0" borderId="0" xfId="0" applyNumberFormat="1" applyFont="1"/>
    <xf numFmtId="1" fontId="140" fillId="0" borderId="0" xfId="0" applyNumberFormat="1" applyFont="1"/>
    <xf numFmtId="0" fontId="9" fillId="5" borderId="133" xfId="17579" applyFont="1" applyFill="1" applyBorder="1" applyAlignment="1">
      <alignment horizontal="left" vertical="center" wrapText="1"/>
    </xf>
    <xf numFmtId="0" fontId="9" fillId="5" borderId="85" xfId="2" applyFont="1" applyFill="1" applyBorder="1" applyAlignment="1">
      <alignment horizontal="center" vertical="center" wrapText="1"/>
    </xf>
    <xf numFmtId="0" fontId="5" fillId="0" borderId="131" xfId="0" applyFont="1" applyBorder="1"/>
    <xf numFmtId="0" fontId="150" fillId="0" borderId="72" xfId="0" applyFont="1" applyBorder="1" applyAlignment="1">
      <alignment wrapText="1"/>
    </xf>
    <xf numFmtId="0" fontId="9" fillId="5" borderId="130" xfId="4" applyFont="1" applyFill="1" applyBorder="1" applyAlignment="1">
      <alignment horizontal="right"/>
    </xf>
    <xf numFmtId="0" fontId="9" fillId="5" borderId="131" xfId="0" applyFont="1" applyFill="1" applyBorder="1" applyAlignment="1">
      <alignment horizontal="left"/>
    </xf>
    <xf numFmtId="0" fontId="6" fillId="0" borderId="0" xfId="0" applyFont="1" applyAlignment="1">
      <alignment horizontal="right"/>
    </xf>
    <xf numFmtId="0" fontId="12" fillId="0" borderId="0" xfId="0" applyFont="1"/>
    <xf numFmtId="0" fontId="173" fillId="0" borderId="0" xfId="0" applyFont="1"/>
    <xf numFmtId="0" fontId="174" fillId="0" borderId="0" xfId="0" applyFont="1"/>
    <xf numFmtId="0" fontId="12" fillId="0" borderId="0" xfId="0" applyFont="1" applyAlignment="1">
      <alignment horizontal="right"/>
    </xf>
    <xf numFmtId="0" fontId="10" fillId="0" borderId="0" xfId="1324" applyFont="1" applyAlignment="1">
      <alignment vertical="center"/>
    </xf>
    <xf numFmtId="0" fontId="11" fillId="105" borderId="0" xfId="1324" applyFont="1" applyFill="1"/>
    <xf numFmtId="193" fontId="5" fillId="4" borderId="131" xfId="0" applyNumberFormat="1" applyFont="1" applyFill="1" applyBorder="1" applyAlignment="1">
      <alignment horizontal="left" vertical="center"/>
    </xf>
    <xf numFmtId="193" fontId="5" fillId="4" borderId="8" xfId="0" applyNumberFormat="1" applyFont="1" applyFill="1" applyBorder="1" applyAlignment="1">
      <alignment horizontal="left" vertical="center"/>
    </xf>
    <xf numFmtId="193" fontId="4" fillId="4" borderId="8" xfId="0" applyNumberFormat="1" applyFont="1" applyFill="1" applyBorder="1" applyAlignment="1">
      <alignment horizontal="left" vertical="center"/>
    </xf>
    <xf numFmtId="193" fontId="5" fillId="4" borderId="10" xfId="0" applyNumberFormat="1" applyFont="1" applyFill="1" applyBorder="1" applyAlignment="1">
      <alignment horizontal="left" vertical="center"/>
    </xf>
    <xf numFmtId="193" fontId="4" fillId="4" borderId="10" xfId="0" applyNumberFormat="1" applyFont="1" applyFill="1" applyBorder="1" applyAlignment="1">
      <alignment horizontal="left" vertical="center"/>
    </xf>
    <xf numFmtId="193" fontId="5" fillId="4" borderId="0" xfId="0" applyNumberFormat="1" applyFont="1" applyFill="1" applyBorder="1" applyAlignment="1">
      <alignment horizontal="left" vertical="center"/>
    </xf>
    <xf numFmtId="193" fontId="5" fillId="4" borderId="72" xfId="0" applyNumberFormat="1" applyFont="1" applyFill="1" applyBorder="1" applyAlignment="1">
      <alignment horizontal="left" vertical="center"/>
    </xf>
    <xf numFmtId="0" fontId="16" fillId="4" borderId="0" xfId="0" applyFont="1" applyFill="1"/>
    <xf numFmtId="0" fontId="12" fillId="0" borderId="133" xfId="1324" applyFont="1" applyBorder="1" applyAlignment="1">
      <alignment vertical="center"/>
    </xf>
    <xf numFmtId="0" fontId="9" fillId="0" borderId="92" xfId="781" applyFont="1" applyBorder="1" applyAlignment="1">
      <alignment horizontal="center" wrapText="1"/>
    </xf>
    <xf numFmtId="0" fontId="6" fillId="0" borderId="133" xfId="1324" applyBorder="1"/>
    <xf numFmtId="0" fontId="9" fillId="0" borderId="133" xfId="1324" applyFont="1" applyBorder="1" applyAlignment="1">
      <alignment horizontal="center"/>
    </xf>
    <xf numFmtId="0" fontId="43" fillId="0" borderId="133" xfId="1324" applyFont="1" applyBorder="1" applyAlignment="1">
      <alignment horizontal="left" vertical="center" wrapText="1"/>
    </xf>
    <xf numFmtId="0" fontId="12" fillId="0" borderId="133" xfId="1324" applyFont="1" applyBorder="1" applyAlignment="1">
      <alignment vertical="top" wrapText="1"/>
    </xf>
    <xf numFmtId="0" fontId="9" fillId="0" borderId="133" xfId="1324" applyFont="1" applyBorder="1" applyAlignment="1">
      <alignment horizontal="center" vertical="center"/>
    </xf>
    <xf numFmtId="0" fontId="12" fillId="0" borderId="133" xfId="0" applyFont="1" applyBorder="1" applyAlignment="1">
      <alignment vertical="center"/>
    </xf>
    <xf numFmtId="0" fontId="12" fillId="0" borderId="133" xfId="0" applyFont="1" applyBorder="1"/>
    <xf numFmtId="166" fontId="5" fillId="0" borderId="111" xfId="0" applyNumberFormat="1" applyFont="1" applyBorder="1" applyAlignment="1">
      <alignment horizontal="center"/>
    </xf>
    <xf numFmtId="1" fontId="5" fillId="0" borderId="111" xfId="0" applyNumberFormat="1" applyFont="1" applyBorder="1" applyAlignment="1">
      <alignment horizontal="center"/>
    </xf>
    <xf numFmtId="166" fontId="5" fillId="0" borderId="130" xfId="0" applyNumberFormat="1" applyFont="1" applyBorder="1" applyAlignment="1">
      <alignment horizontal="center"/>
    </xf>
    <xf numFmtId="1" fontId="5" fillId="0" borderId="130" xfId="0" applyNumberFormat="1" applyFont="1" applyBorder="1" applyAlignment="1">
      <alignment horizontal="center"/>
    </xf>
    <xf numFmtId="166" fontId="4" fillId="0" borderId="86" xfId="0" applyNumberFormat="1" applyFont="1" applyBorder="1" applyAlignment="1">
      <alignment horizontal="center"/>
    </xf>
    <xf numFmtId="166" fontId="4" fillId="0" borderId="1" xfId="0" applyNumberFormat="1" applyFont="1" applyBorder="1" applyAlignment="1">
      <alignment horizontal="center"/>
    </xf>
    <xf numFmtId="166" fontId="4" fillId="4" borderId="86" xfId="0" applyNumberFormat="1" applyFont="1" applyFill="1" applyBorder="1" applyAlignment="1">
      <alignment horizontal="center"/>
    </xf>
    <xf numFmtId="166" fontId="4" fillId="4" borderId="1" xfId="0" applyNumberFormat="1" applyFont="1" applyFill="1" applyBorder="1" applyAlignment="1">
      <alignment horizontal="center"/>
    </xf>
    <xf numFmtId="1" fontId="4" fillId="4" borderId="132" xfId="0" applyNumberFormat="1" applyFont="1" applyFill="1" applyBorder="1" applyAlignment="1">
      <alignment horizontal="center"/>
    </xf>
    <xf numFmtId="165" fontId="10" fillId="0" borderId="7" xfId="1" applyNumberFormat="1" applyFont="1" applyBorder="1" applyAlignment="1">
      <alignment horizontal="center" vertical="center"/>
    </xf>
    <xf numFmtId="165" fontId="5" fillId="0" borderId="0" xfId="6" applyNumberFormat="1" applyFont="1" applyBorder="1" applyAlignment="1">
      <alignment horizontal="center"/>
    </xf>
    <xf numFmtId="165" fontId="10" fillId="0" borderId="46" xfId="1" applyNumberFormat="1" applyFont="1" applyBorder="1" applyAlignment="1">
      <alignment horizontal="center" vertical="center"/>
    </xf>
    <xf numFmtId="165" fontId="10" fillId="0" borderId="5" xfId="1" applyNumberFormat="1" applyFont="1" applyBorder="1" applyAlignment="1">
      <alignment horizontal="center" vertical="center"/>
    </xf>
    <xf numFmtId="165" fontId="9" fillId="0" borderId="98" xfId="1" applyNumberFormat="1" applyFont="1" applyBorder="1" applyAlignment="1">
      <alignment horizontal="center" vertical="center"/>
    </xf>
    <xf numFmtId="165" fontId="9" fillId="0" borderId="99" xfId="1" applyNumberFormat="1" applyFont="1" applyBorder="1" applyAlignment="1">
      <alignment horizontal="center" vertical="center"/>
    </xf>
    <xf numFmtId="3" fontId="10" fillId="0" borderId="133" xfId="1" applyNumberFormat="1" applyFont="1" applyBorder="1" applyAlignment="1">
      <alignment horizontal="center" vertical="center"/>
    </xf>
    <xf numFmtId="3" fontId="10" fillId="0" borderId="46" xfId="1" applyNumberFormat="1" applyFont="1" applyBorder="1" applyAlignment="1">
      <alignment horizontal="center" vertical="center"/>
    </xf>
    <xf numFmtId="3" fontId="9" fillId="0" borderId="60" xfId="1" applyNumberFormat="1" applyFont="1" applyBorder="1" applyAlignment="1">
      <alignment horizontal="center" vertical="center"/>
    </xf>
    <xf numFmtId="0" fontId="10" fillId="0" borderId="134" xfId="4" applyFont="1" applyBorder="1" applyAlignment="1">
      <alignment horizontal="left" vertical="center"/>
    </xf>
    <xf numFmtId="0" fontId="10" fillId="0" borderId="134" xfId="4" applyFont="1" applyBorder="1" applyAlignment="1">
      <alignment horizontal="left" vertical="center" wrapText="1"/>
    </xf>
    <xf numFmtId="0" fontId="10" fillId="0" borderId="47" xfId="4" applyFont="1" applyBorder="1" applyAlignment="1">
      <alignment horizontal="left" vertical="center"/>
    </xf>
    <xf numFmtId="0" fontId="9" fillId="0" borderId="64" xfId="4" applyFont="1" applyBorder="1" applyAlignment="1">
      <alignment horizontal="left" vertical="center"/>
    </xf>
    <xf numFmtId="0" fontId="175" fillId="0" borderId="133" xfId="17575" applyFont="1" applyBorder="1" applyAlignment="1">
      <alignment vertical="center"/>
    </xf>
    <xf numFmtId="0" fontId="176" fillId="0" borderId="133" xfId="1324" applyFont="1" applyBorder="1"/>
    <xf numFmtId="0" fontId="12" fillId="0" borderId="133" xfId="1324" applyFont="1" applyBorder="1"/>
    <xf numFmtId="0" fontId="177" fillId="0" borderId="133" xfId="17575" quotePrefix="1" applyFont="1" applyBorder="1" applyAlignment="1">
      <alignment horizontal="center"/>
    </xf>
    <xf numFmtId="0" fontId="18" fillId="4" borderId="0" xfId="5" applyFont="1" applyFill="1" applyAlignment="1">
      <alignment vertical="top" wrapText="1"/>
    </xf>
    <xf numFmtId="166" fontId="140" fillId="4" borderId="0" xfId="0" applyNumberFormat="1" applyFont="1" applyFill="1"/>
    <xf numFmtId="1" fontId="0" fillId="4" borderId="0" xfId="0" applyNumberFormat="1" applyFill="1"/>
    <xf numFmtId="0" fontId="143" fillId="4" borderId="65" xfId="0" applyFont="1" applyFill="1" applyBorder="1" applyAlignment="1">
      <alignment vertical="center"/>
    </xf>
    <xf numFmtId="3" fontId="143" fillId="4" borderId="69" xfId="17576" applyNumberFormat="1" applyFont="1" applyFill="1" applyBorder="1" applyAlignment="1">
      <alignment vertical="center"/>
    </xf>
    <xf numFmtId="167" fontId="143" fillId="4" borderId="70" xfId="17576" applyNumberFormat="1" applyFont="1" applyFill="1" applyBorder="1" applyAlignment="1">
      <alignment vertical="center"/>
    </xf>
    <xf numFmtId="3" fontId="143" fillId="4" borderId="90" xfId="17576" applyNumberFormat="1" applyFont="1" applyFill="1" applyBorder="1" applyAlignment="1">
      <alignment vertical="center"/>
    </xf>
    <xf numFmtId="167" fontId="143" fillId="4" borderId="88" xfId="17576" applyNumberFormat="1" applyFont="1" applyFill="1" applyBorder="1" applyAlignment="1">
      <alignment vertical="center"/>
    </xf>
    <xf numFmtId="167" fontId="144" fillId="4" borderId="70" xfId="17576" applyNumberFormat="1" applyFont="1" applyFill="1" applyBorder="1" applyAlignment="1">
      <alignment vertical="center"/>
    </xf>
    <xf numFmtId="167" fontId="152" fillId="4" borderId="88" xfId="17576" applyNumberFormat="1" applyFont="1" applyFill="1" applyBorder="1" applyAlignment="1">
      <alignment vertical="center"/>
    </xf>
    <xf numFmtId="167" fontId="0" fillId="4" borderId="0" xfId="11" applyNumberFormat="1" applyFont="1" applyFill="1"/>
    <xf numFmtId="3" fontId="0" fillId="4" borderId="0" xfId="0" applyNumberFormat="1" applyFill="1"/>
    <xf numFmtId="3" fontId="172" fillId="4" borderId="0" xfId="0" applyNumberFormat="1" applyFont="1" applyFill="1"/>
    <xf numFmtId="166" fontId="171" fillId="101" borderId="135" xfId="17576" applyNumberFormat="1" applyFont="1" applyFill="1" applyBorder="1" applyAlignment="1">
      <alignment vertical="center"/>
    </xf>
    <xf numFmtId="3" fontId="9" fillId="0" borderId="10" xfId="9" applyNumberFormat="1" applyFont="1" applyFill="1" applyBorder="1" applyAlignment="1">
      <alignment vertical="center"/>
    </xf>
    <xf numFmtId="1" fontId="139" fillId="0" borderId="0" xfId="9" applyNumberFormat="1" applyFont="1" applyFill="1" applyBorder="1" applyAlignment="1">
      <alignment vertical="center"/>
    </xf>
    <xf numFmtId="166" fontId="139" fillId="0" borderId="9" xfId="9" applyNumberFormat="1" applyFont="1" applyFill="1" applyBorder="1" applyAlignment="1">
      <alignment vertical="center"/>
    </xf>
    <xf numFmtId="3" fontId="10" fillId="101" borderId="134" xfId="0" applyNumberFormat="1" applyFont="1" applyFill="1" applyBorder="1" applyAlignment="1">
      <alignment vertical="center"/>
    </xf>
    <xf numFmtId="166" fontId="8" fillId="101" borderId="106" xfId="17576" applyNumberFormat="1" applyFont="1" applyFill="1" applyBorder="1" applyAlignment="1">
      <alignment vertical="center"/>
    </xf>
    <xf numFmtId="166" fontId="171" fillId="101" borderId="110" xfId="17576" applyNumberFormat="1" applyFont="1" applyFill="1" applyBorder="1" applyAlignment="1">
      <alignment vertical="center"/>
    </xf>
    <xf numFmtId="0" fontId="10" fillId="4" borderId="0" xfId="5" applyFont="1" applyFill="1" applyBorder="1"/>
    <xf numFmtId="3" fontId="5" fillId="4" borderId="0" xfId="5" applyNumberFormat="1" applyFont="1" applyFill="1" applyBorder="1"/>
    <xf numFmtId="9" fontId="10" fillId="4" borderId="0" xfId="11" applyFont="1" applyFill="1" applyBorder="1"/>
    <xf numFmtId="0" fontId="0" fillId="4" borderId="0" xfId="0" applyFill="1" applyBorder="1"/>
    <xf numFmtId="9" fontId="0" fillId="4" borderId="0" xfId="11" applyFont="1" applyFill="1" applyBorder="1"/>
    <xf numFmtId="10" fontId="0" fillId="4" borderId="0" xfId="0" applyNumberFormat="1" applyFill="1" applyBorder="1"/>
    <xf numFmtId="49" fontId="6" fillId="0" borderId="0" xfId="12" applyNumberFormat="1" applyFont="1" applyAlignment="1"/>
    <xf numFmtId="49" fontId="41" fillId="106" borderId="0" xfId="12" applyNumberFormat="1" applyFont="1" applyFill="1" applyBorder="1" applyAlignment="1">
      <alignment horizontal="left"/>
    </xf>
    <xf numFmtId="49" fontId="40" fillId="0" borderId="0" xfId="12" applyNumberFormat="1" applyFont="1" applyAlignment="1">
      <alignment horizontal="center" vertical="center"/>
    </xf>
    <xf numFmtId="49" fontId="41" fillId="106" borderId="85" xfId="12" applyNumberFormat="1" applyFont="1" applyFill="1" applyBorder="1" applyAlignment="1">
      <alignment horizontal="left"/>
    </xf>
    <xf numFmtId="0" fontId="9" fillId="0" borderId="133" xfId="13270" applyFont="1" applyBorder="1" applyAlignment="1">
      <alignment horizontal="center" vertical="center" wrapText="1"/>
    </xf>
    <xf numFmtId="49" fontId="12" fillId="0" borderId="0" xfId="12" applyNumberFormat="1" applyFont="1" applyAlignment="1">
      <alignment horizontal="left" vertical="top" wrapText="1"/>
    </xf>
    <xf numFmtId="49" fontId="12" fillId="0" borderId="0" xfId="881" applyNumberFormat="1" applyFont="1" applyAlignment="1">
      <alignment horizontal="left" vertical="top" wrapText="1"/>
    </xf>
    <xf numFmtId="49" fontId="12" fillId="4" borderId="0" xfId="881" applyNumberFormat="1" applyFont="1" applyFill="1" applyAlignment="1">
      <alignment horizontal="left" vertical="top" wrapText="1"/>
    </xf>
    <xf numFmtId="49" fontId="38" fillId="0" borderId="0" xfId="12" applyNumberFormat="1" applyFont="1" applyAlignment="1">
      <alignment horizontal="center"/>
    </xf>
    <xf numFmtId="0" fontId="39" fillId="0" borderId="0" xfId="12" applyFont="1" applyAlignment="1">
      <alignment horizontal="center"/>
    </xf>
    <xf numFmtId="49" fontId="6" fillId="0" borderId="0" xfId="12" applyNumberFormat="1" applyFont="1" applyAlignment="1">
      <alignment horizontal="center" wrapText="1"/>
    </xf>
    <xf numFmtId="0" fontId="11" fillId="4" borderId="0" xfId="5" applyFont="1" applyFill="1" applyBorder="1" applyAlignment="1">
      <alignment horizontal="center" vertical="center" wrapText="1"/>
    </xf>
    <xf numFmtId="0" fontId="4" fillId="5" borderId="74" xfId="0" applyFont="1" applyFill="1" applyBorder="1" applyAlignment="1">
      <alignment horizontal="left"/>
    </xf>
    <xf numFmtId="0" fontId="4" fillId="5" borderId="60" xfId="0" applyFont="1" applyFill="1" applyBorder="1" applyAlignment="1">
      <alignment horizontal="left"/>
    </xf>
    <xf numFmtId="0" fontId="4" fillId="5" borderId="61" xfId="0" applyFont="1" applyFill="1" applyBorder="1" applyAlignment="1">
      <alignment horizontal="center"/>
    </xf>
    <xf numFmtId="0" fontId="4" fillId="5" borderId="62" xfId="0" applyFont="1" applyFill="1" applyBorder="1" applyAlignment="1">
      <alignment horizontal="center"/>
    </xf>
    <xf numFmtId="0" fontId="4" fillId="5" borderId="63" xfId="0" applyFont="1" applyFill="1" applyBorder="1" applyAlignment="1">
      <alignment horizontal="center"/>
    </xf>
    <xf numFmtId="0" fontId="12" fillId="0" borderId="85" xfId="5" applyFont="1" applyBorder="1" applyAlignment="1">
      <alignment horizontal="left" wrapText="1"/>
    </xf>
    <xf numFmtId="0" fontId="11" fillId="0" borderId="72" xfId="1065" applyFont="1" applyBorder="1" applyAlignment="1">
      <alignment horizontal="left" vertical="center" wrapText="1"/>
    </xf>
    <xf numFmtId="0" fontId="12" fillId="0" borderId="85" xfId="934" applyFont="1" applyBorder="1" applyAlignment="1">
      <alignment horizontal="left" vertical="top" wrapText="1"/>
    </xf>
    <xf numFmtId="0" fontId="11" fillId="4" borderId="0" xfId="4" applyFont="1" applyFill="1" applyAlignment="1">
      <alignment horizontal="center" vertical="center" wrapText="1"/>
    </xf>
    <xf numFmtId="0" fontId="18" fillId="4" borderId="0" xfId="4" applyFont="1" applyFill="1" applyAlignment="1">
      <alignment horizontal="center"/>
    </xf>
    <xf numFmtId="0" fontId="4" fillId="5" borderId="2"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10" fillId="5" borderId="107" xfId="2" applyFont="1" applyFill="1" applyBorder="1" applyAlignment="1">
      <alignment horizontal="center" vertical="center" wrapText="1"/>
    </xf>
    <xf numFmtId="0" fontId="10" fillId="5" borderId="60" xfId="2" applyFont="1" applyFill="1" applyBorder="1" applyAlignment="1">
      <alignment horizontal="center" vertical="center" wrapText="1"/>
    </xf>
    <xf numFmtId="0" fontId="9" fillId="5" borderId="2" xfId="2" applyFont="1" applyFill="1" applyBorder="1" applyAlignment="1">
      <alignment horizontal="center" vertical="center" wrapText="1"/>
    </xf>
    <xf numFmtId="0" fontId="9" fillId="5" borderId="3" xfId="2" applyFont="1" applyFill="1" applyBorder="1" applyAlignment="1">
      <alignment horizontal="center" vertical="center" wrapText="1"/>
    </xf>
    <xf numFmtId="0" fontId="9" fillId="5" borderId="4" xfId="2" applyFont="1" applyFill="1" applyBorder="1" applyAlignment="1">
      <alignment horizontal="center" vertical="center" wrapText="1"/>
    </xf>
    <xf numFmtId="0" fontId="9" fillId="5" borderId="61" xfId="2" applyFont="1" applyFill="1" applyBorder="1" applyAlignment="1">
      <alignment horizontal="center" vertical="center" wrapText="1"/>
    </xf>
    <xf numFmtId="0" fontId="9" fillId="5" borderId="62" xfId="2" applyFont="1" applyFill="1" applyBorder="1" applyAlignment="1">
      <alignment horizontal="center" vertical="center" wrapText="1"/>
    </xf>
    <xf numFmtId="0" fontId="9" fillId="5" borderId="63" xfId="2" applyFont="1" applyFill="1" applyBorder="1" applyAlignment="1">
      <alignment horizontal="center" vertical="center" wrapText="1"/>
    </xf>
    <xf numFmtId="0" fontId="18" fillId="3" borderId="0" xfId="1" applyFont="1" applyFill="1" applyBorder="1" applyAlignment="1">
      <alignment horizontal="left" vertical="top"/>
    </xf>
    <xf numFmtId="0" fontId="4" fillId="5" borderId="110" xfId="0" applyFont="1" applyFill="1" applyBorder="1" applyAlignment="1">
      <alignment horizontal="center" vertical="top"/>
    </xf>
    <xf numFmtId="0" fontId="4" fillId="5" borderId="111" xfId="0" applyFont="1" applyFill="1" applyBorder="1" applyAlignment="1">
      <alignment horizontal="center" vertical="top"/>
    </xf>
    <xf numFmtId="0" fontId="4" fillId="5" borderId="130" xfId="0" applyFont="1" applyFill="1" applyBorder="1" applyAlignment="1">
      <alignment horizontal="center" vertical="center" wrapText="1"/>
    </xf>
    <xf numFmtId="0" fontId="4" fillId="5" borderId="131" xfId="0" applyFont="1" applyFill="1" applyBorder="1" applyAlignment="1">
      <alignment horizontal="center" vertical="center" wrapText="1"/>
    </xf>
    <xf numFmtId="0" fontId="11" fillId="0" borderId="0" xfId="0" applyFont="1" applyAlignment="1">
      <alignment horizontal="left" wrapText="1"/>
    </xf>
    <xf numFmtId="0" fontId="4" fillId="5" borderId="116" xfId="0" applyFont="1" applyFill="1" applyBorder="1" applyAlignment="1">
      <alignment horizontal="center" vertical="center" wrapText="1"/>
    </xf>
    <xf numFmtId="0" fontId="4" fillId="5" borderId="106" xfId="0" applyFont="1" applyFill="1" applyBorder="1" applyAlignment="1">
      <alignment horizontal="center" vertical="center" wrapText="1"/>
    </xf>
    <xf numFmtId="0" fontId="4" fillId="5" borderId="110" xfId="0" applyFont="1" applyFill="1" applyBorder="1" applyAlignment="1">
      <alignment horizontal="center" vertical="center" wrapText="1"/>
    </xf>
    <xf numFmtId="0" fontId="4" fillId="5" borderId="61" xfId="0" applyFont="1" applyFill="1" applyBorder="1" applyAlignment="1">
      <alignment horizontal="center" vertical="center" wrapText="1"/>
    </xf>
    <xf numFmtId="0" fontId="4" fillId="5" borderId="62" xfId="0" applyFont="1" applyFill="1" applyBorder="1" applyAlignment="1">
      <alignment horizontal="center" vertical="center" wrapText="1"/>
    </xf>
    <xf numFmtId="0" fontId="4" fillId="5" borderId="63" xfId="0" applyFont="1" applyFill="1" applyBorder="1" applyAlignment="1">
      <alignment horizontal="center" vertical="center" wrapText="1"/>
    </xf>
    <xf numFmtId="0" fontId="9" fillId="5" borderId="133" xfId="17579" applyFont="1" applyFill="1" applyBorder="1" applyAlignment="1">
      <alignment horizontal="center" vertical="center" wrapText="1"/>
    </xf>
    <xf numFmtId="0" fontId="9" fillId="5" borderId="133" xfId="0" applyFont="1" applyFill="1" applyBorder="1" applyAlignment="1">
      <alignment horizontal="center" vertical="center"/>
    </xf>
    <xf numFmtId="0" fontId="9" fillId="5" borderId="133" xfId="17580" applyFont="1" applyFill="1" applyBorder="1" applyAlignment="1">
      <alignment horizontal="center" vertical="center" wrapText="1"/>
    </xf>
    <xf numFmtId="0" fontId="9" fillId="5" borderId="130" xfId="0" applyFont="1" applyFill="1" applyBorder="1" applyAlignment="1">
      <alignment horizontal="center" vertical="center"/>
    </xf>
    <xf numFmtId="0" fontId="166" fillId="4" borderId="0" xfId="0" applyFont="1" applyFill="1" applyAlignment="1">
      <alignment horizontal="left" wrapText="1"/>
    </xf>
    <xf numFmtId="0" fontId="12" fillId="4" borderId="85" xfId="0" applyNumberFormat="1" applyFont="1" applyFill="1" applyBorder="1" applyAlignment="1">
      <alignment horizontal="left" wrapText="1"/>
    </xf>
  </cellXfs>
  <cellStyles count="17584">
    <cellStyle name="20 % - Aksentti1 2" xfId="14"/>
    <cellStyle name="20 % - Aksentti1 2 10" xfId="3070"/>
    <cellStyle name="20 % - Aksentti1 2 11" xfId="3071"/>
    <cellStyle name="20 % - Aksentti1 2 12" xfId="3072"/>
    <cellStyle name="20 % - Aksentti1 2 2" xfId="15"/>
    <cellStyle name="20 % - Aksentti1 2 2 2" xfId="3073"/>
    <cellStyle name="20 % - Aksentti1 2 2 2 2" xfId="3074"/>
    <cellStyle name="20 % - Aksentti1 2 2 2 2 2" xfId="3075"/>
    <cellStyle name="20 % - Aksentti1 2 2 2 2 2 2" xfId="3076"/>
    <cellStyle name="20 % - Aksentti1 2 2 2 2 2 2 2" xfId="3077"/>
    <cellStyle name="20 % - Aksentti1 2 2 2 2 2 3" xfId="3078"/>
    <cellStyle name="20 % - Aksentti1 2 2 2 2 2 3 2" xfId="3079"/>
    <cellStyle name="20 % - Aksentti1 2 2 2 2 2 4" xfId="3080"/>
    <cellStyle name="20 % - Aksentti1 2 2 2 2 2 5" xfId="3081"/>
    <cellStyle name="20 % - Aksentti1 2 2 2 2 2 6" xfId="3082"/>
    <cellStyle name="20 % - Aksentti1 2 2 2 2 3" xfId="3083"/>
    <cellStyle name="20 % - Aksentti1 2 2 2 2 3 2" xfId="3084"/>
    <cellStyle name="20 % - Aksentti1 2 2 2 2 4" xfId="3085"/>
    <cellStyle name="20 % - Aksentti1 2 2 2 2 4 2" xfId="3086"/>
    <cellStyle name="20 % - Aksentti1 2 2 2 2 5" xfId="3087"/>
    <cellStyle name="20 % - Aksentti1 2 2 2 2 6" xfId="3088"/>
    <cellStyle name="20 % - Aksentti1 2 2 2 2 7" xfId="3089"/>
    <cellStyle name="20 % - Aksentti1 2 2 2 3" xfId="3090"/>
    <cellStyle name="20 % - Aksentti1 2 2 2 3 2" xfId="3091"/>
    <cellStyle name="20 % - Aksentti1 2 2 2 3 2 2" xfId="3092"/>
    <cellStyle name="20 % - Aksentti1 2 2 2 3 3" xfId="3093"/>
    <cellStyle name="20 % - Aksentti1 2 2 2 3 3 2" xfId="3094"/>
    <cellStyle name="20 % - Aksentti1 2 2 2 3 4" xfId="3095"/>
    <cellStyle name="20 % - Aksentti1 2 2 2 3 5" xfId="3096"/>
    <cellStyle name="20 % - Aksentti1 2 2 2 3 6" xfId="3097"/>
    <cellStyle name="20 % - Aksentti1 2 2 2 4" xfId="3098"/>
    <cellStyle name="20 % - Aksentti1 2 2 2 4 2" xfId="3099"/>
    <cellStyle name="20 % - Aksentti1 2 2 2 5" xfId="3100"/>
    <cellStyle name="20 % - Aksentti1 2 2 2 5 2" xfId="3101"/>
    <cellStyle name="20 % - Aksentti1 2 2 2 6" xfId="3102"/>
    <cellStyle name="20 % - Aksentti1 2 2 2 7" xfId="3103"/>
    <cellStyle name="20 % - Aksentti1 2 2 2 8" xfId="3104"/>
    <cellStyle name="20 % - Aksentti1 2 2 3" xfId="3105"/>
    <cellStyle name="20 % - Aksentti1 2 2 3 2" xfId="3106"/>
    <cellStyle name="20 % - Aksentti1 2 2 3 2 2" xfId="3107"/>
    <cellStyle name="20 % - Aksentti1 2 2 3 2 2 2" xfId="3108"/>
    <cellStyle name="20 % - Aksentti1 2 2 3 2 3" xfId="3109"/>
    <cellStyle name="20 % - Aksentti1 2 2 3 2 3 2" xfId="3110"/>
    <cellStyle name="20 % - Aksentti1 2 2 3 2 4" xfId="3111"/>
    <cellStyle name="20 % - Aksentti1 2 2 3 2 5" xfId="3112"/>
    <cellStyle name="20 % - Aksentti1 2 2 3 2 6" xfId="3113"/>
    <cellStyle name="20 % - Aksentti1 2 2 3 3" xfId="3114"/>
    <cellStyle name="20 % - Aksentti1 2 2 3 3 2" xfId="3115"/>
    <cellStyle name="20 % - Aksentti1 2 2 3 4" xfId="3116"/>
    <cellStyle name="20 % - Aksentti1 2 2 3 4 2" xfId="3117"/>
    <cellStyle name="20 % - Aksentti1 2 2 3 5" xfId="3118"/>
    <cellStyle name="20 % - Aksentti1 2 2 3 6" xfId="3119"/>
    <cellStyle name="20 % - Aksentti1 2 2 3 7" xfId="3120"/>
    <cellStyle name="20 % - Aksentti1 2 2 4" xfId="3121"/>
    <cellStyle name="20 % - Aksentti1 2 2 4 2" xfId="3122"/>
    <cellStyle name="20 % - Aksentti1 2 2 4 2 2" xfId="3123"/>
    <cellStyle name="20 % - Aksentti1 2 2 4 3" xfId="3124"/>
    <cellStyle name="20 % - Aksentti1 2 2 4 3 2" xfId="3125"/>
    <cellStyle name="20 % - Aksentti1 2 2 4 4" xfId="3126"/>
    <cellStyle name="20 % - Aksentti1 2 2 4 5" xfId="3127"/>
    <cellStyle name="20 % - Aksentti1 2 2 4 6" xfId="3128"/>
    <cellStyle name="20 % - Aksentti1 2 2 5" xfId="3129"/>
    <cellStyle name="20 % - Aksentti1 2 2 5 2" xfId="3130"/>
    <cellStyle name="20 % - Aksentti1 2 2 5 3" xfId="3131"/>
    <cellStyle name="20 % - Aksentti1 2 2 5 4" xfId="3132"/>
    <cellStyle name="20 % - Aksentti1 2 2 6" xfId="3133"/>
    <cellStyle name="20 % - Aksentti1 2 2 6 2" xfId="3134"/>
    <cellStyle name="20 % - Aksentti1 2 2 7" xfId="3135"/>
    <cellStyle name="20 % - Aksentti1 2 2 8" xfId="3136"/>
    <cellStyle name="20 % - Aksentti1 2 2 9" xfId="3137"/>
    <cellStyle name="20 % - Aksentti1 2 3" xfId="16"/>
    <cellStyle name="20 % - Aksentti1 2 3 2" xfId="3138"/>
    <cellStyle name="20 % - Aksentti1 2 3 2 2" xfId="3139"/>
    <cellStyle name="20 % - Aksentti1 2 3 2 2 2" xfId="3140"/>
    <cellStyle name="20 % - Aksentti1 2 3 2 2 2 2" xfId="3141"/>
    <cellStyle name="20 % - Aksentti1 2 3 2 2 2 2 2" xfId="3142"/>
    <cellStyle name="20 % - Aksentti1 2 3 2 2 2 3" xfId="3143"/>
    <cellStyle name="20 % - Aksentti1 2 3 2 2 2 3 2" xfId="3144"/>
    <cellStyle name="20 % - Aksentti1 2 3 2 2 2 4" xfId="3145"/>
    <cellStyle name="20 % - Aksentti1 2 3 2 2 2 5" xfId="3146"/>
    <cellStyle name="20 % - Aksentti1 2 3 2 2 2 6" xfId="3147"/>
    <cellStyle name="20 % - Aksentti1 2 3 2 2 3" xfId="3148"/>
    <cellStyle name="20 % - Aksentti1 2 3 2 2 3 2" xfId="3149"/>
    <cellStyle name="20 % - Aksentti1 2 3 2 2 4" xfId="3150"/>
    <cellStyle name="20 % - Aksentti1 2 3 2 2 4 2" xfId="3151"/>
    <cellStyle name="20 % - Aksentti1 2 3 2 2 5" xfId="3152"/>
    <cellStyle name="20 % - Aksentti1 2 3 2 2 6" xfId="3153"/>
    <cellStyle name="20 % - Aksentti1 2 3 2 2 7" xfId="3154"/>
    <cellStyle name="20 % - Aksentti1 2 3 2 3" xfId="3155"/>
    <cellStyle name="20 % - Aksentti1 2 3 2 3 2" xfId="3156"/>
    <cellStyle name="20 % - Aksentti1 2 3 2 3 2 2" xfId="3157"/>
    <cellStyle name="20 % - Aksentti1 2 3 2 3 3" xfId="3158"/>
    <cellStyle name="20 % - Aksentti1 2 3 2 3 3 2" xfId="3159"/>
    <cellStyle name="20 % - Aksentti1 2 3 2 3 4" xfId="3160"/>
    <cellStyle name="20 % - Aksentti1 2 3 2 3 5" xfId="3161"/>
    <cellStyle name="20 % - Aksentti1 2 3 2 3 6" xfId="3162"/>
    <cellStyle name="20 % - Aksentti1 2 3 2 4" xfId="3163"/>
    <cellStyle name="20 % - Aksentti1 2 3 2 4 2" xfId="3164"/>
    <cellStyle name="20 % - Aksentti1 2 3 2 5" xfId="3165"/>
    <cellStyle name="20 % - Aksentti1 2 3 2 5 2" xfId="3166"/>
    <cellStyle name="20 % - Aksentti1 2 3 2 6" xfId="3167"/>
    <cellStyle name="20 % - Aksentti1 2 3 2 7" xfId="3168"/>
    <cellStyle name="20 % - Aksentti1 2 3 2 8" xfId="3169"/>
    <cellStyle name="20 % - Aksentti1 2 3 3" xfId="3170"/>
    <cellStyle name="20 % - Aksentti1 2 3 3 2" xfId="3171"/>
    <cellStyle name="20 % - Aksentti1 2 3 3 2 2" xfId="3172"/>
    <cellStyle name="20 % - Aksentti1 2 3 3 2 2 2" xfId="3173"/>
    <cellStyle name="20 % - Aksentti1 2 3 3 2 3" xfId="3174"/>
    <cellStyle name="20 % - Aksentti1 2 3 3 2 3 2" xfId="3175"/>
    <cellStyle name="20 % - Aksentti1 2 3 3 2 4" xfId="3176"/>
    <cellStyle name="20 % - Aksentti1 2 3 3 2 5" xfId="3177"/>
    <cellStyle name="20 % - Aksentti1 2 3 3 2 6" xfId="3178"/>
    <cellStyle name="20 % - Aksentti1 2 3 3 3" xfId="3179"/>
    <cellStyle name="20 % - Aksentti1 2 3 3 3 2" xfId="3180"/>
    <cellStyle name="20 % - Aksentti1 2 3 3 4" xfId="3181"/>
    <cellStyle name="20 % - Aksentti1 2 3 3 4 2" xfId="3182"/>
    <cellStyle name="20 % - Aksentti1 2 3 3 5" xfId="3183"/>
    <cellStyle name="20 % - Aksentti1 2 3 3 6" xfId="3184"/>
    <cellStyle name="20 % - Aksentti1 2 3 3 7" xfId="3185"/>
    <cellStyle name="20 % - Aksentti1 2 3 4" xfId="3186"/>
    <cellStyle name="20 % - Aksentti1 2 3 4 2" xfId="3187"/>
    <cellStyle name="20 % - Aksentti1 2 3 4 2 2" xfId="3188"/>
    <cellStyle name="20 % - Aksentti1 2 3 4 3" xfId="3189"/>
    <cellStyle name="20 % - Aksentti1 2 3 4 3 2" xfId="3190"/>
    <cellStyle name="20 % - Aksentti1 2 3 4 4" xfId="3191"/>
    <cellStyle name="20 % - Aksentti1 2 3 4 5" xfId="3192"/>
    <cellStyle name="20 % - Aksentti1 2 3 4 6" xfId="3193"/>
    <cellStyle name="20 % - Aksentti1 2 3 5" xfId="3194"/>
    <cellStyle name="20 % - Aksentti1 2 3 5 2" xfId="3195"/>
    <cellStyle name="20 % - Aksentti1 2 3 5 3" xfId="3196"/>
    <cellStyle name="20 % - Aksentti1 2 3 5 4" xfId="3197"/>
    <cellStyle name="20 % - Aksentti1 2 3 6" xfId="3198"/>
    <cellStyle name="20 % - Aksentti1 2 3 6 2" xfId="3199"/>
    <cellStyle name="20 % - Aksentti1 2 3 7" xfId="3200"/>
    <cellStyle name="20 % - Aksentti1 2 3 8" xfId="3201"/>
    <cellStyle name="20 % - Aksentti1 2 3 9" xfId="3202"/>
    <cellStyle name="20 % - Aksentti1 2 4" xfId="17"/>
    <cellStyle name="20 % - Aksentti1 2 4 2" xfId="3203"/>
    <cellStyle name="20 % - Aksentti1 2 4 2 2" xfId="3204"/>
    <cellStyle name="20 % - Aksentti1 2 4 2 2 2" xfId="3205"/>
    <cellStyle name="20 % - Aksentti1 2 4 2 2 2 2" xfId="3206"/>
    <cellStyle name="20 % - Aksentti1 2 4 2 2 2 2 2" xfId="3207"/>
    <cellStyle name="20 % - Aksentti1 2 4 2 2 2 3" xfId="3208"/>
    <cellStyle name="20 % - Aksentti1 2 4 2 2 2 3 2" xfId="3209"/>
    <cellStyle name="20 % - Aksentti1 2 4 2 2 2 4" xfId="3210"/>
    <cellStyle name="20 % - Aksentti1 2 4 2 2 2 5" xfId="3211"/>
    <cellStyle name="20 % - Aksentti1 2 4 2 2 2 6" xfId="3212"/>
    <cellStyle name="20 % - Aksentti1 2 4 2 2 3" xfId="3213"/>
    <cellStyle name="20 % - Aksentti1 2 4 2 2 3 2" xfId="3214"/>
    <cellStyle name="20 % - Aksentti1 2 4 2 2 4" xfId="3215"/>
    <cellStyle name="20 % - Aksentti1 2 4 2 2 4 2" xfId="3216"/>
    <cellStyle name="20 % - Aksentti1 2 4 2 2 5" xfId="3217"/>
    <cellStyle name="20 % - Aksentti1 2 4 2 2 6" xfId="3218"/>
    <cellStyle name="20 % - Aksentti1 2 4 2 2 7" xfId="3219"/>
    <cellStyle name="20 % - Aksentti1 2 4 2 3" xfId="3220"/>
    <cellStyle name="20 % - Aksentti1 2 4 2 3 2" xfId="3221"/>
    <cellStyle name="20 % - Aksentti1 2 4 2 3 2 2" xfId="3222"/>
    <cellStyle name="20 % - Aksentti1 2 4 2 3 3" xfId="3223"/>
    <cellStyle name="20 % - Aksentti1 2 4 2 3 3 2" xfId="3224"/>
    <cellStyle name="20 % - Aksentti1 2 4 2 3 4" xfId="3225"/>
    <cellStyle name="20 % - Aksentti1 2 4 2 3 5" xfId="3226"/>
    <cellStyle name="20 % - Aksentti1 2 4 2 3 6" xfId="3227"/>
    <cellStyle name="20 % - Aksentti1 2 4 2 4" xfId="3228"/>
    <cellStyle name="20 % - Aksentti1 2 4 2 4 2" xfId="3229"/>
    <cellStyle name="20 % - Aksentti1 2 4 2 5" xfId="3230"/>
    <cellStyle name="20 % - Aksentti1 2 4 2 5 2" xfId="3231"/>
    <cellStyle name="20 % - Aksentti1 2 4 2 6" xfId="3232"/>
    <cellStyle name="20 % - Aksentti1 2 4 2 7" xfId="3233"/>
    <cellStyle name="20 % - Aksentti1 2 4 2 8" xfId="3234"/>
    <cellStyle name="20 % - Aksentti1 2 4 3" xfId="3235"/>
    <cellStyle name="20 % - Aksentti1 2 4 3 2" xfId="3236"/>
    <cellStyle name="20 % - Aksentti1 2 4 3 2 2" xfId="3237"/>
    <cellStyle name="20 % - Aksentti1 2 4 3 2 2 2" xfId="3238"/>
    <cellStyle name="20 % - Aksentti1 2 4 3 2 3" xfId="3239"/>
    <cellStyle name="20 % - Aksentti1 2 4 3 2 3 2" xfId="3240"/>
    <cellStyle name="20 % - Aksentti1 2 4 3 2 4" xfId="3241"/>
    <cellStyle name="20 % - Aksentti1 2 4 3 2 5" xfId="3242"/>
    <cellStyle name="20 % - Aksentti1 2 4 3 2 6" xfId="3243"/>
    <cellStyle name="20 % - Aksentti1 2 4 3 3" xfId="3244"/>
    <cellStyle name="20 % - Aksentti1 2 4 3 3 2" xfId="3245"/>
    <cellStyle name="20 % - Aksentti1 2 4 3 4" xfId="3246"/>
    <cellStyle name="20 % - Aksentti1 2 4 3 4 2" xfId="3247"/>
    <cellStyle name="20 % - Aksentti1 2 4 3 5" xfId="3248"/>
    <cellStyle name="20 % - Aksentti1 2 4 3 6" xfId="3249"/>
    <cellStyle name="20 % - Aksentti1 2 4 3 7" xfId="3250"/>
    <cellStyle name="20 % - Aksentti1 2 4 4" xfId="3251"/>
    <cellStyle name="20 % - Aksentti1 2 4 4 2" xfId="3252"/>
    <cellStyle name="20 % - Aksentti1 2 4 4 2 2" xfId="3253"/>
    <cellStyle name="20 % - Aksentti1 2 4 4 3" xfId="3254"/>
    <cellStyle name="20 % - Aksentti1 2 4 4 3 2" xfId="3255"/>
    <cellStyle name="20 % - Aksentti1 2 4 4 4" xfId="3256"/>
    <cellStyle name="20 % - Aksentti1 2 4 4 5" xfId="3257"/>
    <cellStyle name="20 % - Aksentti1 2 4 4 6" xfId="3258"/>
    <cellStyle name="20 % - Aksentti1 2 4 5" xfId="3259"/>
    <cellStyle name="20 % - Aksentti1 2 4 5 2" xfId="3260"/>
    <cellStyle name="20 % - Aksentti1 2 4 5 3" xfId="3261"/>
    <cellStyle name="20 % - Aksentti1 2 4 5 4" xfId="3262"/>
    <cellStyle name="20 % - Aksentti1 2 4 6" xfId="3263"/>
    <cellStyle name="20 % - Aksentti1 2 4 6 2" xfId="3264"/>
    <cellStyle name="20 % - Aksentti1 2 4 7" xfId="3265"/>
    <cellStyle name="20 % - Aksentti1 2 4 8" xfId="3266"/>
    <cellStyle name="20 % - Aksentti1 2 4 9" xfId="3267"/>
    <cellStyle name="20 % - Aksentti1 2 5" xfId="3268"/>
    <cellStyle name="20 % - Aksentti1 2 5 2" xfId="3269"/>
    <cellStyle name="20 % - Aksentti1 2 5 2 2" xfId="3270"/>
    <cellStyle name="20 % - Aksentti1 2 5 2 2 2" xfId="3271"/>
    <cellStyle name="20 % - Aksentti1 2 5 2 2 2 2" xfId="3272"/>
    <cellStyle name="20 % - Aksentti1 2 5 2 2 3" xfId="3273"/>
    <cellStyle name="20 % - Aksentti1 2 5 2 2 3 2" xfId="3274"/>
    <cellStyle name="20 % - Aksentti1 2 5 2 2 4" xfId="3275"/>
    <cellStyle name="20 % - Aksentti1 2 5 2 2 5" xfId="3276"/>
    <cellStyle name="20 % - Aksentti1 2 5 2 2 6" xfId="3277"/>
    <cellStyle name="20 % - Aksentti1 2 5 2 3" xfId="3278"/>
    <cellStyle name="20 % - Aksentti1 2 5 2 3 2" xfId="3279"/>
    <cellStyle name="20 % - Aksentti1 2 5 2 4" xfId="3280"/>
    <cellStyle name="20 % - Aksentti1 2 5 2 4 2" xfId="3281"/>
    <cellStyle name="20 % - Aksentti1 2 5 2 5" xfId="3282"/>
    <cellStyle name="20 % - Aksentti1 2 5 2 6" xfId="3283"/>
    <cellStyle name="20 % - Aksentti1 2 5 2 7" xfId="3284"/>
    <cellStyle name="20 % - Aksentti1 2 5 3" xfId="3285"/>
    <cellStyle name="20 % - Aksentti1 2 5 3 2" xfId="3286"/>
    <cellStyle name="20 % - Aksentti1 2 5 3 2 2" xfId="3287"/>
    <cellStyle name="20 % - Aksentti1 2 5 3 3" xfId="3288"/>
    <cellStyle name="20 % - Aksentti1 2 5 3 3 2" xfId="3289"/>
    <cellStyle name="20 % - Aksentti1 2 5 3 4" xfId="3290"/>
    <cellStyle name="20 % - Aksentti1 2 5 3 5" xfId="3291"/>
    <cellStyle name="20 % - Aksentti1 2 5 3 6" xfId="3292"/>
    <cellStyle name="20 % - Aksentti1 2 5 4" xfId="3293"/>
    <cellStyle name="20 % - Aksentti1 2 5 4 2" xfId="3294"/>
    <cellStyle name="20 % - Aksentti1 2 5 5" xfId="3295"/>
    <cellStyle name="20 % - Aksentti1 2 5 5 2" xfId="3296"/>
    <cellStyle name="20 % - Aksentti1 2 5 6" xfId="3297"/>
    <cellStyle name="20 % - Aksentti1 2 5 7" xfId="3298"/>
    <cellStyle name="20 % - Aksentti1 2 5 8" xfId="3299"/>
    <cellStyle name="20 % - Aksentti1 2 6" xfId="3300"/>
    <cellStyle name="20 % - Aksentti1 2 6 2" xfId="3301"/>
    <cellStyle name="20 % - Aksentti1 2 6 2 2" xfId="3302"/>
    <cellStyle name="20 % - Aksentti1 2 6 2 2 2" xfId="3303"/>
    <cellStyle name="20 % - Aksentti1 2 6 2 3" xfId="3304"/>
    <cellStyle name="20 % - Aksentti1 2 6 2 3 2" xfId="3305"/>
    <cellStyle name="20 % - Aksentti1 2 6 2 4" xfId="3306"/>
    <cellStyle name="20 % - Aksentti1 2 6 2 5" xfId="3307"/>
    <cellStyle name="20 % - Aksentti1 2 6 2 6" xfId="3308"/>
    <cellStyle name="20 % - Aksentti1 2 6 3" xfId="3309"/>
    <cellStyle name="20 % - Aksentti1 2 6 3 2" xfId="3310"/>
    <cellStyle name="20 % - Aksentti1 2 6 4" xfId="3311"/>
    <cellStyle name="20 % - Aksentti1 2 6 4 2" xfId="3312"/>
    <cellStyle name="20 % - Aksentti1 2 6 5" xfId="3313"/>
    <cellStyle name="20 % - Aksentti1 2 6 6" xfId="3314"/>
    <cellStyle name="20 % - Aksentti1 2 6 7" xfId="3315"/>
    <cellStyle name="20 % - Aksentti1 2 7" xfId="3316"/>
    <cellStyle name="20 % - Aksentti1 2 7 2" xfId="3317"/>
    <cellStyle name="20 % - Aksentti1 2 7 2 2" xfId="3318"/>
    <cellStyle name="20 % - Aksentti1 2 7 3" xfId="3319"/>
    <cellStyle name="20 % - Aksentti1 2 7 3 2" xfId="3320"/>
    <cellStyle name="20 % - Aksentti1 2 7 4" xfId="3321"/>
    <cellStyle name="20 % - Aksentti1 2 7 5" xfId="3322"/>
    <cellStyle name="20 % - Aksentti1 2 7 6" xfId="3323"/>
    <cellStyle name="20 % - Aksentti1 2 8" xfId="3324"/>
    <cellStyle name="20 % - Aksentti1 2 8 2" xfId="3325"/>
    <cellStyle name="20 % - Aksentti1 2 8 3" xfId="3326"/>
    <cellStyle name="20 % - Aksentti1 2 8 4" xfId="3327"/>
    <cellStyle name="20 % - Aksentti1 2 9" xfId="3328"/>
    <cellStyle name="20 % - Aksentti1 2 9 2" xfId="3329"/>
    <cellStyle name="20 % - Aksentti1 2_T_B1.2" xfId="3330"/>
    <cellStyle name="20 % - Aksentti2 2" xfId="18"/>
    <cellStyle name="20 % - Aksentti2 2 10" xfId="3331"/>
    <cellStyle name="20 % - Aksentti2 2 11" xfId="3332"/>
    <cellStyle name="20 % - Aksentti2 2 12" xfId="3333"/>
    <cellStyle name="20 % - Aksentti2 2 2" xfId="19"/>
    <cellStyle name="20 % - Aksentti2 2 2 2" xfId="3334"/>
    <cellStyle name="20 % - Aksentti2 2 2 2 2" xfId="3335"/>
    <cellStyle name="20 % - Aksentti2 2 2 2 2 2" xfId="3336"/>
    <cellStyle name="20 % - Aksentti2 2 2 2 2 2 2" xfId="3337"/>
    <cellStyle name="20 % - Aksentti2 2 2 2 2 2 2 2" xfId="3338"/>
    <cellStyle name="20 % - Aksentti2 2 2 2 2 2 3" xfId="3339"/>
    <cellStyle name="20 % - Aksentti2 2 2 2 2 2 3 2" xfId="3340"/>
    <cellStyle name="20 % - Aksentti2 2 2 2 2 2 4" xfId="3341"/>
    <cellStyle name="20 % - Aksentti2 2 2 2 2 2 5" xfId="3342"/>
    <cellStyle name="20 % - Aksentti2 2 2 2 2 2 6" xfId="3343"/>
    <cellStyle name="20 % - Aksentti2 2 2 2 2 3" xfId="3344"/>
    <cellStyle name="20 % - Aksentti2 2 2 2 2 3 2" xfId="3345"/>
    <cellStyle name="20 % - Aksentti2 2 2 2 2 4" xfId="3346"/>
    <cellStyle name="20 % - Aksentti2 2 2 2 2 4 2" xfId="3347"/>
    <cellStyle name="20 % - Aksentti2 2 2 2 2 5" xfId="3348"/>
    <cellStyle name="20 % - Aksentti2 2 2 2 2 6" xfId="3349"/>
    <cellStyle name="20 % - Aksentti2 2 2 2 2 7" xfId="3350"/>
    <cellStyle name="20 % - Aksentti2 2 2 2 3" xfId="3351"/>
    <cellStyle name="20 % - Aksentti2 2 2 2 3 2" xfId="3352"/>
    <cellStyle name="20 % - Aksentti2 2 2 2 3 2 2" xfId="3353"/>
    <cellStyle name="20 % - Aksentti2 2 2 2 3 3" xfId="3354"/>
    <cellStyle name="20 % - Aksentti2 2 2 2 3 3 2" xfId="3355"/>
    <cellStyle name="20 % - Aksentti2 2 2 2 3 4" xfId="3356"/>
    <cellStyle name="20 % - Aksentti2 2 2 2 3 5" xfId="3357"/>
    <cellStyle name="20 % - Aksentti2 2 2 2 3 6" xfId="3358"/>
    <cellStyle name="20 % - Aksentti2 2 2 2 4" xfId="3359"/>
    <cellStyle name="20 % - Aksentti2 2 2 2 4 2" xfId="3360"/>
    <cellStyle name="20 % - Aksentti2 2 2 2 5" xfId="3361"/>
    <cellStyle name="20 % - Aksentti2 2 2 2 5 2" xfId="3362"/>
    <cellStyle name="20 % - Aksentti2 2 2 2 6" xfId="3363"/>
    <cellStyle name="20 % - Aksentti2 2 2 2 7" xfId="3364"/>
    <cellStyle name="20 % - Aksentti2 2 2 2 8" xfId="3365"/>
    <cellStyle name="20 % - Aksentti2 2 2 3" xfId="3366"/>
    <cellStyle name="20 % - Aksentti2 2 2 3 2" xfId="3367"/>
    <cellStyle name="20 % - Aksentti2 2 2 3 2 2" xfId="3368"/>
    <cellStyle name="20 % - Aksentti2 2 2 3 2 2 2" xfId="3369"/>
    <cellStyle name="20 % - Aksentti2 2 2 3 2 3" xfId="3370"/>
    <cellStyle name="20 % - Aksentti2 2 2 3 2 3 2" xfId="3371"/>
    <cellStyle name="20 % - Aksentti2 2 2 3 2 4" xfId="3372"/>
    <cellStyle name="20 % - Aksentti2 2 2 3 2 5" xfId="3373"/>
    <cellStyle name="20 % - Aksentti2 2 2 3 2 6" xfId="3374"/>
    <cellStyle name="20 % - Aksentti2 2 2 3 3" xfId="3375"/>
    <cellStyle name="20 % - Aksentti2 2 2 3 3 2" xfId="3376"/>
    <cellStyle name="20 % - Aksentti2 2 2 3 4" xfId="3377"/>
    <cellStyle name="20 % - Aksentti2 2 2 3 4 2" xfId="3378"/>
    <cellStyle name="20 % - Aksentti2 2 2 3 5" xfId="3379"/>
    <cellStyle name="20 % - Aksentti2 2 2 3 6" xfId="3380"/>
    <cellStyle name="20 % - Aksentti2 2 2 3 7" xfId="3381"/>
    <cellStyle name="20 % - Aksentti2 2 2 4" xfId="3382"/>
    <cellStyle name="20 % - Aksentti2 2 2 4 2" xfId="3383"/>
    <cellStyle name="20 % - Aksentti2 2 2 4 2 2" xfId="3384"/>
    <cellStyle name="20 % - Aksentti2 2 2 4 3" xfId="3385"/>
    <cellStyle name="20 % - Aksentti2 2 2 4 3 2" xfId="3386"/>
    <cellStyle name="20 % - Aksentti2 2 2 4 4" xfId="3387"/>
    <cellStyle name="20 % - Aksentti2 2 2 4 5" xfId="3388"/>
    <cellStyle name="20 % - Aksentti2 2 2 4 6" xfId="3389"/>
    <cellStyle name="20 % - Aksentti2 2 2 5" xfId="3390"/>
    <cellStyle name="20 % - Aksentti2 2 2 5 2" xfId="3391"/>
    <cellStyle name="20 % - Aksentti2 2 2 5 3" xfId="3392"/>
    <cellStyle name="20 % - Aksentti2 2 2 5 4" xfId="3393"/>
    <cellStyle name="20 % - Aksentti2 2 2 6" xfId="3394"/>
    <cellStyle name="20 % - Aksentti2 2 2 6 2" xfId="3395"/>
    <cellStyle name="20 % - Aksentti2 2 2 7" xfId="3396"/>
    <cellStyle name="20 % - Aksentti2 2 2 8" xfId="3397"/>
    <cellStyle name="20 % - Aksentti2 2 2 9" xfId="3398"/>
    <cellStyle name="20 % - Aksentti2 2 3" xfId="20"/>
    <cellStyle name="20 % - Aksentti2 2 3 2" xfId="3399"/>
    <cellStyle name="20 % - Aksentti2 2 3 2 2" xfId="3400"/>
    <cellStyle name="20 % - Aksentti2 2 3 2 2 2" xfId="3401"/>
    <cellStyle name="20 % - Aksentti2 2 3 2 2 2 2" xfId="3402"/>
    <cellStyle name="20 % - Aksentti2 2 3 2 2 2 2 2" xfId="3403"/>
    <cellStyle name="20 % - Aksentti2 2 3 2 2 2 3" xfId="3404"/>
    <cellStyle name="20 % - Aksentti2 2 3 2 2 2 3 2" xfId="3405"/>
    <cellStyle name="20 % - Aksentti2 2 3 2 2 2 4" xfId="3406"/>
    <cellStyle name="20 % - Aksentti2 2 3 2 2 2 5" xfId="3407"/>
    <cellStyle name="20 % - Aksentti2 2 3 2 2 2 6" xfId="3408"/>
    <cellStyle name="20 % - Aksentti2 2 3 2 2 3" xfId="3409"/>
    <cellStyle name="20 % - Aksentti2 2 3 2 2 3 2" xfId="3410"/>
    <cellStyle name="20 % - Aksentti2 2 3 2 2 4" xfId="3411"/>
    <cellStyle name="20 % - Aksentti2 2 3 2 2 4 2" xfId="3412"/>
    <cellStyle name="20 % - Aksentti2 2 3 2 2 5" xfId="3413"/>
    <cellStyle name="20 % - Aksentti2 2 3 2 2 6" xfId="3414"/>
    <cellStyle name="20 % - Aksentti2 2 3 2 2 7" xfId="3415"/>
    <cellStyle name="20 % - Aksentti2 2 3 2 3" xfId="3416"/>
    <cellStyle name="20 % - Aksentti2 2 3 2 3 2" xfId="3417"/>
    <cellStyle name="20 % - Aksentti2 2 3 2 3 2 2" xfId="3418"/>
    <cellStyle name="20 % - Aksentti2 2 3 2 3 3" xfId="3419"/>
    <cellStyle name="20 % - Aksentti2 2 3 2 3 3 2" xfId="3420"/>
    <cellStyle name="20 % - Aksentti2 2 3 2 3 4" xfId="3421"/>
    <cellStyle name="20 % - Aksentti2 2 3 2 3 5" xfId="3422"/>
    <cellStyle name="20 % - Aksentti2 2 3 2 3 6" xfId="3423"/>
    <cellStyle name="20 % - Aksentti2 2 3 2 4" xfId="3424"/>
    <cellStyle name="20 % - Aksentti2 2 3 2 4 2" xfId="3425"/>
    <cellStyle name="20 % - Aksentti2 2 3 2 5" xfId="3426"/>
    <cellStyle name="20 % - Aksentti2 2 3 2 5 2" xfId="3427"/>
    <cellStyle name="20 % - Aksentti2 2 3 2 6" xfId="3428"/>
    <cellStyle name="20 % - Aksentti2 2 3 2 7" xfId="3429"/>
    <cellStyle name="20 % - Aksentti2 2 3 2 8" xfId="3430"/>
    <cellStyle name="20 % - Aksentti2 2 3 3" xfId="3431"/>
    <cellStyle name="20 % - Aksentti2 2 3 3 2" xfId="3432"/>
    <cellStyle name="20 % - Aksentti2 2 3 3 2 2" xfId="3433"/>
    <cellStyle name="20 % - Aksentti2 2 3 3 2 2 2" xfId="3434"/>
    <cellStyle name="20 % - Aksentti2 2 3 3 2 3" xfId="3435"/>
    <cellStyle name="20 % - Aksentti2 2 3 3 2 3 2" xfId="3436"/>
    <cellStyle name="20 % - Aksentti2 2 3 3 2 4" xfId="3437"/>
    <cellStyle name="20 % - Aksentti2 2 3 3 2 5" xfId="3438"/>
    <cellStyle name="20 % - Aksentti2 2 3 3 2 6" xfId="3439"/>
    <cellStyle name="20 % - Aksentti2 2 3 3 3" xfId="3440"/>
    <cellStyle name="20 % - Aksentti2 2 3 3 3 2" xfId="3441"/>
    <cellStyle name="20 % - Aksentti2 2 3 3 4" xfId="3442"/>
    <cellStyle name="20 % - Aksentti2 2 3 3 4 2" xfId="3443"/>
    <cellStyle name="20 % - Aksentti2 2 3 3 5" xfId="3444"/>
    <cellStyle name="20 % - Aksentti2 2 3 3 6" xfId="3445"/>
    <cellStyle name="20 % - Aksentti2 2 3 3 7" xfId="3446"/>
    <cellStyle name="20 % - Aksentti2 2 3 4" xfId="3447"/>
    <cellStyle name="20 % - Aksentti2 2 3 4 2" xfId="3448"/>
    <cellStyle name="20 % - Aksentti2 2 3 4 2 2" xfId="3449"/>
    <cellStyle name="20 % - Aksentti2 2 3 4 3" xfId="3450"/>
    <cellStyle name="20 % - Aksentti2 2 3 4 3 2" xfId="3451"/>
    <cellStyle name="20 % - Aksentti2 2 3 4 4" xfId="3452"/>
    <cellStyle name="20 % - Aksentti2 2 3 4 5" xfId="3453"/>
    <cellStyle name="20 % - Aksentti2 2 3 4 6" xfId="3454"/>
    <cellStyle name="20 % - Aksentti2 2 3 5" xfId="3455"/>
    <cellStyle name="20 % - Aksentti2 2 3 5 2" xfId="3456"/>
    <cellStyle name="20 % - Aksentti2 2 3 5 3" xfId="3457"/>
    <cellStyle name="20 % - Aksentti2 2 3 5 4" xfId="3458"/>
    <cellStyle name="20 % - Aksentti2 2 3 6" xfId="3459"/>
    <cellStyle name="20 % - Aksentti2 2 3 6 2" xfId="3460"/>
    <cellStyle name="20 % - Aksentti2 2 3 7" xfId="3461"/>
    <cellStyle name="20 % - Aksentti2 2 3 8" xfId="3462"/>
    <cellStyle name="20 % - Aksentti2 2 3 9" xfId="3463"/>
    <cellStyle name="20 % - Aksentti2 2 4" xfId="21"/>
    <cellStyle name="20 % - Aksentti2 2 4 2" xfId="3464"/>
    <cellStyle name="20 % - Aksentti2 2 4 2 2" xfId="3465"/>
    <cellStyle name="20 % - Aksentti2 2 4 2 2 2" xfId="3466"/>
    <cellStyle name="20 % - Aksentti2 2 4 2 2 2 2" xfId="3467"/>
    <cellStyle name="20 % - Aksentti2 2 4 2 2 2 2 2" xfId="3468"/>
    <cellStyle name="20 % - Aksentti2 2 4 2 2 2 3" xfId="3469"/>
    <cellStyle name="20 % - Aksentti2 2 4 2 2 2 3 2" xfId="3470"/>
    <cellStyle name="20 % - Aksentti2 2 4 2 2 2 4" xfId="3471"/>
    <cellStyle name="20 % - Aksentti2 2 4 2 2 2 5" xfId="3472"/>
    <cellStyle name="20 % - Aksentti2 2 4 2 2 2 6" xfId="3473"/>
    <cellStyle name="20 % - Aksentti2 2 4 2 2 3" xfId="3474"/>
    <cellStyle name="20 % - Aksentti2 2 4 2 2 3 2" xfId="3475"/>
    <cellStyle name="20 % - Aksentti2 2 4 2 2 4" xfId="3476"/>
    <cellStyle name="20 % - Aksentti2 2 4 2 2 4 2" xfId="3477"/>
    <cellStyle name="20 % - Aksentti2 2 4 2 2 5" xfId="3478"/>
    <cellStyle name="20 % - Aksentti2 2 4 2 2 6" xfId="3479"/>
    <cellStyle name="20 % - Aksentti2 2 4 2 2 7" xfId="3480"/>
    <cellStyle name="20 % - Aksentti2 2 4 2 3" xfId="3481"/>
    <cellStyle name="20 % - Aksentti2 2 4 2 3 2" xfId="3482"/>
    <cellStyle name="20 % - Aksentti2 2 4 2 3 2 2" xfId="3483"/>
    <cellStyle name="20 % - Aksentti2 2 4 2 3 3" xfId="3484"/>
    <cellStyle name="20 % - Aksentti2 2 4 2 3 3 2" xfId="3485"/>
    <cellStyle name="20 % - Aksentti2 2 4 2 3 4" xfId="3486"/>
    <cellStyle name="20 % - Aksentti2 2 4 2 3 5" xfId="3487"/>
    <cellStyle name="20 % - Aksentti2 2 4 2 3 6" xfId="3488"/>
    <cellStyle name="20 % - Aksentti2 2 4 2 4" xfId="3489"/>
    <cellStyle name="20 % - Aksentti2 2 4 2 4 2" xfId="3490"/>
    <cellStyle name="20 % - Aksentti2 2 4 2 5" xfId="3491"/>
    <cellStyle name="20 % - Aksentti2 2 4 2 5 2" xfId="3492"/>
    <cellStyle name="20 % - Aksentti2 2 4 2 6" xfId="3493"/>
    <cellStyle name="20 % - Aksentti2 2 4 2 7" xfId="3494"/>
    <cellStyle name="20 % - Aksentti2 2 4 2 8" xfId="3495"/>
    <cellStyle name="20 % - Aksentti2 2 4 3" xfId="3496"/>
    <cellStyle name="20 % - Aksentti2 2 4 3 2" xfId="3497"/>
    <cellStyle name="20 % - Aksentti2 2 4 3 2 2" xfId="3498"/>
    <cellStyle name="20 % - Aksentti2 2 4 3 2 2 2" xfId="3499"/>
    <cellStyle name="20 % - Aksentti2 2 4 3 2 3" xfId="3500"/>
    <cellStyle name="20 % - Aksentti2 2 4 3 2 3 2" xfId="3501"/>
    <cellStyle name="20 % - Aksentti2 2 4 3 2 4" xfId="3502"/>
    <cellStyle name="20 % - Aksentti2 2 4 3 2 5" xfId="3503"/>
    <cellStyle name="20 % - Aksentti2 2 4 3 2 6" xfId="3504"/>
    <cellStyle name="20 % - Aksentti2 2 4 3 3" xfId="3505"/>
    <cellStyle name="20 % - Aksentti2 2 4 3 3 2" xfId="3506"/>
    <cellStyle name="20 % - Aksentti2 2 4 3 4" xfId="3507"/>
    <cellStyle name="20 % - Aksentti2 2 4 3 4 2" xfId="3508"/>
    <cellStyle name="20 % - Aksentti2 2 4 3 5" xfId="3509"/>
    <cellStyle name="20 % - Aksentti2 2 4 3 6" xfId="3510"/>
    <cellStyle name="20 % - Aksentti2 2 4 3 7" xfId="3511"/>
    <cellStyle name="20 % - Aksentti2 2 4 4" xfId="3512"/>
    <cellStyle name="20 % - Aksentti2 2 4 4 2" xfId="3513"/>
    <cellStyle name="20 % - Aksentti2 2 4 4 2 2" xfId="3514"/>
    <cellStyle name="20 % - Aksentti2 2 4 4 3" xfId="3515"/>
    <cellStyle name="20 % - Aksentti2 2 4 4 3 2" xfId="3516"/>
    <cellStyle name="20 % - Aksentti2 2 4 4 4" xfId="3517"/>
    <cellStyle name="20 % - Aksentti2 2 4 4 5" xfId="3518"/>
    <cellStyle name="20 % - Aksentti2 2 4 4 6" xfId="3519"/>
    <cellStyle name="20 % - Aksentti2 2 4 5" xfId="3520"/>
    <cellStyle name="20 % - Aksentti2 2 4 5 2" xfId="3521"/>
    <cellStyle name="20 % - Aksentti2 2 4 5 3" xfId="3522"/>
    <cellStyle name="20 % - Aksentti2 2 4 5 4" xfId="3523"/>
    <cellStyle name="20 % - Aksentti2 2 4 6" xfId="3524"/>
    <cellStyle name="20 % - Aksentti2 2 4 6 2" xfId="3525"/>
    <cellStyle name="20 % - Aksentti2 2 4 7" xfId="3526"/>
    <cellStyle name="20 % - Aksentti2 2 4 8" xfId="3527"/>
    <cellStyle name="20 % - Aksentti2 2 4 9" xfId="3528"/>
    <cellStyle name="20 % - Aksentti2 2 5" xfId="3529"/>
    <cellStyle name="20 % - Aksentti2 2 5 2" xfId="3530"/>
    <cellStyle name="20 % - Aksentti2 2 5 2 2" xfId="3531"/>
    <cellStyle name="20 % - Aksentti2 2 5 2 2 2" xfId="3532"/>
    <cellStyle name="20 % - Aksentti2 2 5 2 2 2 2" xfId="3533"/>
    <cellStyle name="20 % - Aksentti2 2 5 2 2 3" xfId="3534"/>
    <cellStyle name="20 % - Aksentti2 2 5 2 2 3 2" xfId="3535"/>
    <cellStyle name="20 % - Aksentti2 2 5 2 2 4" xfId="3536"/>
    <cellStyle name="20 % - Aksentti2 2 5 2 2 5" xfId="3537"/>
    <cellStyle name="20 % - Aksentti2 2 5 2 2 6" xfId="3538"/>
    <cellStyle name="20 % - Aksentti2 2 5 2 3" xfId="3539"/>
    <cellStyle name="20 % - Aksentti2 2 5 2 3 2" xfId="3540"/>
    <cellStyle name="20 % - Aksentti2 2 5 2 4" xfId="3541"/>
    <cellStyle name="20 % - Aksentti2 2 5 2 4 2" xfId="3542"/>
    <cellStyle name="20 % - Aksentti2 2 5 2 5" xfId="3543"/>
    <cellStyle name="20 % - Aksentti2 2 5 2 6" xfId="3544"/>
    <cellStyle name="20 % - Aksentti2 2 5 2 7" xfId="3545"/>
    <cellStyle name="20 % - Aksentti2 2 5 3" xfId="3546"/>
    <cellStyle name="20 % - Aksentti2 2 5 3 2" xfId="3547"/>
    <cellStyle name="20 % - Aksentti2 2 5 3 2 2" xfId="3548"/>
    <cellStyle name="20 % - Aksentti2 2 5 3 3" xfId="3549"/>
    <cellStyle name="20 % - Aksentti2 2 5 3 3 2" xfId="3550"/>
    <cellStyle name="20 % - Aksentti2 2 5 3 4" xfId="3551"/>
    <cellStyle name="20 % - Aksentti2 2 5 3 5" xfId="3552"/>
    <cellStyle name="20 % - Aksentti2 2 5 3 6" xfId="3553"/>
    <cellStyle name="20 % - Aksentti2 2 5 4" xfId="3554"/>
    <cellStyle name="20 % - Aksentti2 2 5 4 2" xfId="3555"/>
    <cellStyle name="20 % - Aksentti2 2 5 5" xfId="3556"/>
    <cellStyle name="20 % - Aksentti2 2 5 5 2" xfId="3557"/>
    <cellStyle name="20 % - Aksentti2 2 5 6" xfId="3558"/>
    <cellStyle name="20 % - Aksentti2 2 5 7" xfId="3559"/>
    <cellStyle name="20 % - Aksentti2 2 5 8" xfId="3560"/>
    <cellStyle name="20 % - Aksentti2 2 6" xfId="3561"/>
    <cellStyle name="20 % - Aksentti2 2 6 2" xfId="3562"/>
    <cellStyle name="20 % - Aksentti2 2 6 2 2" xfId="3563"/>
    <cellStyle name="20 % - Aksentti2 2 6 2 2 2" xfId="3564"/>
    <cellStyle name="20 % - Aksentti2 2 6 2 3" xfId="3565"/>
    <cellStyle name="20 % - Aksentti2 2 6 2 3 2" xfId="3566"/>
    <cellStyle name="20 % - Aksentti2 2 6 2 4" xfId="3567"/>
    <cellStyle name="20 % - Aksentti2 2 6 2 5" xfId="3568"/>
    <cellStyle name="20 % - Aksentti2 2 6 2 6" xfId="3569"/>
    <cellStyle name="20 % - Aksentti2 2 6 3" xfId="3570"/>
    <cellStyle name="20 % - Aksentti2 2 6 3 2" xfId="3571"/>
    <cellStyle name="20 % - Aksentti2 2 6 4" xfId="3572"/>
    <cellStyle name="20 % - Aksentti2 2 6 4 2" xfId="3573"/>
    <cellStyle name="20 % - Aksentti2 2 6 5" xfId="3574"/>
    <cellStyle name="20 % - Aksentti2 2 6 6" xfId="3575"/>
    <cellStyle name="20 % - Aksentti2 2 6 7" xfId="3576"/>
    <cellStyle name="20 % - Aksentti2 2 7" xfId="3577"/>
    <cellStyle name="20 % - Aksentti2 2 7 2" xfId="3578"/>
    <cellStyle name="20 % - Aksentti2 2 7 2 2" xfId="3579"/>
    <cellStyle name="20 % - Aksentti2 2 7 3" xfId="3580"/>
    <cellStyle name="20 % - Aksentti2 2 7 3 2" xfId="3581"/>
    <cellStyle name="20 % - Aksentti2 2 7 4" xfId="3582"/>
    <cellStyle name="20 % - Aksentti2 2 7 5" xfId="3583"/>
    <cellStyle name="20 % - Aksentti2 2 7 6" xfId="3584"/>
    <cellStyle name="20 % - Aksentti2 2 8" xfId="3585"/>
    <cellStyle name="20 % - Aksentti2 2 8 2" xfId="3586"/>
    <cellStyle name="20 % - Aksentti2 2 8 3" xfId="3587"/>
    <cellStyle name="20 % - Aksentti2 2 8 4" xfId="3588"/>
    <cellStyle name="20 % - Aksentti2 2 9" xfId="3589"/>
    <cellStyle name="20 % - Aksentti2 2 9 2" xfId="3590"/>
    <cellStyle name="20 % - Aksentti2 2_T_B1.2" xfId="3591"/>
    <cellStyle name="20 % - Aksentti3 2" xfId="22"/>
    <cellStyle name="20 % - Aksentti3 2 10" xfId="3592"/>
    <cellStyle name="20 % - Aksentti3 2 11" xfId="3593"/>
    <cellStyle name="20 % - Aksentti3 2 12" xfId="3594"/>
    <cellStyle name="20 % - Aksentti3 2 2" xfId="23"/>
    <cellStyle name="20 % - Aksentti3 2 2 2" xfId="3595"/>
    <cellStyle name="20 % - Aksentti3 2 2 2 2" xfId="3596"/>
    <cellStyle name="20 % - Aksentti3 2 2 2 2 2" xfId="3597"/>
    <cellStyle name="20 % - Aksentti3 2 2 2 2 2 2" xfId="3598"/>
    <cellStyle name="20 % - Aksentti3 2 2 2 2 2 2 2" xfId="3599"/>
    <cellStyle name="20 % - Aksentti3 2 2 2 2 2 3" xfId="3600"/>
    <cellStyle name="20 % - Aksentti3 2 2 2 2 2 3 2" xfId="3601"/>
    <cellStyle name="20 % - Aksentti3 2 2 2 2 2 4" xfId="3602"/>
    <cellStyle name="20 % - Aksentti3 2 2 2 2 2 5" xfId="3603"/>
    <cellStyle name="20 % - Aksentti3 2 2 2 2 2 6" xfId="3604"/>
    <cellStyle name="20 % - Aksentti3 2 2 2 2 3" xfId="3605"/>
    <cellStyle name="20 % - Aksentti3 2 2 2 2 3 2" xfId="3606"/>
    <cellStyle name="20 % - Aksentti3 2 2 2 2 4" xfId="3607"/>
    <cellStyle name="20 % - Aksentti3 2 2 2 2 4 2" xfId="3608"/>
    <cellStyle name="20 % - Aksentti3 2 2 2 2 5" xfId="3609"/>
    <cellStyle name="20 % - Aksentti3 2 2 2 2 6" xfId="3610"/>
    <cellStyle name="20 % - Aksentti3 2 2 2 2 7" xfId="3611"/>
    <cellStyle name="20 % - Aksentti3 2 2 2 3" xfId="3612"/>
    <cellStyle name="20 % - Aksentti3 2 2 2 3 2" xfId="3613"/>
    <cellStyle name="20 % - Aksentti3 2 2 2 3 2 2" xfId="3614"/>
    <cellStyle name="20 % - Aksentti3 2 2 2 3 3" xfId="3615"/>
    <cellStyle name="20 % - Aksentti3 2 2 2 3 3 2" xfId="3616"/>
    <cellStyle name="20 % - Aksentti3 2 2 2 3 4" xfId="3617"/>
    <cellStyle name="20 % - Aksentti3 2 2 2 3 5" xfId="3618"/>
    <cellStyle name="20 % - Aksentti3 2 2 2 3 6" xfId="3619"/>
    <cellStyle name="20 % - Aksentti3 2 2 2 4" xfId="3620"/>
    <cellStyle name="20 % - Aksentti3 2 2 2 4 2" xfId="3621"/>
    <cellStyle name="20 % - Aksentti3 2 2 2 5" xfId="3622"/>
    <cellStyle name="20 % - Aksentti3 2 2 2 5 2" xfId="3623"/>
    <cellStyle name="20 % - Aksentti3 2 2 2 6" xfId="3624"/>
    <cellStyle name="20 % - Aksentti3 2 2 2 7" xfId="3625"/>
    <cellStyle name="20 % - Aksentti3 2 2 2 8" xfId="3626"/>
    <cellStyle name="20 % - Aksentti3 2 2 3" xfId="3627"/>
    <cellStyle name="20 % - Aksentti3 2 2 3 2" xfId="3628"/>
    <cellStyle name="20 % - Aksentti3 2 2 3 2 2" xfId="3629"/>
    <cellStyle name="20 % - Aksentti3 2 2 3 2 2 2" xfId="3630"/>
    <cellStyle name="20 % - Aksentti3 2 2 3 2 3" xfId="3631"/>
    <cellStyle name="20 % - Aksentti3 2 2 3 2 3 2" xfId="3632"/>
    <cellStyle name="20 % - Aksentti3 2 2 3 2 4" xfId="3633"/>
    <cellStyle name="20 % - Aksentti3 2 2 3 2 5" xfId="3634"/>
    <cellStyle name="20 % - Aksentti3 2 2 3 2 6" xfId="3635"/>
    <cellStyle name="20 % - Aksentti3 2 2 3 3" xfId="3636"/>
    <cellStyle name="20 % - Aksentti3 2 2 3 3 2" xfId="3637"/>
    <cellStyle name="20 % - Aksentti3 2 2 3 4" xfId="3638"/>
    <cellStyle name="20 % - Aksentti3 2 2 3 4 2" xfId="3639"/>
    <cellStyle name="20 % - Aksentti3 2 2 3 5" xfId="3640"/>
    <cellStyle name="20 % - Aksentti3 2 2 3 6" xfId="3641"/>
    <cellStyle name="20 % - Aksentti3 2 2 3 7" xfId="3642"/>
    <cellStyle name="20 % - Aksentti3 2 2 4" xfId="3643"/>
    <cellStyle name="20 % - Aksentti3 2 2 4 2" xfId="3644"/>
    <cellStyle name="20 % - Aksentti3 2 2 4 2 2" xfId="3645"/>
    <cellStyle name="20 % - Aksentti3 2 2 4 3" xfId="3646"/>
    <cellStyle name="20 % - Aksentti3 2 2 4 3 2" xfId="3647"/>
    <cellStyle name="20 % - Aksentti3 2 2 4 4" xfId="3648"/>
    <cellStyle name="20 % - Aksentti3 2 2 4 5" xfId="3649"/>
    <cellStyle name="20 % - Aksentti3 2 2 4 6" xfId="3650"/>
    <cellStyle name="20 % - Aksentti3 2 2 5" xfId="3651"/>
    <cellStyle name="20 % - Aksentti3 2 2 5 2" xfId="3652"/>
    <cellStyle name="20 % - Aksentti3 2 2 5 3" xfId="3653"/>
    <cellStyle name="20 % - Aksentti3 2 2 5 4" xfId="3654"/>
    <cellStyle name="20 % - Aksentti3 2 2 6" xfId="3655"/>
    <cellStyle name="20 % - Aksentti3 2 2 6 2" xfId="3656"/>
    <cellStyle name="20 % - Aksentti3 2 2 7" xfId="3657"/>
    <cellStyle name="20 % - Aksentti3 2 2 8" xfId="3658"/>
    <cellStyle name="20 % - Aksentti3 2 2 9" xfId="3659"/>
    <cellStyle name="20 % - Aksentti3 2 3" xfId="24"/>
    <cellStyle name="20 % - Aksentti3 2 3 2" xfId="3660"/>
    <cellStyle name="20 % - Aksentti3 2 3 2 2" xfId="3661"/>
    <cellStyle name="20 % - Aksentti3 2 3 2 2 2" xfId="3662"/>
    <cellStyle name="20 % - Aksentti3 2 3 2 2 2 2" xfId="3663"/>
    <cellStyle name="20 % - Aksentti3 2 3 2 2 2 2 2" xfId="3664"/>
    <cellStyle name="20 % - Aksentti3 2 3 2 2 2 3" xfId="3665"/>
    <cellStyle name="20 % - Aksentti3 2 3 2 2 2 3 2" xfId="3666"/>
    <cellStyle name="20 % - Aksentti3 2 3 2 2 2 4" xfId="3667"/>
    <cellStyle name="20 % - Aksentti3 2 3 2 2 2 5" xfId="3668"/>
    <cellStyle name="20 % - Aksentti3 2 3 2 2 2 6" xfId="3669"/>
    <cellStyle name="20 % - Aksentti3 2 3 2 2 3" xfId="3670"/>
    <cellStyle name="20 % - Aksentti3 2 3 2 2 3 2" xfId="3671"/>
    <cellStyle name="20 % - Aksentti3 2 3 2 2 4" xfId="3672"/>
    <cellStyle name="20 % - Aksentti3 2 3 2 2 4 2" xfId="3673"/>
    <cellStyle name="20 % - Aksentti3 2 3 2 2 5" xfId="3674"/>
    <cellStyle name="20 % - Aksentti3 2 3 2 2 6" xfId="3675"/>
    <cellStyle name="20 % - Aksentti3 2 3 2 2 7" xfId="3676"/>
    <cellStyle name="20 % - Aksentti3 2 3 2 3" xfId="3677"/>
    <cellStyle name="20 % - Aksentti3 2 3 2 3 2" xfId="3678"/>
    <cellStyle name="20 % - Aksentti3 2 3 2 3 2 2" xfId="3679"/>
    <cellStyle name="20 % - Aksentti3 2 3 2 3 3" xfId="3680"/>
    <cellStyle name="20 % - Aksentti3 2 3 2 3 3 2" xfId="3681"/>
    <cellStyle name="20 % - Aksentti3 2 3 2 3 4" xfId="3682"/>
    <cellStyle name="20 % - Aksentti3 2 3 2 3 5" xfId="3683"/>
    <cellStyle name="20 % - Aksentti3 2 3 2 3 6" xfId="3684"/>
    <cellStyle name="20 % - Aksentti3 2 3 2 4" xfId="3685"/>
    <cellStyle name="20 % - Aksentti3 2 3 2 4 2" xfId="3686"/>
    <cellStyle name="20 % - Aksentti3 2 3 2 5" xfId="3687"/>
    <cellStyle name="20 % - Aksentti3 2 3 2 5 2" xfId="3688"/>
    <cellStyle name="20 % - Aksentti3 2 3 2 6" xfId="3689"/>
    <cellStyle name="20 % - Aksentti3 2 3 2 7" xfId="3690"/>
    <cellStyle name="20 % - Aksentti3 2 3 2 8" xfId="3691"/>
    <cellStyle name="20 % - Aksentti3 2 3 3" xfId="3692"/>
    <cellStyle name="20 % - Aksentti3 2 3 3 2" xfId="3693"/>
    <cellStyle name="20 % - Aksentti3 2 3 3 2 2" xfId="3694"/>
    <cellStyle name="20 % - Aksentti3 2 3 3 2 2 2" xfId="3695"/>
    <cellStyle name="20 % - Aksentti3 2 3 3 2 3" xfId="3696"/>
    <cellStyle name="20 % - Aksentti3 2 3 3 2 3 2" xfId="3697"/>
    <cellStyle name="20 % - Aksentti3 2 3 3 2 4" xfId="3698"/>
    <cellStyle name="20 % - Aksentti3 2 3 3 2 5" xfId="3699"/>
    <cellStyle name="20 % - Aksentti3 2 3 3 2 6" xfId="3700"/>
    <cellStyle name="20 % - Aksentti3 2 3 3 3" xfId="3701"/>
    <cellStyle name="20 % - Aksentti3 2 3 3 3 2" xfId="3702"/>
    <cellStyle name="20 % - Aksentti3 2 3 3 4" xfId="3703"/>
    <cellStyle name="20 % - Aksentti3 2 3 3 4 2" xfId="3704"/>
    <cellStyle name="20 % - Aksentti3 2 3 3 5" xfId="3705"/>
    <cellStyle name="20 % - Aksentti3 2 3 3 6" xfId="3706"/>
    <cellStyle name="20 % - Aksentti3 2 3 3 7" xfId="3707"/>
    <cellStyle name="20 % - Aksentti3 2 3 4" xfId="3708"/>
    <cellStyle name="20 % - Aksentti3 2 3 4 2" xfId="3709"/>
    <cellStyle name="20 % - Aksentti3 2 3 4 2 2" xfId="3710"/>
    <cellStyle name="20 % - Aksentti3 2 3 4 3" xfId="3711"/>
    <cellStyle name="20 % - Aksentti3 2 3 4 3 2" xfId="3712"/>
    <cellStyle name="20 % - Aksentti3 2 3 4 4" xfId="3713"/>
    <cellStyle name="20 % - Aksentti3 2 3 4 5" xfId="3714"/>
    <cellStyle name="20 % - Aksentti3 2 3 4 6" xfId="3715"/>
    <cellStyle name="20 % - Aksentti3 2 3 5" xfId="3716"/>
    <cellStyle name="20 % - Aksentti3 2 3 5 2" xfId="3717"/>
    <cellStyle name="20 % - Aksentti3 2 3 5 3" xfId="3718"/>
    <cellStyle name="20 % - Aksentti3 2 3 5 4" xfId="3719"/>
    <cellStyle name="20 % - Aksentti3 2 3 6" xfId="3720"/>
    <cellStyle name="20 % - Aksentti3 2 3 6 2" xfId="3721"/>
    <cellStyle name="20 % - Aksentti3 2 3 7" xfId="3722"/>
    <cellStyle name="20 % - Aksentti3 2 3 8" xfId="3723"/>
    <cellStyle name="20 % - Aksentti3 2 3 9" xfId="3724"/>
    <cellStyle name="20 % - Aksentti3 2 4" xfId="25"/>
    <cellStyle name="20 % - Aksentti3 2 4 2" xfId="3725"/>
    <cellStyle name="20 % - Aksentti3 2 4 2 2" xfId="3726"/>
    <cellStyle name="20 % - Aksentti3 2 4 2 2 2" xfId="3727"/>
    <cellStyle name="20 % - Aksentti3 2 4 2 2 2 2" xfId="3728"/>
    <cellStyle name="20 % - Aksentti3 2 4 2 2 2 2 2" xfId="3729"/>
    <cellStyle name="20 % - Aksentti3 2 4 2 2 2 3" xfId="3730"/>
    <cellStyle name="20 % - Aksentti3 2 4 2 2 2 3 2" xfId="3731"/>
    <cellStyle name="20 % - Aksentti3 2 4 2 2 2 4" xfId="3732"/>
    <cellStyle name="20 % - Aksentti3 2 4 2 2 2 5" xfId="3733"/>
    <cellStyle name="20 % - Aksentti3 2 4 2 2 2 6" xfId="3734"/>
    <cellStyle name="20 % - Aksentti3 2 4 2 2 3" xfId="3735"/>
    <cellStyle name="20 % - Aksentti3 2 4 2 2 3 2" xfId="3736"/>
    <cellStyle name="20 % - Aksentti3 2 4 2 2 4" xfId="3737"/>
    <cellStyle name="20 % - Aksentti3 2 4 2 2 4 2" xfId="3738"/>
    <cellStyle name="20 % - Aksentti3 2 4 2 2 5" xfId="3739"/>
    <cellStyle name="20 % - Aksentti3 2 4 2 2 6" xfId="3740"/>
    <cellStyle name="20 % - Aksentti3 2 4 2 2 7" xfId="3741"/>
    <cellStyle name="20 % - Aksentti3 2 4 2 3" xfId="3742"/>
    <cellStyle name="20 % - Aksentti3 2 4 2 3 2" xfId="3743"/>
    <cellStyle name="20 % - Aksentti3 2 4 2 3 2 2" xfId="3744"/>
    <cellStyle name="20 % - Aksentti3 2 4 2 3 3" xfId="3745"/>
    <cellStyle name="20 % - Aksentti3 2 4 2 3 3 2" xfId="3746"/>
    <cellStyle name="20 % - Aksentti3 2 4 2 3 4" xfId="3747"/>
    <cellStyle name="20 % - Aksentti3 2 4 2 3 5" xfId="3748"/>
    <cellStyle name="20 % - Aksentti3 2 4 2 3 6" xfId="3749"/>
    <cellStyle name="20 % - Aksentti3 2 4 2 4" xfId="3750"/>
    <cellStyle name="20 % - Aksentti3 2 4 2 4 2" xfId="3751"/>
    <cellStyle name="20 % - Aksentti3 2 4 2 5" xfId="3752"/>
    <cellStyle name="20 % - Aksentti3 2 4 2 5 2" xfId="3753"/>
    <cellStyle name="20 % - Aksentti3 2 4 2 6" xfId="3754"/>
    <cellStyle name="20 % - Aksentti3 2 4 2 7" xfId="3755"/>
    <cellStyle name="20 % - Aksentti3 2 4 2 8" xfId="3756"/>
    <cellStyle name="20 % - Aksentti3 2 4 3" xfId="3757"/>
    <cellStyle name="20 % - Aksentti3 2 4 3 2" xfId="3758"/>
    <cellStyle name="20 % - Aksentti3 2 4 3 2 2" xfId="3759"/>
    <cellStyle name="20 % - Aksentti3 2 4 3 2 2 2" xfId="3760"/>
    <cellStyle name="20 % - Aksentti3 2 4 3 2 3" xfId="3761"/>
    <cellStyle name="20 % - Aksentti3 2 4 3 2 3 2" xfId="3762"/>
    <cellStyle name="20 % - Aksentti3 2 4 3 2 4" xfId="3763"/>
    <cellStyle name="20 % - Aksentti3 2 4 3 2 5" xfId="3764"/>
    <cellStyle name="20 % - Aksentti3 2 4 3 2 6" xfId="3765"/>
    <cellStyle name="20 % - Aksentti3 2 4 3 3" xfId="3766"/>
    <cellStyle name="20 % - Aksentti3 2 4 3 3 2" xfId="3767"/>
    <cellStyle name="20 % - Aksentti3 2 4 3 4" xfId="3768"/>
    <cellStyle name="20 % - Aksentti3 2 4 3 4 2" xfId="3769"/>
    <cellStyle name="20 % - Aksentti3 2 4 3 5" xfId="3770"/>
    <cellStyle name="20 % - Aksentti3 2 4 3 6" xfId="3771"/>
    <cellStyle name="20 % - Aksentti3 2 4 3 7" xfId="3772"/>
    <cellStyle name="20 % - Aksentti3 2 4 4" xfId="3773"/>
    <cellStyle name="20 % - Aksentti3 2 4 4 2" xfId="3774"/>
    <cellStyle name="20 % - Aksentti3 2 4 4 2 2" xfId="3775"/>
    <cellStyle name="20 % - Aksentti3 2 4 4 3" xfId="3776"/>
    <cellStyle name="20 % - Aksentti3 2 4 4 3 2" xfId="3777"/>
    <cellStyle name="20 % - Aksentti3 2 4 4 4" xfId="3778"/>
    <cellStyle name="20 % - Aksentti3 2 4 4 5" xfId="3779"/>
    <cellStyle name="20 % - Aksentti3 2 4 4 6" xfId="3780"/>
    <cellStyle name="20 % - Aksentti3 2 4 5" xfId="3781"/>
    <cellStyle name="20 % - Aksentti3 2 4 5 2" xfId="3782"/>
    <cellStyle name="20 % - Aksentti3 2 4 5 3" xfId="3783"/>
    <cellStyle name="20 % - Aksentti3 2 4 5 4" xfId="3784"/>
    <cellStyle name="20 % - Aksentti3 2 4 6" xfId="3785"/>
    <cellStyle name="20 % - Aksentti3 2 4 6 2" xfId="3786"/>
    <cellStyle name="20 % - Aksentti3 2 4 7" xfId="3787"/>
    <cellStyle name="20 % - Aksentti3 2 4 8" xfId="3788"/>
    <cellStyle name="20 % - Aksentti3 2 4 9" xfId="3789"/>
    <cellStyle name="20 % - Aksentti3 2 5" xfId="3790"/>
    <cellStyle name="20 % - Aksentti3 2 5 2" xfId="3791"/>
    <cellStyle name="20 % - Aksentti3 2 5 2 2" xfId="3792"/>
    <cellStyle name="20 % - Aksentti3 2 5 2 2 2" xfId="3793"/>
    <cellStyle name="20 % - Aksentti3 2 5 2 2 2 2" xfId="3794"/>
    <cellStyle name="20 % - Aksentti3 2 5 2 2 3" xfId="3795"/>
    <cellStyle name="20 % - Aksentti3 2 5 2 2 3 2" xfId="3796"/>
    <cellStyle name="20 % - Aksentti3 2 5 2 2 4" xfId="3797"/>
    <cellStyle name="20 % - Aksentti3 2 5 2 2 5" xfId="3798"/>
    <cellStyle name="20 % - Aksentti3 2 5 2 2 6" xfId="3799"/>
    <cellStyle name="20 % - Aksentti3 2 5 2 3" xfId="3800"/>
    <cellStyle name="20 % - Aksentti3 2 5 2 3 2" xfId="3801"/>
    <cellStyle name="20 % - Aksentti3 2 5 2 4" xfId="3802"/>
    <cellStyle name="20 % - Aksentti3 2 5 2 4 2" xfId="3803"/>
    <cellStyle name="20 % - Aksentti3 2 5 2 5" xfId="3804"/>
    <cellStyle name="20 % - Aksentti3 2 5 2 6" xfId="3805"/>
    <cellStyle name="20 % - Aksentti3 2 5 2 7" xfId="3806"/>
    <cellStyle name="20 % - Aksentti3 2 5 3" xfId="3807"/>
    <cellStyle name="20 % - Aksentti3 2 5 3 2" xfId="3808"/>
    <cellStyle name="20 % - Aksentti3 2 5 3 2 2" xfId="3809"/>
    <cellStyle name="20 % - Aksentti3 2 5 3 3" xfId="3810"/>
    <cellStyle name="20 % - Aksentti3 2 5 3 3 2" xfId="3811"/>
    <cellStyle name="20 % - Aksentti3 2 5 3 4" xfId="3812"/>
    <cellStyle name="20 % - Aksentti3 2 5 3 5" xfId="3813"/>
    <cellStyle name="20 % - Aksentti3 2 5 3 6" xfId="3814"/>
    <cellStyle name="20 % - Aksentti3 2 5 4" xfId="3815"/>
    <cellStyle name="20 % - Aksentti3 2 5 4 2" xfId="3816"/>
    <cellStyle name="20 % - Aksentti3 2 5 5" xfId="3817"/>
    <cellStyle name="20 % - Aksentti3 2 5 5 2" xfId="3818"/>
    <cellStyle name="20 % - Aksentti3 2 5 6" xfId="3819"/>
    <cellStyle name="20 % - Aksentti3 2 5 7" xfId="3820"/>
    <cellStyle name="20 % - Aksentti3 2 5 8" xfId="3821"/>
    <cellStyle name="20 % - Aksentti3 2 6" xfId="3822"/>
    <cellStyle name="20 % - Aksentti3 2 6 2" xfId="3823"/>
    <cellStyle name="20 % - Aksentti3 2 6 2 2" xfId="3824"/>
    <cellStyle name="20 % - Aksentti3 2 6 2 2 2" xfId="3825"/>
    <cellStyle name="20 % - Aksentti3 2 6 2 3" xfId="3826"/>
    <cellStyle name="20 % - Aksentti3 2 6 2 3 2" xfId="3827"/>
    <cellStyle name="20 % - Aksentti3 2 6 2 4" xfId="3828"/>
    <cellStyle name="20 % - Aksentti3 2 6 2 5" xfId="3829"/>
    <cellStyle name="20 % - Aksentti3 2 6 2 6" xfId="3830"/>
    <cellStyle name="20 % - Aksentti3 2 6 3" xfId="3831"/>
    <cellStyle name="20 % - Aksentti3 2 6 3 2" xfId="3832"/>
    <cellStyle name="20 % - Aksentti3 2 6 4" xfId="3833"/>
    <cellStyle name="20 % - Aksentti3 2 6 4 2" xfId="3834"/>
    <cellStyle name="20 % - Aksentti3 2 6 5" xfId="3835"/>
    <cellStyle name="20 % - Aksentti3 2 6 6" xfId="3836"/>
    <cellStyle name="20 % - Aksentti3 2 6 7" xfId="3837"/>
    <cellStyle name="20 % - Aksentti3 2 7" xfId="3838"/>
    <cellStyle name="20 % - Aksentti3 2 7 2" xfId="3839"/>
    <cellStyle name="20 % - Aksentti3 2 7 2 2" xfId="3840"/>
    <cellStyle name="20 % - Aksentti3 2 7 3" xfId="3841"/>
    <cellStyle name="20 % - Aksentti3 2 7 3 2" xfId="3842"/>
    <cellStyle name="20 % - Aksentti3 2 7 4" xfId="3843"/>
    <cellStyle name="20 % - Aksentti3 2 7 5" xfId="3844"/>
    <cellStyle name="20 % - Aksentti3 2 7 6" xfId="3845"/>
    <cellStyle name="20 % - Aksentti3 2 8" xfId="3846"/>
    <cellStyle name="20 % - Aksentti3 2 8 2" xfId="3847"/>
    <cellStyle name="20 % - Aksentti3 2 8 3" xfId="3848"/>
    <cellStyle name="20 % - Aksentti3 2 8 4" xfId="3849"/>
    <cellStyle name="20 % - Aksentti3 2 9" xfId="3850"/>
    <cellStyle name="20 % - Aksentti3 2 9 2" xfId="3851"/>
    <cellStyle name="20 % - Aksentti3 2_T_B1.2" xfId="3852"/>
    <cellStyle name="20 % - Aksentti4 2" xfId="26"/>
    <cellStyle name="20 % - Aksentti4 2 10" xfId="3853"/>
    <cellStyle name="20 % - Aksentti4 2 11" xfId="3854"/>
    <cellStyle name="20 % - Aksentti4 2 12" xfId="3855"/>
    <cellStyle name="20 % - Aksentti4 2 2" xfId="27"/>
    <cellStyle name="20 % - Aksentti4 2 2 2" xfId="3856"/>
    <cellStyle name="20 % - Aksentti4 2 2 2 2" xfId="3857"/>
    <cellStyle name="20 % - Aksentti4 2 2 2 2 2" xfId="3858"/>
    <cellStyle name="20 % - Aksentti4 2 2 2 2 2 2" xfId="3859"/>
    <cellStyle name="20 % - Aksentti4 2 2 2 2 2 2 2" xfId="3860"/>
    <cellStyle name="20 % - Aksentti4 2 2 2 2 2 3" xfId="3861"/>
    <cellStyle name="20 % - Aksentti4 2 2 2 2 2 3 2" xfId="3862"/>
    <cellStyle name="20 % - Aksentti4 2 2 2 2 2 4" xfId="3863"/>
    <cellStyle name="20 % - Aksentti4 2 2 2 2 2 5" xfId="3864"/>
    <cellStyle name="20 % - Aksentti4 2 2 2 2 2 6" xfId="3865"/>
    <cellStyle name="20 % - Aksentti4 2 2 2 2 3" xfId="3866"/>
    <cellStyle name="20 % - Aksentti4 2 2 2 2 3 2" xfId="3867"/>
    <cellStyle name="20 % - Aksentti4 2 2 2 2 4" xfId="3868"/>
    <cellStyle name="20 % - Aksentti4 2 2 2 2 4 2" xfId="3869"/>
    <cellStyle name="20 % - Aksentti4 2 2 2 2 5" xfId="3870"/>
    <cellStyle name="20 % - Aksentti4 2 2 2 2 6" xfId="3871"/>
    <cellStyle name="20 % - Aksentti4 2 2 2 2 7" xfId="3872"/>
    <cellStyle name="20 % - Aksentti4 2 2 2 3" xfId="3873"/>
    <cellStyle name="20 % - Aksentti4 2 2 2 3 2" xfId="3874"/>
    <cellStyle name="20 % - Aksentti4 2 2 2 3 2 2" xfId="3875"/>
    <cellStyle name="20 % - Aksentti4 2 2 2 3 3" xfId="3876"/>
    <cellStyle name="20 % - Aksentti4 2 2 2 3 3 2" xfId="3877"/>
    <cellStyle name="20 % - Aksentti4 2 2 2 3 4" xfId="3878"/>
    <cellStyle name="20 % - Aksentti4 2 2 2 3 5" xfId="3879"/>
    <cellStyle name="20 % - Aksentti4 2 2 2 3 6" xfId="3880"/>
    <cellStyle name="20 % - Aksentti4 2 2 2 4" xfId="3881"/>
    <cellStyle name="20 % - Aksentti4 2 2 2 4 2" xfId="3882"/>
    <cellStyle name="20 % - Aksentti4 2 2 2 5" xfId="3883"/>
    <cellStyle name="20 % - Aksentti4 2 2 2 5 2" xfId="3884"/>
    <cellStyle name="20 % - Aksentti4 2 2 2 6" xfId="3885"/>
    <cellStyle name="20 % - Aksentti4 2 2 2 7" xfId="3886"/>
    <cellStyle name="20 % - Aksentti4 2 2 2 8" xfId="3887"/>
    <cellStyle name="20 % - Aksentti4 2 2 3" xfId="3888"/>
    <cellStyle name="20 % - Aksentti4 2 2 3 2" xfId="3889"/>
    <cellStyle name="20 % - Aksentti4 2 2 3 2 2" xfId="3890"/>
    <cellStyle name="20 % - Aksentti4 2 2 3 2 2 2" xfId="3891"/>
    <cellStyle name="20 % - Aksentti4 2 2 3 2 3" xfId="3892"/>
    <cellStyle name="20 % - Aksentti4 2 2 3 2 3 2" xfId="3893"/>
    <cellStyle name="20 % - Aksentti4 2 2 3 2 4" xfId="3894"/>
    <cellStyle name="20 % - Aksentti4 2 2 3 2 5" xfId="3895"/>
    <cellStyle name="20 % - Aksentti4 2 2 3 2 6" xfId="3896"/>
    <cellStyle name="20 % - Aksentti4 2 2 3 3" xfId="3897"/>
    <cellStyle name="20 % - Aksentti4 2 2 3 3 2" xfId="3898"/>
    <cellStyle name="20 % - Aksentti4 2 2 3 4" xfId="3899"/>
    <cellStyle name="20 % - Aksentti4 2 2 3 4 2" xfId="3900"/>
    <cellStyle name="20 % - Aksentti4 2 2 3 5" xfId="3901"/>
    <cellStyle name="20 % - Aksentti4 2 2 3 6" xfId="3902"/>
    <cellStyle name="20 % - Aksentti4 2 2 3 7" xfId="3903"/>
    <cellStyle name="20 % - Aksentti4 2 2 4" xfId="3904"/>
    <cellStyle name="20 % - Aksentti4 2 2 4 2" xfId="3905"/>
    <cellStyle name="20 % - Aksentti4 2 2 4 2 2" xfId="3906"/>
    <cellStyle name="20 % - Aksentti4 2 2 4 3" xfId="3907"/>
    <cellStyle name="20 % - Aksentti4 2 2 4 3 2" xfId="3908"/>
    <cellStyle name="20 % - Aksentti4 2 2 4 4" xfId="3909"/>
    <cellStyle name="20 % - Aksentti4 2 2 4 5" xfId="3910"/>
    <cellStyle name="20 % - Aksentti4 2 2 4 6" xfId="3911"/>
    <cellStyle name="20 % - Aksentti4 2 2 5" xfId="3912"/>
    <cellStyle name="20 % - Aksentti4 2 2 5 2" xfId="3913"/>
    <cellStyle name="20 % - Aksentti4 2 2 5 3" xfId="3914"/>
    <cellStyle name="20 % - Aksentti4 2 2 5 4" xfId="3915"/>
    <cellStyle name="20 % - Aksentti4 2 2 6" xfId="3916"/>
    <cellStyle name="20 % - Aksentti4 2 2 6 2" xfId="3917"/>
    <cellStyle name="20 % - Aksentti4 2 2 7" xfId="3918"/>
    <cellStyle name="20 % - Aksentti4 2 2 8" xfId="3919"/>
    <cellStyle name="20 % - Aksentti4 2 2 9" xfId="3920"/>
    <cellStyle name="20 % - Aksentti4 2 3" xfId="28"/>
    <cellStyle name="20 % - Aksentti4 2 3 2" xfId="3921"/>
    <cellStyle name="20 % - Aksentti4 2 3 2 2" xfId="3922"/>
    <cellStyle name="20 % - Aksentti4 2 3 2 2 2" xfId="3923"/>
    <cellStyle name="20 % - Aksentti4 2 3 2 2 2 2" xfId="3924"/>
    <cellStyle name="20 % - Aksentti4 2 3 2 2 2 2 2" xfId="3925"/>
    <cellStyle name="20 % - Aksentti4 2 3 2 2 2 3" xfId="3926"/>
    <cellStyle name="20 % - Aksentti4 2 3 2 2 2 3 2" xfId="3927"/>
    <cellStyle name="20 % - Aksentti4 2 3 2 2 2 4" xfId="3928"/>
    <cellStyle name="20 % - Aksentti4 2 3 2 2 2 5" xfId="3929"/>
    <cellStyle name="20 % - Aksentti4 2 3 2 2 2 6" xfId="3930"/>
    <cellStyle name="20 % - Aksentti4 2 3 2 2 3" xfId="3931"/>
    <cellStyle name="20 % - Aksentti4 2 3 2 2 3 2" xfId="3932"/>
    <cellStyle name="20 % - Aksentti4 2 3 2 2 4" xfId="3933"/>
    <cellStyle name="20 % - Aksentti4 2 3 2 2 4 2" xfId="3934"/>
    <cellStyle name="20 % - Aksentti4 2 3 2 2 5" xfId="3935"/>
    <cellStyle name="20 % - Aksentti4 2 3 2 2 6" xfId="3936"/>
    <cellStyle name="20 % - Aksentti4 2 3 2 2 7" xfId="3937"/>
    <cellStyle name="20 % - Aksentti4 2 3 2 3" xfId="3938"/>
    <cellStyle name="20 % - Aksentti4 2 3 2 3 2" xfId="3939"/>
    <cellStyle name="20 % - Aksentti4 2 3 2 3 2 2" xfId="3940"/>
    <cellStyle name="20 % - Aksentti4 2 3 2 3 3" xfId="3941"/>
    <cellStyle name="20 % - Aksentti4 2 3 2 3 3 2" xfId="3942"/>
    <cellStyle name="20 % - Aksentti4 2 3 2 3 4" xfId="3943"/>
    <cellStyle name="20 % - Aksentti4 2 3 2 3 5" xfId="3944"/>
    <cellStyle name="20 % - Aksentti4 2 3 2 3 6" xfId="3945"/>
    <cellStyle name="20 % - Aksentti4 2 3 2 4" xfId="3946"/>
    <cellStyle name="20 % - Aksentti4 2 3 2 4 2" xfId="3947"/>
    <cellStyle name="20 % - Aksentti4 2 3 2 5" xfId="3948"/>
    <cellStyle name="20 % - Aksentti4 2 3 2 5 2" xfId="3949"/>
    <cellStyle name="20 % - Aksentti4 2 3 2 6" xfId="3950"/>
    <cellStyle name="20 % - Aksentti4 2 3 2 7" xfId="3951"/>
    <cellStyle name="20 % - Aksentti4 2 3 2 8" xfId="3952"/>
    <cellStyle name="20 % - Aksentti4 2 3 3" xfId="3953"/>
    <cellStyle name="20 % - Aksentti4 2 3 3 2" xfId="3954"/>
    <cellStyle name="20 % - Aksentti4 2 3 3 2 2" xfId="3955"/>
    <cellStyle name="20 % - Aksentti4 2 3 3 2 2 2" xfId="3956"/>
    <cellStyle name="20 % - Aksentti4 2 3 3 2 3" xfId="3957"/>
    <cellStyle name="20 % - Aksentti4 2 3 3 2 3 2" xfId="3958"/>
    <cellStyle name="20 % - Aksentti4 2 3 3 2 4" xfId="3959"/>
    <cellStyle name="20 % - Aksentti4 2 3 3 2 5" xfId="3960"/>
    <cellStyle name="20 % - Aksentti4 2 3 3 2 6" xfId="3961"/>
    <cellStyle name="20 % - Aksentti4 2 3 3 3" xfId="3962"/>
    <cellStyle name="20 % - Aksentti4 2 3 3 3 2" xfId="3963"/>
    <cellStyle name="20 % - Aksentti4 2 3 3 4" xfId="3964"/>
    <cellStyle name="20 % - Aksentti4 2 3 3 4 2" xfId="3965"/>
    <cellStyle name="20 % - Aksentti4 2 3 3 5" xfId="3966"/>
    <cellStyle name="20 % - Aksentti4 2 3 3 6" xfId="3967"/>
    <cellStyle name="20 % - Aksentti4 2 3 3 7" xfId="3968"/>
    <cellStyle name="20 % - Aksentti4 2 3 4" xfId="3969"/>
    <cellStyle name="20 % - Aksentti4 2 3 4 2" xfId="3970"/>
    <cellStyle name="20 % - Aksentti4 2 3 4 2 2" xfId="3971"/>
    <cellStyle name="20 % - Aksentti4 2 3 4 3" xfId="3972"/>
    <cellStyle name="20 % - Aksentti4 2 3 4 3 2" xfId="3973"/>
    <cellStyle name="20 % - Aksentti4 2 3 4 4" xfId="3974"/>
    <cellStyle name="20 % - Aksentti4 2 3 4 5" xfId="3975"/>
    <cellStyle name="20 % - Aksentti4 2 3 4 6" xfId="3976"/>
    <cellStyle name="20 % - Aksentti4 2 3 5" xfId="3977"/>
    <cellStyle name="20 % - Aksentti4 2 3 5 2" xfId="3978"/>
    <cellStyle name="20 % - Aksentti4 2 3 5 3" xfId="3979"/>
    <cellStyle name="20 % - Aksentti4 2 3 5 4" xfId="3980"/>
    <cellStyle name="20 % - Aksentti4 2 3 6" xfId="3981"/>
    <cellStyle name="20 % - Aksentti4 2 3 6 2" xfId="3982"/>
    <cellStyle name="20 % - Aksentti4 2 3 7" xfId="3983"/>
    <cellStyle name="20 % - Aksentti4 2 3 8" xfId="3984"/>
    <cellStyle name="20 % - Aksentti4 2 3 9" xfId="3985"/>
    <cellStyle name="20 % - Aksentti4 2 4" xfId="29"/>
    <cellStyle name="20 % - Aksentti4 2 4 2" xfId="3986"/>
    <cellStyle name="20 % - Aksentti4 2 4 2 2" xfId="3987"/>
    <cellStyle name="20 % - Aksentti4 2 4 2 2 2" xfId="3988"/>
    <cellStyle name="20 % - Aksentti4 2 4 2 2 2 2" xfId="3989"/>
    <cellStyle name="20 % - Aksentti4 2 4 2 2 2 2 2" xfId="3990"/>
    <cellStyle name="20 % - Aksentti4 2 4 2 2 2 3" xfId="3991"/>
    <cellStyle name="20 % - Aksentti4 2 4 2 2 2 3 2" xfId="3992"/>
    <cellStyle name="20 % - Aksentti4 2 4 2 2 2 4" xfId="3993"/>
    <cellStyle name="20 % - Aksentti4 2 4 2 2 2 5" xfId="3994"/>
    <cellStyle name="20 % - Aksentti4 2 4 2 2 2 6" xfId="3995"/>
    <cellStyle name="20 % - Aksentti4 2 4 2 2 3" xfId="3996"/>
    <cellStyle name="20 % - Aksentti4 2 4 2 2 3 2" xfId="3997"/>
    <cellStyle name="20 % - Aksentti4 2 4 2 2 4" xfId="3998"/>
    <cellStyle name="20 % - Aksentti4 2 4 2 2 4 2" xfId="3999"/>
    <cellStyle name="20 % - Aksentti4 2 4 2 2 5" xfId="4000"/>
    <cellStyle name="20 % - Aksentti4 2 4 2 2 6" xfId="4001"/>
    <cellStyle name="20 % - Aksentti4 2 4 2 2 7" xfId="4002"/>
    <cellStyle name="20 % - Aksentti4 2 4 2 3" xfId="4003"/>
    <cellStyle name="20 % - Aksentti4 2 4 2 3 2" xfId="4004"/>
    <cellStyle name="20 % - Aksentti4 2 4 2 3 2 2" xfId="4005"/>
    <cellStyle name="20 % - Aksentti4 2 4 2 3 3" xfId="4006"/>
    <cellStyle name="20 % - Aksentti4 2 4 2 3 3 2" xfId="4007"/>
    <cellStyle name="20 % - Aksentti4 2 4 2 3 4" xfId="4008"/>
    <cellStyle name="20 % - Aksentti4 2 4 2 3 5" xfId="4009"/>
    <cellStyle name="20 % - Aksentti4 2 4 2 3 6" xfId="4010"/>
    <cellStyle name="20 % - Aksentti4 2 4 2 4" xfId="4011"/>
    <cellStyle name="20 % - Aksentti4 2 4 2 4 2" xfId="4012"/>
    <cellStyle name="20 % - Aksentti4 2 4 2 5" xfId="4013"/>
    <cellStyle name="20 % - Aksentti4 2 4 2 5 2" xfId="4014"/>
    <cellStyle name="20 % - Aksentti4 2 4 2 6" xfId="4015"/>
    <cellStyle name="20 % - Aksentti4 2 4 2 7" xfId="4016"/>
    <cellStyle name="20 % - Aksentti4 2 4 2 8" xfId="4017"/>
    <cellStyle name="20 % - Aksentti4 2 4 3" xfId="4018"/>
    <cellStyle name="20 % - Aksentti4 2 4 3 2" xfId="4019"/>
    <cellStyle name="20 % - Aksentti4 2 4 3 2 2" xfId="4020"/>
    <cellStyle name="20 % - Aksentti4 2 4 3 2 2 2" xfId="4021"/>
    <cellStyle name="20 % - Aksentti4 2 4 3 2 3" xfId="4022"/>
    <cellStyle name="20 % - Aksentti4 2 4 3 2 3 2" xfId="4023"/>
    <cellStyle name="20 % - Aksentti4 2 4 3 2 4" xfId="4024"/>
    <cellStyle name="20 % - Aksentti4 2 4 3 2 5" xfId="4025"/>
    <cellStyle name="20 % - Aksentti4 2 4 3 2 6" xfId="4026"/>
    <cellStyle name="20 % - Aksentti4 2 4 3 3" xfId="4027"/>
    <cellStyle name="20 % - Aksentti4 2 4 3 3 2" xfId="4028"/>
    <cellStyle name="20 % - Aksentti4 2 4 3 4" xfId="4029"/>
    <cellStyle name="20 % - Aksentti4 2 4 3 4 2" xfId="4030"/>
    <cellStyle name="20 % - Aksentti4 2 4 3 5" xfId="4031"/>
    <cellStyle name="20 % - Aksentti4 2 4 3 6" xfId="4032"/>
    <cellStyle name="20 % - Aksentti4 2 4 3 7" xfId="4033"/>
    <cellStyle name="20 % - Aksentti4 2 4 4" xfId="4034"/>
    <cellStyle name="20 % - Aksentti4 2 4 4 2" xfId="4035"/>
    <cellStyle name="20 % - Aksentti4 2 4 4 2 2" xfId="4036"/>
    <cellStyle name="20 % - Aksentti4 2 4 4 3" xfId="4037"/>
    <cellStyle name="20 % - Aksentti4 2 4 4 3 2" xfId="4038"/>
    <cellStyle name="20 % - Aksentti4 2 4 4 4" xfId="4039"/>
    <cellStyle name="20 % - Aksentti4 2 4 4 5" xfId="4040"/>
    <cellStyle name="20 % - Aksentti4 2 4 4 6" xfId="4041"/>
    <cellStyle name="20 % - Aksentti4 2 4 5" xfId="4042"/>
    <cellStyle name="20 % - Aksentti4 2 4 5 2" xfId="4043"/>
    <cellStyle name="20 % - Aksentti4 2 4 5 3" xfId="4044"/>
    <cellStyle name="20 % - Aksentti4 2 4 5 4" xfId="4045"/>
    <cellStyle name="20 % - Aksentti4 2 4 6" xfId="4046"/>
    <cellStyle name="20 % - Aksentti4 2 4 6 2" xfId="4047"/>
    <cellStyle name="20 % - Aksentti4 2 4 7" xfId="4048"/>
    <cellStyle name="20 % - Aksentti4 2 4 8" xfId="4049"/>
    <cellStyle name="20 % - Aksentti4 2 4 9" xfId="4050"/>
    <cellStyle name="20 % - Aksentti4 2 5" xfId="4051"/>
    <cellStyle name="20 % - Aksentti4 2 5 2" xfId="4052"/>
    <cellStyle name="20 % - Aksentti4 2 5 2 2" xfId="4053"/>
    <cellStyle name="20 % - Aksentti4 2 5 2 2 2" xfId="4054"/>
    <cellStyle name="20 % - Aksentti4 2 5 2 2 2 2" xfId="4055"/>
    <cellStyle name="20 % - Aksentti4 2 5 2 2 3" xfId="4056"/>
    <cellStyle name="20 % - Aksentti4 2 5 2 2 3 2" xfId="4057"/>
    <cellStyle name="20 % - Aksentti4 2 5 2 2 4" xfId="4058"/>
    <cellStyle name="20 % - Aksentti4 2 5 2 2 5" xfId="4059"/>
    <cellStyle name="20 % - Aksentti4 2 5 2 2 6" xfId="4060"/>
    <cellStyle name="20 % - Aksentti4 2 5 2 3" xfId="4061"/>
    <cellStyle name="20 % - Aksentti4 2 5 2 3 2" xfId="4062"/>
    <cellStyle name="20 % - Aksentti4 2 5 2 4" xfId="4063"/>
    <cellStyle name="20 % - Aksentti4 2 5 2 4 2" xfId="4064"/>
    <cellStyle name="20 % - Aksentti4 2 5 2 5" xfId="4065"/>
    <cellStyle name="20 % - Aksentti4 2 5 2 6" xfId="4066"/>
    <cellStyle name="20 % - Aksentti4 2 5 2 7" xfId="4067"/>
    <cellStyle name="20 % - Aksentti4 2 5 3" xfId="4068"/>
    <cellStyle name="20 % - Aksentti4 2 5 3 2" xfId="4069"/>
    <cellStyle name="20 % - Aksentti4 2 5 3 2 2" xfId="4070"/>
    <cellStyle name="20 % - Aksentti4 2 5 3 3" xfId="4071"/>
    <cellStyle name="20 % - Aksentti4 2 5 3 3 2" xfId="4072"/>
    <cellStyle name="20 % - Aksentti4 2 5 3 4" xfId="4073"/>
    <cellStyle name="20 % - Aksentti4 2 5 3 5" xfId="4074"/>
    <cellStyle name="20 % - Aksentti4 2 5 3 6" xfId="4075"/>
    <cellStyle name="20 % - Aksentti4 2 5 4" xfId="4076"/>
    <cellStyle name="20 % - Aksentti4 2 5 4 2" xfId="4077"/>
    <cellStyle name="20 % - Aksentti4 2 5 5" xfId="4078"/>
    <cellStyle name="20 % - Aksentti4 2 5 5 2" xfId="4079"/>
    <cellStyle name="20 % - Aksentti4 2 5 6" xfId="4080"/>
    <cellStyle name="20 % - Aksentti4 2 5 7" xfId="4081"/>
    <cellStyle name="20 % - Aksentti4 2 5 8" xfId="4082"/>
    <cellStyle name="20 % - Aksentti4 2 6" xfId="4083"/>
    <cellStyle name="20 % - Aksentti4 2 6 2" xfId="4084"/>
    <cellStyle name="20 % - Aksentti4 2 6 2 2" xfId="4085"/>
    <cellStyle name="20 % - Aksentti4 2 6 2 2 2" xfId="4086"/>
    <cellStyle name="20 % - Aksentti4 2 6 2 3" xfId="4087"/>
    <cellStyle name="20 % - Aksentti4 2 6 2 3 2" xfId="4088"/>
    <cellStyle name="20 % - Aksentti4 2 6 2 4" xfId="4089"/>
    <cellStyle name="20 % - Aksentti4 2 6 2 5" xfId="4090"/>
    <cellStyle name="20 % - Aksentti4 2 6 2 6" xfId="4091"/>
    <cellStyle name="20 % - Aksentti4 2 6 3" xfId="4092"/>
    <cellStyle name="20 % - Aksentti4 2 6 3 2" xfId="4093"/>
    <cellStyle name="20 % - Aksentti4 2 6 4" xfId="4094"/>
    <cellStyle name="20 % - Aksentti4 2 6 4 2" xfId="4095"/>
    <cellStyle name="20 % - Aksentti4 2 6 5" xfId="4096"/>
    <cellStyle name="20 % - Aksentti4 2 6 6" xfId="4097"/>
    <cellStyle name="20 % - Aksentti4 2 6 7" xfId="4098"/>
    <cellStyle name="20 % - Aksentti4 2 7" xfId="4099"/>
    <cellStyle name="20 % - Aksentti4 2 7 2" xfId="4100"/>
    <cellStyle name="20 % - Aksentti4 2 7 2 2" xfId="4101"/>
    <cellStyle name="20 % - Aksentti4 2 7 3" xfId="4102"/>
    <cellStyle name="20 % - Aksentti4 2 7 3 2" xfId="4103"/>
    <cellStyle name="20 % - Aksentti4 2 7 4" xfId="4104"/>
    <cellStyle name="20 % - Aksentti4 2 7 5" xfId="4105"/>
    <cellStyle name="20 % - Aksentti4 2 7 6" xfId="4106"/>
    <cellStyle name="20 % - Aksentti4 2 8" xfId="4107"/>
    <cellStyle name="20 % - Aksentti4 2 8 2" xfId="4108"/>
    <cellStyle name="20 % - Aksentti4 2 8 3" xfId="4109"/>
    <cellStyle name="20 % - Aksentti4 2 8 4" xfId="4110"/>
    <cellStyle name="20 % - Aksentti4 2 9" xfId="4111"/>
    <cellStyle name="20 % - Aksentti4 2 9 2" xfId="4112"/>
    <cellStyle name="20 % - Aksentti4 2_T_B1.2" xfId="4113"/>
    <cellStyle name="20 % - Aksentti5 2" xfId="30"/>
    <cellStyle name="20 % - Aksentti5 2 10" xfId="4114"/>
    <cellStyle name="20 % - Aksentti5 2 11" xfId="4115"/>
    <cellStyle name="20 % - Aksentti5 2 12" xfId="4116"/>
    <cellStyle name="20 % - Aksentti5 2 2" xfId="31"/>
    <cellStyle name="20 % - Aksentti5 2 2 2" xfId="4117"/>
    <cellStyle name="20 % - Aksentti5 2 2 2 2" xfId="4118"/>
    <cellStyle name="20 % - Aksentti5 2 2 2 2 2" xfId="4119"/>
    <cellStyle name="20 % - Aksentti5 2 2 2 2 2 2" xfId="4120"/>
    <cellStyle name="20 % - Aksentti5 2 2 2 2 2 2 2" xfId="4121"/>
    <cellStyle name="20 % - Aksentti5 2 2 2 2 2 3" xfId="4122"/>
    <cellStyle name="20 % - Aksentti5 2 2 2 2 2 3 2" xfId="4123"/>
    <cellStyle name="20 % - Aksentti5 2 2 2 2 2 4" xfId="4124"/>
    <cellStyle name="20 % - Aksentti5 2 2 2 2 2 5" xfId="4125"/>
    <cellStyle name="20 % - Aksentti5 2 2 2 2 2 6" xfId="4126"/>
    <cellStyle name="20 % - Aksentti5 2 2 2 2 3" xfId="4127"/>
    <cellStyle name="20 % - Aksentti5 2 2 2 2 3 2" xfId="4128"/>
    <cellStyle name="20 % - Aksentti5 2 2 2 2 4" xfId="4129"/>
    <cellStyle name="20 % - Aksentti5 2 2 2 2 4 2" xfId="4130"/>
    <cellStyle name="20 % - Aksentti5 2 2 2 2 5" xfId="4131"/>
    <cellStyle name="20 % - Aksentti5 2 2 2 2 6" xfId="4132"/>
    <cellStyle name="20 % - Aksentti5 2 2 2 2 7" xfId="4133"/>
    <cellStyle name="20 % - Aksentti5 2 2 2 3" xfId="4134"/>
    <cellStyle name="20 % - Aksentti5 2 2 2 3 2" xfId="4135"/>
    <cellStyle name="20 % - Aksentti5 2 2 2 3 2 2" xfId="4136"/>
    <cellStyle name="20 % - Aksentti5 2 2 2 3 3" xfId="4137"/>
    <cellStyle name="20 % - Aksentti5 2 2 2 3 3 2" xfId="4138"/>
    <cellStyle name="20 % - Aksentti5 2 2 2 3 4" xfId="4139"/>
    <cellStyle name="20 % - Aksentti5 2 2 2 3 5" xfId="4140"/>
    <cellStyle name="20 % - Aksentti5 2 2 2 3 6" xfId="4141"/>
    <cellStyle name="20 % - Aksentti5 2 2 2 4" xfId="4142"/>
    <cellStyle name="20 % - Aksentti5 2 2 2 4 2" xfId="4143"/>
    <cellStyle name="20 % - Aksentti5 2 2 2 5" xfId="4144"/>
    <cellStyle name="20 % - Aksentti5 2 2 2 5 2" xfId="4145"/>
    <cellStyle name="20 % - Aksentti5 2 2 2 6" xfId="4146"/>
    <cellStyle name="20 % - Aksentti5 2 2 2 7" xfId="4147"/>
    <cellStyle name="20 % - Aksentti5 2 2 2 8" xfId="4148"/>
    <cellStyle name="20 % - Aksentti5 2 2 3" xfId="4149"/>
    <cellStyle name="20 % - Aksentti5 2 2 3 2" xfId="4150"/>
    <cellStyle name="20 % - Aksentti5 2 2 3 2 2" xfId="4151"/>
    <cellStyle name="20 % - Aksentti5 2 2 3 2 2 2" xfId="4152"/>
    <cellStyle name="20 % - Aksentti5 2 2 3 2 3" xfId="4153"/>
    <cellStyle name="20 % - Aksentti5 2 2 3 2 3 2" xfId="4154"/>
    <cellStyle name="20 % - Aksentti5 2 2 3 2 4" xfId="4155"/>
    <cellStyle name="20 % - Aksentti5 2 2 3 2 5" xfId="4156"/>
    <cellStyle name="20 % - Aksentti5 2 2 3 2 6" xfId="4157"/>
    <cellStyle name="20 % - Aksentti5 2 2 3 3" xfId="4158"/>
    <cellStyle name="20 % - Aksentti5 2 2 3 3 2" xfId="4159"/>
    <cellStyle name="20 % - Aksentti5 2 2 3 4" xfId="4160"/>
    <cellStyle name="20 % - Aksentti5 2 2 3 4 2" xfId="4161"/>
    <cellStyle name="20 % - Aksentti5 2 2 3 5" xfId="4162"/>
    <cellStyle name="20 % - Aksentti5 2 2 3 6" xfId="4163"/>
    <cellStyle name="20 % - Aksentti5 2 2 3 7" xfId="4164"/>
    <cellStyle name="20 % - Aksentti5 2 2 4" xfId="4165"/>
    <cellStyle name="20 % - Aksentti5 2 2 4 2" xfId="4166"/>
    <cellStyle name="20 % - Aksentti5 2 2 4 2 2" xfId="4167"/>
    <cellStyle name="20 % - Aksentti5 2 2 4 3" xfId="4168"/>
    <cellStyle name="20 % - Aksentti5 2 2 4 3 2" xfId="4169"/>
    <cellStyle name="20 % - Aksentti5 2 2 4 4" xfId="4170"/>
    <cellStyle name="20 % - Aksentti5 2 2 4 5" xfId="4171"/>
    <cellStyle name="20 % - Aksentti5 2 2 4 6" xfId="4172"/>
    <cellStyle name="20 % - Aksentti5 2 2 5" xfId="4173"/>
    <cellStyle name="20 % - Aksentti5 2 2 5 2" xfId="4174"/>
    <cellStyle name="20 % - Aksentti5 2 2 5 3" xfId="4175"/>
    <cellStyle name="20 % - Aksentti5 2 2 5 4" xfId="4176"/>
    <cellStyle name="20 % - Aksentti5 2 2 6" xfId="4177"/>
    <cellStyle name="20 % - Aksentti5 2 2 6 2" xfId="4178"/>
    <cellStyle name="20 % - Aksentti5 2 2 7" xfId="4179"/>
    <cellStyle name="20 % - Aksentti5 2 2 8" xfId="4180"/>
    <cellStyle name="20 % - Aksentti5 2 2 9" xfId="4181"/>
    <cellStyle name="20 % - Aksentti5 2 3" xfId="32"/>
    <cellStyle name="20 % - Aksentti5 2 3 2" xfId="4182"/>
    <cellStyle name="20 % - Aksentti5 2 3 2 2" xfId="4183"/>
    <cellStyle name="20 % - Aksentti5 2 3 2 2 2" xfId="4184"/>
    <cellStyle name="20 % - Aksentti5 2 3 2 2 2 2" xfId="4185"/>
    <cellStyle name="20 % - Aksentti5 2 3 2 2 2 2 2" xfId="4186"/>
    <cellStyle name="20 % - Aksentti5 2 3 2 2 2 3" xfId="4187"/>
    <cellStyle name="20 % - Aksentti5 2 3 2 2 2 3 2" xfId="4188"/>
    <cellStyle name="20 % - Aksentti5 2 3 2 2 2 4" xfId="4189"/>
    <cellStyle name="20 % - Aksentti5 2 3 2 2 2 5" xfId="4190"/>
    <cellStyle name="20 % - Aksentti5 2 3 2 2 2 6" xfId="4191"/>
    <cellStyle name="20 % - Aksentti5 2 3 2 2 3" xfId="4192"/>
    <cellStyle name="20 % - Aksentti5 2 3 2 2 3 2" xfId="4193"/>
    <cellStyle name="20 % - Aksentti5 2 3 2 2 4" xfId="4194"/>
    <cellStyle name="20 % - Aksentti5 2 3 2 2 4 2" xfId="4195"/>
    <cellStyle name="20 % - Aksentti5 2 3 2 2 5" xfId="4196"/>
    <cellStyle name="20 % - Aksentti5 2 3 2 2 6" xfId="4197"/>
    <cellStyle name="20 % - Aksentti5 2 3 2 2 7" xfId="4198"/>
    <cellStyle name="20 % - Aksentti5 2 3 2 3" xfId="4199"/>
    <cellStyle name="20 % - Aksentti5 2 3 2 3 2" xfId="4200"/>
    <cellStyle name="20 % - Aksentti5 2 3 2 3 2 2" xfId="4201"/>
    <cellStyle name="20 % - Aksentti5 2 3 2 3 3" xfId="4202"/>
    <cellStyle name="20 % - Aksentti5 2 3 2 3 3 2" xfId="4203"/>
    <cellStyle name="20 % - Aksentti5 2 3 2 3 4" xfId="4204"/>
    <cellStyle name="20 % - Aksentti5 2 3 2 3 5" xfId="4205"/>
    <cellStyle name="20 % - Aksentti5 2 3 2 3 6" xfId="4206"/>
    <cellStyle name="20 % - Aksentti5 2 3 2 4" xfId="4207"/>
    <cellStyle name="20 % - Aksentti5 2 3 2 4 2" xfId="4208"/>
    <cellStyle name="20 % - Aksentti5 2 3 2 5" xfId="4209"/>
    <cellStyle name="20 % - Aksentti5 2 3 2 5 2" xfId="4210"/>
    <cellStyle name="20 % - Aksentti5 2 3 2 6" xfId="4211"/>
    <cellStyle name="20 % - Aksentti5 2 3 2 7" xfId="4212"/>
    <cellStyle name="20 % - Aksentti5 2 3 2 8" xfId="4213"/>
    <cellStyle name="20 % - Aksentti5 2 3 3" xfId="4214"/>
    <cellStyle name="20 % - Aksentti5 2 3 3 2" xfId="4215"/>
    <cellStyle name="20 % - Aksentti5 2 3 3 2 2" xfId="4216"/>
    <cellStyle name="20 % - Aksentti5 2 3 3 2 2 2" xfId="4217"/>
    <cellStyle name="20 % - Aksentti5 2 3 3 2 3" xfId="4218"/>
    <cellStyle name="20 % - Aksentti5 2 3 3 2 3 2" xfId="4219"/>
    <cellStyle name="20 % - Aksentti5 2 3 3 2 4" xfId="4220"/>
    <cellStyle name="20 % - Aksentti5 2 3 3 2 5" xfId="4221"/>
    <cellStyle name="20 % - Aksentti5 2 3 3 2 6" xfId="4222"/>
    <cellStyle name="20 % - Aksentti5 2 3 3 3" xfId="4223"/>
    <cellStyle name="20 % - Aksentti5 2 3 3 3 2" xfId="4224"/>
    <cellStyle name="20 % - Aksentti5 2 3 3 4" xfId="4225"/>
    <cellStyle name="20 % - Aksentti5 2 3 3 4 2" xfId="4226"/>
    <cellStyle name="20 % - Aksentti5 2 3 3 5" xfId="4227"/>
    <cellStyle name="20 % - Aksentti5 2 3 3 6" xfId="4228"/>
    <cellStyle name="20 % - Aksentti5 2 3 3 7" xfId="4229"/>
    <cellStyle name="20 % - Aksentti5 2 3 4" xfId="4230"/>
    <cellStyle name="20 % - Aksentti5 2 3 4 2" xfId="4231"/>
    <cellStyle name="20 % - Aksentti5 2 3 4 2 2" xfId="4232"/>
    <cellStyle name="20 % - Aksentti5 2 3 4 3" xfId="4233"/>
    <cellStyle name="20 % - Aksentti5 2 3 4 3 2" xfId="4234"/>
    <cellStyle name="20 % - Aksentti5 2 3 4 4" xfId="4235"/>
    <cellStyle name="20 % - Aksentti5 2 3 4 5" xfId="4236"/>
    <cellStyle name="20 % - Aksentti5 2 3 4 6" xfId="4237"/>
    <cellStyle name="20 % - Aksentti5 2 3 5" xfId="4238"/>
    <cellStyle name="20 % - Aksentti5 2 3 5 2" xfId="4239"/>
    <cellStyle name="20 % - Aksentti5 2 3 5 3" xfId="4240"/>
    <cellStyle name="20 % - Aksentti5 2 3 5 4" xfId="4241"/>
    <cellStyle name="20 % - Aksentti5 2 3 6" xfId="4242"/>
    <cellStyle name="20 % - Aksentti5 2 3 6 2" xfId="4243"/>
    <cellStyle name="20 % - Aksentti5 2 3 7" xfId="4244"/>
    <cellStyle name="20 % - Aksentti5 2 3 8" xfId="4245"/>
    <cellStyle name="20 % - Aksentti5 2 3 9" xfId="4246"/>
    <cellStyle name="20 % - Aksentti5 2 4" xfId="33"/>
    <cellStyle name="20 % - Aksentti5 2 4 2" xfId="4247"/>
    <cellStyle name="20 % - Aksentti5 2 4 2 2" xfId="4248"/>
    <cellStyle name="20 % - Aksentti5 2 4 2 2 2" xfId="4249"/>
    <cellStyle name="20 % - Aksentti5 2 4 2 2 2 2" xfId="4250"/>
    <cellStyle name="20 % - Aksentti5 2 4 2 2 2 2 2" xfId="4251"/>
    <cellStyle name="20 % - Aksentti5 2 4 2 2 2 3" xfId="4252"/>
    <cellStyle name="20 % - Aksentti5 2 4 2 2 2 3 2" xfId="4253"/>
    <cellStyle name="20 % - Aksentti5 2 4 2 2 2 4" xfId="4254"/>
    <cellStyle name="20 % - Aksentti5 2 4 2 2 2 5" xfId="4255"/>
    <cellStyle name="20 % - Aksentti5 2 4 2 2 2 6" xfId="4256"/>
    <cellStyle name="20 % - Aksentti5 2 4 2 2 3" xfId="4257"/>
    <cellStyle name="20 % - Aksentti5 2 4 2 2 3 2" xfId="4258"/>
    <cellStyle name="20 % - Aksentti5 2 4 2 2 4" xfId="4259"/>
    <cellStyle name="20 % - Aksentti5 2 4 2 2 4 2" xfId="4260"/>
    <cellStyle name="20 % - Aksentti5 2 4 2 2 5" xfId="4261"/>
    <cellStyle name="20 % - Aksentti5 2 4 2 2 6" xfId="4262"/>
    <cellStyle name="20 % - Aksentti5 2 4 2 2 7" xfId="4263"/>
    <cellStyle name="20 % - Aksentti5 2 4 2 3" xfId="4264"/>
    <cellStyle name="20 % - Aksentti5 2 4 2 3 2" xfId="4265"/>
    <cellStyle name="20 % - Aksentti5 2 4 2 3 2 2" xfId="4266"/>
    <cellStyle name="20 % - Aksentti5 2 4 2 3 3" xfId="4267"/>
    <cellStyle name="20 % - Aksentti5 2 4 2 3 3 2" xfId="4268"/>
    <cellStyle name="20 % - Aksentti5 2 4 2 3 4" xfId="4269"/>
    <cellStyle name="20 % - Aksentti5 2 4 2 3 5" xfId="4270"/>
    <cellStyle name="20 % - Aksentti5 2 4 2 3 6" xfId="4271"/>
    <cellStyle name="20 % - Aksentti5 2 4 2 4" xfId="4272"/>
    <cellStyle name="20 % - Aksentti5 2 4 2 4 2" xfId="4273"/>
    <cellStyle name="20 % - Aksentti5 2 4 2 5" xfId="4274"/>
    <cellStyle name="20 % - Aksentti5 2 4 2 5 2" xfId="4275"/>
    <cellStyle name="20 % - Aksentti5 2 4 2 6" xfId="4276"/>
    <cellStyle name="20 % - Aksentti5 2 4 2 7" xfId="4277"/>
    <cellStyle name="20 % - Aksentti5 2 4 2 8" xfId="4278"/>
    <cellStyle name="20 % - Aksentti5 2 4 3" xfId="4279"/>
    <cellStyle name="20 % - Aksentti5 2 4 3 2" xfId="4280"/>
    <cellStyle name="20 % - Aksentti5 2 4 3 2 2" xfId="4281"/>
    <cellStyle name="20 % - Aksentti5 2 4 3 2 2 2" xfId="4282"/>
    <cellStyle name="20 % - Aksentti5 2 4 3 2 3" xfId="4283"/>
    <cellStyle name="20 % - Aksentti5 2 4 3 2 3 2" xfId="4284"/>
    <cellStyle name="20 % - Aksentti5 2 4 3 2 4" xfId="4285"/>
    <cellStyle name="20 % - Aksentti5 2 4 3 2 5" xfId="4286"/>
    <cellStyle name="20 % - Aksentti5 2 4 3 2 6" xfId="4287"/>
    <cellStyle name="20 % - Aksentti5 2 4 3 3" xfId="4288"/>
    <cellStyle name="20 % - Aksentti5 2 4 3 3 2" xfId="4289"/>
    <cellStyle name="20 % - Aksentti5 2 4 3 4" xfId="4290"/>
    <cellStyle name="20 % - Aksentti5 2 4 3 4 2" xfId="4291"/>
    <cellStyle name="20 % - Aksentti5 2 4 3 5" xfId="4292"/>
    <cellStyle name="20 % - Aksentti5 2 4 3 6" xfId="4293"/>
    <cellStyle name="20 % - Aksentti5 2 4 3 7" xfId="4294"/>
    <cellStyle name="20 % - Aksentti5 2 4 4" xfId="4295"/>
    <cellStyle name="20 % - Aksentti5 2 4 4 2" xfId="4296"/>
    <cellStyle name="20 % - Aksentti5 2 4 4 2 2" xfId="4297"/>
    <cellStyle name="20 % - Aksentti5 2 4 4 3" xfId="4298"/>
    <cellStyle name="20 % - Aksentti5 2 4 4 3 2" xfId="4299"/>
    <cellStyle name="20 % - Aksentti5 2 4 4 4" xfId="4300"/>
    <cellStyle name="20 % - Aksentti5 2 4 4 5" xfId="4301"/>
    <cellStyle name="20 % - Aksentti5 2 4 4 6" xfId="4302"/>
    <cellStyle name="20 % - Aksentti5 2 4 5" xfId="4303"/>
    <cellStyle name="20 % - Aksentti5 2 4 5 2" xfId="4304"/>
    <cellStyle name="20 % - Aksentti5 2 4 5 3" xfId="4305"/>
    <cellStyle name="20 % - Aksentti5 2 4 5 4" xfId="4306"/>
    <cellStyle name="20 % - Aksentti5 2 4 6" xfId="4307"/>
    <cellStyle name="20 % - Aksentti5 2 4 6 2" xfId="4308"/>
    <cellStyle name="20 % - Aksentti5 2 4 7" xfId="4309"/>
    <cellStyle name="20 % - Aksentti5 2 4 8" xfId="4310"/>
    <cellStyle name="20 % - Aksentti5 2 4 9" xfId="4311"/>
    <cellStyle name="20 % - Aksentti5 2 5" xfId="4312"/>
    <cellStyle name="20 % - Aksentti5 2 5 2" xfId="4313"/>
    <cellStyle name="20 % - Aksentti5 2 5 2 2" xfId="4314"/>
    <cellStyle name="20 % - Aksentti5 2 5 2 2 2" xfId="4315"/>
    <cellStyle name="20 % - Aksentti5 2 5 2 2 2 2" xfId="4316"/>
    <cellStyle name="20 % - Aksentti5 2 5 2 2 3" xfId="4317"/>
    <cellStyle name="20 % - Aksentti5 2 5 2 2 3 2" xfId="4318"/>
    <cellStyle name="20 % - Aksentti5 2 5 2 2 4" xfId="4319"/>
    <cellStyle name="20 % - Aksentti5 2 5 2 2 5" xfId="4320"/>
    <cellStyle name="20 % - Aksentti5 2 5 2 2 6" xfId="4321"/>
    <cellStyle name="20 % - Aksentti5 2 5 2 3" xfId="4322"/>
    <cellStyle name="20 % - Aksentti5 2 5 2 3 2" xfId="4323"/>
    <cellStyle name="20 % - Aksentti5 2 5 2 4" xfId="4324"/>
    <cellStyle name="20 % - Aksentti5 2 5 2 4 2" xfId="4325"/>
    <cellStyle name="20 % - Aksentti5 2 5 2 5" xfId="4326"/>
    <cellStyle name="20 % - Aksentti5 2 5 2 6" xfId="4327"/>
    <cellStyle name="20 % - Aksentti5 2 5 2 7" xfId="4328"/>
    <cellStyle name="20 % - Aksentti5 2 5 3" xfId="4329"/>
    <cellStyle name="20 % - Aksentti5 2 5 3 2" xfId="4330"/>
    <cellStyle name="20 % - Aksentti5 2 5 3 2 2" xfId="4331"/>
    <cellStyle name="20 % - Aksentti5 2 5 3 3" xfId="4332"/>
    <cellStyle name="20 % - Aksentti5 2 5 3 3 2" xfId="4333"/>
    <cellStyle name="20 % - Aksentti5 2 5 3 4" xfId="4334"/>
    <cellStyle name="20 % - Aksentti5 2 5 3 5" xfId="4335"/>
    <cellStyle name="20 % - Aksentti5 2 5 3 6" xfId="4336"/>
    <cellStyle name="20 % - Aksentti5 2 5 4" xfId="4337"/>
    <cellStyle name="20 % - Aksentti5 2 5 4 2" xfId="4338"/>
    <cellStyle name="20 % - Aksentti5 2 5 5" xfId="4339"/>
    <cellStyle name="20 % - Aksentti5 2 5 5 2" xfId="4340"/>
    <cellStyle name="20 % - Aksentti5 2 5 6" xfId="4341"/>
    <cellStyle name="20 % - Aksentti5 2 5 7" xfId="4342"/>
    <cellStyle name="20 % - Aksentti5 2 5 8" xfId="4343"/>
    <cellStyle name="20 % - Aksentti5 2 6" xfId="4344"/>
    <cellStyle name="20 % - Aksentti5 2 6 2" xfId="4345"/>
    <cellStyle name="20 % - Aksentti5 2 6 2 2" xfId="4346"/>
    <cellStyle name="20 % - Aksentti5 2 6 2 2 2" xfId="4347"/>
    <cellStyle name="20 % - Aksentti5 2 6 2 3" xfId="4348"/>
    <cellStyle name="20 % - Aksentti5 2 6 2 3 2" xfId="4349"/>
    <cellStyle name="20 % - Aksentti5 2 6 2 4" xfId="4350"/>
    <cellStyle name="20 % - Aksentti5 2 6 2 5" xfId="4351"/>
    <cellStyle name="20 % - Aksentti5 2 6 2 6" xfId="4352"/>
    <cellStyle name="20 % - Aksentti5 2 6 3" xfId="4353"/>
    <cellStyle name="20 % - Aksentti5 2 6 3 2" xfId="4354"/>
    <cellStyle name="20 % - Aksentti5 2 6 4" xfId="4355"/>
    <cellStyle name="20 % - Aksentti5 2 6 4 2" xfId="4356"/>
    <cellStyle name="20 % - Aksentti5 2 6 5" xfId="4357"/>
    <cellStyle name="20 % - Aksentti5 2 6 6" xfId="4358"/>
    <cellStyle name="20 % - Aksentti5 2 6 7" xfId="4359"/>
    <cellStyle name="20 % - Aksentti5 2 7" xfId="4360"/>
    <cellStyle name="20 % - Aksentti5 2 7 2" xfId="4361"/>
    <cellStyle name="20 % - Aksentti5 2 7 2 2" xfId="4362"/>
    <cellStyle name="20 % - Aksentti5 2 7 3" xfId="4363"/>
    <cellStyle name="20 % - Aksentti5 2 7 3 2" xfId="4364"/>
    <cellStyle name="20 % - Aksentti5 2 7 4" xfId="4365"/>
    <cellStyle name="20 % - Aksentti5 2 7 5" xfId="4366"/>
    <cellStyle name="20 % - Aksentti5 2 7 6" xfId="4367"/>
    <cellStyle name="20 % - Aksentti5 2 8" xfId="4368"/>
    <cellStyle name="20 % - Aksentti5 2 8 2" xfId="4369"/>
    <cellStyle name="20 % - Aksentti5 2 8 3" xfId="4370"/>
    <cellStyle name="20 % - Aksentti5 2 8 4" xfId="4371"/>
    <cellStyle name="20 % - Aksentti5 2 9" xfId="4372"/>
    <cellStyle name="20 % - Aksentti5 2 9 2" xfId="4373"/>
    <cellStyle name="20 % - Aksentti5 2_T_B1.2" xfId="4374"/>
    <cellStyle name="20 % - Aksentti6 2" xfId="34"/>
    <cellStyle name="20 % - Aksentti6 2 10" xfId="4375"/>
    <cellStyle name="20 % - Aksentti6 2 11" xfId="4376"/>
    <cellStyle name="20 % - Aksentti6 2 12" xfId="4377"/>
    <cellStyle name="20 % - Aksentti6 2 2" xfId="35"/>
    <cellStyle name="20 % - Aksentti6 2 2 2" xfId="4378"/>
    <cellStyle name="20 % - Aksentti6 2 2 2 2" xfId="4379"/>
    <cellStyle name="20 % - Aksentti6 2 2 2 2 2" xfId="4380"/>
    <cellStyle name="20 % - Aksentti6 2 2 2 2 2 2" xfId="4381"/>
    <cellStyle name="20 % - Aksentti6 2 2 2 2 2 2 2" xfId="4382"/>
    <cellStyle name="20 % - Aksentti6 2 2 2 2 2 3" xfId="4383"/>
    <cellStyle name="20 % - Aksentti6 2 2 2 2 2 3 2" xfId="4384"/>
    <cellStyle name="20 % - Aksentti6 2 2 2 2 2 4" xfId="4385"/>
    <cellStyle name="20 % - Aksentti6 2 2 2 2 2 5" xfId="4386"/>
    <cellStyle name="20 % - Aksentti6 2 2 2 2 2 6" xfId="4387"/>
    <cellStyle name="20 % - Aksentti6 2 2 2 2 3" xfId="4388"/>
    <cellStyle name="20 % - Aksentti6 2 2 2 2 3 2" xfId="4389"/>
    <cellStyle name="20 % - Aksentti6 2 2 2 2 4" xfId="4390"/>
    <cellStyle name="20 % - Aksentti6 2 2 2 2 4 2" xfId="4391"/>
    <cellStyle name="20 % - Aksentti6 2 2 2 2 5" xfId="4392"/>
    <cellStyle name="20 % - Aksentti6 2 2 2 2 6" xfId="4393"/>
    <cellStyle name="20 % - Aksentti6 2 2 2 2 7" xfId="4394"/>
    <cellStyle name="20 % - Aksentti6 2 2 2 3" xfId="4395"/>
    <cellStyle name="20 % - Aksentti6 2 2 2 3 2" xfId="4396"/>
    <cellStyle name="20 % - Aksentti6 2 2 2 3 2 2" xfId="4397"/>
    <cellStyle name="20 % - Aksentti6 2 2 2 3 3" xfId="4398"/>
    <cellStyle name="20 % - Aksentti6 2 2 2 3 3 2" xfId="4399"/>
    <cellStyle name="20 % - Aksentti6 2 2 2 3 4" xfId="4400"/>
    <cellStyle name="20 % - Aksentti6 2 2 2 3 5" xfId="4401"/>
    <cellStyle name="20 % - Aksentti6 2 2 2 3 6" xfId="4402"/>
    <cellStyle name="20 % - Aksentti6 2 2 2 4" xfId="4403"/>
    <cellStyle name="20 % - Aksentti6 2 2 2 4 2" xfId="4404"/>
    <cellStyle name="20 % - Aksentti6 2 2 2 5" xfId="4405"/>
    <cellStyle name="20 % - Aksentti6 2 2 2 5 2" xfId="4406"/>
    <cellStyle name="20 % - Aksentti6 2 2 2 6" xfId="4407"/>
    <cellStyle name="20 % - Aksentti6 2 2 2 7" xfId="4408"/>
    <cellStyle name="20 % - Aksentti6 2 2 2 8" xfId="4409"/>
    <cellStyle name="20 % - Aksentti6 2 2 3" xfId="4410"/>
    <cellStyle name="20 % - Aksentti6 2 2 3 2" xfId="4411"/>
    <cellStyle name="20 % - Aksentti6 2 2 3 2 2" xfId="4412"/>
    <cellStyle name="20 % - Aksentti6 2 2 3 2 2 2" xfId="4413"/>
    <cellStyle name="20 % - Aksentti6 2 2 3 2 3" xfId="4414"/>
    <cellStyle name="20 % - Aksentti6 2 2 3 2 3 2" xfId="4415"/>
    <cellStyle name="20 % - Aksentti6 2 2 3 2 4" xfId="4416"/>
    <cellStyle name="20 % - Aksentti6 2 2 3 2 5" xfId="4417"/>
    <cellStyle name="20 % - Aksentti6 2 2 3 2 6" xfId="4418"/>
    <cellStyle name="20 % - Aksentti6 2 2 3 3" xfId="4419"/>
    <cellStyle name="20 % - Aksentti6 2 2 3 3 2" xfId="4420"/>
    <cellStyle name="20 % - Aksentti6 2 2 3 4" xfId="4421"/>
    <cellStyle name="20 % - Aksentti6 2 2 3 4 2" xfId="4422"/>
    <cellStyle name="20 % - Aksentti6 2 2 3 5" xfId="4423"/>
    <cellStyle name="20 % - Aksentti6 2 2 3 6" xfId="4424"/>
    <cellStyle name="20 % - Aksentti6 2 2 3 7" xfId="4425"/>
    <cellStyle name="20 % - Aksentti6 2 2 4" xfId="4426"/>
    <cellStyle name="20 % - Aksentti6 2 2 4 2" xfId="4427"/>
    <cellStyle name="20 % - Aksentti6 2 2 4 2 2" xfId="4428"/>
    <cellStyle name="20 % - Aksentti6 2 2 4 3" xfId="4429"/>
    <cellStyle name="20 % - Aksentti6 2 2 4 3 2" xfId="4430"/>
    <cellStyle name="20 % - Aksentti6 2 2 4 4" xfId="4431"/>
    <cellStyle name="20 % - Aksentti6 2 2 4 5" xfId="4432"/>
    <cellStyle name="20 % - Aksentti6 2 2 4 6" xfId="4433"/>
    <cellStyle name="20 % - Aksentti6 2 2 5" xfId="4434"/>
    <cellStyle name="20 % - Aksentti6 2 2 5 2" xfId="4435"/>
    <cellStyle name="20 % - Aksentti6 2 2 5 3" xfId="4436"/>
    <cellStyle name="20 % - Aksentti6 2 2 5 4" xfId="4437"/>
    <cellStyle name="20 % - Aksentti6 2 2 6" xfId="4438"/>
    <cellStyle name="20 % - Aksentti6 2 2 6 2" xfId="4439"/>
    <cellStyle name="20 % - Aksentti6 2 2 7" xfId="4440"/>
    <cellStyle name="20 % - Aksentti6 2 2 8" xfId="4441"/>
    <cellStyle name="20 % - Aksentti6 2 2 9" xfId="4442"/>
    <cellStyle name="20 % - Aksentti6 2 3" xfId="36"/>
    <cellStyle name="20 % - Aksentti6 2 3 2" xfId="4443"/>
    <cellStyle name="20 % - Aksentti6 2 3 2 2" xfId="4444"/>
    <cellStyle name="20 % - Aksentti6 2 3 2 2 2" xfId="4445"/>
    <cellStyle name="20 % - Aksentti6 2 3 2 2 2 2" xfId="4446"/>
    <cellStyle name="20 % - Aksentti6 2 3 2 2 2 2 2" xfId="4447"/>
    <cellStyle name="20 % - Aksentti6 2 3 2 2 2 3" xfId="4448"/>
    <cellStyle name="20 % - Aksentti6 2 3 2 2 2 3 2" xfId="4449"/>
    <cellStyle name="20 % - Aksentti6 2 3 2 2 2 4" xfId="4450"/>
    <cellStyle name="20 % - Aksentti6 2 3 2 2 2 5" xfId="4451"/>
    <cellStyle name="20 % - Aksentti6 2 3 2 2 2 6" xfId="4452"/>
    <cellStyle name="20 % - Aksentti6 2 3 2 2 3" xfId="4453"/>
    <cellStyle name="20 % - Aksentti6 2 3 2 2 3 2" xfId="4454"/>
    <cellStyle name="20 % - Aksentti6 2 3 2 2 4" xfId="4455"/>
    <cellStyle name="20 % - Aksentti6 2 3 2 2 4 2" xfId="4456"/>
    <cellStyle name="20 % - Aksentti6 2 3 2 2 5" xfId="4457"/>
    <cellStyle name="20 % - Aksentti6 2 3 2 2 6" xfId="4458"/>
    <cellStyle name="20 % - Aksentti6 2 3 2 2 7" xfId="4459"/>
    <cellStyle name="20 % - Aksentti6 2 3 2 3" xfId="4460"/>
    <cellStyle name="20 % - Aksentti6 2 3 2 3 2" xfId="4461"/>
    <cellStyle name="20 % - Aksentti6 2 3 2 3 2 2" xfId="4462"/>
    <cellStyle name="20 % - Aksentti6 2 3 2 3 3" xfId="4463"/>
    <cellStyle name="20 % - Aksentti6 2 3 2 3 3 2" xfId="4464"/>
    <cellStyle name="20 % - Aksentti6 2 3 2 3 4" xfId="4465"/>
    <cellStyle name="20 % - Aksentti6 2 3 2 3 5" xfId="4466"/>
    <cellStyle name="20 % - Aksentti6 2 3 2 3 6" xfId="4467"/>
    <cellStyle name="20 % - Aksentti6 2 3 2 4" xfId="4468"/>
    <cellStyle name="20 % - Aksentti6 2 3 2 4 2" xfId="4469"/>
    <cellStyle name="20 % - Aksentti6 2 3 2 5" xfId="4470"/>
    <cellStyle name="20 % - Aksentti6 2 3 2 5 2" xfId="4471"/>
    <cellStyle name="20 % - Aksentti6 2 3 2 6" xfId="4472"/>
    <cellStyle name="20 % - Aksentti6 2 3 2 7" xfId="4473"/>
    <cellStyle name="20 % - Aksentti6 2 3 2 8" xfId="4474"/>
    <cellStyle name="20 % - Aksentti6 2 3 3" xfId="4475"/>
    <cellStyle name="20 % - Aksentti6 2 3 3 2" xfId="4476"/>
    <cellStyle name="20 % - Aksentti6 2 3 3 2 2" xfId="4477"/>
    <cellStyle name="20 % - Aksentti6 2 3 3 2 2 2" xfId="4478"/>
    <cellStyle name="20 % - Aksentti6 2 3 3 2 3" xfId="4479"/>
    <cellStyle name="20 % - Aksentti6 2 3 3 2 3 2" xfId="4480"/>
    <cellStyle name="20 % - Aksentti6 2 3 3 2 4" xfId="4481"/>
    <cellStyle name="20 % - Aksentti6 2 3 3 2 5" xfId="4482"/>
    <cellStyle name="20 % - Aksentti6 2 3 3 2 6" xfId="4483"/>
    <cellStyle name="20 % - Aksentti6 2 3 3 3" xfId="4484"/>
    <cellStyle name="20 % - Aksentti6 2 3 3 3 2" xfId="4485"/>
    <cellStyle name="20 % - Aksentti6 2 3 3 4" xfId="4486"/>
    <cellStyle name="20 % - Aksentti6 2 3 3 4 2" xfId="4487"/>
    <cellStyle name="20 % - Aksentti6 2 3 3 5" xfId="4488"/>
    <cellStyle name="20 % - Aksentti6 2 3 3 6" xfId="4489"/>
    <cellStyle name="20 % - Aksentti6 2 3 3 7" xfId="4490"/>
    <cellStyle name="20 % - Aksentti6 2 3 4" xfId="4491"/>
    <cellStyle name="20 % - Aksentti6 2 3 4 2" xfId="4492"/>
    <cellStyle name="20 % - Aksentti6 2 3 4 2 2" xfId="4493"/>
    <cellStyle name="20 % - Aksentti6 2 3 4 3" xfId="4494"/>
    <cellStyle name="20 % - Aksentti6 2 3 4 3 2" xfId="4495"/>
    <cellStyle name="20 % - Aksentti6 2 3 4 4" xfId="4496"/>
    <cellStyle name="20 % - Aksentti6 2 3 4 5" xfId="4497"/>
    <cellStyle name="20 % - Aksentti6 2 3 4 6" xfId="4498"/>
    <cellStyle name="20 % - Aksentti6 2 3 5" xfId="4499"/>
    <cellStyle name="20 % - Aksentti6 2 3 5 2" xfId="4500"/>
    <cellStyle name="20 % - Aksentti6 2 3 5 3" xfId="4501"/>
    <cellStyle name="20 % - Aksentti6 2 3 5 4" xfId="4502"/>
    <cellStyle name="20 % - Aksentti6 2 3 6" xfId="4503"/>
    <cellStyle name="20 % - Aksentti6 2 3 6 2" xfId="4504"/>
    <cellStyle name="20 % - Aksentti6 2 3 7" xfId="4505"/>
    <cellStyle name="20 % - Aksentti6 2 3 8" xfId="4506"/>
    <cellStyle name="20 % - Aksentti6 2 3 9" xfId="4507"/>
    <cellStyle name="20 % - Aksentti6 2 4" xfId="37"/>
    <cellStyle name="20 % - Aksentti6 2 4 2" xfId="4508"/>
    <cellStyle name="20 % - Aksentti6 2 4 2 2" xfId="4509"/>
    <cellStyle name="20 % - Aksentti6 2 4 2 2 2" xfId="4510"/>
    <cellStyle name="20 % - Aksentti6 2 4 2 2 2 2" xfId="4511"/>
    <cellStyle name="20 % - Aksentti6 2 4 2 2 2 2 2" xfId="4512"/>
    <cellStyle name="20 % - Aksentti6 2 4 2 2 2 3" xfId="4513"/>
    <cellStyle name="20 % - Aksentti6 2 4 2 2 2 3 2" xfId="4514"/>
    <cellStyle name="20 % - Aksentti6 2 4 2 2 2 4" xfId="4515"/>
    <cellStyle name="20 % - Aksentti6 2 4 2 2 2 5" xfId="4516"/>
    <cellStyle name="20 % - Aksentti6 2 4 2 2 2 6" xfId="4517"/>
    <cellStyle name="20 % - Aksentti6 2 4 2 2 3" xfId="4518"/>
    <cellStyle name="20 % - Aksentti6 2 4 2 2 3 2" xfId="4519"/>
    <cellStyle name="20 % - Aksentti6 2 4 2 2 4" xfId="4520"/>
    <cellStyle name="20 % - Aksentti6 2 4 2 2 4 2" xfId="4521"/>
    <cellStyle name="20 % - Aksentti6 2 4 2 2 5" xfId="4522"/>
    <cellStyle name="20 % - Aksentti6 2 4 2 2 6" xfId="4523"/>
    <cellStyle name="20 % - Aksentti6 2 4 2 2 7" xfId="4524"/>
    <cellStyle name="20 % - Aksentti6 2 4 2 3" xfId="4525"/>
    <cellStyle name="20 % - Aksentti6 2 4 2 3 2" xfId="4526"/>
    <cellStyle name="20 % - Aksentti6 2 4 2 3 2 2" xfId="4527"/>
    <cellStyle name="20 % - Aksentti6 2 4 2 3 3" xfId="4528"/>
    <cellStyle name="20 % - Aksentti6 2 4 2 3 3 2" xfId="4529"/>
    <cellStyle name="20 % - Aksentti6 2 4 2 3 4" xfId="4530"/>
    <cellStyle name="20 % - Aksentti6 2 4 2 3 5" xfId="4531"/>
    <cellStyle name="20 % - Aksentti6 2 4 2 3 6" xfId="4532"/>
    <cellStyle name="20 % - Aksentti6 2 4 2 4" xfId="4533"/>
    <cellStyle name="20 % - Aksentti6 2 4 2 4 2" xfId="4534"/>
    <cellStyle name="20 % - Aksentti6 2 4 2 5" xfId="4535"/>
    <cellStyle name="20 % - Aksentti6 2 4 2 5 2" xfId="4536"/>
    <cellStyle name="20 % - Aksentti6 2 4 2 6" xfId="4537"/>
    <cellStyle name="20 % - Aksentti6 2 4 2 7" xfId="4538"/>
    <cellStyle name="20 % - Aksentti6 2 4 2 8" xfId="4539"/>
    <cellStyle name="20 % - Aksentti6 2 4 3" xfId="4540"/>
    <cellStyle name="20 % - Aksentti6 2 4 3 2" xfId="4541"/>
    <cellStyle name="20 % - Aksentti6 2 4 3 2 2" xfId="4542"/>
    <cellStyle name="20 % - Aksentti6 2 4 3 2 2 2" xfId="4543"/>
    <cellStyle name="20 % - Aksentti6 2 4 3 2 3" xfId="4544"/>
    <cellStyle name="20 % - Aksentti6 2 4 3 2 3 2" xfId="4545"/>
    <cellStyle name="20 % - Aksentti6 2 4 3 2 4" xfId="4546"/>
    <cellStyle name="20 % - Aksentti6 2 4 3 2 5" xfId="4547"/>
    <cellStyle name="20 % - Aksentti6 2 4 3 2 6" xfId="4548"/>
    <cellStyle name="20 % - Aksentti6 2 4 3 3" xfId="4549"/>
    <cellStyle name="20 % - Aksentti6 2 4 3 3 2" xfId="4550"/>
    <cellStyle name="20 % - Aksentti6 2 4 3 4" xfId="4551"/>
    <cellStyle name="20 % - Aksentti6 2 4 3 4 2" xfId="4552"/>
    <cellStyle name="20 % - Aksentti6 2 4 3 5" xfId="4553"/>
    <cellStyle name="20 % - Aksentti6 2 4 3 6" xfId="4554"/>
    <cellStyle name="20 % - Aksentti6 2 4 3 7" xfId="4555"/>
    <cellStyle name="20 % - Aksentti6 2 4 4" xfId="4556"/>
    <cellStyle name="20 % - Aksentti6 2 4 4 2" xfId="4557"/>
    <cellStyle name="20 % - Aksentti6 2 4 4 2 2" xfId="4558"/>
    <cellStyle name="20 % - Aksentti6 2 4 4 3" xfId="4559"/>
    <cellStyle name="20 % - Aksentti6 2 4 4 3 2" xfId="4560"/>
    <cellStyle name="20 % - Aksentti6 2 4 4 4" xfId="4561"/>
    <cellStyle name="20 % - Aksentti6 2 4 4 5" xfId="4562"/>
    <cellStyle name="20 % - Aksentti6 2 4 4 6" xfId="4563"/>
    <cellStyle name="20 % - Aksentti6 2 4 5" xfId="4564"/>
    <cellStyle name="20 % - Aksentti6 2 4 5 2" xfId="4565"/>
    <cellStyle name="20 % - Aksentti6 2 4 5 3" xfId="4566"/>
    <cellStyle name="20 % - Aksentti6 2 4 5 4" xfId="4567"/>
    <cellStyle name="20 % - Aksentti6 2 4 6" xfId="4568"/>
    <cellStyle name="20 % - Aksentti6 2 4 6 2" xfId="4569"/>
    <cellStyle name="20 % - Aksentti6 2 4 7" xfId="4570"/>
    <cellStyle name="20 % - Aksentti6 2 4 8" xfId="4571"/>
    <cellStyle name="20 % - Aksentti6 2 4 9" xfId="4572"/>
    <cellStyle name="20 % - Aksentti6 2 5" xfId="4573"/>
    <cellStyle name="20 % - Aksentti6 2 5 2" xfId="4574"/>
    <cellStyle name="20 % - Aksentti6 2 5 2 2" xfId="4575"/>
    <cellStyle name="20 % - Aksentti6 2 5 2 2 2" xfId="4576"/>
    <cellStyle name="20 % - Aksentti6 2 5 2 2 2 2" xfId="4577"/>
    <cellStyle name="20 % - Aksentti6 2 5 2 2 3" xfId="4578"/>
    <cellStyle name="20 % - Aksentti6 2 5 2 2 3 2" xfId="4579"/>
    <cellStyle name="20 % - Aksentti6 2 5 2 2 4" xfId="4580"/>
    <cellStyle name="20 % - Aksentti6 2 5 2 2 5" xfId="4581"/>
    <cellStyle name="20 % - Aksentti6 2 5 2 2 6" xfId="4582"/>
    <cellStyle name="20 % - Aksentti6 2 5 2 3" xfId="4583"/>
    <cellStyle name="20 % - Aksentti6 2 5 2 3 2" xfId="4584"/>
    <cellStyle name="20 % - Aksentti6 2 5 2 4" xfId="4585"/>
    <cellStyle name="20 % - Aksentti6 2 5 2 4 2" xfId="4586"/>
    <cellStyle name="20 % - Aksentti6 2 5 2 5" xfId="4587"/>
    <cellStyle name="20 % - Aksentti6 2 5 2 6" xfId="4588"/>
    <cellStyle name="20 % - Aksentti6 2 5 2 7" xfId="4589"/>
    <cellStyle name="20 % - Aksentti6 2 5 3" xfId="4590"/>
    <cellStyle name="20 % - Aksentti6 2 5 3 2" xfId="4591"/>
    <cellStyle name="20 % - Aksentti6 2 5 3 2 2" xfId="4592"/>
    <cellStyle name="20 % - Aksentti6 2 5 3 3" xfId="4593"/>
    <cellStyle name="20 % - Aksentti6 2 5 3 3 2" xfId="4594"/>
    <cellStyle name="20 % - Aksentti6 2 5 3 4" xfId="4595"/>
    <cellStyle name="20 % - Aksentti6 2 5 3 5" xfId="4596"/>
    <cellStyle name="20 % - Aksentti6 2 5 3 6" xfId="4597"/>
    <cellStyle name="20 % - Aksentti6 2 5 4" xfId="4598"/>
    <cellStyle name="20 % - Aksentti6 2 5 4 2" xfId="4599"/>
    <cellStyle name="20 % - Aksentti6 2 5 5" xfId="4600"/>
    <cellStyle name="20 % - Aksentti6 2 5 5 2" xfId="4601"/>
    <cellStyle name="20 % - Aksentti6 2 5 6" xfId="4602"/>
    <cellStyle name="20 % - Aksentti6 2 5 7" xfId="4603"/>
    <cellStyle name="20 % - Aksentti6 2 5 8" xfId="4604"/>
    <cellStyle name="20 % - Aksentti6 2 6" xfId="4605"/>
    <cellStyle name="20 % - Aksentti6 2 6 2" xfId="4606"/>
    <cellStyle name="20 % - Aksentti6 2 6 2 2" xfId="4607"/>
    <cellStyle name="20 % - Aksentti6 2 6 2 2 2" xfId="4608"/>
    <cellStyle name="20 % - Aksentti6 2 6 2 3" xfId="4609"/>
    <cellStyle name="20 % - Aksentti6 2 6 2 3 2" xfId="4610"/>
    <cellStyle name="20 % - Aksentti6 2 6 2 4" xfId="4611"/>
    <cellStyle name="20 % - Aksentti6 2 6 2 5" xfId="4612"/>
    <cellStyle name="20 % - Aksentti6 2 6 2 6" xfId="4613"/>
    <cellStyle name="20 % - Aksentti6 2 6 3" xfId="4614"/>
    <cellStyle name="20 % - Aksentti6 2 6 3 2" xfId="4615"/>
    <cellStyle name="20 % - Aksentti6 2 6 4" xfId="4616"/>
    <cellStyle name="20 % - Aksentti6 2 6 4 2" xfId="4617"/>
    <cellStyle name="20 % - Aksentti6 2 6 5" xfId="4618"/>
    <cellStyle name="20 % - Aksentti6 2 6 6" xfId="4619"/>
    <cellStyle name="20 % - Aksentti6 2 6 7" xfId="4620"/>
    <cellStyle name="20 % - Aksentti6 2 7" xfId="4621"/>
    <cellStyle name="20 % - Aksentti6 2 7 2" xfId="4622"/>
    <cellStyle name="20 % - Aksentti6 2 7 2 2" xfId="4623"/>
    <cellStyle name="20 % - Aksentti6 2 7 3" xfId="4624"/>
    <cellStyle name="20 % - Aksentti6 2 7 3 2" xfId="4625"/>
    <cellStyle name="20 % - Aksentti6 2 7 4" xfId="4626"/>
    <cellStyle name="20 % - Aksentti6 2 7 5" xfId="4627"/>
    <cellStyle name="20 % - Aksentti6 2 7 6" xfId="4628"/>
    <cellStyle name="20 % - Aksentti6 2 8" xfId="4629"/>
    <cellStyle name="20 % - Aksentti6 2 8 2" xfId="4630"/>
    <cellStyle name="20 % - Aksentti6 2 8 3" xfId="4631"/>
    <cellStyle name="20 % - Aksentti6 2 8 4" xfId="4632"/>
    <cellStyle name="20 % - Aksentti6 2 9" xfId="4633"/>
    <cellStyle name="20 % - Aksentti6 2 9 2" xfId="4634"/>
    <cellStyle name="20 % - Aksentti6 2_T_B1.2" xfId="4635"/>
    <cellStyle name="20 % - Accent1 2" xfId="38"/>
    <cellStyle name="20 % - Accent1 3" xfId="39"/>
    <cellStyle name="20 % - Accent2 2" xfId="40"/>
    <cellStyle name="20 % - Accent2 3" xfId="41"/>
    <cellStyle name="20 % - Accent3 2" xfId="42"/>
    <cellStyle name="20 % - Accent3 3" xfId="43"/>
    <cellStyle name="20 % - Accent4 2" xfId="44"/>
    <cellStyle name="20 % - Accent4 3" xfId="45"/>
    <cellStyle name="20 % - Accent5 2" xfId="46"/>
    <cellStyle name="20 % - Accent5 3" xfId="47"/>
    <cellStyle name="20 % - Accent6 2" xfId="48"/>
    <cellStyle name="20 % - Accent6 3" xfId="49"/>
    <cellStyle name="20% - Accent1" xfId="50"/>
    <cellStyle name="20% - Accent1 2" xfId="51"/>
    <cellStyle name="20% - Accent1 2 2" xfId="4636"/>
    <cellStyle name="20% - Accent1 2 3" xfId="4637"/>
    <cellStyle name="20% - Accent1 2 4" xfId="4638"/>
    <cellStyle name="20% - Accent1 3" xfId="4639"/>
    <cellStyle name="20% - Accent2" xfId="52"/>
    <cellStyle name="20% - Accent2 2" xfId="53"/>
    <cellStyle name="20% - Accent2 2 2" xfId="4640"/>
    <cellStyle name="20% - Accent2 2 3" xfId="4641"/>
    <cellStyle name="20% - Accent2 2 4" xfId="4642"/>
    <cellStyle name="20% - Accent2 3" xfId="4643"/>
    <cellStyle name="20% - Accent3" xfId="54"/>
    <cellStyle name="20% - Accent3 2" xfId="55"/>
    <cellStyle name="20% - Accent3 2 2" xfId="4644"/>
    <cellStyle name="20% - Accent3 2 3" xfId="4645"/>
    <cellStyle name="20% - Accent3 2 4" xfId="4646"/>
    <cellStyle name="20% - Accent3 3" xfId="4647"/>
    <cellStyle name="20% - Accent4" xfId="56"/>
    <cellStyle name="20% - Accent4 2" xfId="57"/>
    <cellStyle name="20% - Accent4 2 2" xfId="4648"/>
    <cellStyle name="20% - Accent4 2 3" xfId="4649"/>
    <cellStyle name="20% - Accent4 2 4" xfId="4650"/>
    <cellStyle name="20% - Accent4 3" xfId="4651"/>
    <cellStyle name="20% - Accent5" xfId="58"/>
    <cellStyle name="20% - Accent5 2" xfId="59"/>
    <cellStyle name="20% - Accent5 2 2" xfId="4652"/>
    <cellStyle name="20% - Accent5 2 3" xfId="4653"/>
    <cellStyle name="20% - Accent5 2 4" xfId="4654"/>
    <cellStyle name="20% - Accent5 3" xfId="4655"/>
    <cellStyle name="20% - Accent6" xfId="60"/>
    <cellStyle name="20% - Accent6 2" xfId="61"/>
    <cellStyle name="20% - Accent6 2 2" xfId="4656"/>
    <cellStyle name="20% - Accent6 2 3" xfId="4657"/>
    <cellStyle name="20% - Accent6 2 4" xfId="4658"/>
    <cellStyle name="20% - Accent6 3" xfId="4659"/>
    <cellStyle name="40 % - Aksentti1 2" xfId="62"/>
    <cellStyle name="40 % - Aksentti1 2 10" xfId="4660"/>
    <cellStyle name="40 % - Aksentti1 2 11" xfId="4661"/>
    <cellStyle name="40 % - Aksentti1 2 12" xfId="4662"/>
    <cellStyle name="40 % - Aksentti1 2 2" xfId="63"/>
    <cellStyle name="40 % - Aksentti1 2 2 2" xfId="4663"/>
    <cellStyle name="40 % - Aksentti1 2 2 2 2" xfId="4664"/>
    <cellStyle name="40 % - Aksentti1 2 2 2 2 2" xfId="4665"/>
    <cellStyle name="40 % - Aksentti1 2 2 2 2 2 2" xfId="4666"/>
    <cellStyle name="40 % - Aksentti1 2 2 2 2 2 2 2" xfId="4667"/>
    <cellStyle name="40 % - Aksentti1 2 2 2 2 2 3" xfId="4668"/>
    <cellStyle name="40 % - Aksentti1 2 2 2 2 2 3 2" xfId="4669"/>
    <cellStyle name="40 % - Aksentti1 2 2 2 2 2 4" xfId="4670"/>
    <cellStyle name="40 % - Aksentti1 2 2 2 2 2 5" xfId="4671"/>
    <cellStyle name="40 % - Aksentti1 2 2 2 2 2 6" xfId="4672"/>
    <cellStyle name="40 % - Aksentti1 2 2 2 2 3" xfId="4673"/>
    <cellStyle name="40 % - Aksentti1 2 2 2 2 3 2" xfId="4674"/>
    <cellStyle name="40 % - Aksentti1 2 2 2 2 4" xfId="4675"/>
    <cellStyle name="40 % - Aksentti1 2 2 2 2 4 2" xfId="4676"/>
    <cellStyle name="40 % - Aksentti1 2 2 2 2 5" xfId="4677"/>
    <cellStyle name="40 % - Aksentti1 2 2 2 2 6" xfId="4678"/>
    <cellStyle name="40 % - Aksentti1 2 2 2 2 7" xfId="4679"/>
    <cellStyle name="40 % - Aksentti1 2 2 2 3" xfId="4680"/>
    <cellStyle name="40 % - Aksentti1 2 2 2 3 2" xfId="4681"/>
    <cellStyle name="40 % - Aksentti1 2 2 2 3 2 2" xfId="4682"/>
    <cellStyle name="40 % - Aksentti1 2 2 2 3 3" xfId="4683"/>
    <cellStyle name="40 % - Aksentti1 2 2 2 3 3 2" xfId="4684"/>
    <cellStyle name="40 % - Aksentti1 2 2 2 3 4" xfId="4685"/>
    <cellStyle name="40 % - Aksentti1 2 2 2 3 5" xfId="4686"/>
    <cellStyle name="40 % - Aksentti1 2 2 2 3 6" xfId="4687"/>
    <cellStyle name="40 % - Aksentti1 2 2 2 4" xfId="4688"/>
    <cellStyle name="40 % - Aksentti1 2 2 2 4 2" xfId="4689"/>
    <cellStyle name="40 % - Aksentti1 2 2 2 5" xfId="4690"/>
    <cellStyle name="40 % - Aksentti1 2 2 2 5 2" xfId="4691"/>
    <cellStyle name="40 % - Aksentti1 2 2 2 6" xfId="4692"/>
    <cellStyle name="40 % - Aksentti1 2 2 2 7" xfId="4693"/>
    <cellStyle name="40 % - Aksentti1 2 2 2 8" xfId="4694"/>
    <cellStyle name="40 % - Aksentti1 2 2 3" xfId="4695"/>
    <cellStyle name="40 % - Aksentti1 2 2 3 2" xfId="4696"/>
    <cellStyle name="40 % - Aksentti1 2 2 3 2 2" xfId="4697"/>
    <cellStyle name="40 % - Aksentti1 2 2 3 2 2 2" xfId="4698"/>
    <cellStyle name="40 % - Aksentti1 2 2 3 2 3" xfId="4699"/>
    <cellStyle name="40 % - Aksentti1 2 2 3 2 3 2" xfId="4700"/>
    <cellStyle name="40 % - Aksentti1 2 2 3 2 4" xfId="4701"/>
    <cellStyle name="40 % - Aksentti1 2 2 3 2 5" xfId="4702"/>
    <cellStyle name="40 % - Aksentti1 2 2 3 2 6" xfId="4703"/>
    <cellStyle name="40 % - Aksentti1 2 2 3 3" xfId="4704"/>
    <cellStyle name="40 % - Aksentti1 2 2 3 3 2" xfId="4705"/>
    <cellStyle name="40 % - Aksentti1 2 2 3 4" xfId="4706"/>
    <cellStyle name="40 % - Aksentti1 2 2 3 4 2" xfId="4707"/>
    <cellStyle name="40 % - Aksentti1 2 2 3 5" xfId="4708"/>
    <cellStyle name="40 % - Aksentti1 2 2 3 6" xfId="4709"/>
    <cellStyle name="40 % - Aksentti1 2 2 3 7" xfId="4710"/>
    <cellStyle name="40 % - Aksentti1 2 2 4" xfId="4711"/>
    <cellStyle name="40 % - Aksentti1 2 2 4 2" xfId="4712"/>
    <cellStyle name="40 % - Aksentti1 2 2 4 2 2" xfId="4713"/>
    <cellStyle name="40 % - Aksentti1 2 2 4 3" xfId="4714"/>
    <cellStyle name="40 % - Aksentti1 2 2 4 3 2" xfId="4715"/>
    <cellStyle name="40 % - Aksentti1 2 2 4 4" xfId="4716"/>
    <cellStyle name="40 % - Aksentti1 2 2 4 5" xfId="4717"/>
    <cellStyle name="40 % - Aksentti1 2 2 4 6" xfId="4718"/>
    <cellStyle name="40 % - Aksentti1 2 2 5" xfId="4719"/>
    <cellStyle name="40 % - Aksentti1 2 2 5 2" xfId="4720"/>
    <cellStyle name="40 % - Aksentti1 2 2 5 3" xfId="4721"/>
    <cellStyle name="40 % - Aksentti1 2 2 5 4" xfId="4722"/>
    <cellStyle name="40 % - Aksentti1 2 2 6" xfId="4723"/>
    <cellStyle name="40 % - Aksentti1 2 2 6 2" xfId="4724"/>
    <cellStyle name="40 % - Aksentti1 2 2 7" xfId="4725"/>
    <cellStyle name="40 % - Aksentti1 2 2 8" xfId="4726"/>
    <cellStyle name="40 % - Aksentti1 2 2 9" xfId="4727"/>
    <cellStyle name="40 % - Aksentti1 2 3" xfId="64"/>
    <cellStyle name="40 % - Aksentti1 2 3 2" xfId="4728"/>
    <cellStyle name="40 % - Aksentti1 2 3 2 2" xfId="4729"/>
    <cellStyle name="40 % - Aksentti1 2 3 2 2 2" xfId="4730"/>
    <cellStyle name="40 % - Aksentti1 2 3 2 2 2 2" xfId="4731"/>
    <cellStyle name="40 % - Aksentti1 2 3 2 2 2 2 2" xfId="4732"/>
    <cellStyle name="40 % - Aksentti1 2 3 2 2 2 3" xfId="4733"/>
    <cellStyle name="40 % - Aksentti1 2 3 2 2 2 3 2" xfId="4734"/>
    <cellStyle name="40 % - Aksentti1 2 3 2 2 2 4" xfId="4735"/>
    <cellStyle name="40 % - Aksentti1 2 3 2 2 2 5" xfId="4736"/>
    <cellStyle name="40 % - Aksentti1 2 3 2 2 2 6" xfId="4737"/>
    <cellStyle name="40 % - Aksentti1 2 3 2 2 3" xfId="4738"/>
    <cellStyle name="40 % - Aksentti1 2 3 2 2 3 2" xfId="4739"/>
    <cellStyle name="40 % - Aksentti1 2 3 2 2 4" xfId="4740"/>
    <cellStyle name="40 % - Aksentti1 2 3 2 2 4 2" xfId="4741"/>
    <cellStyle name="40 % - Aksentti1 2 3 2 2 5" xfId="4742"/>
    <cellStyle name="40 % - Aksentti1 2 3 2 2 6" xfId="4743"/>
    <cellStyle name="40 % - Aksentti1 2 3 2 2 7" xfId="4744"/>
    <cellStyle name="40 % - Aksentti1 2 3 2 3" xfId="4745"/>
    <cellStyle name="40 % - Aksentti1 2 3 2 3 2" xfId="4746"/>
    <cellStyle name="40 % - Aksentti1 2 3 2 3 2 2" xfId="4747"/>
    <cellStyle name="40 % - Aksentti1 2 3 2 3 3" xfId="4748"/>
    <cellStyle name="40 % - Aksentti1 2 3 2 3 3 2" xfId="4749"/>
    <cellStyle name="40 % - Aksentti1 2 3 2 3 4" xfId="4750"/>
    <cellStyle name="40 % - Aksentti1 2 3 2 3 5" xfId="4751"/>
    <cellStyle name="40 % - Aksentti1 2 3 2 3 6" xfId="4752"/>
    <cellStyle name="40 % - Aksentti1 2 3 2 4" xfId="4753"/>
    <cellStyle name="40 % - Aksentti1 2 3 2 4 2" xfId="4754"/>
    <cellStyle name="40 % - Aksentti1 2 3 2 5" xfId="4755"/>
    <cellStyle name="40 % - Aksentti1 2 3 2 5 2" xfId="4756"/>
    <cellStyle name="40 % - Aksentti1 2 3 2 6" xfId="4757"/>
    <cellStyle name="40 % - Aksentti1 2 3 2 7" xfId="4758"/>
    <cellStyle name="40 % - Aksentti1 2 3 2 8" xfId="4759"/>
    <cellStyle name="40 % - Aksentti1 2 3 3" xfId="4760"/>
    <cellStyle name="40 % - Aksentti1 2 3 3 2" xfId="4761"/>
    <cellStyle name="40 % - Aksentti1 2 3 3 2 2" xfId="4762"/>
    <cellStyle name="40 % - Aksentti1 2 3 3 2 2 2" xfId="4763"/>
    <cellStyle name="40 % - Aksentti1 2 3 3 2 3" xfId="4764"/>
    <cellStyle name="40 % - Aksentti1 2 3 3 2 3 2" xfId="4765"/>
    <cellStyle name="40 % - Aksentti1 2 3 3 2 4" xfId="4766"/>
    <cellStyle name="40 % - Aksentti1 2 3 3 2 5" xfId="4767"/>
    <cellStyle name="40 % - Aksentti1 2 3 3 2 6" xfId="4768"/>
    <cellStyle name="40 % - Aksentti1 2 3 3 3" xfId="4769"/>
    <cellStyle name="40 % - Aksentti1 2 3 3 3 2" xfId="4770"/>
    <cellStyle name="40 % - Aksentti1 2 3 3 4" xfId="4771"/>
    <cellStyle name="40 % - Aksentti1 2 3 3 4 2" xfId="4772"/>
    <cellStyle name="40 % - Aksentti1 2 3 3 5" xfId="4773"/>
    <cellStyle name="40 % - Aksentti1 2 3 3 6" xfId="4774"/>
    <cellStyle name="40 % - Aksentti1 2 3 3 7" xfId="4775"/>
    <cellStyle name="40 % - Aksentti1 2 3 4" xfId="4776"/>
    <cellStyle name="40 % - Aksentti1 2 3 4 2" xfId="4777"/>
    <cellStyle name="40 % - Aksentti1 2 3 4 2 2" xfId="4778"/>
    <cellStyle name="40 % - Aksentti1 2 3 4 3" xfId="4779"/>
    <cellStyle name="40 % - Aksentti1 2 3 4 3 2" xfId="4780"/>
    <cellStyle name="40 % - Aksentti1 2 3 4 4" xfId="4781"/>
    <cellStyle name="40 % - Aksentti1 2 3 4 5" xfId="4782"/>
    <cellStyle name="40 % - Aksentti1 2 3 4 6" xfId="4783"/>
    <cellStyle name="40 % - Aksentti1 2 3 5" xfId="4784"/>
    <cellStyle name="40 % - Aksentti1 2 3 5 2" xfId="4785"/>
    <cellStyle name="40 % - Aksentti1 2 3 5 3" xfId="4786"/>
    <cellStyle name="40 % - Aksentti1 2 3 5 4" xfId="4787"/>
    <cellStyle name="40 % - Aksentti1 2 3 6" xfId="4788"/>
    <cellStyle name="40 % - Aksentti1 2 3 6 2" xfId="4789"/>
    <cellStyle name="40 % - Aksentti1 2 3 7" xfId="4790"/>
    <cellStyle name="40 % - Aksentti1 2 3 8" xfId="4791"/>
    <cellStyle name="40 % - Aksentti1 2 3 9" xfId="4792"/>
    <cellStyle name="40 % - Aksentti1 2 4" xfId="65"/>
    <cellStyle name="40 % - Aksentti1 2 4 2" xfId="4793"/>
    <cellStyle name="40 % - Aksentti1 2 4 2 2" xfId="4794"/>
    <cellStyle name="40 % - Aksentti1 2 4 2 2 2" xfId="4795"/>
    <cellStyle name="40 % - Aksentti1 2 4 2 2 2 2" xfId="4796"/>
    <cellStyle name="40 % - Aksentti1 2 4 2 2 2 2 2" xfId="4797"/>
    <cellStyle name="40 % - Aksentti1 2 4 2 2 2 3" xfId="4798"/>
    <cellStyle name="40 % - Aksentti1 2 4 2 2 2 3 2" xfId="4799"/>
    <cellStyle name="40 % - Aksentti1 2 4 2 2 2 4" xfId="4800"/>
    <cellStyle name="40 % - Aksentti1 2 4 2 2 2 5" xfId="4801"/>
    <cellStyle name="40 % - Aksentti1 2 4 2 2 2 6" xfId="4802"/>
    <cellStyle name="40 % - Aksentti1 2 4 2 2 3" xfId="4803"/>
    <cellStyle name="40 % - Aksentti1 2 4 2 2 3 2" xfId="4804"/>
    <cellStyle name="40 % - Aksentti1 2 4 2 2 4" xfId="4805"/>
    <cellStyle name="40 % - Aksentti1 2 4 2 2 4 2" xfId="4806"/>
    <cellStyle name="40 % - Aksentti1 2 4 2 2 5" xfId="4807"/>
    <cellStyle name="40 % - Aksentti1 2 4 2 2 6" xfId="4808"/>
    <cellStyle name="40 % - Aksentti1 2 4 2 2 7" xfId="4809"/>
    <cellStyle name="40 % - Aksentti1 2 4 2 3" xfId="4810"/>
    <cellStyle name="40 % - Aksentti1 2 4 2 3 2" xfId="4811"/>
    <cellStyle name="40 % - Aksentti1 2 4 2 3 2 2" xfId="4812"/>
    <cellStyle name="40 % - Aksentti1 2 4 2 3 3" xfId="4813"/>
    <cellStyle name="40 % - Aksentti1 2 4 2 3 3 2" xfId="4814"/>
    <cellStyle name="40 % - Aksentti1 2 4 2 3 4" xfId="4815"/>
    <cellStyle name="40 % - Aksentti1 2 4 2 3 5" xfId="4816"/>
    <cellStyle name="40 % - Aksentti1 2 4 2 3 6" xfId="4817"/>
    <cellStyle name="40 % - Aksentti1 2 4 2 4" xfId="4818"/>
    <cellStyle name="40 % - Aksentti1 2 4 2 4 2" xfId="4819"/>
    <cellStyle name="40 % - Aksentti1 2 4 2 5" xfId="4820"/>
    <cellStyle name="40 % - Aksentti1 2 4 2 5 2" xfId="4821"/>
    <cellStyle name="40 % - Aksentti1 2 4 2 6" xfId="4822"/>
    <cellStyle name="40 % - Aksentti1 2 4 2 7" xfId="4823"/>
    <cellStyle name="40 % - Aksentti1 2 4 2 8" xfId="4824"/>
    <cellStyle name="40 % - Aksentti1 2 4 3" xfId="4825"/>
    <cellStyle name="40 % - Aksentti1 2 4 3 2" xfId="4826"/>
    <cellStyle name="40 % - Aksentti1 2 4 3 2 2" xfId="4827"/>
    <cellStyle name="40 % - Aksentti1 2 4 3 2 2 2" xfId="4828"/>
    <cellStyle name="40 % - Aksentti1 2 4 3 2 3" xfId="4829"/>
    <cellStyle name="40 % - Aksentti1 2 4 3 2 3 2" xfId="4830"/>
    <cellStyle name="40 % - Aksentti1 2 4 3 2 4" xfId="4831"/>
    <cellStyle name="40 % - Aksentti1 2 4 3 2 5" xfId="4832"/>
    <cellStyle name="40 % - Aksentti1 2 4 3 2 6" xfId="4833"/>
    <cellStyle name="40 % - Aksentti1 2 4 3 3" xfId="4834"/>
    <cellStyle name="40 % - Aksentti1 2 4 3 3 2" xfId="4835"/>
    <cellStyle name="40 % - Aksentti1 2 4 3 4" xfId="4836"/>
    <cellStyle name="40 % - Aksentti1 2 4 3 4 2" xfId="4837"/>
    <cellStyle name="40 % - Aksentti1 2 4 3 5" xfId="4838"/>
    <cellStyle name="40 % - Aksentti1 2 4 3 6" xfId="4839"/>
    <cellStyle name="40 % - Aksentti1 2 4 3 7" xfId="4840"/>
    <cellStyle name="40 % - Aksentti1 2 4 4" xfId="4841"/>
    <cellStyle name="40 % - Aksentti1 2 4 4 2" xfId="4842"/>
    <cellStyle name="40 % - Aksentti1 2 4 4 2 2" xfId="4843"/>
    <cellStyle name="40 % - Aksentti1 2 4 4 3" xfId="4844"/>
    <cellStyle name="40 % - Aksentti1 2 4 4 3 2" xfId="4845"/>
    <cellStyle name="40 % - Aksentti1 2 4 4 4" xfId="4846"/>
    <cellStyle name="40 % - Aksentti1 2 4 4 5" xfId="4847"/>
    <cellStyle name="40 % - Aksentti1 2 4 4 6" xfId="4848"/>
    <cellStyle name="40 % - Aksentti1 2 4 5" xfId="4849"/>
    <cellStyle name="40 % - Aksentti1 2 4 5 2" xfId="4850"/>
    <cellStyle name="40 % - Aksentti1 2 4 5 3" xfId="4851"/>
    <cellStyle name="40 % - Aksentti1 2 4 5 4" xfId="4852"/>
    <cellStyle name="40 % - Aksentti1 2 4 6" xfId="4853"/>
    <cellStyle name="40 % - Aksentti1 2 4 6 2" xfId="4854"/>
    <cellStyle name="40 % - Aksentti1 2 4 7" xfId="4855"/>
    <cellStyle name="40 % - Aksentti1 2 4 8" xfId="4856"/>
    <cellStyle name="40 % - Aksentti1 2 4 9" xfId="4857"/>
    <cellStyle name="40 % - Aksentti1 2 5" xfId="4858"/>
    <cellStyle name="40 % - Aksentti1 2 5 2" xfId="4859"/>
    <cellStyle name="40 % - Aksentti1 2 5 2 2" xfId="4860"/>
    <cellStyle name="40 % - Aksentti1 2 5 2 2 2" xfId="4861"/>
    <cellStyle name="40 % - Aksentti1 2 5 2 2 2 2" xfId="4862"/>
    <cellStyle name="40 % - Aksentti1 2 5 2 2 3" xfId="4863"/>
    <cellStyle name="40 % - Aksentti1 2 5 2 2 3 2" xfId="4864"/>
    <cellStyle name="40 % - Aksentti1 2 5 2 2 4" xfId="4865"/>
    <cellStyle name="40 % - Aksentti1 2 5 2 2 5" xfId="4866"/>
    <cellStyle name="40 % - Aksentti1 2 5 2 2 6" xfId="4867"/>
    <cellStyle name="40 % - Aksentti1 2 5 2 3" xfId="4868"/>
    <cellStyle name="40 % - Aksentti1 2 5 2 3 2" xfId="4869"/>
    <cellStyle name="40 % - Aksentti1 2 5 2 4" xfId="4870"/>
    <cellStyle name="40 % - Aksentti1 2 5 2 4 2" xfId="4871"/>
    <cellStyle name="40 % - Aksentti1 2 5 2 5" xfId="4872"/>
    <cellStyle name="40 % - Aksentti1 2 5 2 6" xfId="4873"/>
    <cellStyle name="40 % - Aksentti1 2 5 2 7" xfId="4874"/>
    <cellStyle name="40 % - Aksentti1 2 5 3" xfId="4875"/>
    <cellStyle name="40 % - Aksentti1 2 5 3 2" xfId="4876"/>
    <cellStyle name="40 % - Aksentti1 2 5 3 2 2" xfId="4877"/>
    <cellStyle name="40 % - Aksentti1 2 5 3 3" xfId="4878"/>
    <cellStyle name="40 % - Aksentti1 2 5 3 3 2" xfId="4879"/>
    <cellStyle name="40 % - Aksentti1 2 5 3 4" xfId="4880"/>
    <cellStyle name="40 % - Aksentti1 2 5 3 5" xfId="4881"/>
    <cellStyle name="40 % - Aksentti1 2 5 3 6" xfId="4882"/>
    <cellStyle name="40 % - Aksentti1 2 5 4" xfId="4883"/>
    <cellStyle name="40 % - Aksentti1 2 5 4 2" xfId="4884"/>
    <cellStyle name="40 % - Aksentti1 2 5 5" xfId="4885"/>
    <cellStyle name="40 % - Aksentti1 2 5 5 2" xfId="4886"/>
    <cellStyle name="40 % - Aksentti1 2 5 6" xfId="4887"/>
    <cellStyle name="40 % - Aksentti1 2 5 7" xfId="4888"/>
    <cellStyle name="40 % - Aksentti1 2 5 8" xfId="4889"/>
    <cellStyle name="40 % - Aksentti1 2 6" xfId="4890"/>
    <cellStyle name="40 % - Aksentti1 2 6 2" xfId="4891"/>
    <cellStyle name="40 % - Aksentti1 2 6 2 2" xfId="4892"/>
    <cellStyle name="40 % - Aksentti1 2 6 2 2 2" xfId="4893"/>
    <cellStyle name="40 % - Aksentti1 2 6 2 3" xfId="4894"/>
    <cellStyle name="40 % - Aksentti1 2 6 2 3 2" xfId="4895"/>
    <cellStyle name="40 % - Aksentti1 2 6 2 4" xfId="4896"/>
    <cellStyle name="40 % - Aksentti1 2 6 2 5" xfId="4897"/>
    <cellStyle name="40 % - Aksentti1 2 6 2 6" xfId="4898"/>
    <cellStyle name="40 % - Aksentti1 2 6 3" xfId="4899"/>
    <cellStyle name="40 % - Aksentti1 2 6 3 2" xfId="4900"/>
    <cellStyle name="40 % - Aksentti1 2 6 4" xfId="4901"/>
    <cellStyle name="40 % - Aksentti1 2 6 4 2" xfId="4902"/>
    <cellStyle name="40 % - Aksentti1 2 6 5" xfId="4903"/>
    <cellStyle name="40 % - Aksentti1 2 6 6" xfId="4904"/>
    <cellStyle name="40 % - Aksentti1 2 6 7" xfId="4905"/>
    <cellStyle name="40 % - Aksentti1 2 7" xfId="4906"/>
    <cellStyle name="40 % - Aksentti1 2 7 2" xfId="4907"/>
    <cellStyle name="40 % - Aksentti1 2 7 2 2" xfId="4908"/>
    <cellStyle name="40 % - Aksentti1 2 7 3" xfId="4909"/>
    <cellStyle name="40 % - Aksentti1 2 7 3 2" xfId="4910"/>
    <cellStyle name="40 % - Aksentti1 2 7 4" xfId="4911"/>
    <cellStyle name="40 % - Aksentti1 2 7 5" xfId="4912"/>
    <cellStyle name="40 % - Aksentti1 2 7 6" xfId="4913"/>
    <cellStyle name="40 % - Aksentti1 2 8" xfId="4914"/>
    <cellStyle name="40 % - Aksentti1 2 8 2" xfId="4915"/>
    <cellStyle name="40 % - Aksentti1 2 8 3" xfId="4916"/>
    <cellStyle name="40 % - Aksentti1 2 8 4" xfId="4917"/>
    <cellStyle name="40 % - Aksentti1 2 9" xfId="4918"/>
    <cellStyle name="40 % - Aksentti1 2 9 2" xfId="4919"/>
    <cellStyle name="40 % - Aksentti1 2_T_B1.2" xfId="4920"/>
    <cellStyle name="40 % - Aksentti2 2" xfId="66"/>
    <cellStyle name="40 % - Aksentti2 2 10" xfId="4921"/>
    <cellStyle name="40 % - Aksentti2 2 11" xfId="4922"/>
    <cellStyle name="40 % - Aksentti2 2 12" xfId="4923"/>
    <cellStyle name="40 % - Aksentti2 2 2" xfId="67"/>
    <cellStyle name="40 % - Aksentti2 2 2 2" xfId="4924"/>
    <cellStyle name="40 % - Aksentti2 2 2 2 2" xfId="4925"/>
    <cellStyle name="40 % - Aksentti2 2 2 2 2 2" xfId="4926"/>
    <cellStyle name="40 % - Aksentti2 2 2 2 2 2 2" xfId="4927"/>
    <cellStyle name="40 % - Aksentti2 2 2 2 2 2 2 2" xfId="4928"/>
    <cellStyle name="40 % - Aksentti2 2 2 2 2 2 3" xfId="4929"/>
    <cellStyle name="40 % - Aksentti2 2 2 2 2 2 3 2" xfId="4930"/>
    <cellStyle name="40 % - Aksentti2 2 2 2 2 2 4" xfId="4931"/>
    <cellStyle name="40 % - Aksentti2 2 2 2 2 2 5" xfId="4932"/>
    <cellStyle name="40 % - Aksentti2 2 2 2 2 2 6" xfId="4933"/>
    <cellStyle name="40 % - Aksentti2 2 2 2 2 3" xfId="4934"/>
    <cellStyle name="40 % - Aksentti2 2 2 2 2 3 2" xfId="4935"/>
    <cellStyle name="40 % - Aksentti2 2 2 2 2 4" xfId="4936"/>
    <cellStyle name="40 % - Aksentti2 2 2 2 2 4 2" xfId="4937"/>
    <cellStyle name="40 % - Aksentti2 2 2 2 2 5" xfId="4938"/>
    <cellStyle name="40 % - Aksentti2 2 2 2 2 6" xfId="4939"/>
    <cellStyle name="40 % - Aksentti2 2 2 2 2 7" xfId="4940"/>
    <cellStyle name="40 % - Aksentti2 2 2 2 3" xfId="4941"/>
    <cellStyle name="40 % - Aksentti2 2 2 2 3 2" xfId="4942"/>
    <cellStyle name="40 % - Aksentti2 2 2 2 3 2 2" xfId="4943"/>
    <cellStyle name="40 % - Aksentti2 2 2 2 3 3" xfId="4944"/>
    <cellStyle name="40 % - Aksentti2 2 2 2 3 3 2" xfId="4945"/>
    <cellStyle name="40 % - Aksentti2 2 2 2 3 4" xfId="4946"/>
    <cellStyle name="40 % - Aksentti2 2 2 2 3 5" xfId="4947"/>
    <cellStyle name="40 % - Aksentti2 2 2 2 3 6" xfId="4948"/>
    <cellStyle name="40 % - Aksentti2 2 2 2 4" xfId="4949"/>
    <cellStyle name="40 % - Aksentti2 2 2 2 4 2" xfId="4950"/>
    <cellStyle name="40 % - Aksentti2 2 2 2 5" xfId="4951"/>
    <cellStyle name="40 % - Aksentti2 2 2 2 5 2" xfId="4952"/>
    <cellStyle name="40 % - Aksentti2 2 2 2 6" xfId="4953"/>
    <cellStyle name="40 % - Aksentti2 2 2 2 7" xfId="4954"/>
    <cellStyle name="40 % - Aksentti2 2 2 2 8" xfId="4955"/>
    <cellStyle name="40 % - Aksentti2 2 2 3" xfId="4956"/>
    <cellStyle name="40 % - Aksentti2 2 2 3 2" xfId="4957"/>
    <cellStyle name="40 % - Aksentti2 2 2 3 2 2" xfId="4958"/>
    <cellStyle name="40 % - Aksentti2 2 2 3 2 2 2" xfId="4959"/>
    <cellStyle name="40 % - Aksentti2 2 2 3 2 3" xfId="4960"/>
    <cellStyle name="40 % - Aksentti2 2 2 3 2 3 2" xfId="4961"/>
    <cellStyle name="40 % - Aksentti2 2 2 3 2 4" xfId="4962"/>
    <cellStyle name="40 % - Aksentti2 2 2 3 2 5" xfId="4963"/>
    <cellStyle name="40 % - Aksentti2 2 2 3 2 6" xfId="4964"/>
    <cellStyle name="40 % - Aksentti2 2 2 3 3" xfId="4965"/>
    <cellStyle name="40 % - Aksentti2 2 2 3 3 2" xfId="4966"/>
    <cellStyle name="40 % - Aksentti2 2 2 3 4" xfId="4967"/>
    <cellStyle name="40 % - Aksentti2 2 2 3 4 2" xfId="4968"/>
    <cellStyle name="40 % - Aksentti2 2 2 3 5" xfId="4969"/>
    <cellStyle name="40 % - Aksentti2 2 2 3 6" xfId="4970"/>
    <cellStyle name="40 % - Aksentti2 2 2 3 7" xfId="4971"/>
    <cellStyle name="40 % - Aksentti2 2 2 4" xfId="4972"/>
    <cellStyle name="40 % - Aksentti2 2 2 4 2" xfId="4973"/>
    <cellStyle name="40 % - Aksentti2 2 2 4 2 2" xfId="4974"/>
    <cellStyle name="40 % - Aksentti2 2 2 4 3" xfId="4975"/>
    <cellStyle name="40 % - Aksentti2 2 2 4 3 2" xfId="4976"/>
    <cellStyle name="40 % - Aksentti2 2 2 4 4" xfId="4977"/>
    <cellStyle name="40 % - Aksentti2 2 2 4 5" xfId="4978"/>
    <cellStyle name="40 % - Aksentti2 2 2 4 6" xfId="4979"/>
    <cellStyle name="40 % - Aksentti2 2 2 5" xfId="4980"/>
    <cellStyle name="40 % - Aksentti2 2 2 5 2" xfId="4981"/>
    <cellStyle name="40 % - Aksentti2 2 2 5 3" xfId="4982"/>
    <cellStyle name="40 % - Aksentti2 2 2 5 4" xfId="4983"/>
    <cellStyle name="40 % - Aksentti2 2 2 6" xfId="4984"/>
    <cellStyle name="40 % - Aksentti2 2 2 6 2" xfId="4985"/>
    <cellStyle name="40 % - Aksentti2 2 2 7" xfId="4986"/>
    <cellStyle name="40 % - Aksentti2 2 2 8" xfId="4987"/>
    <cellStyle name="40 % - Aksentti2 2 2 9" xfId="4988"/>
    <cellStyle name="40 % - Aksentti2 2 3" xfId="68"/>
    <cellStyle name="40 % - Aksentti2 2 3 2" xfId="4989"/>
    <cellStyle name="40 % - Aksentti2 2 3 2 2" xfId="4990"/>
    <cellStyle name="40 % - Aksentti2 2 3 2 2 2" xfId="4991"/>
    <cellStyle name="40 % - Aksentti2 2 3 2 2 2 2" xfId="4992"/>
    <cellStyle name="40 % - Aksentti2 2 3 2 2 2 2 2" xfId="4993"/>
    <cellStyle name="40 % - Aksentti2 2 3 2 2 2 3" xfId="4994"/>
    <cellStyle name="40 % - Aksentti2 2 3 2 2 2 3 2" xfId="4995"/>
    <cellStyle name="40 % - Aksentti2 2 3 2 2 2 4" xfId="4996"/>
    <cellStyle name="40 % - Aksentti2 2 3 2 2 2 5" xfId="4997"/>
    <cellStyle name="40 % - Aksentti2 2 3 2 2 2 6" xfId="4998"/>
    <cellStyle name="40 % - Aksentti2 2 3 2 2 3" xfId="4999"/>
    <cellStyle name="40 % - Aksentti2 2 3 2 2 3 2" xfId="5000"/>
    <cellStyle name="40 % - Aksentti2 2 3 2 2 4" xfId="5001"/>
    <cellStyle name="40 % - Aksentti2 2 3 2 2 4 2" xfId="5002"/>
    <cellStyle name="40 % - Aksentti2 2 3 2 2 5" xfId="5003"/>
    <cellStyle name="40 % - Aksentti2 2 3 2 2 6" xfId="5004"/>
    <cellStyle name="40 % - Aksentti2 2 3 2 2 7" xfId="5005"/>
    <cellStyle name="40 % - Aksentti2 2 3 2 3" xfId="5006"/>
    <cellStyle name="40 % - Aksentti2 2 3 2 3 2" xfId="5007"/>
    <cellStyle name="40 % - Aksentti2 2 3 2 3 2 2" xfId="5008"/>
    <cellStyle name="40 % - Aksentti2 2 3 2 3 3" xfId="5009"/>
    <cellStyle name="40 % - Aksentti2 2 3 2 3 3 2" xfId="5010"/>
    <cellStyle name="40 % - Aksentti2 2 3 2 3 4" xfId="5011"/>
    <cellStyle name="40 % - Aksentti2 2 3 2 3 5" xfId="5012"/>
    <cellStyle name="40 % - Aksentti2 2 3 2 3 6" xfId="5013"/>
    <cellStyle name="40 % - Aksentti2 2 3 2 4" xfId="5014"/>
    <cellStyle name="40 % - Aksentti2 2 3 2 4 2" xfId="5015"/>
    <cellStyle name="40 % - Aksentti2 2 3 2 5" xfId="5016"/>
    <cellStyle name="40 % - Aksentti2 2 3 2 5 2" xfId="5017"/>
    <cellStyle name="40 % - Aksentti2 2 3 2 6" xfId="5018"/>
    <cellStyle name="40 % - Aksentti2 2 3 2 7" xfId="5019"/>
    <cellStyle name="40 % - Aksentti2 2 3 2 8" xfId="5020"/>
    <cellStyle name="40 % - Aksentti2 2 3 3" xfId="5021"/>
    <cellStyle name="40 % - Aksentti2 2 3 3 2" xfId="5022"/>
    <cellStyle name="40 % - Aksentti2 2 3 3 2 2" xfId="5023"/>
    <cellStyle name="40 % - Aksentti2 2 3 3 2 2 2" xfId="5024"/>
    <cellStyle name="40 % - Aksentti2 2 3 3 2 3" xfId="5025"/>
    <cellStyle name="40 % - Aksentti2 2 3 3 2 3 2" xfId="5026"/>
    <cellStyle name="40 % - Aksentti2 2 3 3 2 4" xfId="5027"/>
    <cellStyle name="40 % - Aksentti2 2 3 3 2 5" xfId="5028"/>
    <cellStyle name="40 % - Aksentti2 2 3 3 2 6" xfId="5029"/>
    <cellStyle name="40 % - Aksentti2 2 3 3 3" xfId="5030"/>
    <cellStyle name="40 % - Aksentti2 2 3 3 3 2" xfId="5031"/>
    <cellStyle name="40 % - Aksentti2 2 3 3 4" xfId="5032"/>
    <cellStyle name="40 % - Aksentti2 2 3 3 4 2" xfId="5033"/>
    <cellStyle name="40 % - Aksentti2 2 3 3 5" xfId="5034"/>
    <cellStyle name="40 % - Aksentti2 2 3 3 6" xfId="5035"/>
    <cellStyle name="40 % - Aksentti2 2 3 3 7" xfId="5036"/>
    <cellStyle name="40 % - Aksentti2 2 3 4" xfId="5037"/>
    <cellStyle name="40 % - Aksentti2 2 3 4 2" xfId="5038"/>
    <cellStyle name="40 % - Aksentti2 2 3 4 2 2" xfId="5039"/>
    <cellStyle name="40 % - Aksentti2 2 3 4 3" xfId="5040"/>
    <cellStyle name="40 % - Aksentti2 2 3 4 3 2" xfId="5041"/>
    <cellStyle name="40 % - Aksentti2 2 3 4 4" xfId="5042"/>
    <cellStyle name="40 % - Aksentti2 2 3 4 5" xfId="5043"/>
    <cellStyle name="40 % - Aksentti2 2 3 4 6" xfId="5044"/>
    <cellStyle name="40 % - Aksentti2 2 3 5" xfId="5045"/>
    <cellStyle name="40 % - Aksentti2 2 3 5 2" xfId="5046"/>
    <cellStyle name="40 % - Aksentti2 2 3 5 3" xfId="5047"/>
    <cellStyle name="40 % - Aksentti2 2 3 5 4" xfId="5048"/>
    <cellStyle name="40 % - Aksentti2 2 3 6" xfId="5049"/>
    <cellStyle name="40 % - Aksentti2 2 3 6 2" xfId="5050"/>
    <cellStyle name="40 % - Aksentti2 2 3 7" xfId="5051"/>
    <cellStyle name="40 % - Aksentti2 2 3 8" xfId="5052"/>
    <cellStyle name="40 % - Aksentti2 2 3 9" xfId="5053"/>
    <cellStyle name="40 % - Aksentti2 2 4" xfId="69"/>
    <cellStyle name="40 % - Aksentti2 2 4 2" xfId="5054"/>
    <cellStyle name="40 % - Aksentti2 2 4 2 2" xfId="5055"/>
    <cellStyle name="40 % - Aksentti2 2 4 2 2 2" xfId="5056"/>
    <cellStyle name="40 % - Aksentti2 2 4 2 2 2 2" xfId="5057"/>
    <cellStyle name="40 % - Aksentti2 2 4 2 2 2 2 2" xfId="5058"/>
    <cellStyle name="40 % - Aksentti2 2 4 2 2 2 3" xfId="5059"/>
    <cellStyle name="40 % - Aksentti2 2 4 2 2 2 3 2" xfId="5060"/>
    <cellStyle name="40 % - Aksentti2 2 4 2 2 2 4" xfId="5061"/>
    <cellStyle name="40 % - Aksentti2 2 4 2 2 2 5" xfId="5062"/>
    <cellStyle name="40 % - Aksentti2 2 4 2 2 2 6" xfId="5063"/>
    <cellStyle name="40 % - Aksentti2 2 4 2 2 3" xfId="5064"/>
    <cellStyle name="40 % - Aksentti2 2 4 2 2 3 2" xfId="5065"/>
    <cellStyle name="40 % - Aksentti2 2 4 2 2 4" xfId="5066"/>
    <cellStyle name="40 % - Aksentti2 2 4 2 2 4 2" xfId="5067"/>
    <cellStyle name="40 % - Aksentti2 2 4 2 2 5" xfId="5068"/>
    <cellStyle name="40 % - Aksentti2 2 4 2 2 6" xfId="5069"/>
    <cellStyle name="40 % - Aksentti2 2 4 2 2 7" xfId="5070"/>
    <cellStyle name="40 % - Aksentti2 2 4 2 3" xfId="5071"/>
    <cellStyle name="40 % - Aksentti2 2 4 2 3 2" xfId="5072"/>
    <cellStyle name="40 % - Aksentti2 2 4 2 3 2 2" xfId="5073"/>
    <cellStyle name="40 % - Aksentti2 2 4 2 3 3" xfId="5074"/>
    <cellStyle name="40 % - Aksentti2 2 4 2 3 3 2" xfId="5075"/>
    <cellStyle name="40 % - Aksentti2 2 4 2 3 4" xfId="5076"/>
    <cellStyle name="40 % - Aksentti2 2 4 2 3 5" xfId="5077"/>
    <cellStyle name="40 % - Aksentti2 2 4 2 3 6" xfId="5078"/>
    <cellStyle name="40 % - Aksentti2 2 4 2 4" xfId="5079"/>
    <cellStyle name="40 % - Aksentti2 2 4 2 4 2" xfId="5080"/>
    <cellStyle name="40 % - Aksentti2 2 4 2 5" xfId="5081"/>
    <cellStyle name="40 % - Aksentti2 2 4 2 5 2" xfId="5082"/>
    <cellStyle name="40 % - Aksentti2 2 4 2 6" xfId="5083"/>
    <cellStyle name="40 % - Aksentti2 2 4 2 7" xfId="5084"/>
    <cellStyle name="40 % - Aksentti2 2 4 2 8" xfId="5085"/>
    <cellStyle name="40 % - Aksentti2 2 4 3" xfId="5086"/>
    <cellStyle name="40 % - Aksentti2 2 4 3 2" xfId="5087"/>
    <cellStyle name="40 % - Aksentti2 2 4 3 2 2" xfId="5088"/>
    <cellStyle name="40 % - Aksentti2 2 4 3 2 2 2" xfId="5089"/>
    <cellStyle name="40 % - Aksentti2 2 4 3 2 3" xfId="5090"/>
    <cellStyle name="40 % - Aksentti2 2 4 3 2 3 2" xfId="5091"/>
    <cellStyle name="40 % - Aksentti2 2 4 3 2 4" xfId="5092"/>
    <cellStyle name="40 % - Aksentti2 2 4 3 2 5" xfId="5093"/>
    <cellStyle name="40 % - Aksentti2 2 4 3 2 6" xfId="5094"/>
    <cellStyle name="40 % - Aksentti2 2 4 3 3" xfId="5095"/>
    <cellStyle name="40 % - Aksentti2 2 4 3 3 2" xfId="5096"/>
    <cellStyle name="40 % - Aksentti2 2 4 3 4" xfId="5097"/>
    <cellStyle name="40 % - Aksentti2 2 4 3 4 2" xfId="5098"/>
    <cellStyle name="40 % - Aksentti2 2 4 3 5" xfId="5099"/>
    <cellStyle name="40 % - Aksentti2 2 4 3 6" xfId="5100"/>
    <cellStyle name="40 % - Aksentti2 2 4 3 7" xfId="5101"/>
    <cellStyle name="40 % - Aksentti2 2 4 4" xfId="5102"/>
    <cellStyle name="40 % - Aksentti2 2 4 4 2" xfId="5103"/>
    <cellStyle name="40 % - Aksentti2 2 4 4 2 2" xfId="5104"/>
    <cellStyle name="40 % - Aksentti2 2 4 4 3" xfId="5105"/>
    <cellStyle name="40 % - Aksentti2 2 4 4 3 2" xfId="5106"/>
    <cellStyle name="40 % - Aksentti2 2 4 4 4" xfId="5107"/>
    <cellStyle name="40 % - Aksentti2 2 4 4 5" xfId="5108"/>
    <cellStyle name="40 % - Aksentti2 2 4 4 6" xfId="5109"/>
    <cellStyle name="40 % - Aksentti2 2 4 5" xfId="5110"/>
    <cellStyle name="40 % - Aksentti2 2 4 5 2" xfId="5111"/>
    <cellStyle name="40 % - Aksentti2 2 4 5 3" xfId="5112"/>
    <cellStyle name="40 % - Aksentti2 2 4 5 4" xfId="5113"/>
    <cellStyle name="40 % - Aksentti2 2 4 6" xfId="5114"/>
    <cellStyle name="40 % - Aksentti2 2 4 6 2" xfId="5115"/>
    <cellStyle name="40 % - Aksentti2 2 4 7" xfId="5116"/>
    <cellStyle name="40 % - Aksentti2 2 4 8" xfId="5117"/>
    <cellStyle name="40 % - Aksentti2 2 4 9" xfId="5118"/>
    <cellStyle name="40 % - Aksentti2 2 5" xfId="5119"/>
    <cellStyle name="40 % - Aksentti2 2 5 2" xfId="5120"/>
    <cellStyle name="40 % - Aksentti2 2 5 2 2" xfId="5121"/>
    <cellStyle name="40 % - Aksentti2 2 5 2 2 2" xfId="5122"/>
    <cellStyle name="40 % - Aksentti2 2 5 2 2 2 2" xfId="5123"/>
    <cellStyle name="40 % - Aksentti2 2 5 2 2 3" xfId="5124"/>
    <cellStyle name="40 % - Aksentti2 2 5 2 2 3 2" xfId="5125"/>
    <cellStyle name="40 % - Aksentti2 2 5 2 2 4" xfId="5126"/>
    <cellStyle name="40 % - Aksentti2 2 5 2 2 5" xfId="5127"/>
    <cellStyle name="40 % - Aksentti2 2 5 2 2 6" xfId="5128"/>
    <cellStyle name="40 % - Aksentti2 2 5 2 3" xfId="5129"/>
    <cellStyle name="40 % - Aksentti2 2 5 2 3 2" xfId="5130"/>
    <cellStyle name="40 % - Aksentti2 2 5 2 4" xfId="5131"/>
    <cellStyle name="40 % - Aksentti2 2 5 2 4 2" xfId="5132"/>
    <cellStyle name="40 % - Aksentti2 2 5 2 5" xfId="5133"/>
    <cellStyle name="40 % - Aksentti2 2 5 2 6" xfId="5134"/>
    <cellStyle name="40 % - Aksentti2 2 5 2 7" xfId="5135"/>
    <cellStyle name="40 % - Aksentti2 2 5 3" xfId="5136"/>
    <cellStyle name="40 % - Aksentti2 2 5 3 2" xfId="5137"/>
    <cellStyle name="40 % - Aksentti2 2 5 3 2 2" xfId="5138"/>
    <cellStyle name="40 % - Aksentti2 2 5 3 3" xfId="5139"/>
    <cellStyle name="40 % - Aksentti2 2 5 3 3 2" xfId="5140"/>
    <cellStyle name="40 % - Aksentti2 2 5 3 4" xfId="5141"/>
    <cellStyle name="40 % - Aksentti2 2 5 3 5" xfId="5142"/>
    <cellStyle name="40 % - Aksentti2 2 5 3 6" xfId="5143"/>
    <cellStyle name="40 % - Aksentti2 2 5 4" xfId="5144"/>
    <cellStyle name="40 % - Aksentti2 2 5 4 2" xfId="5145"/>
    <cellStyle name="40 % - Aksentti2 2 5 5" xfId="5146"/>
    <cellStyle name="40 % - Aksentti2 2 5 5 2" xfId="5147"/>
    <cellStyle name="40 % - Aksentti2 2 5 6" xfId="5148"/>
    <cellStyle name="40 % - Aksentti2 2 5 7" xfId="5149"/>
    <cellStyle name="40 % - Aksentti2 2 5 8" xfId="5150"/>
    <cellStyle name="40 % - Aksentti2 2 6" xfId="5151"/>
    <cellStyle name="40 % - Aksentti2 2 6 2" xfId="5152"/>
    <cellStyle name="40 % - Aksentti2 2 6 2 2" xfId="5153"/>
    <cellStyle name="40 % - Aksentti2 2 6 2 2 2" xfId="5154"/>
    <cellStyle name="40 % - Aksentti2 2 6 2 3" xfId="5155"/>
    <cellStyle name="40 % - Aksentti2 2 6 2 3 2" xfId="5156"/>
    <cellStyle name="40 % - Aksentti2 2 6 2 4" xfId="5157"/>
    <cellStyle name="40 % - Aksentti2 2 6 2 5" xfId="5158"/>
    <cellStyle name="40 % - Aksentti2 2 6 2 6" xfId="5159"/>
    <cellStyle name="40 % - Aksentti2 2 6 3" xfId="5160"/>
    <cellStyle name="40 % - Aksentti2 2 6 3 2" xfId="5161"/>
    <cellStyle name="40 % - Aksentti2 2 6 4" xfId="5162"/>
    <cellStyle name="40 % - Aksentti2 2 6 4 2" xfId="5163"/>
    <cellStyle name="40 % - Aksentti2 2 6 5" xfId="5164"/>
    <cellStyle name="40 % - Aksentti2 2 6 6" xfId="5165"/>
    <cellStyle name="40 % - Aksentti2 2 6 7" xfId="5166"/>
    <cellStyle name="40 % - Aksentti2 2 7" xfId="5167"/>
    <cellStyle name="40 % - Aksentti2 2 7 2" xfId="5168"/>
    <cellStyle name="40 % - Aksentti2 2 7 2 2" xfId="5169"/>
    <cellStyle name="40 % - Aksentti2 2 7 3" xfId="5170"/>
    <cellStyle name="40 % - Aksentti2 2 7 3 2" xfId="5171"/>
    <cellStyle name="40 % - Aksentti2 2 7 4" xfId="5172"/>
    <cellStyle name="40 % - Aksentti2 2 7 5" xfId="5173"/>
    <cellStyle name="40 % - Aksentti2 2 7 6" xfId="5174"/>
    <cellStyle name="40 % - Aksentti2 2 8" xfId="5175"/>
    <cellStyle name="40 % - Aksentti2 2 8 2" xfId="5176"/>
    <cellStyle name="40 % - Aksentti2 2 8 3" xfId="5177"/>
    <cellStyle name="40 % - Aksentti2 2 8 4" xfId="5178"/>
    <cellStyle name="40 % - Aksentti2 2 9" xfId="5179"/>
    <cellStyle name="40 % - Aksentti2 2 9 2" xfId="5180"/>
    <cellStyle name="40 % - Aksentti2 2_T_B1.2" xfId="5181"/>
    <cellStyle name="40 % - Aksentti3 2" xfId="70"/>
    <cellStyle name="40 % - Aksentti3 2 10" xfId="5182"/>
    <cellStyle name="40 % - Aksentti3 2 11" xfId="5183"/>
    <cellStyle name="40 % - Aksentti3 2 12" xfId="5184"/>
    <cellStyle name="40 % - Aksentti3 2 2" xfId="71"/>
    <cellStyle name="40 % - Aksentti3 2 2 2" xfId="5185"/>
    <cellStyle name="40 % - Aksentti3 2 2 2 2" xfId="5186"/>
    <cellStyle name="40 % - Aksentti3 2 2 2 2 2" xfId="5187"/>
    <cellStyle name="40 % - Aksentti3 2 2 2 2 2 2" xfId="5188"/>
    <cellStyle name="40 % - Aksentti3 2 2 2 2 2 2 2" xfId="5189"/>
    <cellStyle name="40 % - Aksentti3 2 2 2 2 2 3" xfId="5190"/>
    <cellStyle name="40 % - Aksentti3 2 2 2 2 2 3 2" xfId="5191"/>
    <cellStyle name="40 % - Aksentti3 2 2 2 2 2 4" xfId="5192"/>
    <cellStyle name="40 % - Aksentti3 2 2 2 2 2 5" xfId="5193"/>
    <cellStyle name="40 % - Aksentti3 2 2 2 2 2 6" xfId="5194"/>
    <cellStyle name="40 % - Aksentti3 2 2 2 2 3" xfId="5195"/>
    <cellStyle name="40 % - Aksentti3 2 2 2 2 3 2" xfId="5196"/>
    <cellStyle name="40 % - Aksentti3 2 2 2 2 4" xfId="5197"/>
    <cellStyle name="40 % - Aksentti3 2 2 2 2 4 2" xfId="5198"/>
    <cellStyle name="40 % - Aksentti3 2 2 2 2 5" xfId="5199"/>
    <cellStyle name="40 % - Aksentti3 2 2 2 2 6" xfId="5200"/>
    <cellStyle name="40 % - Aksentti3 2 2 2 2 7" xfId="5201"/>
    <cellStyle name="40 % - Aksentti3 2 2 2 3" xfId="5202"/>
    <cellStyle name="40 % - Aksentti3 2 2 2 3 2" xfId="5203"/>
    <cellStyle name="40 % - Aksentti3 2 2 2 3 2 2" xfId="5204"/>
    <cellStyle name="40 % - Aksentti3 2 2 2 3 3" xfId="5205"/>
    <cellStyle name="40 % - Aksentti3 2 2 2 3 3 2" xfId="5206"/>
    <cellStyle name="40 % - Aksentti3 2 2 2 3 4" xfId="5207"/>
    <cellStyle name="40 % - Aksentti3 2 2 2 3 5" xfId="5208"/>
    <cellStyle name="40 % - Aksentti3 2 2 2 3 6" xfId="5209"/>
    <cellStyle name="40 % - Aksentti3 2 2 2 4" xfId="5210"/>
    <cellStyle name="40 % - Aksentti3 2 2 2 4 2" xfId="5211"/>
    <cellStyle name="40 % - Aksentti3 2 2 2 5" xfId="5212"/>
    <cellStyle name="40 % - Aksentti3 2 2 2 5 2" xfId="5213"/>
    <cellStyle name="40 % - Aksentti3 2 2 2 6" xfId="5214"/>
    <cellStyle name="40 % - Aksentti3 2 2 2 7" xfId="5215"/>
    <cellStyle name="40 % - Aksentti3 2 2 2 8" xfId="5216"/>
    <cellStyle name="40 % - Aksentti3 2 2 3" xfId="5217"/>
    <cellStyle name="40 % - Aksentti3 2 2 3 2" xfId="5218"/>
    <cellStyle name="40 % - Aksentti3 2 2 3 2 2" xfId="5219"/>
    <cellStyle name="40 % - Aksentti3 2 2 3 2 2 2" xfId="5220"/>
    <cellStyle name="40 % - Aksentti3 2 2 3 2 3" xfId="5221"/>
    <cellStyle name="40 % - Aksentti3 2 2 3 2 3 2" xfId="5222"/>
    <cellStyle name="40 % - Aksentti3 2 2 3 2 4" xfId="5223"/>
    <cellStyle name="40 % - Aksentti3 2 2 3 2 5" xfId="5224"/>
    <cellStyle name="40 % - Aksentti3 2 2 3 2 6" xfId="5225"/>
    <cellStyle name="40 % - Aksentti3 2 2 3 3" xfId="5226"/>
    <cellStyle name="40 % - Aksentti3 2 2 3 3 2" xfId="5227"/>
    <cellStyle name="40 % - Aksentti3 2 2 3 4" xfId="5228"/>
    <cellStyle name="40 % - Aksentti3 2 2 3 4 2" xfId="5229"/>
    <cellStyle name="40 % - Aksentti3 2 2 3 5" xfId="5230"/>
    <cellStyle name="40 % - Aksentti3 2 2 3 6" xfId="5231"/>
    <cellStyle name="40 % - Aksentti3 2 2 3 7" xfId="5232"/>
    <cellStyle name="40 % - Aksentti3 2 2 4" xfId="5233"/>
    <cellStyle name="40 % - Aksentti3 2 2 4 2" xfId="5234"/>
    <cellStyle name="40 % - Aksentti3 2 2 4 2 2" xfId="5235"/>
    <cellStyle name="40 % - Aksentti3 2 2 4 3" xfId="5236"/>
    <cellStyle name="40 % - Aksentti3 2 2 4 3 2" xfId="5237"/>
    <cellStyle name="40 % - Aksentti3 2 2 4 4" xfId="5238"/>
    <cellStyle name="40 % - Aksentti3 2 2 4 5" xfId="5239"/>
    <cellStyle name="40 % - Aksentti3 2 2 4 6" xfId="5240"/>
    <cellStyle name="40 % - Aksentti3 2 2 5" xfId="5241"/>
    <cellStyle name="40 % - Aksentti3 2 2 5 2" xfId="5242"/>
    <cellStyle name="40 % - Aksentti3 2 2 5 3" xfId="5243"/>
    <cellStyle name="40 % - Aksentti3 2 2 5 4" xfId="5244"/>
    <cellStyle name="40 % - Aksentti3 2 2 6" xfId="5245"/>
    <cellStyle name="40 % - Aksentti3 2 2 6 2" xfId="5246"/>
    <cellStyle name="40 % - Aksentti3 2 2 7" xfId="5247"/>
    <cellStyle name="40 % - Aksentti3 2 2 8" xfId="5248"/>
    <cellStyle name="40 % - Aksentti3 2 2 9" xfId="5249"/>
    <cellStyle name="40 % - Aksentti3 2 3" xfId="72"/>
    <cellStyle name="40 % - Aksentti3 2 3 2" xfId="5250"/>
    <cellStyle name="40 % - Aksentti3 2 3 2 2" xfId="5251"/>
    <cellStyle name="40 % - Aksentti3 2 3 2 2 2" xfId="5252"/>
    <cellStyle name="40 % - Aksentti3 2 3 2 2 2 2" xfId="5253"/>
    <cellStyle name="40 % - Aksentti3 2 3 2 2 2 2 2" xfId="5254"/>
    <cellStyle name="40 % - Aksentti3 2 3 2 2 2 3" xfId="5255"/>
    <cellStyle name="40 % - Aksentti3 2 3 2 2 2 3 2" xfId="5256"/>
    <cellStyle name="40 % - Aksentti3 2 3 2 2 2 4" xfId="5257"/>
    <cellStyle name="40 % - Aksentti3 2 3 2 2 2 5" xfId="5258"/>
    <cellStyle name="40 % - Aksentti3 2 3 2 2 2 6" xfId="5259"/>
    <cellStyle name="40 % - Aksentti3 2 3 2 2 3" xfId="5260"/>
    <cellStyle name="40 % - Aksentti3 2 3 2 2 3 2" xfId="5261"/>
    <cellStyle name="40 % - Aksentti3 2 3 2 2 4" xfId="5262"/>
    <cellStyle name="40 % - Aksentti3 2 3 2 2 4 2" xfId="5263"/>
    <cellStyle name="40 % - Aksentti3 2 3 2 2 5" xfId="5264"/>
    <cellStyle name="40 % - Aksentti3 2 3 2 2 6" xfId="5265"/>
    <cellStyle name="40 % - Aksentti3 2 3 2 2 7" xfId="5266"/>
    <cellStyle name="40 % - Aksentti3 2 3 2 3" xfId="5267"/>
    <cellStyle name="40 % - Aksentti3 2 3 2 3 2" xfId="5268"/>
    <cellStyle name="40 % - Aksentti3 2 3 2 3 2 2" xfId="5269"/>
    <cellStyle name="40 % - Aksentti3 2 3 2 3 3" xfId="5270"/>
    <cellStyle name="40 % - Aksentti3 2 3 2 3 3 2" xfId="5271"/>
    <cellStyle name="40 % - Aksentti3 2 3 2 3 4" xfId="5272"/>
    <cellStyle name="40 % - Aksentti3 2 3 2 3 5" xfId="5273"/>
    <cellStyle name="40 % - Aksentti3 2 3 2 3 6" xfId="5274"/>
    <cellStyle name="40 % - Aksentti3 2 3 2 4" xfId="5275"/>
    <cellStyle name="40 % - Aksentti3 2 3 2 4 2" xfId="5276"/>
    <cellStyle name="40 % - Aksentti3 2 3 2 5" xfId="5277"/>
    <cellStyle name="40 % - Aksentti3 2 3 2 5 2" xfId="5278"/>
    <cellStyle name="40 % - Aksentti3 2 3 2 6" xfId="5279"/>
    <cellStyle name="40 % - Aksentti3 2 3 2 7" xfId="5280"/>
    <cellStyle name="40 % - Aksentti3 2 3 2 8" xfId="5281"/>
    <cellStyle name="40 % - Aksentti3 2 3 3" xfId="5282"/>
    <cellStyle name="40 % - Aksentti3 2 3 3 2" xfId="5283"/>
    <cellStyle name="40 % - Aksentti3 2 3 3 2 2" xfId="5284"/>
    <cellStyle name="40 % - Aksentti3 2 3 3 2 2 2" xfId="5285"/>
    <cellStyle name="40 % - Aksentti3 2 3 3 2 3" xfId="5286"/>
    <cellStyle name="40 % - Aksentti3 2 3 3 2 3 2" xfId="5287"/>
    <cellStyle name="40 % - Aksentti3 2 3 3 2 4" xfId="5288"/>
    <cellStyle name="40 % - Aksentti3 2 3 3 2 5" xfId="5289"/>
    <cellStyle name="40 % - Aksentti3 2 3 3 2 6" xfId="5290"/>
    <cellStyle name="40 % - Aksentti3 2 3 3 3" xfId="5291"/>
    <cellStyle name="40 % - Aksentti3 2 3 3 3 2" xfId="5292"/>
    <cellStyle name="40 % - Aksentti3 2 3 3 4" xfId="5293"/>
    <cellStyle name="40 % - Aksentti3 2 3 3 4 2" xfId="5294"/>
    <cellStyle name="40 % - Aksentti3 2 3 3 5" xfId="5295"/>
    <cellStyle name="40 % - Aksentti3 2 3 3 6" xfId="5296"/>
    <cellStyle name="40 % - Aksentti3 2 3 3 7" xfId="5297"/>
    <cellStyle name="40 % - Aksentti3 2 3 4" xfId="5298"/>
    <cellStyle name="40 % - Aksentti3 2 3 4 2" xfId="5299"/>
    <cellStyle name="40 % - Aksentti3 2 3 4 2 2" xfId="5300"/>
    <cellStyle name="40 % - Aksentti3 2 3 4 3" xfId="5301"/>
    <cellStyle name="40 % - Aksentti3 2 3 4 3 2" xfId="5302"/>
    <cellStyle name="40 % - Aksentti3 2 3 4 4" xfId="5303"/>
    <cellStyle name="40 % - Aksentti3 2 3 4 5" xfId="5304"/>
    <cellStyle name="40 % - Aksentti3 2 3 4 6" xfId="5305"/>
    <cellStyle name="40 % - Aksentti3 2 3 5" xfId="5306"/>
    <cellStyle name="40 % - Aksentti3 2 3 5 2" xfId="5307"/>
    <cellStyle name="40 % - Aksentti3 2 3 5 3" xfId="5308"/>
    <cellStyle name="40 % - Aksentti3 2 3 5 4" xfId="5309"/>
    <cellStyle name="40 % - Aksentti3 2 3 6" xfId="5310"/>
    <cellStyle name="40 % - Aksentti3 2 3 6 2" xfId="5311"/>
    <cellStyle name="40 % - Aksentti3 2 3 7" xfId="5312"/>
    <cellStyle name="40 % - Aksentti3 2 3 8" xfId="5313"/>
    <cellStyle name="40 % - Aksentti3 2 3 9" xfId="5314"/>
    <cellStyle name="40 % - Aksentti3 2 4" xfId="73"/>
    <cellStyle name="40 % - Aksentti3 2 4 2" xfId="5315"/>
    <cellStyle name="40 % - Aksentti3 2 4 2 2" xfId="5316"/>
    <cellStyle name="40 % - Aksentti3 2 4 2 2 2" xfId="5317"/>
    <cellStyle name="40 % - Aksentti3 2 4 2 2 2 2" xfId="5318"/>
    <cellStyle name="40 % - Aksentti3 2 4 2 2 2 2 2" xfId="5319"/>
    <cellStyle name="40 % - Aksentti3 2 4 2 2 2 3" xfId="5320"/>
    <cellStyle name="40 % - Aksentti3 2 4 2 2 2 3 2" xfId="5321"/>
    <cellStyle name="40 % - Aksentti3 2 4 2 2 2 4" xfId="5322"/>
    <cellStyle name="40 % - Aksentti3 2 4 2 2 2 5" xfId="5323"/>
    <cellStyle name="40 % - Aksentti3 2 4 2 2 2 6" xfId="5324"/>
    <cellStyle name="40 % - Aksentti3 2 4 2 2 3" xfId="5325"/>
    <cellStyle name="40 % - Aksentti3 2 4 2 2 3 2" xfId="5326"/>
    <cellStyle name="40 % - Aksentti3 2 4 2 2 4" xfId="5327"/>
    <cellStyle name="40 % - Aksentti3 2 4 2 2 4 2" xfId="5328"/>
    <cellStyle name="40 % - Aksentti3 2 4 2 2 5" xfId="5329"/>
    <cellStyle name="40 % - Aksentti3 2 4 2 2 6" xfId="5330"/>
    <cellStyle name="40 % - Aksentti3 2 4 2 2 7" xfId="5331"/>
    <cellStyle name="40 % - Aksentti3 2 4 2 3" xfId="5332"/>
    <cellStyle name="40 % - Aksentti3 2 4 2 3 2" xfId="5333"/>
    <cellStyle name="40 % - Aksentti3 2 4 2 3 2 2" xfId="5334"/>
    <cellStyle name="40 % - Aksentti3 2 4 2 3 3" xfId="5335"/>
    <cellStyle name="40 % - Aksentti3 2 4 2 3 3 2" xfId="5336"/>
    <cellStyle name="40 % - Aksentti3 2 4 2 3 4" xfId="5337"/>
    <cellStyle name="40 % - Aksentti3 2 4 2 3 5" xfId="5338"/>
    <cellStyle name="40 % - Aksentti3 2 4 2 3 6" xfId="5339"/>
    <cellStyle name="40 % - Aksentti3 2 4 2 4" xfId="5340"/>
    <cellStyle name="40 % - Aksentti3 2 4 2 4 2" xfId="5341"/>
    <cellStyle name="40 % - Aksentti3 2 4 2 5" xfId="5342"/>
    <cellStyle name="40 % - Aksentti3 2 4 2 5 2" xfId="5343"/>
    <cellStyle name="40 % - Aksentti3 2 4 2 6" xfId="5344"/>
    <cellStyle name="40 % - Aksentti3 2 4 2 7" xfId="5345"/>
    <cellStyle name="40 % - Aksentti3 2 4 2 8" xfId="5346"/>
    <cellStyle name="40 % - Aksentti3 2 4 3" xfId="5347"/>
    <cellStyle name="40 % - Aksentti3 2 4 3 2" xfId="5348"/>
    <cellStyle name="40 % - Aksentti3 2 4 3 2 2" xfId="5349"/>
    <cellStyle name="40 % - Aksentti3 2 4 3 2 2 2" xfId="5350"/>
    <cellStyle name="40 % - Aksentti3 2 4 3 2 3" xfId="5351"/>
    <cellStyle name="40 % - Aksentti3 2 4 3 2 3 2" xfId="5352"/>
    <cellStyle name="40 % - Aksentti3 2 4 3 2 4" xfId="5353"/>
    <cellStyle name="40 % - Aksentti3 2 4 3 2 5" xfId="5354"/>
    <cellStyle name="40 % - Aksentti3 2 4 3 2 6" xfId="5355"/>
    <cellStyle name="40 % - Aksentti3 2 4 3 3" xfId="5356"/>
    <cellStyle name="40 % - Aksentti3 2 4 3 3 2" xfId="5357"/>
    <cellStyle name="40 % - Aksentti3 2 4 3 4" xfId="5358"/>
    <cellStyle name="40 % - Aksentti3 2 4 3 4 2" xfId="5359"/>
    <cellStyle name="40 % - Aksentti3 2 4 3 5" xfId="5360"/>
    <cellStyle name="40 % - Aksentti3 2 4 3 6" xfId="5361"/>
    <cellStyle name="40 % - Aksentti3 2 4 3 7" xfId="5362"/>
    <cellStyle name="40 % - Aksentti3 2 4 4" xfId="5363"/>
    <cellStyle name="40 % - Aksentti3 2 4 4 2" xfId="5364"/>
    <cellStyle name="40 % - Aksentti3 2 4 4 2 2" xfId="5365"/>
    <cellStyle name="40 % - Aksentti3 2 4 4 3" xfId="5366"/>
    <cellStyle name="40 % - Aksentti3 2 4 4 3 2" xfId="5367"/>
    <cellStyle name="40 % - Aksentti3 2 4 4 4" xfId="5368"/>
    <cellStyle name="40 % - Aksentti3 2 4 4 5" xfId="5369"/>
    <cellStyle name="40 % - Aksentti3 2 4 4 6" xfId="5370"/>
    <cellStyle name="40 % - Aksentti3 2 4 5" xfId="5371"/>
    <cellStyle name="40 % - Aksentti3 2 4 5 2" xfId="5372"/>
    <cellStyle name="40 % - Aksentti3 2 4 5 3" xfId="5373"/>
    <cellStyle name="40 % - Aksentti3 2 4 5 4" xfId="5374"/>
    <cellStyle name="40 % - Aksentti3 2 4 6" xfId="5375"/>
    <cellStyle name="40 % - Aksentti3 2 4 6 2" xfId="5376"/>
    <cellStyle name="40 % - Aksentti3 2 4 7" xfId="5377"/>
    <cellStyle name="40 % - Aksentti3 2 4 8" xfId="5378"/>
    <cellStyle name="40 % - Aksentti3 2 4 9" xfId="5379"/>
    <cellStyle name="40 % - Aksentti3 2 5" xfId="5380"/>
    <cellStyle name="40 % - Aksentti3 2 5 2" xfId="5381"/>
    <cellStyle name="40 % - Aksentti3 2 5 2 2" xfId="5382"/>
    <cellStyle name="40 % - Aksentti3 2 5 2 2 2" xfId="5383"/>
    <cellStyle name="40 % - Aksentti3 2 5 2 2 2 2" xfId="5384"/>
    <cellStyle name="40 % - Aksentti3 2 5 2 2 3" xfId="5385"/>
    <cellStyle name="40 % - Aksentti3 2 5 2 2 3 2" xfId="5386"/>
    <cellStyle name="40 % - Aksentti3 2 5 2 2 4" xfId="5387"/>
    <cellStyle name="40 % - Aksentti3 2 5 2 2 5" xfId="5388"/>
    <cellStyle name="40 % - Aksentti3 2 5 2 2 6" xfId="5389"/>
    <cellStyle name="40 % - Aksentti3 2 5 2 3" xfId="5390"/>
    <cellStyle name="40 % - Aksentti3 2 5 2 3 2" xfId="5391"/>
    <cellStyle name="40 % - Aksentti3 2 5 2 4" xfId="5392"/>
    <cellStyle name="40 % - Aksentti3 2 5 2 4 2" xfId="5393"/>
    <cellStyle name="40 % - Aksentti3 2 5 2 5" xfId="5394"/>
    <cellStyle name="40 % - Aksentti3 2 5 2 6" xfId="5395"/>
    <cellStyle name="40 % - Aksentti3 2 5 2 7" xfId="5396"/>
    <cellStyle name="40 % - Aksentti3 2 5 3" xfId="5397"/>
    <cellStyle name="40 % - Aksentti3 2 5 3 2" xfId="5398"/>
    <cellStyle name="40 % - Aksentti3 2 5 3 2 2" xfId="5399"/>
    <cellStyle name="40 % - Aksentti3 2 5 3 3" xfId="5400"/>
    <cellStyle name="40 % - Aksentti3 2 5 3 3 2" xfId="5401"/>
    <cellStyle name="40 % - Aksentti3 2 5 3 4" xfId="5402"/>
    <cellStyle name="40 % - Aksentti3 2 5 3 5" xfId="5403"/>
    <cellStyle name="40 % - Aksentti3 2 5 3 6" xfId="5404"/>
    <cellStyle name="40 % - Aksentti3 2 5 4" xfId="5405"/>
    <cellStyle name="40 % - Aksentti3 2 5 4 2" xfId="5406"/>
    <cellStyle name="40 % - Aksentti3 2 5 5" xfId="5407"/>
    <cellStyle name="40 % - Aksentti3 2 5 5 2" xfId="5408"/>
    <cellStyle name="40 % - Aksentti3 2 5 6" xfId="5409"/>
    <cellStyle name="40 % - Aksentti3 2 5 7" xfId="5410"/>
    <cellStyle name="40 % - Aksentti3 2 5 8" xfId="5411"/>
    <cellStyle name="40 % - Aksentti3 2 6" xfId="5412"/>
    <cellStyle name="40 % - Aksentti3 2 6 2" xfId="5413"/>
    <cellStyle name="40 % - Aksentti3 2 6 2 2" xfId="5414"/>
    <cellStyle name="40 % - Aksentti3 2 6 2 2 2" xfId="5415"/>
    <cellStyle name="40 % - Aksentti3 2 6 2 3" xfId="5416"/>
    <cellStyle name="40 % - Aksentti3 2 6 2 3 2" xfId="5417"/>
    <cellStyle name="40 % - Aksentti3 2 6 2 4" xfId="5418"/>
    <cellStyle name="40 % - Aksentti3 2 6 2 5" xfId="5419"/>
    <cellStyle name="40 % - Aksentti3 2 6 2 6" xfId="5420"/>
    <cellStyle name="40 % - Aksentti3 2 6 3" xfId="5421"/>
    <cellStyle name="40 % - Aksentti3 2 6 3 2" xfId="5422"/>
    <cellStyle name="40 % - Aksentti3 2 6 4" xfId="5423"/>
    <cellStyle name="40 % - Aksentti3 2 6 4 2" xfId="5424"/>
    <cellStyle name="40 % - Aksentti3 2 6 5" xfId="5425"/>
    <cellStyle name="40 % - Aksentti3 2 6 6" xfId="5426"/>
    <cellStyle name="40 % - Aksentti3 2 6 7" xfId="5427"/>
    <cellStyle name="40 % - Aksentti3 2 7" xfId="5428"/>
    <cellStyle name="40 % - Aksentti3 2 7 2" xfId="5429"/>
    <cellStyle name="40 % - Aksentti3 2 7 2 2" xfId="5430"/>
    <cellStyle name="40 % - Aksentti3 2 7 3" xfId="5431"/>
    <cellStyle name="40 % - Aksentti3 2 7 3 2" xfId="5432"/>
    <cellStyle name="40 % - Aksentti3 2 7 4" xfId="5433"/>
    <cellStyle name="40 % - Aksentti3 2 7 5" xfId="5434"/>
    <cellStyle name="40 % - Aksentti3 2 7 6" xfId="5435"/>
    <cellStyle name="40 % - Aksentti3 2 8" xfId="5436"/>
    <cellStyle name="40 % - Aksentti3 2 8 2" xfId="5437"/>
    <cellStyle name="40 % - Aksentti3 2 8 3" xfId="5438"/>
    <cellStyle name="40 % - Aksentti3 2 8 4" xfId="5439"/>
    <cellStyle name="40 % - Aksentti3 2 9" xfId="5440"/>
    <cellStyle name="40 % - Aksentti3 2 9 2" xfId="5441"/>
    <cellStyle name="40 % - Aksentti3 2_T_B1.2" xfId="5442"/>
    <cellStyle name="40 % - Aksentti4 2" xfId="74"/>
    <cellStyle name="40 % - Aksentti4 2 10" xfId="5443"/>
    <cellStyle name="40 % - Aksentti4 2 11" xfId="5444"/>
    <cellStyle name="40 % - Aksentti4 2 12" xfId="5445"/>
    <cellStyle name="40 % - Aksentti4 2 2" xfId="75"/>
    <cellStyle name="40 % - Aksentti4 2 2 2" xfId="5446"/>
    <cellStyle name="40 % - Aksentti4 2 2 2 2" xfId="5447"/>
    <cellStyle name="40 % - Aksentti4 2 2 2 2 2" xfId="5448"/>
    <cellStyle name="40 % - Aksentti4 2 2 2 2 2 2" xfId="5449"/>
    <cellStyle name="40 % - Aksentti4 2 2 2 2 2 2 2" xfId="5450"/>
    <cellStyle name="40 % - Aksentti4 2 2 2 2 2 3" xfId="5451"/>
    <cellStyle name="40 % - Aksentti4 2 2 2 2 2 3 2" xfId="5452"/>
    <cellStyle name="40 % - Aksentti4 2 2 2 2 2 4" xfId="5453"/>
    <cellStyle name="40 % - Aksentti4 2 2 2 2 2 5" xfId="5454"/>
    <cellStyle name="40 % - Aksentti4 2 2 2 2 2 6" xfId="5455"/>
    <cellStyle name="40 % - Aksentti4 2 2 2 2 3" xfId="5456"/>
    <cellStyle name="40 % - Aksentti4 2 2 2 2 3 2" xfId="5457"/>
    <cellStyle name="40 % - Aksentti4 2 2 2 2 4" xfId="5458"/>
    <cellStyle name="40 % - Aksentti4 2 2 2 2 4 2" xfId="5459"/>
    <cellStyle name="40 % - Aksentti4 2 2 2 2 5" xfId="5460"/>
    <cellStyle name="40 % - Aksentti4 2 2 2 2 6" xfId="5461"/>
    <cellStyle name="40 % - Aksentti4 2 2 2 2 7" xfId="5462"/>
    <cellStyle name="40 % - Aksentti4 2 2 2 3" xfId="5463"/>
    <cellStyle name="40 % - Aksentti4 2 2 2 3 2" xfId="5464"/>
    <cellStyle name="40 % - Aksentti4 2 2 2 3 2 2" xfId="5465"/>
    <cellStyle name="40 % - Aksentti4 2 2 2 3 3" xfId="5466"/>
    <cellStyle name="40 % - Aksentti4 2 2 2 3 3 2" xfId="5467"/>
    <cellStyle name="40 % - Aksentti4 2 2 2 3 4" xfId="5468"/>
    <cellStyle name="40 % - Aksentti4 2 2 2 3 5" xfId="5469"/>
    <cellStyle name="40 % - Aksentti4 2 2 2 3 6" xfId="5470"/>
    <cellStyle name="40 % - Aksentti4 2 2 2 4" xfId="5471"/>
    <cellStyle name="40 % - Aksentti4 2 2 2 4 2" xfId="5472"/>
    <cellStyle name="40 % - Aksentti4 2 2 2 5" xfId="5473"/>
    <cellStyle name="40 % - Aksentti4 2 2 2 5 2" xfId="5474"/>
    <cellStyle name="40 % - Aksentti4 2 2 2 6" xfId="5475"/>
    <cellStyle name="40 % - Aksentti4 2 2 2 7" xfId="5476"/>
    <cellStyle name="40 % - Aksentti4 2 2 2 8" xfId="5477"/>
    <cellStyle name="40 % - Aksentti4 2 2 3" xfId="5478"/>
    <cellStyle name="40 % - Aksentti4 2 2 3 2" xfId="5479"/>
    <cellStyle name="40 % - Aksentti4 2 2 3 2 2" xfId="5480"/>
    <cellStyle name="40 % - Aksentti4 2 2 3 2 2 2" xfId="5481"/>
    <cellStyle name="40 % - Aksentti4 2 2 3 2 3" xfId="5482"/>
    <cellStyle name="40 % - Aksentti4 2 2 3 2 3 2" xfId="5483"/>
    <cellStyle name="40 % - Aksentti4 2 2 3 2 4" xfId="5484"/>
    <cellStyle name="40 % - Aksentti4 2 2 3 2 5" xfId="5485"/>
    <cellStyle name="40 % - Aksentti4 2 2 3 2 6" xfId="5486"/>
    <cellStyle name="40 % - Aksentti4 2 2 3 3" xfId="5487"/>
    <cellStyle name="40 % - Aksentti4 2 2 3 3 2" xfId="5488"/>
    <cellStyle name="40 % - Aksentti4 2 2 3 4" xfId="5489"/>
    <cellStyle name="40 % - Aksentti4 2 2 3 4 2" xfId="5490"/>
    <cellStyle name="40 % - Aksentti4 2 2 3 5" xfId="5491"/>
    <cellStyle name="40 % - Aksentti4 2 2 3 6" xfId="5492"/>
    <cellStyle name="40 % - Aksentti4 2 2 3 7" xfId="5493"/>
    <cellStyle name="40 % - Aksentti4 2 2 4" xfId="5494"/>
    <cellStyle name="40 % - Aksentti4 2 2 4 2" xfId="5495"/>
    <cellStyle name="40 % - Aksentti4 2 2 4 2 2" xfId="5496"/>
    <cellStyle name="40 % - Aksentti4 2 2 4 3" xfId="5497"/>
    <cellStyle name="40 % - Aksentti4 2 2 4 3 2" xfId="5498"/>
    <cellStyle name="40 % - Aksentti4 2 2 4 4" xfId="5499"/>
    <cellStyle name="40 % - Aksentti4 2 2 4 5" xfId="5500"/>
    <cellStyle name="40 % - Aksentti4 2 2 4 6" xfId="5501"/>
    <cellStyle name="40 % - Aksentti4 2 2 5" xfId="5502"/>
    <cellStyle name="40 % - Aksentti4 2 2 5 2" xfId="5503"/>
    <cellStyle name="40 % - Aksentti4 2 2 5 3" xfId="5504"/>
    <cellStyle name="40 % - Aksentti4 2 2 5 4" xfId="5505"/>
    <cellStyle name="40 % - Aksentti4 2 2 6" xfId="5506"/>
    <cellStyle name="40 % - Aksentti4 2 2 6 2" xfId="5507"/>
    <cellStyle name="40 % - Aksentti4 2 2 7" xfId="5508"/>
    <cellStyle name="40 % - Aksentti4 2 2 8" xfId="5509"/>
    <cellStyle name="40 % - Aksentti4 2 2 9" xfId="5510"/>
    <cellStyle name="40 % - Aksentti4 2 3" xfId="76"/>
    <cellStyle name="40 % - Aksentti4 2 3 2" xfId="5511"/>
    <cellStyle name="40 % - Aksentti4 2 3 2 2" xfId="5512"/>
    <cellStyle name="40 % - Aksentti4 2 3 2 2 2" xfId="5513"/>
    <cellStyle name="40 % - Aksentti4 2 3 2 2 2 2" xfId="5514"/>
    <cellStyle name="40 % - Aksentti4 2 3 2 2 2 2 2" xfId="5515"/>
    <cellStyle name="40 % - Aksentti4 2 3 2 2 2 3" xfId="5516"/>
    <cellStyle name="40 % - Aksentti4 2 3 2 2 2 3 2" xfId="5517"/>
    <cellStyle name="40 % - Aksentti4 2 3 2 2 2 4" xfId="5518"/>
    <cellStyle name="40 % - Aksentti4 2 3 2 2 2 5" xfId="5519"/>
    <cellStyle name="40 % - Aksentti4 2 3 2 2 2 6" xfId="5520"/>
    <cellStyle name="40 % - Aksentti4 2 3 2 2 3" xfId="5521"/>
    <cellStyle name="40 % - Aksentti4 2 3 2 2 3 2" xfId="5522"/>
    <cellStyle name="40 % - Aksentti4 2 3 2 2 4" xfId="5523"/>
    <cellStyle name="40 % - Aksentti4 2 3 2 2 4 2" xfId="5524"/>
    <cellStyle name="40 % - Aksentti4 2 3 2 2 5" xfId="5525"/>
    <cellStyle name="40 % - Aksentti4 2 3 2 2 6" xfId="5526"/>
    <cellStyle name="40 % - Aksentti4 2 3 2 2 7" xfId="5527"/>
    <cellStyle name="40 % - Aksentti4 2 3 2 3" xfId="5528"/>
    <cellStyle name="40 % - Aksentti4 2 3 2 3 2" xfId="5529"/>
    <cellStyle name="40 % - Aksentti4 2 3 2 3 2 2" xfId="5530"/>
    <cellStyle name="40 % - Aksentti4 2 3 2 3 3" xfId="5531"/>
    <cellStyle name="40 % - Aksentti4 2 3 2 3 3 2" xfId="5532"/>
    <cellStyle name="40 % - Aksentti4 2 3 2 3 4" xfId="5533"/>
    <cellStyle name="40 % - Aksentti4 2 3 2 3 5" xfId="5534"/>
    <cellStyle name="40 % - Aksentti4 2 3 2 3 6" xfId="5535"/>
    <cellStyle name="40 % - Aksentti4 2 3 2 4" xfId="5536"/>
    <cellStyle name="40 % - Aksentti4 2 3 2 4 2" xfId="5537"/>
    <cellStyle name="40 % - Aksentti4 2 3 2 5" xfId="5538"/>
    <cellStyle name="40 % - Aksentti4 2 3 2 5 2" xfId="5539"/>
    <cellStyle name="40 % - Aksentti4 2 3 2 6" xfId="5540"/>
    <cellStyle name="40 % - Aksentti4 2 3 2 7" xfId="5541"/>
    <cellStyle name="40 % - Aksentti4 2 3 2 8" xfId="5542"/>
    <cellStyle name="40 % - Aksentti4 2 3 3" xfId="5543"/>
    <cellStyle name="40 % - Aksentti4 2 3 3 2" xfId="5544"/>
    <cellStyle name="40 % - Aksentti4 2 3 3 2 2" xfId="5545"/>
    <cellStyle name="40 % - Aksentti4 2 3 3 2 2 2" xfId="5546"/>
    <cellStyle name="40 % - Aksentti4 2 3 3 2 3" xfId="5547"/>
    <cellStyle name="40 % - Aksentti4 2 3 3 2 3 2" xfId="5548"/>
    <cellStyle name="40 % - Aksentti4 2 3 3 2 4" xfId="5549"/>
    <cellStyle name="40 % - Aksentti4 2 3 3 2 5" xfId="5550"/>
    <cellStyle name="40 % - Aksentti4 2 3 3 2 6" xfId="5551"/>
    <cellStyle name="40 % - Aksentti4 2 3 3 3" xfId="5552"/>
    <cellStyle name="40 % - Aksentti4 2 3 3 3 2" xfId="5553"/>
    <cellStyle name="40 % - Aksentti4 2 3 3 4" xfId="5554"/>
    <cellStyle name="40 % - Aksentti4 2 3 3 4 2" xfId="5555"/>
    <cellStyle name="40 % - Aksentti4 2 3 3 5" xfId="5556"/>
    <cellStyle name="40 % - Aksentti4 2 3 3 6" xfId="5557"/>
    <cellStyle name="40 % - Aksentti4 2 3 3 7" xfId="5558"/>
    <cellStyle name="40 % - Aksentti4 2 3 4" xfId="5559"/>
    <cellStyle name="40 % - Aksentti4 2 3 4 2" xfId="5560"/>
    <cellStyle name="40 % - Aksentti4 2 3 4 2 2" xfId="5561"/>
    <cellStyle name="40 % - Aksentti4 2 3 4 3" xfId="5562"/>
    <cellStyle name="40 % - Aksentti4 2 3 4 3 2" xfId="5563"/>
    <cellStyle name="40 % - Aksentti4 2 3 4 4" xfId="5564"/>
    <cellStyle name="40 % - Aksentti4 2 3 4 5" xfId="5565"/>
    <cellStyle name="40 % - Aksentti4 2 3 4 6" xfId="5566"/>
    <cellStyle name="40 % - Aksentti4 2 3 5" xfId="5567"/>
    <cellStyle name="40 % - Aksentti4 2 3 5 2" xfId="5568"/>
    <cellStyle name="40 % - Aksentti4 2 3 5 3" xfId="5569"/>
    <cellStyle name="40 % - Aksentti4 2 3 5 4" xfId="5570"/>
    <cellStyle name="40 % - Aksentti4 2 3 6" xfId="5571"/>
    <cellStyle name="40 % - Aksentti4 2 3 6 2" xfId="5572"/>
    <cellStyle name="40 % - Aksentti4 2 3 7" xfId="5573"/>
    <cellStyle name="40 % - Aksentti4 2 3 8" xfId="5574"/>
    <cellStyle name="40 % - Aksentti4 2 3 9" xfId="5575"/>
    <cellStyle name="40 % - Aksentti4 2 4" xfId="77"/>
    <cellStyle name="40 % - Aksentti4 2 4 2" xfId="5576"/>
    <cellStyle name="40 % - Aksentti4 2 4 2 2" xfId="5577"/>
    <cellStyle name="40 % - Aksentti4 2 4 2 2 2" xfId="5578"/>
    <cellStyle name="40 % - Aksentti4 2 4 2 2 2 2" xfId="5579"/>
    <cellStyle name="40 % - Aksentti4 2 4 2 2 2 2 2" xfId="5580"/>
    <cellStyle name="40 % - Aksentti4 2 4 2 2 2 3" xfId="5581"/>
    <cellStyle name="40 % - Aksentti4 2 4 2 2 2 3 2" xfId="5582"/>
    <cellStyle name="40 % - Aksentti4 2 4 2 2 2 4" xfId="5583"/>
    <cellStyle name="40 % - Aksentti4 2 4 2 2 2 5" xfId="5584"/>
    <cellStyle name="40 % - Aksentti4 2 4 2 2 2 6" xfId="5585"/>
    <cellStyle name="40 % - Aksentti4 2 4 2 2 3" xfId="5586"/>
    <cellStyle name="40 % - Aksentti4 2 4 2 2 3 2" xfId="5587"/>
    <cellStyle name="40 % - Aksentti4 2 4 2 2 4" xfId="5588"/>
    <cellStyle name="40 % - Aksentti4 2 4 2 2 4 2" xfId="5589"/>
    <cellStyle name="40 % - Aksentti4 2 4 2 2 5" xfId="5590"/>
    <cellStyle name="40 % - Aksentti4 2 4 2 2 6" xfId="5591"/>
    <cellStyle name="40 % - Aksentti4 2 4 2 2 7" xfId="5592"/>
    <cellStyle name="40 % - Aksentti4 2 4 2 3" xfId="5593"/>
    <cellStyle name="40 % - Aksentti4 2 4 2 3 2" xfId="5594"/>
    <cellStyle name="40 % - Aksentti4 2 4 2 3 2 2" xfId="5595"/>
    <cellStyle name="40 % - Aksentti4 2 4 2 3 3" xfId="5596"/>
    <cellStyle name="40 % - Aksentti4 2 4 2 3 3 2" xfId="5597"/>
    <cellStyle name="40 % - Aksentti4 2 4 2 3 4" xfId="5598"/>
    <cellStyle name="40 % - Aksentti4 2 4 2 3 5" xfId="5599"/>
    <cellStyle name="40 % - Aksentti4 2 4 2 3 6" xfId="5600"/>
    <cellStyle name="40 % - Aksentti4 2 4 2 4" xfId="5601"/>
    <cellStyle name="40 % - Aksentti4 2 4 2 4 2" xfId="5602"/>
    <cellStyle name="40 % - Aksentti4 2 4 2 5" xfId="5603"/>
    <cellStyle name="40 % - Aksentti4 2 4 2 5 2" xfId="5604"/>
    <cellStyle name="40 % - Aksentti4 2 4 2 6" xfId="5605"/>
    <cellStyle name="40 % - Aksentti4 2 4 2 7" xfId="5606"/>
    <cellStyle name="40 % - Aksentti4 2 4 2 8" xfId="5607"/>
    <cellStyle name="40 % - Aksentti4 2 4 3" xfId="5608"/>
    <cellStyle name="40 % - Aksentti4 2 4 3 2" xfId="5609"/>
    <cellStyle name="40 % - Aksentti4 2 4 3 2 2" xfId="5610"/>
    <cellStyle name="40 % - Aksentti4 2 4 3 2 2 2" xfId="5611"/>
    <cellStyle name="40 % - Aksentti4 2 4 3 2 3" xfId="5612"/>
    <cellStyle name="40 % - Aksentti4 2 4 3 2 3 2" xfId="5613"/>
    <cellStyle name="40 % - Aksentti4 2 4 3 2 4" xfId="5614"/>
    <cellStyle name="40 % - Aksentti4 2 4 3 2 5" xfId="5615"/>
    <cellStyle name="40 % - Aksentti4 2 4 3 2 6" xfId="5616"/>
    <cellStyle name="40 % - Aksentti4 2 4 3 3" xfId="5617"/>
    <cellStyle name="40 % - Aksentti4 2 4 3 3 2" xfId="5618"/>
    <cellStyle name="40 % - Aksentti4 2 4 3 4" xfId="5619"/>
    <cellStyle name="40 % - Aksentti4 2 4 3 4 2" xfId="5620"/>
    <cellStyle name="40 % - Aksentti4 2 4 3 5" xfId="5621"/>
    <cellStyle name="40 % - Aksentti4 2 4 3 6" xfId="5622"/>
    <cellStyle name="40 % - Aksentti4 2 4 3 7" xfId="5623"/>
    <cellStyle name="40 % - Aksentti4 2 4 4" xfId="5624"/>
    <cellStyle name="40 % - Aksentti4 2 4 4 2" xfId="5625"/>
    <cellStyle name="40 % - Aksentti4 2 4 4 2 2" xfId="5626"/>
    <cellStyle name="40 % - Aksentti4 2 4 4 3" xfId="5627"/>
    <cellStyle name="40 % - Aksentti4 2 4 4 3 2" xfId="5628"/>
    <cellStyle name="40 % - Aksentti4 2 4 4 4" xfId="5629"/>
    <cellStyle name="40 % - Aksentti4 2 4 4 5" xfId="5630"/>
    <cellStyle name="40 % - Aksentti4 2 4 4 6" xfId="5631"/>
    <cellStyle name="40 % - Aksentti4 2 4 5" xfId="5632"/>
    <cellStyle name="40 % - Aksentti4 2 4 5 2" xfId="5633"/>
    <cellStyle name="40 % - Aksentti4 2 4 5 3" xfId="5634"/>
    <cellStyle name="40 % - Aksentti4 2 4 5 4" xfId="5635"/>
    <cellStyle name="40 % - Aksentti4 2 4 6" xfId="5636"/>
    <cellStyle name="40 % - Aksentti4 2 4 6 2" xfId="5637"/>
    <cellStyle name="40 % - Aksentti4 2 4 7" xfId="5638"/>
    <cellStyle name="40 % - Aksentti4 2 4 8" xfId="5639"/>
    <cellStyle name="40 % - Aksentti4 2 4 9" xfId="5640"/>
    <cellStyle name="40 % - Aksentti4 2 5" xfId="5641"/>
    <cellStyle name="40 % - Aksentti4 2 5 2" xfId="5642"/>
    <cellStyle name="40 % - Aksentti4 2 5 2 2" xfId="5643"/>
    <cellStyle name="40 % - Aksentti4 2 5 2 2 2" xfId="5644"/>
    <cellStyle name="40 % - Aksentti4 2 5 2 2 2 2" xfId="5645"/>
    <cellStyle name="40 % - Aksentti4 2 5 2 2 3" xfId="5646"/>
    <cellStyle name="40 % - Aksentti4 2 5 2 2 3 2" xfId="5647"/>
    <cellStyle name="40 % - Aksentti4 2 5 2 2 4" xfId="5648"/>
    <cellStyle name="40 % - Aksentti4 2 5 2 2 5" xfId="5649"/>
    <cellStyle name="40 % - Aksentti4 2 5 2 2 6" xfId="5650"/>
    <cellStyle name="40 % - Aksentti4 2 5 2 3" xfId="5651"/>
    <cellStyle name="40 % - Aksentti4 2 5 2 3 2" xfId="5652"/>
    <cellStyle name="40 % - Aksentti4 2 5 2 4" xfId="5653"/>
    <cellStyle name="40 % - Aksentti4 2 5 2 4 2" xfId="5654"/>
    <cellStyle name="40 % - Aksentti4 2 5 2 5" xfId="5655"/>
    <cellStyle name="40 % - Aksentti4 2 5 2 6" xfId="5656"/>
    <cellStyle name="40 % - Aksentti4 2 5 2 7" xfId="5657"/>
    <cellStyle name="40 % - Aksentti4 2 5 3" xfId="5658"/>
    <cellStyle name="40 % - Aksentti4 2 5 3 2" xfId="5659"/>
    <cellStyle name="40 % - Aksentti4 2 5 3 2 2" xfId="5660"/>
    <cellStyle name="40 % - Aksentti4 2 5 3 3" xfId="5661"/>
    <cellStyle name="40 % - Aksentti4 2 5 3 3 2" xfId="5662"/>
    <cellStyle name="40 % - Aksentti4 2 5 3 4" xfId="5663"/>
    <cellStyle name="40 % - Aksentti4 2 5 3 5" xfId="5664"/>
    <cellStyle name="40 % - Aksentti4 2 5 3 6" xfId="5665"/>
    <cellStyle name="40 % - Aksentti4 2 5 4" xfId="5666"/>
    <cellStyle name="40 % - Aksentti4 2 5 4 2" xfId="5667"/>
    <cellStyle name="40 % - Aksentti4 2 5 5" xfId="5668"/>
    <cellStyle name="40 % - Aksentti4 2 5 5 2" xfId="5669"/>
    <cellStyle name="40 % - Aksentti4 2 5 6" xfId="5670"/>
    <cellStyle name="40 % - Aksentti4 2 5 7" xfId="5671"/>
    <cellStyle name="40 % - Aksentti4 2 5 8" xfId="5672"/>
    <cellStyle name="40 % - Aksentti4 2 6" xfId="5673"/>
    <cellStyle name="40 % - Aksentti4 2 6 2" xfId="5674"/>
    <cellStyle name="40 % - Aksentti4 2 6 2 2" xfId="5675"/>
    <cellStyle name="40 % - Aksentti4 2 6 2 2 2" xfId="5676"/>
    <cellStyle name="40 % - Aksentti4 2 6 2 3" xfId="5677"/>
    <cellStyle name="40 % - Aksentti4 2 6 2 3 2" xfId="5678"/>
    <cellStyle name="40 % - Aksentti4 2 6 2 4" xfId="5679"/>
    <cellStyle name="40 % - Aksentti4 2 6 2 5" xfId="5680"/>
    <cellStyle name="40 % - Aksentti4 2 6 2 6" xfId="5681"/>
    <cellStyle name="40 % - Aksentti4 2 6 3" xfId="5682"/>
    <cellStyle name="40 % - Aksentti4 2 6 3 2" xfId="5683"/>
    <cellStyle name="40 % - Aksentti4 2 6 4" xfId="5684"/>
    <cellStyle name="40 % - Aksentti4 2 6 4 2" xfId="5685"/>
    <cellStyle name="40 % - Aksentti4 2 6 5" xfId="5686"/>
    <cellStyle name="40 % - Aksentti4 2 6 6" xfId="5687"/>
    <cellStyle name="40 % - Aksentti4 2 6 7" xfId="5688"/>
    <cellStyle name="40 % - Aksentti4 2 7" xfId="5689"/>
    <cellStyle name="40 % - Aksentti4 2 7 2" xfId="5690"/>
    <cellStyle name="40 % - Aksentti4 2 7 2 2" xfId="5691"/>
    <cellStyle name="40 % - Aksentti4 2 7 3" xfId="5692"/>
    <cellStyle name="40 % - Aksentti4 2 7 3 2" xfId="5693"/>
    <cellStyle name="40 % - Aksentti4 2 7 4" xfId="5694"/>
    <cellStyle name="40 % - Aksentti4 2 7 5" xfId="5695"/>
    <cellStyle name="40 % - Aksentti4 2 7 6" xfId="5696"/>
    <cellStyle name="40 % - Aksentti4 2 8" xfId="5697"/>
    <cellStyle name="40 % - Aksentti4 2 8 2" xfId="5698"/>
    <cellStyle name="40 % - Aksentti4 2 8 3" xfId="5699"/>
    <cellStyle name="40 % - Aksentti4 2 8 4" xfId="5700"/>
    <cellStyle name="40 % - Aksentti4 2 9" xfId="5701"/>
    <cellStyle name="40 % - Aksentti4 2 9 2" xfId="5702"/>
    <cellStyle name="40 % - Aksentti4 2_T_B1.2" xfId="5703"/>
    <cellStyle name="40 % - Aksentti5 2" xfId="78"/>
    <cellStyle name="40 % - Aksentti5 2 10" xfId="5704"/>
    <cellStyle name="40 % - Aksentti5 2 11" xfId="5705"/>
    <cellStyle name="40 % - Aksentti5 2 12" xfId="5706"/>
    <cellStyle name="40 % - Aksentti5 2 2" xfId="79"/>
    <cellStyle name="40 % - Aksentti5 2 2 2" xfId="5707"/>
    <cellStyle name="40 % - Aksentti5 2 2 2 2" xfId="5708"/>
    <cellStyle name="40 % - Aksentti5 2 2 2 2 2" xfId="5709"/>
    <cellStyle name="40 % - Aksentti5 2 2 2 2 2 2" xfId="5710"/>
    <cellStyle name="40 % - Aksentti5 2 2 2 2 2 2 2" xfId="5711"/>
    <cellStyle name="40 % - Aksentti5 2 2 2 2 2 3" xfId="5712"/>
    <cellStyle name="40 % - Aksentti5 2 2 2 2 2 3 2" xfId="5713"/>
    <cellStyle name="40 % - Aksentti5 2 2 2 2 2 4" xfId="5714"/>
    <cellStyle name="40 % - Aksentti5 2 2 2 2 2 5" xfId="5715"/>
    <cellStyle name="40 % - Aksentti5 2 2 2 2 2 6" xfId="5716"/>
    <cellStyle name="40 % - Aksentti5 2 2 2 2 3" xfId="5717"/>
    <cellStyle name="40 % - Aksentti5 2 2 2 2 3 2" xfId="5718"/>
    <cellStyle name="40 % - Aksentti5 2 2 2 2 4" xfId="5719"/>
    <cellStyle name="40 % - Aksentti5 2 2 2 2 4 2" xfId="5720"/>
    <cellStyle name="40 % - Aksentti5 2 2 2 2 5" xfId="5721"/>
    <cellStyle name="40 % - Aksentti5 2 2 2 2 6" xfId="5722"/>
    <cellStyle name="40 % - Aksentti5 2 2 2 2 7" xfId="5723"/>
    <cellStyle name="40 % - Aksentti5 2 2 2 3" xfId="5724"/>
    <cellStyle name="40 % - Aksentti5 2 2 2 3 2" xfId="5725"/>
    <cellStyle name="40 % - Aksentti5 2 2 2 3 2 2" xfId="5726"/>
    <cellStyle name="40 % - Aksentti5 2 2 2 3 3" xfId="5727"/>
    <cellStyle name="40 % - Aksentti5 2 2 2 3 3 2" xfId="5728"/>
    <cellStyle name="40 % - Aksentti5 2 2 2 3 4" xfId="5729"/>
    <cellStyle name="40 % - Aksentti5 2 2 2 3 5" xfId="5730"/>
    <cellStyle name="40 % - Aksentti5 2 2 2 3 6" xfId="5731"/>
    <cellStyle name="40 % - Aksentti5 2 2 2 4" xfId="5732"/>
    <cellStyle name="40 % - Aksentti5 2 2 2 4 2" xfId="5733"/>
    <cellStyle name="40 % - Aksentti5 2 2 2 5" xfId="5734"/>
    <cellStyle name="40 % - Aksentti5 2 2 2 5 2" xfId="5735"/>
    <cellStyle name="40 % - Aksentti5 2 2 2 6" xfId="5736"/>
    <cellStyle name="40 % - Aksentti5 2 2 2 7" xfId="5737"/>
    <cellStyle name="40 % - Aksentti5 2 2 2 8" xfId="5738"/>
    <cellStyle name="40 % - Aksentti5 2 2 3" xfId="5739"/>
    <cellStyle name="40 % - Aksentti5 2 2 3 2" xfId="5740"/>
    <cellStyle name="40 % - Aksentti5 2 2 3 2 2" xfId="5741"/>
    <cellStyle name="40 % - Aksentti5 2 2 3 2 2 2" xfId="5742"/>
    <cellStyle name="40 % - Aksentti5 2 2 3 2 3" xfId="5743"/>
    <cellStyle name="40 % - Aksentti5 2 2 3 2 3 2" xfId="5744"/>
    <cellStyle name="40 % - Aksentti5 2 2 3 2 4" xfId="5745"/>
    <cellStyle name="40 % - Aksentti5 2 2 3 2 5" xfId="5746"/>
    <cellStyle name="40 % - Aksentti5 2 2 3 2 6" xfId="5747"/>
    <cellStyle name="40 % - Aksentti5 2 2 3 3" xfId="5748"/>
    <cellStyle name="40 % - Aksentti5 2 2 3 3 2" xfId="5749"/>
    <cellStyle name="40 % - Aksentti5 2 2 3 4" xfId="5750"/>
    <cellStyle name="40 % - Aksentti5 2 2 3 4 2" xfId="5751"/>
    <cellStyle name="40 % - Aksentti5 2 2 3 5" xfId="5752"/>
    <cellStyle name="40 % - Aksentti5 2 2 3 6" xfId="5753"/>
    <cellStyle name="40 % - Aksentti5 2 2 3 7" xfId="5754"/>
    <cellStyle name="40 % - Aksentti5 2 2 4" xfId="5755"/>
    <cellStyle name="40 % - Aksentti5 2 2 4 2" xfId="5756"/>
    <cellStyle name="40 % - Aksentti5 2 2 4 2 2" xfId="5757"/>
    <cellStyle name="40 % - Aksentti5 2 2 4 3" xfId="5758"/>
    <cellStyle name="40 % - Aksentti5 2 2 4 3 2" xfId="5759"/>
    <cellStyle name="40 % - Aksentti5 2 2 4 4" xfId="5760"/>
    <cellStyle name="40 % - Aksentti5 2 2 4 5" xfId="5761"/>
    <cellStyle name="40 % - Aksentti5 2 2 4 6" xfId="5762"/>
    <cellStyle name="40 % - Aksentti5 2 2 5" xfId="5763"/>
    <cellStyle name="40 % - Aksentti5 2 2 5 2" xfId="5764"/>
    <cellStyle name="40 % - Aksentti5 2 2 5 3" xfId="5765"/>
    <cellStyle name="40 % - Aksentti5 2 2 5 4" xfId="5766"/>
    <cellStyle name="40 % - Aksentti5 2 2 6" xfId="5767"/>
    <cellStyle name="40 % - Aksentti5 2 2 6 2" xfId="5768"/>
    <cellStyle name="40 % - Aksentti5 2 2 7" xfId="5769"/>
    <cellStyle name="40 % - Aksentti5 2 2 8" xfId="5770"/>
    <cellStyle name="40 % - Aksentti5 2 2 9" xfId="5771"/>
    <cellStyle name="40 % - Aksentti5 2 3" xfId="80"/>
    <cellStyle name="40 % - Aksentti5 2 3 2" xfId="5772"/>
    <cellStyle name="40 % - Aksentti5 2 3 2 2" xfId="5773"/>
    <cellStyle name="40 % - Aksentti5 2 3 2 2 2" xfId="5774"/>
    <cellStyle name="40 % - Aksentti5 2 3 2 2 2 2" xfId="5775"/>
    <cellStyle name="40 % - Aksentti5 2 3 2 2 2 2 2" xfId="5776"/>
    <cellStyle name="40 % - Aksentti5 2 3 2 2 2 3" xfId="5777"/>
    <cellStyle name="40 % - Aksentti5 2 3 2 2 2 3 2" xfId="5778"/>
    <cellStyle name="40 % - Aksentti5 2 3 2 2 2 4" xfId="5779"/>
    <cellStyle name="40 % - Aksentti5 2 3 2 2 2 5" xfId="5780"/>
    <cellStyle name="40 % - Aksentti5 2 3 2 2 2 6" xfId="5781"/>
    <cellStyle name="40 % - Aksentti5 2 3 2 2 3" xfId="5782"/>
    <cellStyle name="40 % - Aksentti5 2 3 2 2 3 2" xfId="5783"/>
    <cellStyle name="40 % - Aksentti5 2 3 2 2 4" xfId="5784"/>
    <cellStyle name="40 % - Aksentti5 2 3 2 2 4 2" xfId="5785"/>
    <cellStyle name="40 % - Aksentti5 2 3 2 2 5" xfId="5786"/>
    <cellStyle name="40 % - Aksentti5 2 3 2 2 6" xfId="5787"/>
    <cellStyle name="40 % - Aksentti5 2 3 2 2 7" xfId="5788"/>
    <cellStyle name="40 % - Aksentti5 2 3 2 3" xfId="5789"/>
    <cellStyle name="40 % - Aksentti5 2 3 2 3 2" xfId="5790"/>
    <cellStyle name="40 % - Aksentti5 2 3 2 3 2 2" xfId="5791"/>
    <cellStyle name="40 % - Aksentti5 2 3 2 3 3" xfId="5792"/>
    <cellStyle name="40 % - Aksentti5 2 3 2 3 3 2" xfId="5793"/>
    <cellStyle name="40 % - Aksentti5 2 3 2 3 4" xfId="5794"/>
    <cellStyle name="40 % - Aksentti5 2 3 2 3 5" xfId="5795"/>
    <cellStyle name="40 % - Aksentti5 2 3 2 3 6" xfId="5796"/>
    <cellStyle name="40 % - Aksentti5 2 3 2 4" xfId="5797"/>
    <cellStyle name="40 % - Aksentti5 2 3 2 4 2" xfId="5798"/>
    <cellStyle name="40 % - Aksentti5 2 3 2 5" xfId="5799"/>
    <cellStyle name="40 % - Aksentti5 2 3 2 5 2" xfId="5800"/>
    <cellStyle name="40 % - Aksentti5 2 3 2 6" xfId="5801"/>
    <cellStyle name="40 % - Aksentti5 2 3 2 7" xfId="5802"/>
    <cellStyle name="40 % - Aksentti5 2 3 2 8" xfId="5803"/>
    <cellStyle name="40 % - Aksentti5 2 3 3" xfId="5804"/>
    <cellStyle name="40 % - Aksentti5 2 3 3 2" xfId="5805"/>
    <cellStyle name="40 % - Aksentti5 2 3 3 2 2" xfId="5806"/>
    <cellStyle name="40 % - Aksentti5 2 3 3 2 2 2" xfId="5807"/>
    <cellStyle name="40 % - Aksentti5 2 3 3 2 3" xfId="5808"/>
    <cellStyle name="40 % - Aksentti5 2 3 3 2 3 2" xfId="5809"/>
    <cellStyle name="40 % - Aksentti5 2 3 3 2 4" xfId="5810"/>
    <cellStyle name="40 % - Aksentti5 2 3 3 2 5" xfId="5811"/>
    <cellStyle name="40 % - Aksentti5 2 3 3 2 6" xfId="5812"/>
    <cellStyle name="40 % - Aksentti5 2 3 3 3" xfId="5813"/>
    <cellStyle name="40 % - Aksentti5 2 3 3 3 2" xfId="5814"/>
    <cellStyle name="40 % - Aksentti5 2 3 3 4" xfId="5815"/>
    <cellStyle name="40 % - Aksentti5 2 3 3 4 2" xfId="5816"/>
    <cellStyle name="40 % - Aksentti5 2 3 3 5" xfId="5817"/>
    <cellStyle name="40 % - Aksentti5 2 3 3 6" xfId="5818"/>
    <cellStyle name="40 % - Aksentti5 2 3 3 7" xfId="5819"/>
    <cellStyle name="40 % - Aksentti5 2 3 4" xfId="5820"/>
    <cellStyle name="40 % - Aksentti5 2 3 4 2" xfId="5821"/>
    <cellStyle name="40 % - Aksentti5 2 3 4 2 2" xfId="5822"/>
    <cellStyle name="40 % - Aksentti5 2 3 4 3" xfId="5823"/>
    <cellStyle name="40 % - Aksentti5 2 3 4 3 2" xfId="5824"/>
    <cellStyle name="40 % - Aksentti5 2 3 4 4" xfId="5825"/>
    <cellStyle name="40 % - Aksentti5 2 3 4 5" xfId="5826"/>
    <cellStyle name="40 % - Aksentti5 2 3 4 6" xfId="5827"/>
    <cellStyle name="40 % - Aksentti5 2 3 5" xfId="5828"/>
    <cellStyle name="40 % - Aksentti5 2 3 5 2" xfId="5829"/>
    <cellStyle name="40 % - Aksentti5 2 3 5 3" xfId="5830"/>
    <cellStyle name="40 % - Aksentti5 2 3 5 4" xfId="5831"/>
    <cellStyle name="40 % - Aksentti5 2 3 6" xfId="5832"/>
    <cellStyle name="40 % - Aksentti5 2 3 6 2" xfId="5833"/>
    <cellStyle name="40 % - Aksentti5 2 3 7" xfId="5834"/>
    <cellStyle name="40 % - Aksentti5 2 3 8" xfId="5835"/>
    <cellStyle name="40 % - Aksentti5 2 3 9" xfId="5836"/>
    <cellStyle name="40 % - Aksentti5 2 4" xfId="81"/>
    <cellStyle name="40 % - Aksentti5 2 4 2" xfId="5837"/>
    <cellStyle name="40 % - Aksentti5 2 4 2 2" xfId="5838"/>
    <cellStyle name="40 % - Aksentti5 2 4 2 2 2" xfId="5839"/>
    <cellStyle name="40 % - Aksentti5 2 4 2 2 2 2" xfId="5840"/>
    <cellStyle name="40 % - Aksentti5 2 4 2 2 2 2 2" xfId="5841"/>
    <cellStyle name="40 % - Aksentti5 2 4 2 2 2 3" xfId="5842"/>
    <cellStyle name="40 % - Aksentti5 2 4 2 2 2 3 2" xfId="5843"/>
    <cellStyle name="40 % - Aksentti5 2 4 2 2 2 4" xfId="5844"/>
    <cellStyle name="40 % - Aksentti5 2 4 2 2 2 5" xfId="5845"/>
    <cellStyle name="40 % - Aksentti5 2 4 2 2 2 6" xfId="5846"/>
    <cellStyle name="40 % - Aksentti5 2 4 2 2 3" xfId="5847"/>
    <cellStyle name="40 % - Aksentti5 2 4 2 2 3 2" xfId="5848"/>
    <cellStyle name="40 % - Aksentti5 2 4 2 2 4" xfId="5849"/>
    <cellStyle name="40 % - Aksentti5 2 4 2 2 4 2" xfId="5850"/>
    <cellStyle name="40 % - Aksentti5 2 4 2 2 5" xfId="5851"/>
    <cellStyle name="40 % - Aksentti5 2 4 2 2 6" xfId="5852"/>
    <cellStyle name="40 % - Aksentti5 2 4 2 2 7" xfId="5853"/>
    <cellStyle name="40 % - Aksentti5 2 4 2 3" xfId="5854"/>
    <cellStyle name="40 % - Aksentti5 2 4 2 3 2" xfId="5855"/>
    <cellStyle name="40 % - Aksentti5 2 4 2 3 2 2" xfId="5856"/>
    <cellStyle name="40 % - Aksentti5 2 4 2 3 3" xfId="5857"/>
    <cellStyle name="40 % - Aksentti5 2 4 2 3 3 2" xfId="5858"/>
    <cellStyle name="40 % - Aksentti5 2 4 2 3 4" xfId="5859"/>
    <cellStyle name="40 % - Aksentti5 2 4 2 3 5" xfId="5860"/>
    <cellStyle name="40 % - Aksentti5 2 4 2 3 6" xfId="5861"/>
    <cellStyle name="40 % - Aksentti5 2 4 2 4" xfId="5862"/>
    <cellStyle name="40 % - Aksentti5 2 4 2 4 2" xfId="5863"/>
    <cellStyle name="40 % - Aksentti5 2 4 2 5" xfId="5864"/>
    <cellStyle name="40 % - Aksentti5 2 4 2 5 2" xfId="5865"/>
    <cellStyle name="40 % - Aksentti5 2 4 2 6" xfId="5866"/>
    <cellStyle name="40 % - Aksentti5 2 4 2 7" xfId="5867"/>
    <cellStyle name="40 % - Aksentti5 2 4 2 8" xfId="5868"/>
    <cellStyle name="40 % - Aksentti5 2 4 3" xfId="5869"/>
    <cellStyle name="40 % - Aksentti5 2 4 3 2" xfId="5870"/>
    <cellStyle name="40 % - Aksentti5 2 4 3 2 2" xfId="5871"/>
    <cellStyle name="40 % - Aksentti5 2 4 3 2 2 2" xfId="5872"/>
    <cellStyle name="40 % - Aksentti5 2 4 3 2 3" xfId="5873"/>
    <cellStyle name="40 % - Aksentti5 2 4 3 2 3 2" xfId="5874"/>
    <cellStyle name="40 % - Aksentti5 2 4 3 2 4" xfId="5875"/>
    <cellStyle name="40 % - Aksentti5 2 4 3 2 5" xfId="5876"/>
    <cellStyle name="40 % - Aksentti5 2 4 3 2 6" xfId="5877"/>
    <cellStyle name="40 % - Aksentti5 2 4 3 3" xfId="5878"/>
    <cellStyle name="40 % - Aksentti5 2 4 3 3 2" xfId="5879"/>
    <cellStyle name="40 % - Aksentti5 2 4 3 4" xfId="5880"/>
    <cellStyle name="40 % - Aksentti5 2 4 3 4 2" xfId="5881"/>
    <cellStyle name="40 % - Aksentti5 2 4 3 5" xfId="5882"/>
    <cellStyle name="40 % - Aksentti5 2 4 3 6" xfId="5883"/>
    <cellStyle name="40 % - Aksentti5 2 4 3 7" xfId="5884"/>
    <cellStyle name="40 % - Aksentti5 2 4 4" xfId="5885"/>
    <cellStyle name="40 % - Aksentti5 2 4 4 2" xfId="5886"/>
    <cellStyle name="40 % - Aksentti5 2 4 4 2 2" xfId="5887"/>
    <cellStyle name="40 % - Aksentti5 2 4 4 3" xfId="5888"/>
    <cellStyle name="40 % - Aksentti5 2 4 4 3 2" xfId="5889"/>
    <cellStyle name="40 % - Aksentti5 2 4 4 4" xfId="5890"/>
    <cellStyle name="40 % - Aksentti5 2 4 4 5" xfId="5891"/>
    <cellStyle name="40 % - Aksentti5 2 4 4 6" xfId="5892"/>
    <cellStyle name="40 % - Aksentti5 2 4 5" xfId="5893"/>
    <cellStyle name="40 % - Aksentti5 2 4 5 2" xfId="5894"/>
    <cellStyle name="40 % - Aksentti5 2 4 5 3" xfId="5895"/>
    <cellStyle name="40 % - Aksentti5 2 4 5 4" xfId="5896"/>
    <cellStyle name="40 % - Aksentti5 2 4 6" xfId="5897"/>
    <cellStyle name="40 % - Aksentti5 2 4 6 2" xfId="5898"/>
    <cellStyle name="40 % - Aksentti5 2 4 7" xfId="5899"/>
    <cellStyle name="40 % - Aksentti5 2 4 8" xfId="5900"/>
    <cellStyle name="40 % - Aksentti5 2 4 9" xfId="5901"/>
    <cellStyle name="40 % - Aksentti5 2 5" xfId="5902"/>
    <cellStyle name="40 % - Aksentti5 2 5 2" xfId="5903"/>
    <cellStyle name="40 % - Aksentti5 2 5 2 2" xfId="5904"/>
    <cellStyle name="40 % - Aksentti5 2 5 2 2 2" xfId="5905"/>
    <cellStyle name="40 % - Aksentti5 2 5 2 2 2 2" xfId="5906"/>
    <cellStyle name="40 % - Aksentti5 2 5 2 2 3" xfId="5907"/>
    <cellStyle name="40 % - Aksentti5 2 5 2 2 3 2" xfId="5908"/>
    <cellStyle name="40 % - Aksentti5 2 5 2 2 4" xfId="5909"/>
    <cellStyle name="40 % - Aksentti5 2 5 2 2 5" xfId="5910"/>
    <cellStyle name="40 % - Aksentti5 2 5 2 2 6" xfId="5911"/>
    <cellStyle name="40 % - Aksentti5 2 5 2 3" xfId="5912"/>
    <cellStyle name="40 % - Aksentti5 2 5 2 3 2" xfId="5913"/>
    <cellStyle name="40 % - Aksentti5 2 5 2 4" xfId="5914"/>
    <cellStyle name="40 % - Aksentti5 2 5 2 4 2" xfId="5915"/>
    <cellStyle name="40 % - Aksentti5 2 5 2 5" xfId="5916"/>
    <cellStyle name="40 % - Aksentti5 2 5 2 6" xfId="5917"/>
    <cellStyle name="40 % - Aksentti5 2 5 2 7" xfId="5918"/>
    <cellStyle name="40 % - Aksentti5 2 5 3" xfId="5919"/>
    <cellStyle name="40 % - Aksentti5 2 5 3 2" xfId="5920"/>
    <cellStyle name="40 % - Aksentti5 2 5 3 2 2" xfId="5921"/>
    <cellStyle name="40 % - Aksentti5 2 5 3 3" xfId="5922"/>
    <cellStyle name="40 % - Aksentti5 2 5 3 3 2" xfId="5923"/>
    <cellStyle name="40 % - Aksentti5 2 5 3 4" xfId="5924"/>
    <cellStyle name="40 % - Aksentti5 2 5 3 5" xfId="5925"/>
    <cellStyle name="40 % - Aksentti5 2 5 3 6" xfId="5926"/>
    <cellStyle name="40 % - Aksentti5 2 5 4" xfId="5927"/>
    <cellStyle name="40 % - Aksentti5 2 5 4 2" xfId="5928"/>
    <cellStyle name="40 % - Aksentti5 2 5 5" xfId="5929"/>
    <cellStyle name="40 % - Aksentti5 2 5 5 2" xfId="5930"/>
    <cellStyle name="40 % - Aksentti5 2 5 6" xfId="5931"/>
    <cellStyle name="40 % - Aksentti5 2 5 7" xfId="5932"/>
    <cellStyle name="40 % - Aksentti5 2 5 8" xfId="5933"/>
    <cellStyle name="40 % - Aksentti5 2 6" xfId="5934"/>
    <cellStyle name="40 % - Aksentti5 2 6 2" xfId="5935"/>
    <cellStyle name="40 % - Aksentti5 2 6 2 2" xfId="5936"/>
    <cellStyle name="40 % - Aksentti5 2 6 2 2 2" xfId="5937"/>
    <cellStyle name="40 % - Aksentti5 2 6 2 3" xfId="5938"/>
    <cellStyle name="40 % - Aksentti5 2 6 2 3 2" xfId="5939"/>
    <cellStyle name="40 % - Aksentti5 2 6 2 4" xfId="5940"/>
    <cellStyle name="40 % - Aksentti5 2 6 2 5" xfId="5941"/>
    <cellStyle name="40 % - Aksentti5 2 6 2 6" xfId="5942"/>
    <cellStyle name="40 % - Aksentti5 2 6 3" xfId="5943"/>
    <cellStyle name="40 % - Aksentti5 2 6 3 2" xfId="5944"/>
    <cellStyle name="40 % - Aksentti5 2 6 4" xfId="5945"/>
    <cellStyle name="40 % - Aksentti5 2 6 4 2" xfId="5946"/>
    <cellStyle name="40 % - Aksentti5 2 6 5" xfId="5947"/>
    <cellStyle name="40 % - Aksentti5 2 6 6" xfId="5948"/>
    <cellStyle name="40 % - Aksentti5 2 6 7" xfId="5949"/>
    <cellStyle name="40 % - Aksentti5 2 7" xfId="5950"/>
    <cellStyle name="40 % - Aksentti5 2 7 2" xfId="5951"/>
    <cellStyle name="40 % - Aksentti5 2 7 2 2" xfId="5952"/>
    <cellStyle name="40 % - Aksentti5 2 7 3" xfId="5953"/>
    <cellStyle name="40 % - Aksentti5 2 7 3 2" xfId="5954"/>
    <cellStyle name="40 % - Aksentti5 2 7 4" xfId="5955"/>
    <cellStyle name="40 % - Aksentti5 2 7 5" xfId="5956"/>
    <cellStyle name="40 % - Aksentti5 2 7 6" xfId="5957"/>
    <cellStyle name="40 % - Aksentti5 2 8" xfId="5958"/>
    <cellStyle name="40 % - Aksentti5 2 8 2" xfId="5959"/>
    <cellStyle name="40 % - Aksentti5 2 8 3" xfId="5960"/>
    <cellStyle name="40 % - Aksentti5 2 8 4" xfId="5961"/>
    <cellStyle name="40 % - Aksentti5 2 9" xfId="5962"/>
    <cellStyle name="40 % - Aksentti5 2 9 2" xfId="5963"/>
    <cellStyle name="40 % - Aksentti5 2_T_B1.2" xfId="5964"/>
    <cellStyle name="40 % - Aksentti6 2" xfId="82"/>
    <cellStyle name="40 % - Aksentti6 2 10" xfId="5965"/>
    <cellStyle name="40 % - Aksentti6 2 11" xfId="5966"/>
    <cellStyle name="40 % - Aksentti6 2 12" xfId="5967"/>
    <cellStyle name="40 % - Aksentti6 2 2" xfId="83"/>
    <cellStyle name="40 % - Aksentti6 2 2 2" xfId="5968"/>
    <cellStyle name="40 % - Aksentti6 2 2 2 2" xfId="5969"/>
    <cellStyle name="40 % - Aksentti6 2 2 2 2 2" xfId="5970"/>
    <cellStyle name="40 % - Aksentti6 2 2 2 2 2 2" xfId="5971"/>
    <cellStyle name="40 % - Aksentti6 2 2 2 2 2 2 2" xfId="5972"/>
    <cellStyle name="40 % - Aksentti6 2 2 2 2 2 3" xfId="5973"/>
    <cellStyle name="40 % - Aksentti6 2 2 2 2 2 3 2" xfId="5974"/>
    <cellStyle name="40 % - Aksentti6 2 2 2 2 2 4" xfId="5975"/>
    <cellStyle name="40 % - Aksentti6 2 2 2 2 2 5" xfId="5976"/>
    <cellStyle name="40 % - Aksentti6 2 2 2 2 2 6" xfId="5977"/>
    <cellStyle name="40 % - Aksentti6 2 2 2 2 3" xfId="5978"/>
    <cellStyle name="40 % - Aksentti6 2 2 2 2 3 2" xfId="5979"/>
    <cellStyle name="40 % - Aksentti6 2 2 2 2 4" xfId="5980"/>
    <cellStyle name="40 % - Aksentti6 2 2 2 2 4 2" xfId="5981"/>
    <cellStyle name="40 % - Aksentti6 2 2 2 2 5" xfId="5982"/>
    <cellStyle name="40 % - Aksentti6 2 2 2 2 6" xfId="5983"/>
    <cellStyle name="40 % - Aksentti6 2 2 2 2 7" xfId="5984"/>
    <cellStyle name="40 % - Aksentti6 2 2 2 3" xfId="5985"/>
    <cellStyle name="40 % - Aksentti6 2 2 2 3 2" xfId="5986"/>
    <cellStyle name="40 % - Aksentti6 2 2 2 3 2 2" xfId="5987"/>
    <cellStyle name="40 % - Aksentti6 2 2 2 3 3" xfId="5988"/>
    <cellStyle name="40 % - Aksentti6 2 2 2 3 3 2" xfId="5989"/>
    <cellStyle name="40 % - Aksentti6 2 2 2 3 4" xfId="5990"/>
    <cellStyle name="40 % - Aksentti6 2 2 2 3 5" xfId="5991"/>
    <cellStyle name="40 % - Aksentti6 2 2 2 3 6" xfId="5992"/>
    <cellStyle name="40 % - Aksentti6 2 2 2 4" xfId="5993"/>
    <cellStyle name="40 % - Aksentti6 2 2 2 4 2" xfId="5994"/>
    <cellStyle name="40 % - Aksentti6 2 2 2 5" xfId="5995"/>
    <cellStyle name="40 % - Aksentti6 2 2 2 5 2" xfId="5996"/>
    <cellStyle name="40 % - Aksentti6 2 2 2 6" xfId="5997"/>
    <cellStyle name="40 % - Aksentti6 2 2 2 7" xfId="5998"/>
    <cellStyle name="40 % - Aksentti6 2 2 2 8" xfId="5999"/>
    <cellStyle name="40 % - Aksentti6 2 2 3" xfId="6000"/>
    <cellStyle name="40 % - Aksentti6 2 2 3 2" xfId="6001"/>
    <cellStyle name="40 % - Aksentti6 2 2 3 2 2" xfId="6002"/>
    <cellStyle name="40 % - Aksentti6 2 2 3 2 2 2" xfId="6003"/>
    <cellStyle name="40 % - Aksentti6 2 2 3 2 3" xfId="6004"/>
    <cellStyle name="40 % - Aksentti6 2 2 3 2 3 2" xfId="6005"/>
    <cellStyle name="40 % - Aksentti6 2 2 3 2 4" xfId="6006"/>
    <cellStyle name="40 % - Aksentti6 2 2 3 2 5" xfId="6007"/>
    <cellStyle name="40 % - Aksentti6 2 2 3 2 6" xfId="6008"/>
    <cellStyle name="40 % - Aksentti6 2 2 3 3" xfId="6009"/>
    <cellStyle name="40 % - Aksentti6 2 2 3 3 2" xfId="6010"/>
    <cellStyle name="40 % - Aksentti6 2 2 3 4" xfId="6011"/>
    <cellStyle name="40 % - Aksentti6 2 2 3 4 2" xfId="6012"/>
    <cellStyle name="40 % - Aksentti6 2 2 3 5" xfId="6013"/>
    <cellStyle name="40 % - Aksentti6 2 2 3 6" xfId="6014"/>
    <cellStyle name="40 % - Aksentti6 2 2 3 7" xfId="6015"/>
    <cellStyle name="40 % - Aksentti6 2 2 4" xfId="6016"/>
    <cellStyle name="40 % - Aksentti6 2 2 4 2" xfId="6017"/>
    <cellStyle name="40 % - Aksentti6 2 2 4 2 2" xfId="6018"/>
    <cellStyle name="40 % - Aksentti6 2 2 4 3" xfId="6019"/>
    <cellStyle name="40 % - Aksentti6 2 2 4 3 2" xfId="6020"/>
    <cellStyle name="40 % - Aksentti6 2 2 4 4" xfId="6021"/>
    <cellStyle name="40 % - Aksentti6 2 2 4 5" xfId="6022"/>
    <cellStyle name="40 % - Aksentti6 2 2 4 6" xfId="6023"/>
    <cellStyle name="40 % - Aksentti6 2 2 5" xfId="6024"/>
    <cellStyle name="40 % - Aksentti6 2 2 5 2" xfId="6025"/>
    <cellStyle name="40 % - Aksentti6 2 2 5 3" xfId="6026"/>
    <cellStyle name="40 % - Aksentti6 2 2 5 4" xfId="6027"/>
    <cellStyle name="40 % - Aksentti6 2 2 6" xfId="6028"/>
    <cellStyle name="40 % - Aksentti6 2 2 6 2" xfId="6029"/>
    <cellStyle name="40 % - Aksentti6 2 2 7" xfId="6030"/>
    <cellStyle name="40 % - Aksentti6 2 2 8" xfId="6031"/>
    <cellStyle name="40 % - Aksentti6 2 2 9" xfId="6032"/>
    <cellStyle name="40 % - Aksentti6 2 3" xfId="84"/>
    <cellStyle name="40 % - Aksentti6 2 3 2" xfId="6033"/>
    <cellStyle name="40 % - Aksentti6 2 3 2 2" xfId="6034"/>
    <cellStyle name="40 % - Aksentti6 2 3 2 2 2" xfId="6035"/>
    <cellStyle name="40 % - Aksentti6 2 3 2 2 2 2" xfId="6036"/>
    <cellStyle name="40 % - Aksentti6 2 3 2 2 2 2 2" xfId="6037"/>
    <cellStyle name="40 % - Aksentti6 2 3 2 2 2 3" xfId="6038"/>
    <cellStyle name="40 % - Aksentti6 2 3 2 2 2 3 2" xfId="6039"/>
    <cellStyle name="40 % - Aksentti6 2 3 2 2 2 4" xfId="6040"/>
    <cellStyle name="40 % - Aksentti6 2 3 2 2 2 5" xfId="6041"/>
    <cellStyle name="40 % - Aksentti6 2 3 2 2 2 6" xfId="6042"/>
    <cellStyle name="40 % - Aksentti6 2 3 2 2 3" xfId="6043"/>
    <cellStyle name="40 % - Aksentti6 2 3 2 2 3 2" xfId="6044"/>
    <cellStyle name="40 % - Aksentti6 2 3 2 2 4" xfId="6045"/>
    <cellStyle name="40 % - Aksentti6 2 3 2 2 4 2" xfId="6046"/>
    <cellStyle name="40 % - Aksentti6 2 3 2 2 5" xfId="6047"/>
    <cellStyle name="40 % - Aksentti6 2 3 2 2 6" xfId="6048"/>
    <cellStyle name="40 % - Aksentti6 2 3 2 2 7" xfId="6049"/>
    <cellStyle name="40 % - Aksentti6 2 3 2 3" xfId="6050"/>
    <cellStyle name="40 % - Aksentti6 2 3 2 3 2" xfId="6051"/>
    <cellStyle name="40 % - Aksentti6 2 3 2 3 2 2" xfId="6052"/>
    <cellStyle name="40 % - Aksentti6 2 3 2 3 3" xfId="6053"/>
    <cellStyle name="40 % - Aksentti6 2 3 2 3 3 2" xfId="6054"/>
    <cellStyle name="40 % - Aksentti6 2 3 2 3 4" xfId="6055"/>
    <cellStyle name="40 % - Aksentti6 2 3 2 3 5" xfId="6056"/>
    <cellStyle name="40 % - Aksentti6 2 3 2 3 6" xfId="6057"/>
    <cellStyle name="40 % - Aksentti6 2 3 2 4" xfId="6058"/>
    <cellStyle name="40 % - Aksentti6 2 3 2 4 2" xfId="6059"/>
    <cellStyle name="40 % - Aksentti6 2 3 2 5" xfId="6060"/>
    <cellStyle name="40 % - Aksentti6 2 3 2 5 2" xfId="6061"/>
    <cellStyle name="40 % - Aksentti6 2 3 2 6" xfId="6062"/>
    <cellStyle name="40 % - Aksentti6 2 3 2 7" xfId="6063"/>
    <cellStyle name="40 % - Aksentti6 2 3 2 8" xfId="6064"/>
    <cellStyle name="40 % - Aksentti6 2 3 3" xfId="6065"/>
    <cellStyle name="40 % - Aksentti6 2 3 3 2" xfId="6066"/>
    <cellStyle name="40 % - Aksentti6 2 3 3 2 2" xfId="6067"/>
    <cellStyle name="40 % - Aksentti6 2 3 3 2 2 2" xfId="6068"/>
    <cellStyle name="40 % - Aksentti6 2 3 3 2 3" xfId="6069"/>
    <cellStyle name="40 % - Aksentti6 2 3 3 2 3 2" xfId="6070"/>
    <cellStyle name="40 % - Aksentti6 2 3 3 2 4" xfId="6071"/>
    <cellStyle name="40 % - Aksentti6 2 3 3 2 5" xfId="6072"/>
    <cellStyle name="40 % - Aksentti6 2 3 3 2 6" xfId="6073"/>
    <cellStyle name="40 % - Aksentti6 2 3 3 3" xfId="6074"/>
    <cellStyle name="40 % - Aksentti6 2 3 3 3 2" xfId="6075"/>
    <cellStyle name="40 % - Aksentti6 2 3 3 4" xfId="6076"/>
    <cellStyle name="40 % - Aksentti6 2 3 3 4 2" xfId="6077"/>
    <cellStyle name="40 % - Aksentti6 2 3 3 5" xfId="6078"/>
    <cellStyle name="40 % - Aksentti6 2 3 3 6" xfId="6079"/>
    <cellStyle name="40 % - Aksentti6 2 3 3 7" xfId="6080"/>
    <cellStyle name="40 % - Aksentti6 2 3 4" xfId="6081"/>
    <cellStyle name="40 % - Aksentti6 2 3 4 2" xfId="6082"/>
    <cellStyle name="40 % - Aksentti6 2 3 4 2 2" xfId="6083"/>
    <cellStyle name="40 % - Aksentti6 2 3 4 3" xfId="6084"/>
    <cellStyle name="40 % - Aksentti6 2 3 4 3 2" xfId="6085"/>
    <cellStyle name="40 % - Aksentti6 2 3 4 4" xfId="6086"/>
    <cellStyle name="40 % - Aksentti6 2 3 4 5" xfId="6087"/>
    <cellStyle name="40 % - Aksentti6 2 3 4 6" xfId="6088"/>
    <cellStyle name="40 % - Aksentti6 2 3 5" xfId="6089"/>
    <cellStyle name="40 % - Aksentti6 2 3 5 2" xfId="6090"/>
    <cellStyle name="40 % - Aksentti6 2 3 5 3" xfId="6091"/>
    <cellStyle name="40 % - Aksentti6 2 3 5 4" xfId="6092"/>
    <cellStyle name="40 % - Aksentti6 2 3 6" xfId="6093"/>
    <cellStyle name="40 % - Aksentti6 2 3 6 2" xfId="6094"/>
    <cellStyle name="40 % - Aksentti6 2 3 7" xfId="6095"/>
    <cellStyle name="40 % - Aksentti6 2 3 8" xfId="6096"/>
    <cellStyle name="40 % - Aksentti6 2 3 9" xfId="6097"/>
    <cellStyle name="40 % - Aksentti6 2 4" xfId="85"/>
    <cellStyle name="40 % - Aksentti6 2 4 2" xfId="6098"/>
    <cellStyle name="40 % - Aksentti6 2 4 2 2" xfId="6099"/>
    <cellStyle name="40 % - Aksentti6 2 4 2 2 2" xfId="6100"/>
    <cellStyle name="40 % - Aksentti6 2 4 2 2 2 2" xfId="6101"/>
    <cellStyle name="40 % - Aksentti6 2 4 2 2 2 2 2" xfId="6102"/>
    <cellStyle name="40 % - Aksentti6 2 4 2 2 2 3" xfId="6103"/>
    <cellStyle name="40 % - Aksentti6 2 4 2 2 2 3 2" xfId="6104"/>
    <cellStyle name="40 % - Aksentti6 2 4 2 2 2 4" xfId="6105"/>
    <cellStyle name="40 % - Aksentti6 2 4 2 2 2 5" xfId="6106"/>
    <cellStyle name="40 % - Aksentti6 2 4 2 2 2 6" xfId="6107"/>
    <cellStyle name="40 % - Aksentti6 2 4 2 2 3" xfId="6108"/>
    <cellStyle name="40 % - Aksentti6 2 4 2 2 3 2" xfId="6109"/>
    <cellStyle name="40 % - Aksentti6 2 4 2 2 4" xfId="6110"/>
    <cellStyle name="40 % - Aksentti6 2 4 2 2 4 2" xfId="6111"/>
    <cellStyle name="40 % - Aksentti6 2 4 2 2 5" xfId="6112"/>
    <cellStyle name="40 % - Aksentti6 2 4 2 2 6" xfId="6113"/>
    <cellStyle name="40 % - Aksentti6 2 4 2 2 7" xfId="6114"/>
    <cellStyle name="40 % - Aksentti6 2 4 2 3" xfId="6115"/>
    <cellStyle name="40 % - Aksentti6 2 4 2 3 2" xfId="6116"/>
    <cellStyle name="40 % - Aksentti6 2 4 2 3 2 2" xfId="6117"/>
    <cellStyle name="40 % - Aksentti6 2 4 2 3 3" xfId="6118"/>
    <cellStyle name="40 % - Aksentti6 2 4 2 3 3 2" xfId="6119"/>
    <cellStyle name="40 % - Aksentti6 2 4 2 3 4" xfId="6120"/>
    <cellStyle name="40 % - Aksentti6 2 4 2 3 5" xfId="6121"/>
    <cellStyle name="40 % - Aksentti6 2 4 2 3 6" xfId="6122"/>
    <cellStyle name="40 % - Aksentti6 2 4 2 4" xfId="6123"/>
    <cellStyle name="40 % - Aksentti6 2 4 2 4 2" xfId="6124"/>
    <cellStyle name="40 % - Aksentti6 2 4 2 5" xfId="6125"/>
    <cellStyle name="40 % - Aksentti6 2 4 2 5 2" xfId="6126"/>
    <cellStyle name="40 % - Aksentti6 2 4 2 6" xfId="6127"/>
    <cellStyle name="40 % - Aksentti6 2 4 2 7" xfId="6128"/>
    <cellStyle name="40 % - Aksentti6 2 4 2 8" xfId="6129"/>
    <cellStyle name="40 % - Aksentti6 2 4 3" xfId="6130"/>
    <cellStyle name="40 % - Aksentti6 2 4 3 2" xfId="6131"/>
    <cellStyle name="40 % - Aksentti6 2 4 3 2 2" xfId="6132"/>
    <cellStyle name="40 % - Aksentti6 2 4 3 2 2 2" xfId="6133"/>
    <cellStyle name="40 % - Aksentti6 2 4 3 2 3" xfId="6134"/>
    <cellStyle name="40 % - Aksentti6 2 4 3 2 3 2" xfId="6135"/>
    <cellStyle name="40 % - Aksentti6 2 4 3 2 4" xfId="6136"/>
    <cellStyle name="40 % - Aksentti6 2 4 3 2 5" xfId="6137"/>
    <cellStyle name="40 % - Aksentti6 2 4 3 2 6" xfId="6138"/>
    <cellStyle name="40 % - Aksentti6 2 4 3 3" xfId="6139"/>
    <cellStyle name="40 % - Aksentti6 2 4 3 3 2" xfId="6140"/>
    <cellStyle name="40 % - Aksentti6 2 4 3 4" xfId="6141"/>
    <cellStyle name="40 % - Aksentti6 2 4 3 4 2" xfId="6142"/>
    <cellStyle name="40 % - Aksentti6 2 4 3 5" xfId="6143"/>
    <cellStyle name="40 % - Aksentti6 2 4 3 6" xfId="6144"/>
    <cellStyle name="40 % - Aksentti6 2 4 3 7" xfId="6145"/>
    <cellStyle name="40 % - Aksentti6 2 4 4" xfId="6146"/>
    <cellStyle name="40 % - Aksentti6 2 4 4 2" xfId="6147"/>
    <cellStyle name="40 % - Aksentti6 2 4 4 2 2" xfId="6148"/>
    <cellStyle name="40 % - Aksentti6 2 4 4 3" xfId="6149"/>
    <cellStyle name="40 % - Aksentti6 2 4 4 3 2" xfId="6150"/>
    <cellStyle name="40 % - Aksentti6 2 4 4 4" xfId="6151"/>
    <cellStyle name="40 % - Aksentti6 2 4 4 5" xfId="6152"/>
    <cellStyle name="40 % - Aksentti6 2 4 4 6" xfId="6153"/>
    <cellStyle name="40 % - Aksentti6 2 4 5" xfId="6154"/>
    <cellStyle name="40 % - Aksentti6 2 4 5 2" xfId="6155"/>
    <cellStyle name="40 % - Aksentti6 2 4 5 3" xfId="6156"/>
    <cellStyle name="40 % - Aksentti6 2 4 5 4" xfId="6157"/>
    <cellStyle name="40 % - Aksentti6 2 4 6" xfId="6158"/>
    <cellStyle name="40 % - Aksentti6 2 4 6 2" xfId="6159"/>
    <cellStyle name="40 % - Aksentti6 2 4 7" xfId="6160"/>
    <cellStyle name="40 % - Aksentti6 2 4 8" xfId="6161"/>
    <cellStyle name="40 % - Aksentti6 2 4 9" xfId="6162"/>
    <cellStyle name="40 % - Aksentti6 2 5" xfId="6163"/>
    <cellStyle name="40 % - Aksentti6 2 5 2" xfId="6164"/>
    <cellStyle name="40 % - Aksentti6 2 5 2 2" xfId="6165"/>
    <cellStyle name="40 % - Aksentti6 2 5 2 2 2" xfId="6166"/>
    <cellStyle name="40 % - Aksentti6 2 5 2 2 2 2" xfId="6167"/>
    <cellStyle name="40 % - Aksentti6 2 5 2 2 3" xfId="6168"/>
    <cellStyle name="40 % - Aksentti6 2 5 2 2 3 2" xfId="6169"/>
    <cellStyle name="40 % - Aksentti6 2 5 2 2 4" xfId="6170"/>
    <cellStyle name="40 % - Aksentti6 2 5 2 2 5" xfId="6171"/>
    <cellStyle name="40 % - Aksentti6 2 5 2 2 6" xfId="6172"/>
    <cellStyle name="40 % - Aksentti6 2 5 2 3" xfId="6173"/>
    <cellStyle name="40 % - Aksentti6 2 5 2 3 2" xfId="6174"/>
    <cellStyle name="40 % - Aksentti6 2 5 2 4" xfId="6175"/>
    <cellStyle name="40 % - Aksentti6 2 5 2 4 2" xfId="6176"/>
    <cellStyle name="40 % - Aksentti6 2 5 2 5" xfId="6177"/>
    <cellStyle name="40 % - Aksentti6 2 5 2 6" xfId="6178"/>
    <cellStyle name="40 % - Aksentti6 2 5 2 7" xfId="6179"/>
    <cellStyle name="40 % - Aksentti6 2 5 3" xfId="6180"/>
    <cellStyle name="40 % - Aksentti6 2 5 3 2" xfId="6181"/>
    <cellStyle name="40 % - Aksentti6 2 5 3 2 2" xfId="6182"/>
    <cellStyle name="40 % - Aksentti6 2 5 3 3" xfId="6183"/>
    <cellStyle name="40 % - Aksentti6 2 5 3 3 2" xfId="6184"/>
    <cellStyle name="40 % - Aksentti6 2 5 3 4" xfId="6185"/>
    <cellStyle name="40 % - Aksentti6 2 5 3 5" xfId="6186"/>
    <cellStyle name="40 % - Aksentti6 2 5 3 6" xfId="6187"/>
    <cellStyle name="40 % - Aksentti6 2 5 4" xfId="6188"/>
    <cellStyle name="40 % - Aksentti6 2 5 4 2" xfId="6189"/>
    <cellStyle name="40 % - Aksentti6 2 5 5" xfId="6190"/>
    <cellStyle name="40 % - Aksentti6 2 5 5 2" xfId="6191"/>
    <cellStyle name="40 % - Aksentti6 2 5 6" xfId="6192"/>
    <cellStyle name="40 % - Aksentti6 2 5 7" xfId="6193"/>
    <cellStyle name="40 % - Aksentti6 2 5 8" xfId="6194"/>
    <cellStyle name="40 % - Aksentti6 2 6" xfId="6195"/>
    <cellStyle name="40 % - Aksentti6 2 6 2" xfId="6196"/>
    <cellStyle name="40 % - Aksentti6 2 6 2 2" xfId="6197"/>
    <cellStyle name="40 % - Aksentti6 2 6 2 2 2" xfId="6198"/>
    <cellStyle name="40 % - Aksentti6 2 6 2 3" xfId="6199"/>
    <cellStyle name="40 % - Aksentti6 2 6 2 3 2" xfId="6200"/>
    <cellStyle name="40 % - Aksentti6 2 6 2 4" xfId="6201"/>
    <cellStyle name="40 % - Aksentti6 2 6 2 5" xfId="6202"/>
    <cellStyle name="40 % - Aksentti6 2 6 2 6" xfId="6203"/>
    <cellStyle name="40 % - Aksentti6 2 6 3" xfId="6204"/>
    <cellStyle name="40 % - Aksentti6 2 6 3 2" xfId="6205"/>
    <cellStyle name="40 % - Aksentti6 2 6 4" xfId="6206"/>
    <cellStyle name="40 % - Aksentti6 2 6 4 2" xfId="6207"/>
    <cellStyle name="40 % - Aksentti6 2 6 5" xfId="6208"/>
    <cellStyle name="40 % - Aksentti6 2 6 6" xfId="6209"/>
    <cellStyle name="40 % - Aksentti6 2 6 7" xfId="6210"/>
    <cellStyle name="40 % - Aksentti6 2 7" xfId="6211"/>
    <cellStyle name="40 % - Aksentti6 2 7 2" xfId="6212"/>
    <cellStyle name="40 % - Aksentti6 2 7 2 2" xfId="6213"/>
    <cellStyle name="40 % - Aksentti6 2 7 3" xfId="6214"/>
    <cellStyle name="40 % - Aksentti6 2 7 3 2" xfId="6215"/>
    <cellStyle name="40 % - Aksentti6 2 7 4" xfId="6216"/>
    <cellStyle name="40 % - Aksentti6 2 7 5" xfId="6217"/>
    <cellStyle name="40 % - Aksentti6 2 7 6" xfId="6218"/>
    <cellStyle name="40 % - Aksentti6 2 8" xfId="6219"/>
    <cellStyle name="40 % - Aksentti6 2 8 2" xfId="6220"/>
    <cellStyle name="40 % - Aksentti6 2 8 3" xfId="6221"/>
    <cellStyle name="40 % - Aksentti6 2 8 4" xfId="6222"/>
    <cellStyle name="40 % - Aksentti6 2 9" xfId="6223"/>
    <cellStyle name="40 % - Aksentti6 2 9 2" xfId="6224"/>
    <cellStyle name="40 % - Aksentti6 2_T_B1.2" xfId="6225"/>
    <cellStyle name="40 % - Accent1 2" xfId="86"/>
    <cellStyle name="40 % - Accent1 3" xfId="87"/>
    <cellStyle name="40 % - Accent2 2" xfId="88"/>
    <cellStyle name="40 % - Accent2 3" xfId="89"/>
    <cellStyle name="40 % - Accent3 2" xfId="90"/>
    <cellStyle name="40 % - Accent3 3" xfId="91"/>
    <cellStyle name="40 % - Accent4 2" xfId="92"/>
    <cellStyle name="40 % - Accent4 3" xfId="93"/>
    <cellStyle name="40 % - Accent5 2" xfId="94"/>
    <cellStyle name="40 % - Accent5 3" xfId="95"/>
    <cellStyle name="40 % - Accent6 2" xfId="96"/>
    <cellStyle name="40 % - Accent6 3" xfId="97"/>
    <cellStyle name="40% - Accent1" xfId="98"/>
    <cellStyle name="40% - Accent1 2" xfId="99"/>
    <cellStyle name="40% - Accent1 2 2" xfId="6226"/>
    <cellStyle name="40% - Accent1 2 3" xfId="6227"/>
    <cellStyle name="40% - Accent1 2 4" xfId="6228"/>
    <cellStyle name="40% - Accent1 3" xfId="6229"/>
    <cellStyle name="40% - Accent2" xfId="100"/>
    <cellStyle name="40% - Accent2 2" xfId="101"/>
    <cellStyle name="40% - Accent2 2 2" xfId="6230"/>
    <cellStyle name="40% - Accent2 2 3" xfId="6231"/>
    <cellStyle name="40% - Accent2 2 4" xfId="6232"/>
    <cellStyle name="40% - Accent2 3" xfId="6233"/>
    <cellStyle name="40% - Accent3" xfId="102"/>
    <cellStyle name="40% - Accent3 2" xfId="103"/>
    <cellStyle name="40% - Accent3 2 2" xfId="6234"/>
    <cellStyle name="40% - Accent3 2 3" xfId="6235"/>
    <cellStyle name="40% - Accent3 2 4" xfId="6236"/>
    <cellStyle name="40% - Accent3 3" xfId="6237"/>
    <cellStyle name="40% - Accent4" xfId="104"/>
    <cellStyle name="40% - Accent4 2" xfId="105"/>
    <cellStyle name="40% - Accent4 2 2" xfId="6238"/>
    <cellStyle name="40% - Accent4 2 3" xfId="6239"/>
    <cellStyle name="40% - Accent4 2 4" xfId="6240"/>
    <cellStyle name="40% - Accent4 3" xfId="6241"/>
    <cellStyle name="40% - Accent5" xfId="106"/>
    <cellStyle name="40% - Accent5 2" xfId="107"/>
    <cellStyle name="40% - Accent5 2 2" xfId="6242"/>
    <cellStyle name="40% - Accent5 2 3" xfId="6243"/>
    <cellStyle name="40% - Accent5 2 4" xfId="6244"/>
    <cellStyle name="40% - Accent5 3" xfId="6245"/>
    <cellStyle name="40% - Accent6" xfId="108"/>
    <cellStyle name="40% - Accent6 2" xfId="109"/>
    <cellStyle name="40% - Accent6 2 2" xfId="6246"/>
    <cellStyle name="40% - Accent6 2 3" xfId="6247"/>
    <cellStyle name="40% - Accent6 2 4" xfId="6248"/>
    <cellStyle name="40% - Accent6 3" xfId="6249"/>
    <cellStyle name="60 % - Accent1 2" xfId="110"/>
    <cellStyle name="60 % - Accent1 3" xfId="111"/>
    <cellStyle name="60 % - Accent2 2" xfId="112"/>
    <cellStyle name="60 % - Accent2 3" xfId="113"/>
    <cellStyle name="60 % - Accent3 2" xfId="114"/>
    <cellStyle name="60 % - Accent3 3" xfId="115"/>
    <cellStyle name="60 % - Accent4 2" xfId="116"/>
    <cellStyle name="60 % - Accent4 3" xfId="117"/>
    <cellStyle name="60 % - Accent5 2" xfId="118"/>
    <cellStyle name="60 % - Accent5 3" xfId="119"/>
    <cellStyle name="60 % - Accent6 2" xfId="120"/>
    <cellStyle name="60 % - Accent6 3" xfId="121"/>
    <cellStyle name="60% - Accent1" xfId="122"/>
    <cellStyle name="60% - Accent1 2" xfId="123"/>
    <cellStyle name="60% - Accent1 2 2" xfId="6250"/>
    <cellStyle name="60% - Accent1 2 3" xfId="6251"/>
    <cellStyle name="60% - Accent1 2 4" xfId="6252"/>
    <cellStyle name="60% - Accent1 3" xfId="6253"/>
    <cellStyle name="60% - Accent2" xfId="124"/>
    <cellStyle name="60% - Accent2 2" xfId="125"/>
    <cellStyle name="60% - Accent2 2 2" xfId="6254"/>
    <cellStyle name="60% - Accent2 2 3" xfId="6255"/>
    <cellStyle name="60% - Accent2 2 4" xfId="6256"/>
    <cellStyle name="60% - Accent2 3" xfId="6257"/>
    <cellStyle name="60% - Accent3" xfId="126"/>
    <cellStyle name="60% - Accent3 2" xfId="127"/>
    <cellStyle name="60% - Accent3 2 2" xfId="6258"/>
    <cellStyle name="60% - Accent3 2 3" xfId="6259"/>
    <cellStyle name="60% - Accent3 2 4" xfId="6260"/>
    <cellStyle name="60% - Accent3 3" xfId="6261"/>
    <cellStyle name="60% - Accent4" xfId="128"/>
    <cellStyle name="60% - Accent4 2" xfId="129"/>
    <cellStyle name="60% - Accent4 2 2" xfId="6262"/>
    <cellStyle name="60% - Accent4 2 3" xfId="6263"/>
    <cellStyle name="60% - Accent4 2 4" xfId="6264"/>
    <cellStyle name="60% - Accent4 3" xfId="6265"/>
    <cellStyle name="60% - Accent5" xfId="130"/>
    <cellStyle name="60% - Accent5 2" xfId="131"/>
    <cellStyle name="60% - Accent5 2 2" xfId="6266"/>
    <cellStyle name="60% - Accent5 2 3" xfId="6267"/>
    <cellStyle name="60% - Accent5 2 4" xfId="6268"/>
    <cellStyle name="60% - Accent5 3" xfId="6269"/>
    <cellStyle name="60% - Accent6" xfId="132"/>
    <cellStyle name="60% - Accent6 2" xfId="133"/>
    <cellStyle name="60% - Accent6 2 2" xfId="6270"/>
    <cellStyle name="60% - Accent6 2 3" xfId="6271"/>
    <cellStyle name="60% - Accent6 2 4" xfId="6272"/>
    <cellStyle name="60% - Accent6 3" xfId="6273"/>
    <cellStyle name="Accent1 2" xfId="134"/>
    <cellStyle name="Accent1 2 2" xfId="6274"/>
    <cellStyle name="Accent1 2 3" xfId="6275"/>
    <cellStyle name="Accent1 2 4" xfId="6276"/>
    <cellStyle name="Accent1 3" xfId="135"/>
    <cellStyle name="Accent2 2" xfId="136"/>
    <cellStyle name="Accent2 2 2" xfId="6277"/>
    <cellStyle name="Accent2 2 3" xfId="6278"/>
    <cellStyle name="Accent2 2 4" xfId="6279"/>
    <cellStyle name="Accent2 3" xfId="137"/>
    <cellStyle name="Accent3 2" xfId="138"/>
    <cellStyle name="Accent3 2 2" xfId="6280"/>
    <cellStyle name="Accent3 2 3" xfId="6281"/>
    <cellStyle name="Accent3 2 4" xfId="6282"/>
    <cellStyle name="Accent3 3" xfId="139"/>
    <cellStyle name="Accent4 2" xfId="140"/>
    <cellStyle name="Accent4 2 2" xfId="6283"/>
    <cellStyle name="Accent4 2 3" xfId="6284"/>
    <cellStyle name="Accent4 2 4" xfId="6285"/>
    <cellStyle name="Accent4 3" xfId="141"/>
    <cellStyle name="Accent5 2" xfId="142"/>
    <cellStyle name="Accent5 2 2" xfId="6286"/>
    <cellStyle name="Accent5 2 3" xfId="6287"/>
    <cellStyle name="Accent5 2 4" xfId="6288"/>
    <cellStyle name="Accent5 3" xfId="143"/>
    <cellStyle name="Accent6 2" xfId="144"/>
    <cellStyle name="Accent6 2 2" xfId="6289"/>
    <cellStyle name="Accent6 2 3" xfId="6290"/>
    <cellStyle name="Accent6 2 4" xfId="6291"/>
    <cellStyle name="Accent6 3" xfId="145"/>
    <cellStyle name="ANCLAS,REZONES Y SUS PARTES,DE FUNDICION,DE HIERRO O DE ACERO" xfId="6292"/>
    <cellStyle name="annee semestre" xfId="146"/>
    <cellStyle name="annee semestre 2" xfId="6293"/>
    <cellStyle name="annee semestre 2 2" xfId="6294"/>
    <cellStyle name="annee semestre 2 3" xfId="6295"/>
    <cellStyle name="annee semestre 3" xfId="6296"/>
    <cellStyle name="annee semestre 4" xfId="6297"/>
    <cellStyle name="Avertissement 2" xfId="147"/>
    <cellStyle name="Avertissement 3" xfId="148"/>
    <cellStyle name="Bad" xfId="149"/>
    <cellStyle name="Bad 2" xfId="150"/>
    <cellStyle name="Bad 2 2" xfId="6298"/>
    <cellStyle name="Bad 2 3" xfId="6299"/>
    <cellStyle name="Bad 2 4" xfId="6300"/>
    <cellStyle name="Bad 3" xfId="6301"/>
    <cellStyle name="Bad 3 2" xfId="6302"/>
    <cellStyle name="Bad 3 3" xfId="6303"/>
    <cellStyle name="Bad 3 4" xfId="6304"/>
    <cellStyle name="Bad 4" xfId="6305"/>
    <cellStyle name="bin" xfId="151"/>
    <cellStyle name="bin 10" xfId="6306"/>
    <cellStyle name="bin 2" xfId="152"/>
    <cellStyle name="bin 3" xfId="153"/>
    <cellStyle name="bin 4" xfId="154"/>
    <cellStyle name="bin 5" xfId="155"/>
    <cellStyle name="bin 6" xfId="156"/>
    <cellStyle name="bin 7" xfId="157"/>
    <cellStyle name="bin 8" xfId="158"/>
    <cellStyle name="bin 9" xfId="159"/>
    <cellStyle name="blue" xfId="160"/>
    <cellStyle name="blue 2" xfId="6307"/>
    <cellStyle name="blue 3" xfId="6308"/>
    <cellStyle name="Ç¥ÁØ_ENRL2" xfId="161"/>
    <cellStyle name="caché" xfId="162"/>
    <cellStyle name="Calcul 2" xfId="163"/>
    <cellStyle name="Calcul 2 2" xfId="164"/>
    <cellStyle name="Calcul 2 3" xfId="165"/>
    <cellStyle name="Calcul 2 4" xfId="166"/>
    <cellStyle name="Calcul 3" xfId="167"/>
    <cellStyle name="Calculation" xfId="168"/>
    <cellStyle name="Calculation 2" xfId="169"/>
    <cellStyle name="Calculation 2 2" xfId="6309"/>
    <cellStyle name="Calculation 2 3" xfId="6310"/>
    <cellStyle name="Calculation 2 4" xfId="6311"/>
    <cellStyle name="Calculation 3" xfId="6312"/>
    <cellStyle name="cell" xfId="170"/>
    <cellStyle name="cell 10" xfId="6313"/>
    <cellStyle name="cell 11" xfId="6314"/>
    <cellStyle name="cell 2" xfId="171"/>
    <cellStyle name="cell 2 2" xfId="6315"/>
    <cellStyle name="cell 2 2 2" xfId="6316"/>
    <cellStyle name="cell 2 3" xfId="6317"/>
    <cellStyle name="cell 3" xfId="172"/>
    <cellStyle name="cell 3 2" xfId="173"/>
    <cellStyle name="cell 3 2 2" xfId="6318"/>
    <cellStyle name="cell 3 3" xfId="174"/>
    <cellStyle name="cell 3 3 2" xfId="6319"/>
    <cellStyle name="cell 3 4" xfId="6320"/>
    <cellStyle name="cell 4" xfId="175"/>
    <cellStyle name="cell 4 2" xfId="176"/>
    <cellStyle name="cell 4 2 2" xfId="6321"/>
    <cellStyle name="cell 4 3" xfId="177"/>
    <cellStyle name="cell 4 3 2" xfId="6322"/>
    <cellStyle name="cell 4 4" xfId="6323"/>
    <cellStyle name="cell 5" xfId="178"/>
    <cellStyle name="cell 5 2" xfId="6324"/>
    <cellStyle name="cell 5 3" xfId="6325"/>
    <cellStyle name="cell 6" xfId="179"/>
    <cellStyle name="cell 6 2" xfId="6326"/>
    <cellStyle name="cell 6 3" xfId="6327"/>
    <cellStyle name="cell 7" xfId="180"/>
    <cellStyle name="cell 7 2" xfId="6328"/>
    <cellStyle name="cell 8" xfId="181"/>
    <cellStyle name="cell 8 2" xfId="6329"/>
    <cellStyle name="cell 9" xfId="182"/>
    <cellStyle name="cell 9 2" xfId="6330"/>
    <cellStyle name="Cellule liée 2" xfId="183"/>
    <cellStyle name="Cellule liée 3" xfId="184"/>
    <cellStyle name="Check Cell" xfId="185"/>
    <cellStyle name="Check Cell 2" xfId="186"/>
    <cellStyle name="Check Cell 2 2" xfId="6331"/>
    <cellStyle name="Check Cell 2 3" xfId="6332"/>
    <cellStyle name="Check Cell 2 4" xfId="6333"/>
    <cellStyle name="Check Cell 3" xfId="6334"/>
    <cellStyle name="Code additions" xfId="187"/>
    <cellStyle name="Code additions 2" xfId="188"/>
    <cellStyle name="Code additions 2 2" xfId="189"/>
    <cellStyle name="Code additions 2 2 2" xfId="6335"/>
    <cellStyle name="Code additions 2 2 3" xfId="6336"/>
    <cellStyle name="Code additions 2 3" xfId="190"/>
    <cellStyle name="Code additions 2 3 2" xfId="6337"/>
    <cellStyle name="Code additions 2 3 3" xfId="6338"/>
    <cellStyle name="Code additions 2 4" xfId="6339"/>
    <cellStyle name="Code additions 2 5" xfId="6340"/>
    <cellStyle name="Code additions 3" xfId="191"/>
    <cellStyle name="Code additions 3 2" xfId="192"/>
    <cellStyle name="Code additions 3 2 2" xfId="6341"/>
    <cellStyle name="Code additions 3 2 3" xfId="6342"/>
    <cellStyle name="Code additions 3 3" xfId="193"/>
    <cellStyle name="Code additions 3 3 2" xfId="6343"/>
    <cellStyle name="Code additions 3 3 3" xfId="6344"/>
    <cellStyle name="Code additions 3 4" xfId="6345"/>
    <cellStyle name="Code additions 3 5" xfId="6346"/>
    <cellStyle name="Code additions 4" xfId="194"/>
    <cellStyle name="Code additions 4 2" xfId="195"/>
    <cellStyle name="Code additions 4 2 2" xfId="6347"/>
    <cellStyle name="Code additions 4 2 3" xfId="6348"/>
    <cellStyle name="Code additions 4 3" xfId="196"/>
    <cellStyle name="Code additions 4 3 2" xfId="6349"/>
    <cellStyle name="Code additions 4 3 3" xfId="6350"/>
    <cellStyle name="Code additions 4 4" xfId="6351"/>
    <cellStyle name="Code additions 4 5" xfId="6352"/>
    <cellStyle name="Code additions 5" xfId="197"/>
    <cellStyle name="Code additions 5 2" xfId="6353"/>
    <cellStyle name="Code additions 5 3" xfId="6354"/>
    <cellStyle name="Code additions 6" xfId="198"/>
    <cellStyle name="Code additions 6 2" xfId="6355"/>
    <cellStyle name="Code additions 6 3" xfId="6356"/>
    <cellStyle name="Code additions 7" xfId="6357"/>
    <cellStyle name="Code additions 7 2" xfId="6358"/>
    <cellStyle name="Code additions 7 3" xfId="6359"/>
    <cellStyle name="Code additions 8" xfId="6360"/>
    <cellStyle name="Code additions 9" xfId="6361"/>
    <cellStyle name="Col&amp;RowHeadings" xfId="199"/>
    <cellStyle name="ColCodes" xfId="200"/>
    <cellStyle name="ColTitles" xfId="201"/>
    <cellStyle name="ColTitles 10" xfId="202"/>
    <cellStyle name="ColTitles 10 2" xfId="203"/>
    <cellStyle name="ColTitles 11" xfId="204"/>
    <cellStyle name="ColTitles 11 2" xfId="205"/>
    <cellStyle name="ColTitles 12" xfId="206"/>
    <cellStyle name="ColTitles 12 2" xfId="6362"/>
    <cellStyle name="ColTitles 13" xfId="207"/>
    <cellStyle name="ColTitles 13 2" xfId="6363"/>
    <cellStyle name="ColTitles 14" xfId="208"/>
    <cellStyle name="ColTitles 14 2" xfId="6364"/>
    <cellStyle name="ColTitles 15" xfId="209"/>
    <cellStyle name="ColTitles 15 2" xfId="6365"/>
    <cellStyle name="ColTitles 16" xfId="210"/>
    <cellStyle name="ColTitles 16 2" xfId="6366"/>
    <cellStyle name="ColTitles 17" xfId="6367"/>
    <cellStyle name="ColTitles 18" xfId="6368"/>
    <cellStyle name="ColTitles 19" xfId="6369"/>
    <cellStyle name="ColTitles 2" xfId="211"/>
    <cellStyle name="ColTitles 2 2" xfId="212"/>
    <cellStyle name="ColTitles 2 3" xfId="213"/>
    <cellStyle name="ColTitles 2 4" xfId="6370"/>
    <cellStyle name="ColTitles 3" xfId="214"/>
    <cellStyle name="ColTitles 3 2" xfId="215"/>
    <cellStyle name="ColTitles 4" xfId="216"/>
    <cellStyle name="ColTitles 4 2" xfId="217"/>
    <cellStyle name="ColTitles 5" xfId="218"/>
    <cellStyle name="ColTitles 5 2" xfId="219"/>
    <cellStyle name="ColTitles 6" xfId="220"/>
    <cellStyle name="ColTitles 6 2" xfId="221"/>
    <cellStyle name="ColTitles 7" xfId="222"/>
    <cellStyle name="ColTitles 7 2" xfId="223"/>
    <cellStyle name="ColTitles 8" xfId="224"/>
    <cellStyle name="ColTitles 8 2" xfId="225"/>
    <cellStyle name="ColTitles 9" xfId="226"/>
    <cellStyle name="ColTitles 9 2" xfId="227"/>
    <cellStyle name="column" xfId="228"/>
    <cellStyle name="Comma  [1]" xfId="229"/>
    <cellStyle name="Comma [0] 2" xfId="6371"/>
    <cellStyle name="Comma [1]" xfId="230"/>
    <cellStyle name="Comma 10" xfId="231"/>
    <cellStyle name="Comma 10 2" xfId="6372"/>
    <cellStyle name="Comma 10 2 2" xfId="6373"/>
    <cellStyle name="Comma 10 2 2 2" xfId="6374"/>
    <cellStyle name="Comma 10 2 2 2 2" xfId="6375"/>
    <cellStyle name="Comma 10 2 2 2 2 2" xfId="6376"/>
    <cellStyle name="Comma 10 2 2 2 3" xfId="6377"/>
    <cellStyle name="Comma 10 2 2 3" xfId="6378"/>
    <cellStyle name="Comma 10 2 2 3 2" xfId="6379"/>
    <cellStyle name="Comma 10 2 2 4" xfId="6380"/>
    <cellStyle name="Comma 10 2 3" xfId="6381"/>
    <cellStyle name="Comma 10 2 3 2" xfId="6382"/>
    <cellStyle name="Comma 10 2 3 2 2" xfId="6383"/>
    <cellStyle name="Comma 10 2 3 2 2 2" xfId="6384"/>
    <cellStyle name="Comma 10 2 3 2 3" xfId="6385"/>
    <cellStyle name="Comma 10 2 3 3" xfId="6386"/>
    <cellStyle name="Comma 10 2 3 3 2" xfId="6387"/>
    <cellStyle name="Comma 10 2 3 4" xfId="6388"/>
    <cellStyle name="Comma 10 2 4" xfId="6389"/>
    <cellStyle name="Comma 10 3" xfId="6390"/>
    <cellStyle name="Comma 10 3 2" xfId="6391"/>
    <cellStyle name="Comma 10 3 2 2" xfId="6392"/>
    <cellStyle name="Comma 10 3 2 2 2" xfId="6393"/>
    <cellStyle name="Comma 10 3 2 3" xfId="6394"/>
    <cellStyle name="Comma 10 3 3" xfId="6395"/>
    <cellStyle name="Comma 10 3 3 2" xfId="6396"/>
    <cellStyle name="Comma 10 3 4" xfId="6397"/>
    <cellStyle name="Comma 10 4" xfId="6398"/>
    <cellStyle name="Comma 10 4 2" xfId="6399"/>
    <cellStyle name="Comma 10 4 2 2" xfId="6400"/>
    <cellStyle name="Comma 10 4 2 2 2" xfId="6401"/>
    <cellStyle name="Comma 10 4 2 3" xfId="6402"/>
    <cellStyle name="Comma 10 4 3" xfId="6403"/>
    <cellStyle name="Comma 10 4 3 2" xfId="6404"/>
    <cellStyle name="Comma 10 4 4" xfId="6405"/>
    <cellStyle name="Comma 10 5" xfId="6406"/>
    <cellStyle name="Comma 10 5 2" xfId="6407"/>
    <cellStyle name="Comma 10 5 2 2" xfId="6408"/>
    <cellStyle name="Comma 10 5 3" xfId="6409"/>
    <cellStyle name="Comma 10 6" xfId="6410"/>
    <cellStyle name="Comma 10 6 2" xfId="6411"/>
    <cellStyle name="Comma 10 7" xfId="6412"/>
    <cellStyle name="Comma 10 8" xfId="6413"/>
    <cellStyle name="Comma 100" xfId="6414"/>
    <cellStyle name="Comma 101" xfId="6415"/>
    <cellStyle name="Comma 102" xfId="6416"/>
    <cellStyle name="Comma 103" xfId="6417"/>
    <cellStyle name="Comma 104" xfId="6418"/>
    <cellStyle name="Comma 106" xfId="6419"/>
    <cellStyle name="Comma 107" xfId="6420"/>
    <cellStyle name="Comma 108" xfId="6421"/>
    <cellStyle name="Comma 11" xfId="6422"/>
    <cellStyle name="Comma 11 2" xfId="6423"/>
    <cellStyle name="Comma 11 2 2" xfId="6424"/>
    <cellStyle name="Comma 11 2 2 2" xfId="6425"/>
    <cellStyle name="Comma 11 2 2 2 2" xfId="6426"/>
    <cellStyle name="Comma 11 2 2 2 2 2" xfId="6427"/>
    <cellStyle name="Comma 11 2 2 2 3" xfId="6428"/>
    <cellStyle name="Comma 11 2 2 3" xfId="6429"/>
    <cellStyle name="Comma 11 2 2 3 2" xfId="6430"/>
    <cellStyle name="Comma 11 2 2 4" xfId="6431"/>
    <cellStyle name="Comma 11 2 3" xfId="6432"/>
    <cellStyle name="Comma 11 2 3 2" xfId="6433"/>
    <cellStyle name="Comma 11 2 3 2 2" xfId="6434"/>
    <cellStyle name="Comma 11 2 3 2 2 2" xfId="6435"/>
    <cellStyle name="Comma 11 2 3 2 3" xfId="6436"/>
    <cellStyle name="Comma 11 2 3 3" xfId="6437"/>
    <cellStyle name="Comma 11 2 3 3 2" xfId="6438"/>
    <cellStyle name="Comma 11 2 3 4" xfId="6439"/>
    <cellStyle name="Comma 11 2 4" xfId="6440"/>
    <cellStyle name="Comma 11 2 4 2" xfId="6441"/>
    <cellStyle name="Comma 11 2 4 2 2" xfId="6442"/>
    <cellStyle name="Comma 11 2 4 3" xfId="6443"/>
    <cellStyle name="Comma 11 2 5" xfId="6444"/>
    <cellStyle name="Comma 11 2 5 2" xfId="6445"/>
    <cellStyle name="Comma 11 2 6" xfId="6446"/>
    <cellStyle name="Comma 11 3" xfId="6447"/>
    <cellStyle name="Comma 11 3 2" xfId="6448"/>
    <cellStyle name="Comma 11 3 2 2" xfId="6449"/>
    <cellStyle name="Comma 11 3 2 2 2" xfId="6450"/>
    <cellStyle name="Comma 11 3 2 3" xfId="6451"/>
    <cellStyle name="Comma 11 3 3" xfId="6452"/>
    <cellStyle name="Comma 11 3 3 2" xfId="6453"/>
    <cellStyle name="Comma 11 3 4" xfId="6454"/>
    <cellStyle name="Comma 11 4" xfId="6455"/>
    <cellStyle name="Comma 11 4 2" xfId="6456"/>
    <cellStyle name="Comma 11 4 2 2" xfId="6457"/>
    <cellStyle name="Comma 11 4 2 2 2" xfId="6458"/>
    <cellStyle name="Comma 11 4 2 3" xfId="6459"/>
    <cellStyle name="Comma 11 4 3" xfId="6460"/>
    <cellStyle name="Comma 11 4 3 2" xfId="6461"/>
    <cellStyle name="Comma 11 4 4" xfId="6462"/>
    <cellStyle name="Comma 11 5" xfId="6463"/>
    <cellStyle name="Comma 11 5 2" xfId="6464"/>
    <cellStyle name="Comma 11 5 2 2" xfId="6465"/>
    <cellStyle name="Comma 11 5 3" xfId="6466"/>
    <cellStyle name="Comma 11 6" xfId="6467"/>
    <cellStyle name="Comma 11 6 2" xfId="6468"/>
    <cellStyle name="Comma 11 7" xfId="6469"/>
    <cellStyle name="Comma 110" xfId="6470"/>
    <cellStyle name="Comma 111" xfId="6471"/>
    <cellStyle name="Comma 112" xfId="6472"/>
    <cellStyle name="Comma 114" xfId="6473"/>
    <cellStyle name="Comma 115" xfId="6474"/>
    <cellStyle name="Comma 116" xfId="6475"/>
    <cellStyle name="Comma 118" xfId="6476"/>
    <cellStyle name="Comma 12" xfId="6477"/>
    <cellStyle name="Comma 12 2" xfId="6478"/>
    <cellStyle name="Comma 12 2 2" xfId="6479"/>
    <cellStyle name="Comma 12 2 2 2" xfId="6480"/>
    <cellStyle name="Comma 12 2 2 2 2" xfId="6481"/>
    <cellStyle name="Comma 12 2 2 2 2 2" xfId="6482"/>
    <cellStyle name="Comma 12 2 2 2 3" xfId="6483"/>
    <cellStyle name="Comma 12 2 2 3" xfId="6484"/>
    <cellStyle name="Comma 12 2 2 3 2" xfId="6485"/>
    <cellStyle name="Comma 12 2 2 4" xfId="6486"/>
    <cellStyle name="Comma 12 2 3" xfId="6487"/>
    <cellStyle name="Comma 12 2 3 2" xfId="6488"/>
    <cellStyle name="Comma 12 2 3 2 2" xfId="6489"/>
    <cellStyle name="Comma 12 2 3 2 2 2" xfId="6490"/>
    <cellStyle name="Comma 12 2 3 2 3" xfId="6491"/>
    <cellStyle name="Comma 12 2 3 3" xfId="6492"/>
    <cellStyle name="Comma 12 2 3 3 2" xfId="6493"/>
    <cellStyle name="Comma 12 2 3 4" xfId="6494"/>
    <cellStyle name="Comma 12 2 4" xfId="6495"/>
    <cellStyle name="Comma 12 2 4 2" xfId="6496"/>
    <cellStyle name="Comma 12 2 4 2 2" xfId="6497"/>
    <cellStyle name="Comma 12 2 4 3" xfId="6498"/>
    <cellStyle name="Comma 12 2 5" xfId="6499"/>
    <cellStyle name="Comma 12 2 5 2" xfId="6500"/>
    <cellStyle name="Comma 12 2 6" xfId="6501"/>
    <cellStyle name="Comma 12 3" xfId="6502"/>
    <cellStyle name="Comma 12 3 2" xfId="6503"/>
    <cellStyle name="Comma 12 3 2 2" xfId="6504"/>
    <cellStyle name="Comma 12 3 2 2 2" xfId="6505"/>
    <cellStyle name="Comma 12 3 2 3" xfId="6506"/>
    <cellStyle name="Comma 12 3 3" xfId="6507"/>
    <cellStyle name="Comma 12 3 3 2" xfId="6508"/>
    <cellStyle name="Comma 12 3 4" xfId="6509"/>
    <cellStyle name="Comma 12 4" xfId="6510"/>
    <cellStyle name="Comma 12 4 2" xfId="6511"/>
    <cellStyle name="Comma 12 4 2 2" xfId="6512"/>
    <cellStyle name="Comma 12 4 2 2 2" xfId="6513"/>
    <cellStyle name="Comma 12 4 2 3" xfId="6514"/>
    <cellStyle name="Comma 12 4 3" xfId="6515"/>
    <cellStyle name="Comma 12 4 3 2" xfId="6516"/>
    <cellStyle name="Comma 12 4 4" xfId="6517"/>
    <cellStyle name="Comma 12 5" xfId="6518"/>
    <cellStyle name="Comma 12 5 2" xfId="6519"/>
    <cellStyle name="Comma 12 5 2 2" xfId="6520"/>
    <cellStyle name="Comma 12 5 3" xfId="6521"/>
    <cellStyle name="Comma 12 6" xfId="6522"/>
    <cellStyle name="Comma 12 6 2" xfId="6523"/>
    <cellStyle name="Comma 12 7" xfId="6524"/>
    <cellStyle name="Comma 120" xfId="6525"/>
    <cellStyle name="Comma 121" xfId="6526"/>
    <cellStyle name="Comma 124" xfId="6527"/>
    <cellStyle name="Comma 125" xfId="6528"/>
    <cellStyle name="Comma 126" xfId="6529"/>
    <cellStyle name="Comma 127" xfId="6530"/>
    <cellStyle name="Comma 128" xfId="6531"/>
    <cellStyle name="Comma 129" xfId="6532"/>
    <cellStyle name="Comma 13" xfId="6533"/>
    <cellStyle name="Comma 13 2" xfId="6534"/>
    <cellStyle name="Comma 13 2 2" xfId="6535"/>
    <cellStyle name="Comma 13 2 2 2" xfId="6536"/>
    <cellStyle name="Comma 13 2 3" xfId="6537"/>
    <cellStyle name="Comma 13 3" xfId="6538"/>
    <cellStyle name="Comma 13 3 2" xfId="6539"/>
    <cellStyle name="Comma 13 4" xfId="6540"/>
    <cellStyle name="Comma 130" xfId="6541"/>
    <cellStyle name="Comma 14" xfId="6542"/>
    <cellStyle name="Comma 14 2" xfId="6543"/>
    <cellStyle name="Comma 14 2 2" xfId="6544"/>
    <cellStyle name="Comma 14 2 2 2" xfId="6545"/>
    <cellStyle name="Comma 14 2 2 2 2" xfId="6546"/>
    <cellStyle name="Comma 14 2 2 2 2 2" xfId="6547"/>
    <cellStyle name="Comma 14 2 2 2 3" xfId="6548"/>
    <cellStyle name="Comma 14 2 2 3" xfId="6549"/>
    <cellStyle name="Comma 14 2 2 3 2" xfId="6550"/>
    <cellStyle name="Comma 14 2 2 4" xfId="6551"/>
    <cellStyle name="Comma 14 2 3" xfId="6552"/>
    <cellStyle name="Comma 14 2 3 2" xfId="6553"/>
    <cellStyle name="Comma 14 2 3 2 2" xfId="6554"/>
    <cellStyle name="Comma 14 2 3 2 2 2" xfId="6555"/>
    <cellStyle name="Comma 14 2 3 2 3" xfId="6556"/>
    <cellStyle name="Comma 14 2 3 3" xfId="6557"/>
    <cellStyle name="Comma 14 2 3 3 2" xfId="6558"/>
    <cellStyle name="Comma 14 2 3 4" xfId="6559"/>
    <cellStyle name="Comma 14 2 4" xfId="6560"/>
    <cellStyle name="Comma 14 2 4 2" xfId="6561"/>
    <cellStyle name="Comma 14 2 4 2 2" xfId="6562"/>
    <cellStyle name="Comma 14 2 4 3" xfId="6563"/>
    <cellStyle name="Comma 14 2 5" xfId="6564"/>
    <cellStyle name="Comma 14 2 5 2" xfId="6565"/>
    <cellStyle name="Comma 14 2 6" xfId="6566"/>
    <cellStyle name="Comma 14 3" xfId="6567"/>
    <cellStyle name="Comma 14 3 2" xfId="6568"/>
    <cellStyle name="Comma 14 3 2 2" xfId="6569"/>
    <cellStyle name="Comma 14 3 2 2 2" xfId="6570"/>
    <cellStyle name="Comma 14 3 2 3" xfId="6571"/>
    <cellStyle name="Comma 14 3 3" xfId="6572"/>
    <cellStyle name="Comma 14 3 3 2" xfId="6573"/>
    <cellStyle name="Comma 14 3 4" xfId="6574"/>
    <cellStyle name="Comma 14 4" xfId="6575"/>
    <cellStyle name="Comma 14 4 2" xfId="6576"/>
    <cellStyle name="Comma 14 4 2 2" xfId="6577"/>
    <cellStyle name="Comma 14 4 2 2 2" xfId="6578"/>
    <cellStyle name="Comma 14 4 2 3" xfId="6579"/>
    <cellStyle name="Comma 14 4 3" xfId="6580"/>
    <cellStyle name="Comma 14 4 3 2" xfId="6581"/>
    <cellStyle name="Comma 14 4 4" xfId="6582"/>
    <cellStyle name="Comma 14 5" xfId="6583"/>
    <cellStyle name="Comma 14 5 2" xfId="6584"/>
    <cellStyle name="Comma 14 5 2 2" xfId="6585"/>
    <cellStyle name="Comma 14 5 3" xfId="6586"/>
    <cellStyle name="Comma 14 6" xfId="6587"/>
    <cellStyle name="Comma 14 6 2" xfId="6588"/>
    <cellStyle name="Comma 14 7" xfId="6589"/>
    <cellStyle name="Comma 15" xfId="6590"/>
    <cellStyle name="Comma 15 2" xfId="6591"/>
    <cellStyle name="Comma 15 2 2" xfId="6592"/>
    <cellStyle name="Comma 15 2 2 2" xfId="6593"/>
    <cellStyle name="Comma 15 2 3" xfId="6594"/>
    <cellStyle name="Comma 15 3" xfId="6595"/>
    <cellStyle name="Comma 15 3 2" xfId="6596"/>
    <cellStyle name="Comma 15 4" xfId="6597"/>
    <cellStyle name="Comma 16" xfId="6598"/>
    <cellStyle name="Comma 16 2" xfId="6599"/>
    <cellStyle name="Comma 16 2 2" xfId="6600"/>
    <cellStyle name="Comma 16 2 2 2" xfId="6601"/>
    <cellStyle name="Comma 16 2 2 2 2" xfId="6602"/>
    <cellStyle name="Comma 16 2 2 3" xfId="6603"/>
    <cellStyle name="Comma 16 2 3" xfId="6604"/>
    <cellStyle name="Comma 16 2 3 2" xfId="6605"/>
    <cellStyle name="Comma 16 2 4" xfId="6606"/>
    <cellStyle name="Comma 16 3" xfId="6607"/>
    <cellStyle name="Comma 16 3 2" xfId="6608"/>
    <cellStyle name="Comma 16 3 2 2" xfId="6609"/>
    <cellStyle name="Comma 16 3 2 2 2" xfId="6610"/>
    <cellStyle name="Comma 16 3 2 3" xfId="6611"/>
    <cellStyle name="Comma 16 3 3" xfId="6612"/>
    <cellStyle name="Comma 16 3 3 2" xfId="6613"/>
    <cellStyle name="Comma 16 3 4" xfId="6614"/>
    <cellStyle name="Comma 16 4" xfId="6615"/>
    <cellStyle name="Comma 16 4 2" xfId="6616"/>
    <cellStyle name="Comma 16 4 2 2" xfId="6617"/>
    <cellStyle name="Comma 16 4 3" xfId="6618"/>
    <cellStyle name="Comma 16 5" xfId="6619"/>
    <cellStyle name="Comma 16 5 2" xfId="6620"/>
    <cellStyle name="Comma 16 6" xfId="6621"/>
    <cellStyle name="Comma 17" xfId="6622"/>
    <cellStyle name="Comma 17 2" xfId="6623"/>
    <cellStyle name="Comma 17 2 2" xfId="6624"/>
    <cellStyle name="Comma 17 2 2 2" xfId="6625"/>
    <cellStyle name="Comma 17 2 2 2 2" xfId="6626"/>
    <cellStyle name="Comma 17 2 2 3" xfId="6627"/>
    <cellStyle name="Comma 17 2 3" xfId="6628"/>
    <cellStyle name="Comma 17 2 3 2" xfId="6629"/>
    <cellStyle name="Comma 17 2 4" xfId="6630"/>
    <cellStyle name="Comma 17 3" xfId="6631"/>
    <cellStyle name="Comma 17 3 2" xfId="6632"/>
    <cellStyle name="Comma 17 3 2 2" xfId="6633"/>
    <cellStyle name="Comma 17 3 2 2 2" xfId="6634"/>
    <cellStyle name="Comma 17 3 2 3" xfId="6635"/>
    <cellStyle name="Comma 17 3 3" xfId="6636"/>
    <cellStyle name="Comma 17 3 3 2" xfId="6637"/>
    <cellStyle name="Comma 17 3 4" xfId="6638"/>
    <cellStyle name="Comma 17 4" xfId="6639"/>
    <cellStyle name="Comma 18" xfId="6640"/>
    <cellStyle name="Comma 18 2" xfId="6641"/>
    <cellStyle name="Comma 18 2 2" xfId="6642"/>
    <cellStyle name="Comma 18 2 2 2" xfId="6643"/>
    <cellStyle name="Comma 18 2 2 2 2" xfId="6644"/>
    <cellStyle name="Comma 18 2 2 3" xfId="6645"/>
    <cellStyle name="Comma 18 2 3" xfId="6646"/>
    <cellStyle name="Comma 18 2 3 2" xfId="6647"/>
    <cellStyle name="Comma 18 2 4" xfId="6648"/>
    <cellStyle name="Comma 18 3" xfId="6649"/>
    <cellStyle name="Comma 18 3 2" xfId="6650"/>
    <cellStyle name="Comma 18 3 2 2" xfId="6651"/>
    <cellStyle name="Comma 18 3 2 2 2" xfId="6652"/>
    <cellStyle name="Comma 18 3 2 3" xfId="6653"/>
    <cellStyle name="Comma 18 3 3" xfId="6654"/>
    <cellStyle name="Comma 18 3 3 2" xfId="6655"/>
    <cellStyle name="Comma 18 3 4" xfId="6656"/>
    <cellStyle name="Comma 18 4" xfId="6657"/>
    <cellStyle name="Comma 18 4 2" xfId="6658"/>
    <cellStyle name="Comma 18 4 2 2" xfId="6659"/>
    <cellStyle name="Comma 18 4 3" xfId="6660"/>
    <cellStyle name="Comma 18 5" xfId="6661"/>
    <cellStyle name="Comma 18 5 2" xfId="6662"/>
    <cellStyle name="Comma 18 6" xfId="6663"/>
    <cellStyle name="Comma 19" xfId="6664"/>
    <cellStyle name="Comma 19 2" xfId="6665"/>
    <cellStyle name="Comma 19 2 2" xfId="6666"/>
    <cellStyle name="Comma 19 2 2 2" xfId="6667"/>
    <cellStyle name="Comma 19 2 2 2 2" xfId="6668"/>
    <cellStyle name="Comma 19 2 2 3" xfId="6669"/>
    <cellStyle name="Comma 19 2 3" xfId="6670"/>
    <cellStyle name="Comma 19 2 3 2" xfId="6671"/>
    <cellStyle name="Comma 19 2 4" xfId="6672"/>
    <cellStyle name="Comma 19 3" xfId="6673"/>
    <cellStyle name="Comma 19 3 2" xfId="6674"/>
    <cellStyle name="Comma 19 3 2 2" xfId="6675"/>
    <cellStyle name="Comma 19 3 2 2 2" xfId="6676"/>
    <cellStyle name="Comma 19 3 2 3" xfId="6677"/>
    <cellStyle name="Comma 19 3 3" xfId="6678"/>
    <cellStyle name="Comma 19 3 3 2" xfId="6679"/>
    <cellStyle name="Comma 19 3 4" xfId="6680"/>
    <cellStyle name="Comma 19 4" xfId="6681"/>
    <cellStyle name="Comma 19 4 2" xfId="6682"/>
    <cellStyle name="Comma 19 4 2 2" xfId="6683"/>
    <cellStyle name="Comma 19 4 3" xfId="6684"/>
    <cellStyle name="Comma 19 5" xfId="6685"/>
    <cellStyle name="Comma 19 5 2" xfId="6686"/>
    <cellStyle name="Comma 19 6" xfId="6687"/>
    <cellStyle name="Comma 2" xfId="232"/>
    <cellStyle name="Comma 2 10" xfId="6688"/>
    <cellStyle name="Comma 2 11" xfId="6689"/>
    <cellStyle name="Comma 2 2" xfId="233"/>
    <cellStyle name="Comma 2 2 2" xfId="6690"/>
    <cellStyle name="Comma 2 2 2 2" xfId="6691"/>
    <cellStyle name="Comma 2 2 2 2 2" xfId="6692"/>
    <cellStyle name="Comma 2 2 2 2 2 2" xfId="6693"/>
    <cellStyle name="Comma 2 2 2 2 3" xfId="6694"/>
    <cellStyle name="Comma 2 2 2 3" xfId="6695"/>
    <cellStyle name="Comma 2 2 2 3 2" xfId="6696"/>
    <cellStyle name="Comma 2 2 2 4" xfId="6697"/>
    <cellStyle name="Comma 2 2 2 5" xfId="6698"/>
    <cellStyle name="Comma 2 2 3" xfId="6699"/>
    <cellStyle name="Comma 2 2 3 2" xfId="6700"/>
    <cellStyle name="Comma 2 2 3 2 2" xfId="6701"/>
    <cellStyle name="Comma 2 2 3 2 2 2" xfId="6702"/>
    <cellStyle name="Comma 2 2 3 2 3" xfId="6703"/>
    <cellStyle name="Comma 2 2 3 3" xfId="6704"/>
    <cellStyle name="Comma 2 2 3 3 2" xfId="6705"/>
    <cellStyle name="Comma 2 2 3 4" xfId="6706"/>
    <cellStyle name="Comma 2 2 4" xfId="6707"/>
    <cellStyle name="Comma 2 2 5" xfId="6708"/>
    <cellStyle name="Comma 2 2 6" xfId="6709"/>
    <cellStyle name="Comma 2 2 7" xfId="6710"/>
    <cellStyle name="Comma 2 3" xfId="234"/>
    <cellStyle name="Comma 2 3 2" xfId="235"/>
    <cellStyle name="Comma 2 3 2 2" xfId="236"/>
    <cellStyle name="Comma 2 3 2 3" xfId="237"/>
    <cellStyle name="Comma 2 3 2 4" xfId="6711"/>
    <cellStyle name="Comma 2 3 3" xfId="238"/>
    <cellStyle name="Comma 2 3 3 2" xfId="239"/>
    <cellStyle name="Comma 2 3 4" xfId="240"/>
    <cellStyle name="Comma 2 3 4 2" xfId="241"/>
    <cellStyle name="Comma 2 3 5" xfId="242"/>
    <cellStyle name="Comma 2 3 6" xfId="243"/>
    <cellStyle name="Comma 2 4" xfId="244"/>
    <cellStyle name="Comma 2 4 2" xfId="245"/>
    <cellStyle name="Comma 2 4 3" xfId="246"/>
    <cellStyle name="Comma 2 4 4" xfId="247"/>
    <cellStyle name="Comma 2 4 5" xfId="6712"/>
    <cellStyle name="Comma 2 5" xfId="248"/>
    <cellStyle name="Comma 2 5 2" xfId="249"/>
    <cellStyle name="Comma 2 5 3" xfId="250"/>
    <cellStyle name="Comma 2 5 4" xfId="251"/>
    <cellStyle name="Comma 2 5 5" xfId="6713"/>
    <cellStyle name="Comma 2 5 6" xfId="6714"/>
    <cellStyle name="Comma 2 6" xfId="252"/>
    <cellStyle name="Comma 2 6 2" xfId="6715"/>
    <cellStyle name="Comma 2 6 2 2" xfId="6716"/>
    <cellStyle name="Comma 2 6 2 3" xfId="6717"/>
    <cellStyle name="Comma 2 6 2 4" xfId="6718"/>
    <cellStyle name="Comma 2 6 3" xfId="6719"/>
    <cellStyle name="Comma 2 6 4" xfId="6720"/>
    <cellStyle name="Comma 2 6 5" xfId="6721"/>
    <cellStyle name="Comma 2 6 6" xfId="6722"/>
    <cellStyle name="Comma 2 7" xfId="253"/>
    <cellStyle name="Comma 2 7 2" xfId="6723"/>
    <cellStyle name="Comma 2 7 3" xfId="6724"/>
    <cellStyle name="Comma 2 7 4" xfId="6725"/>
    <cellStyle name="Comma 2 8" xfId="254"/>
    <cellStyle name="Comma 2 9" xfId="255"/>
    <cellStyle name="Comma 20" xfId="6726"/>
    <cellStyle name="Comma 20 2" xfId="6727"/>
    <cellStyle name="Comma 20 2 2" xfId="6728"/>
    <cellStyle name="Comma 20 2 2 2" xfId="6729"/>
    <cellStyle name="Comma 20 2 3" xfId="6730"/>
    <cellStyle name="Comma 20 3" xfId="6731"/>
    <cellStyle name="Comma 20 3 2" xfId="6732"/>
    <cellStyle name="Comma 20 4" xfId="6733"/>
    <cellStyle name="Comma 21" xfId="6734"/>
    <cellStyle name="Comma 21 2" xfId="6735"/>
    <cellStyle name="Comma 21 2 2" xfId="6736"/>
    <cellStyle name="Comma 21 2 2 2" xfId="6737"/>
    <cellStyle name="Comma 21 2 3" xfId="6738"/>
    <cellStyle name="Comma 21 3" xfId="6739"/>
    <cellStyle name="Comma 21 3 2" xfId="6740"/>
    <cellStyle name="Comma 21 4" xfId="6741"/>
    <cellStyle name="Comma 22" xfId="6742"/>
    <cellStyle name="Comma 22 2" xfId="6743"/>
    <cellStyle name="Comma 22 2 2" xfId="6744"/>
    <cellStyle name="Comma 22 2 2 2" xfId="6745"/>
    <cellStyle name="Comma 22 2 2 2 2" xfId="6746"/>
    <cellStyle name="Comma 22 2 2 3" xfId="6747"/>
    <cellStyle name="Comma 22 2 3" xfId="6748"/>
    <cellStyle name="Comma 22 2 3 2" xfId="6749"/>
    <cellStyle name="Comma 22 2 4" xfId="6750"/>
    <cellStyle name="Comma 22 3" xfId="6751"/>
    <cellStyle name="Comma 22 3 2" xfId="6752"/>
    <cellStyle name="Comma 22 3 2 2" xfId="6753"/>
    <cellStyle name="Comma 22 3 2 2 2" xfId="6754"/>
    <cellStyle name="Comma 22 3 2 3" xfId="6755"/>
    <cellStyle name="Comma 22 3 3" xfId="6756"/>
    <cellStyle name="Comma 22 3 3 2" xfId="6757"/>
    <cellStyle name="Comma 22 3 4" xfId="6758"/>
    <cellStyle name="Comma 22 4" xfId="6759"/>
    <cellStyle name="Comma 22 4 2" xfId="6760"/>
    <cellStyle name="Comma 22 4 2 2" xfId="6761"/>
    <cellStyle name="Comma 22 4 3" xfId="6762"/>
    <cellStyle name="Comma 22 5" xfId="6763"/>
    <cellStyle name="Comma 22 5 2" xfId="6764"/>
    <cellStyle name="Comma 22 6" xfId="6765"/>
    <cellStyle name="Comma 23" xfId="6766"/>
    <cellStyle name="Comma 23 2" xfId="6767"/>
    <cellStyle name="Comma 23 2 2" xfId="6768"/>
    <cellStyle name="Comma 23 2 2 2" xfId="6769"/>
    <cellStyle name="Comma 23 2 2 2 2" xfId="6770"/>
    <cellStyle name="Comma 23 2 2 3" xfId="6771"/>
    <cellStyle name="Comma 23 2 3" xfId="6772"/>
    <cellStyle name="Comma 23 2 3 2" xfId="6773"/>
    <cellStyle name="Comma 23 2 4" xfId="6774"/>
    <cellStyle name="Comma 23 3" xfId="6775"/>
    <cellStyle name="Comma 23 3 2" xfId="6776"/>
    <cellStyle name="Comma 23 3 2 2" xfId="6777"/>
    <cellStyle name="Comma 23 3 2 2 2" xfId="6778"/>
    <cellStyle name="Comma 23 3 2 3" xfId="6779"/>
    <cellStyle name="Comma 23 3 3" xfId="6780"/>
    <cellStyle name="Comma 23 3 3 2" xfId="6781"/>
    <cellStyle name="Comma 23 3 4" xfId="6782"/>
    <cellStyle name="Comma 23 4" xfId="6783"/>
    <cellStyle name="Comma 23 4 2" xfId="6784"/>
    <cellStyle name="Comma 23 4 2 2" xfId="6785"/>
    <cellStyle name="Comma 23 4 3" xfId="6786"/>
    <cellStyle name="Comma 23 5" xfId="6787"/>
    <cellStyle name="Comma 23 5 2" xfId="6788"/>
    <cellStyle name="Comma 23 6" xfId="6789"/>
    <cellStyle name="Comma 24" xfId="6790"/>
    <cellStyle name="Comma 24 2" xfId="6791"/>
    <cellStyle name="Comma 24 2 2" xfId="6792"/>
    <cellStyle name="Comma 24 2 2 2" xfId="6793"/>
    <cellStyle name="Comma 24 2 2 2 2" xfId="6794"/>
    <cellStyle name="Comma 24 2 2 3" xfId="6795"/>
    <cellStyle name="Comma 24 2 3" xfId="6796"/>
    <cellStyle name="Comma 24 2 3 2" xfId="6797"/>
    <cellStyle name="Comma 24 2 4" xfId="6798"/>
    <cellStyle name="Comma 24 3" xfId="6799"/>
    <cellStyle name="Comma 24 3 2" xfId="6800"/>
    <cellStyle name="Comma 24 3 2 2" xfId="6801"/>
    <cellStyle name="Comma 24 3 2 2 2" xfId="6802"/>
    <cellStyle name="Comma 24 3 2 3" xfId="6803"/>
    <cellStyle name="Comma 24 3 3" xfId="6804"/>
    <cellStyle name="Comma 24 3 3 2" xfId="6805"/>
    <cellStyle name="Comma 24 3 4" xfId="6806"/>
    <cellStyle name="Comma 24 4" xfId="6807"/>
    <cellStyle name="Comma 24 4 2" xfId="6808"/>
    <cellStyle name="Comma 24 4 2 2" xfId="6809"/>
    <cellStyle name="Comma 24 4 3" xfId="6810"/>
    <cellStyle name="Comma 24 5" xfId="6811"/>
    <cellStyle name="Comma 24 5 2" xfId="6812"/>
    <cellStyle name="Comma 24 6" xfId="6813"/>
    <cellStyle name="Comma 25" xfId="6814"/>
    <cellStyle name="Comma 25 2" xfId="6815"/>
    <cellStyle name="Comma 25 2 2" xfId="6816"/>
    <cellStyle name="Comma 25 2 2 2" xfId="6817"/>
    <cellStyle name="Comma 25 2 2 2 2" xfId="6818"/>
    <cellStyle name="Comma 25 2 2 3" xfId="6819"/>
    <cellStyle name="Comma 25 2 3" xfId="6820"/>
    <cellStyle name="Comma 25 2 3 2" xfId="6821"/>
    <cellStyle name="Comma 25 2 4" xfId="6822"/>
    <cellStyle name="Comma 25 3" xfId="6823"/>
    <cellStyle name="Comma 25 3 2" xfId="6824"/>
    <cellStyle name="Comma 25 3 2 2" xfId="6825"/>
    <cellStyle name="Comma 25 3 2 2 2" xfId="6826"/>
    <cellStyle name="Comma 25 3 2 3" xfId="6827"/>
    <cellStyle name="Comma 25 3 3" xfId="6828"/>
    <cellStyle name="Comma 25 3 3 2" xfId="6829"/>
    <cellStyle name="Comma 25 3 4" xfId="6830"/>
    <cellStyle name="Comma 25 4" xfId="6831"/>
    <cellStyle name="Comma 25 4 2" xfId="6832"/>
    <cellStyle name="Comma 25 4 2 2" xfId="6833"/>
    <cellStyle name="Comma 25 4 3" xfId="6834"/>
    <cellStyle name="Comma 25 5" xfId="6835"/>
    <cellStyle name="Comma 25 5 2" xfId="6836"/>
    <cellStyle name="Comma 25 6" xfId="6837"/>
    <cellStyle name="Comma 26" xfId="6838"/>
    <cellStyle name="Comma 26 2" xfId="6839"/>
    <cellStyle name="Comma 26 2 2" xfId="6840"/>
    <cellStyle name="Comma 26 2 2 2" xfId="6841"/>
    <cellStyle name="Comma 26 2 2 2 2" xfId="6842"/>
    <cellStyle name="Comma 26 2 2 3" xfId="6843"/>
    <cellStyle name="Comma 26 2 3" xfId="6844"/>
    <cellStyle name="Comma 26 2 3 2" xfId="6845"/>
    <cellStyle name="Comma 26 2 4" xfId="6846"/>
    <cellStyle name="Comma 26 3" xfId="6847"/>
    <cellStyle name="Comma 26 3 2" xfId="6848"/>
    <cellStyle name="Comma 26 3 2 2" xfId="6849"/>
    <cellStyle name="Comma 26 3 2 2 2" xfId="6850"/>
    <cellStyle name="Comma 26 3 2 3" xfId="6851"/>
    <cellStyle name="Comma 26 3 3" xfId="6852"/>
    <cellStyle name="Comma 26 3 3 2" xfId="6853"/>
    <cellStyle name="Comma 26 3 4" xfId="6854"/>
    <cellStyle name="Comma 26 4" xfId="6855"/>
    <cellStyle name="Comma 26 4 2" xfId="6856"/>
    <cellStyle name="Comma 26 4 2 2" xfId="6857"/>
    <cellStyle name="Comma 26 4 3" xfId="6858"/>
    <cellStyle name="Comma 26 5" xfId="6859"/>
    <cellStyle name="Comma 26 5 2" xfId="6860"/>
    <cellStyle name="Comma 26 6" xfId="6861"/>
    <cellStyle name="Comma 27" xfId="6862"/>
    <cellStyle name="Comma 27 2" xfId="6863"/>
    <cellStyle name="Comma 27 2 2" xfId="6864"/>
    <cellStyle name="Comma 27 2 2 2" xfId="6865"/>
    <cellStyle name="Comma 27 2 3" xfId="6866"/>
    <cellStyle name="Comma 27 3" xfId="6867"/>
    <cellStyle name="Comma 27 3 2" xfId="6868"/>
    <cellStyle name="Comma 27 4" xfId="6869"/>
    <cellStyle name="Comma 28" xfId="6870"/>
    <cellStyle name="Comma 28 2" xfId="6871"/>
    <cellStyle name="Comma 28 2 2" xfId="6872"/>
    <cellStyle name="Comma 28 2 2 2" xfId="6873"/>
    <cellStyle name="Comma 28 2 3" xfId="6874"/>
    <cellStyle name="Comma 28 3" xfId="6875"/>
    <cellStyle name="Comma 28 3 2" xfId="6876"/>
    <cellStyle name="Comma 28 4" xfId="6877"/>
    <cellStyle name="Comma 29" xfId="6878"/>
    <cellStyle name="Comma 29 2" xfId="6879"/>
    <cellStyle name="Comma 29 2 2" xfId="6880"/>
    <cellStyle name="Comma 29 2 2 2" xfId="6881"/>
    <cellStyle name="Comma 29 2 3" xfId="6882"/>
    <cellStyle name="Comma 29 3" xfId="6883"/>
    <cellStyle name="Comma 29 3 2" xfId="6884"/>
    <cellStyle name="Comma 29 4" xfId="6885"/>
    <cellStyle name="Comma 3" xfId="256"/>
    <cellStyle name="Comma 3 10" xfId="6886"/>
    <cellStyle name="Comma 3 10 2" xfId="6887"/>
    <cellStyle name="Comma 3 10 3" xfId="6888"/>
    <cellStyle name="Comma 3 11" xfId="6889"/>
    <cellStyle name="Comma 3 12" xfId="6890"/>
    <cellStyle name="Comma 3 13" xfId="6891"/>
    <cellStyle name="Comma 3 2" xfId="257"/>
    <cellStyle name="Comma 3 2 2" xfId="258"/>
    <cellStyle name="Comma 3 2 2 2" xfId="6892"/>
    <cellStyle name="Comma 3 2 2 2 2" xfId="6893"/>
    <cellStyle name="Comma 3 2 2 2 2 2" xfId="6894"/>
    <cellStyle name="Comma 3 2 2 2 2 2 2" xfId="6895"/>
    <cellStyle name="Comma 3 2 2 2 2 2 2 2" xfId="6896"/>
    <cellStyle name="Comma 3 2 2 2 2 2 3" xfId="6897"/>
    <cellStyle name="Comma 3 2 2 2 2 3" xfId="6898"/>
    <cellStyle name="Comma 3 2 2 2 2 3 2" xfId="6899"/>
    <cellStyle name="Comma 3 2 2 2 2 3 2 2" xfId="6900"/>
    <cellStyle name="Comma 3 2 2 2 2 3 3" xfId="6901"/>
    <cellStyle name="Comma 3 2 2 2 2 4" xfId="6902"/>
    <cellStyle name="Comma 3 2 2 2 2 4 2" xfId="6903"/>
    <cellStyle name="Comma 3 2 2 2 2 5" xfId="6904"/>
    <cellStyle name="Comma 3 2 2 2 2 6" xfId="6905"/>
    <cellStyle name="Comma 3 2 2 2 3" xfId="6906"/>
    <cellStyle name="Comma 3 2 2 2 3 2" xfId="6907"/>
    <cellStyle name="Comma 3 2 2 2 3 2 2" xfId="6908"/>
    <cellStyle name="Comma 3 2 2 2 3 3" xfId="6909"/>
    <cellStyle name="Comma 3 2 2 2 4" xfId="6910"/>
    <cellStyle name="Comma 3 2 2 2 4 2" xfId="6911"/>
    <cellStyle name="Comma 3 2 2 2 4 2 2" xfId="6912"/>
    <cellStyle name="Comma 3 2 2 2 4 3" xfId="6913"/>
    <cellStyle name="Comma 3 2 2 2 5" xfId="6914"/>
    <cellStyle name="Comma 3 2 2 2 5 2" xfId="6915"/>
    <cellStyle name="Comma 3 2 2 2 6" xfId="6916"/>
    <cellStyle name="Comma 3 2 2 2 7" xfId="6917"/>
    <cellStyle name="Comma 3 2 2 3" xfId="6918"/>
    <cellStyle name="Comma 3 2 2 3 2" xfId="6919"/>
    <cellStyle name="Comma 3 2 2 3 2 2" xfId="6920"/>
    <cellStyle name="Comma 3 2 2 3 2 2 2" xfId="6921"/>
    <cellStyle name="Comma 3 2 2 3 2 3" xfId="6922"/>
    <cellStyle name="Comma 3 2 2 3 3" xfId="6923"/>
    <cellStyle name="Comma 3 2 2 3 3 2" xfId="6924"/>
    <cellStyle name="Comma 3 2 2 3 3 2 2" xfId="6925"/>
    <cellStyle name="Comma 3 2 2 3 3 3" xfId="6926"/>
    <cellStyle name="Comma 3 2 2 3 4" xfId="6927"/>
    <cellStyle name="Comma 3 2 2 3 4 2" xfId="6928"/>
    <cellStyle name="Comma 3 2 2 3 5" xfId="6929"/>
    <cellStyle name="Comma 3 2 2 3 6" xfId="6930"/>
    <cellStyle name="Comma 3 2 2 4" xfId="6931"/>
    <cellStyle name="Comma 3 2 2 4 2" xfId="6932"/>
    <cellStyle name="Comma 3 2 2 4 2 2" xfId="6933"/>
    <cellStyle name="Comma 3 2 2 4 3" xfId="6934"/>
    <cellStyle name="Comma 3 2 2 4 4" xfId="6935"/>
    <cellStyle name="Comma 3 2 2 5" xfId="6936"/>
    <cellStyle name="Comma 3 2 2 5 2" xfId="6937"/>
    <cellStyle name="Comma 3 2 2 5 2 2" xfId="6938"/>
    <cellStyle name="Comma 3 2 2 5 3" xfId="6939"/>
    <cellStyle name="Comma 3 2 2 6" xfId="6940"/>
    <cellStyle name="Comma 3 2 2 6 2" xfId="6941"/>
    <cellStyle name="Comma 3 2 2 7" xfId="6942"/>
    <cellStyle name="Comma 3 2 2 8" xfId="6943"/>
    <cellStyle name="Comma 3 2 3" xfId="6944"/>
    <cellStyle name="Comma 3 2 3 2" xfId="6945"/>
    <cellStyle name="Comma 3 2 3 2 2" xfId="6946"/>
    <cellStyle name="Comma 3 2 3 2 2 2" xfId="6947"/>
    <cellStyle name="Comma 3 2 3 2 2 2 2" xfId="6948"/>
    <cellStyle name="Comma 3 2 3 2 2 3" xfId="6949"/>
    <cellStyle name="Comma 3 2 3 2 3" xfId="6950"/>
    <cellStyle name="Comma 3 2 3 2 3 2" xfId="6951"/>
    <cellStyle name="Comma 3 2 3 2 3 2 2" xfId="6952"/>
    <cellStyle name="Comma 3 2 3 2 3 3" xfId="6953"/>
    <cellStyle name="Comma 3 2 3 2 4" xfId="6954"/>
    <cellStyle name="Comma 3 2 3 2 4 2" xfId="6955"/>
    <cellStyle name="Comma 3 2 3 2 5" xfId="6956"/>
    <cellStyle name="Comma 3 2 3 2 6" xfId="6957"/>
    <cellStyle name="Comma 3 2 3 3" xfId="6958"/>
    <cellStyle name="Comma 3 2 3 3 2" xfId="6959"/>
    <cellStyle name="Comma 3 2 3 3 2 2" xfId="6960"/>
    <cellStyle name="Comma 3 2 3 3 3" xfId="6961"/>
    <cellStyle name="Comma 3 2 3 4" xfId="6962"/>
    <cellStyle name="Comma 3 2 3 4 2" xfId="6963"/>
    <cellStyle name="Comma 3 2 3 4 2 2" xfId="6964"/>
    <cellStyle name="Comma 3 2 3 4 3" xfId="6965"/>
    <cellStyle name="Comma 3 2 3 5" xfId="6966"/>
    <cellStyle name="Comma 3 2 3 5 2" xfId="6967"/>
    <cellStyle name="Comma 3 2 3 6" xfId="6968"/>
    <cellStyle name="Comma 3 2 3 7" xfId="6969"/>
    <cellStyle name="Comma 3 2 4" xfId="6970"/>
    <cellStyle name="Comma 3 2 4 2" xfId="6971"/>
    <cellStyle name="Comma 3 2 4 2 2" xfId="6972"/>
    <cellStyle name="Comma 3 2 4 2 2 2" xfId="6973"/>
    <cellStyle name="Comma 3 2 4 2 3" xfId="6974"/>
    <cellStyle name="Comma 3 2 4 3" xfId="6975"/>
    <cellStyle name="Comma 3 2 4 3 2" xfId="6976"/>
    <cellStyle name="Comma 3 2 4 3 2 2" xfId="6977"/>
    <cellStyle name="Comma 3 2 4 3 3" xfId="6978"/>
    <cellStyle name="Comma 3 2 4 4" xfId="6979"/>
    <cellStyle name="Comma 3 2 4 4 2" xfId="6980"/>
    <cellStyle name="Comma 3 2 4 5" xfId="6981"/>
    <cellStyle name="Comma 3 2 4 6" xfId="6982"/>
    <cellStyle name="Comma 3 2 5" xfId="6983"/>
    <cellStyle name="Comma 3 2 5 2" xfId="6984"/>
    <cellStyle name="Comma 3 2 5 2 2" xfId="6985"/>
    <cellStyle name="Comma 3 2 5 3" xfId="6986"/>
    <cellStyle name="Comma 3 2 5 4" xfId="6987"/>
    <cellStyle name="Comma 3 2 6" xfId="6988"/>
    <cellStyle name="Comma 3 2 6 2" xfId="6989"/>
    <cellStyle name="Comma 3 2 6 2 2" xfId="6990"/>
    <cellStyle name="Comma 3 2 6 3" xfId="6991"/>
    <cellStyle name="Comma 3 2 7" xfId="6992"/>
    <cellStyle name="Comma 3 2 7 2" xfId="6993"/>
    <cellStyle name="Comma 3 2 8" xfId="6994"/>
    <cellStyle name="Comma 3 2 9" xfId="6995"/>
    <cellStyle name="Comma 3 3" xfId="259"/>
    <cellStyle name="Comma 3 3 2" xfId="6996"/>
    <cellStyle name="Comma 3 3 2 2" xfId="6997"/>
    <cellStyle name="Comma 3 3 2 2 2" xfId="6998"/>
    <cellStyle name="Comma 3 3 2 2 2 2" xfId="6999"/>
    <cellStyle name="Comma 3 3 2 2 2 2 2" xfId="7000"/>
    <cellStyle name="Comma 3 3 2 2 2 2 2 2" xfId="7001"/>
    <cellStyle name="Comma 3 3 2 2 2 2 3" xfId="7002"/>
    <cellStyle name="Comma 3 3 2 2 2 3" xfId="7003"/>
    <cellStyle name="Comma 3 3 2 2 2 3 2" xfId="7004"/>
    <cellStyle name="Comma 3 3 2 2 2 3 2 2" xfId="7005"/>
    <cellStyle name="Comma 3 3 2 2 2 3 3" xfId="7006"/>
    <cellStyle name="Comma 3 3 2 2 2 4" xfId="7007"/>
    <cellStyle name="Comma 3 3 2 2 2 4 2" xfId="7008"/>
    <cellStyle name="Comma 3 3 2 2 2 5" xfId="7009"/>
    <cellStyle name="Comma 3 3 2 2 2 6" xfId="7010"/>
    <cellStyle name="Comma 3 3 2 2 3" xfId="7011"/>
    <cellStyle name="Comma 3 3 2 2 3 2" xfId="7012"/>
    <cellStyle name="Comma 3 3 2 2 3 2 2" xfId="7013"/>
    <cellStyle name="Comma 3 3 2 2 3 3" xfId="7014"/>
    <cellStyle name="Comma 3 3 2 2 4" xfId="7015"/>
    <cellStyle name="Comma 3 3 2 2 4 2" xfId="7016"/>
    <cellStyle name="Comma 3 3 2 2 4 2 2" xfId="7017"/>
    <cellStyle name="Comma 3 3 2 2 4 3" xfId="7018"/>
    <cellStyle name="Comma 3 3 2 2 5" xfId="7019"/>
    <cellStyle name="Comma 3 3 2 2 5 2" xfId="7020"/>
    <cellStyle name="Comma 3 3 2 2 6" xfId="7021"/>
    <cellStyle name="Comma 3 3 2 2 7" xfId="7022"/>
    <cellStyle name="Comma 3 3 2 3" xfId="7023"/>
    <cellStyle name="Comma 3 3 2 3 2" xfId="7024"/>
    <cellStyle name="Comma 3 3 2 3 2 2" xfId="7025"/>
    <cellStyle name="Comma 3 3 2 3 2 2 2" xfId="7026"/>
    <cellStyle name="Comma 3 3 2 3 2 3" xfId="7027"/>
    <cellStyle name="Comma 3 3 2 3 3" xfId="7028"/>
    <cellStyle name="Comma 3 3 2 3 3 2" xfId="7029"/>
    <cellStyle name="Comma 3 3 2 3 3 2 2" xfId="7030"/>
    <cellStyle name="Comma 3 3 2 3 3 3" xfId="7031"/>
    <cellStyle name="Comma 3 3 2 3 4" xfId="7032"/>
    <cellStyle name="Comma 3 3 2 3 4 2" xfId="7033"/>
    <cellStyle name="Comma 3 3 2 3 5" xfId="7034"/>
    <cellStyle name="Comma 3 3 2 3 6" xfId="7035"/>
    <cellStyle name="Comma 3 3 2 4" xfId="7036"/>
    <cellStyle name="Comma 3 3 2 4 2" xfId="7037"/>
    <cellStyle name="Comma 3 3 2 4 2 2" xfId="7038"/>
    <cellStyle name="Comma 3 3 2 4 3" xfId="7039"/>
    <cellStyle name="Comma 3 3 2 4 4" xfId="7040"/>
    <cellStyle name="Comma 3 3 2 5" xfId="7041"/>
    <cellStyle name="Comma 3 3 2 5 2" xfId="7042"/>
    <cellStyle name="Comma 3 3 2 5 2 2" xfId="7043"/>
    <cellStyle name="Comma 3 3 2 5 3" xfId="7044"/>
    <cellStyle name="Comma 3 3 2 6" xfId="7045"/>
    <cellStyle name="Comma 3 3 2 6 2" xfId="7046"/>
    <cellStyle name="Comma 3 3 2 7" xfId="7047"/>
    <cellStyle name="Comma 3 3 2 8" xfId="7048"/>
    <cellStyle name="Comma 3 3 3" xfId="7049"/>
    <cellStyle name="Comma 3 3 3 2" xfId="7050"/>
    <cellStyle name="Comma 3 3 3 2 2" xfId="7051"/>
    <cellStyle name="Comma 3 3 3 2 2 2" xfId="7052"/>
    <cellStyle name="Comma 3 3 3 2 2 2 2" xfId="7053"/>
    <cellStyle name="Comma 3 3 3 2 2 3" xfId="7054"/>
    <cellStyle name="Comma 3 3 3 2 3" xfId="7055"/>
    <cellStyle name="Comma 3 3 3 2 3 2" xfId="7056"/>
    <cellStyle name="Comma 3 3 3 2 3 2 2" xfId="7057"/>
    <cellStyle name="Comma 3 3 3 2 3 3" xfId="7058"/>
    <cellStyle name="Comma 3 3 3 2 4" xfId="7059"/>
    <cellStyle name="Comma 3 3 3 2 4 2" xfId="7060"/>
    <cellStyle name="Comma 3 3 3 2 5" xfId="7061"/>
    <cellStyle name="Comma 3 3 3 2 6" xfId="7062"/>
    <cellStyle name="Comma 3 3 3 3" xfId="7063"/>
    <cellStyle name="Comma 3 3 3 3 2" xfId="7064"/>
    <cellStyle name="Comma 3 3 3 3 2 2" xfId="7065"/>
    <cellStyle name="Comma 3 3 3 3 3" xfId="7066"/>
    <cellStyle name="Comma 3 3 3 4" xfId="7067"/>
    <cellStyle name="Comma 3 3 3 4 2" xfId="7068"/>
    <cellStyle name="Comma 3 3 3 4 2 2" xfId="7069"/>
    <cellStyle name="Comma 3 3 3 4 3" xfId="7070"/>
    <cellStyle name="Comma 3 3 3 5" xfId="7071"/>
    <cellStyle name="Comma 3 3 3 5 2" xfId="7072"/>
    <cellStyle name="Comma 3 3 3 6" xfId="7073"/>
    <cellStyle name="Comma 3 3 3 7" xfId="7074"/>
    <cellStyle name="Comma 3 3 4" xfId="7075"/>
    <cellStyle name="Comma 3 3 4 2" xfId="7076"/>
    <cellStyle name="Comma 3 3 4 2 2" xfId="7077"/>
    <cellStyle name="Comma 3 3 4 2 2 2" xfId="7078"/>
    <cellStyle name="Comma 3 3 4 2 3" xfId="7079"/>
    <cellStyle name="Comma 3 3 4 3" xfId="7080"/>
    <cellStyle name="Comma 3 3 4 3 2" xfId="7081"/>
    <cellStyle name="Comma 3 3 4 3 2 2" xfId="7082"/>
    <cellStyle name="Comma 3 3 4 3 3" xfId="7083"/>
    <cellStyle name="Comma 3 3 4 4" xfId="7084"/>
    <cellStyle name="Comma 3 3 4 4 2" xfId="7085"/>
    <cellStyle name="Comma 3 3 4 5" xfId="7086"/>
    <cellStyle name="Comma 3 3 4 6" xfId="7087"/>
    <cellStyle name="Comma 3 3 5" xfId="7088"/>
    <cellStyle name="Comma 3 3 5 2" xfId="7089"/>
    <cellStyle name="Comma 3 3 5 2 2" xfId="7090"/>
    <cellStyle name="Comma 3 3 5 3" xfId="7091"/>
    <cellStyle name="Comma 3 3 5 4" xfId="7092"/>
    <cellStyle name="Comma 3 3 6" xfId="7093"/>
    <cellStyle name="Comma 3 3 6 2" xfId="7094"/>
    <cellStyle name="Comma 3 3 6 2 2" xfId="7095"/>
    <cellStyle name="Comma 3 3 6 3" xfId="7096"/>
    <cellStyle name="Comma 3 3 7" xfId="7097"/>
    <cellStyle name="Comma 3 3 7 2" xfId="7098"/>
    <cellStyle name="Comma 3 3 8" xfId="7099"/>
    <cellStyle name="Comma 3 3 9" xfId="7100"/>
    <cellStyle name="Comma 3 4" xfId="260"/>
    <cellStyle name="Comma 3 4 2" xfId="7101"/>
    <cellStyle name="Comma 3 4 2 2" xfId="7102"/>
    <cellStyle name="Comma 3 4 2 2 2" xfId="7103"/>
    <cellStyle name="Comma 3 4 2 2 2 2" xfId="7104"/>
    <cellStyle name="Comma 3 4 2 2 2 2 2" xfId="7105"/>
    <cellStyle name="Comma 3 4 2 2 2 2 2 2" xfId="7106"/>
    <cellStyle name="Comma 3 4 2 2 2 2 3" xfId="7107"/>
    <cellStyle name="Comma 3 4 2 2 2 3" xfId="7108"/>
    <cellStyle name="Comma 3 4 2 2 2 3 2" xfId="7109"/>
    <cellStyle name="Comma 3 4 2 2 2 3 2 2" xfId="7110"/>
    <cellStyle name="Comma 3 4 2 2 2 3 3" xfId="7111"/>
    <cellStyle name="Comma 3 4 2 2 2 4" xfId="7112"/>
    <cellStyle name="Comma 3 4 2 2 2 4 2" xfId="7113"/>
    <cellStyle name="Comma 3 4 2 2 2 5" xfId="7114"/>
    <cellStyle name="Comma 3 4 2 2 2 6" xfId="7115"/>
    <cellStyle name="Comma 3 4 2 2 3" xfId="7116"/>
    <cellStyle name="Comma 3 4 2 2 3 2" xfId="7117"/>
    <cellStyle name="Comma 3 4 2 2 3 2 2" xfId="7118"/>
    <cellStyle name="Comma 3 4 2 2 3 3" xfId="7119"/>
    <cellStyle name="Comma 3 4 2 2 4" xfId="7120"/>
    <cellStyle name="Comma 3 4 2 2 4 2" xfId="7121"/>
    <cellStyle name="Comma 3 4 2 2 4 2 2" xfId="7122"/>
    <cellStyle name="Comma 3 4 2 2 4 3" xfId="7123"/>
    <cellStyle name="Comma 3 4 2 2 5" xfId="7124"/>
    <cellStyle name="Comma 3 4 2 2 5 2" xfId="7125"/>
    <cellStyle name="Comma 3 4 2 2 6" xfId="7126"/>
    <cellStyle name="Comma 3 4 2 2 7" xfId="7127"/>
    <cellStyle name="Comma 3 4 2 3" xfId="7128"/>
    <cellStyle name="Comma 3 4 2 3 2" xfId="7129"/>
    <cellStyle name="Comma 3 4 2 3 2 2" xfId="7130"/>
    <cellStyle name="Comma 3 4 2 3 2 2 2" xfId="7131"/>
    <cellStyle name="Comma 3 4 2 3 2 3" xfId="7132"/>
    <cellStyle name="Comma 3 4 2 3 3" xfId="7133"/>
    <cellStyle name="Comma 3 4 2 3 3 2" xfId="7134"/>
    <cellStyle name="Comma 3 4 2 3 3 2 2" xfId="7135"/>
    <cellStyle name="Comma 3 4 2 3 3 3" xfId="7136"/>
    <cellStyle name="Comma 3 4 2 3 4" xfId="7137"/>
    <cellStyle name="Comma 3 4 2 3 4 2" xfId="7138"/>
    <cellStyle name="Comma 3 4 2 3 5" xfId="7139"/>
    <cellStyle name="Comma 3 4 2 3 6" xfId="7140"/>
    <cellStyle name="Comma 3 4 2 4" xfId="7141"/>
    <cellStyle name="Comma 3 4 2 4 2" xfId="7142"/>
    <cellStyle name="Comma 3 4 2 4 2 2" xfId="7143"/>
    <cellStyle name="Comma 3 4 2 4 3" xfId="7144"/>
    <cellStyle name="Comma 3 4 2 4 4" xfId="7145"/>
    <cellStyle name="Comma 3 4 2 5" xfId="7146"/>
    <cellStyle name="Comma 3 4 2 5 2" xfId="7147"/>
    <cellStyle name="Comma 3 4 2 5 2 2" xfId="7148"/>
    <cellStyle name="Comma 3 4 2 5 3" xfId="7149"/>
    <cellStyle name="Comma 3 4 2 6" xfId="7150"/>
    <cellStyle name="Comma 3 4 2 6 2" xfId="7151"/>
    <cellStyle name="Comma 3 4 2 7" xfId="7152"/>
    <cellStyle name="Comma 3 4 2 8" xfId="7153"/>
    <cellStyle name="Comma 3 4 3" xfId="7154"/>
    <cellStyle name="Comma 3 4 3 2" xfId="7155"/>
    <cellStyle name="Comma 3 4 3 2 2" xfId="7156"/>
    <cellStyle name="Comma 3 4 3 2 2 2" xfId="7157"/>
    <cellStyle name="Comma 3 4 3 2 2 2 2" xfId="7158"/>
    <cellStyle name="Comma 3 4 3 2 2 3" xfId="7159"/>
    <cellStyle name="Comma 3 4 3 2 3" xfId="7160"/>
    <cellStyle name="Comma 3 4 3 2 3 2" xfId="7161"/>
    <cellStyle name="Comma 3 4 3 2 3 2 2" xfId="7162"/>
    <cellStyle name="Comma 3 4 3 2 3 3" xfId="7163"/>
    <cellStyle name="Comma 3 4 3 2 4" xfId="7164"/>
    <cellStyle name="Comma 3 4 3 2 4 2" xfId="7165"/>
    <cellStyle name="Comma 3 4 3 2 5" xfId="7166"/>
    <cellStyle name="Comma 3 4 3 2 6" xfId="7167"/>
    <cellStyle name="Comma 3 4 3 3" xfId="7168"/>
    <cellStyle name="Comma 3 4 3 3 2" xfId="7169"/>
    <cellStyle name="Comma 3 4 3 3 2 2" xfId="7170"/>
    <cellStyle name="Comma 3 4 3 3 3" xfId="7171"/>
    <cellStyle name="Comma 3 4 3 4" xfId="7172"/>
    <cellStyle name="Comma 3 4 3 4 2" xfId="7173"/>
    <cellStyle name="Comma 3 4 3 4 2 2" xfId="7174"/>
    <cellStyle name="Comma 3 4 3 4 3" xfId="7175"/>
    <cellStyle name="Comma 3 4 3 5" xfId="7176"/>
    <cellStyle name="Comma 3 4 3 5 2" xfId="7177"/>
    <cellStyle name="Comma 3 4 3 6" xfId="7178"/>
    <cellStyle name="Comma 3 4 3 7" xfId="7179"/>
    <cellStyle name="Comma 3 4 4" xfId="7180"/>
    <cellStyle name="Comma 3 4 4 2" xfId="7181"/>
    <cellStyle name="Comma 3 4 4 2 2" xfId="7182"/>
    <cellStyle name="Comma 3 4 4 2 2 2" xfId="7183"/>
    <cellStyle name="Comma 3 4 4 2 3" xfId="7184"/>
    <cellStyle name="Comma 3 4 4 3" xfId="7185"/>
    <cellStyle name="Comma 3 4 4 3 2" xfId="7186"/>
    <cellStyle name="Comma 3 4 4 3 2 2" xfId="7187"/>
    <cellStyle name="Comma 3 4 4 3 3" xfId="7188"/>
    <cellStyle name="Comma 3 4 4 4" xfId="7189"/>
    <cellStyle name="Comma 3 4 4 4 2" xfId="7190"/>
    <cellStyle name="Comma 3 4 4 5" xfId="7191"/>
    <cellStyle name="Comma 3 4 4 6" xfId="7192"/>
    <cellStyle name="Comma 3 4 5" xfId="7193"/>
    <cellStyle name="Comma 3 4 5 2" xfId="7194"/>
    <cellStyle name="Comma 3 4 5 2 2" xfId="7195"/>
    <cellStyle name="Comma 3 4 5 3" xfId="7196"/>
    <cellStyle name="Comma 3 4 5 4" xfId="7197"/>
    <cellStyle name="Comma 3 4 6" xfId="7198"/>
    <cellStyle name="Comma 3 4 6 2" xfId="7199"/>
    <cellStyle name="Comma 3 4 6 2 2" xfId="7200"/>
    <cellStyle name="Comma 3 4 6 3" xfId="7201"/>
    <cellStyle name="Comma 3 4 7" xfId="7202"/>
    <cellStyle name="Comma 3 4 7 2" xfId="7203"/>
    <cellStyle name="Comma 3 4 8" xfId="7204"/>
    <cellStyle name="Comma 3 4 9" xfId="7205"/>
    <cellStyle name="Comma 3 5" xfId="261"/>
    <cellStyle name="Comma 3 5 2" xfId="7206"/>
    <cellStyle name="Comma 3 5 2 2" xfId="7207"/>
    <cellStyle name="Comma 3 5 2 2 2" xfId="7208"/>
    <cellStyle name="Comma 3 5 2 2 2 2" xfId="7209"/>
    <cellStyle name="Comma 3 5 2 2 2 2 2" xfId="7210"/>
    <cellStyle name="Comma 3 5 2 2 2 3" xfId="7211"/>
    <cellStyle name="Comma 3 5 2 2 2 4" xfId="7212"/>
    <cellStyle name="Comma 3 5 2 2 3" xfId="7213"/>
    <cellStyle name="Comma 3 5 2 2 3 2" xfId="7214"/>
    <cellStyle name="Comma 3 5 2 2 3 2 2" xfId="7215"/>
    <cellStyle name="Comma 3 5 2 2 3 3" xfId="7216"/>
    <cellStyle name="Comma 3 5 2 2 4" xfId="7217"/>
    <cellStyle name="Comma 3 5 2 2 4 2" xfId="7218"/>
    <cellStyle name="Comma 3 5 2 2 5" xfId="7219"/>
    <cellStyle name="Comma 3 5 2 2 6" xfId="7220"/>
    <cellStyle name="Comma 3 5 2 3" xfId="7221"/>
    <cellStyle name="Comma 3 5 2 3 2" xfId="7222"/>
    <cellStyle name="Comma 3 5 2 3 2 2" xfId="7223"/>
    <cellStyle name="Comma 3 5 2 3 3" xfId="7224"/>
    <cellStyle name="Comma 3 5 2 3 4" xfId="7225"/>
    <cellStyle name="Comma 3 5 2 4" xfId="7226"/>
    <cellStyle name="Comma 3 5 2 4 2" xfId="7227"/>
    <cellStyle name="Comma 3 5 2 4 2 2" xfId="7228"/>
    <cellStyle name="Comma 3 5 2 4 3" xfId="7229"/>
    <cellStyle name="Comma 3 5 2 5" xfId="7230"/>
    <cellStyle name="Comma 3 5 2 5 2" xfId="7231"/>
    <cellStyle name="Comma 3 5 2 6" xfId="7232"/>
    <cellStyle name="Comma 3 5 2 7" xfId="7233"/>
    <cellStyle name="Comma 3 5 3" xfId="7234"/>
    <cellStyle name="Comma 3 5 3 2" xfId="7235"/>
    <cellStyle name="Comma 3 5 3 2 2" xfId="7236"/>
    <cellStyle name="Comma 3 5 3 2 2 2" xfId="7237"/>
    <cellStyle name="Comma 3 5 3 2 3" xfId="7238"/>
    <cellStyle name="Comma 3 5 3 2 4" xfId="7239"/>
    <cellStyle name="Comma 3 5 3 3" xfId="7240"/>
    <cellStyle name="Comma 3 5 3 3 2" xfId="7241"/>
    <cellStyle name="Comma 3 5 3 3 2 2" xfId="7242"/>
    <cellStyle name="Comma 3 5 3 3 3" xfId="7243"/>
    <cellStyle name="Comma 3 5 3 4" xfId="7244"/>
    <cellStyle name="Comma 3 5 3 4 2" xfId="7245"/>
    <cellStyle name="Comma 3 5 3 5" xfId="7246"/>
    <cellStyle name="Comma 3 5 3 6" xfId="7247"/>
    <cellStyle name="Comma 3 5 4" xfId="7248"/>
    <cellStyle name="Comma 3 5 4 2" xfId="7249"/>
    <cellStyle name="Comma 3 5 4 2 2" xfId="7250"/>
    <cellStyle name="Comma 3 5 4 3" xfId="7251"/>
    <cellStyle name="Comma 3 5 4 4" xfId="7252"/>
    <cellStyle name="Comma 3 5 5" xfId="7253"/>
    <cellStyle name="Comma 3 5 5 2" xfId="7254"/>
    <cellStyle name="Comma 3 5 5 2 2" xfId="7255"/>
    <cellStyle name="Comma 3 5 5 3" xfId="7256"/>
    <cellStyle name="Comma 3 5 5 4" xfId="7257"/>
    <cellStyle name="Comma 3 5 6" xfId="7258"/>
    <cellStyle name="Comma 3 5 6 2" xfId="7259"/>
    <cellStyle name="Comma 3 5 7" xfId="7260"/>
    <cellStyle name="Comma 3 5 8" xfId="7261"/>
    <cellStyle name="Comma 3 6" xfId="262"/>
    <cellStyle name="Comma 3 6 2" xfId="7262"/>
    <cellStyle name="Comma 3 6 2 2" xfId="7263"/>
    <cellStyle name="Comma 3 6 2 2 2" xfId="7264"/>
    <cellStyle name="Comma 3 6 2 2 2 2" xfId="7265"/>
    <cellStyle name="Comma 3 6 2 2 2 3" xfId="7266"/>
    <cellStyle name="Comma 3 6 2 2 3" xfId="7267"/>
    <cellStyle name="Comma 3 6 2 2 4" xfId="7268"/>
    <cellStyle name="Comma 3 6 2 3" xfId="7269"/>
    <cellStyle name="Comma 3 6 2 3 2" xfId="7270"/>
    <cellStyle name="Comma 3 6 2 3 2 2" xfId="7271"/>
    <cellStyle name="Comma 3 6 2 3 3" xfId="7272"/>
    <cellStyle name="Comma 3 6 2 3 4" xfId="7273"/>
    <cellStyle name="Comma 3 6 2 4" xfId="7274"/>
    <cellStyle name="Comma 3 6 2 4 2" xfId="7275"/>
    <cellStyle name="Comma 3 6 2 4 3" xfId="7276"/>
    <cellStyle name="Comma 3 6 2 5" xfId="7277"/>
    <cellStyle name="Comma 3 6 2 6" xfId="7278"/>
    <cellStyle name="Comma 3 6 3" xfId="7279"/>
    <cellStyle name="Comma 3 6 3 2" xfId="7280"/>
    <cellStyle name="Comma 3 6 3 2 2" xfId="7281"/>
    <cellStyle name="Comma 3 6 3 2 3" xfId="7282"/>
    <cellStyle name="Comma 3 6 3 3" xfId="7283"/>
    <cellStyle name="Comma 3 6 3 4" xfId="7284"/>
    <cellStyle name="Comma 3 6 4" xfId="7285"/>
    <cellStyle name="Comma 3 6 4 2" xfId="7286"/>
    <cellStyle name="Comma 3 6 4 2 2" xfId="7287"/>
    <cellStyle name="Comma 3 6 4 3" xfId="7288"/>
    <cellStyle name="Comma 3 6 4 4" xfId="7289"/>
    <cellStyle name="Comma 3 6 5" xfId="7290"/>
    <cellStyle name="Comma 3 6 5 2" xfId="7291"/>
    <cellStyle name="Comma 3 6 5 3" xfId="7292"/>
    <cellStyle name="Comma 3 6 6" xfId="7293"/>
    <cellStyle name="Comma 3 6 7" xfId="7294"/>
    <cellStyle name="Comma 3 7" xfId="7295"/>
    <cellStyle name="Comma 3 7 2" xfId="7296"/>
    <cellStyle name="Comma 3 7 2 2" xfId="7297"/>
    <cellStyle name="Comma 3 7 2 2 2" xfId="7298"/>
    <cellStyle name="Comma 3 7 2 2 3" xfId="7299"/>
    <cellStyle name="Comma 3 7 2 2 4" xfId="7300"/>
    <cellStyle name="Comma 3 7 2 3" xfId="7301"/>
    <cellStyle name="Comma 3 7 2 4" xfId="7302"/>
    <cellStyle name="Comma 3 7 2 5" xfId="7303"/>
    <cellStyle name="Comma 3 7 3" xfId="7304"/>
    <cellStyle name="Comma 3 7 3 2" xfId="7305"/>
    <cellStyle name="Comma 3 7 3 2 2" xfId="7306"/>
    <cellStyle name="Comma 3 7 3 2 3" xfId="7307"/>
    <cellStyle name="Comma 3 7 3 3" xfId="7308"/>
    <cellStyle name="Comma 3 7 3 4" xfId="7309"/>
    <cellStyle name="Comma 3 7 4" xfId="7310"/>
    <cellStyle name="Comma 3 7 4 2" xfId="7311"/>
    <cellStyle name="Comma 3 7 4 3" xfId="7312"/>
    <cellStyle name="Comma 3 7 5" xfId="7313"/>
    <cellStyle name="Comma 3 7 6" xfId="7314"/>
    <cellStyle name="Comma 3 7 7" xfId="7315"/>
    <cellStyle name="Comma 3 8" xfId="7316"/>
    <cellStyle name="Comma 3 8 2" xfId="7317"/>
    <cellStyle name="Comma 3 8 2 2" xfId="7318"/>
    <cellStyle name="Comma 3 8 2 3" xfId="7319"/>
    <cellStyle name="Comma 3 8 2 4" xfId="7320"/>
    <cellStyle name="Comma 3 8 3" xfId="7321"/>
    <cellStyle name="Comma 3 8 4" xfId="7322"/>
    <cellStyle name="Comma 3 8 5" xfId="7323"/>
    <cellStyle name="Comma 3 9" xfId="7324"/>
    <cellStyle name="Comma 3 9 2" xfId="7325"/>
    <cellStyle name="Comma 3 9 2 2" xfId="7326"/>
    <cellStyle name="Comma 3 9 2 3" xfId="7327"/>
    <cellStyle name="Comma 3 9 3" xfId="7328"/>
    <cellStyle name="Comma 3 9 4" xfId="7329"/>
    <cellStyle name="Comma 30" xfId="7330"/>
    <cellStyle name="Comma 30 2" xfId="7331"/>
    <cellStyle name="Comma 30 2 2" xfId="7332"/>
    <cellStyle name="Comma 30 2 2 2" xfId="7333"/>
    <cellStyle name="Comma 30 2 3" xfId="7334"/>
    <cellStyle name="Comma 30 3" xfId="7335"/>
    <cellStyle name="Comma 30 3 2" xfId="7336"/>
    <cellStyle name="Comma 30 4" xfId="7337"/>
    <cellStyle name="Comma 31" xfId="7338"/>
    <cellStyle name="Comma 31 2" xfId="7339"/>
    <cellStyle name="Comma 31 2 2" xfId="7340"/>
    <cellStyle name="Comma 31 2 2 2" xfId="7341"/>
    <cellStyle name="Comma 31 2 3" xfId="7342"/>
    <cellStyle name="Comma 31 3" xfId="7343"/>
    <cellStyle name="Comma 31 3 2" xfId="7344"/>
    <cellStyle name="Comma 31 4" xfId="7345"/>
    <cellStyle name="Comma 32" xfId="7346"/>
    <cellStyle name="Comma 32 2" xfId="7347"/>
    <cellStyle name="Comma 32 2 2" xfId="7348"/>
    <cellStyle name="Comma 32 2 2 2" xfId="7349"/>
    <cellStyle name="Comma 32 2 3" xfId="7350"/>
    <cellStyle name="Comma 32 3" xfId="7351"/>
    <cellStyle name="Comma 32 3 2" xfId="7352"/>
    <cellStyle name="Comma 32 4" xfId="7353"/>
    <cellStyle name="Comma 33" xfId="7354"/>
    <cellStyle name="Comma 33 2" xfId="7355"/>
    <cellStyle name="Comma 33 2 2" xfId="7356"/>
    <cellStyle name="Comma 33 2 2 2" xfId="7357"/>
    <cellStyle name="Comma 33 2 3" xfId="7358"/>
    <cellStyle name="Comma 33 3" xfId="7359"/>
    <cellStyle name="Comma 33 3 2" xfId="7360"/>
    <cellStyle name="Comma 33 4" xfId="7361"/>
    <cellStyle name="Comma 34" xfId="7362"/>
    <cellStyle name="Comma 34 2" xfId="7363"/>
    <cellStyle name="Comma 34 2 2" xfId="7364"/>
    <cellStyle name="Comma 34 2 2 2" xfId="7365"/>
    <cellStyle name="Comma 34 2 3" xfId="7366"/>
    <cellStyle name="Comma 34 3" xfId="7367"/>
    <cellStyle name="Comma 34 3 2" xfId="7368"/>
    <cellStyle name="Comma 34 4" xfId="7369"/>
    <cellStyle name="Comma 35" xfId="7370"/>
    <cellStyle name="Comma 35 2" xfId="7371"/>
    <cellStyle name="Comma 35 2 2" xfId="7372"/>
    <cellStyle name="Comma 35 2 2 2" xfId="7373"/>
    <cellStyle name="Comma 35 2 3" xfId="7374"/>
    <cellStyle name="Comma 35 3" xfId="7375"/>
    <cellStyle name="Comma 35 3 2" xfId="7376"/>
    <cellStyle name="Comma 35 4" xfId="7377"/>
    <cellStyle name="Comma 36" xfId="7378"/>
    <cellStyle name="Comma 36 2" xfId="7379"/>
    <cellStyle name="Comma 36 2 2" xfId="7380"/>
    <cellStyle name="Comma 36 2 2 2" xfId="7381"/>
    <cellStyle name="Comma 36 2 3" xfId="7382"/>
    <cellStyle name="Comma 36 3" xfId="7383"/>
    <cellStyle name="Comma 36 3 2" xfId="7384"/>
    <cellStyle name="Comma 36 4" xfId="7385"/>
    <cellStyle name="Comma 37" xfId="7386"/>
    <cellStyle name="Comma 37 2" xfId="7387"/>
    <cellStyle name="Comma 37 2 2" xfId="7388"/>
    <cellStyle name="Comma 37 2 2 2" xfId="7389"/>
    <cellStyle name="Comma 37 2 3" xfId="7390"/>
    <cellStyle name="Comma 37 3" xfId="7391"/>
    <cellStyle name="Comma 37 3 2" xfId="7392"/>
    <cellStyle name="Comma 37 4" xfId="7393"/>
    <cellStyle name="Comma 38" xfId="7394"/>
    <cellStyle name="Comma 38 2" xfId="7395"/>
    <cellStyle name="Comma 38 2 2" xfId="7396"/>
    <cellStyle name="Comma 38 2 2 2" xfId="7397"/>
    <cellStyle name="Comma 38 2 3" xfId="7398"/>
    <cellStyle name="Comma 38 3" xfId="7399"/>
    <cellStyle name="Comma 38 3 2" xfId="7400"/>
    <cellStyle name="Comma 38 4" xfId="7401"/>
    <cellStyle name="Comma 39" xfId="7402"/>
    <cellStyle name="Comma 39 2" xfId="7403"/>
    <cellStyle name="Comma 39 2 2" xfId="7404"/>
    <cellStyle name="Comma 39 2 2 2" xfId="7405"/>
    <cellStyle name="Comma 39 2 3" xfId="7406"/>
    <cellStyle name="Comma 39 3" xfId="7407"/>
    <cellStyle name="Comma 39 3 2" xfId="7408"/>
    <cellStyle name="Comma 39 4" xfId="7409"/>
    <cellStyle name="Comma 4" xfId="263"/>
    <cellStyle name="Comma 4 10" xfId="7410"/>
    <cellStyle name="Comma 4 10 2" xfId="7411"/>
    <cellStyle name="Comma 4 11" xfId="7412"/>
    <cellStyle name="Comma 4 12" xfId="7413"/>
    <cellStyle name="Comma 4 2" xfId="264"/>
    <cellStyle name="Comma 4 2 2" xfId="7414"/>
    <cellStyle name="Comma 4 2 2 2" xfId="7415"/>
    <cellStyle name="Comma 4 2 2 2 2" xfId="7416"/>
    <cellStyle name="Comma 4 2 2 2 2 2" xfId="7417"/>
    <cellStyle name="Comma 4 2 2 2 2 2 2" xfId="7418"/>
    <cellStyle name="Comma 4 2 2 2 2 2 2 2" xfId="7419"/>
    <cellStyle name="Comma 4 2 2 2 2 2 3" xfId="7420"/>
    <cellStyle name="Comma 4 2 2 2 2 3" xfId="7421"/>
    <cellStyle name="Comma 4 2 2 2 2 3 2" xfId="7422"/>
    <cellStyle name="Comma 4 2 2 2 2 3 2 2" xfId="7423"/>
    <cellStyle name="Comma 4 2 2 2 2 3 3" xfId="7424"/>
    <cellStyle name="Comma 4 2 2 2 2 4" xfId="7425"/>
    <cellStyle name="Comma 4 2 2 2 2 4 2" xfId="7426"/>
    <cellStyle name="Comma 4 2 2 2 2 5" xfId="7427"/>
    <cellStyle name="Comma 4 2 2 2 2 6" xfId="7428"/>
    <cellStyle name="Comma 4 2 2 2 3" xfId="7429"/>
    <cellStyle name="Comma 4 2 2 2 3 2" xfId="7430"/>
    <cellStyle name="Comma 4 2 2 2 3 2 2" xfId="7431"/>
    <cellStyle name="Comma 4 2 2 2 3 3" xfId="7432"/>
    <cellStyle name="Comma 4 2 2 2 4" xfId="7433"/>
    <cellStyle name="Comma 4 2 2 2 4 2" xfId="7434"/>
    <cellStyle name="Comma 4 2 2 2 4 2 2" xfId="7435"/>
    <cellStyle name="Comma 4 2 2 2 4 3" xfId="7436"/>
    <cellStyle name="Comma 4 2 2 2 5" xfId="7437"/>
    <cellStyle name="Comma 4 2 2 2 5 2" xfId="7438"/>
    <cellStyle name="Comma 4 2 2 2 6" xfId="7439"/>
    <cellStyle name="Comma 4 2 2 2 7" xfId="7440"/>
    <cellStyle name="Comma 4 2 2 3" xfId="7441"/>
    <cellStyle name="Comma 4 2 2 3 2" xfId="7442"/>
    <cellStyle name="Comma 4 2 2 3 2 2" xfId="7443"/>
    <cellStyle name="Comma 4 2 2 3 2 2 2" xfId="7444"/>
    <cellStyle name="Comma 4 2 2 3 2 3" xfId="7445"/>
    <cellStyle name="Comma 4 2 2 3 3" xfId="7446"/>
    <cellStyle name="Comma 4 2 2 3 3 2" xfId="7447"/>
    <cellStyle name="Comma 4 2 2 3 3 2 2" xfId="7448"/>
    <cellStyle name="Comma 4 2 2 3 3 3" xfId="7449"/>
    <cellStyle name="Comma 4 2 2 3 4" xfId="7450"/>
    <cellStyle name="Comma 4 2 2 3 4 2" xfId="7451"/>
    <cellStyle name="Comma 4 2 2 3 5" xfId="7452"/>
    <cellStyle name="Comma 4 2 2 3 6" xfId="7453"/>
    <cellStyle name="Comma 4 2 2 4" xfId="7454"/>
    <cellStyle name="Comma 4 2 2 4 2" xfId="7455"/>
    <cellStyle name="Comma 4 2 2 4 2 2" xfId="7456"/>
    <cellStyle name="Comma 4 2 2 4 3" xfId="7457"/>
    <cellStyle name="Comma 4 2 2 4 4" xfId="7458"/>
    <cellStyle name="Comma 4 2 2 5" xfId="7459"/>
    <cellStyle name="Comma 4 2 2 5 2" xfId="7460"/>
    <cellStyle name="Comma 4 2 2 5 2 2" xfId="7461"/>
    <cellStyle name="Comma 4 2 2 5 3" xfId="7462"/>
    <cellStyle name="Comma 4 2 2 6" xfId="7463"/>
    <cellStyle name="Comma 4 2 2 6 2" xfId="7464"/>
    <cellStyle name="Comma 4 2 2 7" xfId="7465"/>
    <cellStyle name="Comma 4 2 2 8" xfId="7466"/>
    <cellStyle name="Comma 4 2 3" xfId="7467"/>
    <cellStyle name="Comma 4 2 3 2" xfId="7468"/>
    <cellStyle name="Comma 4 2 3 2 2" xfId="7469"/>
    <cellStyle name="Comma 4 2 3 2 2 2" xfId="7470"/>
    <cellStyle name="Comma 4 2 3 2 2 2 2" xfId="7471"/>
    <cellStyle name="Comma 4 2 3 2 2 3" xfId="7472"/>
    <cellStyle name="Comma 4 2 3 2 3" xfId="7473"/>
    <cellStyle name="Comma 4 2 3 2 3 2" xfId="7474"/>
    <cellStyle name="Comma 4 2 3 2 3 2 2" xfId="7475"/>
    <cellStyle name="Comma 4 2 3 2 3 3" xfId="7476"/>
    <cellStyle name="Comma 4 2 3 2 4" xfId="7477"/>
    <cellStyle name="Comma 4 2 3 2 4 2" xfId="7478"/>
    <cellStyle name="Comma 4 2 3 2 5" xfId="7479"/>
    <cellStyle name="Comma 4 2 3 2 6" xfId="7480"/>
    <cellStyle name="Comma 4 2 3 3" xfId="7481"/>
    <cellStyle name="Comma 4 2 3 3 2" xfId="7482"/>
    <cellStyle name="Comma 4 2 3 3 2 2" xfId="7483"/>
    <cellStyle name="Comma 4 2 3 3 3" xfId="7484"/>
    <cellStyle name="Comma 4 2 3 4" xfId="7485"/>
    <cellStyle name="Comma 4 2 3 4 2" xfId="7486"/>
    <cellStyle name="Comma 4 2 3 4 2 2" xfId="7487"/>
    <cellStyle name="Comma 4 2 3 4 3" xfId="7488"/>
    <cellStyle name="Comma 4 2 3 5" xfId="7489"/>
    <cellStyle name="Comma 4 2 3 5 2" xfId="7490"/>
    <cellStyle name="Comma 4 2 3 6" xfId="7491"/>
    <cellStyle name="Comma 4 2 3 7" xfId="7492"/>
    <cellStyle name="Comma 4 2 4" xfId="7493"/>
    <cellStyle name="Comma 4 2 4 2" xfId="7494"/>
    <cellStyle name="Comma 4 2 4 2 2" xfId="7495"/>
    <cellStyle name="Comma 4 2 4 2 2 2" xfId="7496"/>
    <cellStyle name="Comma 4 2 4 2 3" xfId="7497"/>
    <cellStyle name="Comma 4 2 4 3" xfId="7498"/>
    <cellStyle name="Comma 4 2 4 3 2" xfId="7499"/>
    <cellStyle name="Comma 4 2 4 3 2 2" xfId="7500"/>
    <cellStyle name="Comma 4 2 4 3 3" xfId="7501"/>
    <cellStyle name="Comma 4 2 4 4" xfId="7502"/>
    <cellStyle name="Comma 4 2 4 4 2" xfId="7503"/>
    <cellStyle name="Comma 4 2 4 5" xfId="7504"/>
    <cellStyle name="Comma 4 2 4 6" xfId="7505"/>
    <cellStyle name="Comma 4 2 5" xfId="7506"/>
    <cellStyle name="Comma 4 2 5 2" xfId="7507"/>
    <cellStyle name="Comma 4 2 5 2 2" xfId="7508"/>
    <cellStyle name="Comma 4 2 5 3" xfId="7509"/>
    <cellStyle name="Comma 4 2 5 4" xfId="7510"/>
    <cellStyle name="Comma 4 2 6" xfId="7511"/>
    <cellStyle name="Comma 4 2 6 2" xfId="7512"/>
    <cellStyle name="Comma 4 2 6 2 2" xfId="7513"/>
    <cellStyle name="Comma 4 2 6 3" xfId="7514"/>
    <cellStyle name="Comma 4 2 7" xfId="7515"/>
    <cellStyle name="Comma 4 2 7 2" xfId="7516"/>
    <cellStyle name="Comma 4 2 8" xfId="7517"/>
    <cellStyle name="Comma 4 2 9" xfId="7518"/>
    <cellStyle name="Comma 4 3" xfId="265"/>
    <cellStyle name="Comma 4 3 2" xfId="7519"/>
    <cellStyle name="Comma 4 3 2 2" xfId="7520"/>
    <cellStyle name="Comma 4 3 2 2 2" xfId="7521"/>
    <cellStyle name="Comma 4 3 2 2 2 2" xfId="7522"/>
    <cellStyle name="Comma 4 3 2 2 2 2 2" xfId="7523"/>
    <cellStyle name="Comma 4 3 2 2 2 2 2 2" xfId="7524"/>
    <cellStyle name="Comma 4 3 2 2 2 2 3" xfId="7525"/>
    <cellStyle name="Comma 4 3 2 2 2 3" xfId="7526"/>
    <cellStyle name="Comma 4 3 2 2 2 3 2" xfId="7527"/>
    <cellStyle name="Comma 4 3 2 2 2 3 2 2" xfId="7528"/>
    <cellStyle name="Comma 4 3 2 2 2 3 3" xfId="7529"/>
    <cellStyle name="Comma 4 3 2 2 2 4" xfId="7530"/>
    <cellStyle name="Comma 4 3 2 2 2 4 2" xfId="7531"/>
    <cellStyle name="Comma 4 3 2 2 2 5" xfId="7532"/>
    <cellStyle name="Comma 4 3 2 2 2 6" xfId="7533"/>
    <cellStyle name="Comma 4 3 2 2 3" xfId="7534"/>
    <cellStyle name="Comma 4 3 2 2 3 2" xfId="7535"/>
    <cellStyle name="Comma 4 3 2 2 3 2 2" xfId="7536"/>
    <cellStyle name="Comma 4 3 2 2 3 3" xfId="7537"/>
    <cellStyle name="Comma 4 3 2 2 4" xfId="7538"/>
    <cellStyle name="Comma 4 3 2 2 4 2" xfId="7539"/>
    <cellStyle name="Comma 4 3 2 2 4 2 2" xfId="7540"/>
    <cellStyle name="Comma 4 3 2 2 4 3" xfId="7541"/>
    <cellStyle name="Comma 4 3 2 2 5" xfId="7542"/>
    <cellStyle name="Comma 4 3 2 2 5 2" xfId="7543"/>
    <cellStyle name="Comma 4 3 2 2 6" xfId="7544"/>
    <cellStyle name="Comma 4 3 2 2 7" xfId="7545"/>
    <cellStyle name="Comma 4 3 2 3" xfId="7546"/>
    <cellStyle name="Comma 4 3 2 3 2" xfId="7547"/>
    <cellStyle name="Comma 4 3 2 3 2 2" xfId="7548"/>
    <cellStyle name="Comma 4 3 2 3 2 2 2" xfId="7549"/>
    <cellStyle name="Comma 4 3 2 3 2 3" xfId="7550"/>
    <cellStyle name="Comma 4 3 2 3 3" xfId="7551"/>
    <cellStyle name="Comma 4 3 2 3 3 2" xfId="7552"/>
    <cellStyle name="Comma 4 3 2 3 3 2 2" xfId="7553"/>
    <cellStyle name="Comma 4 3 2 3 3 3" xfId="7554"/>
    <cellStyle name="Comma 4 3 2 3 4" xfId="7555"/>
    <cellStyle name="Comma 4 3 2 3 4 2" xfId="7556"/>
    <cellStyle name="Comma 4 3 2 3 5" xfId="7557"/>
    <cellStyle name="Comma 4 3 2 3 6" xfId="7558"/>
    <cellStyle name="Comma 4 3 2 4" xfId="7559"/>
    <cellStyle name="Comma 4 3 2 4 2" xfId="7560"/>
    <cellStyle name="Comma 4 3 2 4 2 2" xfId="7561"/>
    <cellStyle name="Comma 4 3 2 4 3" xfId="7562"/>
    <cellStyle name="Comma 4 3 2 4 4" xfId="7563"/>
    <cellStyle name="Comma 4 3 2 5" xfId="7564"/>
    <cellStyle name="Comma 4 3 2 5 2" xfId="7565"/>
    <cellStyle name="Comma 4 3 2 5 2 2" xfId="7566"/>
    <cellStyle name="Comma 4 3 2 5 3" xfId="7567"/>
    <cellStyle name="Comma 4 3 2 6" xfId="7568"/>
    <cellStyle name="Comma 4 3 2 6 2" xfId="7569"/>
    <cellStyle name="Comma 4 3 2 7" xfId="7570"/>
    <cellStyle name="Comma 4 3 2 8" xfId="7571"/>
    <cellStyle name="Comma 4 3 3" xfId="7572"/>
    <cellStyle name="Comma 4 3 3 2" xfId="7573"/>
    <cellStyle name="Comma 4 3 3 2 2" xfId="7574"/>
    <cellStyle name="Comma 4 3 3 2 2 2" xfId="7575"/>
    <cellStyle name="Comma 4 3 3 2 2 2 2" xfId="7576"/>
    <cellStyle name="Comma 4 3 3 2 2 3" xfId="7577"/>
    <cellStyle name="Comma 4 3 3 2 3" xfId="7578"/>
    <cellStyle name="Comma 4 3 3 2 3 2" xfId="7579"/>
    <cellStyle name="Comma 4 3 3 2 3 2 2" xfId="7580"/>
    <cellStyle name="Comma 4 3 3 2 3 3" xfId="7581"/>
    <cellStyle name="Comma 4 3 3 2 4" xfId="7582"/>
    <cellStyle name="Comma 4 3 3 2 4 2" xfId="7583"/>
    <cellStyle name="Comma 4 3 3 2 5" xfId="7584"/>
    <cellStyle name="Comma 4 3 3 2 6" xfId="7585"/>
    <cellStyle name="Comma 4 3 3 3" xfId="7586"/>
    <cellStyle name="Comma 4 3 3 3 2" xfId="7587"/>
    <cellStyle name="Comma 4 3 3 3 2 2" xfId="7588"/>
    <cellStyle name="Comma 4 3 3 3 3" xfId="7589"/>
    <cellStyle name="Comma 4 3 3 4" xfId="7590"/>
    <cellStyle name="Comma 4 3 3 4 2" xfId="7591"/>
    <cellStyle name="Comma 4 3 3 4 2 2" xfId="7592"/>
    <cellStyle name="Comma 4 3 3 4 3" xfId="7593"/>
    <cellStyle name="Comma 4 3 3 5" xfId="7594"/>
    <cellStyle name="Comma 4 3 3 5 2" xfId="7595"/>
    <cellStyle name="Comma 4 3 3 6" xfId="7596"/>
    <cellStyle name="Comma 4 3 3 7" xfId="7597"/>
    <cellStyle name="Comma 4 3 4" xfId="7598"/>
    <cellStyle name="Comma 4 3 4 2" xfId="7599"/>
    <cellStyle name="Comma 4 3 4 2 2" xfId="7600"/>
    <cellStyle name="Comma 4 3 4 2 2 2" xfId="7601"/>
    <cellStyle name="Comma 4 3 4 2 3" xfId="7602"/>
    <cellStyle name="Comma 4 3 4 3" xfId="7603"/>
    <cellStyle name="Comma 4 3 4 3 2" xfId="7604"/>
    <cellStyle name="Comma 4 3 4 3 2 2" xfId="7605"/>
    <cellStyle name="Comma 4 3 4 3 3" xfId="7606"/>
    <cellStyle name="Comma 4 3 4 4" xfId="7607"/>
    <cellStyle name="Comma 4 3 4 4 2" xfId="7608"/>
    <cellStyle name="Comma 4 3 4 5" xfId="7609"/>
    <cellStyle name="Comma 4 3 4 6" xfId="7610"/>
    <cellStyle name="Comma 4 3 5" xfId="7611"/>
    <cellStyle name="Comma 4 3 5 2" xfId="7612"/>
    <cellStyle name="Comma 4 3 5 2 2" xfId="7613"/>
    <cellStyle name="Comma 4 3 5 3" xfId="7614"/>
    <cellStyle name="Comma 4 3 5 4" xfId="7615"/>
    <cellStyle name="Comma 4 3 6" xfId="7616"/>
    <cellStyle name="Comma 4 3 6 2" xfId="7617"/>
    <cellStyle name="Comma 4 3 6 2 2" xfId="7618"/>
    <cellStyle name="Comma 4 3 6 3" xfId="7619"/>
    <cellStyle name="Comma 4 3 7" xfId="7620"/>
    <cellStyle name="Comma 4 3 7 2" xfId="7621"/>
    <cellStyle name="Comma 4 3 8" xfId="7622"/>
    <cellStyle name="Comma 4 3 9" xfId="7623"/>
    <cellStyle name="Comma 4 4" xfId="266"/>
    <cellStyle name="Comma 4 4 2" xfId="7624"/>
    <cellStyle name="Comma 4 4 2 2" xfId="7625"/>
    <cellStyle name="Comma 4 4 2 2 2" xfId="7626"/>
    <cellStyle name="Comma 4 4 2 2 2 2" xfId="7627"/>
    <cellStyle name="Comma 4 4 2 2 2 2 2" xfId="7628"/>
    <cellStyle name="Comma 4 4 2 2 2 2 2 2" xfId="7629"/>
    <cellStyle name="Comma 4 4 2 2 2 2 3" xfId="7630"/>
    <cellStyle name="Comma 4 4 2 2 2 3" xfId="7631"/>
    <cellStyle name="Comma 4 4 2 2 2 3 2" xfId="7632"/>
    <cellStyle name="Comma 4 4 2 2 2 3 2 2" xfId="7633"/>
    <cellStyle name="Comma 4 4 2 2 2 3 3" xfId="7634"/>
    <cellStyle name="Comma 4 4 2 2 2 4" xfId="7635"/>
    <cellStyle name="Comma 4 4 2 2 2 4 2" xfId="7636"/>
    <cellStyle name="Comma 4 4 2 2 2 5" xfId="7637"/>
    <cellStyle name="Comma 4 4 2 2 3" xfId="7638"/>
    <cellStyle name="Comma 4 4 2 2 3 2" xfId="7639"/>
    <cellStyle name="Comma 4 4 2 2 3 2 2" xfId="7640"/>
    <cellStyle name="Comma 4 4 2 2 3 3" xfId="7641"/>
    <cellStyle name="Comma 4 4 2 2 4" xfId="7642"/>
    <cellStyle name="Comma 4 4 2 2 4 2" xfId="7643"/>
    <cellStyle name="Comma 4 4 2 2 4 2 2" xfId="7644"/>
    <cellStyle name="Comma 4 4 2 2 4 3" xfId="7645"/>
    <cellStyle name="Comma 4 4 2 2 5" xfId="7646"/>
    <cellStyle name="Comma 4 4 2 2 5 2" xfId="7647"/>
    <cellStyle name="Comma 4 4 2 2 6" xfId="7648"/>
    <cellStyle name="Comma 4 4 2 2 7" xfId="7649"/>
    <cellStyle name="Comma 4 4 2 3" xfId="7650"/>
    <cellStyle name="Comma 4 4 2 3 2" xfId="7651"/>
    <cellStyle name="Comma 4 4 2 3 2 2" xfId="7652"/>
    <cellStyle name="Comma 4 4 2 3 2 2 2" xfId="7653"/>
    <cellStyle name="Comma 4 4 2 3 2 3" xfId="7654"/>
    <cellStyle name="Comma 4 4 2 3 3" xfId="7655"/>
    <cellStyle name="Comma 4 4 2 3 3 2" xfId="7656"/>
    <cellStyle name="Comma 4 4 2 3 3 2 2" xfId="7657"/>
    <cellStyle name="Comma 4 4 2 3 3 3" xfId="7658"/>
    <cellStyle name="Comma 4 4 2 3 4" xfId="7659"/>
    <cellStyle name="Comma 4 4 2 3 4 2" xfId="7660"/>
    <cellStyle name="Comma 4 4 2 3 5" xfId="7661"/>
    <cellStyle name="Comma 4 4 2 4" xfId="7662"/>
    <cellStyle name="Comma 4 4 2 4 2" xfId="7663"/>
    <cellStyle name="Comma 4 4 2 4 2 2" xfId="7664"/>
    <cellStyle name="Comma 4 4 2 4 3" xfId="7665"/>
    <cellStyle name="Comma 4 4 2 4 4" xfId="7666"/>
    <cellStyle name="Comma 4 4 2 5" xfId="7667"/>
    <cellStyle name="Comma 4 4 2 5 2" xfId="7668"/>
    <cellStyle name="Comma 4 4 2 5 2 2" xfId="7669"/>
    <cellStyle name="Comma 4 4 2 5 3" xfId="7670"/>
    <cellStyle name="Comma 4 4 2 6" xfId="7671"/>
    <cellStyle name="Comma 4 4 2 6 2" xfId="7672"/>
    <cellStyle name="Comma 4 4 2 7" xfId="7673"/>
    <cellStyle name="Comma 4 4 2 8" xfId="7674"/>
    <cellStyle name="Comma 4 4 3" xfId="7675"/>
    <cellStyle name="Comma 4 4 3 2" xfId="7676"/>
    <cellStyle name="Comma 4 4 3 2 2" xfId="7677"/>
    <cellStyle name="Comma 4 4 3 2 2 2" xfId="7678"/>
    <cellStyle name="Comma 4 4 3 2 2 2 2" xfId="7679"/>
    <cellStyle name="Comma 4 4 3 2 2 3" xfId="7680"/>
    <cellStyle name="Comma 4 4 3 2 3" xfId="7681"/>
    <cellStyle name="Comma 4 4 3 2 3 2" xfId="7682"/>
    <cellStyle name="Comma 4 4 3 2 3 2 2" xfId="7683"/>
    <cellStyle name="Comma 4 4 3 2 3 3" xfId="7684"/>
    <cellStyle name="Comma 4 4 3 2 4" xfId="7685"/>
    <cellStyle name="Comma 4 4 3 2 4 2" xfId="7686"/>
    <cellStyle name="Comma 4 4 3 2 5" xfId="7687"/>
    <cellStyle name="Comma 4 4 3 3" xfId="7688"/>
    <cellStyle name="Comma 4 4 3 3 2" xfId="7689"/>
    <cellStyle name="Comma 4 4 3 3 2 2" xfId="7690"/>
    <cellStyle name="Comma 4 4 3 3 3" xfId="7691"/>
    <cellStyle name="Comma 4 4 3 4" xfId="7692"/>
    <cellStyle name="Comma 4 4 3 4 2" xfId="7693"/>
    <cellStyle name="Comma 4 4 3 4 2 2" xfId="7694"/>
    <cellStyle name="Comma 4 4 3 4 3" xfId="7695"/>
    <cellStyle name="Comma 4 4 3 5" xfId="7696"/>
    <cellStyle name="Comma 4 4 3 5 2" xfId="7697"/>
    <cellStyle name="Comma 4 4 3 6" xfId="7698"/>
    <cellStyle name="Comma 4 4 3 7" xfId="7699"/>
    <cellStyle name="Comma 4 4 4" xfId="7700"/>
    <cellStyle name="Comma 4 4 4 2" xfId="7701"/>
    <cellStyle name="Comma 4 4 4 2 2" xfId="7702"/>
    <cellStyle name="Comma 4 4 4 2 2 2" xfId="7703"/>
    <cellStyle name="Comma 4 4 4 2 3" xfId="7704"/>
    <cellStyle name="Comma 4 4 4 3" xfId="7705"/>
    <cellStyle name="Comma 4 4 4 3 2" xfId="7706"/>
    <cellStyle name="Comma 4 4 4 3 2 2" xfId="7707"/>
    <cellStyle name="Comma 4 4 4 3 3" xfId="7708"/>
    <cellStyle name="Comma 4 4 4 4" xfId="7709"/>
    <cellStyle name="Comma 4 4 4 4 2" xfId="7710"/>
    <cellStyle name="Comma 4 4 4 5" xfId="7711"/>
    <cellStyle name="Comma 4 4 5" xfId="7712"/>
    <cellStyle name="Comma 4 4 5 2" xfId="7713"/>
    <cellStyle name="Comma 4 4 5 2 2" xfId="7714"/>
    <cellStyle name="Comma 4 4 5 3" xfId="7715"/>
    <cellStyle name="Comma 4 4 5 4" xfId="7716"/>
    <cellStyle name="Comma 4 4 6" xfId="7717"/>
    <cellStyle name="Comma 4 4 6 2" xfId="7718"/>
    <cellStyle name="Comma 4 4 6 2 2" xfId="7719"/>
    <cellStyle name="Comma 4 4 6 3" xfId="7720"/>
    <cellStyle name="Comma 4 4 7" xfId="7721"/>
    <cellStyle name="Comma 4 4 7 2" xfId="7722"/>
    <cellStyle name="Comma 4 4 8" xfId="7723"/>
    <cellStyle name="Comma 4 4 9" xfId="7724"/>
    <cellStyle name="Comma 4 5" xfId="267"/>
    <cellStyle name="Comma 4 5 2" xfId="7725"/>
    <cellStyle name="Comma 4 5 2 2" xfId="7726"/>
    <cellStyle name="Comma 4 5 2 2 2" xfId="7727"/>
    <cellStyle name="Comma 4 5 2 2 2 2" xfId="7728"/>
    <cellStyle name="Comma 4 5 2 2 2 2 2" xfId="7729"/>
    <cellStyle name="Comma 4 5 2 2 2 3" xfId="7730"/>
    <cellStyle name="Comma 4 5 2 2 3" xfId="7731"/>
    <cellStyle name="Comma 4 5 2 2 3 2" xfId="7732"/>
    <cellStyle name="Comma 4 5 2 2 3 2 2" xfId="7733"/>
    <cellStyle name="Comma 4 5 2 2 3 3" xfId="7734"/>
    <cellStyle name="Comma 4 5 2 2 4" xfId="7735"/>
    <cellStyle name="Comma 4 5 2 2 4 2" xfId="7736"/>
    <cellStyle name="Comma 4 5 2 2 5" xfId="7737"/>
    <cellStyle name="Comma 4 5 2 3" xfId="7738"/>
    <cellStyle name="Comma 4 5 2 3 2" xfId="7739"/>
    <cellStyle name="Comma 4 5 2 3 2 2" xfId="7740"/>
    <cellStyle name="Comma 4 5 2 3 3" xfId="7741"/>
    <cellStyle name="Comma 4 5 2 4" xfId="7742"/>
    <cellStyle name="Comma 4 5 2 4 2" xfId="7743"/>
    <cellStyle name="Comma 4 5 2 4 2 2" xfId="7744"/>
    <cellStyle name="Comma 4 5 2 4 3" xfId="7745"/>
    <cellStyle name="Comma 4 5 2 5" xfId="7746"/>
    <cellStyle name="Comma 4 5 2 5 2" xfId="7747"/>
    <cellStyle name="Comma 4 5 2 6" xfId="7748"/>
    <cellStyle name="Comma 4 5 2 7" xfId="7749"/>
    <cellStyle name="Comma 4 5 3" xfId="7750"/>
    <cellStyle name="Comma 4 5 3 2" xfId="7751"/>
    <cellStyle name="Comma 4 5 3 2 2" xfId="7752"/>
    <cellStyle name="Comma 4 5 3 2 2 2" xfId="7753"/>
    <cellStyle name="Comma 4 5 3 2 3" xfId="7754"/>
    <cellStyle name="Comma 4 5 3 3" xfId="7755"/>
    <cellStyle name="Comma 4 5 3 3 2" xfId="7756"/>
    <cellStyle name="Comma 4 5 3 3 2 2" xfId="7757"/>
    <cellStyle name="Comma 4 5 3 3 3" xfId="7758"/>
    <cellStyle name="Comma 4 5 3 4" xfId="7759"/>
    <cellStyle name="Comma 4 5 3 4 2" xfId="7760"/>
    <cellStyle name="Comma 4 5 3 5" xfId="7761"/>
    <cellStyle name="Comma 4 5 4" xfId="7762"/>
    <cellStyle name="Comma 4 5 4 2" xfId="7763"/>
    <cellStyle name="Comma 4 5 4 2 2" xfId="7764"/>
    <cellStyle name="Comma 4 5 4 3" xfId="7765"/>
    <cellStyle name="Comma 4 5 4 4" xfId="7766"/>
    <cellStyle name="Comma 4 5 5" xfId="7767"/>
    <cellStyle name="Comma 4 5 5 2" xfId="7768"/>
    <cellStyle name="Comma 4 5 5 2 2" xfId="7769"/>
    <cellStyle name="Comma 4 5 5 3" xfId="7770"/>
    <cellStyle name="Comma 4 5 6" xfId="7771"/>
    <cellStyle name="Comma 4 5 6 2" xfId="7772"/>
    <cellStyle name="Comma 4 5 7" xfId="7773"/>
    <cellStyle name="Comma 4 5 8" xfId="7774"/>
    <cellStyle name="Comma 4 6" xfId="268"/>
    <cellStyle name="Comma 4 6 2" xfId="7775"/>
    <cellStyle name="Comma 4 6 2 2" xfId="7776"/>
    <cellStyle name="Comma 4 6 2 2 2" xfId="7777"/>
    <cellStyle name="Comma 4 6 2 2 2 2" xfId="7778"/>
    <cellStyle name="Comma 4 6 2 2 3" xfId="7779"/>
    <cellStyle name="Comma 4 6 2 3" xfId="7780"/>
    <cellStyle name="Comma 4 6 2 3 2" xfId="7781"/>
    <cellStyle name="Comma 4 6 2 3 2 2" xfId="7782"/>
    <cellStyle name="Comma 4 6 2 3 3" xfId="7783"/>
    <cellStyle name="Comma 4 6 2 4" xfId="7784"/>
    <cellStyle name="Comma 4 6 2 4 2" xfId="7785"/>
    <cellStyle name="Comma 4 6 2 5" xfId="7786"/>
    <cellStyle name="Comma 4 6 3" xfId="7787"/>
    <cellStyle name="Comma 4 6 3 2" xfId="7788"/>
    <cellStyle name="Comma 4 6 3 2 2" xfId="7789"/>
    <cellStyle name="Comma 4 6 3 3" xfId="7790"/>
    <cellStyle name="Comma 4 6 4" xfId="7791"/>
    <cellStyle name="Comma 4 6 4 2" xfId="7792"/>
    <cellStyle name="Comma 4 6 4 2 2" xfId="7793"/>
    <cellStyle name="Comma 4 6 4 3" xfId="7794"/>
    <cellStyle name="Comma 4 6 5" xfId="7795"/>
    <cellStyle name="Comma 4 6 5 2" xfId="7796"/>
    <cellStyle name="Comma 4 6 6" xfId="7797"/>
    <cellStyle name="Comma 4 6 7" xfId="7798"/>
    <cellStyle name="Comma 4 7" xfId="7799"/>
    <cellStyle name="Comma 4 7 2" xfId="7800"/>
    <cellStyle name="Comma 4 7 2 2" xfId="7801"/>
    <cellStyle name="Comma 4 7 2 2 2" xfId="7802"/>
    <cellStyle name="Comma 4 7 2 3" xfId="7803"/>
    <cellStyle name="Comma 4 7 3" xfId="7804"/>
    <cellStyle name="Comma 4 7 3 2" xfId="7805"/>
    <cellStyle name="Comma 4 7 3 2 2" xfId="7806"/>
    <cellStyle name="Comma 4 7 3 3" xfId="7807"/>
    <cellStyle name="Comma 4 7 4" xfId="7808"/>
    <cellStyle name="Comma 4 7 4 2" xfId="7809"/>
    <cellStyle name="Comma 4 7 5" xfId="7810"/>
    <cellStyle name="Comma 4 8" xfId="7811"/>
    <cellStyle name="Comma 4 8 2" xfId="7812"/>
    <cellStyle name="Comma 4 8 2 2" xfId="7813"/>
    <cellStyle name="Comma 4 8 3" xfId="7814"/>
    <cellStyle name="Comma 4 8 4" xfId="7815"/>
    <cellStyle name="Comma 4 9" xfId="7816"/>
    <cellStyle name="Comma 4 9 2" xfId="7817"/>
    <cellStyle name="Comma 4 9 2 2" xfId="7818"/>
    <cellStyle name="Comma 4 9 3" xfId="7819"/>
    <cellStyle name="Comma 40" xfId="7820"/>
    <cellStyle name="Comma 40 2" xfId="7821"/>
    <cellStyle name="Comma 40 2 2" xfId="7822"/>
    <cellStyle name="Comma 40 2 2 2" xfId="7823"/>
    <cellStyle name="Comma 40 2 3" xfId="7824"/>
    <cellStyle name="Comma 40 3" xfId="7825"/>
    <cellStyle name="Comma 40 3 2" xfId="7826"/>
    <cellStyle name="Comma 40 4" xfId="7827"/>
    <cellStyle name="Comma 41" xfId="7828"/>
    <cellStyle name="Comma 41 2" xfId="7829"/>
    <cellStyle name="Comma 41 2 2" xfId="7830"/>
    <cellStyle name="Comma 41 2 2 2" xfId="7831"/>
    <cellStyle name="Comma 41 2 3" xfId="7832"/>
    <cellStyle name="Comma 41 3" xfId="7833"/>
    <cellStyle name="Comma 41 3 2" xfId="7834"/>
    <cellStyle name="Comma 41 4" xfId="7835"/>
    <cellStyle name="Comma 42" xfId="7836"/>
    <cellStyle name="Comma 42 2" xfId="7837"/>
    <cellStyle name="Comma 42 2 2" xfId="7838"/>
    <cellStyle name="Comma 42 2 2 2" xfId="7839"/>
    <cellStyle name="Comma 42 2 3" xfId="7840"/>
    <cellStyle name="Comma 42 3" xfId="7841"/>
    <cellStyle name="Comma 42 3 2" xfId="7842"/>
    <cellStyle name="Comma 42 4" xfId="7843"/>
    <cellStyle name="Comma 43" xfId="7844"/>
    <cellStyle name="Comma 43 2" xfId="7845"/>
    <cellStyle name="Comma 43 2 2" xfId="7846"/>
    <cellStyle name="Comma 43 2 2 2" xfId="7847"/>
    <cellStyle name="Comma 43 2 3" xfId="7848"/>
    <cellStyle name="Comma 43 3" xfId="7849"/>
    <cellStyle name="Comma 43 3 2" xfId="7850"/>
    <cellStyle name="Comma 43 4" xfId="7851"/>
    <cellStyle name="Comma 44" xfId="7852"/>
    <cellStyle name="Comma 44 2" xfId="7853"/>
    <cellStyle name="Comma 44 2 2" xfId="7854"/>
    <cellStyle name="Comma 44 2 2 2" xfId="7855"/>
    <cellStyle name="Comma 44 2 3" xfId="7856"/>
    <cellStyle name="Comma 44 3" xfId="7857"/>
    <cellStyle name="Comma 44 3 2" xfId="7858"/>
    <cellStyle name="Comma 44 4" xfId="7859"/>
    <cellStyle name="Comma 45" xfId="7860"/>
    <cellStyle name="Comma 45 2" xfId="7861"/>
    <cellStyle name="Comma 45 2 2" xfId="7862"/>
    <cellStyle name="Comma 45 2 2 2" xfId="7863"/>
    <cellStyle name="Comma 45 2 3" xfId="7864"/>
    <cellStyle name="Comma 45 3" xfId="7865"/>
    <cellStyle name="Comma 45 3 2" xfId="7866"/>
    <cellStyle name="Comma 45 4" xfId="7867"/>
    <cellStyle name="Comma 46" xfId="7868"/>
    <cellStyle name="Comma 46 2" xfId="7869"/>
    <cellStyle name="Comma 46 2 2" xfId="7870"/>
    <cellStyle name="Comma 46 2 2 2" xfId="7871"/>
    <cellStyle name="Comma 46 2 3" xfId="7872"/>
    <cellStyle name="Comma 46 3" xfId="7873"/>
    <cellStyle name="Comma 46 3 2" xfId="7874"/>
    <cellStyle name="Comma 46 4" xfId="7875"/>
    <cellStyle name="Comma 47" xfId="7876"/>
    <cellStyle name="Comma 47 2" xfId="7877"/>
    <cellStyle name="Comma 47 2 2" xfId="7878"/>
    <cellStyle name="Comma 47 2 2 2" xfId="7879"/>
    <cellStyle name="Comma 47 2 3" xfId="7880"/>
    <cellStyle name="Comma 47 3" xfId="7881"/>
    <cellStyle name="Comma 47 3 2" xfId="7882"/>
    <cellStyle name="Comma 47 4" xfId="7883"/>
    <cellStyle name="Comma 48" xfId="7884"/>
    <cellStyle name="Comma 48 2" xfId="7885"/>
    <cellStyle name="Comma 48 2 2" xfId="7886"/>
    <cellStyle name="Comma 48 2 2 2" xfId="7887"/>
    <cellStyle name="Comma 48 2 3" xfId="7888"/>
    <cellStyle name="Comma 48 3" xfId="7889"/>
    <cellStyle name="Comma 48 3 2" xfId="7890"/>
    <cellStyle name="Comma 48 4" xfId="7891"/>
    <cellStyle name="Comma 49" xfId="7892"/>
    <cellStyle name="Comma 49 2" xfId="7893"/>
    <cellStyle name="Comma 49 2 2" xfId="7894"/>
    <cellStyle name="Comma 49 2 2 2" xfId="7895"/>
    <cellStyle name="Comma 49 2 3" xfId="7896"/>
    <cellStyle name="Comma 49 3" xfId="7897"/>
    <cellStyle name="Comma 49 3 2" xfId="7898"/>
    <cellStyle name="Comma 49 4" xfId="7899"/>
    <cellStyle name="Comma 5" xfId="269"/>
    <cellStyle name="Comma 5 10" xfId="7900"/>
    <cellStyle name="Comma 5 10 2" xfId="7901"/>
    <cellStyle name="Comma 5 11" xfId="7902"/>
    <cellStyle name="Comma 5 12" xfId="7903"/>
    <cellStyle name="Comma 5 2" xfId="270"/>
    <cellStyle name="Comma 5 2 2" xfId="7904"/>
    <cellStyle name="Comma 5 2 2 2" xfId="7905"/>
    <cellStyle name="Comma 5 2 2 2 2" xfId="7906"/>
    <cellStyle name="Comma 5 2 2 2 2 2" xfId="7907"/>
    <cellStyle name="Comma 5 2 2 2 2 2 2" xfId="7908"/>
    <cellStyle name="Comma 5 2 2 2 2 2 2 2" xfId="7909"/>
    <cellStyle name="Comma 5 2 2 2 2 2 3" xfId="7910"/>
    <cellStyle name="Comma 5 2 2 2 2 2 4" xfId="7911"/>
    <cellStyle name="Comma 5 2 2 2 2 3" xfId="7912"/>
    <cellStyle name="Comma 5 2 2 2 2 3 2" xfId="7913"/>
    <cellStyle name="Comma 5 2 2 2 2 3 2 2" xfId="7914"/>
    <cellStyle name="Comma 5 2 2 2 2 3 3" xfId="7915"/>
    <cellStyle name="Comma 5 2 2 2 2 4" xfId="7916"/>
    <cellStyle name="Comma 5 2 2 2 2 4 2" xfId="7917"/>
    <cellStyle name="Comma 5 2 2 2 2 5" xfId="7918"/>
    <cellStyle name="Comma 5 2 2 2 2 6" xfId="7919"/>
    <cellStyle name="Comma 5 2 2 2 3" xfId="7920"/>
    <cellStyle name="Comma 5 2 2 2 3 2" xfId="7921"/>
    <cellStyle name="Comma 5 2 2 2 3 2 2" xfId="7922"/>
    <cellStyle name="Comma 5 2 2 2 3 3" xfId="7923"/>
    <cellStyle name="Comma 5 2 2 2 3 4" xfId="7924"/>
    <cellStyle name="Comma 5 2 2 2 4" xfId="7925"/>
    <cellStyle name="Comma 5 2 2 2 4 2" xfId="7926"/>
    <cellStyle name="Comma 5 2 2 2 4 2 2" xfId="7927"/>
    <cellStyle name="Comma 5 2 2 2 4 3" xfId="7928"/>
    <cellStyle name="Comma 5 2 2 2 5" xfId="7929"/>
    <cellStyle name="Comma 5 2 2 2 5 2" xfId="7930"/>
    <cellStyle name="Comma 5 2 2 2 6" xfId="7931"/>
    <cellStyle name="Comma 5 2 2 2 7" xfId="7932"/>
    <cellStyle name="Comma 5 2 2 3" xfId="7933"/>
    <cellStyle name="Comma 5 2 2 3 2" xfId="7934"/>
    <cellStyle name="Comma 5 2 2 3 2 2" xfId="7935"/>
    <cellStyle name="Comma 5 2 2 3 2 2 2" xfId="7936"/>
    <cellStyle name="Comma 5 2 2 3 2 3" xfId="7937"/>
    <cellStyle name="Comma 5 2 2 3 2 4" xfId="7938"/>
    <cellStyle name="Comma 5 2 2 3 3" xfId="7939"/>
    <cellStyle name="Comma 5 2 2 3 3 2" xfId="7940"/>
    <cellStyle name="Comma 5 2 2 3 3 2 2" xfId="7941"/>
    <cellStyle name="Comma 5 2 2 3 3 3" xfId="7942"/>
    <cellStyle name="Comma 5 2 2 3 4" xfId="7943"/>
    <cellStyle name="Comma 5 2 2 3 4 2" xfId="7944"/>
    <cellStyle name="Comma 5 2 2 3 5" xfId="7945"/>
    <cellStyle name="Comma 5 2 2 3 6" xfId="7946"/>
    <cellStyle name="Comma 5 2 2 4" xfId="7947"/>
    <cellStyle name="Comma 5 2 2 4 2" xfId="7948"/>
    <cellStyle name="Comma 5 2 2 4 2 2" xfId="7949"/>
    <cellStyle name="Comma 5 2 2 4 3" xfId="7950"/>
    <cellStyle name="Comma 5 2 2 4 4" xfId="7951"/>
    <cellStyle name="Comma 5 2 2 5" xfId="7952"/>
    <cellStyle name="Comma 5 2 2 5 2" xfId="7953"/>
    <cellStyle name="Comma 5 2 2 5 2 2" xfId="7954"/>
    <cellStyle name="Comma 5 2 2 5 3" xfId="7955"/>
    <cellStyle name="Comma 5 2 2 5 4" xfId="7956"/>
    <cellStyle name="Comma 5 2 2 6" xfId="7957"/>
    <cellStyle name="Comma 5 2 2 6 2" xfId="7958"/>
    <cellStyle name="Comma 5 2 2 7" xfId="7959"/>
    <cellStyle name="Comma 5 2 2 8" xfId="7960"/>
    <cellStyle name="Comma 5 2 3" xfId="7961"/>
    <cellStyle name="Comma 5 2 3 2" xfId="7962"/>
    <cellStyle name="Comma 5 2 3 2 2" xfId="7963"/>
    <cellStyle name="Comma 5 2 3 2 2 2" xfId="7964"/>
    <cellStyle name="Comma 5 2 3 2 2 2 2" xfId="7965"/>
    <cellStyle name="Comma 5 2 3 2 2 2 3" xfId="7966"/>
    <cellStyle name="Comma 5 2 3 2 2 3" xfId="7967"/>
    <cellStyle name="Comma 5 2 3 2 2 4" xfId="7968"/>
    <cellStyle name="Comma 5 2 3 2 3" xfId="7969"/>
    <cellStyle name="Comma 5 2 3 2 3 2" xfId="7970"/>
    <cellStyle name="Comma 5 2 3 2 3 2 2" xfId="7971"/>
    <cellStyle name="Comma 5 2 3 2 3 3" xfId="7972"/>
    <cellStyle name="Comma 5 2 3 2 3 4" xfId="7973"/>
    <cellStyle name="Comma 5 2 3 2 4" xfId="7974"/>
    <cellStyle name="Comma 5 2 3 2 4 2" xfId="7975"/>
    <cellStyle name="Comma 5 2 3 2 5" xfId="7976"/>
    <cellStyle name="Comma 5 2 3 2 6" xfId="7977"/>
    <cellStyle name="Comma 5 2 3 3" xfId="7978"/>
    <cellStyle name="Comma 5 2 3 3 2" xfId="7979"/>
    <cellStyle name="Comma 5 2 3 3 2 2" xfId="7980"/>
    <cellStyle name="Comma 5 2 3 3 2 3" xfId="7981"/>
    <cellStyle name="Comma 5 2 3 3 3" xfId="7982"/>
    <cellStyle name="Comma 5 2 3 3 4" xfId="7983"/>
    <cellStyle name="Comma 5 2 3 4" xfId="7984"/>
    <cellStyle name="Comma 5 2 3 4 2" xfId="7985"/>
    <cellStyle name="Comma 5 2 3 4 2 2" xfId="7986"/>
    <cellStyle name="Comma 5 2 3 4 3" xfId="7987"/>
    <cellStyle name="Comma 5 2 3 4 4" xfId="7988"/>
    <cellStyle name="Comma 5 2 3 5" xfId="7989"/>
    <cellStyle name="Comma 5 2 3 5 2" xfId="7990"/>
    <cellStyle name="Comma 5 2 3 6" xfId="7991"/>
    <cellStyle name="Comma 5 2 3 7" xfId="7992"/>
    <cellStyle name="Comma 5 2 4" xfId="7993"/>
    <cellStyle name="Comma 5 2 4 2" xfId="7994"/>
    <cellStyle name="Comma 5 2 4 2 2" xfId="7995"/>
    <cellStyle name="Comma 5 2 4 2 2 2" xfId="7996"/>
    <cellStyle name="Comma 5 2 4 2 2 3" xfId="7997"/>
    <cellStyle name="Comma 5 2 4 2 3" xfId="7998"/>
    <cellStyle name="Comma 5 2 4 2 4" xfId="7999"/>
    <cellStyle name="Comma 5 2 4 3" xfId="8000"/>
    <cellStyle name="Comma 5 2 4 3 2" xfId="8001"/>
    <cellStyle name="Comma 5 2 4 3 2 2" xfId="8002"/>
    <cellStyle name="Comma 5 2 4 3 3" xfId="8003"/>
    <cellStyle name="Comma 5 2 4 3 4" xfId="8004"/>
    <cellStyle name="Comma 5 2 4 4" xfId="8005"/>
    <cellStyle name="Comma 5 2 4 4 2" xfId="8006"/>
    <cellStyle name="Comma 5 2 4 5" xfId="8007"/>
    <cellStyle name="Comma 5 2 4 6" xfId="8008"/>
    <cellStyle name="Comma 5 2 5" xfId="8009"/>
    <cellStyle name="Comma 5 2 5 2" xfId="8010"/>
    <cellStyle name="Comma 5 2 5 2 2" xfId="8011"/>
    <cellStyle name="Comma 5 2 5 2 3" xfId="8012"/>
    <cellStyle name="Comma 5 2 5 3" xfId="8013"/>
    <cellStyle name="Comma 5 2 5 4" xfId="8014"/>
    <cellStyle name="Comma 5 2 6" xfId="8015"/>
    <cellStyle name="Comma 5 2 6 2" xfId="8016"/>
    <cellStyle name="Comma 5 2 6 2 2" xfId="8017"/>
    <cellStyle name="Comma 5 2 6 3" xfId="8018"/>
    <cellStyle name="Comma 5 2 6 4" xfId="8019"/>
    <cellStyle name="Comma 5 2 7" xfId="8020"/>
    <cellStyle name="Comma 5 2 7 2" xfId="8021"/>
    <cellStyle name="Comma 5 2 7 3" xfId="8022"/>
    <cellStyle name="Comma 5 2 8" xfId="8023"/>
    <cellStyle name="Comma 5 2 9" xfId="8024"/>
    <cellStyle name="Comma 5 3" xfId="271"/>
    <cellStyle name="Comma 5 3 2" xfId="8025"/>
    <cellStyle name="Comma 5 3 2 2" xfId="8026"/>
    <cellStyle name="Comma 5 3 2 2 2" xfId="8027"/>
    <cellStyle name="Comma 5 3 2 2 2 2" xfId="8028"/>
    <cellStyle name="Comma 5 3 2 2 2 2 2" xfId="8029"/>
    <cellStyle name="Comma 5 3 2 2 2 2 2 2" xfId="8030"/>
    <cellStyle name="Comma 5 3 2 2 2 2 3" xfId="8031"/>
    <cellStyle name="Comma 5 3 2 2 2 3" xfId="8032"/>
    <cellStyle name="Comma 5 3 2 2 2 3 2" xfId="8033"/>
    <cellStyle name="Comma 5 3 2 2 2 3 2 2" xfId="8034"/>
    <cellStyle name="Comma 5 3 2 2 2 3 3" xfId="8035"/>
    <cellStyle name="Comma 5 3 2 2 2 4" xfId="8036"/>
    <cellStyle name="Comma 5 3 2 2 2 4 2" xfId="8037"/>
    <cellStyle name="Comma 5 3 2 2 2 5" xfId="8038"/>
    <cellStyle name="Comma 5 3 2 2 2 6" xfId="8039"/>
    <cellStyle name="Comma 5 3 2 2 3" xfId="8040"/>
    <cellStyle name="Comma 5 3 2 2 3 2" xfId="8041"/>
    <cellStyle name="Comma 5 3 2 2 3 2 2" xfId="8042"/>
    <cellStyle name="Comma 5 3 2 2 3 3" xfId="8043"/>
    <cellStyle name="Comma 5 3 2 2 4" xfId="8044"/>
    <cellStyle name="Comma 5 3 2 2 4 2" xfId="8045"/>
    <cellStyle name="Comma 5 3 2 2 4 2 2" xfId="8046"/>
    <cellStyle name="Comma 5 3 2 2 4 3" xfId="8047"/>
    <cellStyle name="Comma 5 3 2 2 5" xfId="8048"/>
    <cellStyle name="Comma 5 3 2 2 5 2" xfId="8049"/>
    <cellStyle name="Comma 5 3 2 2 6" xfId="8050"/>
    <cellStyle name="Comma 5 3 2 2 7" xfId="8051"/>
    <cellStyle name="Comma 5 3 2 3" xfId="8052"/>
    <cellStyle name="Comma 5 3 2 3 2" xfId="8053"/>
    <cellStyle name="Comma 5 3 2 3 2 2" xfId="8054"/>
    <cellStyle name="Comma 5 3 2 3 2 2 2" xfId="8055"/>
    <cellStyle name="Comma 5 3 2 3 2 3" xfId="8056"/>
    <cellStyle name="Comma 5 3 2 3 3" xfId="8057"/>
    <cellStyle name="Comma 5 3 2 3 3 2" xfId="8058"/>
    <cellStyle name="Comma 5 3 2 3 3 2 2" xfId="8059"/>
    <cellStyle name="Comma 5 3 2 3 3 3" xfId="8060"/>
    <cellStyle name="Comma 5 3 2 3 4" xfId="8061"/>
    <cellStyle name="Comma 5 3 2 3 4 2" xfId="8062"/>
    <cellStyle name="Comma 5 3 2 3 5" xfId="8063"/>
    <cellStyle name="Comma 5 3 2 3 6" xfId="8064"/>
    <cellStyle name="Comma 5 3 2 4" xfId="8065"/>
    <cellStyle name="Comma 5 3 2 4 2" xfId="8066"/>
    <cellStyle name="Comma 5 3 2 4 2 2" xfId="8067"/>
    <cellStyle name="Comma 5 3 2 4 3" xfId="8068"/>
    <cellStyle name="Comma 5 3 2 4 4" xfId="8069"/>
    <cellStyle name="Comma 5 3 2 5" xfId="8070"/>
    <cellStyle name="Comma 5 3 2 5 2" xfId="8071"/>
    <cellStyle name="Comma 5 3 2 5 2 2" xfId="8072"/>
    <cellStyle name="Comma 5 3 2 5 3" xfId="8073"/>
    <cellStyle name="Comma 5 3 2 6" xfId="8074"/>
    <cellStyle name="Comma 5 3 2 6 2" xfId="8075"/>
    <cellStyle name="Comma 5 3 2 7" xfId="8076"/>
    <cellStyle name="Comma 5 3 2 8" xfId="8077"/>
    <cellStyle name="Comma 5 3 3" xfId="8078"/>
    <cellStyle name="Comma 5 3 3 2" xfId="8079"/>
    <cellStyle name="Comma 5 3 3 2 2" xfId="8080"/>
    <cellStyle name="Comma 5 3 3 2 2 2" xfId="8081"/>
    <cellStyle name="Comma 5 3 3 2 2 2 2" xfId="8082"/>
    <cellStyle name="Comma 5 3 3 2 2 3" xfId="8083"/>
    <cellStyle name="Comma 5 3 3 2 3" xfId="8084"/>
    <cellStyle name="Comma 5 3 3 2 3 2" xfId="8085"/>
    <cellStyle name="Comma 5 3 3 2 3 2 2" xfId="8086"/>
    <cellStyle name="Comma 5 3 3 2 3 3" xfId="8087"/>
    <cellStyle name="Comma 5 3 3 2 4" xfId="8088"/>
    <cellStyle name="Comma 5 3 3 2 4 2" xfId="8089"/>
    <cellStyle name="Comma 5 3 3 2 5" xfId="8090"/>
    <cellStyle name="Comma 5 3 3 2 6" xfId="8091"/>
    <cellStyle name="Comma 5 3 3 3" xfId="8092"/>
    <cellStyle name="Comma 5 3 3 3 2" xfId="8093"/>
    <cellStyle name="Comma 5 3 3 3 2 2" xfId="8094"/>
    <cellStyle name="Comma 5 3 3 3 3" xfId="8095"/>
    <cellStyle name="Comma 5 3 3 4" xfId="8096"/>
    <cellStyle name="Comma 5 3 3 4 2" xfId="8097"/>
    <cellStyle name="Comma 5 3 3 4 2 2" xfId="8098"/>
    <cellStyle name="Comma 5 3 3 4 3" xfId="8099"/>
    <cellStyle name="Comma 5 3 3 5" xfId="8100"/>
    <cellStyle name="Comma 5 3 3 5 2" xfId="8101"/>
    <cellStyle name="Comma 5 3 3 6" xfId="8102"/>
    <cellStyle name="Comma 5 3 3 7" xfId="8103"/>
    <cellStyle name="Comma 5 3 4" xfId="8104"/>
    <cellStyle name="Comma 5 3 4 2" xfId="8105"/>
    <cellStyle name="Comma 5 3 4 2 2" xfId="8106"/>
    <cellStyle name="Comma 5 3 4 2 2 2" xfId="8107"/>
    <cellStyle name="Comma 5 3 4 2 3" xfId="8108"/>
    <cellStyle name="Comma 5 3 4 3" xfId="8109"/>
    <cellStyle name="Comma 5 3 4 3 2" xfId="8110"/>
    <cellStyle name="Comma 5 3 4 3 2 2" xfId="8111"/>
    <cellStyle name="Comma 5 3 4 3 3" xfId="8112"/>
    <cellStyle name="Comma 5 3 4 4" xfId="8113"/>
    <cellStyle name="Comma 5 3 4 4 2" xfId="8114"/>
    <cellStyle name="Comma 5 3 4 5" xfId="8115"/>
    <cellStyle name="Comma 5 3 4 6" xfId="8116"/>
    <cellStyle name="Comma 5 3 5" xfId="8117"/>
    <cellStyle name="Comma 5 3 5 2" xfId="8118"/>
    <cellStyle name="Comma 5 3 5 2 2" xfId="8119"/>
    <cellStyle name="Comma 5 3 5 3" xfId="8120"/>
    <cellStyle name="Comma 5 3 5 4" xfId="8121"/>
    <cellStyle name="Comma 5 3 6" xfId="8122"/>
    <cellStyle name="Comma 5 3 6 2" xfId="8123"/>
    <cellStyle name="Comma 5 3 6 2 2" xfId="8124"/>
    <cellStyle name="Comma 5 3 6 3" xfId="8125"/>
    <cellStyle name="Comma 5 3 7" xfId="8126"/>
    <cellStyle name="Comma 5 3 7 2" xfId="8127"/>
    <cellStyle name="Comma 5 3 8" xfId="8128"/>
    <cellStyle name="Comma 5 3 9" xfId="8129"/>
    <cellStyle name="Comma 5 4" xfId="272"/>
    <cellStyle name="Comma 5 4 2" xfId="8130"/>
    <cellStyle name="Comma 5 4 2 2" xfId="8131"/>
    <cellStyle name="Comma 5 4 2 2 2" xfId="8132"/>
    <cellStyle name="Comma 5 4 2 2 2 2" xfId="8133"/>
    <cellStyle name="Comma 5 4 2 2 2 2 2" xfId="8134"/>
    <cellStyle name="Comma 5 4 2 2 2 2 2 2" xfId="8135"/>
    <cellStyle name="Comma 5 4 2 2 2 2 3" xfId="8136"/>
    <cellStyle name="Comma 5 4 2 2 2 3" xfId="8137"/>
    <cellStyle name="Comma 5 4 2 2 2 3 2" xfId="8138"/>
    <cellStyle name="Comma 5 4 2 2 2 3 2 2" xfId="8139"/>
    <cellStyle name="Comma 5 4 2 2 2 3 3" xfId="8140"/>
    <cellStyle name="Comma 5 4 2 2 2 4" xfId="8141"/>
    <cellStyle name="Comma 5 4 2 2 2 4 2" xfId="8142"/>
    <cellStyle name="Comma 5 4 2 2 2 5" xfId="8143"/>
    <cellStyle name="Comma 5 4 2 2 2 6" xfId="8144"/>
    <cellStyle name="Comma 5 4 2 2 3" xfId="8145"/>
    <cellStyle name="Comma 5 4 2 2 3 2" xfId="8146"/>
    <cellStyle name="Comma 5 4 2 2 3 2 2" xfId="8147"/>
    <cellStyle name="Comma 5 4 2 2 3 3" xfId="8148"/>
    <cellStyle name="Comma 5 4 2 2 4" xfId="8149"/>
    <cellStyle name="Comma 5 4 2 2 4 2" xfId="8150"/>
    <cellStyle name="Comma 5 4 2 2 4 2 2" xfId="8151"/>
    <cellStyle name="Comma 5 4 2 2 4 3" xfId="8152"/>
    <cellStyle name="Comma 5 4 2 2 5" xfId="8153"/>
    <cellStyle name="Comma 5 4 2 2 5 2" xfId="8154"/>
    <cellStyle name="Comma 5 4 2 2 6" xfId="8155"/>
    <cellStyle name="Comma 5 4 2 2 7" xfId="8156"/>
    <cellStyle name="Comma 5 4 2 3" xfId="8157"/>
    <cellStyle name="Comma 5 4 2 3 2" xfId="8158"/>
    <cellStyle name="Comma 5 4 2 3 2 2" xfId="8159"/>
    <cellStyle name="Comma 5 4 2 3 2 2 2" xfId="8160"/>
    <cellStyle name="Comma 5 4 2 3 2 3" xfId="8161"/>
    <cellStyle name="Comma 5 4 2 3 3" xfId="8162"/>
    <cellStyle name="Comma 5 4 2 3 3 2" xfId="8163"/>
    <cellStyle name="Comma 5 4 2 3 3 2 2" xfId="8164"/>
    <cellStyle name="Comma 5 4 2 3 3 3" xfId="8165"/>
    <cellStyle name="Comma 5 4 2 3 4" xfId="8166"/>
    <cellStyle name="Comma 5 4 2 3 4 2" xfId="8167"/>
    <cellStyle name="Comma 5 4 2 3 5" xfId="8168"/>
    <cellStyle name="Comma 5 4 2 3 6" xfId="8169"/>
    <cellStyle name="Comma 5 4 2 4" xfId="8170"/>
    <cellStyle name="Comma 5 4 2 4 2" xfId="8171"/>
    <cellStyle name="Comma 5 4 2 4 2 2" xfId="8172"/>
    <cellStyle name="Comma 5 4 2 4 3" xfId="8173"/>
    <cellStyle name="Comma 5 4 2 4 4" xfId="8174"/>
    <cellStyle name="Comma 5 4 2 5" xfId="8175"/>
    <cellStyle name="Comma 5 4 2 5 2" xfId="8176"/>
    <cellStyle name="Comma 5 4 2 5 2 2" xfId="8177"/>
    <cellStyle name="Comma 5 4 2 5 3" xfId="8178"/>
    <cellStyle name="Comma 5 4 2 6" xfId="8179"/>
    <cellStyle name="Comma 5 4 2 6 2" xfId="8180"/>
    <cellStyle name="Comma 5 4 2 7" xfId="8181"/>
    <cellStyle name="Comma 5 4 2 8" xfId="8182"/>
    <cellStyle name="Comma 5 4 3" xfId="8183"/>
    <cellStyle name="Comma 5 4 3 2" xfId="8184"/>
    <cellStyle name="Comma 5 4 3 2 2" xfId="8185"/>
    <cellStyle name="Comma 5 4 3 2 2 2" xfId="8186"/>
    <cellStyle name="Comma 5 4 3 2 2 2 2" xfId="8187"/>
    <cellStyle name="Comma 5 4 3 2 2 3" xfId="8188"/>
    <cellStyle name="Comma 5 4 3 2 3" xfId="8189"/>
    <cellStyle name="Comma 5 4 3 2 3 2" xfId="8190"/>
    <cellStyle name="Comma 5 4 3 2 3 2 2" xfId="8191"/>
    <cellStyle name="Comma 5 4 3 2 3 3" xfId="8192"/>
    <cellStyle name="Comma 5 4 3 2 4" xfId="8193"/>
    <cellStyle name="Comma 5 4 3 2 4 2" xfId="8194"/>
    <cellStyle name="Comma 5 4 3 2 5" xfId="8195"/>
    <cellStyle name="Comma 5 4 3 2 6" xfId="8196"/>
    <cellStyle name="Comma 5 4 3 3" xfId="8197"/>
    <cellStyle name="Comma 5 4 3 3 2" xfId="8198"/>
    <cellStyle name="Comma 5 4 3 3 2 2" xfId="8199"/>
    <cellStyle name="Comma 5 4 3 3 3" xfId="8200"/>
    <cellStyle name="Comma 5 4 3 4" xfId="8201"/>
    <cellStyle name="Comma 5 4 3 4 2" xfId="8202"/>
    <cellStyle name="Comma 5 4 3 4 2 2" xfId="8203"/>
    <cellStyle name="Comma 5 4 3 4 3" xfId="8204"/>
    <cellStyle name="Comma 5 4 3 5" xfId="8205"/>
    <cellStyle name="Comma 5 4 3 5 2" xfId="8206"/>
    <cellStyle name="Comma 5 4 3 6" xfId="8207"/>
    <cellStyle name="Comma 5 4 3 7" xfId="8208"/>
    <cellStyle name="Comma 5 4 4" xfId="8209"/>
    <cellStyle name="Comma 5 4 4 2" xfId="8210"/>
    <cellStyle name="Comma 5 4 4 2 2" xfId="8211"/>
    <cellStyle name="Comma 5 4 4 2 2 2" xfId="8212"/>
    <cellStyle name="Comma 5 4 4 2 3" xfId="8213"/>
    <cellStyle name="Comma 5 4 4 3" xfId="8214"/>
    <cellStyle name="Comma 5 4 4 3 2" xfId="8215"/>
    <cellStyle name="Comma 5 4 4 3 2 2" xfId="8216"/>
    <cellStyle name="Comma 5 4 4 3 3" xfId="8217"/>
    <cellStyle name="Comma 5 4 4 4" xfId="8218"/>
    <cellStyle name="Comma 5 4 4 4 2" xfId="8219"/>
    <cellStyle name="Comma 5 4 4 5" xfId="8220"/>
    <cellStyle name="Comma 5 4 4 6" xfId="8221"/>
    <cellStyle name="Comma 5 4 5" xfId="8222"/>
    <cellStyle name="Comma 5 4 5 2" xfId="8223"/>
    <cellStyle name="Comma 5 4 5 2 2" xfId="8224"/>
    <cellStyle name="Comma 5 4 5 3" xfId="8225"/>
    <cellStyle name="Comma 5 4 5 4" xfId="8226"/>
    <cellStyle name="Comma 5 4 6" xfId="8227"/>
    <cellStyle name="Comma 5 4 6 2" xfId="8228"/>
    <cellStyle name="Comma 5 4 6 2 2" xfId="8229"/>
    <cellStyle name="Comma 5 4 6 3" xfId="8230"/>
    <cellStyle name="Comma 5 4 7" xfId="8231"/>
    <cellStyle name="Comma 5 4 7 2" xfId="8232"/>
    <cellStyle name="Comma 5 4 8" xfId="8233"/>
    <cellStyle name="Comma 5 4 9" xfId="8234"/>
    <cellStyle name="Comma 5 5" xfId="273"/>
    <cellStyle name="Comma 5 5 2" xfId="8235"/>
    <cellStyle name="Comma 5 5 2 2" xfId="8236"/>
    <cellStyle name="Comma 5 5 2 2 2" xfId="8237"/>
    <cellStyle name="Comma 5 5 2 2 2 2" xfId="8238"/>
    <cellStyle name="Comma 5 5 2 2 2 2 2" xfId="8239"/>
    <cellStyle name="Comma 5 5 2 2 2 3" xfId="8240"/>
    <cellStyle name="Comma 5 5 2 2 3" xfId="8241"/>
    <cellStyle name="Comma 5 5 2 2 3 2" xfId="8242"/>
    <cellStyle name="Comma 5 5 2 2 3 2 2" xfId="8243"/>
    <cellStyle name="Comma 5 5 2 2 3 3" xfId="8244"/>
    <cellStyle name="Comma 5 5 2 2 4" xfId="8245"/>
    <cellStyle name="Comma 5 5 2 2 4 2" xfId="8246"/>
    <cellStyle name="Comma 5 5 2 2 5" xfId="8247"/>
    <cellStyle name="Comma 5 5 2 2 6" xfId="8248"/>
    <cellStyle name="Comma 5 5 2 3" xfId="8249"/>
    <cellStyle name="Comma 5 5 2 3 2" xfId="8250"/>
    <cellStyle name="Comma 5 5 2 3 2 2" xfId="8251"/>
    <cellStyle name="Comma 5 5 2 3 3" xfId="8252"/>
    <cellStyle name="Comma 5 5 2 4" xfId="8253"/>
    <cellStyle name="Comma 5 5 2 4 2" xfId="8254"/>
    <cellStyle name="Comma 5 5 2 4 2 2" xfId="8255"/>
    <cellStyle name="Comma 5 5 2 4 3" xfId="8256"/>
    <cellStyle name="Comma 5 5 2 5" xfId="8257"/>
    <cellStyle name="Comma 5 5 2 5 2" xfId="8258"/>
    <cellStyle name="Comma 5 5 2 6" xfId="8259"/>
    <cellStyle name="Comma 5 5 2 7" xfId="8260"/>
    <cellStyle name="Comma 5 5 3" xfId="8261"/>
    <cellStyle name="Comma 5 5 3 2" xfId="8262"/>
    <cellStyle name="Comma 5 5 3 2 2" xfId="8263"/>
    <cellStyle name="Comma 5 5 3 2 2 2" xfId="8264"/>
    <cellStyle name="Comma 5 5 3 2 3" xfId="8265"/>
    <cellStyle name="Comma 5 5 3 3" xfId="8266"/>
    <cellStyle name="Comma 5 5 3 3 2" xfId="8267"/>
    <cellStyle name="Comma 5 5 3 3 2 2" xfId="8268"/>
    <cellStyle name="Comma 5 5 3 3 3" xfId="8269"/>
    <cellStyle name="Comma 5 5 3 4" xfId="8270"/>
    <cellStyle name="Comma 5 5 3 4 2" xfId="8271"/>
    <cellStyle name="Comma 5 5 3 5" xfId="8272"/>
    <cellStyle name="Comma 5 5 3 6" xfId="8273"/>
    <cellStyle name="Comma 5 5 4" xfId="8274"/>
    <cellStyle name="Comma 5 5 4 2" xfId="8275"/>
    <cellStyle name="Comma 5 5 4 2 2" xfId="8276"/>
    <cellStyle name="Comma 5 5 4 3" xfId="8277"/>
    <cellStyle name="Comma 5 5 4 4" xfId="8278"/>
    <cellStyle name="Comma 5 5 5" xfId="8279"/>
    <cellStyle name="Comma 5 5 5 2" xfId="8280"/>
    <cellStyle name="Comma 5 5 5 2 2" xfId="8281"/>
    <cellStyle name="Comma 5 5 5 3" xfId="8282"/>
    <cellStyle name="Comma 5 5 6" xfId="8283"/>
    <cellStyle name="Comma 5 5 6 2" xfId="8284"/>
    <cellStyle name="Comma 5 5 7" xfId="8285"/>
    <cellStyle name="Comma 5 5 8" xfId="8286"/>
    <cellStyle name="Comma 5 6" xfId="274"/>
    <cellStyle name="Comma 5 6 2" xfId="8287"/>
    <cellStyle name="Comma 5 6 2 2" xfId="8288"/>
    <cellStyle name="Comma 5 6 2 2 2" xfId="8289"/>
    <cellStyle name="Comma 5 6 2 2 2 2" xfId="8290"/>
    <cellStyle name="Comma 5 6 2 2 3" xfId="8291"/>
    <cellStyle name="Comma 5 6 2 3" xfId="8292"/>
    <cellStyle name="Comma 5 6 2 3 2" xfId="8293"/>
    <cellStyle name="Comma 5 6 2 3 2 2" xfId="8294"/>
    <cellStyle name="Comma 5 6 2 3 3" xfId="8295"/>
    <cellStyle name="Comma 5 6 2 4" xfId="8296"/>
    <cellStyle name="Comma 5 6 2 4 2" xfId="8297"/>
    <cellStyle name="Comma 5 6 2 5" xfId="8298"/>
    <cellStyle name="Comma 5 6 2 6" xfId="8299"/>
    <cellStyle name="Comma 5 6 3" xfId="8300"/>
    <cellStyle name="Comma 5 6 3 2" xfId="8301"/>
    <cellStyle name="Comma 5 6 3 2 2" xfId="8302"/>
    <cellStyle name="Comma 5 6 3 3" xfId="8303"/>
    <cellStyle name="Comma 5 6 4" xfId="8304"/>
    <cellStyle name="Comma 5 6 4 2" xfId="8305"/>
    <cellStyle name="Comma 5 6 4 2 2" xfId="8306"/>
    <cellStyle name="Comma 5 6 4 3" xfId="8307"/>
    <cellStyle name="Comma 5 6 5" xfId="8308"/>
    <cellStyle name="Comma 5 6 5 2" xfId="8309"/>
    <cellStyle name="Comma 5 6 6" xfId="8310"/>
    <cellStyle name="Comma 5 6 7" xfId="8311"/>
    <cellStyle name="Comma 5 7" xfId="8312"/>
    <cellStyle name="Comma 5 7 2" xfId="8313"/>
    <cellStyle name="Comma 5 7 2 2" xfId="8314"/>
    <cellStyle name="Comma 5 7 2 2 2" xfId="8315"/>
    <cellStyle name="Comma 5 7 2 3" xfId="8316"/>
    <cellStyle name="Comma 5 7 3" xfId="8317"/>
    <cellStyle name="Comma 5 7 3 2" xfId="8318"/>
    <cellStyle name="Comma 5 7 3 2 2" xfId="8319"/>
    <cellStyle name="Comma 5 7 3 3" xfId="8320"/>
    <cellStyle name="Comma 5 7 4" xfId="8321"/>
    <cellStyle name="Comma 5 7 4 2" xfId="8322"/>
    <cellStyle name="Comma 5 7 5" xfId="8323"/>
    <cellStyle name="Comma 5 7 6" xfId="8324"/>
    <cellStyle name="Comma 5 8" xfId="8325"/>
    <cellStyle name="Comma 5 8 2" xfId="8326"/>
    <cellStyle name="Comma 5 8 2 2" xfId="8327"/>
    <cellStyle name="Comma 5 8 3" xfId="8328"/>
    <cellStyle name="Comma 5 8 4" xfId="8329"/>
    <cellStyle name="Comma 5 9" xfId="8330"/>
    <cellStyle name="Comma 5 9 2" xfId="8331"/>
    <cellStyle name="Comma 5 9 2 2" xfId="8332"/>
    <cellStyle name="Comma 5 9 3" xfId="8333"/>
    <cellStyle name="Comma 50" xfId="8334"/>
    <cellStyle name="Comma 50 2" xfId="8335"/>
    <cellStyle name="Comma 50 2 2" xfId="8336"/>
    <cellStyle name="Comma 50 2 2 2" xfId="8337"/>
    <cellStyle name="Comma 50 2 3" xfId="8338"/>
    <cellStyle name="Comma 50 3" xfId="8339"/>
    <cellStyle name="Comma 50 3 2" xfId="8340"/>
    <cellStyle name="Comma 50 4" xfId="8341"/>
    <cellStyle name="Comma 51" xfId="8342"/>
    <cellStyle name="Comma 51 2" xfId="8343"/>
    <cellStyle name="Comma 51 2 2" xfId="8344"/>
    <cellStyle name="Comma 51 2 2 2" xfId="8345"/>
    <cellStyle name="Comma 51 2 3" xfId="8346"/>
    <cellStyle name="Comma 51 3" xfId="8347"/>
    <cellStyle name="Comma 51 3 2" xfId="8348"/>
    <cellStyle name="Comma 51 4" xfId="8349"/>
    <cellStyle name="Comma 52" xfId="8350"/>
    <cellStyle name="Comma 52 2" xfId="8351"/>
    <cellStyle name="Comma 52 2 2" xfId="8352"/>
    <cellStyle name="Comma 52 2 2 2" xfId="8353"/>
    <cellStyle name="Comma 52 2 3" xfId="8354"/>
    <cellStyle name="Comma 52 3" xfId="8355"/>
    <cellStyle name="Comma 52 3 2" xfId="8356"/>
    <cellStyle name="Comma 52 4" xfId="8357"/>
    <cellStyle name="Comma 53" xfId="8358"/>
    <cellStyle name="Comma 53 2" xfId="8359"/>
    <cellStyle name="Comma 53 2 2" xfId="8360"/>
    <cellStyle name="Comma 53 2 2 2" xfId="8361"/>
    <cellStyle name="Comma 53 2 3" xfId="8362"/>
    <cellStyle name="Comma 53 3" xfId="8363"/>
    <cellStyle name="Comma 53 3 2" xfId="8364"/>
    <cellStyle name="Comma 53 4" xfId="8365"/>
    <cellStyle name="Comma 54" xfId="8366"/>
    <cellStyle name="Comma 54 2" xfId="8367"/>
    <cellStyle name="Comma 54 2 2" xfId="8368"/>
    <cellStyle name="Comma 54 2 2 2" xfId="8369"/>
    <cellStyle name="Comma 54 2 3" xfId="8370"/>
    <cellStyle name="Comma 54 3" xfId="8371"/>
    <cellStyle name="Comma 54 3 2" xfId="8372"/>
    <cellStyle name="Comma 54 4" xfId="8373"/>
    <cellStyle name="Comma 55" xfId="8374"/>
    <cellStyle name="Comma 55 2" xfId="8375"/>
    <cellStyle name="Comma 55 2 2" xfId="8376"/>
    <cellStyle name="Comma 55 2 2 2" xfId="8377"/>
    <cellStyle name="Comma 55 2 3" xfId="8378"/>
    <cellStyle name="Comma 55 3" xfId="8379"/>
    <cellStyle name="Comma 55 3 2" xfId="8380"/>
    <cellStyle name="Comma 55 4" xfId="8381"/>
    <cellStyle name="Comma 56" xfId="8382"/>
    <cellStyle name="Comma 56 2" xfId="8383"/>
    <cellStyle name="Comma 56 2 2" xfId="8384"/>
    <cellStyle name="Comma 56 2 2 2" xfId="8385"/>
    <cellStyle name="Comma 56 2 3" xfId="8386"/>
    <cellStyle name="Comma 56 3" xfId="8387"/>
    <cellStyle name="Comma 56 3 2" xfId="8388"/>
    <cellStyle name="Comma 56 4" xfId="8389"/>
    <cellStyle name="Comma 57" xfId="8390"/>
    <cellStyle name="Comma 57 2" xfId="8391"/>
    <cellStyle name="Comma 57 2 2" xfId="8392"/>
    <cellStyle name="Comma 57 2 2 2" xfId="8393"/>
    <cellStyle name="Comma 57 2 3" xfId="8394"/>
    <cellStyle name="Comma 57 3" xfId="8395"/>
    <cellStyle name="Comma 57 3 2" xfId="8396"/>
    <cellStyle name="Comma 57 4" xfId="8397"/>
    <cellStyle name="Comma 58" xfId="8398"/>
    <cellStyle name="Comma 59" xfId="8399"/>
    <cellStyle name="Comma 6" xfId="275"/>
    <cellStyle name="Comma 6 10" xfId="8400"/>
    <cellStyle name="Comma 6 10 2" xfId="8401"/>
    <cellStyle name="Comma 6 10 2 2" xfId="8402"/>
    <cellStyle name="Comma 6 10 3" xfId="8403"/>
    <cellStyle name="Comma 6 11" xfId="8404"/>
    <cellStyle name="Comma 6 11 2" xfId="8405"/>
    <cellStyle name="Comma 6 12" xfId="8406"/>
    <cellStyle name="Comma 6 13" xfId="8407"/>
    <cellStyle name="Comma 6 2" xfId="276"/>
    <cellStyle name="Comma 6 2 10" xfId="8408"/>
    <cellStyle name="Comma 6 2 10 2" xfId="8409"/>
    <cellStyle name="Comma 6 2 11" xfId="8410"/>
    <cellStyle name="Comma 6 2 12" xfId="8411"/>
    <cellStyle name="Comma 6 2 2" xfId="277"/>
    <cellStyle name="Comma 6 2 2 2" xfId="8412"/>
    <cellStyle name="Comma 6 2 2 2 2" xfId="8413"/>
    <cellStyle name="Comma 6 2 2 2 2 2" xfId="8414"/>
    <cellStyle name="Comma 6 2 2 2 2 2 2" xfId="8415"/>
    <cellStyle name="Comma 6 2 2 2 2 2 2 2" xfId="8416"/>
    <cellStyle name="Comma 6 2 2 2 2 2 2 2 2" xfId="8417"/>
    <cellStyle name="Comma 6 2 2 2 2 2 2 3" xfId="8418"/>
    <cellStyle name="Comma 6 2 2 2 2 2 3" xfId="8419"/>
    <cellStyle name="Comma 6 2 2 2 2 2 3 2" xfId="8420"/>
    <cellStyle name="Comma 6 2 2 2 2 2 3 2 2" xfId="8421"/>
    <cellStyle name="Comma 6 2 2 2 2 2 3 3" xfId="8422"/>
    <cellStyle name="Comma 6 2 2 2 2 2 4" xfId="8423"/>
    <cellStyle name="Comma 6 2 2 2 2 2 4 2" xfId="8424"/>
    <cellStyle name="Comma 6 2 2 2 2 2 5" xfId="8425"/>
    <cellStyle name="Comma 6 2 2 2 2 2 6" xfId="8426"/>
    <cellStyle name="Comma 6 2 2 2 2 3" xfId="8427"/>
    <cellStyle name="Comma 6 2 2 2 2 3 2" xfId="8428"/>
    <cellStyle name="Comma 6 2 2 2 2 3 2 2" xfId="8429"/>
    <cellStyle name="Comma 6 2 2 2 2 3 3" xfId="8430"/>
    <cellStyle name="Comma 6 2 2 2 2 4" xfId="8431"/>
    <cellStyle name="Comma 6 2 2 2 2 4 2" xfId="8432"/>
    <cellStyle name="Comma 6 2 2 2 2 4 2 2" xfId="8433"/>
    <cellStyle name="Comma 6 2 2 2 2 4 3" xfId="8434"/>
    <cellStyle name="Comma 6 2 2 2 2 5" xfId="8435"/>
    <cellStyle name="Comma 6 2 2 2 2 5 2" xfId="8436"/>
    <cellStyle name="Comma 6 2 2 2 2 6" xfId="8437"/>
    <cellStyle name="Comma 6 2 2 2 2 7" xfId="8438"/>
    <cellStyle name="Comma 6 2 2 2 3" xfId="8439"/>
    <cellStyle name="Comma 6 2 2 2 3 2" xfId="8440"/>
    <cellStyle name="Comma 6 2 2 2 3 2 2" xfId="8441"/>
    <cellStyle name="Comma 6 2 2 2 3 2 2 2" xfId="8442"/>
    <cellStyle name="Comma 6 2 2 2 3 2 3" xfId="8443"/>
    <cellStyle name="Comma 6 2 2 2 3 3" xfId="8444"/>
    <cellStyle name="Comma 6 2 2 2 3 3 2" xfId="8445"/>
    <cellStyle name="Comma 6 2 2 2 3 3 2 2" xfId="8446"/>
    <cellStyle name="Comma 6 2 2 2 3 3 3" xfId="8447"/>
    <cellStyle name="Comma 6 2 2 2 3 4" xfId="8448"/>
    <cellStyle name="Comma 6 2 2 2 3 4 2" xfId="8449"/>
    <cellStyle name="Comma 6 2 2 2 3 5" xfId="8450"/>
    <cellStyle name="Comma 6 2 2 2 3 6" xfId="8451"/>
    <cellStyle name="Comma 6 2 2 2 4" xfId="8452"/>
    <cellStyle name="Comma 6 2 2 2 4 2" xfId="8453"/>
    <cellStyle name="Comma 6 2 2 2 4 2 2" xfId="8454"/>
    <cellStyle name="Comma 6 2 2 2 4 3" xfId="8455"/>
    <cellStyle name="Comma 6 2 2 2 4 4" xfId="8456"/>
    <cellStyle name="Comma 6 2 2 2 5" xfId="8457"/>
    <cellStyle name="Comma 6 2 2 2 5 2" xfId="8458"/>
    <cellStyle name="Comma 6 2 2 2 5 2 2" xfId="8459"/>
    <cellStyle name="Comma 6 2 2 2 5 3" xfId="8460"/>
    <cellStyle name="Comma 6 2 2 2 6" xfId="8461"/>
    <cellStyle name="Comma 6 2 2 2 6 2" xfId="8462"/>
    <cellStyle name="Comma 6 2 2 2 7" xfId="8463"/>
    <cellStyle name="Comma 6 2 2 2 8" xfId="8464"/>
    <cellStyle name="Comma 6 2 2 3" xfId="8465"/>
    <cellStyle name="Comma 6 2 2 3 2" xfId="8466"/>
    <cellStyle name="Comma 6 2 2 3 2 2" xfId="8467"/>
    <cellStyle name="Comma 6 2 2 3 2 2 2" xfId="8468"/>
    <cellStyle name="Comma 6 2 2 3 2 2 2 2" xfId="8469"/>
    <cellStyle name="Comma 6 2 2 3 2 2 3" xfId="8470"/>
    <cellStyle name="Comma 6 2 2 3 2 3" xfId="8471"/>
    <cellStyle name="Comma 6 2 2 3 2 3 2" xfId="8472"/>
    <cellStyle name="Comma 6 2 2 3 2 3 2 2" xfId="8473"/>
    <cellStyle name="Comma 6 2 2 3 2 3 3" xfId="8474"/>
    <cellStyle name="Comma 6 2 2 3 2 4" xfId="8475"/>
    <cellStyle name="Comma 6 2 2 3 2 4 2" xfId="8476"/>
    <cellStyle name="Comma 6 2 2 3 2 5" xfId="8477"/>
    <cellStyle name="Comma 6 2 2 3 2 6" xfId="8478"/>
    <cellStyle name="Comma 6 2 2 3 3" xfId="8479"/>
    <cellStyle name="Comma 6 2 2 3 3 2" xfId="8480"/>
    <cellStyle name="Comma 6 2 2 3 3 2 2" xfId="8481"/>
    <cellStyle name="Comma 6 2 2 3 3 3" xfId="8482"/>
    <cellStyle name="Comma 6 2 2 3 4" xfId="8483"/>
    <cellStyle name="Comma 6 2 2 3 4 2" xfId="8484"/>
    <cellStyle name="Comma 6 2 2 3 4 2 2" xfId="8485"/>
    <cellStyle name="Comma 6 2 2 3 4 3" xfId="8486"/>
    <cellStyle name="Comma 6 2 2 3 5" xfId="8487"/>
    <cellStyle name="Comma 6 2 2 3 5 2" xfId="8488"/>
    <cellStyle name="Comma 6 2 2 3 6" xfId="8489"/>
    <cellStyle name="Comma 6 2 2 3 7" xfId="8490"/>
    <cellStyle name="Comma 6 2 2 4" xfId="8491"/>
    <cellStyle name="Comma 6 2 2 4 2" xfId="8492"/>
    <cellStyle name="Comma 6 2 2 4 2 2" xfId="8493"/>
    <cellStyle name="Comma 6 2 2 4 2 2 2" xfId="8494"/>
    <cellStyle name="Comma 6 2 2 4 2 3" xfId="8495"/>
    <cellStyle name="Comma 6 2 2 4 3" xfId="8496"/>
    <cellStyle name="Comma 6 2 2 4 3 2" xfId="8497"/>
    <cellStyle name="Comma 6 2 2 4 3 2 2" xfId="8498"/>
    <cellStyle name="Comma 6 2 2 4 3 3" xfId="8499"/>
    <cellStyle name="Comma 6 2 2 4 4" xfId="8500"/>
    <cellStyle name="Comma 6 2 2 4 4 2" xfId="8501"/>
    <cellStyle name="Comma 6 2 2 4 5" xfId="8502"/>
    <cellStyle name="Comma 6 2 2 4 6" xfId="8503"/>
    <cellStyle name="Comma 6 2 2 5" xfId="8504"/>
    <cellStyle name="Comma 6 2 2 5 2" xfId="8505"/>
    <cellStyle name="Comma 6 2 2 5 2 2" xfId="8506"/>
    <cellStyle name="Comma 6 2 2 5 3" xfId="8507"/>
    <cellStyle name="Comma 6 2 2 5 4" xfId="8508"/>
    <cellStyle name="Comma 6 2 2 6" xfId="8509"/>
    <cellStyle name="Comma 6 2 2 6 2" xfId="8510"/>
    <cellStyle name="Comma 6 2 2 6 2 2" xfId="8511"/>
    <cellStyle name="Comma 6 2 2 6 3" xfId="8512"/>
    <cellStyle name="Comma 6 2 2 7" xfId="8513"/>
    <cellStyle name="Comma 6 2 2 7 2" xfId="8514"/>
    <cellStyle name="Comma 6 2 2 8" xfId="8515"/>
    <cellStyle name="Comma 6 2 2 9" xfId="8516"/>
    <cellStyle name="Comma 6 2 3" xfId="278"/>
    <cellStyle name="Comma 6 2 3 2" xfId="8517"/>
    <cellStyle name="Comma 6 2 3 2 2" xfId="8518"/>
    <cellStyle name="Comma 6 2 3 2 2 2" xfId="8519"/>
    <cellStyle name="Comma 6 2 3 2 2 2 2" xfId="8520"/>
    <cellStyle name="Comma 6 2 3 2 2 2 2 2" xfId="8521"/>
    <cellStyle name="Comma 6 2 3 2 2 2 2 2 2" xfId="8522"/>
    <cellStyle name="Comma 6 2 3 2 2 2 2 3" xfId="8523"/>
    <cellStyle name="Comma 6 2 3 2 2 2 3" xfId="8524"/>
    <cellStyle name="Comma 6 2 3 2 2 2 3 2" xfId="8525"/>
    <cellStyle name="Comma 6 2 3 2 2 2 3 2 2" xfId="8526"/>
    <cellStyle name="Comma 6 2 3 2 2 2 3 3" xfId="8527"/>
    <cellStyle name="Comma 6 2 3 2 2 2 4" xfId="8528"/>
    <cellStyle name="Comma 6 2 3 2 2 2 4 2" xfId="8529"/>
    <cellStyle name="Comma 6 2 3 2 2 2 5" xfId="8530"/>
    <cellStyle name="Comma 6 2 3 2 2 2 6" xfId="8531"/>
    <cellStyle name="Comma 6 2 3 2 2 3" xfId="8532"/>
    <cellStyle name="Comma 6 2 3 2 2 3 2" xfId="8533"/>
    <cellStyle name="Comma 6 2 3 2 2 3 2 2" xfId="8534"/>
    <cellStyle name="Comma 6 2 3 2 2 3 3" xfId="8535"/>
    <cellStyle name="Comma 6 2 3 2 2 4" xfId="8536"/>
    <cellStyle name="Comma 6 2 3 2 2 4 2" xfId="8537"/>
    <cellStyle name="Comma 6 2 3 2 2 4 2 2" xfId="8538"/>
    <cellStyle name="Comma 6 2 3 2 2 4 3" xfId="8539"/>
    <cellStyle name="Comma 6 2 3 2 2 5" xfId="8540"/>
    <cellStyle name="Comma 6 2 3 2 2 5 2" xfId="8541"/>
    <cellStyle name="Comma 6 2 3 2 2 6" xfId="8542"/>
    <cellStyle name="Comma 6 2 3 2 2 7" xfId="8543"/>
    <cellStyle name="Comma 6 2 3 2 3" xfId="8544"/>
    <cellStyle name="Comma 6 2 3 2 3 2" xfId="8545"/>
    <cellStyle name="Comma 6 2 3 2 3 2 2" xfId="8546"/>
    <cellStyle name="Comma 6 2 3 2 3 2 2 2" xfId="8547"/>
    <cellStyle name="Comma 6 2 3 2 3 2 3" xfId="8548"/>
    <cellStyle name="Comma 6 2 3 2 3 3" xfId="8549"/>
    <cellStyle name="Comma 6 2 3 2 3 3 2" xfId="8550"/>
    <cellStyle name="Comma 6 2 3 2 3 3 2 2" xfId="8551"/>
    <cellStyle name="Comma 6 2 3 2 3 3 3" xfId="8552"/>
    <cellStyle name="Comma 6 2 3 2 3 4" xfId="8553"/>
    <cellStyle name="Comma 6 2 3 2 3 4 2" xfId="8554"/>
    <cellStyle name="Comma 6 2 3 2 3 5" xfId="8555"/>
    <cellStyle name="Comma 6 2 3 2 3 6" xfId="8556"/>
    <cellStyle name="Comma 6 2 3 2 4" xfId="8557"/>
    <cellStyle name="Comma 6 2 3 2 4 2" xfId="8558"/>
    <cellStyle name="Comma 6 2 3 2 4 2 2" xfId="8559"/>
    <cellStyle name="Comma 6 2 3 2 4 3" xfId="8560"/>
    <cellStyle name="Comma 6 2 3 2 4 4" xfId="8561"/>
    <cellStyle name="Comma 6 2 3 2 5" xfId="8562"/>
    <cellStyle name="Comma 6 2 3 2 5 2" xfId="8563"/>
    <cellStyle name="Comma 6 2 3 2 5 2 2" xfId="8564"/>
    <cellStyle name="Comma 6 2 3 2 5 3" xfId="8565"/>
    <cellStyle name="Comma 6 2 3 2 6" xfId="8566"/>
    <cellStyle name="Comma 6 2 3 2 6 2" xfId="8567"/>
    <cellStyle name="Comma 6 2 3 2 7" xfId="8568"/>
    <cellStyle name="Comma 6 2 3 2 8" xfId="8569"/>
    <cellStyle name="Comma 6 2 3 3" xfId="8570"/>
    <cellStyle name="Comma 6 2 3 3 2" xfId="8571"/>
    <cellStyle name="Comma 6 2 3 3 2 2" xfId="8572"/>
    <cellStyle name="Comma 6 2 3 3 2 2 2" xfId="8573"/>
    <cellStyle name="Comma 6 2 3 3 2 2 2 2" xfId="8574"/>
    <cellStyle name="Comma 6 2 3 3 2 2 3" xfId="8575"/>
    <cellStyle name="Comma 6 2 3 3 2 3" xfId="8576"/>
    <cellStyle name="Comma 6 2 3 3 2 3 2" xfId="8577"/>
    <cellStyle name="Comma 6 2 3 3 2 3 2 2" xfId="8578"/>
    <cellStyle name="Comma 6 2 3 3 2 3 3" xfId="8579"/>
    <cellStyle name="Comma 6 2 3 3 2 4" xfId="8580"/>
    <cellStyle name="Comma 6 2 3 3 2 4 2" xfId="8581"/>
    <cellStyle name="Comma 6 2 3 3 2 5" xfId="8582"/>
    <cellStyle name="Comma 6 2 3 3 2 6" xfId="8583"/>
    <cellStyle name="Comma 6 2 3 3 3" xfId="8584"/>
    <cellStyle name="Comma 6 2 3 3 3 2" xfId="8585"/>
    <cellStyle name="Comma 6 2 3 3 3 2 2" xfId="8586"/>
    <cellStyle name="Comma 6 2 3 3 3 3" xfId="8587"/>
    <cellStyle name="Comma 6 2 3 3 4" xfId="8588"/>
    <cellStyle name="Comma 6 2 3 3 4 2" xfId="8589"/>
    <cellStyle name="Comma 6 2 3 3 4 2 2" xfId="8590"/>
    <cellStyle name="Comma 6 2 3 3 4 3" xfId="8591"/>
    <cellStyle name="Comma 6 2 3 3 5" xfId="8592"/>
    <cellStyle name="Comma 6 2 3 3 5 2" xfId="8593"/>
    <cellStyle name="Comma 6 2 3 3 6" xfId="8594"/>
    <cellStyle name="Comma 6 2 3 3 7" xfId="8595"/>
    <cellStyle name="Comma 6 2 3 4" xfId="8596"/>
    <cellStyle name="Comma 6 2 3 4 2" xfId="8597"/>
    <cellStyle name="Comma 6 2 3 4 2 2" xfId="8598"/>
    <cellStyle name="Comma 6 2 3 4 2 2 2" xfId="8599"/>
    <cellStyle name="Comma 6 2 3 4 2 3" xfId="8600"/>
    <cellStyle name="Comma 6 2 3 4 3" xfId="8601"/>
    <cellStyle name="Comma 6 2 3 4 3 2" xfId="8602"/>
    <cellStyle name="Comma 6 2 3 4 3 2 2" xfId="8603"/>
    <cellStyle name="Comma 6 2 3 4 3 3" xfId="8604"/>
    <cellStyle name="Comma 6 2 3 4 4" xfId="8605"/>
    <cellStyle name="Comma 6 2 3 4 4 2" xfId="8606"/>
    <cellStyle name="Comma 6 2 3 4 5" xfId="8607"/>
    <cellStyle name="Comma 6 2 3 4 6" xfId="8608"/>
    <cellStyle name="Comma 6 2 3 5" xfId="8609"/>
    <cellStyle name="Comma 6 2 3 5 2" xfId="8610"/>
    <cellStyle name="Comma 6 2 3 5 2 2" xfId="8611"/>
    <cellStyle name="Comma 6 2 3 5 3" xfId="8612"/>
    <cellStyle name="Comma 6 2 3 5 4" xfId="8613"/>
    <cellStyle name="Comma 6 2 3 6" xfId="8614"/>
    <cellStyle name="Comma 6 2 3 6 2" xfId="8615"/>
    <cellStyle name="Comma 6 2 3 6 2 2" xfId="8616"/>
    <cellStyle name="Comma 6 2 3 6 3" xfId="8617"/>
    <cellStyle name="Comma 6 2 3 7" xfId="8618"/>
    <cellStyle name="Comma 6 2 3 7 2" xfId="8619"/>
    <cellStyle name="Comma 6 2 3 8" xfId="8620"/>
    <cellStyle name="Comma 6 2 3 9" xfId="8621"/>
    <cellStyle name="Comma 6 2 4" xfId="279"/>
    <cellStyle name="Comma 6 2 4 2" xfId="8622"/>
    <cellStyle name="Comma 6 2 4 2 2" xfId="8623"/>
    <cellStyle name="Comma 6 2 4 2 2 2" xfId="8624"/>
    <cellStyle name="Comma 6 2 4 2 2 2 2" xfId="8625"/>
    <cellStyle name="Comma 6 2 4 2 2 2 2 2" xfId="8626"/>
    <cellStyle name="Comma 6 2 4 2 2 2 2 2 2" xfId="8627"/>
    <cellStyle name="Comma 6 2 4 2 2 2 2 3" xfId="8628"/>
    <cellStyle name="Comma 6 2 4 2 2 2 3" xfId="8629"/>
    <cellStyle name="Comma 6 2 4 2 2 2 3 2" xfId="8630"/>
    <cellStyle name="Comma 6 2 4 2 2 2 3 2 2" xfId="8631"/>
    <cellStyle name="Comma 6 2 4 2 2 2 3 3" xfId="8632"/>
    <cellStyle name="Comma 6 2 4 2 2 2 4" xfId="8633"/>
    <cellStyle name="Comma 6 2 4 2 2 2 4 2" xfId="8634"/>
    <cellStyle name="Comma 6 2 4 2 2 2 5" xfId="8635"/>
    <cellStyle name="Comma 6 2 4 2 2 3" xfId="8636"/>
    <cellStyle name="Comma 6 2 4 2 2 3 2" xfId="8637"/>
    <cellStyle name="Comma 6 2 4 2 2 3 2 2" xfId="8638"/>
    <cellStyle name="Comma 6 2 4 2 2 3 3" xfId="8639"/>
    <cellStyle name="Comma 6 2 4 2 2 4" xfId="8640"/>
    <cellStyle name="Comma 6 2 4 2 2 4 2" xfId="8641"/>
    <cellStyle name="Comma 6 2 4 2 2 4 2 2" xfId="8642"/>
    <cellStyle name="Comma 6 2 4 2 2 4 3" xfId="8643"/>
    <cellStyle name="Comma 6 2 4 2 2 5" xfId="8644"/>
    <cellStyle name="Comma 6 2 4 2 2 5 2" xfId="8645"/>
    <cellStyle name="Comma 6 2 4 2 2 6" xfId="8646"/>
    <cellStyle name="Comma 6 2 4 2 2 7" xfId="8647"/>
    <cellStyle name="Comma 6 2 4 2 3" xfId="8648"/>
    <cellStyle name="Comma 6 2 4 2 3 2" xfId="8649"/>
    <cellStyle name="Comma 6 2 4 2 3 2 2" xfId="8650"/>
    <cellStyle name="Comma 6 2 4 2 3 2 2 2" xfId="8651"/>
    <cellStyle name="Comma 6 2 4 2 3 2 3" xfId="8652"/>
    <cellStyle name="Comma 6 2 4 2 3 3" xfId="8653"/>
    <cellStyle name="Comma 6 2 4 2 3 3 2" xfId="8654"/>
    <cellStyle name="Comma 6 2 4 2 3 3 2 2" xfId="8655"/>
    <cellStyle name="Comma 6 2 4 2 3 3 3" xfId="8656"/>
    <cellStyle name="Comma 6 2 4 2 3 4" xfId="8657"/>
    <cellStyle name="Comma 6 2 4 2 3 4 2" xfId="8658"/>
    <cellStyle name="Comma 6 2 4 2 3 5" xfId="8659"/>
    <cellStyle name="Comma 6 2 4 2 4" xfId="8660"/>
    <cellStyle name="Comma 6 2 4 2 4 2" xfId="8661"/>
    <cellStyle name="Comma 6 2 4 2 4 2 2" xfId="8662"/>
    <cellStyle name="Comma 6 2 4 2 4 3" xfId="8663"/>
    <cellStyle name="Comma 6 2 4 2 4 4" xfId="8664"/>
    <cellStyle name="Comma 6 2 4 2 5" xfId="8665"/>
    <cellStyle name="Comma 6 2 4 2 5 2" xfId="8666"/>
    <cellStyle name="Comma 6 2 4 2 5 2 2" xfId="8667"/>
    <cellStyle name="Comma 6 2 4 2 5 3" xfId="8668"/>
    <cellStyle name="Comma 6 2 4 2 6" xfId="8669"/>
    <cellStyle name="Comma 6 2 4 2 6 2" xfId="8670"/>
    <cellStyle name="Comma 6 2 4 2 7" xfId="8671"/>
    <cellStyle name="Comma 6 2 4 2 8" xfId="8672"/>
    <cellStyle name="Comma 6 2 4 3" xfId="8673"/>
    <cellStyle name="Comma 6 2 4 3 2" xfId="8674"/>
    <cellStyle name="Comma 6 2 4 3 2 2" xfId="8675"/>
    <cellStyle name="Comma 6 2 4 3 2 2 2" xfId="8676"/>
    <cellStyle name="Comma 6 2 4 3 2 2 2 2" xfId="8677"/>
    <cellStyle name="Comma 6 2 4 3 2 2 3" xfId="8678"/>
    <cellStyle name="Comma 6 2 4 3 2 3" xfId="8679"/>
    <cellStyle name="Comma 6 2 4 3 2 3 2" xfId="8680"/>
    <cellStyle name="Comma 6 2 4 3 2 3 2 2" xfId="8681"/>
    <cellStyle name="Comma 6 2 4 3 2 3 3" xfId="8682"/>
    <cellStyle name="Comma 6 2 4 3 2 4" xfId="8683"/>
    <cellStyle name="Comma 6 2 4 3 2 4 2" xfId="8684"/>
    <cellStyle name="Comma 6 2 4 3 2 5" xfId="8685"/>
    <cellStyle name="Comma 6 2 4 3 3" xfId="8686"/>
    <cellStyle name="Comma 6 2 4 3 3 2" xfId="8687"/>
    <cellStyle name="Comma 6 2 4 3 3 2 2" xfId="8688"/>
    <cellStyle name="Comma 6 2 4 3 3 3" xfId="8689"/>
    <cellStyle name="Comma 6 2 4 3 4" xfId="8690"/>
    <cellStyle name="Comma 6 2 4 3 4 2" xfId="8691"/>
    <cellStyle name="Comma 6 2 4 3 4 2 2" xfId="8692"/>
    <cellStyle name="Comma 6 2 4 3 4 3" xfId="8693"/>
    <cellStyle name="Comma 6 2 4 3 5" xfId="8694"/>
    <cellStyle name="Comma 6 2 4 3 5 2" xfId="8695"/>
    <cellStyle name="Comma 6 2 4 3 6" xfId="8696"/>
    <cellStyle name="Comma 6 2 4 3 7" xfId="8697"/>
    <cellStyle name="Comma 6 2 4 4" xfId="8698"/>
    <cellStyle name="Comma 6 2 4 4 2" xfId="8699"/>
    <cellStyle name="Comma 6 2 4 4 2 2" xfId="8700"/>
    <cellStyle name="Comma 6 2 4 4 2 2 2" xfId="8701"/>
    <cellStyle name="Comma 6 2 4 4 2 3" xfId="8702"/>
    <cellStyle name="Comma 6 2 4 4 3" xfId="8703"/>
    <cellStyle name="Comma 6 2 4 4 3 2" xfId="8704"/>
    <cellStyle name="Comma 6 2 4 4 3 2 2" xfId="8705"/>
    <cellStyle name="Comma 6 2 4 4 3 3" xfId="8706"/>
    <cellStyle name="Comma 6 2 4 4 4" xfId="8707"/>
    <cellStyle name="Comma 6 2 4 4 4 2" xfId="8708"/>
    <cellStyle name="Comma 6 2 4 4 5" xfId="8709"/>
    <cellStyle name="Comma 6 2 4 5" xfId="8710"/>
    <cellStyle name="Comma 6 2 4 5 2" xfId="8711"/>
    <cellStyle name="Comma 6 2 4 5 2 2" xfId="8712"/>
    <cellStyle name="Comma 6 2 4 5 3" xfId="8713"/>
    <cellStyle name="Comma 6 2 4 5 4" xfId="8714"/>
    <cellStyle name="Comma 6 2 4 6" xfId="8715"/>
    <cellStyle name="Comma 6 2 4 6 2" xfId="8716"/>
    <cellStyle name="Comma 6 2 4 6 2 2" xfId="8717"/>
    <cellStyle name="Comma 6 2 4 6 3" xfId="8718"/>
    <cellStyle name="Comma 6 2 4 7" xfId="8719"/>
    <cellStyle name="Comma 6 2 4 7 2" xfId="8720"/>
    <cellStyle name="Comma 6 2 4 8" xfId="8721"/>
    <cellStyle name="Comma 6 2 4 9" xfId="8722"/>
    <cellStyle name="Comma 6 2 5" xfId="280"/>
    <cellStyle name="Comma 6 2 5 2" xfId="8723"/>
    <cellStyle name="Comma 6 2 5 2 2" xfId="8724"/>
    <cellStyle name="Comma 6 2 5 2 2 2" xfId="8725"/>
    <cellStyle name="Comma 6 2 5 2 2 2 2" xfId="8726"/>
    <cellStyle name="Comma 6 2 5 2 2 2 2 2" xfId="8727"/>
    <cellStyle name="Comma 6 2 5 2 2 2 3" xfId="8728"/>
    <cellStyle name="Comma 6 2 5 2 2 3" xfId="8729"/>
    <cellStyle name="Comma 6 2 5 2 2 3 2" xfId="8730"/>
    <cellStyle name="Comma 6 2 5 2 2 3 2 2" xfId="8731"/>
    <cellStyle name="Comma 6 2 5 2 2 3 3" xfId="8732"/>
    <cellStyle name="Comma 6 2 5 2 2 4" xfId="8733"/>
    <cellStyle name="Comma 6 2 5 2 2 4 2" xfId="8734"/>
    <cellStyle name="Comma 6 2 5 2 2 5" xfId="8735"/>
    <cellStyle name="Comma 6 2 5 2 3" xfId="8736"/>
    <cellStyle name="Comma 6 2 5 2 3 2" xfId="8737"/>
    <cellStyle name="Comma 6 2 5 2 3 2 2" xfId="8738"/>
    <cellStyle name="Comma 6 2 5 2 3 3" xfId="8739"/>
    <cellStyle name="Comma 6 2 5 2 4" xfId="8740"/>
    <cellStyle name="Comma 6 2 5 2 4 2" xfId="8741"/>
    <cellStyle name="Comma 6 2 5 2 4 2 2" xfId="8742"/>
    <cellStyle name="Comma 6 2 5 2 4 3" xfId="8743"/>
    <cellStyle name="Comma 6 2 5 2 5" xfId="8744"/>
    <cellStyle name="Comma 6 2 5 2 5 2" xfId="8745"/>
    <cellStyle name="Comma 6 2 5 2 6" xfId="8746"/>
    <cellStyle name="Comma 6 2 5 2 7" xfId="8747"/>
    <cellStyle name="Comma 6 2 5 3" xfId="8748"/>
    <cellStyle name="Comma 6 2 5 3 2" xfId="8749"/>
    <cellStyle name="Comma 6 2 5 3 2 2" xfId="8750"/>
    <cellStyle name="Comma 6 2 5 3 2 2 2" xfId="8751"/>
    <cellStyle name="Comma 6 2 5 3 2 3" xfId="8752"/>
    <cellStyle name="Comma 6 2 5 3 3" xfId="8753"/>
    <cellStyle name="Comma 6 2 5 3 3 2" xfId="8754"/>
    <cellStyle name="Comma 6 2 5 3 3 2 2" xfId="8755"/>
    <cellStyle name="Comma 6 2 5 3 3 3" xfId="8756"/>
    <cellStyle name="Comma 6 2 5 3 4" xfId="8757"/>
    <cellStyle name="Comma 6 2 5 3 4 2" xfId="8758"/>
    <cellStyle name="Comma 6 2 5 3 5" xfId="8759"/>
    <cellStyle name="Comma 6 2 5 4" xfId="8760"/>
    <cellStyle name="Comma 6 2 5 4 2" xfId="8761"/>
    <cellStyle name="Comma 6 2 5 4 2 2" xfId="8762"/>
    <cellStyle name="Comma 6 2 5 4 3" xfId="8763"/>
    <cellStyle name="Comma 6 2 5 4 4" xfId="8764"/>
    <cellStyle name="Comma 6 2 5 5" xfId="8765"/>
    <cellStyle name="Comma 6 2 5 5 2" xfId="8766"/>
    <cellStyle name="Comma 6 2 5 5 2 2" xfId="8767"/>
    <cellStyle name="Comma 6 2 5 5 3" xfId="8768"/>
    <cellStyle name="Comma 6 2 5 6" xfId="8769"/>
    <cellStyle name="Comma 6 2 5 6 2" xfId="8770"/>
    <cellStyle name="Comma 6 2 5 7" xfId="8771"/>
    <cellStyle name="Comma 6 2 5 8" xfId="8772"/>
    <cellStyle name="Comma 6 2 6" xfId="281"/>
    <cellStyle name="Comma 6 2 6 2" xfId="8773"/>
    <cellStyle name="Comma 6 2 6 2 2" xfId="8774"/>
    <cellStyle name="Comma 6 2 6 2 2 2" xfId="8775"/>
    <cellStyle name="Comma 6 2 6 2 2 2 2" xfId="8776"/>
    <cellStyle name="Comma 6 2 6 2 2 3" xfId="8777"/>
    <cellStyle name="Comma 6 2 6 2 3" xfId="8778"/>
    <cellStyle name="Comma 6 2 6 2 3 2" xfId="8779"/>
    <cellStyle name="Comma 6 2 6 2 3 2 2" xfId="8780"/>
    <cellStyle name="Comma 6 2 6 2 3 3" xfId="8781"/>
    <cellStyle name="Comma 6 2 6 2 4" xfId="8782"/>
    <cellStyle name="Comma 6 2 6 2 4 2" xfId="8783"/>
    <cellStyle name="Comma 6 2 6 2 5" xfId="8784"/>
    <cellStyle name="Comma 6 2 6 3" xfId="8785"/>
    <cellStyle name="Comma 6 2 6 3 2" xfId="8786"/>
    <cellStyle name="Comma 6 2 6 3 2 2" xfId="8787"/>
    <cellStyle name="Comma 6 2 6 3 3" xfId="8788"/>
    <cellStyle name="Comma 6 2 6 4" xfId="8789"/>
    <cellStyle name="Comma 6 2 6 4 2" xfId="8790"/>
    <cellStyle name="Comma 6 2 6 4 2 2" xfId="8791"/>
    <cellStyle name="Comma 6 2 6 4 3" xfId="8792"/>
    <cellStyle name="Comma 6 2 6 5" xfId="8793"/>
    <cellStyle name="Comma 6 2 6 5 2" xfId="8794"/>
    <cellStyle name="Comma 6 2 6 6" xfId="8795"/>
    <cellStyle name="Comma 6 2 6 7" xfId="8796"/>
    <cellStyle name="Comma 6 2 7" xfId="8797"/>
    <cellStyle name="Comma 6 2 7 2" xfId="8798"/>
    <cellStyle name="Comma 6 2 7 2 2" xfId="8799"/>
    <cellStyle name="Comma 6 2 7 2 2 2" xfId="8800"/>
    <cellStyle name="Comma 6 2 7 2 3" xfId="8801"/>
    <cellStyle name="Comma 6 2 7 3" xfId="8802"/>
    <cellStyle name="Comma 6 2 7 3 2" xfId="8803"/>
    <cellStyle name="Comma 6 2 7 3 2 2" xfId="8804"/>
    <cellStyle name="Comma 6 2 7 3 3" xfId="8805"/>
    <cellStyle name="Comma 6 2 7 4" xfId="8806"/>
    <cellStyle name="Comma 6 2 7 4 2" xfId="8807"/>
    <cellStyle name="Comma 6 2 7 5" xfId="8808"/>
    <cellStyle name="Comma 6 2 8" xfId="8809"/>
    <cellStyle name="Comma 6 2 8 2" xfId="8810"/>
    <cellStyle name="Comma 6 2 8 2 2" xfId="8811"/>
    <cellStyle name="Comma 6 2 8 3" xfId="8812"/>
    <cellStyle name="Comma 6 2 8 4" xfId="8813"/>
    <cellStyle name="Comma 6 2 9" xfId="8814"/>
    <cellStyle name="Comma 6 2 9 2" xfId="8815"/>
    <cellStyle name="Comma 6 2 9 2 2" xfId="8816"/>
    <cellStyle name="Comma 6 2 9 3" xfId="8817"/>
    <cellStyle name="Comma 6 3" xfId="282"/>
    <cellStyle name="Comma 6 3 2" xfId="8818"/>
    <cellStyle name="Comma 6 3 2 2" xfId="8819"/>
    <cellStyle name="Comma 6 3 2 2 2" xfId="8820"/>
    <cellStyle name="Comma 6 3 2 2 2 2" xfId="8821"/>
    <cellStyle name="Comma 6 3 2 2 2 2 2" xfId="8822"/>
    <cellStyle name="Comma 6 3 2 2 2 2 2 2" xfId="8823"/>
    <cellStyle name="Comma 6 3 2 2 2 2 3" xfId="8824"/>
    <cellStyle name="Comma 6 3 2 2 2 3" xfId="8825"/>
    <cellStyle name="Comma 6 3 2 2 2 3 2" xfId="8826"/>
    <cellStyle name="Comma 6 3 2 2 2 3 2 2" xfId="8827"/>
    <cellStyle name="Comma 6 3 2 2 2 3 3" xfId="8828"/>
    <cellStyle name="Comma 6 3 2 2 2 4" xfId="8829"/>
    <cellStyle name="Comma 6 3 2 2 2 4 2" xfId="8830"/>
    <cellStyle name="Comma 6 3 2 2 2 5" xfId="8831"/>
    <cellStyle name="Comma 6 3 2 2 2 6" xfId="8832"/>
    <cellStyle name="Comma 6 3 2 2 3" xfId="8833"/>
    <cellStyle name="Comma 6 3 2 2 3 2" xfId="8834"/>
    <cellStyle name="Comma 6 3 2 2 3 2 2" xfId="8835"/>
    <cellStyle name="Comma 6 3 2 2 3 3" xfId="8836"/>
    <cellStyle name="Comma 6 3 2 2 4" xfId="8837"/>
    <cellStyle name="Comma 6 3 2 2 4 2" xfId="8838"/>
    <cellStyle name="Comma 6 3 2 2 4 2 2" xfId="8839"/>
    <cellStyle name="Comma 6 3 2 2 4 3" xfId="8840"/>
    <cellStyle name="Comma 6 3 2 2 5" xfId="8841"/>
    <cellStyle name="Comma 6 3 2 2 5 2" xfId="8842"/>
    <cellStyle name="Comma 6 3 2 2 6" xfId="8843"/>
    <cellStyle name="Comma 6 3 2 2 7" xfId="8844"/>
    <cellStyle name="Comma 6 3 2 3" xfId="8845"/>
    <cellStyle name="Comma 6 3 2 3 2" xfId="8846"/>
    <cellStyle name="Comma 6 3 2 3 2 2" xfId="8847"/>
    <cellStyle name="Comma 6 3 2 3 2 2 2" xfId="8848"/>
    <cellStyle name="Comma 6 3 2 3 2 3" xfId="8849"/>
    <cellStyle name="Comma 6 3 2 3 3" xfId="8850"/>
    <cellStyle name="Comma 6 3 2 3 3 2" xfId="8851"/>
    <cellStyle name="Comma 6 3 2 3 3 2 2" xfId="8852"/>
    <cellStyle name="Comma 6 3 2 3 3 3" xfId="8853"/>
    <cellStyle name="Comma 6 3 2 3 4" xfId="8854"/>
    <cellStyle name="Comma 6 3 2 3 4 2" xfId="8855"/>
    <cellStyle name="Comma 6 3 2 3 5" xfId="8856"/>
    <cellStyle name="Comma 6 3 2 3 6" xfId="8857"/>
    <cellStyle name="Comma 6 3 2 4" xfId="8858"/>
    <cellStyle name="Comma 6 3 2 4 2" xfId="8859"/>
    <cellStyle name="Comma 6 3 2 4 2 2" xfId="8860"/>
    <cellStyle name="Comma 6 3 2 4 3" xfId="8861"/>
    <cellStyle name="Comma 6 3 2 4 4" xfId="8862"/>
    <cellStyle name="Comma 6 3 2 5" xfId="8863"/>
    <cellStyle name="Comma 6 3 2 5 2" xfId="8864"/>
    <cellStyle name="Comma 6 3 2 5 2 2" xfId="8865"/>
    <cellStyle name="Comma 6 3 2 5 3" xfId="8866"/>
    <cellStyle name="Comma 6 3 2 6" xfId="8867"/>
    <cellStyle name="Comma 6 3 2 6 2" xfId="8868"/>
    <cellStyle name="Comma 6 3 2 7" xfId="8869"/>
    <cellStyle name="Comma 6 3 2 8" xfId="8870"/>
    <cellStyle name="Comma 6 3 3" xfId="8871"/>
    <cellStyle name="Comma 6 3 3 2" xfId="8872"/>
    <cellStyle name="Comma 6 3 3 2 2" xfId="8873"/>
    <cellStyle name="Comma 6 3 3 2 2 2" xfId="8874"/>
    <cellStyle name="Comma 6 3 3 2 2 2 2" xfId="8875"/>
    <cellStyle name="Comma 6 3 3 2 2 3" xfId="8876"/>
    <cellStyle name="Comma 6 3 3 2 3" xfId="8877"/>
    <cellStyle name="Comma 6 3 3 2 3 2" xfId="8878"/>
    <cellStyle name="Comma 6 3 3 2 3 2 2" xfId="8879"/>
    <cellStyle name="Comma 6 3 3 2 3 3" xfId="8880"/>
    <cellStyle name="Comma 6 3 3 2 4" xfId="8881"/>
    <cellStyle name="Comma 6 3 3 2 4 2" xfId="8882"/>
    <cellStyle name="Comma 6 3 3 2 5" xfId="8883"/>
    <cellStyle name="Comma 6 3 3 2 6" xfId="8884"/>
    <cellStyle name="Comma 6 3 3 3" xfId="8885"/>
    <cellStyle name="Comma 6 3 3 3 2" xfId="8886"/>
    <cellStyle name="Comma 6 3 3 3 2 2" xfId="8887"/>
    <cellStyle name="Comma 6 3 3 3 3" xfId="8888"/>
    <cellStyle name="Comma 6 3 3 4" xfId="8889"/>
    <cellStyle name="Comma 6 3 3 4 2" xfId="8890"/>
    <cellStyle name="Comma 6 3 3 4 2 2" xfId="8891"/>
    <cellStyle name="Comma 6 3 3 4 3" xfId="8892"/>
    <cellStyle name="Comma 6 3 3 5" xfId="8893"/>
    <cellStyle name="Comma 6 3 3 5 2" xfId="8894"/>
    <cellStyle name="Comma 6 3 3 6" xfId="8895"/>
    <cellStyle name="Comma 6 3 3 7" xfId="8896"/>
    <cellStyle name="Comma 6 3 4" xfId="8897"/>
    <cellStyle name="Comma 6 3 4 2" xfId="8898"/>
    <cellStyle name="Comma 6 3 4 2 2" xfId="8899"/>
    <cellStyle name="Comma 6 3 4 2 2 2" xfId="8900"/>
    <cellStyle name="Comma 6 3 4 2 3" xfId="8901"/>
    <cellStyle name="Comma 6 3 4 3" xfId="8902"/>
    <cellStyle name="Comma 6 3 4 3 2" xfId="8903"/>
    <cellStyle name="Comma 6 3 4 3 2 2" xfId="8904"/>
    <cellStyle name="Comma 6 3 4 3 3" xfId="8905"/>
    <cellStyle name="Comma 6 3 4 4" xfId="8906"/>
    <cellStyle name="Comma 6 3 4 4 2" xfId="8907"/>
    <cellStyle name="Comma 6 3 4 5" xfId="8908"/>
    <cellStyle name="Comma 6 3 4 6" xfId="8909"/>
    <cellStyle name="Comma 6 3 5" xfId="8910"/>
    <cellStyle name="Comma 6 3 5 2" xfId="8911"/>
    <cellStyle name="Comma 6 3 5 2 2" xfId="8912"/>
    <cellStyle name="Comma 6 3 5 3" xfId="8913"/>
    <cellStyle name="Comma 6 3 5 4" xfId="8914"/>
    <cellStyle name="Comma 6 3 6" xfId="8915"/>
    <cellStyle name="Comma 6 3 6 2" xfId="8916"/>
    <cellStyle name="Comma 6 3 6 2 2" xfId="8917"/>
    <cellStyle name="Comma 6 3 6 3" xfId="8918"/>
    <cellStyle name="Comma 6 3 7" xfId="8919"/>
    <cellStyle name="Comma 6 3 7 2" xfId="8920"/>
    <cellStyle name="Comma 6 3 8" xfId="8921"/>
    <cellStyle name="Comma 6 3 9" xfId="8922"/>
    <cellStyle name="Comma 6 4" xfId="283"/>
    <cellStyle name="Comma 6 4 2" xfId="8923"/>
    <cellStyle name="Comma 6 4 2 2" xfId="8924"/>
    <cellStyle name="Comma 6 4 2 2 2" xfId="8925"/>
    <cellStyle name="Comma 6 4 2 2 2 2" xfId="8926"/>
    <cellStyle name="Comma 6 4 2 2 2 2 2" xfId="8927"/>
    <cellStyle name="Comma 6 4 2 2 2 2 2 2" xfId="8928"/>
    <cellStyle name="Comma 6 4 2 2 2 2 3" xfId="8929"/>
    <cellStyle name="Comma 6 4 2 2 2 3" xfId="8930"/>
    <cellStyle name="Comma 6 4 2 2 2 3 2" xfId="8931"/>
    <cellStyle name="Comma 6 4 2 2 2 3 2 2" xfId="8932"/>
    <cellStyle name="Comma 6 4 2 2 2 3 3" xfId="8933"/>
    <cellStyle name="Comma 6 4 2 2 2 4" xfId="8934"/>
    <cellStyle name="Comma 6 4 2 2 2 4 2" xfId="8935"/>
    <cellStyle name="Comma 6 4 2 2 2 5" xfId="8936"/>
    <cellStyle name="Comma 6 4 2 2 2 6" xfId="8937"/>
    <cellStyle name="Comma 6 4 2 2 3" xfId="8938"/>
    <cellStyle name="Comma 6 4 2 2 3 2" xfId="8939"/>
    <cellStyle name="Comma 6 4 2 2 3 2 2" xfId="8940"/>
    <cellStyle name="Comma 6 4 2 2 3 3" xfId="8941"/>
    <cellStyle name="Comma 6 4 2 2 4" xfId="8942"/>
    <cellStyle name="Comma 6 4 2 2 4 2" xfId="8943"/>
    <cellStyle name="Comma 6 4 2 2 4 2 2" xfId="8944"/>
    <cellStyle name="Comma 6 4 2 2 4 3" xfId="8945"/>
    <cellStyle name="Comma 6 4 2 2 5" xfId="8946"/>
    <cellStyle name="Comma 6 4 2 2 5 2" xfId="8947"/>
    <cellStyle name="Comma 6 4 2 2 6" xfId="8948"/>
    <cellStyle name="Comma 6 4 2 2 7" xfId="8949"/>
    <cellStyle name="Comma 6 4 2 3" xfId="8950"/>
    <cellStyle name="Comma 6 4 2 3 2" xfId="8951"/>
    <cellStyle name="Comma 6 4 2 3 2 2" xfId="8952"/>
    <cellStyle name="Comma 6 4 2 3 2 2 2" xfId="8953"/>
    <cellStyle name="Comma 6 4 2 3 2 3" xfId="8954"/>
    <cellStyle name="Comma 6 4 2 3 3" xfId="8955"/>
    <cellStyle name="Comma 6 4 2 3 3 2" xfId="8956"/>
    <cellStyle name="Comma 6 4 2 3 3 2 2" xfId="8957"/>
    <cellStyle name="Comma 6 4 2 3 3 3" xfId="8958"/>
    <cellStyle name="Comma 6 4 2 3 4" xfId="8959"/>
    <cellStyle name="Comma 6 4 2 3 4 2" xfId="8960"/>
    <cellStyle name="Comma 6 4 2 3 5" xfId="8961"/>
    <cellStyle name="Comma 6 4 2 3 6" xfId="8962"/>
    <cellStyle name="Comma 6 4 2 4" xfId="8963"/>
    <cellStyle name="Comma 6 4 2 4 2" xfId="8964"/>
    <cellStyle name="Comma 6 4 2 4 2 2" xfId="8965"/>
    <cellStyle name="Comma 6 4 2 4 3" xfId="8966"/>
    <cellStyle name="Comma 6 4 2 4 4" xfId="8967"/>
    <cellStyle name="Comma 6 4 2 5" xfId="8968"/>
    <cellStyle name="Comma 6 4 2 5 2" xfId="8969"/>
    <cellStyle name="Comma 6 4 2 5 2 2" xfId="8970"/>
    <cellStyle name="Comma 6 4 2 5 3" xfId="8971"/>
    <cellStyle name="Comma 6 4 2 6" xfId="8972"/>
    <cellStyle name="Comma 6 4 2 6 2" xfId="8973"/>
    <cellStyle name="Comma 6 4 2 7" xfId="8974"/>
    <cellStyle name="Comma 6 4 2 8" xfId="8975"/>
    <cellStyle name="Comma 6 4 3" xfId="8976"/>
    <cellStyle name="Comma 6 4 3 2" xfId="8977"/>
    <cellStyle name="Comma 6 4 3 2 2" xfId="8978"/>
    <cellStyle name="Comma 6 4 3 2 2 2" xfId="8979"/>
    <cellStyle name="Comma 6 4 3 2 2 2 2" xfId="8980"/>
    <cellStyle name="Comma 6 4 3 2 2 3" xfId="8981"/>
    <cellStyle name="Comma 6 4 3 2 3" xfId="8982"/>
    <cellStyle name="Comma 6 4 3 2 3 2" xfId="8983"/>
    <cellStyle name="Comma 6 4 3 2 3 2 2" xfId="8984"/>
    <cellStyle name="Comma 6 4 3 2 3 3" xfId="8985"/>
    <cellStyle name="Comma 6 4 3 2 4" xfId="8986"/>
    <cellStyle name="Comma 6 4 3 2 4 2" xfId="8987"/>
    <cellStyle name="Comma 6 4 3 2 5" xfId="8988"/>
    <cellStyle name="Comma 6 4 3 2 6" xfId="8989"/>
    <cellStyle name="Comma 6 4 3 3" xfId="8990"/>
    <cellStyle name="Comma 6 4 3 3 2" xfId="8991"/>
    <cellStyle name="Comma 6 4 3 3 2 2" xfId="8992"/>
    <cellStyle name="Comma 6 4 3 3 3" xfId="8993"/>
    <cellStyle name="Comma 6 4 3 4" xfId="8994"/>
    <cellStyle name="Comma 6 4 3 4 2" xfId="8995"/>
    <cellStyle name="Comma 6 4 3 4 2 2" xfId="8996"/>
    <cellStyle name="Comma 6 4 3 4 3" xfId="8997"/>
    <cellStyle name="Comma 6 4 3 5" xfId="8998"/>
    <cellStyle name="Comma 6 4 3 5 2" xfId="8999"/>
    <cellStyle name="Comma 6 4 3 6" xfId="9000"/>
    <cellStyle name="Comma 6 4 3 7" xfId="9001"/>
    <cellStyle name="Comma 6 4 4" xfId="9002"/>
    <cellStyle name="Comma 6 4 4 2" xfId="9003"/>
    <cellStyle name="Comma 6 4 4 2 2" xfId="9004"/>
    <cellStyle name="Comma 6 4 4 2 2 2" xfId="9005"/>
    <cellStyle name="Comma 6 4 4 2 3" xfId="9006"/>
    <cellStyle name="Comma 6 4 4 3" xfId="9007"/>
    <cellStyle name="Comma 6 4 4 3 2" xfId="9008"/>
    <cellStyle name="Comma 6 4 4 3 2 2" xfId="9009"/>
    <cellStyle name="Comma 6 4 4 3 3" xfId="9010"/>
    <cellStyle name="Comma 6 4 4 4" xfId="9011"/>
    <cellStyle name="Comma 6 4 4 4 2" xfId="9012"/>
    <cellStyle name="Comma 6 4 4 5" xfId="9013"/>
    <cellStyle name="Comma 6 4 4 6" xfId="9014"/>
    <cellStyle name="Comma 6 4 5" xfId="9015"/>
    <cellStyle name="Comma 6 4 5 2" xfId="9016"/>
    <cellStyle name="Comma 6 4 5 2 2" xfId="9017"/>
    <cellStyle name="Comma 6 4 5 3" xfId="9018"/>
    <cellStyle name="Comma 6 4 5 4" xfId="9019"/>
    <cellStyle name="Comma 6 4 6" xfId="9020"/>
    <cellStyle name="Comma 6 4 6 2" xfId="9021"/>
    <cellStyle name="Comma 6 4 6 2 2" xfId="9022"/>
    <cellStyle name="Comma 6 4 6 3" xfId="9023"/>
    <cellStyle name="Comma 6 4 7" xfId="9024"/>
    <cellStyle name="Comma 6 4 7 2" xfId="9025"/>
    <cellStyle name="Comma 6 4 8" xfId="9026"/>
    <cellStyle name="Comma 6 4 9" xfId="9027"/>
    <cellStyle name="Comma 6 5" xfId="284"/>
    <cellStyle name="Comma 6 5 2" xfId="9028"/>
    <cellStyle name="Comma 6 5 2 2" xfId="9029"/>
    <cellStyle name="Comma 6 5 2 2 2" xfId="9030"/>
    <cellStyle name="Comma 6 5 2 2 2 2" xfId="9031"/>
    <cellStyle name="Comma 6 5 2 2 2 2 2" xfId="9032"/>
    <cellStyle name="Comma 6 5 2 2 2 2 2 2" xfId="9033"/>
    <cellStyle name="Comma 6 5 2 2 2 2 3" xfId="9034"/>
    <cellStyle name="Comma 6 5 2 2 2 3" xfId="9035"/>
    <cellStyle name="Comma 6 5 2 2 2 3 2" xfId="9036"/>
    <cellStyle name="Comma 6 5 2 2 2 3 2 2" xfId="9037"/>
    <cellStyle name="Comma 6 5 2 2 2 3 3" xfId="9038"/>
    <cellStyle name="Comma 6 5 2 2 2 4" xfId="9039"/>
    <cellStyle name="Comma 6 5 2 2 2 4 2" xfId="9040"/>
    <cellStyle name="Comma 6 5 2 2 2 5" xfId="9041"/>
    <cellStyle name="Comma 6 5 2 2 3" xfId="9042"/>
    <cellStyle name="Comma 6 5 2 2 3 2" xfId="9043"/>
    <cellStyle name="Comma 6 5 2 2 3 2 2" xfId="9044"/>
    <cellStyle name="Comma 6 5 2 2 3 3" xfId="9045"/>
    <cellStyle name="Comma 6 5 2 2 4" xfId="9046"/>
    <cellStyle name="Comma 6 5 2 2 4 2" xfId="9047"/>
    <cellStyle name="Comma 6 5 2 2 4 2 2" xfId="9048"/>
    <cellStyle name="Comma 6 5 2 2 4 3" xfId="9049"/>
    <cellStyle name="Comma 6 5 2 2 5" xfId="9050"/>
    <cellStyle name="Comma 6 5 2 2 5 2" xfId="9051"/>
    <cellStyle name="Comma 6 5 2 2 6" xfId="9052"/>
    <cellStyle name="Comma 6 5 2 2 7" xfId="9053"/>
    <cellStyle name="Comma 6 5 2 3" xfId="9054"/>
    <cellStyle name="Comma 6 5 2 3 2" xfId="9055"/>
    <cellStyle name="Comma 6 5 2 3 2 2" xfId="9056"/>
    <cellStyle name="Comma 6 5 2 3 2 2 2" xfId="9057"/>
    <cellStyle name="Comma 6 5 2 3 2 3" xfId="9058"/>
    <cellStyle name="Comma 6 5 2 3 3" xfId="9059"/>
    <cellStyle name="Comma 6 5 2 3 3 2" xfId="9060"/>
    <cellStyle name="Comma 6 5 2 3 3 2 2" xfId="9061"/>
    <cellStyle name="Comma 6 5 2 3 3 3" xfId="9062"/>
    <cellStyle name="Comma 6 5 2 3 4" xfId="9063"/>
    <cellStyle name="Comma 6 5 2 3 4 2" xfId="9064"/>
    <cellStyle name="Comma 6 5 2 3 5" xfId="9065"/>
    <cellStyle name="Comma 6 5 2 4" xfId="9066"/>
    <cellStyle name="Comma 6 5 2 4 2" xfId="9067"/>
    <cellStyle name="Comma 6 5 2 4 2 2" xfId="9068"/>
    <cellStyle name="Comma 6 5 2 4 3" xfId="9069"/>
    <cellStyle name="Comma 6 5 2 4 4" xfId="9070"/>
    <cellStyle name="Comma 6 5 2 5" xfId="9071"/>
    <cellStyle name="Comma 6 5 2 5 2" xfId="9072"/>
    <cellStyle name="Comma 6 5 2 5 2 2" xfId="9073"/>
    <cellStyle name="Comma 6 5 2 5 3" xfId="9074"/>
    <cellStyle name="Comma 6 5 2 6" xfId="9075"/>
    <cellStyle name="Comma 6 5 2 6 2" xfId="9076"/>
    <cellStyle name="Comma 6 5 2 7" xfId="9077"/>
    <cellStyle name="Comma 6 5 2 8" xfId="9078"/>
    <cellStyle name="Comma 6 5 3" xfId="9079"/>
    <cellStyle name="Comma 6 5 3 2" xfId="9080"/>
    <cellStyle name="Comma 6 5 3 2 2" xfId="9081"/>
    <cellStyle name="Comma 6 5 3 2 2 2" xfId="9082"/>
    <cellStyle name="Comma 6 5 3 2 2 2 2" xfId="9083"/>
    <cellStyle name="Comma 6 5 3 2 2 3" xfId="9084"/>
    <cellStyle name="Comma 6 5 3 2 3" xfId="9085"/>
    <cellStyle name="Comma 6 5 3 2 3 2" xfId="9086"/>
    <cellStyle name="Comma 6 5 3 2 3 2 2" xfId="9087"/>
    <cellStyle name="Comma 6 5 3 2 3 3" xfId="9088"/>
    <cellStyle name="Comma 6 5 3 2 4" xfId="9089"/>
    <cellStyle name="Comma 6 5 3 2 4 2" xfId="9090"/>
    <cellStyle name="Comma 6 5 3 2 5" xfId="9091"/>
    <cellStyle name="Comma 6 5 3 3" xfId="9092"/>
    <cellStyle name="Comma 6 5 3 3 2" xfId="9093"/>
    <cellStyle name="Comma 6 5 3 3 2 2" xfId="9094"/>
    <cellStyle name="Comma 6 5 3 3 3" xfId="9095"/>
    <cellStyle name="Comma 6 5 3 4" xfId="9096"/>
    <cellStyle name="Comma 6 5 3 4 2" xfId="9097"/>
    <cellStyle name="Comma 6 5 3 4 2 2" xfId="9098"/>
    <cellStyle name="Comma 6 5 3 4 3" xfId="9099"/>
    <cellStyle name="Comma 6 5 3 5" xfId="9100"/>
    <cellStyle name="Comma 6 5 3 5 2" xfId="9101"/>
    <cellStyle name="Comma 6 5 3 6" xfId="9102"/>
    <cellStyle name="Comma 6 5 3 7" xfId="9103"/>
    <cellStyle name="Comma 6 5 4" xfId="9104"/>
    <cellStyle name="Comma 6 5 4 2" xfId="9105"/>
    <cellStyle name="Comma 6 5 4 2 2" xfId="9106"/>
    <cellStyle name="Comma 6 5 4 2 2 2" xfId="9107"/>
    <cellStyle name="Comma 6 5 4 2 3" xfId="9108"/>
    <cellStyle name="Comma 6 5 4 3" xfId="9109"/>
    <cellStyle name="Comma 6 5 4 3 2" xfId="9110"/>
    <cellStyle name="Comma 6 5 4 3 2 2" xfId="9111"/>
    <cellStyle name="Comma 6 5 4 3 3" xfId="9112"/>
    <cellStyle name="Comma 6 5 4 4" xfId="9113"/>
    <cellStyle name="Comma 6 5 4 4 2" xfId="9114"/>
    <cellStyle name="Comma 6 5 4 5" xfId="9115"/>
    <cellStyle name="Comma 6 5 5" xfId="9116"/>
    <cellStyle name="Comma 6 5 5 2" xfId="9117"/>
    <cellStyle name="Comma 6 5 5 2 2" xfId="9118"/>
    <cellStyle name="Comma 6 5 5 3" xfId="9119"/>
    <cellStyle name="Comma 6 5 5 4" xfId="9120"/>
    <cellStyle name="Comma 6 5 6" xfId="9121"/>
    <cellStyle name="Comma 6 5 6 2" xfId="9122"/>
    <cellStyle name="Comma 6 5 6 2 2" xfId="9123"/>
    <cellStyle name="Comma 6 5 6 3" xfId="9124"/>
    <cellStyle name="Comma 6 5 7" xfId="9125"/>
    <cellStyle name="Comma 6 5 7 2" xfId="9126"/>
    <cellStyle name="Comma 6 5 8" xfId="9127"/>
    <cellStyle name="Comma 6 5 9" xfId="9128"/>
    <cellStyle name="Comma 6 6" xfId="285"/>
    <cellStyle name="Comma 6 6 2" xfId="9129"/>
    <cellStyle name="Comma 6 6 2 2" xfId="9130"/>
    <cellStyle name="Comma 6 6 2 2 2" xfId="9131"/>
    <cellStyle name="Comma 6 6 2 2 2 2" xfId="9132"/>
    <cellStyle name="Comma 6 6 2 2 2 2 2" xfId="9133"/>
    <cellStyle name="Comma 6 6 2 2 2 3" xfId="9134"/>
    <cellStyle name="Comma 6 6 2 2 3" xfId="9135"/>
    <cellStyle name="Comma 6 6 2 2 3 2" xfId="9136"/>
    <cellStyle name="Comma 6 6 2 2 3 2 2" xfId="9137"/>
    <cellStyle name="Comma 6 6 2 2 3 3" xfId="9138"/>
    <cellStyle name="Comma 6 6 2 2 4" xfId="9139"/>
    <cellStyle name="Comma 6 6 2 2 4 2" xfId="9140"/>
    <cellStyle name="Comma 6 6 2 2 5" xfId="9141"/>
    <cellStyle name="Comma 6 6 2 3" xfId="9142"/>
    <cellStyle name="Comma 6 6 2 3 2" xfId="9143"/>
    <cellStyle name="Comma 6 6 2 3 2 2" xfId="9144"/>
    <cellStyle name="Comma 6 6 2 3 3" xfId="9145"/>
    <cellStyle name="Comma 6 6 2 4" xfId="9146"/>
    <cellStyle name="Comma 6 6 2 4 2" xfId="9147"/>
    <cellStyle name="Comma 6 6 2 4 2 2" xfId="9148"/>
    <cellStyle name="Comma 6 6 2 4 3" xfId="9149"/>
    <cellStyle name="Comma 6 6 2 5" xfId="9150"/>
    <cellStyle name="Comma 6 6 2 5 2" xfId="9151"/>
    <cellStyle name="Comma 6 6 2 6" xfId="9152"/>
    <cellStyle name="Comma 6 6 2 7" xfId="9153"/>
    <cellStyle name="Comma 6 6 3" xfId="9154"/>
    <cellStyle name="Comma 6 6 3 2" xfId="9155"/>
    <cellStyle name="Comma 6 6 3 2 2" xfId="9156"/>
    <cellStyle name="Comma 6 6 3 2 2 2" xfId="9157"/>
    <cellStyle name="Comma 6 6 3 2 3" xfId="9158"/>
    <cellStyle name="Comma 6 6 3 3" xfId="9159"/>
    <cellStyle name="Comma 6 6 3 3 2" xfId="9160"/>
    <cellStyle name="Comma 6 6 3 3 2 2" xfId="9161"/>
    <cellStyle name="Comma 6 6 3 3 3" xfId="9162"/>
    <cellStyle name="Comma 6 6 3 4" xfId="9163"/>
    <cellStyle name="Comma 6 6 3 4 2" xfId="9164"/>
    <cellStyle name="Comma 6 6 3 5" xfId="9165"/>
    <cellStyle name="Comma 6 6 4" xfId="9166"/>
    <cellStyle name="Comma 6 6 4 2" xfId="9167"/>
    <cellStyle name="Comma 6 6 4 2 2" xfId="9168"/>
    <cellStyle name="Comma 6 6 4 3" xfId="9169"/>
    <cellStyle name="Comma 6 6 4 4" xfId="9170"/>
    <cellStyle name="Comma 6 6 5" xfId="9171"/>
    <cellStyle name="Comma 6 6 5 2" xfId="9172"/>
    <cellStyle name="Comma 6 6 5 2 2" xfId="9173"/>
    <cellStyle name="Comma 6 6 5 3" xfId="9174"/>
    <cellStyle name="Comma 6 6 6" xfId="9175"/>
    <cellStyle name="Comma 6 6 6 2" xfId="9176"/>
    <cellStyle name="Comma 6 6 7" xfId="9177"/>
    <cellStyle name="Comma 6 6 8" xfId="9178"/>
    <cellStyle name="Comma 6 7" xfId="286"/>
    <cellStyle name="Comma 6 7 2" xfId="9179"/>
    <cellStyle name="Comma 6 7 2 2" xfId="9180"/>
    <cellStyle name="Comma 6 7 2 2 2" xfId="9181"/>
    <cellStyle name="Comma 6 7 2 2 2 2" xfId="9182"/>
    <cellStyle name="Comma 6 7 2 2 3" xfId="9183"/>
    <cellStyle name="Comma 6 7 2 3" xfId="9184"/>
    <cellStyle name="Comma 6 7 2 3 2" xfId="9185"/>
    <cellStyle name="Comma 6 7 2 3 2 2" xfId="9186"/>
    <cellStyle name="Comma 6 7 2 3 3" xfId="9187"/>
    <cellStyle name="Comma 6 7 2 4" xfId="9188"/>
    <cellStyle name="Comma 6 7 2 4 2" xfId="9189"/>
    <cellStyle name="Comma 6 7 2 5" xfId="9190"/>
    <cellStyle name="Comma 6 7 3" xfId="9191"/>
    <cellStyle name="Comma 6 7 3 2" xfId="9192"/>
    <cellStyle name="Comma 6 7 3 2 2" xfId="9193"/>
    <cellStyle name="Comma 6 7 3 3" xfId="9194"/>
    <cellStyle name="Comma 6 7 4" xfId="9195"/>
    <cellStyle name="Comma 6 7 4 2" xfId="9196"/>
    <cellStyle name="Comma 6 7 4 2 2" xfId="9197"/>
    <cellStyle name="Comma 6 7 4 3" xfId="9198"/>
    <cellStyle name="Comma 6 7 5" xfId="9199"/>
    <cellStyle name="Comma 6 7 5 2" xfId="9200"/>
    <cellStyle name="Comma 6 7 6" xfId="9201"/>
    <cellStyle name="Comma 6 7 7" xfId="9202"/>
    <cellStyle name="Comma 6 8" xfId="9203"/>
    <cellStyle name="Comma 6 8 2" xfId="9204"/>
    <cellStyle name="Comma 6 8 2 2" xfId="9205"/>
    <cellStyle name="Comma 6 8 2 2 2" xfId="9206"/>
    <cellStyle name="Comma 6 8 2 3" xfId="9207"/>
    <cellStyle name="Comma 6 8 3" xfId="9208"/>
    <cellStyle name="Comma 6 8 3 2" xfId="9209"/>
    <cellStyle name="Comma 6 8 3 2 2" xfId="9210"/>
    <cellStyle name="Comma 6 8 3 3" xfId="9211"/>
    <cellStyle name="Comma 6 8 4" xfId="9212"/>
    <cellStyle name="Comma 6 8 4 2" xfId="9213"/>
    <cellStyle name="Comma 6 8 5" xfId="9214"/>
    <cellStyle name="Comma 6 9" xfId="9215"/>
    <cellStyle name="Comma 6 9 2" xfId="9216"/>
    <cellStyle name="Comma 6 9 2 2" xfId="9217"/>
    <cellStyle name="Comma 6 9 3" xfId="9218"/>
    <cellStyle name="Comma 6 9 4" xfId="9219"/>
    <cellStyle name="Comma 60" xfId="9220"/>
    <cellStyle name="Comma 61" xfId="9221"/>
    <cellStyle name="Comma 62" xfId="9222"/>
    <cellStyle name="Comma 63" xfId="9223"/>
    <cellStyle name="Comma 64" xfId="9224"/>
    <cellStyle name="Comma 65" xfId="9225"/>
    <cellStyle name="Comma 66" xfId="9226"/>
    <cellStyle name="Comma 67" xfId="9227"/>
    <cellStyle name="Comma 68" xfId="9228"/>
    <cellStyle name="Comma 69" xfId="9229"/>
    <cellStyle name="Comma 7" xfId="287"/>
    <cellStyle name="Comma 7 10" xfId="9230"/>
    <cellStyle name="Comma 7 10 2" xfId="9231"/>
    <cellStyle name="Comma 7 10 2 2" xfId="9232"/>
    <cellStyle name="Comma 7 10 3" xfId="9233"/>
    <cellStyle name="Comma 7 11" xfId="9234"/>
    <cellStyle name="Comma 7 11 2" xfId="9235"/>
    <cellStyle name="Comma 7 12" xfId="9236"/>
    <cellStyle name="Comma 7 13" xfId="9237"/>
    <cellStyle name="Comma 7 2" xfId="288"/>
    <cellStyle name="Comma 7 2 10" xfId="9238"/>
    <cellStyle name="Comma 7 2 10 2" xfId="9239"/>
    <cellStyle name="Comma 7 2 11" xfId="9240"/>
    <cellStyle name="Comma 7 2 12" xfId="9241"/>
    <cellStyle name="Comma 7 2 2" xfId="289"/>
    <cellStyle name="Comma 7 2 2 2" xfId="9242"/>
    <cellStyle name="Comma 7 2 2 2 2" xfId="9243"/>
    <cellStyle name="Comma 7 2 2 2 2 2" xfId="9244"/>
    <cellStyle name="Comma 7 2 2 2 2 2 2" xfId="9245"/>
    <cellStyle name="Comma 7 2 2 2 2 2 2 2" xfId="9246"/>
    <cellStyle name="Comma 7 2 2 2 2 2 2 2 2" xfId="9247"/>
    <cellStyle name="Comma 7 2 2 2 2 2 2 3" xfId="9248"/>
    <cellStyle name="Comma 7 2 2 2 2 2 3" xfId="9249"/>
    <cellStyle name="Comma 7 2 2 2 2 2 3 2" xfId="9250"/>
    <cellStyle name="Comma 7 2 2 2 2 2 3 2 2" xfId="9251"/>
    <cellStyle name="Comma 7 2 2 2 2 2 3 3" xfId="9252"/>
    <cellStyle name="Comma 7 2 2 2 2 2 4" xfId="9253"/>
    <cellStyle name="Comma 7 2 2 2 2 2 4 2" xfId="9254"/>
    <cellStyle name="Comma 7 2 2 2 2 2 5" xfId="9255"/>
    <cellStyle name="Comma 7 2 2 2 2 3" xfId="9256"/>
    <cellStyle name="Comma 7 2 2 2 2 3 2" xfId="9257"/>
    <cellStyle name="Comma 7 2 2 2 2 3 2 2" xfId="9258"/>
    <cellStyle name="Comma 7 2 2 2 2 3 3" xfId="9259"/>
    <cellStyle name="Comma 7 2 2 2 2 4" xfId="9260"/>
    <cellStyle name="Comma 7 2 2 2 2 4 2" xfId="9261"/>
    <cellStyle name="Comma 7 2 2 2 2 4 2 2" xfId="9262"/>
    <cellStyle name="Comma 7 2 2 2 2 4 3" xfId="9263"/>
    <cellStyle name="Comma 7 2 2 2 2 5" xfId="9264"/>
    <cellStyle name="Comma 7 2 2 2 2 5 2" xfId="9265"/>
    <cellStyle name="Comma 7 2 2 2 2 6" xfId="9266"/>
    <cellStyle name="Comma 7 2 2 2 2 7" xfId="9267"/>
    <cellStyle name="Comma 7 2 2 2 3" xfId="9268"/>
    <cellStyle name="Comma 7 2 2 2 3 2" xfId="9269"/>
    <cellStyle name="Comma 7 2 2 2 3 2 2" xfId="9270"/>
    <cellStyle name="Comma 7 2 2 2 3 2 2 2" xfId="9271"/>
    <cellStyle name="Comma 7 2 2 2 3 2 3" xfId="9272"/>
    <cellStyle name="Comma 7 2 2 2 3 3" xfId="9273"/>
    <cellStyle name="Comma 7 2 2 2 3 3 2" xfId="9274"/>
    <cellStyle name="Comma 7 2 2 2 3 3 2 2" xfId="9275"/>
    <cellStyle name="Comma 7 2 2 2 3 3 3" xfId="9276"/>
    <cellStyle name="Comma 7 2 2 2 3 4" xfId="9277"/>
    <cellStyle name="Comma 7 2 2 2 3 4 2" xfId="9278"/>
    <cellStyle name="Comma 7 2 2 2 3 5" xfId="9279"/>
    <cellStyle name="Comma 7 2 2 2 4" xfId="9280"/>
    <cellStyle name="Comma 7 2 2 2 4 2" xfId="9281"/>
    <cellStyle name="Comma 7 2 2 2 4 2 2" xfId="9282"/>
    <cellStyle name="Comma 7 2 2 2 4 3" xfId="9283"/>
    <cellStyle name="Comma 7 2 2 2 4 4" xfId="9284"/>
    <cellStyle name="Comma 7 2 2 2 5" xfId="9285"/>
    <cellStyle name="Comma 7 2 2 2 5 2" xfId="9286"/>
    <cellStyle name="Comma 7 2 2 2 5 2 2" xfId="9287"/>
    <cellStyle name="Comma 7 2 2 2 5 3" xfId="9288"/>
    <cellStyle name="Comma 7 2 2 2 6" xfId="9289"/>
    <cellStyle name="Comma 7 2 2 2 6 2" xfId="9290"/>
    <cellStyle name="Comma 7 2 2 2 7" xfId="9291"/>
    <cellStyle name="Comma 7 2 2 2 8" xfId="9292"/>
    <cellStyle name="Comma 7 2 2 3" xfId="9293"/>
    <cellStyle name="Comma 7 2 2 3 2" xfId="9294"/>
    <cellStyle name="Comma 7 2 2 3 2 2" xfId="9295"/>
    <cellStyle name="Comma 7 2 2 3 2 2 2" xfId="9296"/>
    <cellStyle name="Comma 7 2 2 3 2 2 2 2" xfId="9297"/>
    <cellStyle name="Comma 7 2 2 3 2 2 3" xfId="9298"/>
    <cellStyle name="Comma 7 2 2 3 2 3" xfId="9299"/>
    <cellStyle name="Comma 7 2 2 3 2 3 2" xfId="9300"/>
    <cellStyle name="Comma 7 2 2 3 2 3 2 2" xfId="9301"/>
    <cellStyle name="Comma 7 2 2 3 2 3 3" xfId="9302"/>
    <cellStyle name="Comma 7 2 2 3 2 4" xfId="9303"/>
    <cellStyle name="Comma 7 2 2 3 2 4 2" xfId="9304"/>
    <cellStyle name="Comma 7 2 2 3 2 5" xfId="9305"/>
    <cellStyle name="Comma 7 2 2 3 3" xfId="9306"/>
    <cellStyle name="Comma 7 2 2 3 3 2" xfId="9307"/>
    <cellStyle name="Comma 7 2 2 3 3 2 2" xfId="9308"/>
    <cellStyle name="Comma 7 2 2 3 3 3" xfId="9309"/>
    <cellStyle name="Comma 7 2 2 3 4" xfId="9310"/>
    <cellStyle name="Comma 7 2 2 3 4 2" xfId="9311"/>
    <cellStyle name="Comma 7 2 2 3 4 2 2" xfId="9312"/>
    <cellStyle name="Comma 7 2 2 3 4 3" xfId="9313"/>
    <cellStyle name="Comma 7 2 2 3 5" xfId="9314"/>
    <cellStyle name="Comma 7 2 2 3 5 2" xfId="9315"/>
    <cellStyle name="Comma 7 2 2 3 6" xfId="9316"/>
    <cellStyle name="Comma 7 2 2 3 7" xfId="9317"/>
    <cellStyle name="Comma 7 2 2 4" xfId="9318"/>
    <cellStyle name="Comma 7 2 2 4 2" xfId="9319"/>
    <cellStyle name="Comma 7 2 2 4 2 2" xfId="9320"/>
    <cellStyle name="Comma 7 2 2 4 2 2 2" xfId="9321"/>
    <cellStyle name="Comma 7 2 2 4 2 3" xfId="9322"/>
    <cellStyle name="Comma 7 2 2 4 3" xfId="9323"/>
    <cellStyle name="Comma 7 2 2 4 3 2" xfId="9324"/>
    <cellStyle name="Comma 7 2 2 4 3 2 2" xfId="9325"/>
    <cellStyle name="Comma 7 2 2 4 3 3" xfId="9326"/>
    <cellStyle name="Comma 7 2 2 4 4" xfId="9327"/>
    <cellStyle name="Comma 7 2 2 4 4 2" xfId="9328"/>
    <cellStyle name="Comma 7 2 2 4 5" xfId="9329"/>
    <cellStyle name="Comma 7 2 2 5" xfId="9330"/>
    <cellStyle name="Comma 7 2 2 5 2" xfId="9331"/>
    <cellStyle name="Comma 7 2 2 5 2 2" xfId="9332"/>
    <cellStyle name="Comma 7 2 2 5 3" xfId="9333"/>
    <cellStyle name="Comma 7 2 2 5 4" xfId="9334"/>
    <cellStyle name="Comma 7 2 2 6" xfId="9335"/>
    <cellStyle name="Comma 7 2 2 6 2" xfId="9336"/>
    <cellStyle name="Comma 7 2 2 6 2 2" xfId="9337"/>
    <cellStyle name="Comma 7 2 2 6 3" xfId="9338"/>
    <cellStyle name="Comma 7 2 2 7" xfId="9339"/>
    <cellStyle name="Comma 7 2 2 7 2" xfId="9340"/>
    <cellStyle name="Comma 7 2 2 8" xfId="9341"/>
    <cellStyle name="Comma 7 2 2 9" xfId="9342"/>
    <cellStyle name="Comma 7 2 3" xfId="290"/>
    <cellStyle name="Comma 7 2 3 2" xfId="9343"/>
    <cellStyle name="Comma 7 2 3 2 2" xfId="9344"/>
    <cellStyle name="Comma 7 2 3 2 2 2" xfId="9345"/>
    <cellStyle name="Comma 7 2 3 2 2 2 2" xfId="9346"/>
    <cellStyle name="Comma 7 2 3 2 2 2 2 2" xfId="9347"/>
    <cellStyle name="Comma 7 2 3 2 2 2 2 2 2" xfId="9348"/>
    <cellStyle name="Comma 7 2 3 2 2 2 2 3" xfId="9349"/>
    <cellStyle name="Comma 7 2 3 2 2 2 3" xfId="9350"/>
    <cellStyle name="Comma 7 2 3 2 2 2 3 2" xfId="9351"/>
    <cellStyle name="Comma 7 2 3 2 2 2 3 2 2" xfId="9352"/>
    <cellStyle name="Comma 7 2 3 2 2 2 3 3" xfId="9353"/>
    <cellStyle name="Comma 7 2 3 2 2 2 4" xfId="9354"/>
    <cellStyle name="Comma 7 2 3 2 2 2 4 2" xfId="9355"/>
    <cellStyle name="Comma 7 2 3 2 2 2 5" xfId="9356"/>
    <cellStyle name="Comma 7 2 3 2 2 3" xfId="9357"/>
    <cellStyle name="Comma 7 2 3 2 2 3 2" xfId="9358"/>
    <cellStyle name="Comma 7 2 3 2 2 3 2 2" xfId="9359"/>
    <cellStyle name="Comma 7 2 3 2 2 3 3" xfId="9360"/>
    <cellStyle name="Comma 7 2 3 2 2 4" xfId="9361"/>
    <cellStyle name="Comma 7 2 3 2 2 4 2" xfId="9362"/>
    <cellStyle name="Comma 7 2 3 2 2 4 2 2" xfId="9363"/>
    <cellStyle name="Comma 7 2 3 2 2 4 3" xfId="9364"/>
    <cellStyle name="Comma 7 2 3 2 2 5" xfId="9365"/>
    <cellStyle name="Comma 7 2 3 2 2 5 2" xfId="9366"/>
    <cellStyle name="Comma 7 2 3 2 2 6" xfId="9367"/>
    <cellStyle name="Comma 7 2 3 2 3" xfId="9368"/>
    <cellStyle name="Comma 7 2 3 2 3 2" xfId="9369"/>
    <cellStyle name="Comma 7 2 3 2 3 2 2" xfId="9370"/>
    <cellStyle name="Comma 7 2 3 2 3 2 2 2" xfId="9371"/>
    <cellStyle name="Comma 7 2 3 2 3 2 3" xfId="9372"/>
    <cellStyle name="Comma 7 2 3 2 3 3" xfId="9373"/>
    <cellStyle name="Comma 7 2 3 2 3 3 2" xfId="9374"/>
    <cellStyle name="Comma 7 2 3 2 3 3 2 2" xfId="9375"/>
    <cellStyle name="Comma 7 2 3 2 3 3 3" xfId="9376"/>
    <cellStyle name="Comma 7 2 3 2 3 4" xfId="9377"/>
    <cellStyle name="Comma 7 2 3 2 3 4 2" xfId="9378"/>
    <cellStyle name="Comma 7 2 3 2 3 5" xfId="9379"/>
    <cellStyle name="Comma 7 2 3 2 4" xfId="9380"/>
    <cellStyle name="Comma 7 2 3 2 4 2" xfId="9381"/>
    <cellStyle name="Comma 7 2 3 2 4 2 2" xfId="9382"/>
    <cellStyle name="Comma 7 2 3 2 4 3" xfId="9383"/>
    <cellStyle name="Comma 7 2 3 2 4 4" xfId="9384"/>
    <cellStyle name="Comma 7 2 3 2 5" xfId="9385"/>
    <cellStyle name="Comma 7 2 3 2 5 2" xfId="9386"/>
    <cellStyle name="Comma 7 2 3 2 5 2 2" xfId="9387"/>
    <cellStyle name="Comma 7 2 3 2 5 3" xfId="9388"/>
    <cellStyle name="Comma 7 2 3 2 6" xfId="9389"/>
    <cellStyle name="Comma 7 2 3 2 6 2" xfId="9390"/>
    <cellStyle name="Comma 7 2 3 2 7" xfId="9391"/>
    <cellStyle name="Comma 7 2 3 2 8" xfId="9392"/>
    <cellStyle name="Comma 7 2 3 3" xfId="9393"/>
    <cellStyle name="Comma 7 2 3 3 2" xfId="9394"/>
    <cellStyle name="Comma 7 2 3 3 2 2" xfId="9395"/>
    <cellStyle name="Comma 7 2 3 3 2 2 2" xfId="9396"/>
    <cellStyle name="Comma 7 2 3 3 2 2 2 2" xfId="9397"/>
    <cellStyle name="Comma 7 2 3 3 2 2 3" xfId="9398"/>
    <cellStyle name="Comma 7 2 3 3 2 3" xfId="9399"/>
    <cellStyle name="Comma 7 2 3 3 2 3 2" xfId="9400"/>
    <cellStyle name="Comma 7 2 3 3 2 3 2 2" xfId="9401"/>
    <cellStyle name="Comma 7 2 3 3 2 3 3" xfId="9402"/>
    <cellStyle name="Comma 7 2 3 3 2 4" xfId="9403"/>
    <cellStyle name="Comma 7 2 3 3 2 4 2" xfId="9404"/>
    <cellStyle name="Comma 7 2 3 3 2 5" xfId="9405"/>
    <cellStyle name="Comma 7 2 3 3 3" xfId="9406"/>
    <cellStyle name="Comma 7 2 3 3 3 2" xfId="9407"/>
    <cellStyle name="Comma 7 2 3 3 3 2 2" xfId="9408"/>
    <cellStyle name="Comma 7 2 3 3 3 3" xfId="9409"/>
    <cellStyle name="Comma 7 2 3 3 4" xfId="9410"/>
    <cellStyle name="Comma 7 2 3 3 4 2" xfId="9411"/>
    <cellStyle name="Comma 7 2 3 3 4 2 2" xfId="9412"/>
    <cellStyle name="Comma 7 2 3 3 4 3" xfId="9413"/>
    <cellStyle name="Comma 7 2 3 3 5" xfId="9414"/>
    <cellStyle name="Comma 7 2 3 3 5 2" xfId="9415"/>
    <cellStyle name="Comma 7 2 3 3 6" xfId="9416"/>
    <cellStyle name="Comma 7 2 3 4" xfId="9417"/>
    <cellStyle name="Comma 7 2 3 4 2" xfId="9418"/>
    <cellStyle name="Comma 7 2 3 4 2 2" xfId="9419"/>
    <cellStyle name="Comma 7 2 3 4 2 2 2" xfId="9420"/>
    <cellStyle name="Comma 7 2 3 4 2 3" xfId="9421"/>
    <cellStyle name="Comma 7 2 3 4 3" xfId="9422"/>
    <cellStyle name="Comma 7 2 3 4 3 2" xfId="9423"/>
    <cellStyle name="Comma 7 2 3 4 3 2 2" xfId="9424"/>
    <cellStyle name="Comma 7 2 3 4 3 3" xfId="9425"/>
    <cellStyle name="Comma 7 2 3 4 4" xfId="9426"/>
    <cellStyle name="Comma 7 2 3 4 4 2" xfId="9427"/>
    <cellStyle name="Comma 7 2 3 4 5" xfId="9428"/>
    <cellStyle name="Comma 7 2 3 5" xfId="9429"/>
    <cellStyle name="Comma 7 2 3 5 2" xfId="9430"/>
    <cellStyle name="Comma 7 2 3 5 2 2" xfId="9431"/>
    <cellStyle name="Comma 7 2 3 5 3" xfId="9432"/>
    <cellStyle name="Comma 7 2 3 5 4" xfId="9433"/>
    <cellStyle name="Comma 7 2 3 6" xfId="9434"/>
    <cellStyle name="Comma 7 2 3 6 2" xfId="9435"/>
    <cellStyle name="Comma 7 2 3 6 2 2" xfId="9436"/>
    <cellStyle name="Comma 7 2 3 6 3" xfId="9437"/>
    <cellStyle name="Comma 7 2 3 7" xfId="9438"/>
    <cellStyle name="Comma 7 2 3 7 2" xfId="9439"/>
    <cellStyle name="Comma 7 2 3 8" xfId="9440"/>
    <cellStyle name="Comma 7 2 3 9" xfId="9441"/>
    <cellStyle name="Comma 7 2 4" xfId="291"/>
    <cellStyle name="Comma 7 2 4 2" xfId="9442"/>
    <cellStyle name="Comma 7 2 4 2 2" xfId="9443"/>
    <cellStyle name="Comma 7 2 4 2 2 2" xfId="9444"/>
    <cellStyle name="Comma 7 2 4 2 2 2 2" xfId="9445"/>
    <cellStyle name="Comma 7 2 4 2 2 2 2 2" xfId="9446"/>
    <cellStyle name="Comma 7 2 4 2 2 2 2 2 2" xfId="9447"/>
    <cellStyle name="Comma 7 2 4 2 2 2 2 3" xfId="9448"/>
    <cellStyle name="Comma 7 2 4 2 2 2 3" xfId="9449"/>
    <cellStyle name="Comma 7 2 4 2 2 2 3 2" xfId="9450"/>
    <cellStyle name="Comma 7 2 4 2 2 2 3 2 2" xfId="9451"/>
    <cellStyle name="Comma 7 2 4 2 2 2 3 3" xfId="9452"/>
    <cellStyle name="Comma 7 2 4 2 2 2 4" xfId="9453"/>
    <cellStyle name="Comma 7 2 4 2 2 2 4 2" xfId="9454"/>
    <cellStyle name="Comma 7 2 4 2 2 2 5" xfId="9455"/>
    <cellStyle name="Comma 7 2 4 2 2 3" xfId="9456"/>
    <cellStyle name="Comma 7 2 4 2 2 3 2" xfId="9457"/>
    <cellStyle name="Comma 7 2 4 2 2 3 2 2" xfId="9458"/>
    <cellStyle name="Comma 7 2 4 2 2 3 3" xfId="9459"/>
    <cellStyle name="Comma 7 2 4 2 2 4" xfId="9460"/>
    <cellStyle name="Comma 7 2 4 2 2 4 2" xfId="9461"/>
    <cellStyle name="Comma 7 2 4 2 2 4 2 2" xfId="9462"/>
    <cellStyle name="Comma 7 2 4 2 2 4 3" xfId="9463"/>
    <cellStyle name="Comma 7 2 4 2 2 5" xfId="9464"/>
    <cellStyle name="Comma 7 2 4 2 2 5 2" xfId="9465"/>
    <cellStyle name="Comma 7 2 4 2 2 6" xfId="9466"/>
    <cellStyle name="Comma 7 2 4 2 3" xfId="9467"/>
    <cellStyle name="Comma 7 2 4 2 3 2" xfId="9468"/>
    <cellStyle name="Comma 7 2 4 2 3 2 2" xfId="9469"/>
    <cellStyle name="Comma 7 2 4 2 3 2 2 2" xfId="9470"/>
    <cellStyle name="Comma 7 2 4 2 3 2 3" xfId="9471"/>
    <cellStyle name="Comma 7 2 4 2 3 3" xfId="9472"/>
    <cellStyle name="Comma 7 2 4 2 3 3 2" xfId="9473"/>
    <cellStyle name="Comma 7 2 4 2 3 3 2 2" xfId="9474"/>
    <cellStyle name="Comma 7 2 4 2 3 3 3" xfId="9475"/>
    <cellStyle name="Comma 7 2 4 2 3 4" xfId="9476"/>
    <cellStyle name="Comma 7 2 4 2 3 4 2" xfId="9477"/>
    <cellStyle name="Comma 7 2 4 2 3 5" xfId="9478"/>
    <cellStyle name="Comma 7 2 4 2 4" xfId="9479"/>
    <cellStyle name="Comma 7 2 4 2 4 2" xfId="9480"/>
    <cellStyle name="Comma 7 2 4 2 4 2 2" xfId="9481"/>
    <cellStyle name="Comma 7 2 4 2 4 3" xfId="9482"/>
    <cellStyle name="Comma 7 2 4 2 4 4" xfId="9483"/>
    <cellStyle name="Comma 7 2 4 2 5" xfId="9484"/>
    <cellStyle name="Comma 7 2 4 2 5 2" xfId="9485"/>
    <cellStyle name="Comma 7 2 4 2 5 2 2" xfId="9486"/>
    <cellStyle name="Comma 7 2 4 2 5 3" xfId="9487"/>
    <cellStyle name="Comma 7 2 4 2 6" xfId="9488"/>
    <cellStyle name="Comma 7 2 4 2 6 2" xfId="9489"/>
    <cellStyle name="Comma 7 2 4 2 7" xfId="9490"/>
    <cellStyle name="Comma 7 2 4 2 8" xfId="9491"/>
    <cellStyle name="Comma 7 2 4 3" xfId="9492"/>
    <cellStyle name="Comma 7 2 4 3 2" xfId="9493"/>
    <cellStyle name="Comma 7 2 4 3 2 2" xfId="9494"/>
    <cellStyle name="Comma 7 2 4 3 2 2 2" xfId="9495"/>
    <cellStyle name="Comma 7 2 4 3 2 2 2 2" xfId="9496"/>
    <cellStyle name="Comma 7 2 4 3 2 2 3" xfId="9497"/>
    <cellStyle name="Comma 7 2 4 3 2 3" xfId="9498"/>
    <cellStyle name="Comma 7 2 4 3 2 3 2" xfId="9499"/>
    <cellStyle name="Comma 7 2 4 3 2 3 2 2" xfId="9500"/>
    <cellStyle name="Comma 7 2 4 3 2 3 3" xfId="9501"/>
    <cellStyle name="Comma 7 2 4 3 2 4" xfId="9502"/>
    <cellStyle name="Comma 7 2 4 3 2 4 2" xfId="9503"/>
    <cellStyle name="Comma 7 2 4 3 2 5" xfId="9504"/>
    <cellStyle name="Comma 7 2 4 3 3" xfId="9505"/>
    <cellStyle name="Comma 7 2 4 3 3 2" xfId="9506"/>
    <cellStyle name="Comma 7 2 4 3 3 2 2" xfId="9507"/>
    <cellStyle name="Comma 7 2 4 3 3 3" xfId="9508"/>
    <cellStyle name="Comma 7 2 4 3 4" xfId="9509"/>
    <cellStyle name="Comma 7 2 4 3 4 2" xfId="9510"/>
    <cellStyle name="Comma 7 2 4 3 4 2 2" xfId="9511"/>
    <cellStyle name="Comma 7 2 4 3 4 3" xfId="9512"/>
    <cellStyle name="Comma 7 2 4 3 5" xfId="9513"/>
    <cellStyle name="Comma 7 2 4 3 5 2" xfId="9514"/>
    <cellStyle name="Comma 7 2 4 3 6" xfId="9515"/>
    <cellStyle name="Comma 7 2 4 4" xfId="9516"/>
    <cellStyle name="Comma 7 2 4 4 2" xfId="9517"/>
    <cellStyle name="Comma 7 2 4 4 2 2" xfId="9518"/>
    <cellStyle name="Comma 7 2 4 4 2 2 2" xfId="9519"/>
    <cellStyle name="Comma 7 2 4 4 2 3" xfId="9520"/>
    <cellStyle name="Comma 7 2 4 4 3" xfId="9521"/>
    <cellStyle name="Comma 7 2 4 4 3 2" xfId="9522"/>
    <cellStyle name="Comma 7 2 4 4 3 2 2" xfId="9523"/>
    <cellStyle name="Comma 7 2 4 4 3 3" xfId="9524"/>
    <cellStyle name="Comma 7 2 4 4 4" xfId="9525"/>
    <cellStyle name="Comma 7 2 4 4 4 2" xfId="9526"/>
    <cellStyle name="Comma 7 2 4 4 5" xfId="9527"/>
    <cellStyle name="Comma 7 2 4 5" xfId="9528"/>
    <cellStyle name="Comma 7 2 4 5 2" xfId="9529"/>
    <cellStyle name="Comma 7 2 4 5 2 2" xfId="9530"/>
    <cellStyle name="Comma 7 2 4 5 3" xfId="9531"/>
    <cellStyle name="Comma 7 2 4 5 4" xfId="9532"/>
    <cellStyle name="Comma 7 2 4 6" xfId="9533"/>
    <cellStyle name="Comma 7 2 4 6 2" xfId="9534"/>
    <cellStyle name="Comma 7 2 4 6 2 2" xfId="9535"/>
    <cellStyle name="Comma 7 2 4 6 3" xfId="9536"/>
    <cellStyle name="Comma 7 2 4 7" xfId="9537"/>
    <cellStyle name="Comma 7 2 4 7 2" xfId="9538"/>
    <cellStyle name="Comma 7 2 4 8" xfId="9539"/>
    <cellStyle name="Comma 7 2 4 9" xfId="9540"/>
    <cellStyle name="Comma 7 2 5" xfId="292"/>
    <cellStyle name="Comma 7 2 5 2" xfId="9541"/>
    <cellStyle name="Comma 7 2 5 2 2" xfId="9542"/>
    <cellStyle name="Comma 7 2 5 2 2 2" xfId="9543"/>
    <cellStyle name="Comma 7 2 5 2 2 2 2" xfId="9544"/>
    <cellStyle name="Comma 7 2 5 2 2 2 2 2" xfId="9545"/>
    <cellStyle name="Comma 7 2 5 2 2 2 3" xfId="9546"/>
    <cellStyle name="Comma 7 2 5 2 2 3" xfId="9547"/>
    <cellStyle name="Comma 7 2 5 2 2 3 2" xfId="9548"/>
    <cellStyle name="Comma 7 2 5 2 2 3 2 2" xfId="9549"/>
    <cellStyle name="Comma 7 2 5 2 2 3 3" xfId="9550"/>
    <cellStyle name="Comma 7 2 5 2 2 4" xfId="9551"/>
    <cellStyle name="Comma 7 2 5 2 2 4 2" xfId="9552"/>
    <cellStyle name="Comma 7 2 5 2 2 5" xfId="9553"/>
    <cellStyle name="Comma 7 2 5 2 3" xfId="9554"/>
    <cellStyle name="Comma 7 2 5 2 3 2" xfId="9555"/>
    <cellStyle name="Comma 7 2 5 2 3 2 2" xfId="9556"/>
    <cellStyle name="Comma 7 2 5 2 3 3" xfId="9557"/>
    <cellStyle name="Comma 7 2 5 2 4" xfId="9558"/>
    <cellStyle name="Comma 7 2 5 2 4 2" xfId="9559"/>
    <cellStyle name="Comma 7 2 5 2 4 2 2" xfId="9560"/>
    <cellStyle name="Comma 7 2 5 2 4 3" xfId="9561"/>
    <cellStyle name="Comma 7 2 5 2 5" xfId="9562"/>
    <cellStyle name="Comma 7 2 5 2 5 2" xfId="9563"/>
    <cellStyle name="Comma 7 2 5 2 6" xfId="9564"/>
    <cellStyle name="Comma 7 2 5 3" xfId="9565"/>
    <cellStyle name="Comma 7 2 5 3 2" xfId="9566"/>
    <cellStyle name="Comma 7 2 5 3 2 2" xfId="9567"/>
    <cellStyle name="Comma 7 2 5 3 2 2 2" xfId="9568"/>
    <cellStyle name="Comma 7 2 5 3 2 3" xfId="9569"/>
    <cellStyle name="Comma 7 2 5 3 3" xfId="9570"/>
    <cellStyle name="Comma 7 2 5 3 3 2" xfId="9571"/>
    <cellStyle name="Comma 7 2 5 3 3 2 2" xfId="9572"/>
    <cellStyle name="Comma 7 2 5 3 3 3" xfId="9573"/>
    <cellStyle name="Comma 7 2 5 3 4" xfId="9574"/>
    <cellStyle name="Comma 7 2 5 3 4 2" xfId="9575"/>
    <cellStyle name="Comma 7 2 5 3 5" xfId="9576"/>
    <cellStyle name="Comma 7 2 5 4" xfId="9577"/>
    <cellStyle name="Comma 7 2 5 4 2" xfId="9578"/>
    <cellStyle name="Comma 7 2 5 4 2 2" xfId="9579"/>
    <cellStyle name="Comma 7 2 5 4 3" xfId="9580"/>
    <cellStyle name="Comma 7 2 5 4 4" xfId="9581"/>
    <cellStyle name="Comma 7 2 5 5" xfId="9582"/>
    <cellStyle name="Comma 7 2 5 5 2" xfId="9583"/>
    <cellStyle name="Comma 7 2 5 5 2 2" xfId="9584"/>
    <cellStyle name="Comma 7 2 5 5 3" xfId="9585"/>
    <cellStyle name="Comma 7 2 5 6" xfId="9586"/>
    <cellStyle name="Comma 7 2 5 6 2" xfId="9587"/>
    <cellStyle name="Comma 7 2 5 7" xfId="9588"/>
    <cellStyle name="Comma 7 2 5 8" xfId="9589"/>
    <cellStyle name="Comma 7 2 6" xfId="293"/>
    <cellStyle name="Comma 7 2 6 2" xfId="9590"/>
    <cellStyle name="Comma 7 2 6 2 2" xfId="9591"/>
    <cellStyle name="Comma 7 2 6 2 2 2" xfId="9592"/>
    <cellStyle name="Comma 7 2 6 2 2 2 2" xfId="9593"/>
    <cellStyle name="Comma 7 2 6 2 2 3" xfId="9594"/>
    <cellStyle name="Comma 7 2 6 2 3" xfId="9595"/>
    <cellStyle name="Comma 7 2 6 2 3 2" xfId="9596"/>
    <cellStyle name="Comma 7 2 6 2 3 2 2" xfId="9597"/>
    <cellStyle name="Comma 7 2 6 2 3 3" xfId="9598"/>
    <cellStyle name="Comma 7 2 6 2 4" xfId="9599"/>
    <cellStyle name="Comma 7 2 6 2 4 2" xfId="9600"/>
    <cellStyle name="Comma 7 2 6 2 5" xfId="9601"/>
    <cellStyle name="Comma 7 2 6 3" xfId="9602"/>
    <cellStyle name="Comma 7 2 6 3 2" xfId="9603"/>
    <cellStyle name="Comma 7 2 6 3 2 2" xfId="9604"/>
    <cellStyle name="Comma 7 2 6 3 3" xfId="9605"/>
    <cellStyle name="Comma 7 2 6 4" xfId="9606"/>
    <cellStyle name="Comma 7 2 6 4 2" xfId="9607"/>
    <cellStyle name="Comma 7 2 6 4 2 2" xfId="9608"/>
    <cellStyle name="Comma 7 2 6 4 3" xfId="9609"/>
    <cellStyle name="Comma 7 2 6 5" xfId="9610"/>
    <cellStyle name="Comma 7 2 6 5 2" xfId="9611"/>
    <cellStyle name="Comma 7 2 6 6" xfId="9612"/>
    <cellStyle name="Comma 7 2 7" xfId="9613"/>
    <cellStyle name="Comma 7 2 7 2" xfId="9614"/>
    <cellStyle name="Comma 7 2 7 2 2" xfId="9615"/>
    <cellStyle name="Comma 7 2 7 2 2 2" xfId="9616"/>
    <cellStyle name="Comma 7 2 7 2 3" xfId="9617"/>
    <cellStyle name="Comma 7 2 7 3" xfId="9618"/>
    <cellStyle name="Comma 7 2 7 3 2" xfId="9619"/>
    <cellStyle name="Comma 7 2 7 3 2 2" xfId="9620"/>
    <cellStyle name="Comma 7 2 7 3 3" xfId="9621"/>
    <cellStyle name="Comma 7 2 7 4" xfId="9622"/>
    <cellStyle name="Comma 7 2 7 4 2" xfId="9623"/>
    <cellStyle name="Comma 7 2 7 5" xfId="9624"/>
    <cellStyle name="Comma 7 2 8" xfId="9625"/>
    <cellStyle name="Comma 7 2 8 2" xfId="9626"/>
    <cellStyle name="Comma 7 2 8 2 2" xfId="9627"/>
    <cellStyle name="Comma 7 2 8 3" xfId="9628"/>
    <cellStyle name="Comma 7 2 8 4" xfId="9629"/>
    <cellStyle name="Comma 7 2 9" xfId="9630"/>
    <cellStyle name="Comma 7 2 9 2" xfId="9631"/>
    <cellStyle name="Comma 7 2 9 2 2" xfId="9632"/>
    <cellStyle name="Comma 7 2 9 3" xfId="9633"/>
    <cellStyle name="Comma 7 3" xfId="294"/>
    <cellStyle name="Comma 7 3 2" xfId="9634"/>
    <cellStyle name="Comma 7 3 2 2" xfId="9635"/>
    <cellStyle name="Comma 7 3 2 2 2" xfId="9636"/>
    <cellStyle name="Comma 7 3 2 2 2 2" xfId="9637"/>
    <cellStyle name="Comma 7 3 2 2 2 2 2" xfId="9638"/>
    <cellStyle name="Comma 7 3 2 2 2 2 2 2" xfId="9639"/>
    <cellStyle name="Comma 7 3 2 2 2 2 3" xfId="9640"/>
    <cellStyle name="Comma 7 3 2 2 2 3" xfId="9641"/>
    <cellStyle name="Comma 7 3 2 2 2 3 2" xfId="9642"/>
    <cellStyle name="Comma 7 3 2 2 2 3 2 2" xfId="9643"/>
    <cellStyle name="Comma 7 3 2 2 2 3 3" xfId="9644"/>
    <cellStyle name="Comma 7 3 2 2 2 4" xfId="9645"/>
    <cellStyle name="Comma 7 3 2 2 2 4 2" xfId="9646"/>
    <cellStyle name="Comma 7 3 2 2 2 5" xfId="9647"/>
    <cellStyle name="Comma 7 3 2 2 2 6" xfId="9648"/>
    <cellStyle name="Comma 7 3 2 2 3" xfId="9649"/>
    <cellStyle name="Comma 7 3 2 2 3 2" xfId="9650"/>
    <cellStyle name="Comma 7 3 2 2 3 2 2" xfId="9651"/>
    <cellStyle name="Comma 7 3 2 2 3 3" xfId="9652"/>
    <cellStyle name="Comma 7 3 2 2 4" xfId="9653"/>
    <cellStyle name="Comma 7 3 2 2 4 2" xfId="9654"/>
    <cellStyle name="Comma 7 3 2 2 4 2 2" xfId="9655"/>
    <cellStyle name="Comma 7 3 2 2 4 3" xfId="9656"/>
    <cellStyle name="Comma 7 3 2 2 5" xfId="9657"/>
    <cellStyle name="Comma 7 3 2 2 5 2" xfId="9658"/>
    <cellStyle name="Comma 7 3 2 2 6" xfId="9659"/>
    <cellStyle name="Comma 7 3 2 2 7" xfId="9660"/>
    <cellStyle name="Comma 7 3 2 3" xfId="9661"/>
    <cellStyle name="Comma 7 3 2 3 2" xfId="9662"/>
    <cellStyle name="Comma 7 3 2 3 2 2" xfId="9663"/>
    <cellStyle name="Comma 7 3 2 3 2 2 2" xfId="9664"/>
    <cellStyle name="Comma 7 3 2 3 2 3" xfId="9665"/>
    <cellStyle name="Comma 7 3 2 3 3" xfId="9666"/>
    <cellStyle name="Comma 7 3 2 3 3 2" xfId="9667"/>
    <cellStyle name="Comma 7 3 2 3 3 2 2" xfId="9668"/>
    <cellStyle name="Comma 7 3 2 3 3 3" xfId="9669"/>
    <cellStyle name="Comma 7 3 2 3 4" xfId="9670"/>
    <cellStyle name="Comma 7 3 2 3 4 2" xfId="9671"/>
    <cellStyle name="Comma 7 3 2 3 5" xfId="9672"/>
    <cellStyle name="Comma 7 3 2 3 6" xfId="9673"/>
    <cellStyle name="Comma 7 3 2 4" xfId="9674"/>
    <cellStyle name="Comma 7 3 2 4 2" xfId="9675"/>
    <cellStyle name="Comma 7 3 2 4 2 2" xfId="9676"/>
    <cellStyle name="Comma 7 3 2 4 3" xfId="9677"/>
    <cellStyle name="Comma 7 3 2 4 4" xfId="9678"/>
    <cellStyle name="Comma 7 3 2 5" xfId="9679"/>
    <cellStyle name="Comma 7 3 2 5 2" xfId="9680"/>
    <cellStyle name="Comma 7 3 2 5 2 2" xfId="9681"/>
    <cellStyle name="Comma 7 3 2 5 3" xfId="9682"/>
    <cellStyle name="Comma 7 3 2 6" xfId="9683"/>
    <cellStyle name="Comma 7 3 2 6 2" xfId="9684"/>
    <cellStyle name="Comma 7 3 2 7" xfId="9685"/>
    <cellStyle name="Comma 7 3 2 8" xfId="9686"/>
    <cellStyle name="Comma 7 3 3" xfId="9687"/>
    <cellStyle name="Comma 7 3 3 2" xfId="9688"/>
    <cellStyle name="Comma 7 3 3 2 2" xfId="9689"/>
    <cellStyle name="Comma 7 3 3 2 2 2" xfId="9690"/>
    <cellStyle name="Comma 7 3 3 2 2 2 2" xfId="9691"/>
    <cellStyle name="Comma 7 3 3 2 2 3" xfId="9692"/>
    <cellStyle name="Comma 7 3 3 2 3" xfId="9693"/>
    <cellStyle name="Comma 7 3 3 2 3 2" xfId="9694"/>
    <cellStyle name="Comma 7 3 3 2 3 2 2" xfId="9695"/>
    <cellStyle name="Comma 7 3 3 2 3 3" xfId="9696"/>
    <cellStyle name="Comma 7 3 3 2 4" xfId="9697"/>
    <cellStyle name="Comma 7 3 3 2 4 2" xfId="9698"/>
    <cellStyle name="Comma 7 3 3 2 5" xfId="9699"/>
    <cellStyle name="Comma 7 3 3 2 6" xfId="9700"/>
    <cellStyle name="Comma 7 3 3 3" xfId="9701"/>
    <cellStyle name="Comma 7 3 3 3 2" xfId="9702"/>
    <cellStyle name="Comma 7 3 3 3 2 2" xfId="9703"/>
    <cellStyle name="Comma 7 3 3 3 3" xfId="9704"/>
    <cellStyle name="Comma 7 3 3 4" xfId="9705"/>
    <cellStyle name="Comma 7 3 3 4 2" xfId="9706"/>
    <cellStyle name="Comma 7 3 3 4 2 2" xfId="9707"/>
    <cellStyle name="Comma 7 3 3 4 3" xfId="9708"/>
    <cellStyle name="Comma 7 3 3 5" xfId="9709"/>
    <cellStyle name="Comma 7 3 3 5 2" xfId="9710"/>
    <cellStyle name="Comma 7 3 3 6" xfId="9711"/>
    <cellStyle name="Comma 7 3 3 7" xfId="9712"/>
    <cellStyle name="Comma 7 3 4" xfId="9713"/>
    <cellStyle name="Comma 7 3 4 2" xfId="9714"/>
    <cellStyle name="Comma 7 3 4 2 2" xfId="9715"/>
    <cellStyle name="Comma 7 3 4 2 2 2" xfId="9716"/>
    <cellStyle name="Comma 7 3 4 2 3" xfId="9717"/>
    <cellStyle name="Comma 7 3 4 3" xfId="9718"/>
    <cellStyle name="Comma 7 3 4 3 2" xfId="9719"/>
    <cellStyle name="Comma 7 3 4 3 2 2" xfId="9720"/>
    <cellStyle name="Comma 7 3 4 3 3" xfId="9721"/>
    <cellStyle name="Comma 7 3 4 4" xfId="9722"/>
    <cellStyle name="Comma 7 3 4 4 2" xfId="9723"/>
    <cellStyle name="Comma 7 3 4 5" xfId="9724"/>
    <cellStyle name="Comma 7 3 4 6" xfId="9725"/>
    <cellStyle name="Comma 7 3 5" xfId="9726"/>
    <cellStyle name="Comma 7 3 5 2" xfId="9727"/>
    <cellStyle name="Comma 7 3 5 2 2" xfId="9728"/>
    <cellStyle name="Comma 7 3 5 3" xfId="9729"/>
    <cellStyle name="Comma 7 3 5 4" xfId="9730"/>
    <cellStyle name="Comma 7 3 6" xfId="9731"/>
    <cellStyle name="Comma 7 3 6 2" xfId="9732"/>
    <cellStyle name="Comma 7 3 6 2 2" xfId="9733"/>
    <cellStyle name="Comma 7 3 6 3" xfId="9734"/>
    <cellStyle name="Comma 7 3 7" xfId="9735"/>
    <cellStyle name="Comma 7 3 7 2" xfId="9736"/>
    <cellStyle name="Comma 7 3 8" xfId="9737"/>
    <cellStyle name="Comma 7 3 9" xfId="9738"/>
    <cellStyle name="Comma 7 4" xfId="295"/>
    <cellStyle name="Comma 7 4 2" xfId="9739"/>
    <cellStyle name="Comma 7 4 2 2" xfId="9740"/>
    <cellStyle name="Comma 7 4 2 2 2" xfId="9741"/>
    <cellStyle name="Comma 7 4 2 2 2 2" xfId="9742"/>
    <cellStyle name="Comma 7 4 2 2 2 2 2" xfId="9743"/>
    <cellStyle name="Comma 7 4 2 2 2 2 2 2" xfId="9744"/>
    <cellStyle name="Comma 7 4 2 2 2 2 3" xfId="9745"/>
    <cellStyle name="Comma 7 4 2 2 2 3" xfId="9746"/>
    <cellStyle name="Comma 7 4 2 2 2 3 2" xfId="9747"/>
    <cellStyle name="Comma 7 4 2 2 2 3 2 2" xfId="9748"/>
    <cellStyle name="Comma 7 4 2 2 2 3 3" xfId="9749"/>
    <cellStyle name="Comma 7 4 2 2 2 4" xfId="9750"/>
    <cellStyle name="Comma 7 4 2 2 2 4 2" xfId="9751"/>
    <cellStyle name="Comma 7 4 2 2 2 5" xfId="9752"/>
    <cellStyle name="Comma 7 4 2 2 3" xfId="9753"/>
    <cellStyle name="Comma 7 4 2 2 3 2" xfId="9754"/>
    <cellStyle name="Comma 7 4 2 2 3 2 2" xfId="9755"/>
    <cellStyle name="Comma 7 4 2 2 3 3" xfId="9756"/>
    <cellStyle name="Comma 7 4 2 2 4" xfId="9757"/>
    <cellStyle name="Comma 7 4 2 2 4 2" xfId="9758"/>
    <cellStyle name="Comma 7 4 2 2 4 2 2" xfId="9759"/>
    <cellStyle name="Comma 7 4 2 2 4 3" xfId="9760"/>
    <cellStyle name="Comma 7 4 2 2 5" xfId="9761"/>
    <cellStyle name="Comma 7 4 2 2 5 2" xfId="9762"/>
    <cellStyle name="Comma 7 4 2 2 6" xfId="9763"/>
    <cellStyle name="Comma 7 4 2 2 7" xfId="9764"/>
    <cellStyle name="Comma 7 4 2 3" xfId="9765"/>
    <cellStyle name="Comma 7 4 2 3 2" xfId="9766"/>
    <cellStyle name="Comma 7 4 2 3 2 2" xfId="9767"/>
    <cellStyle name="Comma 7 4 2 3 2 2 2" xfId="9768"/>
    <cellStyle name="Comma 7 4 2 3 2 3" xfId="9769"/>
    <cellStyle name="Comma 7 4 2 3 3" xfId="9770"/>
    <cellStyle name="Comma 7 4 2 3 3 2" xfId="9771"/>
    <cellStyle name="Comma 7 4 2 3 3 2 2" xfId="9772"/>
    <cellStyle name="Comma 7 4 2 3 3 3" xfId="9773"/>
    <cellStyle name="Comma 7 4 2 3 4" xfId="9774"/>
    <cellStyle name="Comma 7 4 2 3 4 2" xfId="9775"/>
    <cellStyle name="Comma 7 4 2 3 5" xfId="9776"/>
    <cellStyle name="Comma 7 4 2 4" xfId="9777"/>
    <cellStyle name="Comma 7 4 2 4 2" xfId="9778"/>
    <cellStyle name="Comma 7 4 2 4 2 2" xfId="9779"/>
    <cellStyle name="Comma 7 4 2 4 3" xfId="9780"/>
    <cellStyle name="Comma 7 4 2 4 4" xfId="9781"/>
    <cellStyle name="Comma 7 4 2 5" xfId="9782"/>
    <cellStyle name="Comma 7 4 2 5 2" xfId="9783"/>
    <cellStyle name="Comma 7 4 2 5 2 2" xfId="9784"/>
    <cellStyle name="Comma 7 4 2 5 3" xfId="9785"/>
    <cellStyle name="Comma 7 4 2 6" xfId="9786"/>
    <cellStyle name="Comma 7 4 2 6 2" xfId="9787"/>
    <cellStyle name="Comma 7 4 2 7" xfId="9788"/>
    <cellStyle name="Comma 7 4 2 8" xfId="9789"/>
    <cellStyle name="Comma 7 4 3" xfId="9790"/>
    <cellStyle name="Comma 7 4 3 2" xfId="9791"/>
    <cellStyle name="Comma 7 4 3 2 2" xfId="9792"/>
    <cellStyle name="Comma 7 4 3 2 2 2" xfId="9793"/>
    <cellStyle name="Comma 7 4 3 2 2 2 2" xfId="9794"/>
    <cellStyle name="Comma 7 4 3 2 2 3" xfId="9795"/>
    <cellStyle name="Comma 7 4 3 2 3" xfId="9796"/>
    <cellStyle name="Comma 7 4 3 2 3 2" xfId="9797"/>
    <cellStyle name="Comma 7 4 3 2 3 2 2" xfId="9798"/>
    <cellStyle name="Comma 7 4 3 2 3 3" xfId="9799"/>
    <cellStyle name="Comma 7 4 3 2 4" xfId="9800"/>
    <cellStyle name="Comma 7 4 3 2 4 2" xfId="9801"/>
    <cellStyle name="Comma 7 4 3 2 5" xfId="9802"/>
    <cellStyle name="Comma 7 4 3 3" xfId="9803"/>
    <cellStyle name="Comma 7 4 3 3 2" xfId="9804"/>
    <cellStyle name="Comma 7 4 3 3 2 2" xfId="9805"/>
    <cellStyle name="Comma 7 4 3 3 3" xfId="9806"/>
    <cellStyle name="Comma 7 4 3 4" xfId="9807"/>
    <cellStyle name="Comma 7 4 3 4 2" xfId="9808"/>
    <cellStyle name="Comma 7 4 3 4 2 2" xfId="9809"/>
    <cellStyle name="Comma 7 4 3 4 3" xfId="9810"/>
    <cellStyle name="Comma 7 4 3 5" xfId="9811"/>
    <cellStyle name="Comma 7 4 3 5 2" xfId="9812"/>
    <cellStyle name="Comma 7 4 3 6" xfId="9813"/>
    <cellStyle name="Comma 7 4 3 7" xfId="9814"/>
    <cellStyle name="Comma 7 4 4" xfId="9815"/>
    <cellStyle name="Comma 7 4 4 2" xfId="9816"/>
    <cellStyle name="Comma 7 4 4 2 2" xfId="9817"/>
    <cellStyle name="Comma 7 4 4 2 2 2" xfId="9818"/>
    <cellStyle name="Comma 7 4 4 2 3" xfId="9819"/>
    <cellStyle name="Comma 7 4 4 3" xfId="9820"/>
    <cellStyle name="Comma 7 4 4 3 2" xfId="9821"/>
    <cellStyle name="Comma 7 4 4 3 2 2" xfId="9822"/>
    <cellStyle name="Comma 7 4 4 3 3" xfId="9823"/>
    <cellStyle name="Comma 7 4 4 4" xfId="9824"/>
    <cellStyle name="Comma 7 4 4 4 2" xfId="9825"/>
    <cellStyle name="Comma 7 4 4 5" xfId="9826"/>
    <cellStyle name="Comma 7 4 5" xfId="9827"/>
    <cellStyle name="Comma 7 4 5 2" xfId="9828"/>
    <cellStyle name="Comma 7 4 5 2 2" xfId="9829"/>
    <cellStyle name="Comma 7 4 5 3" xfId="9830"/>
    <cellStyle name="Comma 7 4 5 4" xfId="9831"/>
    <cellStyle name="Comma 7 4 6" xfId="9832"/>
    <cellStyle name="Comma 7 4 6 2" xfId="9833"/>
    <cellStyle name="Comma 7 4 6 2 2" xfId="9834"/>
    <cellStyle name="Comma 7 4 6 3" xfId="9835"/>
    <cellStyle name="Comma 7 4 7" xfId="9836"/>
    <cellStyle name="Comma 7 4 7 2" xfId="9837"/>
    <cellStyle name="Comma 7 4 8" xfId="9838"/>
    <cellStyle name="Comma 7 4 9" xfId="9839"/>
    <cellStyle name="Comma 7 5" xfId="296"/>
    <cellStyle name="Comma 7 5 2" xfId="9840"/>
    <cellStyle name="Comma 7 5 2 2" xfId="9841"/>
    <cellStyle name="Comma 7 5 2 2 2" xfId="9842"/>
    <cellStyle name="Comma 7 5 2 2 2 2" xfId="9843"/>
    <cellStyle name="Comma 7 5 2 2 2 2 2" xfId="9844"/>
    <cellStyle name="Comma 7 5 2 2 2 2 2 2" xfId="9845"/>
    <cellStyle name="Comma 7 5 2 2 2 2 3" xfId="9846"/>
    <cellStyle name="Comma 7 5 2 2 2 3" xfId="9847"/>
    <cellStyle name="Comma 7 5 2 2 2 3 2" xfId="9848"/>
    <cellStyle name="Comma 7 5 2 2 2 3 2 2" xfId="9849"/>
    <cellStyle name="Comma 7 5 2 2 2 3 3" xfId="9850"/>
    <cellStyle name="Comma 7 5 2 2 2 4" xfId="9851"/>
    <cellStyle name="Comma 7 5 2 2 2 4 2" xfId="9852"/>
    <cellStyle name="Comma 7 5 2 2 2 5" xfId="9853"/>
    <cellStyle name="Comma 7 5 2 2 3" xfId="9854"/>
    <cellStyle name="Comma 7 5 2 2 3 2" xfId="9855"/>
    <cellStyle name="Comma 7 5 2 2 3 2 2" xfId="9856"/>
    <cellStyle name="Comma 7 5 2 2 3 3" xfId="9857"/>
    <cellStyle name="Comma 7 5 2 2 4" xfId="9858"/>
    <cellStyle name="Comma 7 5 2 2 4 2" xfId="9859"/>
    <cellStyle name="Comma 7 5 2 2 4 2 2" xfId="9860"/>
    <cellStyle name="Comma 7 5 2 2 4 3" xfId="9861"/>
    <cellStyle name="Comma 7 5 2 2 5" xfId="9862"/>
    <cellStyle name="Comma 7 5 2 2 5 2" xfId="9863"/>
    <cellStyle name="Comma 7 5 2 2 6" xfId="9864"/>
    <cellStyle name="Comma 7 5 2 3" xfId="9865"/>
    <cellStyle name="Comma 7 5 2 3 2" xfId="9866"/>
    <cellStyle name="Comma 7 5 2 3 2 2" xfId="9867"/>
    <cellStyle name="Comma 7 5 2 3 2 2 2" xfId="9868"/>
    <cellStyle name="Comma 7 5 2 3 2 3" xfId="9869"/>
    <cellStyle name="Comma 7 5 2 3 3" xfId="9870"/>
    <cellStyle name="Comma 7 5 2 3 3 2" xfId="9871"/>
    <cellStyle name="Comma 7 5 2 3 3 2 2" xfId="9872"/>
    <cellStyle name="Comma 7 5 2 3 3 3" xfId="9873"/>
    <cellStyle name="Comma 7 5 2 3 4" xfId="9874"/>
    <cellStyle name="Comma 7 5 2 3 4 2" xfId="9875"/>
    <cellStyle name="Comma 7 5 2 3 5" xfId="9876"/>
    <cellStyle name="Comma 7 5 2 4" xfId="9877"/>
    <cellStyle name="Comma 7 5 2 4 2" xfId="9878"/>
    <cellStyle name="Comma 7 5 2 4 2 2" xfId="9879"/>
    <cellStyle name="Comma 7 5 2 4 3" xfId="9880"/>
    <cellStyle name="Comma 7 5 2 4 4" xfId="9881"/>
    <cellStyle name="Comma 7 5 2 5" xfId="9882"/>
    <cellStyle name="Comma 7 5 2 5 2" xfId="9883"/>
    <cellStyle name="Comma 7 5 2 5 2 2" xfId="9884"/>
    <cellStyle name="Comma 7 5 2 5 3" xfId="9885"/>
    <cellStyle name="Comma 7 5 2 6" xfId="9886"/>
    <cellStyle name="Comma 7 5 2 6 2" xfId="9887"/>
    <cellStyle name="Comma 7 5 2 7" xfId="9888"/>
    <cellStyle name="Comma 7 5 2 8" xfId="9889"/>
    <cellStyle name="Comma 7 5 3" xfId="9890"/>
    <cellStyle name="Comma 7 5 3 2" xfId="9891"/>
    <cellStyle name="Comma 7 5 3 2 2" xfId="9892"/>
    <cellStyle name="Comma 7 5 3 2 2 2" xfId="9893"/>
    <cellStyle name="Comma 7 5 3 2 2 2 2" xfId="9894"/>
    <cellStyle name="Comma 7 5 3 2 2 3" xfId="9895"/>
    <cellStyle name="Comma 7 5 3 2 3" xfId="9896"/>
    <cellStyle name="Comma 7 5 3 2 3 2" xfId="9897"/>
    <cellStyle name="Comma 7 5 3 2 3 2 2" xfId="9898"/>
    <cellStyle name="Comma 7 5 3 2 3 3" xfId="9899"/>
    <cellStyle name="Comma 7 5 3 2 4" xfId="9900"/>
    <cellStyle name="Comma 7 5 3 2 4 2" xfId="9901"/>
    <cellStyle name="Comma 7 5 3 2 5" xfId="9902"/>
    <cellStyle name="Comma 7 5 3 3" xfId="9903"/>
    <cellStyle name="Comma 7 5 3 3 2" xfId="9904"/>
    <cellStyle name="Comma 7 5 3 3 2 2" xfId="9905"/>
    <cellStyle name="Comma 7 5 3 3 3" xfId="9906"/>
    <cellStyle name="Comma 7 5 3 4" xfId="9907"/>
    <cellStyle name="Comma 7 5 3 4 2" xfId="9908"/>
    <cellStyle name="Comma 7 5 3 4 2 2" xfId="9909"/>
    <cellStyle name="Comma 7 5 3 4 3" xfId="9910"/>
    <cellStyle name="Comma 7 5 3 5" xfId="9911"/>
    <cellStyle name="Comma 7 5 3 5 2" xfId="9912"/>
    <cellStyle name="Comma 7 5 3 6" xfId="9913"/>
    <cellStyle name="Comma 7 5 4" xfId="9914"/>
    <cellStyle name="Comma 7 5 4 2" xfId="9915"/>
    <cellStyle name="Comma 7 5 4 2 2" xfId="9916"/>
    <cellStyle name="Comma 7 5 4 2 2 2" xfId="9917"/>
    <cellStyle name="Comma 7 5 4 2 3" xfId="9918"/>
    <cellStyle name="Comma 7 5 4 3" xfId="9919"/>
    <cellStyle name="Comma 7 5 4 3 2" xfId="9920"/>
    <cellStyle name="Comma 7 5 4 3 2 2" xfId="9921"/>
    <cellStyle name="Comma 7 5 4 3 3" xfId="9922"/>
    <cellStyle name="Comma 7 5 4 4" xfId="9923"/>
    <cellStyle name="Comma 7 5 4 4 2" xfId="9924"/>
    <cellStyle name="Comma 7 5 4 5" xfId="9925"/>
    <cellStyle name="Comma 7 5 5" xfId="9926"/>
    <cellStyle name="Comma 7 5 5 2" xfId="9927"/>
    <cellStyle name="Comma 7 5 5 2 2" xfId="9928"/>
    <cellStyle name="Comma 7 5 5 3" xfId="9929"/>
    <cellStyle name="Comma 7 5 5 4" xfId="9930"/>
    <cellStyle name="Comma 7 5 6" xfId="9931"/>
    <cellStyle name="Comma 7 5 6 2" xfId="9932"/>
    <cellStyle name="Comma 7 5 6 2 2" xfId="9933"/>
    <cellStyle name="Comma 7 5 6 3" xfId="9934"/>
    <cellStyle name="Comma 7 5 7" xfId="9935"/>
    <cellStyle name="Comma 7 5 7 2" xfId="9936"/>
    <cellStyle name="Comma 7 5 8" xfId="9937"/>
    <cellStyle name="Comma 7 5 9" xfId="9938"/>
    <cellStyle name="Comma 7 6" xfId="297"/>
    <cellStyle name="Comma 7 6 2" xfId="9939"/>
    <cellStyle name="Comma 7 6 2 2" xfId="9940"/>
    <cellStyle name="Comma 7 6 2 2 2" xfId="9941"/>
    <cellStyle name="Comma 7 6 2 2 2 2" xfId="9942"/>
    <cellStyle name="Comma 7 6 2 2 2 2 2" xfId="9943"/>
    <cellStyle name="Comma 7 6 2 2 2 3" xfId="9944"/>
    <cellStyle name="Comma 7 6 2 2 3" xfId="9945"/>
    <cellStyle name="Comma 7 6 2 2 3 2" xfId="9946"/>
    <cellStyle name="Comma 7 6 2 2 3 2 2" xfId="9947"/>
    <cellStyle name="Comma 7 6 2 2 3 3" xfId="9948"/>
    <cellStyle name="Comma 7 6 2 2 4" xfId="9949"/>
    <cellStyle name="Comma 7 6 2 2 4 2" xfId="9950"/>
    <cellStyle name="Comma 7 6 2 2 5" xfId="9951"/>
    <cellStyle name="Comma 7 6 2 3" xfId="9952"/>
    <cellStyle name="Comma 7 6 2 3 2" xfId="9953"/>
    <cellStyle name="Comma 7 6 2 3 2 2" xfId="9954"/>
    <cellStyle name="Comma 7 6 2 3 3" xfId="9955"/>
    <cellStyle name="Comma 7 6 2 4" xfId="9956"/>
    <cellStyle name="Comma 7 6 2 4 2" xfId="9957"/>
    <cellStyle name="Comma 7 6 2 4 2 2" xfId="9958"/>
    <cellStyle name="Comma 7 6 2 4 3" xfId="9959"/>
    <cellStyle name="Comma 7 6 2 5" xfId="9960"/>
    <cellStyle name="Comma 7 6 2 5 2" xfId="9961"/>
    <cellStyle name="Comma 7 6 2 6" xfId="9962"/>
    <cellStyle name="Comma 7 6 3" xfId="9963"/>
    <cellStyle name="Comma 7 6 3 2" xfId="9964"/>
    <cellStyle name="Comma 7 6 3 2 2" xfId="9965"/>
    <cellStyle name="Comma 7 6 3 2 2 2" xfId="9966"/>
    <cellStyle name="Comma 7 6 3 2 3" xfId="9967"/>
    <cellStyle name="Comma 7 6 3 3" xfId="9968"/>
    <cellStyle name="Comma 7 6 3 3 2" xfId="9969"/>
    <cellStyle name="Comma 7 6 3 3 2 2" xfId="9970"/>
    <cellStyle name="Comma 7 6 3 3 3" xfId="9971"/>
    <cellStyle name="Comma 7 6 3 4" xfId="9972"/>
    <cellStyle name="Comma 7 6 3 4 2" xfId="9973"/>
    <cellStyle name="Comma 7 6 3 5" xfId="9974"/>
    <cellStyle name="Comma 7 6 4" xfId="9975"/>
    <cellStyle name="Comma 7 6 4 2" xfId="9976"/>
    <cellStyle name="Comma 7 6 4 2 2" xfId="9977"/>
    <cellStyle name="Comma 7 6 4 3" xfId="9978"/>
    <cellStyle name="Comma 7 6 4 4" xfId="9979"/>
    <cellStyle name="Comma 7 6 5" xfId="9980"/>
    <cellStyle name="Comma 7 6 5 2" xfId="9981"/>
    <cellStyle name="Comma 7 6 5 2 2" xfId="9982"/>
    <cellStyle name="Comma 7 6 5 3" xfId="9983"/>
    <cellStyle name="Comma 7 6 6" xfId="9984"/>
    <cellStyle name="Comma 7 6 6 2" xfId="9985"/>
    <cellStyle name="Comma 7 6 7" xfId="9986"/>
    <cellStyle name="Comma 7 6 8" xfId="9987"/>
    <cellStyle name="Comma 7 7" xfId="298"/>
    <cellStyle name="Comma 7 7 2" xfId="9988"/>
    <cellStyle name="Comma 7 7 2 2" xfId="9989"/>
    <cellStyle name="Comma 7 7 2 2 2" xfId="9990"/>
    <cellStyle name="Comma 7 7 2 2 2 2" xfId="9991"/>
    <cellStyle name="Comma 7 7 2 2 3" xfId="9992"/>
    <cellStyle name="Comma 7 7 2 3" xfId="9993"/>
    <cellStyle name="Comma 7 7 2 3 2" xfId="9994"/>
    <cellStyle name="Comma 7 7 2 3 2 2" xfId="9995"/>
    <cellStyle name="Comma 7 7 2 3 3" xfId="9996"/>
    <cellStyle name="Comma 7 7 2 4" xfId="9997"/>
    <cellStyle name="Comma 7 7 2 4 2" xfId="9998"/>
    <cellStyle name="Comma 7 7 2 5" xfId="9999"/>
    <cellStyle name="Comma 7 7 3" xfId="10000"/>
    <cellStyle name="Comma 7 7 3 2" xfId="10001"/>
    <cellStyle name="Comma 7 7 3 2 2" xfId="10002"/>
    <cellStyle name="Comma 7 7 3 3" xfId="10003"/>
    <cellStyle name="Comma 7 7 3 4" xfId="10004"/>
    <cellStyle name="Comma 7 7 4" xfId="10005"/>
    <cellStyle name="Comma 7 7 4 2" xfId="10006"/>
    <cellStyle name="Comma 7 7 4 2 2" xfId="10007"/>
    <cellStyle name="Comma 7 7 4 3" xfId="10008"/>
    <cellStyle name="Comma 7 7 5" xfId="10009"/>
    <cellStyle name="Comma 7 7 5 2" xfId="10010"/>
    <cellStyle name="Comma 7 7 6" xfId="10011"/>
    <cellStyle name="Comma 7 7 7" xfId="10012"/>
    <cellStyle name="Comma 7 8" xfId="10013"/>
    <cellStyle name="Comma 7 8 2" xfId="10014"/>
    <cellStyle name="Comma 7 8 2 2" xfId="10015"/>
    <cellStyle name="Comma 7 8 2 2 2" xfId="10016"/>
    <cellStyle name="Comma 7 8 2 3" xfId="10017"/>
    <cellStyle name="Comma 7 8 3" xfId="10018"/>
    <cellStyle name="Comma 7 8 3 2" xfId="10019"/>
    <cellStyle name="Comma 7 8 3 2 2" xfId="10020"/>
    <cellStyle name="Comma 7 8 3 3" xfId="10021"/>
    <cellStyle name="Comma 7 8 4" xfId="10022"/>
    <cellStyle name="Comma 7 8 4 2" xfId="10023"/>
    <cellStyle name="Comma 7 8 5" xfId="10024"/>
    <cellStyle name="Comma 7 8 6" xfId="10025"/>
    <cellStyle name="Comma 7 9" xfId="10026"/>
    <cellStyle name="Comma 7 9 2" xfId="10027"/>
    <cellStyle name="Comma 7 9 2 2" xfId="10028"/>
    <cellStyle name="Comma 7 9 3" xfId="10029"/>
    <cellStyle name="Comma 7 9 4" xfId="10030"/>
    <cellStyle name="Comma 70" xfId="10031"/>
    <cellStyle name="Comma 71" xfId="10032"/>
    <cellStyle name="Comma 72" xfId="10033"/>
    <cellStyle name="Comma 73" xfId="10034"/>
    <cellStyle name="Comma 74" xfId="10035"/>
    <cellStyle name="Comma 75" xfId="10036"/>
    <cellStyle name="Comma 76" xfId="10037"/>
    <cellStyle name="Comma 77" xfId="10038"/>
    <cellStyle name="Comma 78" xfId="10039"/>
    <cellStyle name="Comma 79" xfId="10040"/>
    <cellStyle name="Comma 8" xfId="299"/>
    <cellStyle name="Comma 8 2" xfId="300"/>
    <cellStyle name="Comma 8 2 2" xfId="10041"/>
    <cellStyle name="Comma 8 2 3" xfId="10042"/>
    <cellStyle name="Comma 8 2 4" xfId="10043"/>
    <cellStyle name="Comma 8 2 5" xfId="10044"/>
    <cellStyle name="Comma 8 3" xfId="301"/>
    <cellStyle name="Comma 8 3 2" xfId="10045"/>
    <cellStyle name="Comma 8 3 2 2" xfId="10046"/>
    <cellStyle name="Comma 8 3 2 2 2" xfId="10047"/>
    <cellStyle name="Comma 8 3 2 3" xfId="10048"/>
    <cellStyle name="Comma 8 3 3" xfId="10049"/>
    <cellStyle name="Comma 8 3 3 2" xfId="10050"/>
    <cellStyle name="Comma 8 3 4" xfId="10051"/>
    <cellStyle name="Comma 8 4" xfId="10052"/>
    <cellStyle name="Comma 8 4 2" xfId="10053"/>
    <cellStyle name="Comma 8 4 2 2" xfId="10054"/>
    <cellStyle name="Comma 8 4 3" xfId="10055"/>
    <cellStyle name="Comma 8 5" xfId="10056"/>
    <cellStyle name="Comma 8 5 2" xfId="10057"/>
    <cellStyle name="Comma 8 6" xfId="10058"/>
    <cellStyle name="Comma 8 7" xfId="10059"/>
    <cellStyle name="Comma 8 8" xfId="10060"/>
    <cellStyle name="Comma 8 9" xfId="10061"/>
    <cellStyle name="Comma 80" xfId="10062"/>
    <cellStyle name="Comma 81" xfId="10063"/>
    <cellStyle name="Comma 82" xfId="10064"/>
    <cellStyle name="Comma 83" xfId="10065"/>
    <cellStyle name="Comma 84" xfId="10066"/>
    <cellStyle name="Comma 85" xfId="10067"/>
    <cellStyle name="Comma 86" xfId="10068"/>
    <cellStyle name="Comma 87" xfId="10069"/>
    <cellStyle name="Comma 88" xfId="10070"/>
    <cellStyle name="Comma 89" xfId="10071"/>
    <cellStyle name="Comma 9" xfId="302"/>
    <cellStyle name="Comma 9 10" xfId="10072"/>
    <cellStyle name="Comma 9 2" xfId="10073"/>
    <cellStyle name="Comma 9 2 2" xfId="10074"/>
    <cellStyle name="Comma 9 2 2 2" xfId="10075"/>
    <cellStyle name="Comma 9 2 2 2 2" xfId="10076"/>
    <cellStyle name="Comma 9 2 2 2 2 2" xfId="10077"/>
    <cellStyle name="Comma 9 2 2 2 2 2 2" xfId="10078"/>
    <cellStyle name="Comma 9 2 2 2 2 2 3" xfId="10079"/>
    <cellStyle name="Comma 9 2 2 2 2 3" xfId="10080"/>
    <cellStyle name="Comma 9 2 2 2 2 4" xfId="10081"/>
    <cellStyle name="Comma 9 2 2 2 3" xfId="10082"/>
    <cellStyle name="Comma 9 2 2 2 3 2" xfId="10083"/>
    <cellStyle name="Comma 9 2 2 2 3 2 2" xfId="10084"/>
    <cellStyle name="Comma 9 2 2 2 3 3" xfId="10085"/>
    <cellStyle name="Comma 9 2 2 2 3 4" xfId="10086"/>
    <cellStyle name="Comma 9 2 2 2 4" xfId="10087"/>
    <cellStyle name="Comma 9 2 2 2 4 2" xfId="10088"/>
    <cellStyle name="Comma 9 2 2 2 5" xfId="10089"/>
    <cellStyle name="Comma 9 2 2 2 6" xfId="10090"/>
    <cellStyle name="Comma 9 2 2 3" xfId="10091"/>
    <cellStyle name="Comma 9 2 2 3 2" xfId="10092"/>
    <cellStyle name="Comma 9 2 2 3 2 2" xfId="10093"/>
    <cellStyle name="Comma 9 2 2 3 2 3" xfId="10094"/>
    <cellStyle name="Comma 9 2 2 3 3" xfId="10095"/>
    <cellStyle name="Comma 9 2 2 3 4" xfId="10096"/>
    <cellStyle name="Comma 9 2 2 4" xfId="10097"/>
    <cellStyle name="Comma 9 2 2 4 2" xfId="10098"/>
    <cellStyle name="Comma 9 2 2 4 2 2" xfId="10099"/>
    <cellStyle name="Comma 9 2 2 4 3" xfId="10100"/>
    <cellStyle name="Comma 9 2 2 4 4" xfId="10101"/>
    <cellStyle name="Comma 9 2 2 5" xfId="10102"/>
    <cellStyle name="Comma 9 2 2 5 2" xfId="10103"/>
    <cellStyle name="Comma 9 2 2 6" xfId="10104"/>
    <cellStyle name="Comma 9 2 2 7" xfId="10105"/>
    <cellStyle name="Comma 9 2 3" xfId="10106"/>
    <cellStyle name="Comma 9 2 3 2" xfId="10107"/>
    <cellStyle name="Comma 9 2 3 2 2" xfId="10108"/>
    <cellStyle name="Comma 9 2 3 2 2 2" xfId="10109"/>
    <cellStyle name="Comma 9 2 3 2 2 3" xfId="10110"/>
    <cellStyle name="Comma 9 2 3 2 2 4" xfId="10111"/>
    <cellStyle name="Comma 9 2 3 2 3" xfId="10112"/>
    <cellStyle name="Comma 9 2 3 2 4" xfId="10113"/>
    <cellStyle name="Comma 9 2 3 2 5" xfId="10114"/>
    <cellStyle name="Comma 9 2 3 3" xfId="10115"/>
    <cellStyle name="Comma 9 2 3 3 2" xfId="10116"/>
    <cellStyle name="Comma 9 2 3 3 2 2" xfId="10117"/>
    <cellStyle name="Comma 9 2 3 3 2 3" xfId="10118"/>
    <cellStyle name="Comma 9 2 3 3 3" xfId="10119"/>
    <cellStyle name="Comma 9 2 3 3 4" xfId="10120"/>
    <cellStyle name="Comma 9 2 3 4" xfId="10121"/>
    <cellStyle name="Comma 9 2 3 4 2" xfId="10122"/>
    <cellStyle name="Comma 9 2 3 4 3" xfId="10123"/>
    <cellStyle name="Comma 9 2 3 5" xfId="10124"/>
    <cellStyle name="Comma 9 2 3 6" xfId="10125"/>
    <cellStyle name="Comma 9 2 3 7" xfId="10126"/>
    <cellStyle name="Comma 9 2 4" xfId="10127"/>
    <cellStyle name="Comma 9 2 4 2" xfId="10128"/>
    <cellStyle name="Comma 9 2 4 2 2" xfId="10129"/>
    <cellStyle name="Comma 9 2 4 2 3" xfId="10130"/>
    <cellStyle name="Comma 9 2 4 2 4" xfId="10131"/>
    <cellStyle name="Comma 9 2 4 3" xfId="10132"/>
    <cellStyle name="Comma 9 2 4 4" xfId="10133"/>
    <cellStyle name="Comma 9 2 4 5" xfId="10134"/>
    <cellStyle name="Comma 9 2 5" xfId="10135"/>
    <cellStyle name="Comma 9 2 5 2" xfId="10136"/>
    <cellStyle name="Comma 9 2 5 2 2" xfId="10137"/>
    <cellStyle name="Comma 9 2 5 2 3" xfId="10138"/>
    <cellStyle name="Comma 9 2 5 3" xfId="10139"/>
    <cellStyle name="Comma 9 2 5 4" xfId="10140"/>
    <cellStyle name="Comma 9 2 6" xfId="10141"/>
    <cellStyle name="Comma 9 2 6 2" xfId="10142"/>
    <cellStyle name="Comma 9 2 6 3" xfId="10143"/>
    <cellStyle name="Comma 9 2 7" xfId="10144"/>
    <cellStyle name="Comma 9 2 8" xfId="10145"/>
    <cellStyle name="Comma 9 2 9" xfId="10146"/>
    <cellStyle name="Comma 9 3" xfId="10147"/>
    <cellStyle name="Comma 9 3 2" xfId="10148"/>
    <cellStyle name="Comma 9 3 2 2" xfId="10149"/>
    <cellStyle name="Comma 9 3 2 2 2" xfId="10150"/>
    <cellStyle name="Comma 9 3 2 2 2 2" xfId="10151"/>
    <cellStyle name="Comma 9 3 2 2 2 3" xfId="10152"/>
    <cellStyle name="Comma 9 3 2 2 3" xfId="10153"/>
    <cellStyle name="Comma 9 3 2 2 4" xfId="10154"/>
    <cellStyle name="Comma 9 3 2 3" xfId="10155"/>
    <cellStyle name="Comma 9 3 2 3 2" xfId="10156"/>
    <cellStyle name="Comma 9 3 2 3 2 2" xfId="10157"/>
    <cellStyle name="Comma 9 3 2 3 3" xfId="10158"/>
    <cellStyle name="Comma 9 3 2 3 4" xfId="10159"/>
    <cellStyle name="Comma 9 3 2 4" xfId="10160"/>
    <cellStyle name="Comma 9 3 2 4 2" xfId="10161"/>
    <cellStyle name="Comma 9 3 2 5" xfId="10162"/>
    <cellStyle name="Comma 9 3 2 6" xfId="10163"/>
    <cellStyle name="Comma 9 3 3" xfId="10164"/>
    <cellStyle name="Comma 9 3 3 2" xfId="10165"/>
    <cellStyle name="Comma 9 3 3 2 2" xfId="10166"/>
    <cellStyle name="Comma 9 3 3 2 3" xfId="10167"/>
    <cellStyle name="Comma 9 3 3 3" xfId="10168"/>
    <cellStyle name="Comma 9 3 3 4" xfId="10169"/>
    <cellStyle name="Comma 9 3 4" xfId="10170"/>
    <cellStyle name="Comma 9 3 4 2" xfId="10171"/>
    <cellStyle name="Comma 9 3 4 2 2" xfId="10172"/>
    <cellStyle name="Comma 9 3 4 3" xfId="10173"/>
    <cellStyle name="Comma 9 3 4 4" xfId="10174"/>
    <cellStyle name="Comma 9 3 5" xfId="10175"/>
    <cellStyle name="Comma 9 3 5 2" xfId="10176"/>
    <cellStyle name="Comma 9 3 6" xfId="10177"/>
    <cellStyle name="Comma 9 3 7" xfId="10178"/>
    <cellStyle name="Comma 9 4" xfId="10179"/>
    <cellStyle name="Comma 9 4 2" xfId="10180"/>
    <cellStyle name="Comma 9 4 2 2" xfId="10181"/>
    <cellStyle name="Comma 9 4 2 2 2" xfId="10182"/>
    <cellStyle name="Comma 9 4 2 2 3" xfId="10183"/>
    <cellStyle name="Comma 9 4 2 2 4" xfId="10184"/>
    <cellStyle name="Comma 9 4 2 3" xfId="10185"/>
    <cellStyle name="Comma 9 4 2 4" xfId="10186"/>
    <cellStyle name="Comma 9 4 2 5" xfId="10187"/>
    <cellStyle name="Comma 9 4 3" xfId="10188"/>
    <cellStyle name="Comma 9 4 3 2" xfId="10189"/>
    <cellStyle name="Comma 9 4 3 2 2" xfId="10190"/>
    <cellStyle name="Comma 9 4 3 2 3" xfId="10191"/>
    <cellStyle name="Comma 9 4 3 3" xfId="10192"/>
    <cellStyle name="Comma 9 4 3 4" xfId="10193"/>
    <cellStyle name="Comma 9 4 4" xfId="10194"/>
    <cellStyle name="Comma 9 4 4 2" xfId="10195"/>
    <cellStyle name="Comma 9 4 4 3" xfId="10196"/>
    <cellStyle name="Comma 9 4 5" xfId="10197"/>
    <cellStyle name="Comma 9 4 6" xfId="10198"/>
    <cellStyle name="Comma 9 4 7" xfId="10199"/>
    <cellStyle name="Comma 9 5" xfId="10200"/>
    <cellStyle name="Comma 9 5 2" xfId="10201"/>
    <cellStyle name="Comma 9 5 2 2" xfId="10202"/>
    <cellStyle name="Comma 9 5 2 3" xfId="10203"/>
    <cellStyle name="Comma 9 5 2 4" xfId="10204"/>
    <cellStyle name="Comma 9 5 3" xfId="10205"/>
    <cellStyle name="Comma 9 5 4" xfId="10206"/>
    <cellStyle name="Comma 9 5 5" xfId="10207"/>
    <cellStyle name="Comma 9 6" xfId="10208"/>
    <cellStyle name="Comma 9 6 2" xfId="10209"/>
    <cellStyle name="Comma 9 6 2 2" xfId="10210"/>
    <cellStyle name="Comma 9 6 2 3" xfId="10211"/>
    <cellStyle name="Comma 9 6 3" xfId="10212"/>
    <cellStyle name="Comma 9 6 4" xfId="10213"/>
    <cellStyle name="Comma 9 7" xfId="10214"/>
    <cellStyle name="Comma 9 7 2" xfId="10215"/>
    <cellStyle name="Comma 9 7 3" xfId="10216"/>
    <cellStyle name="Comma 9 8" xfId="10217"/>
    <cellStyle name="Comma 9 9" xfId="10218"/>
    <cellStyle name="Comma 90" xfId="10219"/>
    <cellStyle name="Comma 91" xfId="10220"/>
    <cellStyle name="Comma 92" xfId="10221"/>
    <cellStyle name="Comma 93" xfId="10222"/>
    <cellStyle name="Comma 94" xfId="10223"/>
    <cellStyle name="Comma 95" xfId="10224"/>
    <cellStyle name="Comma 96" xfId="10225"/>
    <cellStyle name="Comma 98" xfId="10226"/>
    <cellStyle name="Comma(0)" xfId="303"/>
    <cellStyle name="comma(1)" xfId="304"/>
    <cellStyle name="Comma(3)" xfId="305"/>
    <cellStyle name="Comma[0]" xfId="306"/>
    <cellStyle name="Comma[1]" xfId="307"/>
    <cellStyle name="Comma[2]__" xfId="308"/>
    <cellStyle name="Comma[3]" xfId="309"/>
    <cellStyle name="Comma0" xfId="310"/>
    <cellStyle name="Commentaire 2" xfId="311"/>
    <cellStyle name="Commentaire 2 2" xfId="312"/>
    <cellStyle name="Commentaire 2 3" xfId="313"/>
    <cellStyle name="Commentaire 2 4" xfId="314"/>
    <cellStyle name="Commentaire 3" xfId="315"/>
    <cellStyle name="Currency [0] 2" xfId="10227"/>
    <cellStyle name="Currency 2" xfId="316"/>
    <cellStyle name="Currency0" xfId="317"/>
    <cellStyle name="DataEntryCells" xfId="318"/>
    <cellStyle name="DataEntryCells 2" xfId="10228"/>
    <cellStyle name="DataEntryCells 3" xfId="10229"/>
    <cellStyle name="DataEntryCells 4" xfId="10230"/>
    <cellStyle name="Date" xfId="319"/>
    <cellStyle name="Default" xfId="10231"/>
    <cellStyle name="Dezimal [0]_DIAGRAM" xfId="320"/>
    <cellStyle name="Dezimal_DIAGRAM" xfId="321"/>
    <cellStyle name="Didier" xfId="322"/>
    <cellStyle name="Didier - Title" xfId="323"/>
    <cellStyle name="Didier - Title 2" xfId="10232"/>
    <cellStyle name="Didier - Title 3" xfId="10233"/>
    <cellStyle name="Didier - Title 4" xfId="10234"/>
    <cellStyle name="Didier subtitles" xfId="324"/>
    <cellStyle name="Didier subtitles 2" xfId="10235"/>
    <cellStyle name="Didier subtitles 3" xfId="10236"/>
    <cellStyle name="Didier subtitles 4" xfId="10237"/>
    <cellStyle name="données" xfId="325"/>
    <cellStyle name="donnéesbord" xfId="326"/>
    <cellStyle name="donnéesbord 2" xfId="327"/>
    <cellStyle name="èárky [0]_CZLFS0X0" xfId="10238"/>
    <cellStyle name="èárky_CZLFS0X0" xfId="10239"/>
    <cellStyle name="Encadr" xfId="328"/>
    <cellStyle name="Entrée 2" xfId="329"/>
    <cellStyle name="Entrée 2 2" xfId="330"/>
    <cellStyle name="Entrée 2 3" xfId="331"/>
    <cellStyle name="Entrée 2 4" xfId="332"/>
    <cellStyle name="Entrée 3" xfId="333"/>
    <cellStyle name="ErrRpt_DataEntryCells" xfId="334"/>
    <cellStyle name="ErrRpt-DataEntryCells" xfId="335"/>
    <cellStyle name="ErrRpt-DataEntryCells 2" xfId="336"/>
    <cellStyle name="ErrRpt-DataEntryCells 2 2" xfId="10240"/>
    <cellStyle name="ErrRpt-DataEntryCells 2 2 2" xfId="10241"/>
    <cellStyle name="ErrRpt-DataEntryCells 2 3" xfId="10242"/>
    <cellStyle name="ErrRpt-DataEntryCells 3" xfId="337"/>
    <cellStyle name="ErrRpt-DataEntryCells 3 2" xfId="338"/>
    <cellStyle name="ErrRpt-DataEntryCells 3 2 2" xfId="10243"/>
    <cellStyle name="ErrRpt-DataEntryCells 3 3" xfId="339"/>
    <cellStyle name="ErrRpt-DataEntryCells 3 3 2" xfId="10244"/>
    <cellStyle name="ErrRpt-DataEntryCells 3 4" xfId="10245"/>
    <cellStyle name="ErrRpt-DataEntryCells 4" xfId="340"/>
    <cellStyle name="ErrRpt-DataEntryCells 4 2" xfId="341"/>
    <cellStyle name="ErrRpt-DataEntryCells 4 2 2" xfId="10246"/>
    <cellStyle name="ErrRpt-DataEntryCells 4 3" xfId="342"/>
    <cellStyle name="ErrRpt-DataEntryCells 4 3 2" xfId="10247"/>
    <cellStyle name="ErrRpt-DataEntryCells 4 4" xfId="10248"/>
    <cellStyle name="ErrRpt-DataEntryCells 5" xfId="10249"/>
    <cellStyle name="ErrRpt-DataEntryCells 5 2" xfId="10250"/>
    <cellStyle name="ErrRpt-DataEntryCells 6" xfId="10251"/>
    <cellStyle name="ErrRpt-DataEntryCells 6 2" xfId="10252"/>
    <cellStyle name="ErrRpt-DataEntryCells 7" xfId="10253"/>
    <cellStyle name="ErrRpt-GreyBackground" xfId="343"/>
    <cellStyle name="ErrRpt-GreyBackground 2" xfId="344"/>
    <cellStyle name="ErrRpt-GreyBackground 3" xfId="345"/>
    <cellStyle name="Euro" xfId="346"/>
    <cellStyle name="Euro 2" xfId="347"/>
    <cellStyle name="Euro 3" xfId="348"/>
    <cellStyle name="Euro 3 2" xfId="349"/>
    <cellStyle name="Euro 4" xfId="350"/>
    <cellStyle name="Explanatory Text" xfId="351"/>
    <cellStyle name="Explanatory Text 2" xfId="352"/>
    <cellStyle name="Explanatory Text 2 2" xfId="10254"/>
    <cellStyle name="Explanatory Text 2 3" xfId="10255"/>
    <cellStyle name="Explanatory Text 3" xfId="10256"/>
    <cellStyle name="Fixed" xfId="353"/>
    <cellStyle name="formula" xfId="354"/>
    <cellStyle name="formula 2" xfId="355"/>
    <cellStyle name="formula 2 2" xfId="10257"/>
    <cellStyle name="formula 2 2 2" xfId="10258"/>
    <cellStyle name="formula 2 3" xfId="10259"/>
    <cellStyle name="formula 3" xfId="356"/>
    <cellStyle name="formula 3 2" xfId="357"/>
    <cellStyle name="formula 3 2 2" xfId="10260"/>
    <cellStyle name="formula 3 3" xfId="358"/>
    <cellStyle name="formula 3 3 2" xfId="10261"/>
    <cellStyle name="formula 3 4" xfId="10262"/>
    <cellStyle name="formula 4" xfId="359"/>
    <cellStyle name="formula 4 2" xfId="360"/>
    <cellStyle name="formula 4 2 2" xfId="10263"/>
    <cellStyle name="formula 4 3" xfId="361"/>
    <cellStyle name="formula 4 3 2" xfId="10264"/>
    <cellStyle name="formula 4 4" xfId="10265"/>
    <cellStyle name="formula 5" xfId="10266"/>
    <cellStyle name="formula 5 2" xfId="10267"/>
    <cellStyle name="formula 6" xfId="10268"/>
    <cellStyle name="formula 6 2" xfId="10269"/>
    <cellStyle name="formula 7" xfId="10270"/>
    <cellStyle name="gap" xfId="362"/>
    <cellStyle name="gap 2" xfId="363"/>
    <cellStyle name="gap 2 2" xfId="364"/>
    <cellStyle name="gap 2 2 2" xfId="365"/>
    <cellStyle name="gap 2 2 2 2" xfId="366"/>
    <cellStyle name="gap 2 2 2 2 2" xfId="367"/>
    <cellStyle name="gap 2 2 2 2 2 2" xfId="368"/>
    <cellStyle name="gap 2 2 2 2 3" xfId="369"/>
    <cellStyle name="gap 2 2 2 3" xfId="370"/>
    <cellStyle name="gap 2 2 2 3 2" xfId="371"/>
    <cellStyle name="gap 2 2 2 4" xfId="372"/>
    <cellStyle name="gap 2 2 3" xfId="373"/>
    <cellStyle name="gap 2 2 3 2" xfId="374"/>
    <cellStyle name="gap 2 2 3 2 2" xfId="375"/>
    <cellStyle name="gap 2 2 3 3" xfId="376"/>
    <cellStyle name="gap 2 2 4" xfId="377"/>
    <cellStyle name="gap 2 2 4 2" xfId="378"/>
    <cellStyle name="gap 2 2 5" xfId="379"/>
    <cellStyle name="gap 2 2 6" xfId="10271"/>
    <cellStyle name="gap 2 3" xfId="380"/>
    <cellStyle name="gap 2 4" xfId="10272"/>
    <cellStyle name="gap 3" xfId="381"/>
    <cellStyle name="gap 3 2" xfId="382"/>
    <cellStyle name="gap 3 2 2" xfId="383"/>
    <cellStyle name="gap 3 2 2 2" xfId="384"/>
    <cellStyle name="gap 3 2 3" xfId="385"/>
    <cellStyle name="gap 3 3" xfId="386"/>
    <cellStyle name="gap 3 3 2" xfId="387"/>
    <cellStyle name="gap 3 4" xfId="388"/>
    <cellStyle name="gap 4" xfId="389"/>
    <cellStyle name="gap 4 2" xfId="390"/>
    <cellStyle name="gap 4 2 2" xfId="391"/>
    <cellStyle name="gap 4 3" xfId="392"/>
    <cellStyle name="gap 5" xfId="393"/>
    <cellStyle name="gap 5 2" xfId="394"/>
    <cellStyle name="gap 6" xfId="395"/>
    <cellStyle name="Good" xfId="396"/>
    <cellStyle name="Good 2" xfId="397"/>
    <cellStyle name="Good 2 2" xfId="10273"/>
    <cellStyle name="Good 2 3" xfId="10274"/>
    <cellStyle name="Good 2 4" xfId="10275"/>
    <cellStyle name="Good 3" xfId="10276"/>
    <cellStyle name="Good 3 2" xfId="10277"/>
    <cellStyle name="Good 4" xfId="10278"/>
    <cellStyle name="Grey" xfId="398"/>
    <cellStyle name="GreyBackground" xfId="399"/>
    <cellStyle name="GreyBackground 2" xfId="400"/>
    <cellStyle name="GreyBackground 2 2" xfId="10279"/>
    <cellStyle name="GreyBackground 2 3" xfId="10280"/>
    <cellStyle name="GreyBackground 3" xfId="401"/>
    <cellStyle name="GreyBackground 3 2" xfId="10281"/>
    <cellStyle name="GreyBackground 3 3" xfId="10282"/>
    <cellStyle name="GreyBackground 4" xfId="10283"/>
    <cellStyle name="GreyBackground 4 2" xfId="10284"/>
    <cellStyle name="GreyBackground 4 3" xfId="10285"/>
    <cellStyle name="GreyBackground 5" xfId="10286"/>
    <cellStyle name="GreyBackground 6" xfId="10287"/>
    <cellStyle name="Header1" xfId="402"/>
    <cellStyle name="Header2" xfId="403"/>
    <cellStyle name="Header2 2" xfId="10288"/>
    <cellStyle name="Header2 2 2" xfId="10289"/>
    <cellStyle name="Header2 2 3" xfId="10290"/>
    <cellStyle name="Header2 3" xfId="10291"/>
    <cellStyle name="Header2 4" xfId="10292"/>
    <cellStyle name="Heading 1" xfId="404"/>
    <cellStyle name="Heading 1 2" xfId="405"/>
    <cellStyle name="Heading 1 2 2" xfId="10293"/>
    <cellStyle name="Heading 1 2 3" xfId="10294"/>
    <cellStyle name="Heading 1 3" xfId="10295"/>
    <cellStyle name="Heading 2" xfId="406"/>
    <cellStyle name="Heading 2 2" xfId="407"/>
    <cellStyle name="Heading 2 2 2" xfId="10296"/>
    <cellStyle name="Heading 2 2 3" xfId="10297"/>
    <cellStyle name="Heading 2 3" xfId="10298"/>
    <cellStyle name="Heading 3" xfId="408"/>
    <cellStyle name="Heading 3 2" xfId="409"/>
    <cellStyle name="Heading 3 2 2" xfId="10299"/>
    <cellStyle name="Heading 3 2 3" xfId="10300"/>
    <cellStyle name="Heading 3 2 4" xfId="10301"/>
    <cellStyle name="Heading 3 3" xfId="10302"/>
    <cellStyle name="Heading 4" xfId="410"/>
    <cellStyle name="Heading 4 2" xfId="411"/>
    <cellStyle name="Heading 4 2 2" xfId="10303"/>
    <cellStyle name="Heading 4 2 3" xfId="10304"/>
    <cellStyle name="Heading 4 3" xfId="10305"/>
    <cellStyle name="Heading1" xfId="412"/>
    <cellStyle name="Heading2" xfId="413"/>
    <cellStyle name="Hipervínculo" xfId="414"/>
    <cellStyle name="Hipervínculo 2" xfId="10306"/>
    <cellStyle name="Hipervínculo 3" xfId="10307"/>
    <cellStyle name="Hipervínculo 4" xfId="10308"/>
    <cellStyle name="Hipervínculo 5" xfId="10309"/>
    <cellStyle name="Hipervínculo visitado" xfId="415"/>
    <cellStyle name="Hipervínculo visitado 2" xfId="10310"/>
    <cellStyle name="Hipervínculo visitado 3" xfId="10311"/>
    <cellStyle name="Hipervínculo visitado 4" xfId="10312"/>
    <cellStyle name="Huomautus 2" xfId="416"/>
    <cellStyle name="Huomautus 2 10" xfId="10313"/>
    <cellStyle name="Huomautus 2 11" xfId="10314"/>
    <cellStyle name="Huomautus 2 12" xfId="10315"/>
    <cellStyle name="Huomautus 2 2" xfId="417"/>
    <cellStyle name="Huomautus 2 2 2" xfId="10316"/>
    <cellStyle name="Huomautus 2 2 2 2" xfId="10317"/>
    <cellStyle name="Huomautus 2 2 2 2 2" xfId="10318"/>
    <cellStyle name="Huomautus 2 2 2 2 2 2" xfId="10319"/>
    <cellStyle name="Huomautus 2 2 2 2 2 2 2" xfId="10320"/>
    <cellStyle name="Huomautus 2 2 2 2 2 3" xfId="10321"/>
    <cellStyle name="Huomautus 2 2 2 2 2 3 2" xfId="10322"/>
    <cellStyle name="Huomautus 2 2 2 2 2 4" xfId="10323"/>
    <cellStyle name="Huomautus 2 2 2 2 2 5" xfId="10324"/>
    <cellStyle name="Huomautus 2 2 2 2 2 6" xfId="10325"/>
    <cellStyle name="Huomautus 2 2 2 2 3" xfId="10326"/>
    <cellStyle name="Huomautus 2 2 2 2 3 2" xfId="10327"/>
    <cellStyle name="Huomautus 2 2 2 2 4" xfId="10328"/>
    <cellStyle name="Huomautus 2 2 2 2 4 2" xfId="10329"/>
    <cellStyle name="Huomautus 2 2 2 2 5" xfId="10330"/>
    <cellStyle name="Huomautus 2 2 2 2 6" xfId="10331"/>
    <cellStyle name="Huomautus 2 2 2 2 7" xfId="10332"/>
    <cellStyle name="Huomautus 2 2 2 3" xfId="10333"/>
    <cellStyle name="Huomautus 2 2 2 3 2" xfId="10334"/>
    <cellStyle name="Huomautus 2 2 2 3 2 2" xfId="10335"/>
    <cellStyle name="Huomautus 2 2 2 3 3" xfId="10336"/>
    <cellStyle name="Huomautus 2 2 2 3 3 2" xfId="10337"/>
    <cellStyle name="Huomautus 2 2 2 3 4" xfId="10338"/>
    <cellStyle name="Huomautus 2 2 2 3 5" xfId="10339"/>
    <cellStyle name="Huomautus 2 2 2 3 6" xfId="10340"/>
    <cellStyle name="Huomautus 2 2 2 4" xfId="10341"/>
    <cellStyle name="Huomautus 2 2 2 4 2" xfId="10342"/>
    <cellStyle name="Huomautus 2 2 2 4 3" xfId="10343"/>
    <cellStyle name="Huomautus 2 2 2 4 4" xfId="10344"/>
    <cellStyle name="Huomautus 2 2 2 5" xfId="10345"/>
    <cellStyle name="Huomautus 2 2 2 5 2" xfId="10346"/>
    <cellStyle name="Huomautus 2 2 2 6" xfId="10347"/>
    <cellStyle name="Huomautus 2 2 2 7" xfId="10348"/>
    <cellStyle name="Huomautus 2 2 2 8" xfId="10349"/>
    <cellStyle name="Huomautus 2 2 3" xfId="10350"/>
    <cellStyle name="Huomautus 2 2 3 2" xfId="10351"/>
    <cellStyle name="Huomautus 2 2 3 2 2" xfId="10352"/>
    <cellStyle name="Huomautus 2 2 3 2 2 2" xfId="10353"/>
    <cellStyle name="Huomautus 2 2 3 2 3" xfId="10354"/>
    <cellStyle name="Huomautus 2 2 3 2 3 2" xfId="10355"/>
    <cellStyle name="Huomautus 2 2 3 2 4" xfId="10356"/>
    <cellStyle name="Huomautus 2 2 3 2 5" xfId="10357"/>
    <cellStyle name="Huomautus 2 2 3 2 6" xfId="10358"/>
    <cellStyle name="Huomautus 2 2 3 3" xfId="10359"/>
    <cellStyle name="Huomautus 2 2 3 3 2" xfId="10360"/>
    <cellStyle name="Huomautus 2 2 3 4" xfId="10361"/>
    <cellStyle name="Huomautus 2 2 3 4 2" xfId="10362"/>
    <cellStyle name="Huomautus 2 2 3 5" xfId="10363"/>
    <cellStyle name="Huomautus 2 2 3 6" xfId="10364"/>
    <cellStyle name="Huomautus 2 2 3 7" xfId="10365"/>
    <cellStyle name="Huomautus 2 2 4" xfId="10366"/>
    <cellStyle name="Huomautus 2 2 4 2" xfId="10367"/>
    <cellStyle name="Huomautus 2 2 4 2 2" xfId="10368"/>
    <cellStyle name="Huomautus 2 2 4 3" xfId="10369"/>
    <cellStyle name="Huomautus 2 2 4 3 2" xfId="10370"/>
    <cellStyle name="Huomautus 2 2 4 4" xfId="10371"/>
    <cellStyle name="Huomautus 2 2 4 5" xfId="10372"/>
    <cellStyle name="Huomautus 2 2 4 6" xfId="10373"/>
    <cellStyle name="Huomautus 2 2 5" xfId="10374"/>
    <cellStyle name="Huomautus 2 2 5 2" xfId="10375"/>
    <cellStyle name="Huomautus 2 2 5 3" xfId="10376"/>
    <cellStyle name="Huomautus 2 2 5 4" xfId="10377"/>
    <cellStyle name="Huomautus 2 2 6" xfId="10378"/>
    <cellStyle name="Huomautus 2 2 6 2" xfId="10379"/>
    <cellStyle name="Huomautus 2 2 7" xfId="10380"/>
    <cellStyle name="Huomautus 2 2 8" xfId="10381"/>
    <cellStyle name="Huomautus 2 2 9" xfId="10382"/>
    <cellStyle name="Huomautus 2 3" xfId="418"/>
    <cellStyle name="Huomautus 2 3 2" xfId="10383"/>
    <cellStyle name="Huomautus 2 3 2 2" xfId="10384"/>
    <cellStyle name="Huomautus 2 3 2 2 2" xfId="10385"/>
    <cellStyle name="Huomautus 2 3 2 2 2 2" xfId="10386"/>
    <cellStyle name="Huomautus 2 3 2 2 2 2 2" xfId="10387"/>
    <cellStyle name="Huomautus 2 3 2 2 2 3" xfId="10388"/>
    <cellStyle name="Huomautus 2 3 2 2 2 3 2" xfId="10389"/>
    <cellStyle name="Huomautus 2 3 2 2 2 4" xfId="10390"/>
    <cellStyle name="Huomautus 2 3 2 2 2 5" xfId="10391"/>
    <cellStyle name="Huomautus 2 3 2 2 2 6" xfId="10392"/>
    <cellStyle name="Huomautus 2 3 2 2 3" xfId="10393"/>
    <cellStyle name="Huomautus 2 3 2 2 3 2" xfId="10394"/>
    <cellStyle name="Huomautus 2 3 2 2 4" xfId="10395"/>
    <cellStyle name="Huomautus 2 3 2 2 4 2" xfId="10396"/>
    <cellStyle name="Huomautus 2 3 2 2 5" xfId="10397"/>
    <cellStyle name="Huomautus 2 3 2 2 6" xfId="10398"/>
    <cellStyle name="Huomautus 2 3 2 2 7" xfId="10399"/>
    <cellStyle name="Huomautus 2 3 2 3" xfId="10400"/>
    <cellStyle name="Huomautus 2 3 2 3 2" xfId="10401"/>
    <cellStyle name="Huomautus 2 3 2 3 2 2" xfId="10402"/>
    <cellStyle name="Huomautus 2 3 2 3 3" xfId="10403"/>
    <cellStyle name="Huomautus 2 3 2 3 3 2" xfId="10404"/>
    <cellStyle name="Huomautus 2 3 2 3 4" xfId="10405"/>
    <cellStyle name="Huomautus 2 3 2 3 5" xfId="10406"/>
    <cellStyle name="Huomautus 2 3 2 3 6" xfId="10407"/>
    <cellStyle name="Huomautus 2 3 2 4" xfId="10408"/>
    <cellStyle name="Huomautus 2 3 2 4 2" xfId="10409"/>
    <cellStyle name="Huomautus 2 3 2 4 3" xfId="10410"/>
    <cellStyle name="Huomautus 2 3 2 4 4" xfId="10411"/>
    <cellStyle name="Huomautus 2 3 2 5" xfId="10412"/>
    <cellStyle name="Huomautus 2 3 2 5 2" xfId="10413"/>
    <cellStyle name="Huomautus 2 3 2 6" xfId="10414"/>
    <cellStyle name="Huomautus 2 3 2 7" xfId="10415"/>
    <cellStyle name="Huomautus 2 3 2 8" xfId="10416"/>
    <cellStyle name="Huomautus 2 3 3" xfId="10417"/>
    <cellStyle name="Huomautus 2 3 3 2" xfId="10418"/>
    <cellStyle name="Huomautus 2 3 3 2 2" xfId="10419"/>
    <cellStyle name="Huomautus 2 3 3 2 2 2" xfId="10420"/>
    <cellStyle name="Huomautus 2 3 3 2 3" xfId="10421"/>
    <cellStyle name="Huomautus 2 3 3 2 3 2" xfId="10422"/>
    <cellStyle name="Huomautus 2 3 3 2 4" xfId="10423"/>
    <cellStyle name="Huomautus 2 3 3 2 5" xfId="10424"/>
    <cellStyle name="Huomautus 2 3 3 2 6" xfId="10425"/>
    <cellStyle name="Huomautus 2 3 3 3" xfId="10426"/>
    <cellStyle name="Huomautus 2 3 3 3 2" xfId="10427"/>
    <cellStyle name="Huomautus 2 3 3 4" xfId="10428"/>
    <cellStyle name="Huomautus 2 3 3 4 2" xfId="10429"/>
    <cellStyle name="Huomautus 2 3 3 5" xfId="10430"/>
    <cellStyle name="Huomautus 2 3 3 6" xfId="10431"/>
    <cellStyle name="Huomautus 2 3 3 7" xfId="10432"/>
    <cellStyle name="Huomautus 2 3 4" xfId="10433"/>
    <cellStyle name="Huomautus 2 3 4 2" xfId="10434"/>
    <cellStyle name="Huomautus 2 3 4 2 2" xfId="10435"/>
    <cellStyle name="Huomautus 2 3 4 3" xfId="10436"/>
    <cellStyle name="Huomautus 2 3 4 3 2" xfId="10437"/>
    <cellStyle name="Huomautus 2 3 4 4" xfId="10438"/>
    <cellStyle name="Huomautus 2 3 4 5" xfId="10439"/>
    <cellStyle name="Huomautus 2 3 4 6" xfId="10440"/>
    <cellStyle name="Huomautus 2 3 5" xfId="10441"/>
    <cellStyle name="Huomautus 2 3 5 2" xfId="10442"/>
    <cellStyle name="Huomautus 2 3 5 3" xfId="10443"/>
    <cellStyle name="Huomautus 2 3 5 4" xfId="10444"/>
    <cellStyle name="Huomautus 2 3 6" xfId="10445"/>
    <cellStyle name="Huomautus 2 3 6 2" xfId="10446"/>
    <cellStyle name="Huomautus 2 3 7" xfId="10447"/>
    <cellStyle name="Huomautus 2 3 8" xfId="10448"/>
    <cellStyle name="Huomautus 2 3 9" xfId="10449"/>
    <cellStyle name="Huomautus 2 4" xfId="419"/>
    <cellStyle name="Huomautus 2 4 2" xfId="10450"/>
    <cellStyle name="Huomautus 2 4 2 2" xfId="10451"/>
    <cellStyle name="Huomautus 2 4 2 2 2" xfId="10452"/>
    <cellStyle name="Huomautus 2 4 2 2 2 2" xfId="10453"/>
    <cellStyle name="Huomautus 2 4 2 2 2 2 2" xfId="10454"/>
    <cellStyle name="Huomautus 2 4 2 2 2 3" xfId="10455"/>
    <cellStyle name="Huomautus 2 4 2 2 2 3 2" xfId="10456"/>
    <cellStyle name="Huomautus 2 4 2 2 2 4" xfId="10457"/>
    <cellStyle name="Huomautus 2 4 2 2 2 5" xfId="10458"/>
    <cellStyle name="Huomautus 2 4 2 2 2 6" xfId="10459"/>
    <cellStyle name="Huomautus 2 4 2 2 3" xfId="10460"/>
    <cellStyle name="Huomautus 2 4 2 2 3 2" xfId="10461"/>
    <cellStyle name="Huomautus 2 4 2 2 4" xfId="10462"/>
    <cellStyle name="Huomautus 2 4 2 2 4 2" xfId="10463"/>
    <cellStyle name="Huomautus 2 4 2 2 5" xfId="10464"/>
    <cellStyle name="Huomautus 2 4 2 2 6" xfId="10465"/>
    <cellStyle name="Huomautus 2 4 2 2 7" xfId="10466"/>
    <cellStyle name="Huomautus 2 4 2 3" xfId="10467"/>
    <cellStyle name="Huomautus 2 4 2 3 2" xfId="10468"/>
    <cellStyle name="Huomautus 2 4 2 3 2 2" xfId="10469"/>
    <cellStyle name="Huomautus 2 4 2 3 3" xfId="10470"/>
    <cellStyle name="Huomautus 2 4 2 3 3 2" xfId="10471"/>
    <cellStyle name="Huomautus 2 4 2 3 4" xfId="10472"/>
    <cellStyle name="Huomautus 2 4 2 3 5" xfId="10473"/>
    <cellStyle name="Huomautus 2 4 2 3 6" xfId="10474"/>
    <cellStyle name="Huomautus 2 4 2 4" xfId="10475"/>
    <cellStyle name="Huomautus 2 4 2 4 2" xfId="10476"/>
    <cellStyle name="Huomautus 2 4 2 4 3" xfId="10477"/>
    <cellStyle name="Huomautus 2 4 2 4 4" xfId="10478"/>
    <cellStyle name="Huomautus 2 4 2 5" xfId="10479"/>
    <cellStyle name="Huomautus 2 4 2 5 2" xfId="10480"/>
    <cellStyle name="Huomautus 2 4 2 6" xfId="10481"/>
    <cellStyle name="Huomautus 2 4 2 7" xfId="10482"/>
    <cellStyle name="Huomautus 2 4 2 8" xfId="10483"/>
    <cellStyle name="Huomautus 2 4 3" xfId="10484"/>
    <cellStyle name="Huomautus 2 4 3 2" xfId="10485"/>
    <cellStyle name="Huomautus 2 4 3 2 2" xfId="10486"/>
    <cellStyle name="Huomautus 2 4 3 2 2 2" xfId="10487"/>
    <cellStyle name="Huomautus 2 4 3 2 3" xfId="10488"/>
    <cellStyle name="Huomautus 2 4 3 2 3 2" xfId="10489"/>
    <cellStyle name="Huomautus 2 4 3 2 4" xfId="10490"/>
    <cellStyle name="Huomautus 2 4 3 2 5" xfId="10491"/>
    <cellStyle name="Huomautus 2 4 3 2 6" xfId="10492"/>
    <cellStyle name="Huomautus 2 4 3 3" xfId="10493"/>
    <cellStyle name="Huomautus 2 4 3 3 2" xfId="10494"/>
    <cellStyle name="Huomautus 2 4 3 4" xfId="10495"/>
    <cellStyle name="Huomautus 2 4 3 4 2" xfId="10496"/>
    <cellStyle name="Huomautus 2 4 3 5" xfId="10497"/>
    <cellStyle name="Huomautus 2 4 3 6" xfId="10498"/>
    <cellStyle name="Huomautus 2 4 3 7" xfId="10499"/>
    <cellStyle name="Huomautus 2 4 4" xfId="10500"/>
    <cellStyle name="Huomautus 2 4 4 2" xfId="10501"/>
    <cellStyle name="Huomautus 2 4 4 2 2" xfId="10502"/>
    <cellStyle name="Huomautus 2 4 4 3" xfId="10503"/>
    <cellStyle name="Huomautus 2 4 4 3 2" xfId="10504"/>
    <cellStyle name="Huomautus 2 4 4 4" xfId="10505"/>
    <cellStyle name="Huomautus 2 4 4 5" xfId="10506"/>
    <cellStyle name="Huomautus 2 4 4 6" xfId="10507"/>
    <cellStyle name="Huomautus 2 4 5" xfId="10508"/>
    <cellStyle name="Huomautus 2 4 5 2" xfId="10509"/>
    <cellStyle name="Huomautus 2 4 5 3" xfId="10510"/>
    <cellStyle name="Huomautus 2 4 5 4" xfId="10511"/>
    <cellStyle name="Huomautus 2 4 6" xfId="10512"/>
    <cellStyle name="Huomautus 2 4 6 2" xfId="10513"/>
    <cellStyle name="Huomautus 2 4 7" xfId="10514"/>
    <cellStyle name="Huomautus 2 4 8" xfId="10515"/>
    <cellStyle name="Huomautus 2 4 9" xfId="10516"/>
    <cellStyle name="Huomautus 2 5" xfId="420"/>
    <cellStyle name="Huomautus 2 5 2" xfId="10517"/>
    <cellStyle name="Huomautus 2 5 2 2" xfId="10518"/>
    <cellStyle name="Huomautus 2 5 2 2 2" xfId="10519"/>
    <cellStyle name="Huomautus 2 5 2 2 2 2" xfId="10520"/>
    <cellStyle name="Huomautus 2 5 2 2 3" xfId="10521"/>
    <cellStyle name="Huomautus 2 5 2 2 3 2" xfId="10522"/>
    <cellStyle name="Huomautus 2 5 2 2 4" xfId="10523"/>
    <cellStyle name="Huomautus 2 5 2 2 5" xfId="10524"/>
    <cellStyle name="Huomautus 2 5 2 2 6" xfId="10525"/>
    <cellStyle name="Huomautus 2 5 2 3" xfId="10526"/>
    <cellStyle name="Huomautus 2 5 2 3 2" xfId="10527"/>
    <cellStyle name="Huomautus 2 5 2 4" xfId="10528"/>
    <cellStyle name="Huomautus 2 5 2 4 2" xfId="10529"/>
    <cellStyle name="Huomautus 2 5 2 5" xfId="10530"/>
    <cellStyle name="Huomautus 2 5 2 6" xfId="10531"/>
    <cellStyle name="Huomautus 2 5 2 7" xfId="10532"/>
    <cellStyle name="Huomautus 2 5 3" xfId="10533"/>
    <cellStyle name="Huomautus 2 5 3 2" xfId="10534"/>
    <cellStyle name="Huomautus 2 5 3 2 2" xfId="10535"/>
    <cellStyle name="Huomautus 2 5 3 3" xfId="10536"/>
    <cellStyle name="Huomautus 2 5 3 3 2" xfId="10537"/>
    <cellStyle name="Huomautus 2 5 3 4" xfId="10538"/>
    <cellStyle name="Huomautus 2 5 3 5" xfId="10539"/>
    <cellStyle name="Huomautus 2 5 3 6" xfId="10540"/>
    <cellStyle name="Huomautus 2 5 4" xfId="10541"/>
    <cellStyle name="Huomautus 2 5 4 2" xfId="10542"/>
    <cellStyle name="Huomautus 2 5 4 3" xfId="10543"/>
    <cellStyle name="Huomautus 2 5 4 4" xfId="10544"/>
    <cellStyle name="Huomautus 2 5 5" xfId="10545"/>
    <cellStyle name="Huomautus 2 5 5 2" xfId="10546"/>
    <cellStyle name="Huomautus 2 5 6" xfId="10547"/>
    <cellStyle name="Huomautus 2 5 7" xfId="10548"/>
    <cellStyle name="Huomautus 2 5 8" xfId="10549"/>
    <cellStyle name="Huomautus 2 6" xfId="421"/>
    <cellStyle name="Huomautus 2 6 2" xfId="10550"/>
    <cellStyle name="Huomautus 2 6 2 2" xfId="10551"/>
    <cellStyle name="Huomautus 2 6 2 2 2" xfId="10552"/>
    <cellStyle name="Huomautus 2 6 2 3" xfId="10553"/>
    <cellStyle name="Huomautus 2 6 2 3 2" xfId="10554"/>
    <cellStyle name="Huomautus 2 6 2 4" xfId="10555"/>
    <cellStyle name="Huomautus 2 6 2 5" xfId="10556"/>
    <cellStyle name="Huomautus 2 6 2 6" xfId="10557"/>
    <cellStyle name="Huomautus 2 6 3" xfId="10558"/>
    <cellStyle name="Huomautus 2 6 3 2" xfId="10559"/>
    <cellStyle name="Huomautus 2 6 4" xfId="10560"/>
    <cellStyle name="Huomautus 2 6 4 2" xfId="10561"/>
    <cellStyle name="Huomautus 2 6 5" xfId="10562"/>
    <cellStyle name="Huomautus 2 6 6" xfId="10563"/>
    <cellStyle name="Huomautus 2 6 7" xfId="10564"/>
    <cellStyle name="Huomautus 2 7" xfId="10565"/>
    <cellStyle name="Huomautus 2 7 2" xfId="10566"/>
    <cellStyle name="Huomautus 2 7 2 2" xfId="10567"/>
    <cellStyle name="Huomautus 2 7 3" xfId="10568"/>
    <cellStyle name="Huomautus 2 7 3 2" xfId="10569"/>
    <cellStyle name="Huomautus 2 7 4" xfId="10570"/>
    <cellStyle name="Huomautus 2 7 5" xfId="10571"/>
    <cellStyle name="Huomautus 2 7 6" xfId="10572"/>
    <cellStyle name="Huomautus 2 8" xfId="10573"/>
    <cellStyle name="Huomautus 2 8 2" xfId="10574"/>
    <cellStyle name="Huomautus 2 8 3" xfId="10575"/>
    <cellStyle name="Huomautus 2 8 4" xfId="10576"/>
    <cellStyle name="Huomautus 2 9" xfId="10577"/>
    <cellStyle name="Huomautus 2 9 2" xfId="10578"/>
    <cellStyle name="Huomautus 2_T_B1.2" xfId="10579"/>
    <cellStyle name="Huomautus 3" xfId="422"/>
    <cellStyle name="Huomautus 3 10" xfId="10580"/>
    <cellStyle name="Huomautus 3 11" xfId="10581"/>
    <cellStyle name="Huomautus 3 12" xfId="10582"/>
    <cellStyle name="Huomautus 3 2" xfId="423"/>
    <cellStyle name="Huomautus 3 2 2" xfId="10583"/>
    <cellStyle name="Huomautus 3 2 2 2" xfId="10584"/>
    <cellStyle name="Huomautus 3 2 2 2 2" xfId="10585"/>
    <cellStyle name="Huomautus 3 2 2 2 2 2" xfId="10586"/>
    <cellStyle name="Huomautus 3 2 2 2 2 2 2" xfId="10587"/>
    <cellStyle name="Huomautus 3 2 2 2 2 3" xfId="10588"/>
    <cellStyle name="Huomautus 3 2 2 2 2 3 2" xfId="10589"/>
    <cellStyle name="Huomautus 3 2 2 2 2 4" xfId="10590"/>
    <cellStyle name="Huomautus 3 2 2 2 2 5" xfId="10591"/>
    <cellStyle name="Huomautus 3 2 2 2 2 6" xfId="10592"/>
    <cellStyle name="Huomautus 3 2 2 2 3" xfId="10593"/>
    <cellStyle name="Huomautus 3 2 2 2 3 2" xfId="10594"/>
    <cellStyle name="Huomautus 3 2 2 2 4" xfId="10595"/>
    <cellStyle name="Huomautus 3 2 2 2 4 2" xfId="10596"/>
    <cellStyle name="Huomautus 3 2 2 2 5" xfId="10597"/>
    <cellStyle name="Huomautus 3 2 2 2 6" xfId="10598"/>
    <cellStyle name="Huomautus 3 2 2 2 7" xfId="10599"/>
    <cellStyle name="Huomautus 3 2 2 3" xfId="10600"/>
    <cellStyle name="Huomautus 3 2 2 3 2" xfId="10601"/>
    <cellStyle name="Huomautus 3 2 2 3 2 2" xfId="10602"/>
    <cellStyle name="Huomautus 3 2 2 3 3" xfId="10603"/>
    <cellStyle name="Huomautus 3 2 2 3 3 2" xfId="10604"/>
    <cellStyle name="Huomautus 3 2 2 3 4" xfId="10605"/>
    <cellStyle name="Huomautus 3 2 2 3 5" xfId="10606"/>
    <cellStyle name="Huomautus 3 2 2 3 6" xfId="10607"/>
    <cellStyle name="Huomautus 3 2 2 4" xfId="10608"/>
    <cellStyle name="Huomautus 3 2 2 4 2" xfId="10609"/>
    <cellStyle name="Huomautus 3 2 2 4 3" xfId="10610"/>
    <cellStyle name="Huomautus 3 2 2 4 4" xfId="10611"/>
    <cellStyle name="Huomautus 3 2 2 5" xfId="10612"/>
    <cellStyle name="Huomautus 3 2 2 5 2" xfId="10613"/>
    <cellStyle name="Huomautus 3 2 2 6" xfId="10614"/>
    <cellStyle name="Huomautus 3 2 2 7" xfId="10615"/>
    <cellStyle name="Huomautus 3 2 2 8" xfId="10616"/>
    <cellStyle name="Huomautus 3 2 3" xfId="10617"/>
    <cellStyle name="Huomautus 3 2 3 2" xfId="10618"/>
    <cellStyle name="Huomautus 3 2 3 2 2" xfId="10619"/>
    <cellStyle name="Huomautus 3 2 3 2 2 2" xfId="10620"/>
    <cellStyle name="Huomautus 3 2 3 2 3" xfId="10621"/>
    <cellStyle name="Huomautus 3 2 3 2 3 2" xfId="10622"/>
    <cellStyle name="Huomautus 3 2 3 2 4" xfId="10623"/>
    <cellStyle name="Huomautus 3 2 3 2 5" xfId="10624"/>
    <cellStyle name="Huomautus 3 2 3 2 6" xfId="10625"/>
    <cellStyle name="Huomautus 3 2 3 3" xfId="10626"/>
    <cellStyle name="Huomautus 3 2 3 3 2" xfId="10627"/>
    <cellStyle name="Huomautus 3 2 3 4" xfId="10628"/>
    <cellStyle name="Huomautus 3 2 3 4 2" xfId="10629"/>
    <cellStyle name="Huomautus 3 2 3 5" xfId="10630"/>
    <cellStyle name="Huomautus 3 2 3 6" xfId="10631"/>
    <cellStyle name="Huomautus 3 2 3 7" xfId="10632"/>
    <cellStyle name="Huomautus 3 2 4" xfId="10633"/>
    <cellStyle name="Huomautus 3 2 4 2" xfId="10634"/>
    <cellStyle name="Huomautus 3 2 4 2 2" xfId="10635"/>
    <cellStyle name="Huomautus 3 2 4 3" xfId="10636"/>
    <cellStyle name="Huomautus 3 2 4 3 2" xfId="10637"/>
    <cellStyle name="Huomautus 3 2 4 4" xfId="10638"/>
    <cellStyle name="Huomautus 3 2 4 5" xfId="10639"/>
    <cellStyle name="Huomautus 3 2 4 6" xfId="10640"/>
    <cellStyle name="Huomautus 3 2 5" xfId="10641"/>
    <cellStyle name="Huomautus 3 2 5 2" xfId="10642"/>
    <cellStyle name="Huomautus 3 2 5 3" xfId="10643"/>
    <cellStyle name="Huomautus 3 2 5 4" xfId="10644"/>
    <cellStyle name="Huomautus 3 2 6" xfId="10645"/>
    <cellStyle name="Huomautus 3 2 6 2" xfId="10646"/>
    <cellStyle name="Huomautus 3 2 7" xfId="10647"/>
    <cellStyle name="Huomautus 3 2 8" xfId="10648"/>
    <cellStyle name="Huomautus 3 2 9" xfId="10649"/>
    <cellStyle name="Huomautus 3 3" xfId="424"/>
    <cellStyle name="Huomautus 3 3 2" xfId="10650"/>
    <cellStyle name="Huomautus 3 3 2 2" xfId="10651"/>
    <cellStyle name="Huomautus 3 3 2 2 2" xfId="10652"/>
    <cellStyle name="Huomautus 3 3 2 2 2 2" xfId="10653"/>
    <cellStyle name="Huomautus 3 3 2 2 2 2 2" xfId="10654"/>
    <cellStyle name="Huomautus 3 3 2 2 2 3" xfId="10655"/>
    <cellStyle name="Huomautus 3 3 2 2 2 3 2" xfId="10656"/>
    <cellStyle name="Huomautus 3 3 2 2 2 4" xfId="10657"/>
    <cellStyle name="Huomautus 3 3 2 2 2 5" xfId="10658"/>
    <cellStyle name="Huomautus 3 3 2 2 2 6" xfId="10659"/>
    <cellStyle name="Huomautus 3 3 2 2 3" xfId="10660"/>
    <cellStyle name="Huomautus 3 3 2 2 3 2" xfId="10661"/>
    <cellStyle name="Huomautus 3 3 2 2 4" xfId="10662"/>
    <cellStyle name="Huomautus 3 3 2 2 4 2" xfId="10663"/>
    <cellStyle name="Huomautus 3 3 2 2 5" xfId="10664"/>
    <cellStyle name="Huomautus 3 3 2 2 6" xfId="10665"/>
    <cellStyle name="Huomautus 3 3 2 2 7" xfId="10666"/>
    <cellStyle name="Huomautus 3 3 2 3" xfId="10667"/>
    <cellStyle name="Huomautus 3 3 2 3 2" xfId="10668"/>
    <cellStyle name="Huomautus 3 3 2 3 2 2" xfId="10669"/>
    <cellStyle name="Huomautus 3 3 2 3 3" xfId="10670"/>
    <cellStyle name="Huomautus 3 3 2 3 3 2" xfId="10671"/>
    <cellStyle name="Huomautus 3 3 2 3 4" xfId="10672"/>
    <cellStyle name="Huomautus 3 3 2 3 5" xfId="10673"/>
    <cellStyle name="Huomautus 3 3 2 3 6" xfId="10674"/>
    <cellStyle name="Huomautus 3 3 2 4" xfId="10675"/>
    <cellStyle name="Huomautus 3 3 2 4 2" xfId="10676"/>
    <cellStyle name="Huomautus 3 3 2 4 3" xfId="10677"/>
    <cellStyle name="Huomautus 3 3 2 4 4" xfId="10678"/>
    <cellStyle name="Huomautus 3 3 2 5" xfId="10679"/>
    <cellStyle name="Huomautus 3 3 2 5 2" xfId="10680"/>
    <cellStyle name="Huomautus 3 3 2 6" xfId="10681"/>
    <cellStyle name="Huomautus 3 3 2 7" xfId="10682"/>
    <cellStyle name="Huomautus 3 3 2 8" xfId="10683"/>
    <cellStyle name="Huomautus 3 3 3" xfId="10684"/>
    <cellStyle name="Huomautus 3 3 3 2" xfId="10685"/>
    <cellStyle name="Huomautus 3 3 3 2 2" xfId="10686"/>
    <cellStyle name="Huomautus 3 3 3 2 2 2" xfId="10687"/>
    <cellStyle name="Huomautus 3 3 3 2 3" xfId="10688"/>
    <cellStyle name="Huomautus 3 3 3 2 3 2" xfId="10689"/>
    <cellStyle name="Huomautus 3 3 3 2 4" xfId="10690"/>
    <cellStyle name="Huomautus 3 3 3 2 5" xfId="10691"/>
    <cellStyle name="Huomautus 3 3 3 2 6" xfId="10692"/>
    <cellStyle name="Huomautus 3 3 3 3" xfId="10693"/>
    <cellStyle name="Huomautus 3 3 3 3 2" xfId="10694"/>
    <cellStyle name="Huomautus 3 3 3 4" xfId="10695"/>
    <cellStyle name="Huomautus 3 3 3 4 2" xfId="10696"/>
    <cellStyle name="Huomautus 3 3 3 5" xfId="10697"/>
    <cellStyle name="Huomautus 3 3 3 6" xfId="10698"/>
    <cellStyle name="Huomautus 3 3 3 7" xfId="10699"/>
    <cellStyle name="Huomautus 3 3 4" xfId="10700"/>
    <cellStyle name="Huomautus 3 3 4 2" xfId="10701"/>
    <cellStyle name="Huomautus 3 3 4 2 2" xfId="10702"/>
    <cellStyle name="Huomautus 3 3 4 3" xfId="10703"/>
    <cellStyle name="Huomautus 3 3 4 3 2" xfId="10704"/>
    <cellStyle name="Huomautus 3 3 4 4" xfId="10705"/>
    <cellStyle name="Huomautus 3 3 4 5" xfId="10706"/>
    <cellStyle name="Huomautus 3 3 4 6" xfId="10707"/>
    <cellStyle name="Huomautus 3 3 5" xfId="10708"/>
    <cellStyle name="Huomautus 3 3 5 2" xfId="10709"/>
    <cellStyle name="Huomautus 3 3 5 3" xfId="10710"/>
    <cellStyle name="Huomautus 3 3 5 4" xfId="10711"/>
    <cellStyle name="Huomautus 3 3 6" xfId="10712"/>
    <cellStyle name="Huomautus 3 3 6 2" xfId="10713"/>
    <cellStyle name="Huomautus 3 3 7" xfId="10714"/>
    <cellStyle name="Huomautus 3 3 8" xfId="10715"/>
    <cellStyle name="Huomautus 3 3 9" xfId="10716"/>
    <cellStyle name="Huomautus 3 4" xfId="425"/>
    <cellStyle name="Huomautus 3 4 2" xfId="10717"/>
    <cellStyle name="Huomautus 3 4 2 2" xfId="10718"/>
    <cellStyle name="Huomautus 3 4 2 2 2" xfId="10719"/>
    <cellStyle name="Huomautus 3 4 2 2 2 2" xfId="10720"/>
    <cellStyle name="Huomautus 3 4 2 2 2 2 2" xfId="10721"/>
    <cellStyle name="Huomautus 3 4 2 2 2 3" xfId="10722"/>
    <cellStyle name="Huomautus 3 4 2 2 2 3 2" xfId="10723"/>
    <cellStyle name="Huomautus 3 4 2 2 2 4" xfId="10724"/>
    <cellStyle name="Huomautus 3 4 2 2 2 5" xfId="10725"/>
    <cellStyle name="Huomautus 3 4 2 2 2 6" xfId="10726"/>
    <cellStyle name="Huomautus 3 4 2 2 3" xfId="10727"/>
    <cellStyle name="Huomautus 3 4 2 2 3 2" xfId="10728"/>
    <cellStyle name="Huomautus 3 4 2 2 4" xfId="10729"/>
    <cellStyle name="Huomautus 3 4 2 2 4 2" xfId="10730"/>
    <cellStyle name="Huomautus 3 4 2 2 5" xfId="10731"/>
    <cellStyle name="Huomautus 3 4 2 2 6" xfId="10732"/>
    <cellStyle name="Huomautus 3 4 2 2 7" xfId="10733"/>
    <cellStyle name="Huomautus 3 4 2 3" xfId="10734"/>
    <cellStyle name="Huomautus 3 4 2 3 2" xfId="10735"/>
    <cellStyle name="Huomautus 3 4 2 3 2 2" xfId="10736"/>
    <cellStyle name="Huomautus 3 4 2 3 3" xfId="10737"/>
    <cellStyle name="Huomautus 3 4 2 3 3 2" xfId="10738"/>
    <cellStyle name="Huomautus 3 4 2 3 4" xfId="10739"/>
    <cellStyle name="Huomautus 3 4 2 3 5" xfId="10740"/>
    <cellStyle name="Huomautus 3 4 2 3 6" xfId="10741"/>
    <cellStyle name="Huomautus 3 4 2 4" xfId="10742"/>
    <cellStyle name="Huomautus 3 4 2 4 2" xfId="10743"/>
    <cellStyle name="Huomautus 3 4 2 4 3" xfId="10744"/>
    <cellStyle name="Huomautus 3 4 2 4 4" xfId="10745"/>
    <cellStyle name="Huomautus 3 4 2 5" xfId="10746"/>
    <cellStyle name="Huomautus 3 4 2 5 2" xfId="10747"/>
    <cellStyle name="Huomautus 3 4 2 6" xfId="10748"/>
    <cellStyle name="Huomautus 3 4 2 7" xfId="10749"/>
    <cellStyle name="Huomautus 3 4 2 8" xfId="10750"/>
    <cellStyle name="Huomautus 3 4 3" xfId="10751"/>
    <cellStyle name="Huomautus 3 4 3 2" xfId="10752"/>
    <cellStyle name="Huomautus 3 4 3 2 2" xfId="10753"/>
    <cellStyle name="Huomautus 3 4 3 2 2 2" xfId="10754"/>
    <cellStyle name="Huomautus 3 4 3 2 3" xfId="10755"/>
    <cellStyle name="Huomautus 3 4 3 2 3 2" xfId="10756"/>
    <cellStyle name="Huomautus 3 4 3 2 4" xfId="10757"/>
    <cellStyle name="Huomautus 3 4 3 2 5" xfId="10758"/>
    <cellStyle name="Huomautus 3 4 3 2 6" xfId="10759"/>
    <cellStyle name="Huomautus 3 4 3 3" xfId="10760"/>
    <cellStyle name="Huomautus 3 4 3 3 2" xfId="10761"/>
    <cellStyle name="Huomautus 3 4 3 4" xfId="10762"/>
    <cellStyle name="Huomautus 3 4 3 4 2" xfId="10763"/>
    <cellStyle name="Huomautus 3 4 3 5" xfId="10764"/>
    <cellStyle name="Huomautus 3 4 3 6" xfId="10765"/>
    <cellStyle name="Huomautus 3 4 3 7" xfId="10766"/>
    <cellStyle name="Huomautus 3 4 4" xfId="10767"/>
    <cellStyle name="Huomautus 3 4 4 2" xfId="10768"/>
    <cellStyle name="Huomautus 3 4 4 2 2" xfId="10769"/>
    <cellStyle name="Huomautus 3 4 4 3" xfId="10770"/>
    <cellStyle name="Huomautus 3 4 4 3 2" xfId="10771"/>
    <cellStyle name="Huomautus 3 4 4 4" xfId="10772"/>
    <cellStyle name="Huomautus 3 4 4 5" xfId="10773"/>
    <cellStyle name="Huomautus 3 4 4 6" xfId="10774"/>
    <cellStyle name="Huomautus 3 4 5" xfId="10775"/>
    <cellStyle name="Huomautus 3 4 5 2" xfId="10776"/>
    <cellStyle name="Huomautus 3 4 5 3" xfId="10777"/>
    <cellStyle name="Huomautus 3 4 5 4" xfId="10778"/>
    <cellStyle name="Huomautus 3 4 6" xfId="10779"/>
    <cellStyle name="Huomautus 3 4 6 2" xfId="10780"/>
    <cellStyle name="Huomautus 3 4 7" xfId="10781"/>
    <cellStyle name="Huomautus 3 4 8" xfId="10782"/>
    <cellStyle name="Huomautus 3 4 9" xfId="10783"/>
    <cellStyle name="Huomautus 3 5" xfId="426"/>
    <cellStyle name="Huomautus 3 5 2" xfId="10784"/>
    <cellStyle name="Huomautus 3 5 2 2" xfId="10785"/>
    <cellStyle name="Huomautus 3 5 2 2 2" xfId="10786"/>
    <cellStyle name="Huomautus 3 5 2 2 2 2" xfId="10787"/>
    <cellStyle name="Huomautus 3 5 2 2 3" xfId="10788"/>
    <cellStyle name="Huomautus 3 5 2 2 3 2" xfId="10789"/>
    <cellStyle name="Huomautus 3 5 2 2 4" xfId="10790"/>
    <cellStyle name="Huomautus 3 5 2 2 5" xfId="10791"/>
    <cellStyle name="Huomautus 3 5 2 2 6" xfId="10792"/>
    <cellStyle name="Huomautus 3 5 2 3" xfId="10793"/>
    <cellStyle name="Huomautus 3 5 2 3 2" xfId="10794"/>
    <cellStyle name="Huomautus 3 5 2 4" xfId="10795"/>
    <cellStyle name="Huomautus 3 5 2 4 2" xfId="10796"/>
    <cellStyle name="Huomautus 3 5 2 5" xfId="10797"/>
    <cellStyle name="Huomautus 3 5 2 6" xfId="10798"/>
    <cellStyle name="Huomautus 3 5 2 7" xfId="10799"/>
    <cellStyle name="Huomautus 3 5 3" xfId="10800"/>
    <cellStyle name="Huomautus 3 5 3 2" xfId="10801"/>
    <cellStyle name="Huomautus 3 5 3 2 2" xfId="10802"/>
    <cellStyle name="Huomautus 3 5 3 3" xfId="10803"/>
    <cellStyle name="Huomautus 3 5 3 3 2" xfId="10804"/>
    <cellStyle name="Huomautus 3 5 3 4" xfId="10805"/>
    <cellStyle name="Huomautus 3 5 3 5" xfId="10806"/>
    <cellStyle name="Huomautus 3 5 3 6" xfId="10807"/>
    <cellStyle name="Huomautus 3 5 4" xfId="10808"/>
    <cellStyle name="Huomautus 3 5 4 2" xfId="10809"/>
    <cellStyle name="Huomautus 3 5 4 3" xfId="10810"/>
    <cellStyle name="Huomautus 3 5 4 4" xfId="10811"/>
    <cellStyle name="Huomautus 3 5 5" xfId="10812"/>
    <cellStyle name="Huomautus 3 5 5 2" xfId="10813"/>
    <cellStyle name="Huomautus 3 5 6" xfId="10814"/>
    <cellStyle name="Huomautus 3 5 7" xfId="10815"/>
    <cellStyle name="Huomautus 3 5 8" xfId="10816"/>
    <cellStyle name="Huomautus 3 6" xfId="427"/>
    <cellStyle name="Huomautus 3 6 2" xfId="10817"/>
    <cellStyle name="Huomautus 3 6 2 2" xfId="10818"/>
    <cellStyle name="Huomautus 3 6 2 2 2" xfId="10819"/>
    <cellStyle name="Huomautus 3 6 2 3" xfId="10820"/>
    <cellStyle name="Huomautus 3 6 2 3 2" xfId="10821"/>
    <cellStyle name="Huomautus 3 6 2 4" xfId="10822"/>
    <cellStyle name="Huomautus 3 6 2 5" xfId="10823"/>
    <cellStyle name="Huomautus 3 6 2 6" xfId="10824"/>
    <cellStyle name="Huomautus 3 6 3" xfId="10825"/>
    <cellStyle name="Huomautus 3 6 3 2" xfId="10826"/>
    <cellStyle name="Huomautus 3 6 4" xfId="10827"/>
    <cellStyle name="Huomautus 3 6 4 2" xfId="10828"/>
    <cellStyle name="Huomautus 3 6 5" xfId="10829"/>
    <cellStyle name="Huomautus 3 6 6" xfId="10830"/>
    <cellStyle name="Huomautus 3 6 7" xfId="10831"/>
    <cellStyle name="Huomautus 3 7" xfId="10832"/>
    <cellStyle name="Huomautus 3 7 2" xfId="10833"/>
    <cellStyle name="Huomautus 3 7 2 2" xfId="10834"/>
    <cellStyle name="Huomautus 3 7 3" xfId="10835"/>
    <cellStyle name="Huomautus 3 7 3 2" xfId="10836"/>
    <cellStyle name="Huomautus 3 7 4" xfId="10837"/>
    <cellStyle name="Huomautus 3 7 5" xfId="10838"/>
    <cellStyle name="Huomautus 3 7 6" xfId="10839"/>
    <cellStyle name="Huomautus 3 8" xfId="10840"/>
    <cellStyle name="Huomautus 3 8 2" xfId="10841"/>
    <cellStyle name="Huomautus 3 8 3" xfId="10842"/>
    <cellStyle name="Huomautus 3 8 4" xfId="10843"/>
    <cellStyle name="Huomautus 3 9" xfId="10844"/>
    <cellStyle name="Huomautus 3 9 2" xfId="10845"/>
    <cellStyle name="Huomautus 3_T_B1.2" xfId="10846"/>
    <cellStyle name="Hyperlink" xfId="10847"/>
    <cellStyle name="Hyperlink 2" xfId="428"/>
    <cellStyle name="Hyperlink 2 2" xfId="429"/>
    <cellStyle name="Hyperlink 2 3" xfId="10848"/>
    <cellStyle name="Hyperlink 2 4" xfId="10849"/>
    <cellStyle name="Hyperlink 3" xfId="430"/>
    <cellStyle name="Hyperlink 3 2" xfId="431"/>
    <cellStyle name="Hyperlink 3 3" xfId="10850"/>
    <cellStyle name="Hyperlink 4" xfId="10851"/>
    <cellStyle name="Hyperlink 4 2" xfId="10852"/>
    <cellStyle name="Hyperlink 4 3" xfId="10853"/>
    <cellStyle name="Hyperlink 4 4" xfId="10854"/>
    <cellStyle name="Hyperlink 5" xfId="10855"/>
    <cellStyle name="Input" xfId="432"/>
    <cellStyle name="Input [yellow]" xfId="433"/>
    <cellStyle name="Input 2" xfId="434"/>
    <cellStyle name="Input 2 2" xfId="10856"/>
    <cellStyle name="Input 2 3" xfId="10857"/>
    <cellStyle name="Input 2 4" xfId="10858"/>
    <cellStyle name="Input 3" xfId="10859"/>
    <cellStyle name="Input 4" xfId="10860"/>
    <cellStyle name="Input 5" xfId="10861"/>
    <cellStyle name="Insatisfaisant 2" xfId="435"/>
    <cellStyle name="Insatisfaisant 3" xfId="436"/>
    <cellStyle name="ISC" xfId="437"/>
    <cellStyle name="ISC 10" xfId="10862"/>
    <cellStyle name="ISC 11" xfId="10863"/>
    <cellStyle name="ISC 2" xfId="438"/>
    <cellStyle name="ISC 3" xfId="439"/>
    <cellStyle name="ISC 4" xfId="440"/>
    <cellStyle name="ISC 5" xfId="441"/>
    <cellStyle name="ISC 6" xfId="442"/>
    <cellStyle name="ISC 7" xfId="443"/>
    <cellStyle name="ISC 8" xfId="444"/>
    <cellStyle name="ISC 9" xfId="445"/>
    <cellStyle name="isced" xfId="446"/>
    <cellStyle name="isced 2" xfId="447"/>
    <cellStyle name="isced 2 2" xfId="10864"/>
    <cellStyle name="isced 2 2 2" xfId="10865"/>
    <cellStyle name="isced 2 3" xfId="10866"/>
    <cellStyle name="isced 3" xfId="448"/>
    <cellStyle name="isced 3 2" xfId="449"/>
    <cellStyle name="isced 3 2 2" xfId="10867"/>
    <cellStyle name="isced 3 3" xfId="450"/>
    <cellStyle name="isced 3 3 2" xfId="10868"/>
    <cellStyle name="isced 3 4" xfId="10869"/>
    <cellStyle name="isced 4" xfId="451"/>
    <cellStyle name="isced 4 2" xfId="452"/>
    <cellStyle name="isced 4 2 2" xfId="10870"/>
    <cellStyle name="isced 4 3" xfId="453"/>
    <cellStyle name="isced 4 3 2" xfId="10871"/>
    <cellStyle name="isced 4 4" xfId="10872"/>
    <cellStyle name="isced 5" xfId="10873"/>
    <cellStyle name="isced 5 2" xfId="10874"/>
    <cellStyle name="isced 6" xfId="10875"/>
    <cellStyle name="isced 6 2" xfId="10876"/>
    <cellStyle name="isced 7" xfId="10877"/>
    <cellStyle name="ISCED Titles" xfId="454"/>
    <cellStyle name="isced_8gradk" xfId="455"/>
    <cellStyle name="Komma 2" xfId="10878"/>
    <cellStyle name="Komma 2 2" xfId="10879"/>
    <cellStyle name="Komma 2 2 2" xfId="10880"/>
    <cellStyle name="Komma 2 2 3" xfId="10881"/>
    <cellStyle name="Komma 2 3" xfId="10882"/>
    <cellStyle name="Komma 2 4" xfId="10883"/>
    <cellStyle name="level1a" xfId="456"/>
    <cellStyle name="level1a 10" xfId="10884"/>
    <cellStyle name="level1a 11" xfId="10885"/>
    <cellStyle name="level1a 11 2" xfId="10886"/>
    <cellStyle name="level1a 11 3" xfId="10887"/>
    <cellStyle name="level1a 12" xfId="10888"/>
    <cellStyle name="level1a 2" xfId="457"/>
    <cellStyle name="level1a 2 10" xfId="10889"/>
    <cellStyle name="level1a 2 11" xfId="10890"/>
    <cellStyle name="level1a 2 11 2" xfId="10891"/>
    <cellStyle name="level1a 2 11 3" xfId="10892"/>
    <cellStyle name="level1a 2 12" xfId="10893"/>
    <cellStyle name="level1a 2 2" xfId="458"/>
    <cellStyle name="level1a 2 2 10" xfId="10894"/>
    <cellStyle name="level1a 2 2 2" xfId="459"/>
    <cellStyle name="level1a 2 2 2 2" xfId="460"/>
    <cellStyle name="level1a 2 2 2 2 2" xfId="10895"/>
    <cellStyle name="level1a 2 2 2 2 2 2" xfId="10896"/>
    <cellStyle name="level1a 2 2 2 2 2 2 2" xfId="10897"/>
    <cellStyle name="level1a 2 2 2 2 2 2 3" xfId="10898"/>
    <cellStyle name="level1a 2 2 2 2 2 3" xfId="10899"/>
    <cellStyle name="level1a 2 2 2 2 3" xfId="10900"/>
    <cellStyle name="level1a 2 2 2 2 4" xfId="10901"/>
    <cellStyle name="level1a 2 2 2 2 4 2" xfId="10902"/>
    <cellStyle name="level1a 2 2 2 2 4 3" xfId="10903"/>
    <cellStyle name="level1a 2 2 2 2 5" xfId="10904"/>
    <cellStyle name="level1a 2 2 2 3" xfId="461"/>
    <cellStyle name="level1a 2 2 2 3 2" xfId="10905"/>
    <cellStyle name="level1a 2 2 2 3 2 2" xfId="10906"/>
    <cellStyle name="level1a 2 2 2 3 2 2 2" xfId="10907"/>
    <cellStyle name="level1a 2 2 2 3 2 2 3" xfId="10908"/>
    <cellStyle name="level1a 2 2 2 3 2 3" xfId="10909"/>
    <cellStyle name="level1a 2 2 2 3 3" xfId="10910"/>
    <cellStyle name="level1a 2 2 2 3 4" xfId="10911"/>
    <cellStyle name="level1a 2 2 2 3 4 2" xfId="10912"/>
    <cellStyle name="level1a 2 2 2 3 4 3" xfId="10913"/>
    <cellStyle name="level1a 2 2 2 3 5" xfId="10914"/>
    <cellStyle name="level1a 2 2 2 4" xfId="462"/>
    <cellStyle name="level1a 2 2 2 4 2" xfId="10915"/>
    <cellStyle name="level1a 2 2 2 4 2 2" xfId="10916"/>
    <cellStyle name="level1a 2 2 2 4 2 3" xfId="10917"/>
    <cellStyle name="level1a 2 2 2 4 3" xfId="10918"/>
    <cellStyle name="level1a 2 2 2 5" xfId="10919"/>
    <cellStyle name="level1a 2 2 2 6" xfId="10920"/>
    <cellStyle name="level1a 2 2 2 6 2" xfId="10921"/>
    <cellStyle name="level1a 2 2 2 6 3" xfId="10922"/>
    <cellStyle name="level1a 2 2 2 7" xfId="10923"/>
    <cellStyle name="level1a 2 2 3" xfId="463"/>
    <cellStyle name="level1a 2 2 3 2" xfId="464"/>
    <cellStyle name="level1a 2 2 3 2 2" xfId="10924"/>
    <cellStyle name="level1a 2 2 3 2 2 2" xfId="10925"/>
    <cellStyle name="level1a 2 2 3 2 2 2 2" xfId="10926"/>
    <cellStyle name="level1a 2 2 3 2 2 2 3" xfId="10927"/>
    <cellStyle name="level1a 2 2 3 2 2 3" xfId="10928"/>
    <cellStyle name="level1a 2 2 3 2 3" xfId="10929"/>
    <cellStyle name="level1a 2 2 3 2 4" xfId="10930"/>
    <cellStyle name="level1a 2 2 3 2 4 2" xfId="10931"/>
    <cellStyle name="level1a 2 2 3 2 4 3" xfId="10932"/>
    <cellStyle name="level1a 2 2 3 2 5" xfId="10933"/>
    <cellStyle name="level1a 2 2 3 3" xfId="465"/>
    <cellStyle name="level1a 2 2 3 3 2" xfId="10934"/>
    <cellStyle name="level1a 2 2 3 3 2 2" xfId="10935"/>
    <cellStyle name="level1a 2 2 3 3 2 2 2" xfId="10936"/>
    <cellStyle name="level1a 2 2 3 3 2 2 3" xfId="10937"/>
    <cellStyle name="level1a 2 2 3 3 2 3" xfId="10938"/>
    <cellStyle name="level1a 2 2 3 3 3" xfId="10939"/>
    <cellStyle name="level1a 2 2 3 3 4" xfId="10940"/>
    <cellStyle name="level1a 2 2 3 3 4 2" xfId="10941"/>
    <cellStyle name="level1a 2 2 3 3 4 3" xfId="10942"/>
    <cellStyle name="level1a 2 2 3 3 5" xfId="10943"/>
    <cellStyle name="level1a 2 2 3 4" xfId="10944"/>
    <cellStyle name="level1a 2 2 3 4 2" xfId="10945"/>
    <cellStyle name="level1a 2 2 3 4 2 2" xfId="10946"/>
    <cellStyle name="level1a 2 2 3 4 2 2 2" xfId="10947"/>
    <cellStyle name="level1a 2 2 3 4 2 2 3" xfId="10948"/>
    <cellStyle name="level1a 2 2 3 4 2 3" xfId="10949"/>
    <cellStyle name="level1a 2 2 3 4 3" xfId="10950"/>
    <cellStyle name="level1a 2 2 3 4 4" xfId="10951"/>
    <cellStyle name="level1a 2 2 3 4 4 2" xfId="10952"/>
    <cellStyle name="level1a 2 2 3 4 4 3" xfId="10953"/>
    <cellStyle name="level1a 2 2 3 4 5" xfId="10954"/>
    <cellStyle name="level1a 2 2 3 5" xfId="10955"/>
    <cellStyle name="level1a 2 2 3 5 2" xfId="10956"/>
    <cellStyle name="level1a 2 2 3 5 2 2" xfId="10957"/>
    <cellStyle name="level1a 2 2 3 5 2 3" xfId="10958"/>
    <cellStyle name="level1a 2 2 3 5 3" xfId="10959"/>
    <cellStyle name="level1a 2 2 3 6" xfId="10960"/>
    <cellStyle name="level1a 2 2 3 7" xfId="10961"/>
    <cellStyle name="level1a 2 2 3 7 2" xfId="10962"/>
    <cellStyle name="level1a 2 2 3 7 3" xfId="10963"/>
    <cellStyle name="level1a 2 2 3 8" xfId="10964"/>
    <cellStyle name="level1a 2 2 4" xfId="466"/>
    <cellStyle name="level1a 2 2 4 2" xfId="467"/>
    <cellStyle name="level1a 2 2 4 2 2" xfId="10965"/>
    <cellStyle name="level1a 2 2 4 2 2 2" xfId="10966"/>
    <cellStyle name="level1a 2 2 4 2 2 2 2" xfId="10967"/>
    <cellStyle name="level1a 2 2 4 2 2 2 3" xfId="10968"/>
    <cellStyle name="level1a 2 2 4 2 2 3" xfId="10969"/>
    <cellStyle name="level1a 2 2 4 2 3" xfId="10970"/>
    <cellStyle name="level1a 2 2 4 2 4" xfId="10971"/>
    <cellStyle name="level1a 2 2 4 2 4 2" xfId="10972"/>
    <cellStyle name="level1a 2 2 4 2 4 3" xfId="10973"/>
    <cellStyle name="level1a 2 2 4 2 5" xfId="10974"/>
    <cellStyle name="level1a 2 2 4 3" xfId="468"/>
    <cellStyle name="level1a 2 2 4 3 2" xfId="10975"/>
    <cellStyle name="level1a 2 2 4 3 2 2" xfId="10976"/>
    <cellStyle name="level1a 2 2 4 3 2 2 2" xfId="10977"/>
    <cellStyle name="level1a 2 2 4 3 2 2 3" xfId="10978"/>
    <cellStyle name="level1a 2 2 4 3 2 3" xfId="10979"/>
    <cellStyle name="level1a 2 2 4 3 3" xfId="10980"/>
    <cellStyle name="level1a 2 2 4 3 4" xfId="10981"/>
    <cellStyle name="level1a 2 2 4 3 4 2" xfId="10982"/>
    <cellStyle name="level1a 2 2 4 3 4 3" xfId="10983"/>
    <cellStyle name="level1a 2 2 4 3 5" xfId="10984"/>
    <cellStyle name="level1a 2 2 4 4" xfId="10985"/>
    <cellStyle name="level1a 2 2 4 4 2" xfId="10986"/>
    <cellStyle name="level1a 2 2 4 4 2 2" xfId="10987"/>
    <cellStyle name="level1a 2 2 4 4 2 2 2" xfId="10988"/>
    <cellStyle name="level1a 2 2 4 4 2 2 3" xfId="10989"/>
    <cellStyle name="level1a 2 2 4 4 2 3" xfId="10990"/>
    <cellStyle name="level1a 2 2 4 4 3" xfId="10991"/>
    <cellStyle name="level1a 2 2 4 4 4" xfId="10992"/>
    <cellStyle name="level1a 2 2 4 4 4 2" xfId="10993"/>
    <cellStyle name="level1a 2 2 4 4 4 3" xfId="10994"/>
    <cellStyle name="level1a 2 2 4 4 5" xfId="10995"/>
    <cellStyle name="level1a 2 2 4 5" xfId="10996"/>
    <cellStyle name="level1a 2 2 4 5 2" xfId="10997"/>
    <cellStyle name="level1a 2 2 4 5 2 2" xfId="10998"/>
    <cellStyle name="level1a 2 2 4 5 2 3" xfId="10999"/>
    <cellStyle name="level1a 2 2 4 5 3" xfId="11000"/>
    <cellStyle name="level1a 2 2 4 6" xfId="11001"/>
    <cellStyle name="level1a 2 2 4 7" xfId="11002"/>
    <cellStyle name="level1a 2 2 4 7 2" xfId="11003"/>
    <cellStyle name="level1a 2 2 4 7 3" xfId="11004"/>
    <cellStyle name="level1a 2 2 4 8" xfId="11005"/>
    <cellStyle name="level1a 2 2 5" xfId="469"/>
    <cellStyle name="level1a 2 2 5 2" xfId="470"/>
    <cellStyle name="level1a 2 2 5 2 2" xfId="11006"/>
    <cellStyle name="level1a 2 2 5 2 2 2" xfId="11007"/>
    <cellStyle name="level1a 2 2 5 2 2 2 2" xfId="11008"/>
    <cellStyle name="level1a 2 2 5 2 2 2 3" xfId="11009"/>
    <cellStyle name="level1a 2 2 5 2 2 3" xfId="11010"/>
    <cellStyle name="level1a 2 2 5 2 3" xfId="11011"/>
    <cellStyle name="level1a 2 2 5 2 4" xfId="11012"/>
    <cellStyle name="level1a 2 2 5 2 4 2" xfId="11013"/>
    <cellStyle name="level1a 2 2 5 2 4 3" xfId="11014"/>
    <cellStyle name="level1a 2 2 5 2 5" xfId="11015"/>
    <cellStyle name="level1a 2 2 5 3" xfId="471"/>
    <cellStyle name="level1a 2 2 5 3 2" xfId="11016"/>
    <cellStyle name="level1a 2 2 5 3 2 2" xfId="11017"/>
    <cellStyle name="level1a 2 2 5 3 2 2 2" xfId="11018"/>
    <cellStyle name="level1a 2 2 5 3 2 2 3" xfId="11019"/>
    <cellStyle name="level1a 2 2 5 3 2 3" xfId="11020"/>
    <cellStyle name="level1a 2 2 5 3 3" xfId="11021"/>
    <cellStyle name="level1a 2 2 5 3 4" xfId="11022"/>
    <cellStyle name="level1a 2 2 5 3 4 2" xfId="11023"/>
    <cellStyle name="level1a 2 2 5 3 4 3" xfId="11024"/>
    <cellStyle name="level1a 2 2 5 3 5" xfId="11025"/>
    <cellStyle name="level1a 2 2 5 4" xfId="472"/>
    <cellStyle name="level1a 2 2 5 4 2" xfId="11026"/>
    <cellStyle name="level1a 2 2 5 4 2 2" xfId="11027"/>
    <cellStyle name="level1a 2 2 5 4 2 2 2" xfId="11028"/>
    <cellStyle name="level1a 2 2 5 4 2 2 3" xfId="11029"/>
    <cellStyle name="level1a 2 2 5 4 2 3" xfId="11030"/>
    <cellStyle name="level1a 2 2 5 4 3" xfId="11031"/>
    <cellStyle name="level1a 2 2 5 4 4" xfId="11032"/>
    <cellStyle name="level1a 2 2 5 4 4 2" xfId="11033"/>
    <cellStyle name="level1a 2 2 5 4 4 3" xfId="11034"/>
    <cellStyle name="level1a 2 2 5 4 5" xfId="11035"/>
    <cellStyle name="level1a 2 2 5 5" xfId="11036"/>
    <cellStyle name="level1a 2 2 5 5 2" xfId="11037"/>
    <cellStyle name="level1a 2 2 5 5 2 2" xfId="11038"/>
    <cellStyle name="level1a 2 2 5 5 2 3" xfId="11039"/>
    <cellStyle name="level1a 2 2 5 5 3" xfId="11040"/>
    <cellStyle name="level1a 2 2 5 6" xfId="11041"/>
    <cellStyle name="level1a 2 2 5 7" xfId="11042"/>
    <cellStyle name="level1a 2 2 5 7 2" xfId="11043"/>
    <cellStyle name="level1a 2 2 5 7 3" xfId="11044"/>
    <cellStyle name="level1a 2 2 5 8" xfId="11045"/>
    <cellStyle name="level1a 2 2 6" xfId="473"/>
    <cellStyle name="level1a 2 2 6 2" xfId="11046"/>
    <cellStyle name="level1a 2 2 6 2 2" xfId="11047"/>
    <cellStyle name="level1a 2 2 6 2 2 2" xfId="11048"/>
    <cellStyle name="level1a 2 2 6 2 2 3" xfId="11049"/>
    <cellStyle name="level1a 2 2 6 2 3" xfId="11050"/>
    <cellStyle name="level1a 2 2 6 3" xfId="11051"/>
    <cellStyle name="level1a 2 2 6 4" xfId="11052"/>
    <cellStyle name="level1a 2 2 6 4 2" xfId="11053"/>
    <cellStyle name="level1a 2 2 6 4 3" xfId="11054"/>
    <cellStyle name="level1a 2 2 6 5" xfId="11055"/>
    <cellStyle name="level1a 2 2 7" xfId="474"/>
    <cellStyle name="level1a 2 2 7 2" xfId="11056"/>
    <cellStyle name="level1a 2 2 7 2 2" xfId="11057"/>
    <cellStyle name="level1a 2 2 7 2 3" xfId="11058"/>
    <cellStyle name="level1a 2 2 7 3" xfId="11059"/>
    <cellStyle name="level1a 2 2 8" xfId="11060"/>
    <cellStyle name="level1a 2 2 9" xfId="11061"/>
    <cellStyle name="level1a 2 2 9 2" xfId="11062"/>
    <cellStyle name="level1a 2 2 9 3" xfId="11063"/>
    <cellStyle name="level1a 2 3" xfId="475"/>
    <cellStyle name="level1a 2 3 2" xfId="476"/>
    <cellStyle name="level1a 2 3 2 2" xfId="477"/>
    <cellStyle name="level1a 2 3 2 2 2" xfId="11064"/>
    <cellStyle name="level1a 2 3 2 2 2 2" xfId="11065"/>
    <cellStyle name="level1a 2 3 2 2 2 2 2" xfId="11066"/>
    <cellStyle name="level1a 2 3 2 2 2 2 3" xfId="11067"/>
    <cellStyle name="level1a 2 3 2 2 2 3" xfId="11068"/>
    <cellStyle name="level1a 2 3 2 2 3" xfId="11069"/>
    <cellStyle name="level1a 2 3 2 2 4" xfId="11070"/>
    <cellStyle name="level1a 2 3 2 2 4 2" xfId="11071"/>
    <cellStyle name="level1a 2 3 2 2 4 3" xfId="11072"/>
    <cellStyle name="level1a 2 3 2 2 5" xfId="11073"/>
    <cellStyle name="level1a 2 3 2 3" xfId="478"/>
    <cellStyle name="level1a 2 3 2 3 2" xfId="11074"/>
    <cellStyle name="level1a 2 3 2 3 2 2" xfId="11075"/>
    <cellStyle name="level1a 2 3 2 3 2 2 2" xfId="11076"/>
    <cellStyle name="level1a 2 3 2 3 2 2 3" xfId="11077"/>
    <cellStyle name="level1a 2 3 2 3 2 3" xfId="11078"/>
    <cellStyle name="level1a 2 3 2 3 3" xfId="11079"/>
    <cellStyle name="level1a 2 3 2 3 4" xfId="11080"/>
    <cellStyle name="level1a 2 3 2 3 4 2" xfId="11081"/>
    <cellStyle name="level1a 2 3 2 3 4 3" xfId="11082"/>
    <cellStyle name="level1a 2 3 2 3 5" xfId="11083"/>
    <cellStyle name="level1a 2 3 2 4" xfId="11084"/>
    <cellStyle name="level1a 2 3 2 4 2" xfId="11085"/>
    <cellStyle name="level1a 2 3 2 4 2 2" xfId="11086"/>
    <cellStyle name="level1a 2 3 2 4 2 2 2" xfId="11087"/>
    <cellStyle name="level1a 2 3 2 4 2 2 3" xfId="11088"/>
    <cellStyle name="level1a 2 3 2 4 2 3" xfId="11089"/>
    <cellStyle name="level1a 2 3 2 4 3" xfId="11090"/>
    <cellStyle name="level1a 2 3 2 4 4" xfId="11091"/>
    <cellStyle name="level1a 2 3 2 4 4 2" xfId="11092"/>
    <cellStyle name="level1a 2 3 2 4 4 3" xfId="11093"/>
    <cellStyle name="level1a 2 3 2 4 5" xfId="11094"/>
    <cellStyle name="level1a 2 3 2 5" xfId="11095"/>
    <cellStyle name="level1a 2 3 2 5 2" xfId="11096"/>
    <cellStyle name="level1a 2 3 2 5 2 2" xfId="11097"/>
    <cellStyle name="level1a 2 3 2 5 2 3" xfId="11098"/>
    <cellStyle name="level1a 2 3 2 5 3" xfId="11099"/>
    <cellStyle name="level1a 2 3 2 6" xfId="11100"/>
    <cellStyle name="level1a 2 3 2 7" xfId="11101"/>
    <cellStyle name="level1a 2 3 2 7 2" xfId="11102"/>
    <cellStyle name="level1a 2 3 2 7 3" xfId="11103"/>
    <cellStyle name="level1a 2 3 2 8" xfId="11104"/>
    <cellStyle name="level1a 2 3 3" xfId="479"/>
    <cellStyle name="level1a 2 3 3 2" xfId="480"/>
    <cellStyle name="level1a 2 3 3 2 2" xfId="11105"/>
    <cellStyle name="level1a 2 3 3 2 2 2" xfId="11106"/>
    <cellStyle name="level1a 2 3 3 2 2 2 2" xfId="11107"/>
    <cellStyle name="level1a 2 3 3 2 2 2 3" xfId="11108"/>
    <cellStyle name="level1a 2 3 3 2 2 3" xfId="11109"/>
    <cellStyle name="level1a 2 3 3 2 3" xfId="11110"/>
    <cellStyle name="level1a 2 3 3 2 4" xfId="11111"/>
    <cellStyle name="level1a 2 3 3 2 4 2" xfId="11112"/>
    <cellStyle name="level1a 2 3 3 2 4 3" xfId="11113"/>
    <cellStyle name="level1a 2 3 3 2 5" xfId="11114"/>
    <cellStyle name="level1a 2 3 3 3" xfId="481"/>
    <cellStyle name="level1a 2 3 3 3 2" xfId="11115"/>
    <cellStyle name="level1a 2 3 3 3 2 2" xfId="11116"/>
    <cellStyle name="level1a 2 3 3 3 2 2 2" xfId="11117"/>
    <cellStyle name="level1a 2 3 3 3 2 2 3" xfId="11118"/>
    <cellStyle name="level1a 2 3 3 3 2 3" xfId="11119"/>
    <cellStyle name="level1a 2 3 3 3 3" xfId="11120"/>
    <cellStyle name="level1a 2 3 3 3 4" xfId="11121"/>
    <cellStyle name="level1a 2 3 3 3 4 2" xfId="11122"/>
    <cellStyle name="level1a 2 3 3 3 4 3" xfId="11123"/>
    <cellStyle name="level1a 2 3 3 3 5" xfId="11124"/>
    <cellStyle name="level1a 2 3 3 4" xfId="11125"/>
    <cellStyle name="level1a 2 3 3 4 2" xfId="11126"/>
    <cellStyle name="level1a 2 3 3 4 2 2" xfId="11127"/>
    <cellStyle name="level1a 2 3 3 4 2 2 2" xfId="11128"/>
    <cellStyle name="level1a 2 3 3 4 2 2 3" xfId="11129"/>
    <cellStyle name="level1a 2 3 3 4 2 3" xfId="11130"/>
    <cellStyle name="level1a 2 3 3 4 3" xfId="11131"/>
    <cellStyle name="level1a 2 3 3 4 4" xfId="11132"/>
    <cellStyle name="level1a 2 3 3 4 4 2" xfId="11133"/>
    <cellStyle name="level1a 2 3 3 4 4 3" xfId="11134"/>
    <cellStyle name="level1a 2 3 3 4 5" xfId="11135"/>
    <cellStyle name="level1a 2 3 3 5" xfId="11136"/>
    <cellStyle name="level1a 2 3 3 5 2" xfId="11137"/>
    <cellStyle name="level1a 2 3 3 5 2 2" xfId="11138"/>
    <cellStyle name="level1a 2 3 3 5 2 3" xfId="11139"/>
    <cellStyle name="level1a 2 3 3 5 3" xfId="11140"/>
    <cellStyle name="level1a 2 3 3 6" xfId="11141"/>
    <cellStyle name="level1a 2 3 3 7" xfId="11142"/>
    <cellStyle name="level1a 2 3 3 7 2" xfId="11143"/>
    <cellStyle name="level1a 2 3 3 7 3" xfId="11144"/>
    <cellStyle name="level1a 2 3 3 8" xfId="11145"/>
    <cellStyle name="level1a 2 3 4" xfId="482"/>
    <cellStyle name="level1a 2 3 4 2" xfId="483"/>
    <cellStyle name="level1a 2 3 4 2 2" xfId="11146"/>
    <cellStyle name="level1a 2 3 4 2 2 2" xfId="11147"/>
    <cellStyle name="level1a 2 3 4 2 2 2 2" xfId="11148"/>
    <cellStyle name="level1a 2 3 4 2 2 2 3" xfId="11149"/>
    <cellStyle name="level1a 2 3 4 2 2 3" xfId="11150"/>
    <cellStyle name="level1a 2 3 4 2 3" xfId="11151"/>
    <cellStyle name="level1a 2 3 4 2 4" xfId="11152"/>
    <cellStyle name="level1a 2 3 4 2 4 2" xfId="11153"/>
    <cellStyle name="level1a 2 3 4 2 4 3" xfId="11154"/>
    <cellStyle name="level1a 2 3 4 2 5" xfId="11155"/>
    <cellStyle name="level1a 2 3 4 3" xfId="484"/>
    <cellStyle name="level1a 2 3 4 3 2" xfId="11156"/>
    <cellStyle name="level1a 2 3 4 3 2 2" xfId="11157"/>
    <cellStyle name="level1a 2 3 4 3 2 2 2" xfId="11158"/>
    <cellStyle name="level1a 2 3 4 3 2 2 3" xfId="11159"/>
    <cellStyle name="level1a 2 3 4 3 2 3" xfId="11160"/>
    <cellStyle name="level1a 2 3 4 3 3" xfId="11161"/>
    <cellStyle name="level1a 2 3 4 3 4" xfId="11162"/>
    <cellStyle name="level1a 2 3 4 3 4 2" xfId="11163"/>
    <cellStyle name="level1a 2 3 4 3 4 3" xfId="11164"/>
    <cellStyle name="level1a 2 3 4 3 5" xfId="11165"/>
    <cellStyle name="level1a 2 3 4 4" xfId="485"/>
    <cellStyle name="level1a 2 3 4 4 2" xfId="11166"/>
    <cellStyle name="level1a 2 3 4 4 2 2" xfId="11167"/>
    <cellStyle name="level1a 2 3 4 4 2 2 2" xfId="11168"/>
    <cellStyle name="level1a 2 3 4 4 2 2 3" xfId="11169"/>
    <cellStyle name="level1a 2 3 4 4 2 3" xfId="11170"/>
    <cellStyle name="level1a 2 3 4 4 3" xfId="11171"/>
    <cellStyle name="level1a 2 3 4 4 4" xfId="11172"/>
    <cellStyle name="level1a 2 3 4 4 4 2" xfId="11173"/>
    <cellStyle name="level1a 2 3 4 4 4 3" xfId="11174"/>
    <cellStyle name="level1a 2 3 4 4 5" xfId="11175"/>
    <cellStyle name="level1a 2 3 4 5" xfId="11176"/>
    <cellStyle name="level1a 2 3 4 5 2" xfId="11177"/>
    <cellStyle name="level1a 2 3 4 5 2 2" xfId="11178"/>
    <cellStyle name="level1a 2 3 4 5 2 3" xfId="11179"/>
    <cellStyle name="level1a 2 3 4 5 3" xfId="11180"/>
    <cellStyle name="level1a 2 3 4 6" xfId="11181"/>
    <cellStyle name="level1a 2 3 4 7" xfId="11182"/>
    <cellStyle name="level1a 2 3 4 7 2" xfId="11183"/>
    <cellStyle name="level1a 2 3 4 7 3" xfId="11184"/>
    <cellStyle name="level1a 2 3 4 8" xfId="11185"/>
    <cellStyle name="level1a 2 3 5" xfId="486"/>
    <cellStyle name="level1a 2 3 5 2" xfId="11186"/>
    <cellStyle name="level1a 2 3 5 2 2" xfId="11187"/>
    <cellStyle name="level1a 2 3 5 2 2 2" xfId="11188"/>
    <cellStyle name="level1a 2 3 5 2 2 3" xfId="11189"/>
    <cellStyle name="level1a 2 3 5 2 3" xfId="11190"/>
    <cellStyle name="level1a 2 3 5 3" xfId="11191"/>
    <cellStyle name="level1a 2 3 5 4" xfId="11192"/>
    <cellStyle name="level1a 2 3 5 4 2" xfId="11193"/>
    <cellStyle name="level1a 2 3 5 4 3" xfId="11194"/>
    <cellStyle name="level1a 2 3 5 5" xfId="11195"/>
    <cellStyle name="level1a 2 3 6" xfId="11196"/>
    <cellStyle name="level1a 2 3 6 2" xfId="11197"/>
    <cellStyle name="level1a 2 3 6 2 2" xfId="11198"/>
    <cellStyle name="level1a 2 3 6 2 3" xfId="11199"/>
    <cellStyle name="level1a 2 3 6 3" xfId="11200"/>
    <cellStyle name="level1a 2 3 7" xfId="11201"/>
    <cellStyle name="level1a 2 3 8" xfId="11202"/>
    <cellStyle name="level1a 2 3 8 2" xfId="11203"/>
    <cellStyle name="level1a 2 3 8 3" xfId="11204"/>
    <cellStyle name="level1a 2 3 9" xfId="11205"/>
    <cellStyle name="level1a 2 4" xfId="487"/>
    <cellStyle name="level1a 2 4 2" xfId="488"/>
    <cellStyle name="level1a 2 4 2 2" xfId="11206"/>
    <cellStyle name="level1a 2 4 2 2 2" xfId="11207"/>
    <cellStyle name="level1a 2 4 2 2 2 2" xfId="11208"/>
    <cellStyle name="level1a 2 4 2 2 2 3" xfId="11209"/>
    <cellStyle name="level1a 2 4 2 2 3" xfId="11210"/>
    <cellStyle name="level1a 2 4 2 3" xfId="11211"/>
    <cellStyle name="level1a 2 4 2 4" xfId="11212"/>
    <cellStyle name="level1a 2 4 2 4 2" xfId="11213"/>
    <cellStyle name="level1a 2 4 2 4 3" xfId="11214"/>
    <cellStyle name="level1a 2 4 2 5" xfId="11215"/>
    <cellStyle name="level1a 2 4 3" xfId="489"/>
    <cellStyle name="level1a 2 4 3 2" xfId="11216"/>
    <cellStyle name="level1a 2 4 3 2 2" xfId="11217"/>
    <cellStyle name="level1a 2 4 3 2 2 2" xfId="11218"/>
    <cellStyle name="level1a 2 4 3 2 2 3" xfId="11219"/>
    <cellStyle name="level1a 2 4 3 2 3" xfId="11220"/>
    <cellStyle name="level1a 2 4 3 3" xfId="11221"/>
    <cellStyle name="level1a 2 4 3 4" xfId="11222"/>
    <cellStyle name="level1a 2 4 3 4 2" xfId="11223"/>
    <cellStyle name="level1a 2 4 3 4 3" xfId="11224"/>
    <cellStyle name="level1a 2 4 3 5" xfId="11225"/>
    <cellStyle name="level1a 2 4 4" xfId="11226"/>
    <cellStyle name="level1a 2 4 4 2" xfId="11227"/>
    <cellStyle name="level1a 2 4 4 2 2" xfId="11228"/>
    <cellStyle name="level1a 2 4 4 2 3" xfId="11229"/>
    <cellStyle name="level1a 2 4 4 3" xfId="11230"/>
    <cellStyle name="level1a 2 4 5" xfId="11231"/>
    <cellStyle name="level1a 2 4 6" xfId="11232"/>
    <cellStyle name="level1a 2 4 6 2" xfId="11233"/>
    <cellStyle name="level1a 2 4 6 3" xfId="11234"/>
    <cellStyle name="level1a 2 4 7" xfId="11235"/>
    <cellStyle name="level1a 2 5" xfId="490"/>
    <cellStyle name="level1a 2 5 2" xfId="11236"/>
    <cellStyle name="level1a 2 5 2 2" xfId="11237"/>
    <cellStyle name="level1a 2 5 2 2 2" xfId="11238"/>
    <cellStyle name="level1a 2 5 2 2 3" xfId="11239"/>
    <cellStyle name="level1a 2 5 2 3" xfId="11240"/>
    <cellStyle name="level1a 2 5 3" xfId="11241"/>
    <cellStyle name="level1a 2 5 4" xfId="11242"/>
    <cellStyle name="level1a 2 5 5" xfId="11243"/>
    <cellStyle name="level1a 2 5 5 2" xfId="11244"/>
    <cellStyle name="level1a 2 5 5 3" xfId="11245"/>
    <cellStyle name="level1a 2 5 6" xfId="11246"/>
    <cellStyle name="level1a 2 6" xfId="491"/>
    <cellStyle name="level1a 2 6 2" xfId="11247"/>
    <cellStyle name="level1a 2 6 2 2" xfId="11248"/>
    <cellStyle name="level1a 2 6 2 2 2" xfId="11249"/>
    <cellStyle name="level1a 2 6 2 2 3" xfId="11250"/>
    <cellStyle name="level1a 2 6 2 3" xfId="11251"/>
    <cellStyle name="level1a 2 6 3" xfId="11252"/>
    <cellStyle name="level1a 2 6 4" xfId="11253"/>
    <cellStyle name="level1a 2 6 5" xfId="11254"/>
    <cellStyle name="level1a 2 6 5 2" xfId="11255"/>
    <cellStyle name="level1a 2 6 5 3" xfId="11256"/>
    <cellStyle name="level1a 2 6 6" xfId="11257"/>
    <cellStyle name="level1a 2 7" xfId="492"/>
    <cellStyle name="level1a 2 7 2" xfId="11258"/>
    <cellStyle name="level1a 2 7 3" xfId="11259"/>
    <cellStyle name="level1a 2 7 4" xfId="11260"/>
    <cellStyle name="level1a 2 7 4 2" xfId="11261"/>
    <cellStyle name="level1a 2 7 4 3" xfId="11262"/>
    <cellStyle name="level1a 2 7 5" xfId="11263"/>
    <cellStyle name="level1a 2 8" xfId="493"/>
    <cellStyle name="level1a 2 9" xfId="11264"/>
    <cellStyle name="level1a 3" xfId="494"/>
    <cellStyle name="level1a 3 2" xfId="495"/>
    <cellStyle name="level1a 3 2 2" xfId="496"/>
    <cellStyle name="level1a 3 2 2 2" xfId="11265"/>
    <cellStyle name="level1a 3 2 2 2 2" xfId="11266"/>
    <cellStyle name="level1a 3 2 2 2 3" xfId="11267"/>
    <cellStyle name="level1a 3 2 2 3" xfId="11268"/>
    <cellStyle name="level1a 3 2 3" xfId="497"/>
    <cellStyle name="level1a 3 2 3 2" xfId="11269"/>
    <cellStyle name="level1a 3 2 3 2 2" xfId="11270"/>
    <cellStyle name="level1a 3 2 3 2 3" xfId="11271"/>
    <cellStyle name="level1a 3 2 3 3" xfId="11272"/>
    <cellStyle name="level1a 3 2 4" xfId="11273"/>
    <cellStyle name="level1a 3 2 4 2" xfId="11274"/>
    <cellStyle name="level1a 3 2 4 3" xfId="11275"/>
    <cellStyle name="level1a 3 2 5" xfId="11276"/>
    <cellStyle name="level1a 3 3" xfId="498"/>
    <cellStyle name="level1a 3 3 2" xfId="499"/>
    <cellStyle name="level1a 3 3 2 2" xfId="11277"/>
    <cellStyle name="level1a 3 3 2 2 2" xfId="11278"/>
    <cellStyle name="level1a 3 3 2 2 3" xfId="11279"/>
    <cellStyle name="level1a 3 3 2 3" xfId="11280"/>
    <cellStyle name="level1a 3 3 3" xfId="500"/>
    <cellStyle name="level1a 3 3 3 2" xfId="11281"/>
    <cellStyle name="level1a 3 3 3 2 2" xfId="11282"/>
    <cellStyle name="level1a 3 3 3 2 3" xfId="11283"/>
    <cellStyle name="level1a 3 3 3 3" xfId="11284"/>
    <cellStyle name="level1a 3 3 4" xfId="11285"/>
    <cellStyle name="level1a 3 3 4 2" xfId="11286"/>
    <cellStyle name="level1a 3 3 4 2 2" xfId="11287"/>
    <cellStyle name="level1a 3 3 4 2 3" xfId="11288"/>
    <cellStyle name="level1a 3 3 4 3" xfId="11289"/>
    <cellStyle name="level1a 3 3 5" xfId="11290"/>
    <cellStyle name="level1a 3 3 5 2" xfId="11291"/>
    <cellStyle name="level1a 3 3 5 3" xfId="11292"/>
    <cellStyle name="level1a 3 3 6" xfId="11293"/>
    <cellStyle name="level1a 3 4" xfId="501"/>
    <cellStyle name="level1a 3 4 2" xfId="502"/>
    <cellStyle name="level1a 3 4 2 2" xfId="11294"/>
    <cellStyle name="level1a 3 4 2 2 2" xfId="11295"/>
    <cellStyle name="level1a 3 4 2 2 3" xfId="11296"/>
    <cellStyle name="level1a 3 4 2 3" xfId="11297"/>
    <cellStyle name="level1a 3 4 3" xfId="503"/>
    <cellStyle name="level1a 3 4 3 2" xfId="11298"/>
    <cellStyle name="level1a 3 4 3 2 2" xfId="11299"/>
    <cellStyle name="level1a 3 4 3 2 3" xfId="11300"/>
    <cellStyle name="level1a 3 4 3 3" xfId="11301"/>
    <cellStyle name="level1a 3 4 4" xfId="11302"/>
    <cellStyle name="level1a 3 4 4 2" xfId="11303"/>
    <cellStyle name="level1a 3 4 4 2 2" xfId="11304"/>
    <cellStyle name="level1a 3 4 4 2 3" xfId="11305"/>
    <cellStyle name="level1a 3 4 4 3" xfId="11306"/>
    <cellStyle name="level1a 3 4 5" xfId="11307"/>
    <cellStyle name="level1a 3 4 5 2" xfId="11308"/>
    <cellStyle name="level1a 3 4 5 3" xfId="11309"/>
    <cellStyle name="level1a 3 4 6" xfId="11310"/>
    <cellStyle name="level1a 3 5" xfId="504"/>
    <cellStyle name="level1a 3 5 2" xfId="505"/>
    <cellStyle name="level1a 3 5 2 2" xfId="11311"/>
    <cellStyle name="level1a 3 5 2 2 2" xfId="11312"/>
    <cellStyle name="level1a 3 5 2 2 3" xfId="11313"/>
    <cellStyle name="level1a 3 5 2 3" xfId="11314"/>
    <cellStyle name="level1a 3 5 3" xfId="506"/>
    <cellStyle name="level1a 3 5 3 2" xfId="11315"/>
    <cellStyle name="level1a 3 5 3 2 2" xfId="11316"/>
    <cellStyle name="level1a 3 5 3 2 3" xfId="11317"/>
    <cellStyle name="level1a 3 5 3 3" xfId="11318"/>
    <cellStyle name="level1a 3 5 4" xfId="507"/>
    <cellStyle name="level1a 3 5 4 2" xfId="11319"/>
    <cellStyle name="level1a 3 5 4 2 2" xfId="11320"/>
    <cellStyle name="level1a 3 5 4 2 3" xfId="11321"/>
    <cellStyle name="level1a 3 5 4 3" xfId="11322"/>
    <cellStyle name="level1a 3 5 5" xfId="11323"/>
    <cellStyle name="level1a 3 5 5 2" xfId="11324"/>
    <cellStyle name="level1a 3 5 5 3" xfId="11325"/>
    <cellStyle name="level1a 3 5 6" xfId="11326"/>
    <cellStyle name="level1a 3 6" xfId="508"/>
    <cellStyle name="level1a 3 6 2" xfId="11327"/>
    <cellStyle name="level1a 3 6 2 2" xfId="11328"/>
    <cellStyle name="level1a 3 6 2 3" xfId="11329"/>
    <cellStyle name="level1a 3 6 3" xfId="11330"/>
    <cellStyle name="level1a 3 7" xfId="11331"/>
    <cellStyle name="level1a 3 7 2" xfId="11332"/>
    <cellStyle name="level1a 3 7 3" xfId="11333"/>
    <cellStyle name="level1a 3 8" xfId="11334"/>
    <cellStyle name="level1a 4" xfId="509"/>
    <cellStyle name="level1a 4 2" xfId="510"/>
    <cellStyle name="level1a 4 2 2" xfId="511"/>
    <cellStyle name="level1a 4 2 2 2" xfId="11335"/>
    <cellStyle name="level1a 4 2 2 2 2" xfId="11336"/>
    <cellStyle name="level1a 4 2 2 2 3" xfId="11337"/>
    <cellStyle name="level1a 4 2 2 3" xfId="11338"/>
    <cellStyle name="level1a 4 2 3" xfId="512"/>
    <cellStyle name="level1a 4 2 3 2" xfId="11339"/>
    <cellStyle name="level1a 4 2 3 2 2" xfId="11340"/>
    <cellStyle name="level1a 4 2 3 2 3" xfId="11341"/>
    <cellStyle name="level1a 4 2 3 3" xfId="11342"/>
    <cellStyle name="level1a 4 2 4" xfId="11343"/>
    <cellStyle name="level1a 4 2 4 2" xfId="11344"/>
    <cellStyle name="level1a 4 2 4 2 2" xfId="11345"/>
    <cellStyle name="level1a 4 2 4 2 3" xfId="11346"/>
    <cellStyle name="level1a 4 2 4 3" xfId="11347"/>
    <cellStyle name="level1a 4 2 5" xfId="11348"/>
    <cellStyle name="level1a 4 2 5 2" xfId="11349"/>
    <cellStyle name="level1a 4 2 5 3" xfId="11350"/>
    <cellStyle name="level1a 4 2 6" xfId="11351"/>
    <cellStyle name="level1a 4 3" xfId="513"/>
    <cellStyle name="level1a 4 3 2" xfId="514"/>
    <cellStyle name="level1a 4 3 2 2" xfId="11352"/>
    <cellStyle name="level1a 4 3 2 2 2" xfId="11353"/>
    <cellStyle name="level1a 4 3 2 2 3" xfId="11354"/>
    <cellStyle name="level1a 4 3 2 3" xfId="11355"/>
    <cellStyle name="level1a 4 3 3" xfId="515"/>
    <cellStyle name="level1a 4 3 3 2" xfId="11356"/>
    <cellStyle name="level1a 4 3 3 2 2" xfId="11357"/>
    <cellStyle name="level1a 4 3 3 2 3" xfId="11358"/>
    <cellStyle name="level1a 4 3 3 3" xfId="11359"/>
    <cellStyle name="level1a 4 3 4" xfId="11360"/>
    <cellStyle name="level1a 4 3 4 2" xfId="11361"/>
    <cellStyle name="level1a 4 3 4 2 2" xfId="11362"/>
    <cellStyle name="level1a 4 3 4 2 3" xfId="11363"/>
    <cellStyle name="level1a 4 3 4 3" xfId="11364"/>
    <cellStyle name="level1a 4 3 5" xfId="11365"/>
    <cellStyle name="level1a 4 3 5 2" xfId="11366"/>
    <cellStyle name="level1a 4 3 5 3" xfId="11367"/>
    <cellStyle name="level1a 4 3 6" xfId="11368"/>
    <cellStyle name="level1a 4 4" xfId="516"/>
    <cellStyle name="level1a 4 4 2" xfId="517"/>
    <cellStyle name="level1a 4 4 2 2" xfId="11369"/>
    <cellStyle name="level1a 4 4 2 2 2" xfId="11370"/>
    <cellStyle name="level1a 4 4 2 2 3" xfId="11371"/>
    <cellStyle name="level1a 4 4 2 3" xfId="11372"/>
    <cellStyle name="level1a 4 4 3" xfId="518"/>
    <cellStyle name="level1a 4 4 3 2" xfId="11373"/>
    <cellStyle name="level1a 4 4 3 2 2" xfId="11374"/>
    <cellStyle name="level1a 4 4 3 2 3" xfId="11375"/>
    <cellStyle name="level1a 4 4 3 3" xfId="11376"/>
    <cellStyle name="level1a 4 4 4" xfId="519"/>
    <cellStyle name="level1a 4 4 4 2" xfId="11377"/>
    <cellStyle name="level1a 4 4 4 2 2" xfId="11378"/>
    <cellStyle name="level1a 4 4 4 2 3" xfId="11379"/>
    <cellStyle name="level1a 4 4 4 3" xfId="11380"/>
    <cellStyle name="level1a 4 4 5" xfId="11381"/>
    <cellStyle name="level1a 4 4 5 2" xfId="11382"/>
    <cellStyle name="level1a 4 4 5 3" xfId="11383"/>
    <cellStyle name="level1a 4 4 6" xfId="11384"/>
    <cellStyle name="level1a 4 5" xfId="520"/>
    <cellStyle name="level1a 4 5 2" xfId="11385"/>
    <cellStyle name="level1a 4 5 2 2" xfId="11386"/>
    <cellStyle name="level1a 4 5 2 3" xfId="11387"/>
    <cellStyle name="level1a 4 5 3" xfId="11388"/>
    <cellStyle name="level1a 4 6" xfId="11389"/>
    <cellStyle name="level1a 4 6 2" xfId="11390"/>
    <cellStyle name="level1a 4 6 3" xfId="11391"/>
    <cellStyle name="level1a 4 7" xfId="11392"/>
    <cellStyle name="level1a 5" xfId="521"/>
    <cellStyle name="level1a 5 2" xfId="522"/>
    <cellStyle name="level1a 5 2 2" xfId="11393"/>
    <cellStyle name="level1a 5 2 2 2" xfId="11394"/>
    <cellStyle name="level1a 5 2 2 3" xfId="11395"/>
    <cellStyle name="level1a 5 2 3" xfId="11396"/>
    <cellStyle name="level1a 5 3" xfId="523"/>
    <cellStyle name="level1a 5 3 2" xfId="11397"/>
    <cellStyle name="level1a 5 3 2 2" xfId="11398"/>
    <cellStyle name="level1a 5 3 2 3" xfId="11399"/>
    <cellStyle name="level1a 5 3 3" xfId="11400"/>
    <cellStyle name="level1a 5 4" xfId="11401"/>
    <cellStyle name="level1a 5 4 2" xfId="11402"/>
    <cellStyle name="level1a 5 4 3" xfId="11403"/>
    <cellStyle name="level1a 5 5" xfId="11404"/>
    <cellStyle name="level1a 6" xfId="524"/>
    <cellStyle name="level1a 6 2" xfId="11405"/>
    <cellStyle name="level1a 6 3" xfId="11406"/>
    <cellStyle name="level1a 6 3 2" xfId="11407"/>
    <cellStyle name="level1a 6 3 3" xfId="11408"/>
    <cellStyle name="level1a 6 4" xfId="11409"/>
    <cellStyle name="level1a 7" xfId="525"/>
    <cellStyle name="level1a 7 2" xfId="11410"/>
    <cellStyle name="level1a 7 3" xfId="11411"/>
    <cellStyle name="level1a 7 3 2" xfId="11412"/>
    <cellStyle name="level1a 7 3 3" xfId="11413"/>
    <cellStyle name="level1a 7 4" xfId="11414"/>
    <cellStyle name="level1a 8" xfId="526"/>
    <cellStyle name="level1a 8 2" xfId="11415"/>
    <cellStyle name="level1a 9" xfId="527"/>
    <cellStyle name="level1a 9 2" xfId="11416"/>
    <cellStyle name="level2" xfId="528"/>
    <cellStyle name="level2 10" xfId="11417"/>
    <cellStyle name="level2 11" xfId="11418"/>
    <cellStyle name="level2 2" xfId="529"/>
    <cellStyle name="level2 2 2" xfId="530"/>
    <cellStyle name="level2 2 2 2" xfId="531"/>
    <cellStyle name="level2 2 2 3" xfId="532"/>
    <cellStyle name="level2 2 3" xfId="533"/>
    <cellStyle name="level2 2 3 2" xfId="11419"/>
    <cellStyle name="level2 2 4" xfId="534"/>
    <cellStyle name="level2 2 4 2" xfId="11420"/>
    <cellStyle name="level2 2 5" xfId="535"/>
    <cellStyle name="level2 2 5 2" xfId="11421"/>
    <cellStyle name="level2 2 6" xfId="536"/>
    <cellStyle name="level2 2 6 2" xfId="11422"/>
    <cellStyle name="level2 2 7" xfId="537"/>
    <cellStyle name="level2 2 7 2" xfId="11423"/>
    <cellStyle name="level2 2 8" xfId="11424"/>
    <cellStyle name="level2 3" xfId="538"/>
    <cellStyle name="level2 4" xfId="539"/>
    <cellStyle name="level2 5" xfId="540"/>
    <cellStyle name="level2 6" xfId="541"/>
    <cellStyle name="level2 7" xfId="542"/>
    <cellStyle name="level2 8" xfId="543"/>
    <cellStyle name="level2 9" xfId="544"/>
    <cellStyle name="level2a" xfId="545"/>
    <cellStyle name="level2a 10" xfId="11425"/>
    <cellStyle name="level2a 11" xfId="11426"/>
    <cellStyle name="level2a 2" xfId="546"/>
    <cellStyle name="level2a 2 2" xfId="547"/>
    <cellStyle name="level2a 2 2 2" xfId="548"/>
    <cellStyle name="level2a 2 2 3" xfId="549"/>
    <cellStyle name="level2a 2 3" xfId="550"/>
    <cellStyle name="level2a 2 3 2" xfId="11427"/>
    <cellStyle name="level2a 2 4" xfId="551"/>
    <cellStyle name="level2a 2 4 2" xfId="11428"/>
    <cellStyle name="level2a 2 5" xfId="552"/>
    <cellStyle name="level2a 2 5 2" xfId="11429"/>
    <cellStyle name="level2a 2 6" xfId="553"/>
    <cellStyle name="level2a 2 6 2" xfId="11430"/>
    <cellStyle name="level2a 2 7" xfId="554"/>
    <cellStyle name="level2a 2 7 2" xfId="11431"/>
    <cellStyle name="level2a 2 8" xfId="11432"/>
    <cellStyle name="level2a 3" xfId="555"/>
    <cellStyle name="level2a 4" xfId="556"/>
    <cellStyle name="level2a 5" xfId="557"/>
    <cellStyle name="level2a 6" xfId="558"/>
    <cellStyle name="level2a 7" xfId="559"/>
    <cellStyle name="level2a 8" xfId="560"/>
    <cellStyle name="level2a 9" xfId="561"/>
    <cellStyle name="level3" xfId="562"/>
    <cellStyle name="level3 2" xfId="563"/>
    <cellStyle name="level3 3" xfId="564"/>
    <cellStyle name="level3 4" xfId="565"/>
    <cellStyle name="level3 5" xfId="566"/>
    <cellStyle name="level3 6" xfId="567"/>
    <cellStyle name="level3 7" xfId="568"/>
    <cellStyle name="level3 8" xfId="569"/>
    <cellStyle name="level3 9" xfId="570"/>
    <cellStyle name="Lien hypertexte" xfId="17575" builtinId="8"/>
    <cellStyle name="Lien hypertexte 2" xfId="571"/>
    <cellStyle name="Lien hypertexte 2 2" xfId="572"/>
    <cellStyle name="Lien hypertexte 3" xfId="573"/>
    <cellStyle name="Lien hypertexte 3 2" xfId="574"/>
    <cellStyle name="Lien hypertexte 4" xfId="575"/>
    <cellStyle name="Lien hypertexte 4 2" xfId="576"/>
    <cellStyle name="Lien hypertexte 4 2 2" xfId="577"/>
    <cellStyle name="Lien hypertexte 4 3" xfId="578"/>
    <cellStyle name="Lien hypertexte 5" xfId="579"/>
    <cellStyle name="Lien hypertexte 5 2" xfId="580"/>
    <cellStyle name="Lien hypertexte 6" xfId="581"/>
    <cellStyle name="Line titles-Rows" xfId="582"/>
    <cellStyle name="Line titles-Rows 2" xfId="583"/>
    <cellStyle name="Line titles-Rows 2 2" xfId="584"/>
    <cellStyle name="Line titles-Rows 2 2 2" xfId="585"/>
    <cellStyle name="Line titles-Rows 2 2 2 2" xfId="11433"/>
    <cellStyle name="Line titles-Rows 2 2 2 3" xfId="11434"/>
    <cellStyle name="Line titles-Rows 2 2 3" xfId="586"/>
    <cellStyle name="Line titles-Rows 2 2 3 2" xfId="11435"/>
    <cellStyle name="Line titles-Rows 2 2 3 3" xfId="11436"/>
    <cellStyle name="Line titles-Rows 2 2 4" xfId="11437"/>
    <cellStyle name="Line titles-Rows 2 2 5" xfId="11438"/>
    <cellStyle name="Line titles-Rows 2 3" xfId="587"/>
    <cellStyle name="Line titles-Rows 2 3 2" xfId="588"/>
    <cellStyle name="Line titles-Rows 2 3 2 2" xfId="11439"/>
    <cellStyle name="Line titles-Rows 2 3 2 3" xfId="11440"/>
    <cellStyle name="Line titles-Rows 2 3 3" xfId="589"/>
    <cellStyle name="Line titles-Rows 2 3 3 2" xfId="11441"/>
    <cellStyle name="Line titles-Rows 2 3 3 3" xfId="11442"/>
    <cellStyle name="Line titles-Rows 2 3 4" xfId="11443"/>
    <cellStyle name="Line titles-Rows 2 3 5" xfId="11444"/>
    <cellStyle name="Line titles-Rows 2 4" xfId="590"/>
    <cellStyle name="Line titles-Rows 2 4 2" xfId="591"/>
    <cellStyle name="Line titles-Rows 2 4 2 2" xfId="11445"/>
    <cellStyle name="Line titles-Rows 2 4 2 3" xfId="11446"/>
    <cellStyle name="Line titles-Rows 2 4 3" xfId="592"/>
    <cellStyle name="Line titles-Rows 2 4 3 2" xfId="11447"/>
    <cellStyle name="Line titles-Rows 2 4 3 3" xfId="11448"/>
    <cellStyle name="Line titles-Rows 2 4 4" xfId="11449"/>
    <cellStyle name="Line titles-Rows 2 4 5" xfId="11450"/>
    <cellStyle name="Line titles-Rows 2 5" xfId="593"/>
    <cellStyle name="Line titles-Rows 2 5 2" xfId="11451"/>
    <cellStyle name="Line titles-Rows 2 5 3" xfId="11452"/>
    <cellStyle name="Line titles-Rows 2 6" xfId="594"/>
    <cellStyle name="Line titles-Rows 2 6 2" xfId="11453"/>
    <cellStyle name="Line titles-Rows 2 6 3" xfId="11454"/>
    <cellStyle name="Line titles-Rows 2 7" xfId="11455"/>
    <cellStyle name="Line titles-Rows 2 8" xfId="11456"/>
    <cellStyle name="Line titles-Rows 3" xfId="595"/>
    <cellStyle name="Line titles-Rows 3 2" xfId="596"/>
    <cellStyle name="Line titles-Rows 3 2 2" xfId="11457"/>
    <cellStyle name="Line titles-Rows 3 2 3" xfId="11458"/>
    <cellStyle name="Line titles-Rows 3 3" xfId="597"/>
    <cellStyle name="Line titles-Rows 3 3 2" xfId="11459"/>
    <cellStyle name="Line titles-Rows 3 3 3" xfId="11460"/>
    <cellStyle name="Line titles-Rows 3 4" xfId="11461"/>
    <cellStyle name="Line titles-Rows 3 5" xfId="11462"/>
    <cellStyle name="Line titles-Rows 4" xfId="598"/>
    <cellStyle name="Line titles-Rows 4 2" xfId="599"/>
    <cellStyle name="Line titles-Rows 4 2 2" xfId="11463"/>
    <cellStyle name="Line titles-Rows 4 2 3" xfId="11464"/>
    <cellStyle name="Line titles-Rows 4 3" xfId="600"/>
    <cellStyle name="Line titles-Rows 4 3 2" xfId="11465"/>
    <cellStyle name="Line titles-Rows 4 3 3" xfId="11466"/>
    <cellStyle name="Line titles-Rows 4 4" xfId="11467"/>
    <cellStyle name="Line titles-Rows 4 5" xfId="11468"/>
    <cellStyle name="Line titles-Rows 5" xfId="601"/>
    <cellStyle name="Line titles-Rows 5 2" xfId="602"/>
    <cellStyle name="Line titles-Rows 5 2 2" xfId="11469"/>
    <cellStyle name="Line titles-Rows 5 2 3" xfId="11470"/>
    <cellStyle name="Line titles-Rows 5 3" xfId="603"/>
    <cellStyle name="Line titles-Rows 5 3 2" xfId="11471"/>
    <cellStyle name="Line titles-Rows 5 3 3" xfId="11472"/>
    <cellStyle name="Line titles-Rows 5 4" xfId="11473"/>
    <cellStyle name="Line titles-Rows 5 5" xfId="11474"/>
    <cellStyle name="Line titles-Rows 6" xfId="604"/>
    <cellStyle name="Line titles-Rows 6 2" xfId="11475"/>
    <cellStyle name="Line titles-Rows 6 3" xfId="11476"/>
    <cellStyle name="Line titles-Rows 7" xfId="605"/>
    <cellStyle name="Line titles-Rows 7 2" xfId="11477"/>
    <cellStyle name="Line titles-Rows 7 3" xfId="11478"/>
    <cellStyle name="Line titles-Rows 8" xfId="11479"/>
    <cellStyle name="Line titles-Rows 9" xfId="11480"/>
    <cellStyle name="Linked Cell" xfId="606"/>
    <cellStyle name="Linked Cell 2" xfId="607"/>
    <cellStyle name="Linked Cell 2 2" xfId="11481"/>
    <cellStyle name="Linked Cell 2 3" xfId="11482"/>
    <cellStyle name="Linked Cell 3" xfId="11483"/>
    <cellStyle name="Migliaia (0)_conti99" xfId="608"/>
    <cellStyle name="Milliers" xfId="10" builtinId="3"/>
    <cellStyle name="Milliers 2" xfId="8"/>
    <cellStyle name="Milliers 2 2" xfId="609"/>
    <cellStyle name="Milliers 2 3" xfId="610"/>
    <cellStyle name="Milliers 2 3 2" xfId="611"/>
    <cellStyle name="Milliers 3" xfId="612"/>
    <cellStyle name="Milliers 3 2" xfId="613"/>
    <cellStyle name="Milliers 4" xfId="614"/>
    <cellStyle name="Milliers 5" xfId="615"/>
    <cellStyle name="Milliers 5 2" xfId="616"/>
    <cellStyle name="Milliers 6" xfId="617"/>
    <cellStyle name="mìny_CZLFS0X0" xfId="11484"/>
    <cellStyle name="Neutral" xfId="618"/>
    <cellStyle name="Neutral 2" xfId="619"/>
    <cellStyle name="Neutre" xfId="17578" builtinId="28"/>
    <cellStyle name="Neutre 2" xfId="620"/>
    <cellStyle name="Neutre 3" xfId="621"/>
    <cellStyle name="Normaali 2" xfId="622"/>
    <cellStyle name="Normaali 2 10" xfId="11485"/>
    <cellStyle name="Normaali 2 2" xfId="623"/>
    <cellStyle name="Normaali 2 2 2" xfId="11486"/>
    <cellStyle name="Normaali 2 2 2 2" xfId="11487"/>
    <cellStyle name="Normaali 2 2 2 2 2" xfId="11488"/>
    <cellStyle name="Normaali 2 2 2 2 2 2" xfId="11489"/>
    <cellStyle name="Normaali 2 2 2 2 2 2 2" xfId="11490"/>
    <cellStyle name="Normaali 2 2 2 2 2 3" xfId="11491"/>
    <cellStyle name="Normaali 2 2 2 2 2 3 2" xfId="11492"/>
    <cellStyle name="Normaali 2 2 2 2 2 4" xfId="11493"/>
    <cellStyle name="Normaali 2 2 2 2 3" xfId="11494"/>
    <cellStyle name="Normaali 2 2 2 2 3 2" xfId="11495"/>
    <cellStyle name="Normaali 2 2 2 2 4" xfId="11496"/>
    <cellStyle name="Normaali 2 2 2 2 4 2" xfId="11497"/>
    <cellStyle name="Normaali 2 2 2 2 5" xfId="11498"/>
    <cellStyle name="Normaali 2 2 2 3" xfId="11499"/>
    <cellStyle name="Normaali 2 2 2 3 2" xfId="11500"/>
    <cellStyle name="Normaali 2 2 2 3 2 2" xfId="11501"/>
    <cellStyle name="Normaali 2 2 2 3 3" xfId="11502"/>
    <cellStyle name="Normaali 2 2 2 3 3 2" xfId="11503"/>
    <cellStyle name="Normaali 2 2 2 3 4" xfId="11504"/>
    <cellStyle name="Normaali 2 2 2 4" xfId="11505"/>
    <cellStyle name="Normaali 2 2 2 4 2" xfId="11506"/>
    <cellStyle name="Normaali 2 2 2 5" xfId="11507"/>
    <cellStyle name="Normaali 2 2 2 5 2" xfId="11508"/>
    <cellStyle name="Normaali 2 2 2 6" xfId="11509"/>
    <cellStyle name="Normaali 2 2 3" xfId="11510"/>
    <cellStyle name="Normaali 2 2 3 2" xfId="11511"/>
    <cellStyle name="Normaali 2 2 3 2 2" xfId="11512"/>
    <cellStyle name="Normaali 2 2 3 2 2 2" xfId="11513"/>
    <cellStyle name="Normaali 2 2 3 2 3" xfId="11514"/>
    <cellStyle name="Normaali 2 2 3 2 3 2" xfId="11515"/>
    <cellStyle name="Normaali 2 2 3 2 4" xfId="11516"/>
    <cellStyle name="Normaali 2 2 3 3" xfId="11517"/>
    <cellStyle name="Normaali 2 2 3 3 2" xfId="11518"/>
    <cellStyle name="Normaali 2 2 3 4" xfId="11519"/>
    <cellStyle name="Normaali 2 2 3 4 2" xfId="11520"/>
    <cellStyle name="Normaali 2 2 3 5" xfId="11521"/>
    <cellStyle name="Normaali 2 2 4" xfId="11522"/>
    <cellStyle name="Normaali 2 2 4 2" xfId="11523"/>
    <cellStyle name="Normaali 2 2 4 2 2" xfId="11524"/>
    <cellStyle name="Normaali 2 2 4 3" xfId="11525"/>
    <cellStyle name="Normaali 2 2 4 3 2" xfId="11526"/>
    <cellStyle name="Normaali 2 2 4 4" xfId="11527"/>
    <cellStyle name="Normaali 2 2 5" xfId="11528"/>
    <cellStyle name="Normaali 2 2 5 2" xfId="11529"/>
    <cellStyle name="Normaali 2 2 6" xfId="11530"/>
    <cellStyle name="Normaali 2 2 6 2" xfId="11531"/>
    <cellStyle name="Normaali 2 2 7" xfId="11532"/>
    <cellStyle name="Normaali 2 3" xfId="624"/>
    <cellStyle name="Normaali 2 3 2" xfId="11533"/>
    <cellStyle name="Normaali 2 3 2 2" xfId="11534"/>
    <cellStyle name="Normaali 2 3 2 2 2" xfId="11535"/>
    <cellStyle name="Normaali 2 3 2 2 2 2" xfId="11536"/>
    <cellStyle name="Normaali 2 3 2 2 2 2 2" xfId="11537"/>
    <cellStyle name="Normaali 2 3 2 2 2 3" xfId="11538"/>
    <cellStyle name="Normaali 2 3 2 2 2 3 2" xfId="11539"/>
    <cellStyle name="Normaali 2 3 2 2 2 4" xfId="11540"/>
    <cellStyle name="Normaali 2 3 2 2 3" xfId="11541"/>
    <cellStyle name="Normaali 2 3 2 2 3 2" xfId="11542"/>
    <cellStyle name="Normaali 2 3 2 2 4" xfId="11543"/>
    <cellStyle name="Normaali 2 3 2 2 4 2" xfId="11544"/>
    <cellStyle name="Normaali 2 3 2 2 5" xfId="11545"/>
    <cellStyle name="Normaali 2 3 2 3" xfId="11546"/>
    <cellStyle name="Normaali 2 3 2 3 2" xfId="11547"/>
    <cellStyle name="Normaali 2 3 2 3 2 2" xfId="11548"/>
    <cellStyle name="Normaali 2 3 2 3 3" xfId="11549"/>
    <cellStyle name="Normaali 2 3 2 3 3 2" xfId="11550"/>
    <cellStyle name="Normaali 2 3 2 3 4" xfId="11551"/>
    <cellStyle name="Normaali 2 3 2 4" xfId="11552"/>
    <cellStyle name="Normaali 2 3 2 4 2" xfId="11553"/>
    <cellStyle name="Normaali 2 3 2 5" xfId="11554"/>
    <cellStyle name="Normaali 2 3 2 5 2" xfId="11555"/>
    <cellStyle name="Normaali 2 3 2 6" xfId="11556"/>
    <cellStyle name="Normaali 2 3 3" xfId="11557"/>
    <cellStyle name="Normaali 2 3 3 2" xfId="11558"/>
    <cellStyle name="Normaali 2 3 3 2 2" xfId="11559"/>
    <cellStyle name="Normaali 2 3 3 2 2 2" xfId="11560"/>
    <cellStyle name="Normaali 2 3 3 2 3" xfId="11561"/>
    <cellStyle name="Normaali 2 3 3 2 3 2" xfId="11562"/>
    <cellStyle name="Normaali 2 3 3 2 4" xfId="11563"/>
    <cellStyle name="Normaali 2 3 3 3" xfId="11564"/>
    <cellStyle name="Normaali 2 3 3 3 2" xfId="11565"/>
    <cellStyle name="Normaali 2 3 3 4" xfId="11566"/>
    <cellStyle name="Normaali 2 3 3 4 2" xfId="11567"/>
    <cellStyle name="Normaali 2 3 3 5" xfId="11568"/>
    <cellStyle name="Normaali 2 3 4" xfId="11569"/>
    <cellStyle name="Normaali 2 3 4 2" xfId="11570"/>
    <cellStyle name="Normaali 2 3 4 2 2" xfId="11571"/>
    <cellStyle name="Normaali 2 3 4 3" xfId="11572"/>
    <cellStyle name="Normaali 2 3 4 3 2" xfId="11573"/>
    <cellStyle name="Normaali 2 3 4 4" xfId="11574"/>
    <cellStyle name="Normaali 2 3 5" xfId="11575"/>
    <cellStyle name="Normaali 2 3 5 2" xfId="11576"/>
    <cellStyle name="Normaali 2 3 6" xfId="11577"/>
    <cellStyle name="Normaali 2 3 6 2" xfId="11578"/>
    <cellStyle name="Normaali 2 3 7" xfId="11579"/>
    <cellStyle name="Normaali 2 4" xfId="625"/>
    <cellStyle name="Normaali 2 4 2" xfId="11580"/>
    <cellStyle name="Normaali 2 4 2 2" xfId="11581"/>
    <cellStyle name="Normaali 2 4 2 2 2" xfId="11582"/>
    <cellStyle name="Normaali 2 4 2 2 2 2" xfId="11583"/>
    <cellStyle name="Normaali 2 4 2 2 2 2 2" xfId="11584"/>
    <cellStyle name="Normaali 2 4 2 2 2 3" xfId="11585"/>
    <cellStyle name="Normaali 2 4 2 2 2 3 2" xfId="11586"/>
    <cellStyle name="Normaali 2 4 2 2 2 4" xfId="11587"/>
    <cellStyle name="Normaali 2 4 2 2 3" xfId="11588"/>
    <cellStyle name="Normaali 2 4 2 2 3 2" xfId="11589"/>
    <cellStyle name="Normaali 2 4 2 2 4" xfId="11590"/>
    <cellStyle name="Normaali 2 4 2 2 4 2" xfId="11591"/>
    <cellStyle name="Normaali 2 4 2 2 5" xfId="11592"/>
    <cellStyle name="Normaali 2 4 2 3" xfId="11593"/>
    <cellStyle name="Normaali 2 4 2 3 2" xfId="11594"/>
    <cellStyle name="Normaali 2 4 2 3 2 2" xfId="11595"/>
    <cellStyle name="Normaali 2 4 2 3 3" xfId="11596"/>
    <cellStyle name="Normaali 2 4 2 3 3 2" xfId="11597"/>
    <cellStyle name="Normaali 2 4 2 3 4" xfId="11598"/>
    <cellStyle name="Normaali 2 4 2 4" xfId="11599"/>
    <cellStyle name="Normaali 2 4 2 4 2" xfId="11600"/>
    <cellStyle name="Normaali 2 4 2 5" xfId="11601"/>
    <cellStyle name="Normaali 2 4 2 5 2" xfId="11602"/>
    <cellStyle name="Normaali 2 4 2 6" xfId="11603"/>
    <cellStyle name="Normaali 2 4 3" xfId="11604"/>
    <cellStyle name="Normaali 2 4 3 2" xfId="11605"/>
    <cellStyle name="Normaali 2 4 3 2 2" xfId="11606"/>
    <cellStyle name="Normaali 2 4 3 2 2 2" xfId="11607"/>
    <cellStyle name="Normaali 2 4 3 2 3" xfId="11608"/>
    <cellStyle name="Normaali 2 4 3 2 3 2" xfId="11609"/>
    <cellStyle name="Normaali 2 4 3 2 4" xfId="11610"/>
    <cellStyle name="Normaali 2 4 3 3" xfId="11611"/>
    <cellStyle name="Normaali 2 4 3 3 2" xfId="11612"/>
    <cellStyle name="Normaali 2 4 3 4" xfId="11613"/>
    <cellStyle name="Normaali 2 4 3 4 2" xfId="11614"/>
    <cellStyle name="Normaali 2 4 3 5" xfId="11615"/>
    <cellStyle name="Normaali 2 4 4" xfId="11616"/>
    <cellStyle name="Normaali 2 4 4 2" xfId="11617"/>
    <cellStyle name="Normaali 2 4 4 2 2" xfId="11618"/>
    <cellStyle name="Normaali 2 4 4 3" xfId="11619"/>
    <cellStyle name="Normaali 2 4 4 3 2" xfId="11620"/>
    <cellStyle name="Normaali 2 4 4 4" xfId="11621"/>
    <cellStyle name="Normaali 2 4 5" xfId="11622"/>
    <cellStyle name="Normaali 2 4 5 2" xfId="11623"/>
    <cellStyle name="Normaali 2 4 6" xfId="11624"/>
    <cellStyle name="Normaali 2 4 6 2" xfId="11625"/>
    <cellStyle name="Normaali 2 4 7" xfId="11626"/>
    <cellStyle name="Normaali 2 5" xfId="11627"/>
    <cellStyle name="Normaali 2 5 2" xfId="11628"/>
    <cellStyle name="Normaali 2 5 2 2" xfId="11629"/>
    <cellStyle name="Normaali 2 5 2 2 2" xfId="11630"/>
    <cellStyle name="Normaali 2 5 2 2 2 2" xfId="11631"/>
    <cellStyle name="Normaali 2 5 2 2 3" xfId="11632"/>
    <cellStyle name="Normaali 2 5 2 2 3 2" xfId="11633"/>
    <cellStyle name="Normaali 2 5 2 2 4" xfId="11634"/>
    <cellStyle name="Normaali 2 5 2 3" xfId="11635"/>
    <cellStyle name="Normaali 2 5 2 3 2" xfId="11636"/>
    <cellStyle name="Normaali 2 5 2 4" xfId="11637"/>
    <cellStyle name="Normaali 2 5 2 4 2" xfId="11638"/>
    <cellStyle name="Normaali 2 5 2 5" xfId="11639"/>
    <cellStyle name="Normaali 2 5 3" xfId="11640"/>
    <cellStyle name="Normaali 2 5 3 2" xfId="11641"/>
    <cellStyle name="Normaali 2 5 3 2 2" xfId="11642"/>
    <cellStyle name="Normaali 2 5 3 3" xfId="11643"/>
    <cellStyle name="Normaali 2 5 3 3 2" xfId="11644"/>
    <cellStyle name="Normaali 2 5 3 4" xfId="11645"/>
    <cellStyle name="Normaali 2 5 4" xfId="11646"/>
    <cellStyle name="Normaali 2 5 4 2" xfId="11647"/>
    <cellStyle name="Normaali 2 5 5" xfId="11648"/>
    <cellStyle name="Normaali 2 5 5 2" xfId="11649"/>
    <cellStyle name="Normaali 2 5 6" xfId="11650"/>
    <cellStyle name="Normaali 2 6" xfId="11651"/>
    <cellStyle name="Normaali 2 6 2" xfId="11652"/>
    <cellStyle name="Normaali 2 6 2 2" xfId="11653"/>
    <cellStyle name="Normaali 2 6 2 2 2" xfId="11654"/>
    <cellStyle name="Normaali 2 6 2 3" xfId="11655"/>
    <cellStyle name="Normaali 2 6 2 3 2" xfId="11656"/>
    <cellStyle name="Normaali 2 6 2 4" xfId="11657"/>
    <cellStyle name="Normaali 2 6 3" xfId="11658"/>
    <cellStyle name="Normaali 2 6 3 2" xfId="11659"/>
    <cellStyle name="Normaali 2 6 4" xfId="11660"/>
    <cellStyle name="Normaali 2 6 4 2" xfId="11661"/>
    <cellStyle name="Normaali 2 6 5" xfId="11662"/>
    <cellStyle name="Normaali 2 7" xfId="11663"/>
    <cellStyle name="Normaali 2 7 2" xfId="11664"/>
    <cellStyle name="Normaali 2 7 2 2" xfId="11665"/>
    <cellStyle name="Normaali 2 7 3" xfId="11666"/>
    <cellStyle name="Normaali 2 7 3 2" xfId="11667"/>
    <cellStyle name="Normaali 2 7 4" xfId="11668"/>
    <cellStyle name="Normaali 2 8" xfId="11669"/>
    <cellStyle name="Normaali 2 8 2" xfId="11670"/>
    <cellStyle name="Normaali 2 9" xfId="11671"/>
    <cellStyle name="Normaali 2 9 2" xfId="11672"/>
    <cellStyle name="Normaali 2_T_B1.2" xfId="11673"/>
    <cellStyle name="Normaali 3" xfId="626"/>
    <cellStyle name="Normaali 3 10" xfId="11674"/>
    <cellStyle name="Normaali 3 2" xfId="627"/>
    <cellStyle name="Normaali 3 2 2" xfId="11675"/>
    <cellStyle name="Normaali 3 2 2 2" xfId="11676"/>
    <cellStyle name="Normaali 3 2 2 2 2" xfId="11677"/>
    <cellStyle name="Normaali 3 2 2 2 2 2" xfId="11678"/>
    <cellStyle name="Normaali 3 2 2 2 2 2 2" xfId="11679"/>
    <cellStyle name="Normaali 3 2 2 2 2 3" xfId="11680"/>
    <cellStyle name="Normaali 3 2 2 2 2 3 2" xfId="11681"/>
    <cellStyle name="Normaali 3 2 2 2 2 4" xfId="11682"/>
    <cellStyle name="Normaali 3 2 2 2 3" xfId="11683"/>
    <cellStyle name="Normaali 3 2 2 2 3 2" xfId="11684"/>
    <cellStyle name="Normaali 3 2 2 2 4" xfId="11685"/>
    <cellStyle name="Normaali 3 2 2 2 4 2" xfId="11686"/>
    <cellStyle name="Normaali 3 2 2 2 5" xfId="11687"/>
    <cellStyle name="Normaali 3 2 2 3" xfId="11688"/>
    <cellStyle name="Normaali 3 2 2 3 2" xfId="11689"/>
    <cellStyle name="Normaali 3 2 2 3 2 2" xfId="11690"/>
    <cellStyle name="Normaali 3 2 2 3 3" xfId="11691"/>
    <cellStyle name="Normaali 3 2 2 3 3 2" xfId="11692"/>
    <cellStyle name="Normaali 3 2 2 3 4" xfId="11693"/>
    <cellStyle name="Normaali 3 2 2 4" xfId="11694"/>
    <cellStyle name="Normaali 3 2 2 4 2" xfId="11695"/>
    <cellStyle name="Normaali 3 2 2 5" xfId="11696"/>
    <cellStyle name="Normaali 3 2 2 5 2" xfId="11697"/>
    <cellStyle name="Normaali 3 2 2 6" xfId="11698"/>
    <cellStyle name="Normaali 3 2 3" xfId="11699"/>
    <cellStyle name="Normaali 3 2 3 2" xfId="11700"/>
    <cellStyle name="Normaali 3 2 3 2 2" xfId="11701"/>
    <cellStyle name="Normaali 3 2 3 2 2 2" xfId="11702"/>
    <cellStyle name="Normaali 3 2 3 2 3" xfId="11703"/>
    <cellStyle name="Normaali 3 2 3 2 3 2" xfId="11704"/>
    <cellStyle name="Normaali 3 2 3 2 4" xfId="11705"/>
    <cellStyle name="Normaali 3 2 3 3" xfId="11706"/>
    <cellStyle name="Normaali 3 2 3 3 2" xfId="11707"/>
    <cellStyle name="Normaali 3 2 3 4" xfId="11708"/>
    <cellStyle name="Normaali 3 2 3 4 2" xfId="11709"/>
    <cellStyle name="Normaali 3 2 3 5" xfId="11710"/>
    <cellStyle name="Normaali 3 2 4" xfId="11711"/>
    <cellStyle name="Normaali 3 2 4 2" xfId="11712"/>
    <cellStyle name="Normaali 3 2 4 2 2" xfId="11713"/>
    <cellStyle name="Normaali 3 2 4 3" xfId="11714"/>
    <cellStyle name="Normaali 3 2 4 3 2" xfId="11715"/>
    <cellStyle name="Normaali 3 2 4 4" xfId="11716"/>
    <cellStyle name="Normaali 3 2 5" xfId="11717"/>
    <cellStyle name="Normaali 3 2 5 2" xfId="11718"/>
    <cellStyle name="Normaali 3 2 6" xfId="11719"/>
    <cellStyle name="Normaali 3 2 6 2" xfId="11720"/>
    <cellStyle name="Normaali 3 2 7" xfId="11721"/>
    <cellStyle name="Normaali 3 3" xfId="628"/>
    <cellStyle name="Normaali 3 3 2" xfId="11722"/>
    <cellStyle name="Normaali 3 3 2 2" xfId="11723"/>
    <cellStyle name="Normaali 3 3 2 2 2" xfId="11724"/>
    <cellStyle name="Normaali 3 3 2 2 2 2" xfId="11725"/>
    <cellStyle name="Normaali 3 3 2 2 2 2 2" xfId="11726"/>
    <cellStyle name="Normaali 3 3 2 2 2 3" xfId="11727"/>
    <cellStyle name="Normaali 3 3 2 2 2 3 2" xfId="11728"/>
    <cellStyle name="Normaali 3 3 2 2 2 4" xfId="11729"/>
    <cellStyle name="Normaali 3 3 2 2 3" xfId="11730"/>
    <cellStyle name="Normaali 3 3 2 2 3 2" xfId="11731"/>
    <cellStyle name="Normaali 3 3 2 2 4" xfId="11732"/>
    <cellStyle name="Normaali 3 3 2 2 4 2" xfId="11733"/>
    <cellStyle name="Normaali 3 3 2 2 5" xfId="11734"/>
    <cellStyle name="Normaali 3 3 2 3" xfId="11735"/>
    <cellStyle name="Normaali 3 3 2 3 2" xfId="11736"/>
    <cellStyle name="Normaali 3 3 2 3 2 2" xfId="11737"/>
    <cellStyle name="Normaali 3 3 2 3 3" xfId="11738"/>
    <cellStyle name="Normaali 3 3 2 3 3 2" xfId="11739"/>
    <cellStyle name="Normaali 3 3 2 3 4" xfId="11740"/>
    <cellStyle name="Normaali 3 3 2 4" xfId="11741"/>
    <cellStyle name="Normaali 3 3 2 4 2" xfId="11742"/>
    <cellStyle name="Normaali 3 3 2 5" xfId="11743"/>
    <cellStyle name="Normaali 3 3 2 5 2" xfId="11744"/>
    <cellStyle name="Normaali 3 3 2 6" xfId="11745"/>
    <cellStyle name="Normaali 3 3 3" xfId="11746"/>
    <cellStyle name="Normaali 3 3 3 2" xfId="11747"/>
    <cellStyle name="Normaali 3 3 3 2 2" xfId="11748"/>
    <cellStyle name="Normaali 3 3 3 2 2 2" xfId="11749"/>
    <cellStyle name="Normaali 3 3 3 2 3" xfId="11750"/>
    <cellStyle name="Normaali 3 3 3 2 3 2" xfId="11751"/>
    <cellStyle name="Normaali 3 3 3 2 4" xfId="11752"/>
    <cellStyle name="Normaali 3 3 3 3" xfId="11753"/>
    <cellStyle name="Normaali 3 3 3 3 2" xfId="11754"/>
    <cellStyle name="Normaali 3 3 3 4" xfId="11755"/>
    <cellStyle name="Normaali 3 3 3 4 2" xfId="11756"/>
    <cellStyle name="Normaali 3 3 3 5" xfId="11757"/>
    <cellStyle name="Normaali 3 3 4" xfId="11758"/>
    <cellStyle name="Normaali 3 3 4 2" xfId="11759"/>
    <cellStyle name="Normaali 3 3 4 2 2" xfId="11760"/>
    <cellStyle name="Normaali 3 3 4 3" xfId="11761"/>
    <cellStyle name="Normaali 3 3 4 3 2" xfId="11762"/>
    <cellStyle name="Normaali 3 3 4 4" xfId="11763"/>
    <cellStyle name="Normaali 3 3 5" xfId="11764"/>
    <cellStyle name="Normaali 3 3 5 2" xfId="11765"/>
    <cellStyle name="Normaali 3 3 6" xfId="11766"/>
    <cellStyle name="Normaali 3 3 6 2" xfId="11767"/>
    <cellStyle name="Normaali 3 3 7" xfId="11768"/>
    <cellStyle name="Normaali 3 4" xfId="629"/>
    <cellStyle name="Normaali 3 4 2" xfId="11769"/>
    <cellStyle name="Normaali 3 4 2 2" xfId="11770"/>
    <cellStyle name="Normaali 3 4 2 2 2" xfId="11771"/>
    <cellStyle name="Normaali 3 4 2 2 2 2" xfId="11772"/>
    <cellStyle name="Normaali 3 4 2 2 2 2 2" xfId="11773"/>
    <cellStyle name="Normaali 3 4 2 2 2 3" xfId="11774"/>
    <cellStyle name="Normaali 3 4 2 2 2 3 2" xfId="11775"/>
    <cellStyle name="Normaali 3 4 2 2 2 4" xfId="11776"/>
    <cellStyle name="Normaali 3 4 2 2 3" xfId="11777"/>
    <cellStyle name="Normaali 3 4 2 2 3 2" xfId="11778"/>
    <cellStyle name="Normaali 3 4 2 2 4" xfId="11779"/>
    <cellStyle name="Normaali 3 4 2 2 4 2" xfId="11780"/>
    <cellStyle name="Normaali 3 4 2 2 5" xfId="11781"/>
    <cellStyle name="Normaali 3 4 2 3" xfId="11782"/>
    <cellStyle name="Normaali 3 4 2 3 2" xfId="11783"/>
    <cellStyle name="Normaali 3 4 2 3 2 2" xfId="11784"/>
    <cellStyle name="Normaali 3 4 2 3 3" xfId="11785"/>
    <cellStyle name="Normaali 3 4 2 3 3 2" xfId="11786"/>
    <cellStyle name="Normaali 3 4 2 3 4" xfId="11787"/>
    <cellStyle name="Normaali 3 4 2 4" xfId="11788"/>
    <cellStyle name="Normaali 3 4 2 4 2" xfId="11789"/>
    <cellStyle name="Normaali 3 4 2 5" xfId="11790"/>
    <cellStyle name="Normaali 3 4 2 5 2" xfId="11791"/>
    <cellStyle name="Normaali 3 4 2 6" xfId="11792"/>
    <cellStyle name="Normaali 3 4 3" xfId="11793"/>
    <cellStyle name="Normaali 3 4 3 2" xfId="11794"/>
    <cellStyle name="Normaali 3 4 3 2 2" xfId="11795"/>
    <cellStyle name="Normaali 3 4 3 2 2 2" xfId="11796"/>
    <cellStyle name="Normaali 3 4 3 2 3" xfId="11797"/>
    <cellStyle name="Normaali 3 4 3 2 3 2" xfId="11798"/>
    <cellStyle name="Normaali 3 4 3 2 4" xfId="11799"/>
    <cellStyle name="Normaali 3 4 3 3" xfId="11800"/>
    <cellStyle name="Normaali 3 4 3 3 2" xfId="11801"/>
    <cellStyle name="Normaali 3 4 3 4" xfId="11802"/>
    <cellStyle name="Normaali 3 4 3 4 2" xfId="11803"/>
    <cellStyle name="Normaali 3 4 3 5" xfId="11804"/>
    <cellStyle name="Normaali 3 4 4" xfId="11805"/>
    <cellStyle name="Normaali 3 4 4 2" xfId="11806"/>
    <cellStyle name="Normaali 3 4 4 2 2" xfId="11807"/>
    <cellStyle name="Normaali 3 4 4 3" xfId="11808"/>
    <cellStyle name="Normaali 3 4 4 3 2" xfId="11809"/>
    <cellStyle name="Normaali 3 4 4 4" xfId="11810"/>
    <cellStyle name="Normaali 3 4 5" xfId="11811"/>
    <cellStyle name="Normaali 3 4 5 2" xfId="11812"/>
    <cellStyle name="Normaali 3 4 6" xfId="11813"/>
    <cellStyle name="Normaali 3 4 6 2" xfId="11814"/>
    <cellStyle name="Normaali 3 4 7" xfId="11815"/>
    <cellStyle name="Normaali 3 5" xfId="11816"/>
    <cellStyle name="Normaali 3 5 2" xfId="11817"/>
    <cellStyle name="Normaali 3 5 2 2" xfId="11818"/>
    <cellStyle name="Normaali 3 5 2 2 2" xfId="11819"/>
    <cellStyle name="Normaali 3 5 2 2 2 2" xfId="11820"/>
    <cellStyle name="Normaali 3 5 2 2 3" xfId="11821"/>
    <cellStyle name="Normaali 3 5 2 2 3 2" xfId="11822"/>
    <cellStyle name="Normaali 3 5 2 2 4" xfId="11823"/>
    <cellStyle name="Normaali 3 5 2 3" xfId="11824"/>
    <cellStyle name="Normaali 3 5 2 3 2" xfId="11825"/>
    <cellStyle name="Normaali 3 5 2 4" xfId="11826"/>
    <cellStyle name="Normaali 3 5 2 4 2" xfId="11827"/>
    <cellStyle name="Normaali 3 5 2 5" xfId="11828"/>
    <cellStyle name="Normaali 3 5 3" xfId="11829"/>
    <cellStyle name="Normaali 3 5 3 2" xfId="11830"/>
    <cellStyle name="Normaali 3 5 3 2 2" xfId="11831"/>
    <cellStyle name="Normaali 3 5 3 3" xfId="11832"/>
    <cellStyle name="Normaali 3 5 3 3 2" xfId="11833"/>
    <cellStyle name="Normaali 3 5 3 4" xfId="11834"/>
    <cellStyle name="Normaali 3 5 4" xfId="11835"/>
    <cellStyle name="Normaali 3 5 4 2" xfId="11836"/>
    <cellStyle name="Normaali 3 5 5" xfId="11837"/>
    <cellStyle name="Normaali 3 5 5 2" xfId="11838"/>
    <cellStyle name="Normaali 3 5 6" xfId="11839"/>
    <cellStyle name="Normaali 3 6" xfId="11840"/>
    <cellStyle name="Normaali 3 6 2" xfId="11841"/>
    <cellStyle name="Normaali 3 6 2 2" xfId="11842"/>
    <cellStyle name="Normaali 3 6 2 2 2" xfId="11843"/>
    <cellStyle name="Normaali 3 6 2 3" xfId="11844"/>
    <cellStyle name="Normaali 3 6 2 3 2" xfId="11845"/>
    <cellStyle name="Normaali 3 6 2 4" xfId="11846"/>
    <cellStyle name="Normaali 3 6 3" xfId="11847"/>
    <cellStyle name="Normaali 3 6 3 2" xfId="11848"/>
    <cellStyle name="Normaali 3 6 4" xfId="11849"/>
    <cellStyle name="Normaali 3 6 4 2" xfId="11850"/>
    <cellStyle name="Normaali 3 6 5" xfId="11851"/>
    <cellStyle name="Normaali 3 7" xfId="11852"/>
    <cellStyle name="Normaali 3 7 2" xfId="11853"/>
    <cellStyle name="Normaali 3 7 2 2" xfId="11854"/>
    <cellStyle name="Normaali 3 7 3" xfId="11855"/>
    <cellStyle name="Normaali 3 7 3 2" xfId="11856"/>
    <cellStyle name="Normaali 3 7 4" xfId="11857"/>
    <cellStyle name="Normaali 3 8" xfId="11858"/>
    <cellStyle name="Normaali 3 8 2" xfId="11859"/>
    <cellStyle name="Normaali 3 9" xfId="11860"/>
    <cellStyle name="Normaali 3 9 2" xfId="11861"/>
    <cellStyle name="Normaali 3_T_B1.2" xfId="11862"/>
    <cellStyle name="Normal" xfId="0" builtinId="0"/>
    <cellStyle name="Normal - Style1" xfId="630"/>
    <cellStyle name="Normal 10" xfId="631"/>
    <cellStyle name="Normal 10 2" xfId="632"/>
    <cellStyle name="Normal 10 2 2" xfId="633"/>
    <cellStyle name="Normal 10 2 2 2" xfId="11863"/>
    <cellStyle name="Normal 10 2 3" xfId="11864"/>
    <cellStyle name="Normal 10 2 4" xfId="11865"/>
    <cellStyle name="Normal 10 3" xfId="634"/>
    <cellStyle name="Normal 10 3 2" xfId="11866"/>
    <cellStyle name="Normal 10 3 3" xfId="11867"/>
    <cellStyle name="Normal 10 4" xfId="635"/>
    <cellStyle name="Normal 10 5" xfId="11868"/>
    <cellStyle name="Normal 11" xfId="636"/>
    <cellStyle name="Normal 11 10" xfId="11869"/>
    <cellStyle name="Normal 11 11" xfId="11870"/>
    <cellStyle name="Normal 11 2" xfId="637"/>
    <cellStyle name="Normal 11 2 10" xfId="638"/>
    <cellStyle name="Normal 11 2 10 2" xfId="639"/>
    <cellStyle name="Normal 11 2 11" xfId="640"/>
    <cellStyle name="Normal 11 2 11 2" xfId="641"/>
    <cellStyle name="Normal 11 2 12" xfId="642"/>
    <cellStyle name="Normal 11 2 13" xfId="643"/>
    <cellStyle name="Normal 11 2 2" xfId="644"/>
    <cellStyle name="Normal 11 2 2 2" xfId="645"/>
    <cellStyle name="Normal 11 2 2 2 2" xfId="646"/>
    <cellStyle name="Normal 11 2 2 2 2 2" xfId="11871"/>
    <cellStyle name="Normal 11 2 2 2 2 2 2" xfId="11872"/>
    <cellStyle name="Normal 11 2 2 2 2 2 2 2" xfId="11873"/>
    <cellStyle name="Normal 11 2 2 2 2 2 3" xfId="11874"/>
    <cellStyle name="Normal 11 2 2 2 2 2 3 2" xfId="11875"/>
    <cellStyle name="Normal 11 2 2 2 2 2 4" xfId="11876"/>
    <cellStyle name="Normal 11 2 2 2 2 3" xfId="11877"/>
    <cellStyle name="Normal 11 2 2 2 2 3 2" xfId="11878"/>
    <cellStyle name="Normal 11 2 2 2 2 4" xfId="11879"/>
    <cellStyle name="Normal 11 2 2 2 2 4 2" xfId="11880"/>
    <cellStyle name="Normal 11 2 2 2 2 5" xfId="11881"/>
    <cellStyle name="Normal 11 2 2 2 3" xfId="647"/>
    <cellStyle name="Normal 11 2 2 2 3 2" xfId="11882"/>
    <cellStyle name="Normal 11 2 2 2 3 2 2" xfId="11883"/>
    <cellStyle name="Normal 11 2 2 2 3 3" xfId="11884"/>
    <cellStyle name="Normal 11 2 2 2 3 3 2" xfId="11885"/>
    <cellStyle name="Normal 11 2 2 2 3 4" xfId="11886"/>
    <cellStyle name="Normal 11 2 2 2 4" xfId="11887"/>
    <cellStyle name="Normal 11 2 2 2 4 2" xfId="11888"/>
    <cellStyle name="Normal 11 2 2 2 5" xfId="11889"/>
    <cellStyle name="Normal 11 2 2 2 5 2" xfId="11890"/>
    <cellStyle name="Normal 11 2 2 2 6" xfId="11891"/>
    <cellStyle name="Normal 11 2 2 3" xfId="648"/>
    <cellStyle name="Normal 11 2 2 3 2" xfId="649"/>
    <cellStyle name="Normal 11 2 2 3 2 2" xfId="11892"/>
    <cellStyle name="Normal 11 2 2 3 2 2 2" xfId="11893"/>
    <cellStyle name="Normal 11 2 2 3 2 3" xfId="11894"/>
    <cellStyle name="Normal 11 2 2 3 2 3 2" xfId="11895"/>
    <cellStyle name="Normal 11 2 2 3 2 4" xfId="11896"/>
    <cellStyle name="Normal 11 2 2 3 3" xfId="11897"/>
    <cellStyle name="Normal 11 2 2 3 3 2" xfId="11898"/>
    <cellStyle name="Normal 11 2 2 3 4" xfId="11899"/>
    <cellStyle name="Normal 11 2 2 3 4 2" xfId="11900"/>
    <cellStyle name="Normal 11 2 2 3 5" xfId="11901"/>
    <cellStyle name="Normal 11 2 2 4" xfId="650"/>
    <cellStyle name="Normal 11 2 2 4 2" xfId="651"/>
    <cellStyle name="Normal 11 2 2 4 2 2" xfId="11902"/>
    <cellStyle name="Normal 11 2 2 4 3" xfId="11903"/>
    <cellStyle name="Normal 11 2 2 4 3 2" xfId="11904"/>
    <cellStyle name="Normal 11 2 2 4 4" xfId="11905"/>
    <cellStyle name="Normal 11 2 2 5" xfId="652"/>
    <cellStyle name="Normal 11 2 2 5 2" xfId="653"/>
    <cellStyle name="Normal 11 2 2 6" xfId="654"/>
    <cellStyle name="Normal 11 2 2 6 2" xfId="11906"/>
    <cellStyle name="Normal 11 2 2 7" xfId="655"/>
    <cellStyle name="Normal 11 2 3" xfId="656"/>
    <cellStyle name="Normal 11 2 3 2" xfId="657"/>
    <cellStyle name="Normal 11 2 3 2 2" xfId="658"/>
    <cellStyle name="Normal 11 2 3 2 2 2" xfId="659"/>
    <cellStyle name="Normal 11 2 3 2 2 2 2" xfId="11907"/>
    <cellStyle name="Normal 11 2 3 2 2 2 2 2" xfId="11908"/>
    <cellStyle name="Normal 11 2 3 2 2 2 3" xfId="11909"/>
    <cellStyle name="Normal 11 2 3 2 2 2 3 2" xfId="11910"/>
    <cellStyle name="Normal 11 2 3 2 2 2 4" xfId="11911"/>
    <cellStyle name="Normal 11 2 3 2 2 3" xfId="11912"/>
    <cellStyle name="Normal 11 2 3 2 2 3 2" xfId="11913"/>
    <cellStyle name="Normal 11 2 3 2 2 4" xfId="11914"/>
    <cellStyle name="Normal 11 2 3 2 2 4 2" xfId="11915"/>
    <cellStyle name="Normal 11 2 3 2 2 5" xfId="11916"/>
    <cellStyle name="Normal 11 2 3 2 3" xfId="660"/>
    <cellStyle name="Normal 11 2 3 2 3 2" xfId="11917"/>
    <cellStyle name="Normal 11 2 3 2 3 2 2" xfId="11918"/>
    <cellStyle name="Normal 11 2 3 2 3 3" xfId="11919"/>
    <cellStyle name="Normal 11 2 3 2 3 3 2" xfId="11920"/>
    <cellStyle name="Normal 11 2 3 2 3 4" xfId="11921"/>
    <cellStyle name="Normal 11 2 3 2 4" xfId="11922"/>
    <cellStyle name="Normal 11 2 3 2 4 2" xfId="11923"/>
    <cellStyle name="Normal 11 2 3 2 5" xfId="11924"/>
    <cellStyle name="Normal 11 2 3 2 5 2" xfId="11925"/>
    <cellStyle name="Normal 11 2 3 2 6" xfId="11926"/>
    <cellStyle name="Normal 11 2 3 3" xfId="661"/>
    <cellStyle name="Normal 11 2 3 3 2" xfId="662"/>
    <cellStyle name="Normal 11 2 3 3 2 2" xfId="11927"/>
    <cellStyle name="Normal 11 2 3 3 2 2 2" xfId="11928"/>
    <cellStyle name="Normal 11 2 3 3 2 3" xfId="11929"/>
    <cellStyle name="Normal 11 2 3 3 2 3 2" xfId="11930"/>
    <cellStyle name="Normal 11 2 3 3 2 4" xfId="11931"/>
    <cellStyle name="Normal 11 2 3 3 3" xfId="11932"/>
    <cellStyle name="Normal 11 2 3 3 3 2" xfId="11933"/>
    <cellStyle name="Normal 11 2 3 3 4" xfId="11934"/>
    <cellStyle name="Normal 11 2 3 3 4 2" xfId="11935"/>
    <cellStyle name="Normal 11 2 3 3 5" xfId="11936"/>
    <cellStyle name="Normal 11 2 3 4" xfId="663"/>
    <cellStyle name="Normal 11 2 3 4 2" xfId="11937"/>
    <cellStyle name="Normal 11 2 3 4 2 2" xfId="11938"/>
    <cellStyle name="Normal 11 2 3 4 3" xfId="11939"/>
    <cellStyle name="Normal 11 2 3 4 3 2" xfId="11940"/>
    <cellStyle name="Normal 11 2 3 4 4" xfId="11941"/>
    <cellStyle name="Normal 11 2 3 5" xfId="664"/>
    <cellStyle name="Normal 11 2 3 5 2" xfId="11942"/>
    <cellStyle name="Normal 11 2 3 6" xfId="665"/>
    <cellStyle name="Normal 11 2 3 6 2" xfId="11943"/>
    <cellStyle name="Normal 11 2 3 7" xfId="11944"/>
    <cellStyle name="Normal 11 2 4" xfId="666"/>
    <cellStyle name="Normal 11 2 4 2" xfId="667"/>
    <cellStyle name="Normal 11 2 4 2 2" xfId="11945"/>
    <cellStyle name="Normal 11 2 4 2 2 2" xfId="11946"/>
    <cellStyle name="Normal 11 2 4 2 2 2 2" xfId="11947"/>
    <cellStyle name="Normal 11 2 4 2 2 2 2 2" xfId="11948"/>
    <cellStyle name="Normal 11 2 4 2 2 2 3" xfId="11949"/>
    <cellStyle name="Normal 11 2 4 2 2 2 3 2" xfId="11950"/>
    <cellStyle name="Normal 11 2 4 2 2 2 4" xfId="11951"/>
    <cellStyle name="Normal 11 2 4 2 2 3" xfId="11952"/>
    <cellStyle name="Normal 11 2 4 2 2 3 2" xfId="11953"/>
    <cellStyle name="Normal 11 2 4 2 2 4" xfId="11954"/>
    <cellStyle name="Normal 11 2 4 2 2 4 2" xfId="11955"/>
    <cellStyle name="Normal 11 2 4 2 2 5" xfId="11956"/>
    <cellStyle name="Normal 11 2 4 2 3" xfId="11957"/>
    <cellStyle name="Normal 11 2 4 2 3 2" xfId="11958"/>
    <cellStyle name="Normal 11 2 4 2 3 2 2" xfId="11959"/>
    <cellStyle name="Normal 11 2 4 2 3 3" xfId="11960"/>
    <cellStyle name="Normal 11 2 4 2 3 3 2" xfId="11961"/>
    <cellStyle name="Normal 11 2 4 2 3 4" xfId="11962"/>
    <cellStyle name="Normal 11 2 4 2 4" xfId="11963"/>
    <cellStyle name="Normal 11 2 4 2 4 2" xfId="11964"/>
    <cellStyle name="Normal 11 2 4 2 5" xfId="11965"/>
    <cellStyle name="Normal 11 2 4 2 5 2" xfId="11966"/>
    <cellStyle name="Normal 11 2 4 2 6" xfId="11967"/>
    <cellStyle name="Normal 11 2 4 3" xfId="668"/>
    <cellStyle name="Normal 11 2 4 3 2" xfId="11968"/>
    <cellStyle name="Normal 11 2 4 3 2 2" xfId="11969"/>
    <cellStyle name="Normal 11 2 4 3 2 2 2" xfId="11970"/>
    <cellStyle name="Normal 11 2 4 3 2 3" xfId="11971"/>
    <cellStyle name="Normal 11 2 4 3 2 3 2" xfId="11972"/>
    <cellStyle name="Normal 11 2 4 3 2 4" xfId="11973"/>
    <cellStyle name="Normal 11 2 4 3 3" xfId="11974"/>
    <cellStyle name="Normal 11 2 4 3 3 2" xfId="11975"/>
    <cellStyle name="Normal 11 2 4 3 4" xfId="11976"/>
    <cellStyle name="Normal 11 2 4 3 4 2" xfId="11977"/>
    <cellStyle name="Normal 11 2 4 3 5" xfId="11978"/>
    <cellStyle name="Normal 11 2 4 4" xfId="669"/>
    <cellStyle name="Normal 11 2 4 4 2" xfId="11979"/>
    <cellStyle name="Normal 11 2 4 4 2 2" xfId="11980"/>
    <cellStyle name="Normal 11 2 4 4 3" xfId="11981"/>
    <cellStyle name="Normal 11 2 4 4 3 2" xfId="11982"/>
    <cellStyle name="Normal 11 2 4 4 4" xfId="11983"/>
    <cellStyle name="Normal 11 2 4 5" xfId="11984"/>
    <cellStyle name="Normal 11 2 4 5 2" xfId="11985"/>
    <cellStyle name="Normal 11 2 4 6" xfId="11986"/>
    <cellStyle name="Normal 11 2 4 6 2" xfId="11987"/>
    <cellStyle name="Normal 11 2 4 7" xfId="11988"/>
    <cellStyle name="Normal 11 2 5" xfId="670"/>
    <cellStyle name="Normal 11 2 5 2" xfId="671"/>
    <cellStyle name="Normal 11 2 5 2 2" xfId="11989"/>
    <cellStyle name="Normal 11 2 5 2 2 2" xfId="11990"/>
    <cellStyle name="Normal 11 2 5 2 2 2 2" xfId="11991"/>
    <cellStyle name="Normal 11 2 5 2 2 2 2 2" xfId="11992"/>
    <cellStyle name="Normal 11 2 5 2 2 2 3" xfId="11993"/>
    <cellStyle name="Normal 11 2 5 2 2 2 3 2" xfId="11994"/>
    <cellStyle name="Normal 11 2 5 2 2 2 4" xfId="11995"/>
    <cellStyle name="Normal 11 2 5 2 2 3" xfId="11996"/>
    <cellStyle name="Normal 11 2 5 2 2 3 2" xfId="11997"/>
    <cellStyle name="Normal 11 2 5 2 2 4" xfId="11998"/>
    <cellStyle name="Normal 11 2 5 2 2 4 2" xfId="11999"/>
    <cellStyle name="Normal 11 2 5 2 2 5" xfId="12000"/>
    <cellStyle name="Normal 11 2 5 2 3" xfId="12001"/>
    <cellStyle name="Normal 11 2 5 2 3 2" xfId="12002"/>
    <cellStyle name="Normal 11 2 5 2 3 2 2" xfId="12003"/>
    <cellStyle name="Normal 11 2 5 2 3 3" xfId="12004"/>
    <cellStyle name="Normal 11 2 5 2 3 3 2" xfId="12005"/>
    <cellStyle name="Normal 11 2 5 2 3 4" xfId="12006"/>
    <cellStyle name="Normal 11 2 5 2 4" xfId="12007"/>
    <cellStyle name="Normal 11 2 5 2 4 2" xfId="12008"/>
    <cellStyle name="Normal 11 2 5 2 5" xfId="12009"/>
    <cellStyle name="Normal 11 2 5 2 5 2" xfId="12010"/>
    <cellStyle name="Normal 11 2 5 2 6" xfId="12011"/>
    <cellStyle name="Normal 11 2 5 3" xfId="12012"/>
    <cellStyle name="Normal 11 2 5 3 2" xfId="12013"/>
    <cellStyle name="Normal 11 2 5 3 2 2" xfId="12014"/>
    <cellStyle name="Normal 11 2 5 3 2 2 2" xfId="12015"/>
    <cellStyle name="Normal 11 2 5 3 2 3" xfId="12016"/>
    <cellStyle name="Normal 11 2 5 3 2 3 2" xfId="12017"/>
    <cellStyle name="Normal 11 2 5 3 2 4" xfId="12018"/>
    <cellStyle name="Normal 11 2 5 3 3" xfId="12019"/>
    <cellStyle name="Normal 11 2 5 3 3 2" xfId="12020"/>
    <cellStyle name="Normal 11 2 5 3 4" xfId="12021"/>
    <cellStyle name="Normal 11 2 5 3 4 2" xfId="12022"/>
    <cellStyle name="Normal 11 2 5 3 5" xfId="12023"/>
    <cellStyle name="Normal 11 2 5 4" xfId="12024"/>
    <cellStyle name="Normal 11 2 5 4 2" xfId="12025"/>
    <cellStyle name="Normal 11 2 5 4 2 2" xfId="12026"/>
    <cellStyle name="Normal 11 2 5 4 3" xfId="12027"/>
    <cellStyle name="Normal 11 2 5 4 3 2" xfId="12028"/>
    <cellStyle name="Normal 11 2 5 4 4" xfId="12029"/>
    <cellStyle name="Normal 11 2 5 5" xfId="12030"/>
    <cellStyle name="Normal 11 2 5 5 2" xfId="12031"/>
    <cellStyle name="Normal 11 2 5 6" xfId="12032"/>
    <cellStyle name="Normal 11 2 5 6 2" xfId="12033"/>
    <cellStyle name="Normal 11 2 5 7" xfId="12034"/>
    <cellStyle name="Normal 11 2 6" xfId="672"/>
    <cellStyle name="Normal 11 2 6 2" xfId="673"/>
    <cellStyle name="Normal 11 2 6 2 2" xfId="12035"/>
    <cellStyle name="Normal 11 2 6 2 2 2" xfId="12036"/>
    <cellStyle name="Normal 11 2 6 2 2 2 2" xfId="12037"/>
    <cellStyle name="Normal 11 2 6 2 2 2 2 2" xfId="12038"/>
    <cellStyle name="Normal 11 2 6 2 2 2 3" xfId="12039"/>
    <cellStyle name="Normal 11 2 6 2 2 2 3 2" xfId="12040"/>
    <cellStyle name="Normal 11 2 6 2 2 2 4" xfId="12041"/>
    <cellStyle name="Normal 11 2 6 2 2 3" xfId="12042"/>
    <cellStyle name="Normal 11 2 6 2 2 3 2" xfId="12043"/>
    <cellStyle name="Normal 11 2 6 2 2 4" xfId="12044"/>
    <cellStyle name="Normal 11 2 6 2 2 4 2" xfId="12045"/>
    <cellStyle name="Normal 11 2 6 2 2 5" xfId="12046"/>
    <cellStyle name="Normal 11 2 6 2 3" xfId="12047"/>
    <cellStyle name="Normal 11 2 6 2 3 2" xfId="12048"/>
    <cellStyle name="Normal 11 2 6 2 3 2 2" xfId="12049"/>
    <cellStyle name="Normal 11 2 6 2 3 3" xfId="12050"/>
    <cellStyle name="Normal 11 2 6 2 3 3 2" xfId="12051"/>
    <cellStyle name="Normal 11 2 6 2 3 4" xfId="12052"/>
    <cellStyle name="Normal 11 2 6 2 4" xfId="12053"/>
    <cellStyle name="Normal 11 2 6 2 4 2" xfId="12054"/>
    <cellStyle name="Normal 11 2 6 2 5" xfId="12055"/>
    <cellStyle name="Normal 11 2 6 2 5 2" xfId="12056"/>
    <cellStyle name="Normal 11 2 6 2 6" xfId="12057"/>
    <cellStyle name="Normal 11 2 6 3" xfId="12058"/>
    <cellStyle name="Normal 11 2 6 3 2" xfId="12059"/>
    <cellStyle name="Normal 11 2 6 3 2 2" xfId="12060"/>
    <cellStyle name="Normal 11 2 6 3 2 2 2" xfId="12061"/>
    <cellStyle name="Normal 11 2 6 3 2 3" xfId="12062"/>
    <cellStyle name="Normal 11 2 6 3 2 3 2" xfId="12063"/>
    <cellStyle name="Normal 11 2 6 3 2 4" xfId="12064"/>
    <cellStyle name="Normal 11 2 6 3 3" xfId="12065"/>
    <cellStyle name="Normal 11 2 6 3 3 2" xfId="12066"/>
    <cellStyle name="Normal 11 2 6 3 4" xfId="12067"/>
    <cellStyle name="Normal 11 2 6 3 4 2" xfId="12068"/>
    <cellStyle name="Normal 11 2 6 3 5" xfId="12069"/>
    <cellStyle name="Normal 11 2 6 4" xfId="12070"/>
    <cellStyle name="Normal 11 2 6 4 2" xfId="12071"/>
    <cellStyle name="Normal 11 2 6 4 2 2" xfId="12072"/>
    <cellStyle name="Normal 11 2 6 4 3" xfId="12073"/>
    <cellStyle name="Normal 11 2 6 4 3 2" xfId="12074"/>
    <cellStyle name="Normal 11 2 6 4 4" xfId="12075"/>
    <cellStyle name="Normal 11 2 6 5" xfId="12076"/>
    <cellStyle name="Normal 11 2 6 5 2" xfId="12077"/>
    <cellStyle name="Normal 11 2 6 6" xfId="12078"/>
    <cellStyle name="Normal 11 2 6 6 2" xfId="12079"/>
    <cellStyle name="Normal 11 2 6 7" xfId="12080"/>
    <cellStyle name="Normal 11 2 7" xfId="674"/>
    <cellStyle name="Normal 11 2 7 2" xfId="675"/>
    <cellStyle name="Normal 11 2 7 2 2" xfId="12081"/>
    <cellStyle name="Normal 11 2 7 2 2 2" xfId="12082"/>
    <cellStyle name="Normal 11 2 7 2 2 2 2" xfId="12083"/>
    <cellStyle name="Normal 11 2 7 2 2 3" xfId="12084"/>
    <cellStyle name="Normal 11 2 7 2 2 3 2" xfId="12085"/>
    <cellStyle name="Normal 11 2 7 2 2 4" xfId="12086"/>
    <cellStyle name="Normal 11 2 7 2 3" xfId="12087"/>
    <cellStyle name="Normal 11 2 7 2 3 2" xfId="12088"/>
    <cellStyle name="Normal 11 2 7 2 4" xfId="12089"/>
    <cellStyle name="Normal 11 2 7 2 4 2" xfId="12090"/>
    <cellStyle name="Normal 11 2 7 2 5" xfId="12091"/>
    <cellStyle name="Normal 11 2 7 3" xfId="12092"/>
    <cellStyle name="Normal 11 2 7 3 2" xfId="12093"/>
    <cellStyle name="Normal 11 2 7 3 2 2" xfId="12094"/>
    <cellStyle name="Normal 11 2 7 3 3" xfId="12095"/>
    <cellStyle name="Normal 11 2 7 3 3 2" xfId="12096"/>
    <cellStyle name="Normal 11 2 7 3 4" xfId="12097"/>
    <cellStyle name="Normal 11 2 7 4" xfId="12098"/>
    <cellStyle name="Normal 11 2 7 4 2" xfId="12099"/>
    <cellStyle name="Normal 11 2 7 5" xfId="12100"/>
    <cellStyle name="Normal 11 2 7 5 2" xfId="12101"/>
    <cellStyle name="Normal 11 2 7 6" xfId="12102"/>
    <cellStyle name="Normal 11 2 8" xfId="676"/>
    <cellStyle name="Normal 11 2 8 2" xfId="677"/>
    <cellStyle name="Normal 11 2 8 2 2" xfId="12103"/>
    <cellStyle name="Normal 11 2 8 2 2 2" xfId="12104"/>
    <cellStyle name="Normal 11 2 8 2 3" xfId="12105"/>
    <cellStyle name="Normal 11 2 8 2 3 2" xfId="12106"/>
    <cellStyle name="Normal 11 2 8 2 4" xfId="12107"/>
    <cellStyle name="Normal 11 2 8 3" xfId="12108"/>
    <cellStyle name="Normal 11 2 8 3 2" xfId="12109"/>
    <cellStyle name="Normal 11 2 8 4" xfId="12110"/>
    <cellStyle name="Normal 11 2 8 4 2" xfId="12111"/>
    <cellStyle name="Normal 11 2 8 5" xfId="12112"/>
    <cellStyle name="Normal 11 2 9" xfId="678"/>
    <cellStyle name="Normal 11 2 9 2" xfId="679"/>
    <cellStyle name="Normal 11 2 9 2 2" xfId="12113"/>
    <cellStyle name="Normal 11 2 9 3" xfId="12114"/>
    <cellStyle name="Normal 11 2 9 3 2" xfId="12115"/>
    <cellStyle name="Normal 11 2 9 4" xfId="12116"/>
    <cellStyle name="Normal 11 2_T_B1.2" xfId="12117"/>
    <cellStyle name="Normal 11 3" xfId="680"/>
    <cellStyle name="Normal 11 3 2" xfId="681"/>
    <cellStyle name="Normal 11 3 2 2" xfId="682"/>
    <cellStyle name="Normal 11 3 2 3" xfId="12118"/>
    <cellStyle name="Normal 11 3 3" xfId="683"/>
    <cellStyle name="Normal 11 3 4" xfId="684"/>
    <cellStyle name="Normal 11 4" xfId="685"/>
    <cellStyle name="Normal 11 4 2" xfId="686"/>
    <cellStyle name="Normal 11 4 2 2" xfId="687"/>
    <cellStyle name="Normal 11 4 2 3" xfId="12119"/>
    <cellStyle name="Normal 11 4 3" xfId="688"/>
    <cellStyle name="Normal 11 4 4" xfId="689"/>
    <cellStyle name="Normal 11 5" xfId="690"/>
    <cellStyle name="Normal 11 5 2" xfId="691"/>
    <cellStyle name="Normal 11 5 2 2" xfId="12120"/>
    <cellStyle name="Normal 11 5 3" xfId="692"/>
    <cellStyle name="Normal 11 6" xfId="693"/>
    <cellStyle name="Normal 11 6 2" xfId="694"/>
    <cellStyle name="Normal 11 6 2 2" xfId="695"/>
    <cellStyle name="Normal 11 6 2 3" xfId="696"/>
    <cellStyle name="Normal 11 6 3" xfId="697"/>
    <cellStyle name="Normal 11 6 3 2" xfId="698"/>
    <cellStyle name="Normal 11 6 4" xfId="699"/>
    <cellStyle name="Normal 11 6 4 2" xfId="700"/>
    <cellStyle name="Normal 11 6 5" xfId="701"/>
    <cellStyle name="Normal 11 7" xfId="702"/>
    <cellStyle name="Normal 11 7 2" xfId="703"/>
    <cellStyle name="Normal 11 8" xfId="704"/>
    <cellStyle name="Normal 11 9" xfId="705"/>
    <cellStyle name="Normal 11_T_B1.2" xfId="12121"/>
    <cellStyle name="Normal 12" xfId="706"/>
    <cellStyle name="Normal 12 2" xfId="707"/>
    <cellStyle name="Normal 12 2 2" xfId="708"/>
    <cellStyle name="Normal 12 2 3" xfId="12122"/>
    <cellStyle name="Normal 12 3" xfId="709"/>
    <cellStyle name="Normal 12 4" xfId="12123"/>
    <cellStyle name="Normal 12 5" xfId="12124"/>
    <cellStyle name="Normal 13" xfId="710"/>
    <cellStyle name="Normal 13 10" xfId="711"/>
    <cellStyle name="Normal 13 10 2" xfId="712"/>
    <cellStyle name="Normal 13 11" xfId="713"/>
    <cellStyle name="Normal 13 12" xfId="714"/>
    <cellStyle name="Normal 13 13" xfId="715"/>
    <cellStyle name="Normal 13 2" xfId="716"/>
    <cellStyle name="Normal 13 2 10" xfId="717"/>
    <cellStyle name="Normal 13 2 11" xfId="718"/>
    <cellStyle name="Normal 13 2 2" xfId="719"/>
    <cellStyle name="Normal 13 2 2 2" xfId="720"/>
    <cellStyle name="Normal 13 2 2 2 2" xfId="721"/>
    <cellStyle name="Normal 13 2 2 2 2 2" xfId="12125"/>
    <cellStyle name="Normal 13 2 2 2 3" xfId="722"/>
    <cellStyle name="Normal 13 2 2 2 3 2" xfId="12126"/>
    <cellStyle name="Normal 13 2 2 2 4" xfId="12127"/>
    <cellStyle name="Normal 13 2 2 3" xfId="723"/>
    <cellStyle name="Normal 13 2 2 3 2" xfId="724"/>
    <cellStyle name="Normal 13 2 2 4" xfId="725"/>
    <cellStyle name="Normal 13 2 2 4 2" xfId="726"/>
    <cellStyle name="Normal 13 2 2 5" xfId="727"/>
    <cellStyle name="Normal 13 2 2 5 2" xfId="728"/>
    <cellStyle name="Normal 13 2 2 6" xfId="729"/>
    <cellStyle name="Normal 13 2 2 7" xfId="730"/>
    <cellStyle name="Normal 13 2 3" xfId="731"/>
    <cellStyle name="Normal 13 2 3 2" xfId="732"/>
    <cellStyle name="Normal 13 2 3 2 2" xfId="733"/>
    <cellStyle name="Normal 13 2 3 2 3" xfId="734"/>
    <cellStyle name="Normal 13 2 3 3" xfId="735"/>
    <cellStyle name="Normal 13 2 3 3 2" xfId="736"/>
    <cellStyle name="Normal 13 2 3 4" xfId="737"/>
    <cellStyle name="Normal 13 2 3 5" xfId="738"/>
    <cellStyle name="Normal 13 2 3 6" xfId="739"/>
    <cellStyle name="Normal 13 2 4" xfId="740"/>
    <cellStyle name="Normal 13 2 4 2" xfId="741"/>
    <cellStyle name="Normal 13 2 4 3" xfId="742"/>
    <cellStyle name="Normal 13 2 5" xfId="743"/>
    <cellStyle name="Normal 13 2 5 2" xfId="744"/>
    <cellStyle name="Normal 13 2 6" xfId="745"/>
    <cellStyle name="Normal 13 2 6 2" xfId="746"/>
    <cellStyle name="Normal 13 2 7" xfId="747"/>
    <cellStyle name="Normal 13 2 7 2" xfId="748"/>
    <cellStyle name="Normal 13 2 8" xfId="749"/>
    <cellStyle name="Normal 13 2 8 2" xfId="750"/>
    <cellStyle name="Normal 13 2 9" xfId="751"/>
    <cellStyle name="Normal 13 2 9 2" xfId="752"/>
    <cellStyle name="Normal 13 3" xfId="753"/>
    <cellStyle name="Normal 13 3 2" xfId="754"/>
    <cellStyle name="Normal 13 3 2 2" xfId="755"/>
    <cellStyle name="Normal 13 3 2 2 2" xfId="12128"/>
    <cellStyle name="Normal 13 3 2 3" xfId="756"/>
    <cellStyle name="Normal 13 3 2 3 2" xfId="12129"/>
    <cellStyle name="Normal 13 3 2 4" xfId="12130"/>
    <cellStyle name="Normal 13 3 2 5" xfId="12131"/>
    <cellStyle name="Normal 13 3 3" xfId="757"/>
    <cellStyle name="Normal 13 3 3 2" xfId="758"/>
    <cellStyle name="Normal 13 3 3 3" xfId="12132"/>
    <cellStyle name="Normal 13 3 3 4" xfId="12133"/>
    <cellStyle name="Normal 13 3 4" xfId="759"/>
    <cellStyle name="Normal 13 3 4 2" xfId="760"/>
    <cellStyle name="Normal 13 3 5" xfId="761"/>
    <cellStyle name="Normal 13 3 6" xfId="762"/>
    <cellStyle name="Normal 13 3 7" xfId="763"/>
    <cellStyle name="Normal 13 4" xfId="764"/>
    <cellStyle name="Normal 13 4 2" xfId="765"/>
    <cellStyle name="Normal 13 4 2 2" xfId="12134"/>
    <cellStyle name="Normal 13 4 2 3" xfId="12135"/>
    <cellStyle name="Normal 13 4 2 4" xfId="12136"/>
    <cellStyle name="Normal 13 4 3" xfId="766"/>
    <cellStyle name="Normal 13 4 3 2" xfId="12137"/>
    <cellStyle name="Normal 13 4 4" xfId="12138"/>
    <cellStyle name="Normal 13 4 5" xfId="12139"/>
    <cellStyle name="Normal 13 5" xfId="767"/>
    <cellStyle name="Normal 13 5 2" xfId="768"/>
    <cellStyle name="Normal 13 5 3" xfId="769"/>
    <cellStyle name="Normal 13 6" xfId="770"/>
    <cellStyle name="Normal 13 6 2" xfId="771"/>
    <cellStyle name="Normal 13 7" xfId="772"/>
    <cellStyle name="Normal 13 7 2" xfId="773"/>
    <cellStyle name="Normal 13 8" xfId="774"/>
    <cellStyle name="Normal 13 8 2" xfId="775"/>
    <cellStyle name="Normal 13 9" xfId="776"/>
    <cellStyle name="Normal 13 9 2" xfId="777"/>
    <cellStyle name="Normal 14" xfId="778"/>
    <cellStyle name="Normal 14 10" xfId="779"/>
    <cellStyle name="Normal 14 10 2" xfId="12140"/>
    <cellStyle name="Normal 14 11" xfId="780"/>
    <cellStyle name="Normal 14 12" xfId="781"/>
    <cellStyle name="Normal 14 2" xfId="782"/>
    <cellStyle name="Normal 14 2 2" xfId="783"/>
    <cellStyle name="Normal 14 2 2 2" xfId="784"/>
    <cellStyle name="Normal 14 2 2 2 2" xfId="12141"/>
    <cellStyle name="Normal 14 2 2 3" xfId="785"/>
    <cellStyle name="Normal 14 2 2 3 2" xfId="12142"/>
    <cellStyle name="Normal 14 2 2 4" xfId="12143"/>
    <cellStyle name="Normal 14 2 3" xfId="786"/>
    <cellStyle name="Normal 14 2 3 2" xfId="787"/>
    <cellStyle name="Normal 14 2 3 3" xfId="788"/>
    <cellStyle name="Normal 14 2 4" xfId="789"/>
    <cellStyle name="Normal 14 2 4 2" xfId="790"/>
    <cellStyle name="Normal 14 2 5" xfId="791"/>
    <cellStyle name="Normal 14 2 5 2" xfId="792"/>
    <cellStyle name="Normal 14 2 6" xfId="793"/>
    <cellStyle name="Normal 14 2 7" xfId="794"/>
    <cellStyle name="Normal 14 3" xfId="795"/>
    <cellStyle name="Normal 14 3 2" xfId="796"/>
    <cellStyle name="Normal 14 3 2 2" xfId="12144"/>
    <cellStyle name="Normal 14 3 2 2 2" xfId="12145"/>
    <cellStyle name="Normal 14 3 2 3" xfId="12146"/>
    <cellStyle name="Normal 14 3 3" xfId="797"/>
    <cellStyle name="Normal 14 3 3 2" xfId="12147"/>
    <cellStyle name="Normal 14 3 4" xfId="12148"/>
    <cellStyle name="Normal 14 4" xfId="798"/>
    <cellStyle name="Normal 14 4 2" xfId="799"/>
    <cellStyle name="Normal 14 4 2 2" xfId="12149"/>
    <cellStyle name="Normal 14 4 2 2 2" xfId="12150"/>
    <cellStyle name="Normal 14 4 2 3" xfId="12151"/>
    <cellStyle name="Normal 14 4 3" xfId="800"/>
    <cellStyle name="Normal 14 4 3 2" xfId="12152"/>
    <cellStyle name="Normal 14 4 4" xfId="12153"/>
    <cellStyle name="Normal 14 5" xfId="801"/>
    <cellStyle name="Normal 14 5 2" xfId="802"/>
    <cellStyle name="Normal 14 5 2 2" xfId="12154"/>
    <cellStyle name="Normal 14 5 2 2 2" xfId="12155"/>
    <cellStyle name="Normal 14 5 2 3" xfId="12156"/>
    <cellStyle name="Normal 14 5 3" xfId="12157"/>
    <cellStyle name="Normal 14 5 3 2" xfId="12158"/>
    <cellStyle name="Normal 14 5 4" xfId="12159"/>
    <cellStyle name="Normal 14 6" xfId="803"/>
    <cellStyle name="Normal 14 6 2" xfId="804"/>
    <cellStyle name="Normal 14 6 2 2" xfId="12160"/>
    <cellStyle name="Normal 14 6 2 2 2" xfId="12161"/>
    <cellStyle name="Normal 14 6 2 3" xfId="12162"/>
    <cellStyle name="Normal 14 6 3" xfId="12163"/>
    <cellStyle name="Normal 14 6 3 2" xfId="12164"/>
    <cellStyle name="Normal 14 6 4" xfId="12165"/>
    <cellStyle name="Normal 14 7" xfId="805"/>
    <cellStyle name="Normal 14 7 2" xfId="806"/>
    <cellStyle name="Normal 14 7 2 2" xfId="12166"/>
    <cellStyle name="Normal 14 7 2 2 2" xfId="12167"/>
    <cellStyle name="Normal 14 7 2 3" xfId="12168"/>
    <cellStyle name="Normal 14 7 3" xfId="12169"/>
    <cellStyle name="Normal 14 7 3 2" xfId="12170"/>
    <cellStyle name="Normal 14 7 4" xfId="12171"/>
    <cellStyle name="Normal 14 8" xfId="807"/>
    <cellStyle name="Normal 14 8 2" xfId="808"/>
    <cellStyle name="Normal 14 8 2 2" xfId="12172"/>
    <cellStyle name="Normal 14 8 2 2 2" xfId="12173"/>
    <cellStyle name="Normal 14 8 2 3" xfId="12174"/>
    <cellStyle name="Normal 14 8 3" xfId="12175"/>
    <cellStyle name="Normal 14 8 3 2" xfId="12176"/>
    <cellStyle name="Normal 14 8 4" xfId="12177"/>
    <cellStyle name="Normal 14 9" xfId="809"/>
    <cellStyle name="Normal 14 9 2" xfId="12178"/>
    <cellStyle name="Normal 14 9 2 2" xfId="12179"/>
    <cellStyle name="Normal 14 9 3" xfId="12180"/>
    <cellStyle name="Normal 15" xfId="810"/>
    <cellStyle name="Normal 15 10" xfId="811"/>
    <cellStyle name="Normal 15 10 2" xfId="12181"/>
    <cellStyle name="Normal 15 11" xfId="812"/>
    <cellStyle name="Normal 15 12" xfId="12182"/>
    <cellStyle name="Normal 15 2" xfId="813"/>
    <cellStyle name="Normal 15 2 2" xfId="814"/>
    <cellStyle name="Normal 15 2 2 2" xfId="815"/>
    <cellStyle name="Normal 15 2 2 2 2" xfId="12183"/>
    <cellStyle name="Normal 15 2 2 2 2 2" xfId="12184"/>
    <cellStyle name="Normal 15 2 2 2 3" xfId="12185"/>
    <cellStyle name="Normal 15 2 2 2 3 2" xfId="12186"/>
    <cellStyle name="Normal 15 2 2 2 4" xfId="12187"/>
    <cellStyle name="Normal 15 2 2 3" xfId="816"/>
    <cellStyle name="Normal 15 2 2 3 2" xfId="12188"/>
    <cellStyle name="Normal 15 2 2 4" xfId="12189"/>
    <cellStyle name="Normal 15 2 2 4 2" xfId="12190"/>
    <cellStyle name="Normal 15 2 2 5" xfId="12191"/>
    <cellStyle name="Normal 15 2 3" xfId="817"/>
    <cellStyle name="Normal 15 2 3 2" xfId="818"/>
    <cellStyle name="Normal 15 2 3 2 2" xfId="12192"/>
    <cellStyle name="Normal 15 2 3 3" xfId="12193"/>
    <cellStyle name="Normal 15 2 3 3 2" xfId="12194"/>
    <cellStyle name="Normal 15 2 3 4" xfId="12195"/>
    <cellStyle name="Normal 15 2 4" xfId="819"/>
    <cellStyle name="Normal 15 2 4 2" xfId="820"/>
    <cellStyle name="Normal 15 2 5" xfId="821"/>
    <cellStyle name="Normal 15 2 5 2" xfId="12196"/>
    <cellStyle name="Normal 15 2 6" xfId="822"/>
    <cellStyle name="Normal 15 2 7" xfId="823"/>
    <cellStyle name="Normal 15 2 8" xfId="824"/>
    <cellStyle name="Normal 15 3" xfId="825"/>
    <cellStyle name="Normal 15 3 2" xfId="826"/>
    <cellStyle name="Normal 15 3 2 2" xfId="827"/>
    <cellStyle name="Normal 15 3 2 2 2" xfId="12197"/>
    <cellStyle name="Normal 15 3 2 3" xfId="12198"/>
    <cellStyle name="Normal 15 3 2 3 2" xfId="12199"/>
    <cellStyle name="Normal 15 3 2 4" xfId="12200"/>
    <cellStyle name="Normal 15 3 3" xfId="828"/>
    <cellStyle name="Normal 15 3 3 2" xfId="12201"/>
    <cellStyle name="Normal 15 3 4" xfId="12202"/>
    <cellStyle name="Normal 15 3 4 2" xfId="12203"/>
    <cellStyle name="Normal 15 3 5" xfId="12204"/>
    <cellStyle name="Normal 15 4" xfId="829"/>
    <cellStyle name="Normal 15 4 2" xfId="830"/>
    <cellStyle name="Normal 15 4 2 2" xfId="12205"/>
    <cellStyle name="Normal 15 4 2 2 2" xfId="12206"/>
    <cellStyle name="Normal 15 4 2 3" xfId="12207"/>
    <cellStyle name="Normal 15 4 3" xfId="831"/>
    <cellStyle name="Normal 15 4 3 2" xfId="12208"/>
    <cellStyle name="Normal 15 4 4" xfId="12209"/>
    <cellStyle name="Normal 15 5" xfId="832"/>
    <cellStyle name="Normal 15 5 2" xfId="833"/>
    <cellStyle name="Normal 15 5 2 2" xfId="12210"/>
    <cellStyle name="Normal 15 5 2 2 2" xfId="12211"/>
    <cellStyle name="Normal 15 5 2 3" xfId="12212"/>
    <cellStyle name="Normal 15 5 3" xfId="12213"/>
    <cellStyle name="Normal 15 5 3 2" xfId="12214"/>
    <cellStyle name="Normal 15 5 4" xfId="12215"/>
    <cellStyle name="Normal 15 6" xfId="834"/>
    <cellStyle name="Normal 15 6 2" xfId="835"/>
    <cellStyle name="Normal 15 6 2 2" xfId="12216"/>
    <cellStyle name="Normal 15 6 2 2 2" xfId="12217"/>
    <cellStyle name="Normal 15 6 2 3" xfId="12218"/>
    <cellStyle name="Normal 15 6 3" xfId="12219"/>
    <cellStyle name="Normal 15 6 3 2" xfId="12220"/>
    <cellStyle name="Normal 15 6 4" xfId="12221"/>
    <cellStyle name="Normal 15 7" xfId="836"/>
    <cellStyle name="Normal 15 7 2" xfId="837"/>
    <cellStyle name="Normal 15 7 2 2" xfId="12222"/>
    <cellStyle name="Normal 15 7 2 2 2" xfId="12223"/>
    <cellStyle name="Normal 15 7 2 3" xfId="12224"/>
    <cellStyle name="Normal 15 7 3" xfId="12225"/>
    <cellStyle name="Normal 15 7 3 2" xfId="12226"/>
    <cellStyle name="Normal 15 7 4" xfId="12227"/>
    <cellStyle name="Normal 15 8" xfId="838"/>
    <cellStyle name="Normal 15 8 2" xfId="839"/>
    <cellStyle name="Normal 15 8 2 2" xfId="12228"/>
    <cellStyle name="Normal 15 8 2 2 2" xfId="12229"/>
    <cellStyle name="Normal 15 8 2 3" xfId="12230"/>
    <cellStyle name="Normal 15 8 3" xfId="12231"/>
    <cellStyle name="Normal 15 8 3 2" xfId="12232"/>
    <cellStyle name="Normal 15 8 4" xfId="12233"/>
    <cellStyle name="Normal 15 9" xfId="840"/>
    <cellStyle name="Normal 15 9 2" xfId="841"/>
    <cellStyle name="Normal 15 9 2 2" xfId="12234"/>
    <cellStyle name="Normal 15 9 3" xfId="12235"/>
    <cellStyle name="Normal 16" xfId="842"/>
    <cellStyle name="Normal 16 10" xfId="843"/>
    <cellStyle name="Normal 16 10 2" xfId="12236"/>
    <cellStyle name="Normal 16 11" xfId="12237"/>
    <cellStyle name="Normal 16 12" xfId="12238"/>
    <cellStyle name="Normal 16 2" xfId="844"/>
    <cellStyle name="Normal 16 2 2" xfId="845"/>
    <cellStyle name="Normal 16 2 2 2" xfId="846"/>
    <cellStyle name="Normal 16 2 2 2 2" xfId="12239"/>
    <cellStyle name="Normal 16 2 2 3" xfId="847"/>
    <cellStyle name="Normal 16 2 2 3 2" xfId="12240"/>
    <cellStyle name="Normal 16 2 2 4" xfId="12241"/>
    <cellStyle name="Normal 16 2 3" xfId="848"/>
    <cellStyle name="Normal 16 2 3 2" xfId="849"/>
    <cellStyle name="Normal 16 2 4" xfId="850"/>
    <cellStyle name="Normal 16 2 4 2" xfId="12242"/>
    <cellStyle name="Normal 16 2 5" xfId="851"/>
    <cellStyle name="Normal 16 2 6" xfId="852"/>
    <cellStyle name="Normal 16 2 7" xfId="853"/>
    <cellStyle name="Normal 16 3" xfId="854"/>
    <cellStyle name="Normal 16 3 2" xfId="855"/>
    <cellStyle name="Normal 16 3 2 2" xfId="12243"/>
    <cellStyle name="Normal 16 3 2 2 2" xfId="12244"/>
    <cellStyle name="Normal 16 3 2 3" xfId="12245"/>
    <cellStyle name="Normal 16 3 3" xfId="856"/>
    <cellStyle name="Normal 16 3 3 2" xfId="12246"/>
    <cellStyle name="Normal 16 3 4" xfId="12247"/>
    <cellStyle name="Normal 16 4" xfId="857"/>
    <cellStyle name="Normal 16 4 2" xfId="858"/>
    <cellStyle name="Normal 16 4 2 2" xfId="12248"/>
    <cellStyle name="Normal 16 4 2 2 2" xfId="12249"/>
    <cellStyle name="Normal 16 4 2 3" xfId="12250"/>
    <cellStyle name="Normal 16 4 3" xfId="12251"/>
    <cellStyle name="Normal 16 4 3 2" xfId="12252"/>
    <cellStyle name="Normal 16 4 4" xfId="12253"/>
    <cellStyle name="Normal 16 5" xfId="859"/>
    <cellStyle name="Normal 16 5 2" xfId="860"/>
    <cellStyle name="Normal 16 5 2 2" xfId="12254"/>
    <cellStyle name="Normal 16 5 2 2 2" xfId="12255"/>
    <cellStyle name="Normal 16 5 2 3" xfId="12256"/>
    <cellStyle name="Normal 16 5 3" xfId="12257"/>
    <cellStyle name="Normal 16 5 3 2" xfId="12258"/>
    <cellStyle name="Normal 16 5 4" xfId="12259"/>
    <cellStyle name="Normal 16 6" xfId="861"/>
    <cellStyle name="Normal 16 6 2" xfId="862"/>
    <cellStyle name="Normal 16 6 2 2" xfId="12260"/>
    <cellStyle name="Normal 16 6 2 2 2" xfId="12261"/>
    <cellStyle name="Normal 16 6 2 3" xfId="12262"/>
    <cellStyle name="Normal 16 6 3" xfId="12263"/>
    <cellStyle name="Normal 16 6 3 2" xfId="12264"/>
    <cellStyle name="Normal 16 6 4" xfId="12265"/>
    <cellStyle name="Normal 16 7" xfId="863"/>
    <cellStyle name="Normal 16 7 2" xfId="864"/>
    <cellStyle name="Normal 16 7 2 2" xfId="12266"/>
    <cellStyle name="Normal 16 7 2 2 2" xfId="12267"/>
    <cellStyle name="Normal 16 7 2 3" xfId="12268"/>
    <cellStyle name="Normal 16 7 3" xfId="12269"/>
    <cellStyle name="Normal 16 7 3 2" xfId="12270"/>
    <cellStyle name="Normal 16 7 4" xfId="12271"/>
    <cellStyle name="Normal 16 8" xfId="865"/>
    <cellStyle name="Normal 16 8 2" xfId="12272"/>
    <cellStyle name="Normal 16 8 2 2" xfId="12273"/>
    <cellStyle name="Normal 16 8 2 2 2" xfId="12274"/>
    <cellStyle name="Normal 16 8 2 3" xfId="12275"/>
    <cellStyle name="Normal 16 8 3" xfId="12276"/>
    <cellStyle name="Normal 16 8 3 2" xfId="12277"/>
    <cellStyle name="Normal 16 8 4" xfId="12278"/>
    <cellStyle name="Normal 16 9" xfId="866"/>
    <cellStyle name="Normal 16 9 2" xfId="12279"/>
    <cellStyle name="Normal 16 9 2 2" xfId="12280"/>
    <cellStyle name="Normal 16 9 3" xfId="12281"/>
    <cellStyle name="Normal 17" xfId="867"/>
    <cellStyle name="Normal 17 2" xfId="868"/>
    <cellStyle name="Normal 17 2 2" xfId="869"/>
    <cellStyle name="Normal 17 2 2 2" xfId="12282"/>
    <cellStyle name="Normal 17 2 3" xfId="870"/>
    <cellStyle name="Normal 17 2 3 2" xfId="12283"/>
    <cellStyle name="Normal 17 2 4" xfId="12284"/>
    <cellStyle name="Normal 17 2 5" xfId="12285"/>
    <cellStyle name="Normal 17 3" xfId="871"/>
    <cellStyle name="Normal 17 3 2" xfId="872"/>
    <cellStyle name="Normal 17 4" xfId="873"/>
    <cellStyle name="Normal 17 4 2" xfId="12286"/>
    <cellStyle name="Normal 17 5" xfId="874"/>
    <cellStyle name="Normal 17 6" xfId="12287"/>
    <cellStyle name="Normal 18" xfId="875"/>
    <cellStyle name="Normal 18 2" xfId="876"/>
    <cellStyle name="Normal 18 2 2" xfId="877"/>
    <cellStyle name="Normal 18 3" xfId="878"/>
    <cellStyle name="Normal 18 4" xfId="879"/>
    <cellStyle name="Normal 18 5" xfId="880"/>
    <cellStyle name="Normal 19" xfId="12"/>
    <cellStyle name="Normal 19 2" xfId="881"/>
    <cellStyle name="Normal 19 2 2" xfId="12288"/>
    <cellStyle name="Normal 19 3" xfId="882"/>
    <cellStyle name="Normal 19 4" xfId="12289"/>
    <cellStyle name="Normal 2" xfId="4"/>
    <cellStyle name="Normal 2 10" xfId="883"/>
    <cellStyle name="Normal 2 10 2" xfId="884"/>
    <cellStyle name="Normal 2 10 2 2" xfId="12290"/>
    <cellStyle name="Normal 2 10 2 2 2" xfId="12291"/>
    <cellStyle name="Normal 2 10 2 3" xfId="12292"/>
    <cellStyle name="Normal 2 10 2 3 2" xfId="12293"/>
    <cellStyle name="Normal 2 10 2 4" xfId="12294"/>
    <cellStyle name="Normal 2 10 2 5" xfId="12295"/>
    <cellStyle name="Normal 2 10 2 6" xfId="12296"/>
    <cellStyle name="Normal 2 10 3" xfId="12297"/>
    <cellStyle name="Normal 2 10 3 2" xfId="12298"/>
    <cellStyle name="Normal 2 10 4" xfId="12299"/>
    <cellStyle name="Normal 2 10 4 2" xfId="12300"/>
    <cellStyle name="Normal 2 10 5" xfId="12301"/>
    <cellStyle name="Normal 2 10 6" xfId="12302"/>
    <cellStyle name="Normal 2 10_T_B1.2" xfId="12303"/>
    <cellStyle name="Normal 2 11" xfId="885"/>
    <cellStyle name="Normal 2 11 2" xfId="12304"/>
    <cellStyle name="Normal 2 11 2 2" xfId="12305"/>
    <cellStyle name="Normal 2 11 3" xfId="12306"/>
    <cellStyle name="Normal 2 11 3 2" xfId="12307"/>
    <cellStyle name="Normal 2 11 4" xfId="12308"/>
    <cellStyle name="Normal 2 11 5" xfId="12309"/>
    <cellStyle name="Normal 2 11_T_B1.2" xfId="12310"/>
    <cellStyle name="Normal 2 12" xfId="886"/>
    <cellStyle name="Normal 2 12 2" xfId="887"/>
    <cellStyle name="Normal 2 12 2 2" xfId="12311"/>
    <cellStyle name="Normal 2 12 2 3" xfId="12312"/>
    <cellStyle name="Normal 2 12 2 4" xfId="12313"/>
    <cellStyle name="Normal 2 12 3" xfId="12314"/>
    <cellStyle name="Normal 2 12 3 2" xfId="12315"/>
    <cellStyle name="Normal 2 12 3 3" xfId="12316"/>
    <cellStyle name="Normal 2 12 4" xfId="12317"/>
    <cellStyle name="Normal 2 12 4 2" xfId="12318"/>
    <cellStyle name="Normal 2 12 4 3" xfId="12319"/>
    <cellStyle name="Normal 2 12 5" xfId="12320"/>
    <cellStyle name="Normal 2 12 6" xfId="12321"/>
    <cellStyle name="Normal 2 12_T_B1.2" xfId="12322"/>
    <cellStyle name="Normal 2 13" xfId="888"/>
    <cellStyle name="Normal 2 13 2" xfId="12323"/>
    <cellStyle name="Normal 2 13 2 2" xfId="12324"/>
    <cellStyle name="Normal 2 13 3" xfId="12325"/>
    <cellStyle name="Normal 2 13 4" xfId="12326"/>
    <cellStyle name="Normal 2 13 5" xfId="12327"/>
    <cellStyle name="Normal 2 13_T_B1.2" xfId="12328"/>
    <cellStyle name="Normal 2 14" xfId="889"/>
    <cellStyle name="Normal 2 14 2" xfId="12329"/>
    <cellStyle name="Normal 2 14 2 2" xfId="12330"/>
    <cellStyle name="Normal 2 14 3" xfId="12331"/>
    <cellStyle name="Normal 2 14 4" xfId="12332"/>
    <cellStyle name="Normal 2 14 5" xfId="12333"/>
    <cellStyle name="Normal 2 14_T_B1.2" xfId="12334"/>
    <cellStyle name="Normal 2 15" xfId="890"/>
    <cellStyle name="Normal 2 15 10" xfId="891"/>
    <cellStyle name="Normal 2 15 11" xfId="892"/>
    <cellStyle name="Normal 2 15 12" xfId="12335"/>
    <cellStyle name="Normal 2 15 2" xfId="893"/>
    <cellStyle name="Normal 2 15 2 2" xfId="894"/>
    <cellStyle name="Normal 2 15 2 2 2" xfId="895"/>
    <cellStyle name="Normal 2 15 2 2 3" xfId="896"/>
    <cellStyle name="Normal 2 15 2 3" xfId="897"/>
    <cellStyle name="Normal 2 15 2 3 2" xfId="898"/>
    <cellStyle name="Normal 2 15 2 4" xfId="899"/>
    <cellStyle name="Normal 2 15 2 4 2" xfId="900"/>
    <cellStyle name="Normal 2 15 2 5" xfId="901"/>
    <cellStyle name="Normal 2 15 2 5 2" xfId="902"/>
    <cellStyle name="Normal 2 15 2 6" xfId="903"/>
    <cellStyle name="Normal 2 15 2 7" xfId="904"/>
    <cellStyle name="Normal 2 15 3" xfId="905"/>
    <cellStyle name="Normal 2 15 3 2" xfId="906"/>
    <cellStyle name="Normal 2 15 3 2 2" xfId="907"/>
    <cellStyle name="Normal 2 15 3 2 3" xfId="908"/>
    <cellStyle name="Normal 2 15 3 3" xfId="909"/>
    <cellStyle name="Normal 2 15 3 3 2" xfId="910"/>
    <cellStyle name="Normal 2 15 3 4" xfId="911"/>
    <cellStyle name="Normal 2 15 3 5" xfId="912"/>
    <cellStyle name="Normal 2 15 3 6" xfId="913"/>
    <cellStyle name="Normal 2 15 4" xfId="914"/>
    <cellStyle name="Normal 2 15 4 2" xfId="915"/>
    <cellStyle name="Normal 2 15 4 3" xfId="916"/>
    <cellStyle name="Normal 2 15 5" xfId="917"/>
    <cellStyle name="Normal 2 15 5 2" xfId="918"/>
    <cellStyle name="Normal 2 15 6" xfId="919"/>
    <cellStyle name="Normal 2 15 6 2" xfId="920"/>
    <cellStyle name="Normal 2 15 7" xfId="921"/>
    <cellStyle name="Normal 2 15 7 2" xfId="922"/>
    <cellStyle name="Normal 2 15 8" xfId="923"/>
    <cellStyle name="Normal 2 15 8 2" xfId="924"/>
    <cellStyle name="Normal 2 15 9" xfId="925"/>
    <cellStyle name="Normal 2 15 9 2" xfId="926"/>
    <cellStyle name="Normal 2 15_T_B1.2" xfId="12336"/>
    <cellStyle name="Normal 2 16" xfId="927"/>
    <cellStyle name="Normal 2 16 2" xfId="12337"/>
    <cellStyle name="Normal 2 16 2 2" xfId="12338"/>
    <cellStyle name="Normal 2 16 3" xfId="12339"/>
    <cellStyle name="Normal 2 16 4" xfId="12340"/>
    <cellStyle name="Normal 2 16 5" xfId="12341"/>
    <cellStyle name="Normal 2 16_T_B1.2" xfId="12342"/>
    <cellStyle name="Normal 2 17" xfId="928"/>
    <cellStyle name="Normal 2 17 2" xfId="12343"/>
    <cellStyle name="Normal 2 17 2 2" xfId="12344"/>
    <cellStyle name="Normal 2 18" xfId="929"/>
    <cellStyle name="Normal 2 18 2" xfId="12345"/>
    <cellStyle name="Normal 2 19" xfId="12346"/>
    <cellStyle name="Normal 2 19 2" xfId="12347"/>
    <cellStyle name="Normal 2 19 3" xfId="12348"/>
    <cellStyle name="Normal 2 2" xfId="5"/>
    <cellStyle name="Normal 2 2 10" xfId="930"/>
    <cellStyle name="Normal 2 2 10 2" xfId="931"/>
    <cellStyle name="Normal 2 2 11" xfId="932"/>
    <cellStyle name="Normal 2 2 11 2" xfId="12349"/>
    <cellStyle name="Normal 2 2 12" xfId="933"/>
    <cellStyle name="Normal 2 2 12 2" xfId="12350"/>
    <cellStyle name="Normal 2 2 13" xfId="934"/>
    <cellStyle name="Normal 2 2 14" xfId="12351"/>
    <cellStyle name="Normal 2 2 15" xfId="12352"/>
    <cellStyle name="Normal 2 2 16" xfId="12353"/>
    <cellStyle name="Normal 2 2 17" xfId="12354"/>
    <cellStyle name="Normal 2 2 18" xfId="17577"/>
    <cellStyle name="Normal 2 2 2" xfId="13"/>
    <cellStyle name="Normal 2 2 2 10" xfId="935"/>
    <cellStyle name="Normal 2 2 2 10 2" xfId="936"/>
    <cellStyle name="Normal 2 2 2 10 2 2" xfId="12355"/>
    <cellStyle name="Normal 2 2 2 10 2 3" xfId="12356"/>
    <cellStyle name="Normal 2 2 2 10 3" xfId="12357"/>
    <cellStyle name="Normal 2 2 2 10 4" xfId="12358"/>
    <cellStyle name="Normal 2 2 2 10 5" xfId="12359"/>
    <cellStyle name="Normal 2 2 2 10 6" xfId="12360"/>
    <cellStyle name="Normal 2 2 2 11" xfId="937"/>
    <cellStyle name="Normal 2 2 2 11 2" xfId="938"/>
    <cellStyle name="Normal 2 2 2 11 3" xfId="12361"/>
    <cellStyle name="Normal 2 2 2 12" xfId="939"/>
    <cellStyle name="Normal 2 2 2 12 2" xfId="940"/>
    <cellStyle name="Normal 2 2 2 13" xfId="941"/>
    <cellStyle name="Normal 2 2 2 13 2" xfId="942"/>
    <cellStyle name="Normal 2 2 2 14" xfId="943"/>
    <cellStyle name="Normal 2 2 2 15" xfId="944"/>
    <cellStyle name="Normal 2 2 2 16" xfId="945"/>
    <cellStyle name="Normal 2 2 2 17" xfId="12362"/>
    <cellStyle name="Normal 2 2 2 18" xfId="12363"/>
    <cellStyle name="Normal 2 2 2 19" xfId="12364"/>
    <cellStyle name="Normal 2 2 2 2" xfId="946"/>
    <cellStyle name="Normal 2 2 2 2 10" xfId="947"/>
    <cellStyle name="Normal 2 2 2 2 10 2" xfId="12365"/>
    <cellStyle name="Normal 2 2 2 2 10 3" xfId="12366"/>
    <cellStyle name="Normal 2 2 2 2 11" xfId="948"/>
    <cellStyle name="Normal 2 2 2 2 12" xfId="949"/>
    <cellStyle name="Normal 2 2 2 2 13" xfId="950"/>
    <cellStyle name="Normal 2 2 2 2 14" xfId="951"/>
    <cellStyle name="Normal 2 2 2 2 15" xfId="12367"/>
    <cellStyle name="Normal 2 2 2 2 2" xfId="952"/>
    <cellStyle name="Normal 2 2 2 2 2 10" xfId="953"/>
    <cellStyle name="Normal 2 2 2 2 2 11" xfId="954"/>
    <cellStyle name="Normal 2 2 2 2 2 12" xfId="12368"/>
    <cellStyle name="Normal 2 2 2 2 2 13" xfId="12369"/>
    <cellStyle name="Normal 2 2 2 2 2 14" xfId="12370"/>
    <cellStyle name="Normal 2 2 2 2 2 2" xfId="955"/>
    <cellStyle name="Normal 2 2 2 2 2 2 10" xfId="12371"/>
    <cellStyle name="Normal 2 2 2 2 2 2 11" xfId="12372"/>
    <cellStyle name="Normal 2 2 2 2 2 2 2" xfId="956"/>
    <cellStyle name="Normal 2 2 2 2 2 2 2 2" xfId="957"/>
    <cellStyle name="Normal 2 2 2 2 2 2 2 2 2" xfId="12373"/>
    <cellStyle name="Normal 2 2 2 2 2 2 2 2 2 2" xfId="12374"/>
    <cellStyle name="Normal 2 2 2 2 2 2 2 2 3" xfId="12375"/>
    <cellStyle name="Normal 2 2 2 2 2 2 2 2 3 2" xfId="12376"/>
    <cellStyle name="Normal 2 2 2 2 2 2 2 2 4" xfId="12377"/>
    <cellStyle name="Normal 2 2 2 2 2 2 2 2 5" xfId="12378"/>
    <cellStyle name="Normal 2 2 2 2 2 2 2 3" xfId="12379"/>
    <cellStyle name="Normal 2 2 2 2 2 2 2 3 2" xfId="12380"/>
    <cellStyle name="Normal 2 2 2 2 2 2 2 3 3" xfId="12381"/>
    <cellStyle name="Normal 2 2 2 2 2 2 2 3 4" xfId="12382"/>
    <cellStyle name="Normal 2 2 2 2 2 2 2 4" xfId="12383"/>
    <cellStyle name="Normal 2 2 2 2 2 2 2 4 2" xfId="12384"/>
    <cellStyle name="Normal 2 2 2 2 2 2 2 4 3" xfId="12385"/>
    <cellStyle name="Normal 2 2 2 2 2 2 2 4 4" xfId="12386"/>
    <cellStyle name="Normal 2 2 2 2 2 2 2 5" xfId="12387"/>
    <cellStyle name="Normal 2 2 2 2 2 2 2 5 2" xfId="12388"/>
    <cellStyle name="Normal 2 2 2 2 2 2 2 5 3" xfId="12389"/>
    <cellStyle name="Normal 2 2 2 2 2 2 2 6" xfId="12390"/>
    <cellStyle name="Normal 2 2 2 2 2 2 2 7" xfId="12391"/>
    <cellStyle name="Normal 2 2 2 2 2 2 2 8" xfId="12392"/>
    <cellStyle name="Normal 2 2 2 2 2 2 2 9" xfId="12393"/>
    <cellStyle name="Normal 2 2 2 2 2 2 3" xfId="958"/>
    <cellStyle name="Normal 2 2 2 2 2 2 3 2" xfId="12394"/>
    <cellStyle name="Normal 2 2 2 2 2 2 3 2 2" xfId="12395"/>
    <cellStyle name="Normal 2 2 2 2 2 2 3 3" xfId="12396"/>
    <cellStyle name="Normal 2 2 2 2 2 2 3 3 2" xfId="12397"/>
    <cellStyle name="Normal 2 2 2 2 2 2 3 4" xfId="12398"/>
    <cellStyle name="Normal 2 2 2 2 2 2 3 5" xfId="12399"/>
    <cellStyle name="Normal 2 2 2 2 2 2 4" xfId="12400"/>
    <cellStyle name="Normal 2 2 2 2 2 2 4 2" xfId="12401"/>
    <cellStyle name="Normal 2 2 2 2 2 2 4 3" xfId="12402"/>
    <cellStyle name="Normal 2 2 2 2 2 2 4 4" xfId="12403"/>
    <cellStyle name="Normal 2 2 2 2 2 2 5" xfId="12404"/>
    <cellStyle name="Normal 2 2 2 2 2 2 5 2" xfId="12405"/>
    <cellStyle name="Normal 2 2 2 2 2 2 5 3" xfId="12406"/>
    <cellStyle name="Normal 2 2 2 2 2 2 5 4" xfId="12407"/>
    <cellStyle name="Normal 2 2 2 2 2 2 6" xfId="12408"/>
    <cellStyle name="Normal 2 2 2 2 2 2 6 2" xfId="12409"/>
    <cellStyle name="Normal 2 2 2 2 2 2 6 3" xfId="12410"/>
    <cellStyle name="Normal 2 2 2 2 2 2 7" xfId="12411"/>
    <cellStyle name="Normal 2 2 2 2 2 2 8" xfId="12412"/>
    <cellStyle name="Normal 2 2 2 2 2 2 9" xfId="12413"/>
    <cellStyle name="Normal 2 2 2 2 2 3" xfId="959"/>
    <cellStyle name="Normal 2 2 2 2 2 3 2" xfId="960"/>
    <cellStyle name="Normal 2 2 2 2 2 3 2 2" xfId="12414"/>
    <cellStyle name="Normal 2 2 2 2 2 3 2 2 2" xfId="12415"/>
    <cellStyle name="Normal 2 2 2 2 2 3 2 3" xfId="12416"/>
    <cellStyle name="Normal 2 2 2 2 2 3 2 3 2" xfId="12417"/>
    <cellStyle name="Normal 2 2 2 2 2 3 2 4" xfId="12418"/>
    <cellStyle name="Normal 2 2 2 2 2 3 3" xfId="12419"/>
    <cellStyle name="Normal 2 2 2 2 2 3 3 2" xfId="12420"/>
    <cellStyle name="Normal 2 2 2 2 2 3 4" xfId="12421"/>
    <cellStyle name="Normal 2 2 2 2 2 3 4 2" xfId="12422"/>
    <cellStyle name="Normal 2 2 2 2 2 3 5" xfId="12423"/>
    <cellStyle name="Normal 2 2 2 2 2 3 6" xfId="12424"/>
    <cellStyle name="Normal 2 2 2 2 2 4" xfId="961"/>
    <cellStyle name="Normal 2 2 2 2 2 4 2" xfId="962"/>
    <cellStyle name="Normal 2 2 2 2 2 4 2 2" xfId="12425"/>
    <cellStyle name="Normal 2 2 2 2 2 4 3" xfId="12426"/>
    <cellStyle name="Normal 2 2 2 2 2 4 3 2" xfId="12427"/>
    <cellStyle name="Normal 2 2 2 2 2 4 4" xfId="12428"/>
    <cellStyle name="Normal 2 2 2 2 2 4 5" xfId="12429"/>
    <cellStyle name="Normal 2 2 2 2 2 5" xfId="963"/>
    <cellStyle name="Normal 2 2 2 2 2 5 2" xfId="964"/>
    <cellStyle name="Normal 2 2 2 2 2 5 3" xfId="12430"/>
    <cellStyle name="Normal 2 2 2 2 2 5 4" xfId="12431"/>
    <cellStyle name="Normal 2 2 2 2 2 6" xfId="965"/>
    <cellStyle name="Normal 2 2 2 2 2 6 2" xfId="12432"/>
    <cellStyle name="Normal 2 2 2 2 2 6 3" xfId="12433"/>
    <cellStyle name="Normal 2 2 2 2 2 6 4" xfId="12434"/>
    <cellStyle name="Normal 2 2 2 2 2 7" xfId="966"/>
    <cellStyle name="Normal 2 2 2 2 2 7 2" xfId="12435"/>
    <cellStyle name="Normal 2 2 2 2 2 7 3" xfId="12436"/>
    <cellStyle name="Normal 2 2 2 2 2 8" xfId="967"/>
    <cellStyle name="Normal 2 2 2 2 2 9" xfId="968"/>
    <cellStyle name="Normal 2 2 2 2 3" xfId="969"/>
    <cellStyle name="Normal 2 2 2 2 3 2" xfId="970"/>
    <cellStyle name="Normal 2 2 2 2 3 2 2" xfId="12437"/>
    <cellStyle name="Normal 2 2 2 2 3 2 2 2" xfId="12438"/>
    <cellStyle name="Normal 2 2 2 2 3 2 2 2 2" xfId="12439"/>
    <cellStyle name="Normal 2 2 2 2 3 2 2 2 2 2" xfId="12440"/>
    <cellStyle name="Normal 2 2 2 2 3 2 2 2 3" xfId="12441"/>
    <cellStyle name="Normal 2 2 2 2 3 2 2 2 3 2" xfId="12442"/>
    <cellStyle name="Normal 2 2 2 2 3 2 2 2 4" xfId="12443"/>
    <cellStyle name="Normal 2 2 2 2 3 2 2 3" xfId="12444"/>
    <cellStyle name="Normal 2 2 2 2 3 2 2 3 2" xfId="12445"/>
    <cellStyle name="Normal 2 2 2 2 3 2 2 4" xfId="12446"/>
    <cellStyle name="Normal 2 2 2 2 3 2 2 4 2" xfId="12447"/>
    <cellStyle name="Normal 2 2 2 2 3 2 2 5" xfId="12448"/>
    <cellStyle name="Normal 2 2 2 2 3 2 3" xfId="12449"/>
    <cellStyle name="Normal 2 2 2 2 3 2 3 2" xfId="12450"/>
    <cellStyle name="Normal 2 2 2 2 3 2 3 2 2" xfId="12451"/>
    <cellStyle name="Normal 2 2 2 2 3 2 3 3" xfId="12452"/>
    <cellStyle name="Normal 2 2 2 2 3 2 3 3 2" xfId="12453"/>
    <cellStyle name="Normal 2 2 2 2 3 2 3 4" xfId="12454"/>
    <cellStyle name="Normal 2 2 2 2 3 2 4" xfId="12455"/>
    <cellStyle name="Normal 2 2 2 2 3 2 4 2" xfId="12456"/>
    <cellStyle name="Normal 2 2 2 2 3 2 5" xfId="12457"/>
    <cellStyle name="Normal 2 2 2 2 3 2 5 2" xfId="12458"/>
    <cellStyle name="Normal 2 2 2 2 3 2 6" xfId="12459"/>
    <cellStyle name="Normal 2 2 2 2 3 3" xfId="971"/>
    <cellStyle name="Normal 2 2 2 2 3 3 2" xfId="12460"/>
    <cellStyle name="Normal 2 2 2 2 3 3 2 2" xfId="12461"/>
    <cellStyle name="Normal 2 2 2 2 3 3 2 2 2" xfId="12462"/>
    <cellStyle name="Normal 2 2 2 2 3 3 2 3" xfId="12463"/>
    <cellStyle name="Normal 2 2 2 2 3 3 2 3 2" xfId="12464"/>
    <cellStyle name="Normal 2 2 2 2 3 3 2 4" xfId="12465"/>
    <cellStyle name="Normal 2 2 2 2 3 3 3" xfId="12466"/>
    <cellStyle name="Normal 2 2 2 2 3 3 3 2" xfId="12467"/>
    <cellStyle name="Normal 2 2 2 2 3 3 4" xfId="12468"/>
    <cellStyle name="Normal 2 2 2 2 3 3 4 2" xfId="12469"/>
    <cellStyle name="Normal 2 2 2 2 3 3 5" xfId="12470"/>
    <cellStyle name="Normal 2 2 2 2 3 4" xfId="972"/>
    <cellStyle name="Normal 2 2 2 2 3 4 2" xfId="12471"/>
    <cellStyle name="Normal 2 2 2 2 3 4 2 2" xfId="12472"/>
    <cellStyle name="Normal 2 2 2 2 3 4 3" xfId="12473"/>
    <cellStyle name="Normal 2 2 2 2 3 4 3 2" xfId="12474"/>
    <cellStyle name="Normal 2 2 2 2 3 4 4" xfId="12475"/>
    <cellStyle name="Normal 2 2 2 2 3 5" xfId="973"/>
    <cellStyle name="Normal 2 2 2 2 3 5 2" xfId="12476"/>
    <cellStyle name="Normal 2 2 2 2 3 6" xfId="974"/>
    <cellStyle name="Normal 2 2 2 2 3 6 2" xfId="12477"/>
    <cellStyle name="Normal 2 2 2 2 3 7" xfId="12478"/>
    <cellStyle name="Normal 2 2 2 2 3 8" xfId="12479"/>
    <cellStyle name="Normal 2 2 2 2 4" xfId="975"/>
    <cellStyle name="Normal 2 2 2 2 4 2" xfId="976"/>
    <cellStyle name="Normal 2 2 2 2 4 2 2" xfId="12480"/>
    <cellStyle name="Normal 2 2 2 2 4 2 2 2" xfId="12481"/>
    <cellStyle name="Normal 2 2 2 2 4 2 2 2 2" xfId="12482"/>
    <cellStyle name="Normal 2 2 2 2 4 2 2 2 2 2" xfId="12483"/>
    <cellStyle name="Normal 2 2 2 2 4 2 2 2 3" xfId="12484"/>
    <cellStyle name="Normal 2 2 2 2 4 2 2 2 3 2" xfId="12485"/>
    <cellStyle name="Normal 2 2 2 2 4 2 2 2 4" xfId="12486"/>
    <cellStyle name="Normal 2 2 2 2 4 2 2 3" xfId="12487"/>
    <cellStyle name="Normal 2 2 2 2 4 2 2 3 2" xfId="12488"/>
    <cellStyle name="Normal 2 2 2 2 4 2 2 4" xfId="12489"/>
    <cellStyle name="Normal 2 2 2 2 4 2 2 4 2" xfId="12490"/>
    <cellStyle name="Normal 2 2 2 2 4 2 2 5" xfId="12491"/>
    <cellStyle name="Normal 2 2 2 2 4 2 3" xfId="12492"/>
    <cellStyle name="Normal 2 2 2 2 4 2 3 2" xfId="12493"/>
    <cellStyle name="Normal 2 2 2 2 4 2 3 2 2" xfId="12494"/>
    <cellStyle name="Normal 2 2 2 2 4 2 3 3" xfId="12495"/>
    <cellStyle name="Normal 2 2 2 2 4 2 3 3 2" xfId="12496"/>
    <cellStyle name="Normal 2 2 2 2 4 2 3 4" xfId="12497"/>
    <cellStyle name="Normal 2 2 2 2 4 2 4" xfId="12498"/>
    <cellStyle name="Normal 2 2 2 2 4 2 4 2" xfId="12499"/>
    <cellStyle name="Normal 2 2 2 2 4 2 5" xfId="12500"/>
    <cellStyle name="Normal 2 2 2 2 4 2 5 2" xfId="12501"/>
    <cellStyle name="Normal 2 2 2 2 4 2 6" xfId="12502"/>
    <cellStyle name="Normal 2 2 2 2 4 3" xfId="977"/>
    <cellStyle name="Normal 2 2 2 2 4 3 2" xfId="12503"/>
    <cellStyle name="Normal 2 2 2 2 4 3 2 2" xfId="12504"/>
    <cellStyle name="Normal 2 2 2 2 4 3 2 2 2" xfId="12505"/>
    <cellStyle name="Normal 2 2 2 2 4 3 2 3" xfId="12506"/>
    <cellStyle name="Normal 2 2 2 2 4 3 2 3 2" xfId="12507"/>
    <cellStyle name="Normal 2 2 2 2 4 3 2 4" xfId="12508"/>
    <cellStyle name="Normal 2 2 2 2 4 3 3" xfId="12509"/>
    <cellStyle name="Normal 2 2 2 2 4 3 3 2" xfId="12510"/>
    <cellStyle name="Normal 2 2 2 2 4 3 4" xfId="12511"/>
    <cellStyle name="Normal 2 2 2 2 4 3 4 2" xfId="12512"/>
    <cellStyle name="Normal 2 2 2 2 4 3 5" xfId="12513"/>
    <cellStyle name="Normal 2 2 2 2 4 4" xfId="12514"/>
    <cellStyle name="Normal 2 2 2 2 4 4 2" xfId="12515"/>
    <cellStyle name="Normal 2 2 2 2 4 4 2 2" xfId="12516"/>
    <cellStyle name="Normal 2 2 2 2 4 4 3" xfId="12517"/>
    <cellStyle name="Normal 2 2 2 2 4 4 3 2" xfId="12518"/>
    <cellStyle name="Normal 2 2 2 2 4 4 4" xfId="12519"/>
    <cellStyle name="Normal 2 2 2 2 4 5" xfId="12520"/>
    <cellStyle name="Normal 2 2 2 2 4 5 2" xfId="12521"/>
    <cellStyle name="Normal 2 2 2 2 4 6" xfId="12522"/>
    <cellStyle name="Normal 2 2 2 2 4 6 2" xfId="12523"/>
    <cellStyle name="Normal 2 2 2 2 4 7" xfId="12524"/>
    <cellStyle name="Normal 2 2 2 2 4 8" xfId="12525"/>
    <cellStyle name="Normal 2 2 2 2 5" xfId="978"/>
    <cellStyle name="Normal 2 2 2 2 5 2" xfId="979"/>
    <cellStyle name="Normal 2 2 2 2 5 2 2" xfId="12526"/>
    <cellStyle name="Normal 2 2 2 2 5 2 2 2" xfId="12527"/>
    <cellStyle name="Normal 2 2 2 2 5 2 2 2 2" xfId="12528"/>
    <cellStyle name="Normal 2 2 2 2 5 2 2 3" xfId="12529"/>
    <cellStyle name="Normal 2 2 2 2 5 2 2 3 2" xfId="12530"/>
    <cellStyle name="Normal 2 2 2 2 5 2 2 4" xfId="12531"/>
    <cellStyle name="Normal 2 2 2 2 5 2 3" xfId="12532"/>
    <cellStyle name="Normal 2 2 2 2 5 2 3 2" xfId="12533"/>
    <cellStyle name="Normal 2 2 2 2 5 2 4" xfId="12534"/>
    <cellStyle name="Normal 2 2 2 2 5 2 4 2" xfId="12535"/>
    <cellStyle name="Normal 2 2 2 2 5 2 5" xfId="12536"/>
    <cellStyle name="Normal 2 2 2 2 5 2 6" xfId="12537"/>
    <cellStyle name="Normal 2 2 2 2 5 3" xfId="980"/>
    <cellStyle name="Normal 2 2 2 2 5 3 2" xfId="12538"/>
    <cellStyle name="Normal 2 2 2 2 5 3 2 2" xfId="12539"/>
    <cellStyle name="Normal 2 2 2 2 5 3 3" xfId="12540"/>
    <cellStyle name="Normal 2 2 2 2 5 3 3 2" xfId="12541"/>
    <cellStyle name="Normal 2 2 2 2 5 3 4" xfId="12542"/>
    <cellStyle name="Normal 2 2 2 2 5 3 5" xfId="12543"/>
    <cellStyle name="Normal 2 2 2 2 5 4" xfId="12544"/>
    <cellStyle name="Normal 2 2 2 2 5 4 2" xfId="12545"/>
    <cellStyle name="Normal 2 2 2 2 5 4 3" xfId="12546"/>
    <cellStyle name="Normal 2 2 2 2 5 4 4" xfId="12547"/>
    <cellStyle name="Normal 2 2 2 2 5 5" xfId="12548"/>
    <cellStyle name="Normal 2 2 2 2 5 5 2" xfId="12549"/>
    <cellStyle name="Normal 2 2 2 2 5 6" xfId="12550"/>
    <cellStyle name="Normal 2 2 2 2 5 7" xfId="12551"/>
    <cellStyle name="Normal 2 2 2 2 6" xfId="981"/>
    <cellStyle name="Normal 2 2 2 2 6 2" xfId="982"/>
    <cellStyle name="Normal 2 2 2 2 6 2 2" xfId="12552"/>
    <cellStyle name="Normal 2 2 2 2 6 2 2 2" xfId="12553"/>
    <cellStyle name="Normal 2 2 2 2 6 2 3" xfId="12554"/>
    <cellStyle name="Normal 2 2 2 2 6 2 3 2" xfId="12555"/>
    <cellStyle name="Normal 2 2 2 2 6 2 4" xfId="12556"/>
    <cellStyle name="Normal 2 2 2 2 6 3" xfId="12557"/>
    <cellStyle name="Normal 2 2 2 2 6 3 2" xfId="12558"/>
    <cellStyle name="Normal 2 2 2 2 6 4" xfId="12559"/>
    <cellStyle name="Normal 2 2 2 2 6 4 2" xfId="12560"/>
    <cellStyle name="Normal 2 2 2 2 6 5" xfId="12561"/>
    <cellStyle name="Normal 2 2 2 2 6 6" xfId="12562"/>
    <cellStyle name="Normal 2 2 2 2 7" xfId="983"/>
    <cellStyle name="Normal 2 2 2 2 7 2" xfId="984"/>
    <cellStyle name="Normal 2 2 2 2 7 2 2" xfId="12563"/>
    <cellStyle name="Normal 2 2 2 2 7 3" xfId="12564"/>
    <cellStyle name="Normal 2 2 2 2 7 3 2" xfId="12565"/>
    <cellStyle name="Normal 2 2 2 2 7 4" xfId="12566"/>
    <cellStyle name="Normal 2 2 2 2 7 5" xfId="12567"/>
    <cellStyle name="Normal 2 2 2 2 8" xfId="985"/>
    <cellStyle name="Normal 2 2 2 2 8 2" xfId="986"/>
    <cellStyle name="Normal 2 2 2 2 8 3" xfId="12568"/>
    <cellStyle name="Normal 2 2 2 2 8 4" xfId="12569"/>
    <cellStyle name="Normal 2 2 2 2 9" xfId="987"/>
    <cellStyle name="Normal 2 2 2 2 9 2" xfId="988"/>
    <cellStyle name="Normal 2 2 2 2 9 3" xfId="12570"/>
    <cellStyle name="Normal 2 2 2 2 9 4" xfId="12571"/>
    <cellStyle name="Normal 2 2 2 2_T_B1.2" xfId="12572"/>
    <cellStyle name="Normal 2 2 2 20" xfId="12573"/>
    <cellStyle name="Normal 2 2 2 3" xfId="989"/>
    <cellStyle name="Normal 2 2 2 3 10" xfId="990"/>
    <cellStyle name="Normal 2 2 2 3 11" xfId="991"/>
    <cellStyle name="Normal 2 2 2 3 12" xfId="992"/>
    <cellStyle name="Normal 2 2 2 3 13" xfId="993"/>
    <cellStyle name="Normal 2 2 2 3 14" xfId="994"/>
    <cellStyle name="Normal 2 2 2 3 15" xfId="995"/>
    <cellStyle name="Normal 2 2 2 3 2" xfId="996"/>
    <cellStyle name="Normal 2 2 2 3 2 2" xfId="997"/>
    <cellStyle name="Normal 2 2 2 3 2 3" xfId="998"/>
    <cellStyle name="Normal 2 2 2 3 3" xfId="999"/>
    <cellStyle name="Normal 2 2 2 3 3 2" xfId="1000"/>
    <cellStyle name="Normal 2 2 2 3 3 2 2" xfId="1001"/>
    <cellStyle name="Normal 2 2 2 3 3 3" xfId="1002"/>
    <cellStyle name="Normal 2 2 2 3 3 4" xfId="1003"/>
    <cellStyle name="Normal 2 2 2 3 4" xfId="1004"/>
    <cellStyle name="Normal 2 2 2 3 4 2" xfId="1005"/>
    <cellStyle name="Normal 2 2 2 3 4 3" xfId="1006"/>
    <cellStyle name="Normal 2 2 2 3 5" xfId="1007"/>
    <cellStyle name="Normal 2 2 2 3 6" xfId="1008"/>
    <cellStyle name="Normal 2 2 2 3 7" xfId="1009"/>
    <cellStyle name="Normal 2 2 2 3 8" xfId="1010"/>
    <cellStyle name="Normal 2 2 2 3 9" xfId="1011"/>
    <cellStyle name="Normal 2 2 2 4" xfId="1012"/>
    <cellStyle name="Normal 2 2 2 4 2" xfId="1013"/>
    <cellStyle name="Normal 2 2 2 4 2 2" xfId="12574"/>
    <cellStyle name="Normal 2 2 2 4 2 2 2" xfId="12575"/>
    <cellStyle name="Normal 2 2 2 4 2 2 2 2" xfId="12576"/>
    <cellStyle name="Normal 2 2 2 4 2 2 2 2 2" xfId="12577"/>
    <cellStyle name="Normal 2 2 2 4 2 2 2 3" xfId="12578"/>
    <cellStyle name="Normal 2 2 2 4 2 2 2 3 2" xfId="12579"/>
    <cellStyle name="Normal 2 2 2 4 2 2 2 4" xfId="12580"/>
    <cellStyle name="Normal 2 2 2 4 2 2 3" xfId="12581"/>
    <cellStyle name="Normal 2 2 2 4 2 2 3 2" xfId="12582"/>
    <cellStyle name="Normal 2 2 2 4 2 2 4" xfId="12583"/>
    <cellStyle name="Normal 2 2 2 4 2 2 4 2" xfId="12584"/>
    <cellStyle name="Normal 2 2 2 4 2 2 5" xfId="12585"/>
    <cellStyle name="Normal 2 2 2 4 2 3" xfId="12586"/>
    <cellStyle name="Normal 2 2 2 4 2 3 2" xfId="12587"/>
    <cellStyle name="Normal 2 2 2 4 2 3 2 2" xfId="12588"/>
    <cellStyle name="Normal 2 2 2 4 2 3 3" xfId="12589"/>
    <cellStyle name="Normal 2 2 2 4 2 3 3 2" xfId="12590"/>
    <cellStyle name="Normal 2 2 2 4 2 3 4" xfId="12591"/>
    <cellStyle name="Normal 2 2 2 4 2 4" xfId="12592"/>
    <cellStyle name="Normal 2 2 2 4 2 4 2" xfId="12593"/>
    <cellStyle name="Normal 2 2 2 4 2 5" xfId="12594"/>
    <cellStyle name="Normal 2 2 2 4 2 5 2" xfId="12595"/>
    <cellStyle name="Normal 2 2 2 4 2 6" xfId="12596"/>
    <cellStyle name="Normal 2 2 2 4 3" xfId="1014"/>
    <cellStyle name="Normal 2 2 2 4 3 2" xfId="12597"/>
    <cellStyle name="Normal 2 2 2 4 3 2 2" xfId="12598"/>
    <cellStyle name="Normal 2 2 2 4 3 2 2 2" xfId="12599"/>
    <cellStyle name="Normal 2 2 2 4 3 2 3" xfId="12600"/>
    <cellStyle name="Normal 2 2 2 4 3 2 3 2" xfId="12601"/>
    <cellStyle name="Normal 2 2 2 4 3 2 4" xfId="12602"/>
    <cellStyle name="Normal 2 2 2 4 3 3" xfId="12603"/>
    <cellStyle name="Normal 2 2 2 4 3 3 2" xfId="12604"/>
    <cellStyle name="Normal 2 2 2 4 3 4" xfId="12605"/>
    <cellStyle name="Normal 2 2 2 4 3 4 2" xfId="12606"/>
    <cellStyle name="Normal 2 2 2 4 3 5" xfId="12607"/>
    <cellStyle name="Normal 2 2 2 4 3 6" xfId="12608"/>
    <cellStyle name="Normal 2 2 2 4 4" xfId="1015"/>
    <cellStyle name="Normal 2 2 2 4 4 2" xfId="12609"/>
    <cellStyle name="Normal 2 2 2 4 4 2 2" xfId="12610"/>
    <cellStyle name="Normal 2 2 2 4 4 3" xfId="12611"/>
    <cellStyle name="Normal 2 2 2 4 4 3 2" xfId="12612"/>
    <cellStyle name="Normal 2 2 2 4 4 4" xfId="12613"/>
    <cellStyle name="Normal 2 2 2 4 5" xfId="1016"/>
    <cellStyle name="Normal 2 2 2 4 5 2" xfId="12614"/>
    <cellStyle name="Normal 2 2 2 4 6" xfId="12615"/>
    <cellStyle name="Normal 2 2 2 4 6 2" xfId="12616"/>
    <cellStyle name="Normal 2 2 2 4 7" xfId="12617"/>
    <cellStyle name="Normal 2 2 2 4 8" xfId="12618"/>
    <cellStyle name="Normal 2 2 2 5" xfId="1017"/>
    <cellStyle name="Normal 2 2 2 5 2" xfId="1018"/>
    <cellStyle name="Normal 2 2 2 5 2 2" xfId="12619"/>
    <cellStyle name="Normal 2 2 2 5 2 2 2" xfId="12620"/>
    <cellStyle name="Normal 2 2 2 5 2 2 2 2" xfId="12621"/>
    <cellStyle name="Normal 2 2 2 5 2 2 2 2 2" xfId="12622"/>
    <cellStyle name="Normal 2 2 2 5 2 2 2 3" xfId="12623"/>
    <cellStyle name="Normal 2 2 2 5 2 2 2 3 2" xfId="12624"/>
    <cellStyle name="Normal 2 2 2 5 2 2 2 4" xfId="12625"/>
    <cellStyle name="Normal 2 2 2 5 2 2 3" xfId="12626"/>
    <cellStyle name="Normal 2 2 2 5 2 2 3 2" xfId="12627"/>
    <cellStyle name="Normal 2 2 2 5 2 2 4" xfId="12628"/>
    <cellStyle name="Normal 2 2 2 5 2 2 4 2" xfId="12629"/>
    <cellStyle name="Normal 2 2 2 5 2 2 5" xfId="12630"/>
    <cellStyle name="Normal 2 2 2 5 2 3" xfId="12631"/>
    <cellStyle name="Normal 2 2 2 5 2 3 2" xfId="12632"/>
    <cellStyle name="Normal 2 2 2 5 2 3 2 2" xfId="12633"/>
    <cellStyle name="Normal 2 2 2 5 2 3 3" xfId="12634"/>
    <cellStyle name="Normal 2 2 2 5 2 3 3 2" xfId="12635"/>
    <cellStyle name="Normal 2 2 2 5 2 3 4" xfId="12636"/>
    <cellStyle name="Normal 2 2 2 5 2 4" xfId="12637"/>
    <cellStyle name="Normal 2 2 2 5 2 4 2" xfId="12638"/>
    <cellStyle name="Normal 2 2 2 5 2 5" xfId="12639"/>
    <cellStyle name="Normal 2 2 2 5 2 5 2" xfId="12640"/>
    <cellStyle name="Normal 2 2 2 5 2 6" xfId="12641"/>
    <cellStyle name="Normal 2 2 2 5 3" xfId="12642"/>
    <cellStyle name="Normal 2 2 2 5 3 2" xfId="12643"/>
    <cellStyle name="Normal 2 2 2 5 3 2 2" xfId="12644"/>
    <cellStyle name="Normal 2 2 2 5 3 2 2 2" xfId="12645"/>
    <cellStyle name="Normal 2 2 2 5 3 2 3" xfId="12646"/>
    <cellStyle name="Normal 2 2 2 5 3 2 3 2" xfId="12647"/>
    <cellStyle name="Normal 2 2 2 5 3 2 4" xfId="12648"/>
    <cellStyle name="Normal 2 2 2 5 3 3" xfId="12649"/>
    <cellStyle name="Normal 2 2 2 5 3 3 2" xfId="12650"/>
    <cellStyle name="Normal 2 2 2 5 3 4" xfId="12651"/>
    <cellStyle name="Normal 2 2 2 5 3 4 2" xfId="12652"/>
    <cellStyle name="Normal 2 2 2 5 3 5" xfId="12653"/>
    <cellStyle name="Normal 2 2 2 5 4" xfId="12654"/>
    <cellStyle name="Normal 2 2 2 5 4 2" xfId="12655"/>
    <cellStyle name="Normal 2 2 2 5 4 2 2" xfId="12656"/>
    <cellStyle name="Normal 2 2 2 5 4 3" xfId="12657"/>
    <cellStyle name="Normal 2 2 2 5 4 3 2" xfId="12658"/>
    <cellStyle name="Normal 2 2 2 5 4 4" xfId="12659"/>
    <cellStyle name="Normal 2 2 2 5 5" xfId="12660"/>
    <cellStyle name="Normal 2 2 2 5 5 2" xfId="12661"/>
    <cellStyle name="Normal 2 2 2 5 6" xfId="12662"/>
    <cellStyle name="Normal 2 2 2 5 6 2" xfId="12663"/>
    <cellStyle name="Normal 2 2 2 5 7" xfId="12664"/>
    <cellStyle name="Normal 2 2 2 5 8" xfId="12665"/>
    <cellStyle name="Normal 2 2 2 6" xfId="1019"/>
    <cellStyle name="Normal 2 2 2 6 2" xfId="1020"/>
    <cellStyle name="Normal 2 2 2 6 2 2" xfId="12666"/>
    <cellStyle name="Normal 2 2 2 6 2 2 2" xfId="12667"/>
    <cellStyle name="Normal 2 2 2 6 2 2 2 2" xfId="12668"/>
    <cellStyle name="Normal 2 2 2 6 2 2 3" xfId="12669"/>
    <cellStyle name="Normal 2 2 2 6 2 2 3 2" xfId="12670"/>
    <cellStyle name="Normal 2 2 2 6 2 2 4" xfId="12671"/>
    <cellStyle name="Normal 2 2 2 6 2 3" xfId="12672"/>
    <cellStyle name="Normal 2 2 2 6 2 3 2" xfId="12673"/>
    <cellStyle name="Normal 2 2 2 6 2 4" xfId="12674"/>
    <cellStyle name="Normal 2 2 2 6 2 4 2" xfId="12675"/>
    <cellStyle name="Normal 2 2 2 6 2 5" xfId="12676"/>
    <cellStyle name="Normal 2 2 2 6 3" xfId="12677"/>
    <cellStyle name="Normal 2 2 2 6 3 2" xfId="12678"/>
    <cellStyle name="Normal 2 2 2 6 3 2 2" xfId="12679"/>
    <cellStyle name="Normal 2 2 2 6 3 3" xfId="12680"/>
    <cellStyle name="Normal 2 2 2 6 3 3 2" xfId="12681"/>
    <cellStyle name="Normal 2 2 2 6 3 4" xfId="12682"/>
    <cellStyle name="Normal 2 2 2 6 4" xfId="12683"/>
    <cellStyle name="Normal 2 2 2 6 4 2" xfId="12684"/>
    <cellStyle name="Normal 2 2 2 6 5" xfId="12685"/>
    <cellStyle name="Normal 2 2 2 6 5 2" xfId="12686"/>
    <cellStyle name="Normal 2 2 2 6 6" xfId="12687"/>
    <cellStyle name="Normal 2 2 2 6 7" xfId="12688"/>
    <cellStyle name="Normal 2 2 2 7" xfId="1021"/>
    <cellStyle name="Normal 2 2 2 7 2" xfId="1022"/>
    <cellStyle name="Normal 2 2 2 7 2 2" xfId="12689"/>
    <cellStyle name="Normal 2 2 2 7 2 2 2" xfId="12690"/>
    <cellStyle name="Normal 2 2 2 7 2 3" xfId="12691"/>
    <cellStyle name="Normal 2 2 2 7 2 3 2" xfId="12692"/>
    <cellStyle name="Normal 2 2 2 7 2 4" xfId="12693"/>
    <cellStyle name="Normal 2 2 2 7 3" xfId="12694"/>
    <cellStyle name="Normal 2 2 2 7 3 2" xfId="12695"/>
    <cellStyle name="Normal 2 2 2 7 4" xfId="12696"/>
    <cellStyle name="Normal 2 2 2 7 4 2" xfId="12697"/>
    <cellStyle name="Normal 2 2 2 7 5" xfId="12698"/>
    <cellStyle name="Normal 2 2 2 7 6" xfId="12699"/>
    <cellStyle name="Normal 2 2 2 8" xfId="1023"/>
    <cellStyle name="Normal 2 2 2 8 2" xfId="1024"/>
    <cellStyle name="Normal 2 2 2 8 2 2" xfId="12700"/>
    <cellStyle name="Normal 2 2 2 8 3" xfId="12701"/>
    <cellStyle name="Normal 2 2 2 8 3 2" xfId="12702"/>
    <cellStyle name="Normal 2 2 2 8 4" xfId="12703"/>
    <cellStyle name="Normal 2 2 2 8 5" xfId="12704"/>
    <cellStyle name="Normal 2 2 2 9" xfId="1025"/>
    <cellStyle name="Normal 2 2 2 9 2" xfId="1026"/>
    <cellStyle name="Normal 2 2 2 9 3" xfId="12705"/>
    <cellStyle name="Normal 2 2 2_T_B1.2" xfId="12706"/>
    <cellStyle name="Normal 2 2 3" xfId="1027"/>
    <cellStyle name="Normal 2 2 3 2" xfId="1028"/>
    <cellStyle name="Normal 2 2 3 3" xfId="1029"/>
    <cellStyle name="Normal 2 2 3 3 2" xfId="12707"/>
    <cellStyle name="Normal 2 2 3 4" xfId="12708"/>
    <cellStyle name="Normal 2 2 4" xfId="1030"/>
    <cellStyle name="Normal 2 2 4 2" xfId="1031"/>
    <cellStyle name="Normal 2 2 4 2 2" xfId="1032"/>
    <cellStyle name="Normal 2 2 4 3" xfId="12709"/>
    <cellStyle name="Normal 2 2 4 4" xfId="12710"/>
    <cellStyle name="Normal 2 2 5" xfId="1033"/>
    <cellStyle name="Normal 2 2 5 2" xfId="12711"/>
    <cellStyle name="Normal 2 2 6" xfId="1034"/>
    <cellStyle name="Normal 2 2 6 2" xfId="12712"/>
    <cellStyle name="Normal 2 2 6 3" xfId="12713"/>
    <cellStyle name="Normal 2 2 6 4" xfId="12714"/>
    <cellStyle name="Normal 2 2 7" xfId="1035"/>
    <cellStyle name="Normal 2 2 7 2" xfId="12715"/>
    <cellStyle name="Normal 2 2 8" xfId="1036"/>
    <cellStyle name="Normal 2 2 8 2" xfId="12716"/>
    <cellStyle name="Normal 2 2 9" xfId="1037"/>
    <cellStyle name="Normal 2 2 9 2" xfId="12717"/>
    <cellStyle name="Normal 2 2_DEU_neac12_FORMEL" xfId="12718"/>
    <cellStyle name="Normal 2 20" xfId="12719"/>
    <cellStyle name="Normal 2 20 2" xfId="12720"/>
    <cellStyle name="Normal 2 21" xfId="12721"/>
    <cellStyle name="Normal 2 22" xfId="12722"/>
    <cellStyle name="Normal 2 23" xfId="12723"/>
    <cellStyle name="Normal 2 24" xfId="12724"/>
    <cellStyle name="Normal 2 25" xfId="12725"/>
    <cellStyle name="Normal 2 26" xfId="12726"/>
    <cellStyle name="Normal 2 27" xfId="12727"/>
    <cellStyle name="Normal 2 28" xfId="12728"/>
    <cellStyle name="Normal 2 29" xfId="12729"/>
    <cellStyle name="Normal 2 3" xfId="1038"/>
    <cellStyle name="Normal 2 3 10" xfId="12730"/>
    <cellStyle name="Normal 2 3 10 2" xfId="12731"/>
    <cellStyle name="Normal 2 3 11" xfId="12732"/>
    <cellStyle name="Normal 2 3 2" xfId="1039"/>
    <cellStyle name="Normal 2 3 2 2" xfId="12733"/>
    <cellStyle name="Normal 2 3 2 2 2" xfId="12734"/>
    <cellStyle name="Normal 2 3 2 2 3" xfId="12735"/>
    <cellStyle name="Normal 2 3 2 3" xfId="12736"/>
    <cellStyle name="Normal 2 3 2 4" xfId="12737"/>
    <cellStyle name="Normal 2 3 2 5" xfId="12738"/>
    <cellStyle name="Normal 2 3 2_T_B1.2" xfId="12739"/>
    <cellStyle name="Normal 2 3 3" xfId="1040"/>
    <cellStyle name="Normal 2 3 3 2" xfId="12740"/>
    <cellStyle name="Normal 2 3 3 3" xfId="12741"/>
    <cellStyle name="Normal 2 3 4" xfId="1041"/>
    <cellStyle name="Normal 2 3 4 2" xfId="12742"/>
    <cellStyle name="Normal 2 3 4 2 2" xfId="12743"/>
    <cellStyle name="Normal 2 3 4 2 2 2" xfId="12744"/>
    <cellStyle name="Normal 2 3 4 2 2 2 2" xfId="12745"/>
    <cellStyle name="Normal 2 3 4 2 2 2 2 2" xfId="12746"/>
    <cellStyle name="Normal 2 3 4 2 2 2 3" xfId="12747"/>
    <cellStyle name="Normal 2 3 4 2 2 2 3 2" xfId="12748"/>
    <cellStyle name="Normal 2 3 4 2 2 2 4" xfId="12749"/>
    <cellStyle name="Normal 2 3 4 2 2 3" xfId="12750"/>
    <cellStyle name="Normal 2 3 4 2 2 3 2" xfId="12751"/>
    <cellStyle name="Normal 2 3 4 2 2 4" xfId="12752"/>
    <cellStyle name="Normal 2 3 4 2 2 4 2" xfId="12753"/>
    <cellStyle name="Normal 2 3 4 2 2 5" xfId="12754"/>
    <cellStyle name="Normal 2 3 4 2 3" xfId="12755"/>
    <cellStyle name="Normal 2 3 4 2 3 2" xfId="12756"/>
    <cellStyle name="Normal 2 3 4 2 3 2 2" xfId="12757"/>
    <cellStyle name="Normal 2 3 4 2 3 3" xfId="12758"/>
    <cellStyle name="Normal 2 3 4 2 3 3 2" xfId="12759"/>
    <cellStyle name="Normal 2 3 4 2 3 4" xfId="12760"/>
    <cellStyle name="Normal 2 3 4 2 4" xfId="12761"/>
    <cellStyle name="Normal 2 3 4 2 4 2" xfId="12762"/>
    <cellStyle name="Normal 2 3 4 2 5" xfId="12763"/>
    <cellStyle name="Normal 2 3 4 2 5 2" xfId="12764"/>
    <cellStyle name="Normal 2 3 4 2 6" xfId="12765"/>
    <cellStyle name="Normal 2 3 4 3" xfId="12766"/>
    <cellStyle name="Normal 2 3 4 3 2" xfId="12767"/>
    <cellStyle name="Normal 2 3 4 3 2 2" xfId="12768"/>
    <cellStyle name="Normal 2 3 4 3 2 2 2" xfId="12769"/>
    <cellStyle name="Normal 2 3 4 3 2 3" xfId="12770"/>
    <cellStyle name="Normal 2 3 4 3 2 3 2" xfId="12771"/>
    <cellStyle name="Normal 2 3 4 3 2 4" xfId="12772"/>
    <cellStyle name="Normal 2 3 4 3 3" xfId="12773"/>
    <cellStyle name="Normal 2 3 4 3 3 2" xfId="12774"/>
    <cellStyle name="Normal 2 3 4 3 4" xfId="12775"/>
    <cellStyle name="Normal 2 3 4 3 4 2" xfId="12776"/>
    <cellStyle name="Normal 2 3 4 3 5" xfId="12777"/>
    <cellStyle name="Normal 2 3 4 4" xfId="12778"/>
    <cellStyle name="Normal 2 3 4 4 2" xfId="12779"/>
    <cellStyle name="Normal 2 3 4 4 2 2" xfId="12780"/>
    <cellStyle name="Normal 2 3 4 4 3" xfId="12781"/>
    <cellStyle name="Normal 2 3 4 4 3 2" xfId="12782"/>
    <cellStyle name="Normal 2 3 4 4 4" xfId="12783"/>
    <cellStyle name="Normal 2 3 4 5" xfId="12784"/>
    <cellStyle name="Normal 2 3 4 5 2" xfId="12785"/>
    <cellStyle name="Normal 2 3 4 6" xfId="12786"/>
    <cellStyle name="Normal 2 3 4 6 2" xfId="12787"/>
    <cellStyle name="Normal 2 3 4 7" xfId="12788"/>
    <cellStyle name="Normal 2 3 4_T_B1.2" xfId="12789"/>
    <cellStyle name="Normal 2 3 5" xfId="1042"/>
    <cellStyle name="Normal 2 3 6" xfId="12790"/>
    <cellStyle name="Normal 2 3 6 2" xfId="12791"/>
    <cellStyle name="Normal 2 3 6 2 2" xfId="12792"/>
    <cellStyle name="Normal 2 3 6 2 2 2" xfId="12793"/>
    <cellStyle name="Normal 2 3 6 2 2 2 2" xfId="12794"/>
    <cellStyle name="Normal 2 3 6 2 2 3" xfId="12795"/>
    <cellStyle name="Normal 2 3 6 2 2 3 2" xfId="12796"/>
    <cellStyle name="Normal 2 3 6 2 2 4" xfId="12797"/>
    <cellStyle name="Normal 2 3 6 2 3" xfId="12798"/>
    <cellStyle name="Normal 2 3 6 2 3 2" xfId="12799"/>
    <cellStyle name="Normal 2 3 6 2 4" xfId="12800"/>
    <cellStyle name="Normal 2 3 6 2 4 2" xfId="12801"/>
    <cellStyle name="Normal 2 3 6 2 5" xfId="12802"/>
    <cellStyle name="Normal 2 3 6 3" xfId="12803"/>
    <cellStyle name="Normal 2 3 6 3 2" xfId="12804"/>
    <cellStyle name="Normal 2 3 6 3 2 2" xfId="12805"/>
    <cellStyle name="Normal 2 3 6 3 3" xfId="12806"/>
    <cellStyle name="Normal 2 3 6 3 3 2" xfId="12807"/>
    <cellStyle name="Normal 2 3 6 3 4" xfId="12808"/>
    <cellStyle name="Normal 2 3 6 4" xfId="12809"/>
    <cellStyle name="Normal 2 3 6 4 2" xfId="12810"/>
    <cellStyle name="Normal 2 3 6 5" xfId="12811"/>
    <cellStyle name="Normal 2 3 6 5 2" xfId="12812"/>
    <cellStyle name="Normal 2 3 6 6" xfId="12813"/>
    <cellStyle name="Normal 2 3 7" xfId="12814"/>
    <cellStyle name="Normal 2 3 7 2" xfId="12815"/>
    <cellStyle name="Normal 2 3 7 2 2" xfId="12816"/>
    <cellStyle name="Normal 2 3 7 2 2 2" xfId="12817"/>
    <cellStyle name="Normal 2 3 7 2 3" xfId="12818"/>
    <cellStyle name="Normal 2 3 7 2 3 2" xfId="12819"/>
    <cellStyle name="Normal 2 3 7 2 4" xfId="12820"/>
    <cellStyle name="Normal 2 3 7 3" xfId="12821"/>
    <cellStyle name="Normal 2 3 7 3 2" xfId="12822"/>
    <cellStyle name="Normal 2 3 7 4" xfId="12823"/>
    <cellStyle name="Normal 2 3 7 4 2" xfId="12824"/>
    <cellStyle name="Normal 2 3 7 5" xfId="12825"/>
    <cellStyle name="Normal 2 3 8" xfId="12826"/>
    <cellStyle name="Normal 2 3 8 2" xfId="12827"/>
    <cellStyle name="Normal 2 3 8 2 2" xfId="12828"/>
    <cellStyle name="Normal 2 3 8 3" xfId="12829"/>
    <cellStyle name="Normal 2 3 8 3 2" xfId="12830"/>
    <cellStyle name="Normal 2 3 8 4" xfId="12831"/>
    <cellStyle name="Normal 2 3 9" xfId="12832"/>
    <cellStyle name="Normal 2 3 9 2" xfId="12833"/>
    <cellStyle name="Normal 2 3_T_B1.2" xfId="12834"/>
    <cellStyle name="Normal 2 30" xfId="12835"/>
    <cellStyle name="Normal 2 31" xfId="12836"/>
    <cellStyle name="Normal 2 32" xfId="12837"/>
    <cellStyle name="Normal 2 33" xfId="12838"/>
    <cellStyle name="Normal 2 34" xfId="12839"/>
    <cellStyle name="Normal 2 35" xfId="12840"/>
    <cellStyle name="Normal 2 36" xfId="12841"/>
    <cellStyle name="Normal 2 37" xfId="12842"/>
    <cellStyle name="Normal 2 38" xfId="12843"/>
    <cellStyle name="Normal 2 39" xfId="12844"/>
    <cellStyle name="Normal 2 4" xfId="1043"/>
    <cellStyle name="Normal 2 4 10" xfId="12845"/>
    <cellStyle name="Normal 2 4 10 2" xfId="12846"/>
    <cellStyle name="Normal 2 4 10 3" xfId="12847"/>
    <cellStyle name="Normal 2 4 10 4" xfId="12848"/>
    <cellStyle name="Normal 2 4 11" xfId="12849"/>
    <cellStyle name="Normal 2 4 2" xfId="1044"/>
    <cellStyle name="Normal 2 4 2 2" xfId="1045"/>
    <cellStyle name="Normal 2 4 2 2 2" xfId="12850"/>
    <cellStyle name="Normal 2 4 2 3" xfId="12851"/>
    <cellStyle name="Normal 2 4 2 3 2" xfId="12852"/>
    <cellStyle name="Normal 2 4 2 3 2 2" xfId="12853"/>
    <cellStyle name="Normal 2 4 2 3 2 2 2" xfId="12854"/>
    <cellStyle name="Normal 2 4 2 3 2 2 2 2" xfId="12855"/>
    <cellStyle name="Normal 2 4 2 3 2 2 3" xfId="12856"/>
    <cellStyle name="Normal 2 4 2 3 2 2 3 2" xfId="12857"/>
    <cellStyle name="Normal 2 4 2 3 2 2 4" xfId="12858"/>
    <cellStyle name="Normal 2 4 2 3 2 3" xfId="12859"/>
    <cellStyle name="Normal 2 4 2 3 2 3 2" xfId="12860"/>
    <cellStyle name="Normal 2 4 2 3 2 4" xfId="12861"/>
    <cellStyle name="Normal 2 4 2 3 2 4 2" xfId="12862"/>
    <cellStyle name="Normal 2 4 2 3 2 5" xfId="12863"/>
    <cellStyle name="Normal 2 4 2 3 3" xfId="12864"/>
    <cellStyle name="Normal 2 4 2 3 3 2" xfId="12865"/>
    <cellStyle name="Normal 2 4 2 3 3 2 2" xfId="12866"/>
    <cellStyle name="Normal 2 4 2 3 3 3" xfId="12867"/>
    <cellStyle name="Normal 2 4 2 3 3 3 2" xfId="12868"/>
    <cellStyle name="Normal 2 4 2 3 3 4" xfId="12869"/>
    <cellStyle name="Normal 2 4 2 3 4" xfId="12870"/>
    <cellStyle name="Normal 2 4 2 3 4 2" xfId="12871"/>
    <cellStyle name="Normal 2 4 2 3 5" xfId="12872"/>
    <cellStyle name="Normal 2 4 2 3 5 2" xfId="12873"/>
    <cellStyle name="Normal 2 4 2 3 6" xfId="12874"/>
    <cellStyle name="Normal 2 4 2 4" xfId="12875"/>
    <cellStyle name="Normal 2 4 2 4 2" xfId="12876"/>
    <cellStyle name="Normal 2 4 2 4 2 2" xfId="12877"/>
    <cellStyle name="Normal 2 4 2 4 2 2 2" xfId="12878"/>
    <cellStyle name="Normal 2 4 2 4 2 3" xfId="12879"/>
    <cellStyle name="Normal 2 4 2 4 2 3 2" xfId="12880"/>
    <cellStyle name="Normal 2 4 2 4 2 4" xfId="12881"/>
    <cellStyle name="Normal 2 4 2 4 3" xfId="12882"/>
    <cellStyle name="Normal 2 4 2 4 3 2" xfId="12883"/>
    <cellStyle name="Normal 2 4 2 4 4" xfId="12884"/>
    <cellStyle name="Normal 2 4 2 4 4 2" xfId="12885"/>
    <cellStyle name="Normal 2 4 2 4 5" xfId="12886"/>
    <cellStyle name="Normal 2 4 2 5" xfId="12887"/>
    <cellStyle name="Normal 2 4 2 5 2" xfId="12888"/>
    <cellStyle name="Normal 2 4 2 5 2 2" xfId="12889"/>
    <cellStyle name="Normal 2 4 2 5 3" xfId="12890"/>
    <cellStyle name="Normal 2 4 2 5 3 2" xfId="12891"/>
    <cellStyle name="Normal 2 4 2 5 4" xfId="12892"/>
    <cellStyle name="Normal 2 4 2 6" xfId="12893"/>
    <cellStyle name="Normal 2 4 2 6 2" xfId="12894"/>
    <cellStyle name="Normal 2 4 2 7" xfId="12895"/>
    <cellStyle name="Normal 2 4 2 7 2" xfId="12896"/>
    <cellStyle name="Normal 2 4 2 8" xfId="12897"/>
    <cellStyle name="Normal 2 4 2_T_B1.2" xfId="12898"/>
    <cellStyle name="Normal 2 4 3" xfId="1046"/>
    <cellStyle name="Normal 2 4 3 2" xfId="12899"/>
    <cellStyle name="Normal 2 4 4" xfId="1047"/>
    <cellStyle name="Normal 2 4 4 2" xfId="12900"/>
    <cellStyle name="Normal 2 4 4 2 2" xfId="12901"/>
    <cellStyle name="Normal 2 4 4 2 2 2" xfId="12902"/>
    <cellStyle name="Normal 2 4 4 2 2 2 2" xfId="12903"/>
    <cellStyle name="Normal 2 4 4 2 2 2 2 2" xfId="12904"/>
    <cellStyle name="Normal 2 4 4 2 2 2 3" xfId="12905"/>
    <cellStyle name="Normal 2 4 4 2 2 2 3 2" xfId="12906"/>
    <cellStyle name="Normal 2 4 4 2 2 2 4" xfId="12907"/>
    <cellStyle name="Normal 2 4 4 2 2 3" xfId="12908"/>
    <cellStyle name="Normal 2 4 4 2 2 3 2" xfId="12909"/>
    <cellStyle name="Normal 2 4 4 2 2 4" xfId="12910"/>
    <cellStyle name="Normal 2 4 4 2 2 4 2" xfId="12911"/>
    <cellStyle name="Normal 2 4 4 2 2 5" xfId="12912"/>
    <cellStyle name="Normal 2 4 4 2 3" xfId="12913"/>
    <cellStyle name="Normal 2 4 4 2 3 2" xfId="12914"/>
    <cellStyle name="Normal 2 4 4 2 3 2 2" xfId="12915"/>
    <cellStyle name="Normal 2 4 4 2 3 3" xfId="12916"/>
    <cellStyle name="Normal 2 4 4 2 3 3 2" xfId="12917"/>
    <cellStyle name="Normal 2 4 4 2 3 4" xfId="12918"/>
    <cellStyle name="Normal 2 4 4 2 4" xfId="12919"/>
    <cellStyle name="Normal 2 4 4 2 4 2" xfId="12920"/>
    <cellStyle name="Normal 2 4 4 2 5" xfId="12921"/>
    <cellStyle name="Normal 2 4 4 2 5 2" xfId="12922"/>
    <cellStyle name="Normal 2 4 4 2 6" xfId="12923"/>
    <cellStyle name="Normal 2 4 4 3" xfId="12924"/>
    <cellStyle name="Normal 2 4 4 3 2" xfId="12925"/>
    <cellStyle name="Normal 2 4 4 3 2 2" xfId="12926"/>
    <cellStyle name="Normal 2 4 4 3 2 2 2" xfId="12927"/>
    <cellStyle name="Normal 2 4 4 3 2 3" xfId="12928"/>
    <cellStyle name="Normal 2 4 4 3 2 3 2" xfId="12929"/>
    <cellStyle name="Normal 2 4 4 3 2 4" xfId="12930"/>
    <cellStyle name="Normal 2 4 4 3 3" xfId="12931"/>
    <cellStyle name="Normal 2 4 4 3 3 2" xfId="12932"/>
    <cellStyle name="Normal 2 4 4 3 4" xfId="12933"/>
    <cellStyle name="Normal 2 4 4 3 4 2" xfId="12934"/>
    <cellStyle name="Normal 2 4 4 3 5" xfId="12935"/>
    <cellStyle name="Normal 2 4 4 4" xfId="12936"/>
    <cellStyle name="Normal 2 4 4 4 2" xfId="12937"/>
    <cellStyle name="Normal 2 4 4 4 2 2" xfId="12938"/>
    <cellStyle name="Normal 2 4 4 4 3" xfId="12939"/>
    <cellStyle name="Normal 2 4 4 4 3 2" xfId="12940"/>
    <cellStyle name="Normal 2 4 4 4 4" xfId="12941"/>
    <cellStyle name="Normal 2 4 4 5" xfId="12942"/>
    <cellStyle name="Normal 2 4 4 5 2" xfId="12943"/>
    <cellStyle name="Normal 2 4 4 6" xfId="12944"/>
    <cellStyle name="Normal 2 4 4 6 2" xfId="12945"/>
    <cellStyle name="Normal 2 4 4 7" xfId="12946"/>
    <cellStyle name="Normal 2 4 4 8" xfId="12947"/>
    <cellStyle name="Normal 2 4 5" xfId="1048"/>
    <cellStyle name="Normal 2 4 5 2" xfId="12948"/>
    <cellStyle name="Normal 2 4 5 3" xfId="12949"/>
    <cellStyle name="Normal 2 4 6" xfId="1049"/>
    <cellStyle name="Normal 2 4 6 2" xfId="12950"/>
    <cellStyle name="Normal 2 4 6 2 2" xfId="12951"/>
    <cellStyle name="Normal 2 4 6 2 2 2" xfId="12952"/>
    <cellStyle name="Normal 2 4 6 2 2 2 2" xfId="12953"/>
    <cellStyle name="Normal 2 4 6 2 2 3" xfId="12954"/>
    <cellStyle name="Normal 2 4 6 2 2 3 2" xfId="12955"/>
    <cellStyle name="Normal 2 4 6 2 2 4" xfId="12956"/>
    <cellStyle name="Normal 2 4 6 2 3" xfId="12957"/>
    <cellStyle name="Normal 2 4 6 2 3 2" xfId="12958"/>
    <cellStyle name="Normal 2 4 6 2 4" xfId="12959"/>
    <cellStyle name="Normal 2 4 6 2 4 2" xfId="12960"/>
    <cellStyle name="Normal 2 4 6 2 5" xfId="12961"/>
    <cellStyle name="Normal 2 4 6 3" xfId="12962"/>
    <cellStyle name="Normal 2 4 6 3 2" xfId="12963"/>
    <cellStyle name="Normal 2 4 6 3 2 2" xfId="12964"/>
    <cellStyle name="Normal 2 4 6 3 3" xfId="12965"/>
    <cellStyle name="Normal 2 4 6 3 3 2" xfId="12966"/>
    <cellStyle name="Normal 2 4 6 3 4" xfId="12967"/>
    <cellStyle name="Normal 2 4 6 4" xfId="12968"/>
    <cellStyle name="Normal 2 4 6 4 2" xfId="12969"/>
    <cellStyle name="Normal 2 4 6 5" xfId="12970"/>
    <cellStyle name="Normal 2 4 6 5 2" xfId="12971"/>
    <cellStyle name="Normal 2 4 6 6" xfId="12972"/>
    <cellStyle name="Normal 2 4 7" xfId="12973"/>
    <cellStyle name="Normal 2 4 7 2" xfId="12974"/>
    <cellStyle name="Normal 2 4 7 2 2" xfId="12975"/>
    <cellStyle name="Normal 2 4 7 2 2 2" xfId="12976"/>
    <cellStyle name="Normal 2 4 7 2 3" xfId="12977"/>
    <cellStyle name="Normal 2 4 7 2 3 2" xfId="12978"/>
    <cellStyle name="Normal 2 4 7 2 4" xfId="12979"/>
    <cellStyle name="Normal 2 4 7 3" xfId="12980"/>
    <cellStyle name="Normal 2 4 7 3 2" xfId="12981"/>
    <cellStyle name="Normal 2 4 7 4" xfId="12982"/>
    <cellStyle name="Normal 2 4 7 4 2" xfId="12983"/>
    <cellStyle name="Normal 2 4 7 5" xfId="12984"/>
    <cellStyle name="Normal 2 4 7 6" xfId="12985"/>
    <cellStyle name="Normal 2 4 8" xfId="12986"/>
    <cellStyle name="Normal 2 4 8 2" xfId="12987"/>
    <cellStyle name="Normal 2 4 8 2 2" xfId="12988"/>
    <cellStyle name="Normal 2 4 8 3" xfId="12989"/>
    <cellStyle name="Normal 2 4 8 3 2" xfId="12990"/>
    <cellStyle name="Normal 2 4 8 4" xfId="12991"/>
    <cellStyle name="Normal 2 4 9" xfId="12992"/>
    <cellStyle name="Normal 2 4 9 2" xfId="12993"/>
    <cellStyle name="Normal 2 4 9 3" xfId="12994"/>
    <cellStyle name="Normal 2 4 9 4" xfId="12995"/>
    <cellStyle name="Normal 2 4_EAG2010_D6_April 28" xfId="12996"/>
    <cellStyle name="Normal 2 40" xfId="12997"/>
    <cellStyle name="Normal 2 41" xfId="12998"/>
    <cellStyle name="Normal 2 42" xfId="12999"/>
    <cellStyle name="Normal 2 43" xfId="13000"/>
    <cellStyle name="Normal 2 44" xfId="13001"/>
    <cellStyle name="Normal 2 45" xfId="13002"/>
    <cellStyle name="Normal 2 46" xfId="13003"/>
    <cellStyle name="Normal 2 47" xfId="13004"/>
    <cellStyle name="Normal 2 48" xfId="13005"/>
    <cellStyle name="Normal 2 49" xfId="13006"/>
    <cellStyle name="Normal 2 5" xfId="1050"/>
    <cellStyle name="Normal 2 5 2" xfId="1051"/>
    <cellStyle name="Normal 2 5 3" xfId="1052"/>
    <cellStyle name="Normal 2 5 3 2" xfId="13007"/>
    <cellStyle name="Normal 2 5 3 2 2" xfId="13008"/>
    <cellStyle name="Normal 2 5 3 2 2 2" xfId="13009"/>
    <cellStyle name="Normal 2 5 3 2 2 2 2" xfId="13010"/>
    <cellStyle name="Normal 2 5 3 2 2 2 2 2" xfId="13011"/>
    <cellStyle name="Normal 2 5 3 2 2 2 3" xfId="13012"/>
    <cellStyle name="Normal 2 5 3 2 2 2 3 2" xfId="13013"/>
    <cellStyle name="Normal 2 5 3 2 2 2 4" xfId="13014"/>
    <cellStyle name="Normal 2 5 3 2 2 3" xfId="13015"/>
    <cellStyle name="Normal 2 5 3 2 2 3 2" xfId="13016"/>
    <cellStyle name="Normal 2 5 3 2 2 4" xfId="13017"/>
    <cellStyle name="Normal 2 5 3 2 2 4 2" xfId="13018"/>
    <cellStyle name="Normal 2 5 3 2 2 5" xfId="13019"/>
    <cellStyle name="Normal 2 5 3 2 3" xfId="13020"/>
    <cellStyle name="Normal 2 5 3 2 3 2" xfId="13021"/>
    <cellStyle name="Normal 2 5 3 2 3 2 2" xfId="13022"/>
    <cellStyle name="Normal 2 5 3 2 3 3" xfId="13023"/>
    <cellStyle name="Normal 2 5 3 2 3 3 2" xfId="13024"/>
    <cellStyle name="Normal 2 5 3 2 3 4" xfId="13025"/>
    <cellStyle name="Normal 2 5 3 2 4" xfId="13026"/>
    <cellStyle name="Normal 2 5 3 2 4 2" xfId="13027"/>
    <cellStyle name="Normal 2 5 3 2 5" xfId="13028"/>
    <cellStyle name="Normal 2 5 3 2 5 2" xfId="13029"/>
    <cellStyle name="Normal 2 5 3 2 6" xfId="13030"/>
    <cellStyle name="Normal 2 5 3 3" xfId="13031"/>
    <cellStyle name="Normal 2 5 3 3 2" xfId="13032"/>
    <cellStyle name="Normal 2 5 3 3 2 2" xfId="13033"/>
    <cellStyle name="Normal 2 5 3 3 2 2 2" xfId="13034"/>
    <cellStyle name="Normal 2 5 3 3 2 3" xfId="13035"/>
    <cellStyle name="Normal 2 5 3 3 2 3 2" xfId="13036"/>
    <cellStyle name="Normal 2 5 3 3 2 4" xfId="13037"/>
    <cellStyle name="Normal 2 5 3 3 3" xfId="13038"/>
    <cellStyle name="Normal 2 5 3 3 3 2" xfId="13039"/>
    <cellStyle name="Normal 2 5 3 3 4" xfId="13040"/>
    <cellStyle name="Normal 2 5 3 3 4 2" xfId="13041"/>
    <cellStyle name="Normal 2 5 3 3 5" xfId="13042"/>
    <cellStyle name="Normal 2 5 3 4" xfId="13043"/>
    <cellStyle name="Normal 2 5 3 4 2" xfId="13044"/>
    <cellStyle name="Normal 2 5 3 4 2 2" xfId="13045"/>
    <cellStyle name="Normal 2 5 3 4 3" xfId="13046"/>
    <cellStyle name="Normal 2 5 3 4 3 2" xfId="13047"/>
    <cellStyle name="Normal 2 5 3 4 4" xfId="13048"/>
    <cellStyle name="Normal 2 5 3 5" xfId="13049"/>
    <cellStyle name="Normal 2 5 3 5 2" xfId="13050"/>
    <cellStyle name="Normal 2 5 3 6" xfId="13051"/>
    <cellStyle name="Normal 2 5 3 6 2" xfId="13052"/>
    <cellStyle name="Normal 2 5 3 7" xfId="13053"/>
    <cellStyle name="Normal 2 5 3 8" xfId="13054"/>
    <cellStyle name="Normal 2 5 4" xfId="1053"/>
    <cellStyle name="Normal 2 5 4 2" xfId="13055"/>
    <cellStyle name="Normal 2 5 4 2 2" xfId="13056"/>
    <cellStyle name="Normal 2 5 4 2 2 2" xfId="13057"/>
    <cellStyle name="Normal 2 5 4 2 2 2 2" xfId="13058"/>
    <cellStyle name="Normal 2 5 4 2 2 2 2 2" xfId="13059"/>
    <cellStyle name="Normal 2 5 4 2 2 2 3" xfId="13060"/>
    <cellStyle name="Normal 2 5 4 2 2 2 3 2" xfId="13061"/>
    <cellStyle name="Normal 2 5 4 2 2 2 4" xfId="13062"/>
    <cellStyle name="Normal 2 5 4 2 2 3" xfId="13063"/>
    <cellStyle name="Normal 2 5 4 2 2 3 2" xfId="13064"/>
    <cellStyle name="Normal 2 5 4 2 2 4" xfId="13065"/>
    <cellStyle name="Normal 2 5 4 2 2 4 2" xfId="13066"/>
    <cellStyle name="Normal 2 5 4 2 2 5" xfId="13067"/>
    <cellStyle name="Normal 2 5 4 2 3" xfId="13068"/>
    <cellStyle name="Normal 2 5 4 2 3 2" xfId="13069"/>
    <cellStyle name="Normal 2 5 4 2 3 2 2" xfId="13070"/>
    <cellStyle name="Normal 2 5 4 2 3 3" xfId="13071"/>
    <cellStyle name="Normal 2 5 4 2 3 3 2" xfId="13072"/>
    <cellStyle name="Normal 2 5 4 2 3 4" xfId="13073"/>
    <cellStyle name="Normal 2 5 4 2 4" xfId="13074"/>
    <cellStyle name="Normal 2 5 4 2 4 2" xfId="13075"/>
    <cellStyle name="Normal 2 5 4 2 5" xfId="13076"/>
    <cellStyle name="Normal 2 5 4 2 5 2" xfId="13077"/>
    <cellStyle name="Normal 2 5 4 2 6" xfId="13078"/>
    <cellStyle name="Normal 2 5 4 3" xfId="13079"/>
    <cellStyle name="Normal 2 5 4 3 2" xfId="13080"/>
    <cellStyle name="Normal 2 5 4 3 2 2" xfId="13081"/>
    <cellStyle name="Normal 2 5 4 3 2 2 2" xfId="13082"/>
    <cellStyle name="Normal 2 5 4 3 2 3" xfId="13083"/>
    <cellStyle name="Normal 2 5 4 3 2 3 2" xfId="13084"/>
    <cellStyle name="Normal 2 5 4 3 2 4" xfId="13085"/>
    <cellStyle name="Normal 2 5 4 3 3" xfId="13086"/>
    <cellStyle name="Normal 2 5 4 3 3 2" xfId="13087"/>
    <cellStyle name="Normal 2 5 4 3 4" xfId="13088"/>
    <cellStyle name="Normal 2 5 4 3 4 2" xfId="13089"/>
    <cellStyle name="Normal 2 5 4 3 5" xfId="13090"/>
    <cellStyle name="Normal 2 5 4 4" xfId="13091"/>
    <cellStyle name="Normal 2 5 4 4 2" xfId="13092"/>
    <cellStyle name="Normal 2 5 4 4 2 2" xfId="13093"/>
    <cellStyle name="Normal 2 5 4 4 3" xfId="13094"/>
    <cellStyle name="Normal 2 5 4 4 3 2" xfId="13095"/>
    <cellStyle name="Normal 2 5 4 4 4" xfId="13096"/>
    <cellStyle name="Normal 2 5 4 5" xfId="13097"/>
    <cellStyle name="Normal 2 5 4 5 2" xfId="13098"/>
    <cellStyle name="Normal 2 5 4 6" xfId="13099"/>
    <cellStyle name="Normal 2 5 4 6 2" xfId="13100"/>
    <cellStyle name="Normal 2 5 4 7" xfId="13101"/>
    <cellStyle name="Normal 2 5 4 8" xfId="13102"/>
    <cellStyle name="Normal 2 5 5" xfId="1054"/>
    <cellStyle name="Normal 2 5 5 2" xfId="13103"/>
    <cellStyle name="Normal 2 5 5 2 2" xfId="13104"/>
    <cellStyle name="Normal 2 5 5 2 2 2" xfId="13105"/>
    <cellStyle name="Normal 2 5 5 2 2 2 2" xfId="13106"/>
    <cellStyle name="Normal 2 5 5 2 2 2 2 2" xfId="13107"/>
    <cellStyle name="Normal 2 5 5 2 2 2 3" xfId="13108"/>
    <cellStyle name="Normal 2 5 5 2 2 2 3 2" xfId="13109"/>
    <cellStyle name="Normal 2 5 5 2 2 2 4" xfId="13110"/>
    <cellStyle name="Normal 2 5 5 2 2 3" xfId="13111"/>
    <cellStyle name="Normal 2 5 5 2 2 3 2" xfId="13112"/>
    <cellStyle name="Normal 2 5 5 2 2 4" xfId="13113"/>
    <cellStyle name="Normal 2 5 5 2 2 4 2" xfId="13114"/>
    <cellStyle name="Normal 2 5 5 2 2 5" xfId="13115"/>
    <cellStyle name="Normal 2 5 5 2 3" xfId="13116"/>
    <cellStyle name="Normal 2 5 5 2 3 2" xfId="13117"/>
    <cellStyle name="Normal 2 5 5 2 3 2 2" xfId="13118"/>
    <cellStyle name="Normal 2 5 5 2 3 3" xfId="13119"/>
    <cellStyle name="Normal 2 5 5 2 3 3 2" xfId="13120"/>
    <cellStyle name="Normal 2 5 5 2 3 4" xfId="13121"/>
    <cellStyle name="Normal 2 5 5 2 4" xfId="13122"/>
    <cellStyle name="Normal 2 5 5 2 4 2" xfId="13123"/>
    <cellStyle name="Normal 2 5 5 2 5" xfId="13124"/>
    <cellStyle name="Normal 2 5 5 2 5 2" xfId="13125"/>
    <cellStyle name="Normal 2 5 5 2 6" xfId="13126"/>
    <cellStyle name="Normal 2 5 5 3" xfId="13127"/>
    <cellStyle name="Normal 2 5 5 3 2" xfId="13128"/>
    <cellStyle name="Normal 2 5 5 3 2 2" xfId="13129"/>
    <cellStyle name="Normal 2 5 5 3 2 2 2" xfId="13130"/>
    <cellStyle name="Normal 2 5 5 3 2 3" xfId="13131"/>
    <cellStyle name="Normal 2 5 5 3 2 3 2" xfId="13132"/>
    <cellStyle name="Normal 2 5 5 3 2 4" xfId="13133"/>
    <cellStyle name="Normal 2 5 5 3 3" xfId="13134"/>
    <cellStyle name="Normal 2 5 5 3 3 2" xfId="13135"/>
    <cellStyle name="Normal 2 5 5 3 4" xfId="13136"/>
    <cellStyle name="Normal 2 5 5 3 4 2" xfId="13137"/>
    <cellStyle name="Normal 2 5 5 3 5" xfId="13138"/>
    <cellStyle name="Normal 2 5 5 4" xfId="13139"/>
    <cellStyle name="Normal 2 5 5 4 2" xfId="13140"/>
    <cellStyle name="Normal 2 5 5 4 2 2" xfId="13141"/>
    <cellStyle name="Normal 2 5 5 4 3" xfId="13142"/>
    <cellStyle name="Normal 2 5 5 4 3 2" xfId="13143"/>
    <cellStyle name="Normal 2 5 5 4 4" xfId="13144"/>
    <cellStyle name="Normal 2 5 5 5" xfId="13145"/>
    <cellStyle name="Normal 2 5 5 5 2" xfId="13146"/>
    <cellStyle name="Normal 2 5 5 6" xfId="13147"/>
    <cellStyle name="Normal 2 5 5 6 2" xfId="13148"/>
    <cellStyle name="Normal 2 5 5 7" xfId="13149"/>
    <cellStyle name="Normal 2 5 5 8" xfId="13150"/>
    <cellStyle name="Normal 2 5 6" xfId="1055"/>
    <cellStyle name="Normal 2 5 7" xfId="1056"/>
    <cellStyle name="Normal 2 5 7 2" xfId="13151"/>
    <cellStyle name="Normal 2 50" xfId="13152"/>
    <cellStyle name="Normal 2 51" xfId="13153"/>
    <cellStyle name="Normal 2 52" xfId="13154"/>
    <cellStyle name="Normal 2 53" xfId="13155"/>
    <cellStyle name="Normal 2 54" xfId="13156"/>
    <cellStyle name="Normal 2 55" xfId="13157"/>
    <cellStyle name="Normal 2 56" xfId="13158"/>
    <cellStyle name="Normal 2 56 2" xfId="13159"/>
    <cellStyle name="Normal 2 57" xfId="13160"/>
    <cellStyle name="Normal 2 58" xfId="13161"/>
    <cellStyle name="Normal 2 59" xfId="13162"/>
    <cellStyle name="Normal 2 6" xfId="1057"/>
    <cellStyle name="Normal 2 6 2" xfId="1058"/>
    <cellStyle name="Normal 2 6 3" xfId="1059"/>
    <cellStyle name="Normal 2 6 3 2" xfId="13163"/>
    <cellStyle name="Normal 2 6 3 2 2" xfId="13164"/>
    <cellStyle name="Normal 2 6 3 2 2 2" xfId="13165"/>
    <cellStyle name="Normal 2 6 3 2 2 2 2" xfId="13166"/>
    <cellStyle name="Normal 2 6 3 2 2 3" xfId="13167"/>
    <cellStyle name="Normal 2 6 3 2 2 3 2" xfId="13168"/>
    <cellStyle name="Normal 2 6 3 2 2 4" xfId="13169"/>
    <cellStyle name="Normal 2 6 3 2 3" xfId="13170"/>
    <cellStyle name="Normal 2 6 3 2 3 2" xfId="13171"/>
    <cellStyle name="Normal 2 6 3 2 4" xfId="13172"/>
    <cellStyle name="Normal 2 6 3 2 4 2" xfId="13173"/>
    <cellStyle name="Normal 2 6 3 2 5" xfId="13174"/>
    <cellStyle name="Normal 2 6 3 3" xfId="13175"/>
    <cellStyle name="Normal 2 6 3 3 2" xfId="13176"/>
    <cellStyle name="Normal 2 6 3 3 2 2" xfId="13177"/>
    <cellStyle name="Normal 2 6 3 3 3" xfId="13178"/>
    <cellStyle name="Normal 2 6 3 3 3 2" xfId="13179"/>
    <cellStyle name="Normal 2 6 3 3 4" xfId="13180"/>
    <cellStyle name="Normal 2 6 3 4" xfId="13181"/>
    <cellStyle name="Normal 2 6 3 4 2" xfId="13182"/>
    <cellStyle name="Normal 2 6 3 5" xfId="13183"/>
    <cellStyle name="Normal 2 6 3 5 2" xfId="13184"/>
    <cellStyle name="Normal 2 6 3 6" xfId="13185"/>
    <cellStyle name="Normal 2 6 3 7" xfId="13186"/>
    <cellStyle name="Normal 2 6 4" xfId="13187"/>
    <cellStyle name="Normal 2 6 4 2" xfId="13188"/>
    <cellStyle name="Normal 2 6 4 2 2" xfId="13189"/>
    <cellStyle name="Normal 2 6 4 2 2 2" xfId="13190"/>
    <cellStyle name="Normal 2 6 4 2 3" xfId="13191"/>
    <cellStyle name="Normal 2 6 4 2 3 2" xfId="13192"/>
    <cellStyle name="Normal 2 6 4 2 4" xfId="13193"/>
    <cellStyle name="Normal 2 6 4 3" xfId="13194"/>
    <cellStyle name="Normal 2 6 4 3 2" xfId="13195"/>
    <cellStyle name="Normal 2 6 4 4" xfId="13196"/>
    <cellStyle name="Normal 2 6 4 4 2" xfId="13197"/>
    <cellStyle name="Normal 2 6 4 5" xfId="13198"/>
    <cellStyle name="Normal 2 6 4 6" xfId="13199"/>
    <cellStyle name="Normal 2 6 5" xfId="13200"/>
    <cellStyle name="Normal 2 6 5 2" xfId="13201"/>
    <cellStyle name="Normal 2 6 5 2 2" xfId="13202"/>
    <cellStyle name="Normal 2 6 5 3" xfId="13203"/>
    <cellStyle name="Normal 2 6 5 3 2" xfId="13204"/>
    <cellStyle name="Normal 2 6 5 4" xfId="13205"/>
    <cellStyle name="Normal 2 6 6" xfId="13206"/>
    <cellStyle name="Normal 2 6 6 2" xfId="13207"/>
    <cellStyle name="Normal 2 6 7" xfId="13208"/>
    <cellStyle name="Normal 2 6 7 2" xfId="13209"/>
    <cellStyle name="Normal 2 6 8" xfId="13210"/>
    <cellStyle name="Normal 2 7" xfId="1060"/>
    <cellStyle name="Normal 2 7 2" xfId="1061"/>
    <cellStyle name="Normal 2 7 2 2" xfId="1062"/>
    <cellStyle name="Normal 2 7 3" xfId="1063"/>
    <cellStyle name="Normal 2 7 3 2" xfId="13211"/>
    <cellStyle name="Normal 2 7 4" xfId="13212"/>
    <cellStyle name="Normal 2 7 5" xfId="13213"/>
    <cellStyle name="Normal 2 7 6" xfId="13214"/>
    <cellStyle name="Normal 2 7 7" xfId="13215"/>
    <cellStyle name="Normal 2 8" xfId="1064"/>
    <cellStyle name="Normal 2 8 2" xfId="1065"/>
    <cellStyle name="Normal 2 8 2 2" xfId="13216"/>
    <cellStyle name="Normal 2 8 2 2 2" xfId="13217"/>
    <cellStyle name="Normal 2 8 2 2 2 2" xfId="13218"/>
    <cellStyle name="Normal 2 8 2 2 2 2 2" xfId="13219"/>
    <cellStyle name="Normal 2 8 2 2 2 3" xfId="13220"/>
    <cellStyle name="Normal 2 8 2 2 2 3 2" xfId="13221"/>
    <cellStyle name="Normal 2 8 2 2 2 4" xfId="13222"/>
    <cellStyle name="Normal 2 8 2 2 3" xfId="13223"/>
    <cellStyle name="Normal 2 8 2 2 3 2" xfId="13224"/>
    <cellStyle name="Normal 2 8 2 2 4" xfId="13225"/>
    <cellStyle name="Normal 2 8 2 2 4 2" xfId="13226"/>
    <cellStyle name="Normal 2 8 2 2 5" xfId="13227"/>
    <cellStyle name="Normal 2 8 2 3" xfId="13228"/>
    <cellStyle name="Normal 2 8 2 3 2" xfId="13229"/>
    <cellStyle name="Normal 2 8 2 3 2 2" xfId="13230"/>
    <cellStyle name="Normal 2 8 2 3 3" xfId="13231"/>
    <cellStyle name="Normal 2 8 2 3 3 2" xfId="13232"/>
    <cellStyle name="Normal 2 8 2 3 4" xfId="13233"/>
    <cellStyle name="Normal 2 8 2 4" xfId="13234"/>
    <cellStyle name="Normal 2 8 2 4 2" xfId="13235"/>
    <cellStyle name="Normal 2 8 2 5" xfId="13236"/>
    <cellStyle name="Normal 2 8 2 5 2" xfId="13237"/>
    <cellStyle name="Normal 2 8 2 6" xfId="13238"/>
    <cellStyle name="Normal 2 8 3" xfId="1066"/>
    <cellStyle name="Normal 2 8 3 2" xfId="1067"/>
    <cellStyle name="Normal 2 8 3 2 2" xfId="13239"/>
    <cellStyle name="Normal 2 8 3 2 2 2" xfId="13240"/>
    <cellStyle name="Normal 2 8 3 2 3" xfId="13241"/>
    <cellStyle name="Normal 2 8 3 2 3 2" xfId="13242"/>
    <cellStyle name="Normal 2 8 3 2 4" xfId="13243"/>
    <cellStyle name="Normal 2 8 3 3" xfId="13244"/>
    <cellStyle name="Normal 2 8 3 3 2" xfId="13245"/>
    <cellStyle name="Normal 2 8 3 4" xfId="13246"/>
    <cellStyle name="Normal 2 8 3 4 2" xfId="13247"/>
    <cellStyle name="Normal 2 8 3 5" xfId="13248"/>
    <cellStyle name="Normal 2 8 4" xfId="1068"/>
    <cellStyle name="Normal 2 8 4 2" xfId="13249"/>
    <cellStyle name="Normal 2 8 4 2 2" xfId="13250"/>
    <cellStyle name="Normal 2 8 4 3" xfId="13251"/>
    <cellStyle name="Normal 2 8 4 3 2" xfId="13252"/>
    <cellStyle name="Normal 2 8 4 4" xfId="13253"/>
    <cellStyle name="Normal 2 8 4 5" xfId="13254"/>
    <cellStyle name="Normal 2 8 5" xfId="1069"/>
    <cellStyle name="Normal 2 8 5 2" xfId="13255"/>
    <cellStyle name="Normal 2 8 6" xfId="13256"/>
    <cellStyle name="Normal 2 8 6 2" xfId="13257"/>
    <cellStyle name="Normal 2 8 7" xfId="13258"/>
    <cellStyle name="Normal 2 9" xfId="1070"/>
    <cellStyle name="Normal 2 9 10" xfId="1071"/>
    <cellStyle name="Normal 2 9 10 2" xfId="1072"/>
    <cellStyle name="Normal 2 9 11" xfId="1073"/>
    <cellStyle name="Normal 2 9 2" xfId="1074"/>
    <cellStyle name="Normal 2 9 2 2" xfId="1075"/>
    <cellStyle name="Normal 2 9 2 2 2" xfId="1076"/>
    <cellStyle name="Normal 2 9 2 2 2 2" xfId="13259"/>
    <cellStyle name="Normal 2 9 2 2 3" xfId="1077"/>
    <cellStyle name="Normal 2 9 2 2 3 2" xfId="13260"/>
    <cellStyle name="Normal 2 9 2 2 4" xfId="13261"/>
    <cellStyle name="Normal 2 9 2 3" xfId="1078"/>
    <cellStyle name="Normal 2 9 2 3 2" xfId="1079"/>
    <cellStyle name="Normal 2 9 2 4" xfId="1080"/>
    <cellStyle name="Normal 2 9 2 4 2" xfId="1081"/>
    <cellStyle name="Normal 2 9 2 5" xfId="1082"/>
    <cellStyle name="Normal 2 9 2 5 2" xfId="1083"/>
    <cellStyle name="Normal 2 9 2 6" xfId="1084"/>
    <cellStyle name="Normal 2 9 2 7" xfId="1085"/>
    <cellStyle name="Normal 2 9 3" xfId="1086"/>
    <cellStyle name="Normal 2 9 3 2" xfId="1087"/>
    <cellStyle name="Normal 2 9 3 2 2" xfId="1088"/>
    <cellStyle name="Normal 2 9 3 2 3" xfId="1089"/>
    <cellStyle name="Normal 2 9 3 3" xfId="1090"/>
    <cellStyle name="Normal 2 9 3 3 2" xfId="1091"/>
    <cellStyle name="Normal 2 9 3 4" xfId="1092"/>
    <cellStyle name="Normal 2 9 3 5" xfId="1093"/>
    <cellStyle name="Normal 2 9 3 6" xfId="1094"/>
    <cellStyle name="Normal 2 9 4" xfId="1095"/>
    <cellStyle name="Normal 2 9 4 2" xfId="1096"/>
    <cellStyle name="Normal 2 9 4 3" xfId="1097"/>
    <cellStyle name="Normal 2 9 5" xfId="1098"/>
    <cellStyle name="Normal 2 9 5 2" xfId="1099"/>
    <cellStyle name="Normal 2 9 6" xfId="1100"/>
    <cellStyle name="Normal 2 9 6 2" xfId="1101"/>
    <cellStyle name="Normal 2 9 7" xfId="1102"/>
    <cellStyle name="Normal 2 9 7 2" xfId="1103"/>
    <cellStyle name="Normal 2 9 8" xfId="1104"/>
    <cellStyle name="Normal 2 9 8 2" xfId="1105"/>
    <cellStyle name="Normal 2 9 9" xfId="1106"/>
    <cellStyle name="Normal 2 9 9 2" xfId="1107"/>
    <cellStyle name="Normal 2 9_T_B1.2" xfId="13262"/>
    <cellStyle name="Normal 2_Allocations 2010" xfId="1108"/>
    <cellStyle name="Normal 20" xfId="1109"/>
    <cellStyle name="Normal 20 2" xfId="1110"/>
    <cellStyle name="Normal 20 3" xfId="1111"/>
    <cellStyle name="Normal 21" xfId="1112"/>
    <cellStyle name="Normal 21 2" xfId="1113"/>
    <cellStyle name="Normal 21 3" xfId="1114"/>
    <cellStyle name="Normal 22" xfId="1115"/>
    <cellStyle name="Normal 22 2" xfId="13263"/>
    <cellStyle name="Normal 22 3" xfId="13264"/>
    <cellStyle name="Normal 23" xfId="1116"/>
    <cellStyle name="Normal 23 2" xfId="13265"/>
    <cellStyle name="Normal 23 2 2" xfId="13266"/>
    <cellStyle name="Normal 23 2 3" xfId="13267"/>
    <cellStyle name="Normal 23 3" xfId="13268"/>
    <cellStyle name="Normal 23 4" xfId="13269"/>
    <cellStyle name="Normal 24" xfId="1117"/>
    <cellStyle name="Normal 25" xfId="1118"/>
    <cellStyle name="Normal 25 2" xfId="1119"/>
    <cellStyle name="Normal 26" xfId="1120"/>
    <cellStyle name="Normal 27" xfId="1121"/>
    <cellStyle name="Normal 28" xfId="1122"/>
    <cellStyle name="Normal 29" xfId="13270"/>
    <cellStyle name="Normal 3" xfId="6"/>
    <cellStyle name="Normal 3 10" xfId="1123"/>
    <cellStyle name="Normal 3 10 2" xfId="1124"/>
    <cellStyle name="Normal 3 11" xfId="1125"/>
    <cellStyle name="Normal 3 11 2" xfId="13271"/>
    <cellStyle name="Normal 3 11 3" xfId="13272"/>
    <cellStyle name="Normal 3 11 4" xfId="13273"/>
    <cellStyle name="Normal 3 12" xfId="1126"/>
    <cellStyle name="Normal 3 13" xfId="1127"/>
    <cellStyle name="Normal 3 2" xfId="1128"/>
    <cellStyle name="Normal 3 2 10" xfId="1129"/>
    <cellStyle name="Normal 3 2 10 2" xfId="1130"/>
    <cellStyle name="Normal 3 2 11" xfId="1131"/>
    <cellStyle name="Normal 3 2 11 2" xfId="1132"/>
    <cellStyle name="Normal 3 2 12" xfId="1133"/>
    <cellStyle name="Normal 3 2 12 2" xfId="1134"/>
    <cellStyle name="Normal 3 2 13" xfId="1135"/>
    <cellStyle name="Normal 3 2 14" xfId="1136"/>
    <cellStyle name="Normal 3 2 15" xfId="1137"/>
    <cellStyle name="Normal 3 2 16" xfId="1138"/>
    <cellStyle name="Normal 3 2 2" xfId="1139"/>
    <cellStyle name="Normal 3 2 2 10" xfId="1140"/>
    <cellStyle name="Normal 3 2 2 11" xfId="1141"/>
    <cellStyle name="Normal 3 2 2 2" xfId="1142"/>
    <cellStyle name="Normal 3 2 2 2 2" xfId="1143"/>
    <cellStyle name="Normal 3 2 2 2 3" xfId="1144"/>
    <cellStyle name="Normal 3 2 2 2 3 2" xfId="13274"/>
    <cellStyle name="Normal 3 2 2 3" xfId="1145"/>
    <cellStyle name="Normal 3 2 2 3 10" xfId="1146"/>
    <cellStyle name="Normal 3 2 2 3 10 2" xfId="1147"/>
    <cellStyle name="Normal 3 2 2 3 11" xfId="1148"/>
    <cellStyle name="Normal 3 2 2 3 11 2" xfId="1149"/>
    <cellStyle name="Normal 3 2 2 3 12" xfId="1150"/>
    <cellStyle name="Normal 3 2 2 3 13" xfId="1151"/>
    <cellStyle name="Normal 3 2 2 3 2" xfId="1152"/>
    <cellStyle name="Normal 3 2 2 3 2 2" xfId="1153"/>
    <cellStyle name="Normal 3 2 2 3 2 2 2" xfId="1154"/>
    <cellStyle name="Normal 3 2 2 3 2 2 3" xfId="1155"/>
    <cellStyle name="Normal 3 2 2 3 2 3" xfId="1156"/>
    <cellStyle name="Normal 3 2 2 3 2 3 2" xfId="1157"/>
    <cellStyle name="Normal 3 2 2 3 2 4" xfId="1158"/>
    <cellStyle name="Normal 3 2 2 3 2 4 2" xfId="1159"/>
    <cellStyle name="Normal 3 2 2 3 2 5" xfId="1160"/>
    <cellStyle name="Normal 3 2 2 3 2 5 2" xfId="1161"/>
    <cellStyle name="Normal 3 2 2 3 2 6" xfId="1162"/>
    <cellStyle name="Normal 3 2 2 3 2 7" xfId="1163"/>
    <cellStyle name="Normal 3 2 2 3 3" xfId="1164"/>
    <cellStyle name="Normal 3 2 2 3 3 2" xfId="1165"/>
    <cellStyle name="Normal 3 2 2 3 3 2 2" xfId="1166"/>
    <cellStyle name="Normal 3 2 2 3 3 2 2 2" xfId="1167"/>
    <cellStyle name="Normal 3 2 2 3 3 2 3" xfId="1168"/>
    <cellStyle name="Normal 3 2 2 3 3 3" xfId="1169"/>
    <cellStyle name="Normal 3 2 2 3 3 3 2" xfId="1170"/>
    <cellStyle name="Normal 3 2 2 3 3 4" xfId="1171"/>
    <cellStyle name="Normal 3 2 2 3 3 5" xfId="1172"/>
    <cellStyle name="Normal 3 2 2 3 3 6" xfId="1173"/>
    <cellStyle name="Normal 3 2 2 3 4" xfId="1174"/>
    <cellStyle name="Normal 3 2 2 3 4 2" xfId="1175"/>
    <cellStyle name="Normal 3 2 2 3 4 3" xfId="1176"/>
    <cellStyle name="Normal 3 2 2 3 5" xfId="1177"/>
    <cellStyle name="Normal 3 2 2 3 5 2" xfId="1178"/>
    <cellStyle name="Normal 3 2 2 3 6" xfId="1179"/>
    <cellStyle name="Normal 3 2 2 3 6 2" xfId="1180"/>
    <cellStyle name="Normal 3 2 2 3 7" xfId="1181"/>
    <cellStyle name="Normal 3 2 2 3 7 2" xfId="1182"/>
    <cellStyle name="Normal 3 2 2 3 8" xfId="1183"/>
    <cellStyle name="Normal 3 2 2 3 8 2" xfId="1184"/>
    <cellStyle name="Normal 3 2 2 3 9" xfId="1185"/>
    <cellStyle name="Normal 3 2 2 3 9 2" xfId="1186"/>
    <cellStyle name="Normal 3 2 2 4" xfId="1187"/>
    <cellStyle name="Normal 3 2 2 4 2" xfId="1188"/>
    <cellStyle name="Normal 3 2 2 4 2 2" xfId="1189"/>
    <cellStyle name="Normal 3 2 2 4 3" xfId="1190"/>
    <cellStyle name="Normal 3 2 2 5" xfId="1191"/>
    <cellStyle name="Normal 3 2 2 5 2" xfId="1192"/>
    <cellStyle name="Normal 3 2 2 5 2 2" xfId="1193"/>
    <cellStyle name="Normal 3 2 2 5 3" xfId="1194"/>
    <cellStyle name="Normal 3 2 2 6" xfId="1195"/>
    <cellStyle name="Normal 3 2 2 6 2" xfId="1196"/>
    <cellStyle name="Normal 3 2 2 6 3" xfId="1197"/>
    <cellStyle name="Normal 3 2 2 7" xfId="1198"/>
    <cellStyle name="Normal 3 2 2 7 2" xfId="1199"/>
    <cellStyle name="Normal 3 2 2 7 2 2" xfId="1200"/>
    <cellStyle name="Normal 3 2 2 7 2 3" xfId="1201"/>
    <cellStyle name="Normal 3 2 2 7 3" xfId="1202"/>
    <cellStyle name="Normal 3 2 2 7 3 2" xfId="1203"/>
    <cellStyle name="Normal 3 2 2 7 4" xfId="1204"/>
    <cellStyle name="Normal 3 2 2 7 4 2" xfId="1205"/>
    <cellStyle name="Normal 3 2 2 7 5" xfId="1206"/>
    <cellStyle name="Normal 3 2 2 8" xfId="1207"/>
    <cellStyle name="Normal 3 2 2 9" xfId="1208"/>
    <cellStyle name="Normal 3 2 3" xfId="1209"/>
    <cellStyle name="Normal 3 2 3 2" xfId="1210"/>
    <cellStyle name="Normal 3 2 3 2 2" xfId="13275"/>
    <cellStyle name="Normal 3 2 3 2 2 2" xfId="13276"/>
    <cellStyle name="Normal 3 2 3 2 2 2 2" xfId="13277"/>
    <cellStyle name="Normal 3 2 3 2 2 2 2 2" xfId="13278"/>
    <cellStyle name="Normal 3 2 3 2 2 2 3" xfId="13279"/>
    <cellStyle name="Normal 3 2 3 2 2 2 3 2" xfId="13280"/>
    <cellStyle name="Normal 3 2 3 2 2 2 4" xfId="13281"/>
    <cellStyle name="Normal 3 2 3 2 2 3" xfId="13282"/>
    <cellStyle name="Normal 3 2 3 2 2 3 2" xfId="13283"/>
    <cellStyle name="Normal 3 2 3 2 2 4" xfId="13284"/>
    <cellStyle name="Normal 3 2 3 2 2 4 2" xfId="13285"/>
    <cellStyle name="Normal 3 2 3 2 2 5" xfId="13286"/>
    <cellStyle name="Normal 3 2 3 2 3" xfId="13287"/>
    <cellStyle name="Normal 3 2 3 2 3 2" xfId="13288"/>
    <cellStyle name="Normal 3 2 3 2 3 2 2" xfId="13289"/>
    <cellStyle name="Normal 3 2 3 2 3 3" xfId="13290"/>
    <cellStyle name="Normal 3 2 3 2 3 3 2" xfId="13291"/>
    <cellStyle name="Normal 3 2 3 2 3 4" xfId="13292"/>
    <cellStyle name="Normal 3 2 3 2 4" xfId="13293"/>
    <cellStyle name="Normal 3 2 3 2 4 2" xfId="13294"/>
    <cellStyle name="Normal 3 2 3 2 5" xfId="13295"/>
    <cellStyle name="Normal 3 2 3 2 5 2" xfId="13296"/>
    <cellStyle name="Normal 3 2 3 2 6" xfId="13297"/>
    <cellStyle name="Normal 3 2 3 2 7" xfId="13298"/>
    <cellStyle name="Normal 3 2 3 3" xfId="1211"/>
    <cellStyle name="Normal 3 2 3 3 2" xfId="13299"/>
    <cellStyle name="Normal 3 2 3 3 2 2" xfId="13300"/>
    <cellStyle name="Normal 3 2 3 3 2 2 2" xfId="13301"/>
    <cellStyle name="Normal 3 2 3 3 2 3" xfId="13302"/>
    <cellStyle name="Normal 3 2 3 3 2 3 2" xfId="13303"/>
    <cellStyle name="Normal 3 2 3 3 2 4" xfId="13304"/>
    <cellStyle name="Normal 3 2 3 3 3" xfId="13305"/>
    <cellStyle name="Normal 3 2 3 3 3 2" xfId="13306"/>
    <cellStyle name="Normal 3 2 3 3 4" xfId="13307"/>
    <cellStyle name="Normal 3 2 3 3 4 2" xfId="13308"/>
    <cellStyle name="Normal 3 2 3 3 5" xfId="13309"/>
    <cellStyle name="Normal 3 2 3 4" xfId="1212"/>
    <cellStyle name="Normal 3 2 3 4 2" xfId="13310"/>
    <cellStyle name="Normal 3 2 3 4 2 2" xfId="13311"/>
    <cellStyle name="Normal 3 2 3 4 3" xfId="13312"/>
    <cellStyle name="Normal 3 2 3 4 3 2" xfId="13313"/>
    <cellStyle name="Normal 3 2 3 4 4" xfId="13314"/>
    <cellStyle name="Normal 3 2 3 5" xfId="1213"/>
    <cellStyle name="Normal 3 2 3 5 2" xfId="13315"/>
    <cellStyle name="Normal 3 2 3 6" xfId="13316"/>
    <cellStyle name="Normal 3 2 3 6 2" xfId="13317"/>
    <cellStyle name="Normal 3 2 3 7" xfId="13318"/>
    <cellStyle name="Normal 3 2 3 8" xfId="13319"/>
    <cellStyle name="Normal 3 2 4" xfId="1214"/>
    <cellStyle name="Normal 3 2 4 10" xfId="1215"/>
    <cellStyle name="Normal 3 2 4 11" xfId="1216"/>
    <cellStyle name="Normal 3 2 4 12" xfId="1217"/>
    <cellStyle name="Normal 3 2 4 2" xfId="1218"/>
    <cellStyle name="Normal 3 2 4 2 2" xfId="1219"/>
    <cellStyle name="Normal 3 2 4 2 2 2" xfId="13320"/>
    <cellStyle name="Normal 3 2 4 2 2 2 2" xfId="13321"/>
    <cellStyle name="Normal 3 2 4 2 2 2 2 2" xfId="13322"/>
    <cellStyle name="Normal 3 2 4 2 2 2 3" xfId="13323"/>
    <cellStyle name="Normal 3 2 4 2 2 2 3 2" xfId="13324"/>
    <cellStyle name="Normal 3 2 4 2 2 2 4" xfId="13325"/>
    <cellStyle name="Normal 3 2 4 2 2 3" xfId="13326"/>
    <cellStyle name="Normal 3 2 4 2 2 3 2" xfId="13327"/>
    <cellStyle name="Normal 3 2 4 2 2 4" xfId="13328"/>
    <cellStyle name="Normal 3 2 4 2 2 4 2" xfId="13329"/>
    <cellStyle name="Normal 3 2 4 2 2 5" xfId="13330"/>
    <cellStyle name="Normal 3 2 4 2 3" xfId="1220"/>
    <cellStyle name="Normal 3 2 4 2 3 2" xfId="13331"/>
    <cellStyle name="Normal 3 2 4 2 3 2 2" xfId="13332"/>
    <cellStyle name="Normal 3 2 4 2 3 3" xfId="13333"/>
    <cellStyle name="Normal 3 2 4 2 3 3 2" xfId="13334"/>
    <cellStyle name="Normal 3 2 4 2 3 4" xfId="13335"/>
    <cellStyle name="Normal 3 2 4 2 4" xfId="13336"/>
    <cellStyle name="Normal 3 2 4 2 4 2" xfId="13337"/>
    <cellStyle name="Normal 3 2 4 2 5" xfId="13338"/>
    <cellStyle name="Normal 3 2 4 2 5 2" xfId="13339"/>
    <cellStyle name="Normal 3 2 4 2 6" xfId="13340"/>
    <cellStyle name="Normal 3 2 4 3" xfId="1221"/>
    <cellStyle name="Normal 3 2 4 3 2" xfId="1222"/>
    <cellStyle name="Normal 3 2 4 3 2 2" xfId="13341"/>
    <cellStyle name="Normal 3 2 4 3 2 2 2" xfId="13342"/>
    <cellStyle name="Normal 3 2 4 3 2 3" xfId="13343"/>
    <cellStyle name="Normal 3 2 4 3 2 3 2" xfId="13344"/>
    <cellStyle name="Normal 3 2 4 3 2 4" xfId="13345"/>
    <cellStyle name="Normal 3 2 4 3 3" xfId="13346"/>
    <cellStyle name="Normal 3 2 4 3 3 2" xfId="13347"/>
    <cellStyle name="Normal 3 2 4 3 4" xfId="13348"/>
    <cellStyle name="Normal 3 2 4 3 4 2" xfId="13349"/>
    <cellStyle name="Normal 3 2 4 3 5" xfId="13350"/>
    <cellStyle name="Normal 3 2 4 4" xfId="1223"/>
    <cellStyle name="Normal 3 2 4 4 2" xfId="1224"/>
    <cellStyle name="Normal 3 2 4 4 2 2" xfId="13351"/>
    <cellStyle name="Normal 3 2 4 4 3" xfId="13352"/>
    <cellStyle name="Normal 3 2 4 4 3 2" xfId="13353"/>
    <cellStyle name="Normal 3 2 4 4 4" xfId="13354"/>
    <cellStyle name="Normal 3 2 4 5" xfId="1225"/>
    <cellStyle name="Normal 3 2 4 5 2" xfId="1226"/>
    <cellStyle name="Normal 3 2 4 6" xfId="1227"/>
    <cellStyle name="Normal 3 2 4 6 2" xfId="1228"/>
    <cellStyle name="Normal 3 2 4 7" xfId="1229"/>
    <cellStyle name="Normal 3 2 4 8" xfId="1230"/>
    <cellStyle name="Normal 3 2 4 9" xfId="1231"/>
    <cellStyle name="Normal 3 2 5" xfId="1232"/>
    <cellStyle name="Normal 3 2 5 2" xfId="1233"/>
    <cellStyle name="Normal 3 2 5 2 2" xfId="13355"/>
    <cellStyle name="Normal 3 2 5 2 2 2" xfId="13356"/>
    <cellStyle name="Normal 3 2 5 2 2 2 2" xfId="13357"/>
    <cellStyle name="Normal 3 2 5 2 2 3" xfId="13358"/>
    <cellStyle name="Normal 3 2 5 2 2 3 2" xfId="13359"/>
    <cellStyle name="Normal 3 2 5 2 2 4" xfId="13360"/>
    <cellStyle name="Normal 3 2 5 2 3" xfId="13361"/>
    <cellStyle name="Normal 3 2 5 2 3 2" xfId="13362"/>
    <cellStyle name="Normal 3 2 5 2 4" xfId="13363"/>
    <cellStyle name="Normal 3 2 5 2 4 2" xfId="13364"/>
    <cellStyle name="Normal 3 2 5 2 5" xfId="13365"/>
    <cellStyle name="Normal 3 2 5 3" xfId="1234"/>
    <cellStyle name="Normal 3 2 5 3 2" xfId="13366"/>
    <cellStyle name="Normal 3 2 5 3 2 2" xfId="13367"/>
    <cellStyle name="Normal 3 2 5 3 3" xfId="13368"/>
    <cellStyle name="Normal 3 2 5 3 3 2" xfId="13369"/>
    <cellStyle name="Normal 3 2 5 3 4" xfId="13370"/>
    <cellStyle name="Normal 3 2 5 4" xfId="13371"/>
    <cellStyle name="Normal 3 2 5 4 2" xfId="13372"/>
    <cellStyle name="Normal 3 2 5 5" xfId="13373"/>
    <cellStyle name="Normal 3 2 5 5 2" xfId="13374"/>
    <cellStyle name="Normal 3 2 5 6" xfId="13375"/>
    <cellStyle name="Normal 3 2 5 7" xfId="13376"/>
    <cellStyle name="Normal 3 2 6" xfId="1235"/>
    <cellStyle name="Normal 3 2 6 2" xfId="1236"/>
    <cellStyle name="Normal 3 2 6 2 2" xfId="13377"/>
    <cellStyle name="Normal 3 2 6 2 2 2" xfId="13378"/>
    <cellStyle name="Normal 3 2 6 2 3" xfId="13379"/>
    <cellStyle name="Normal 3 2 6 2 3 2" xfId="13380"/>
    <cellStyle name="Normal 3 2 6 2 4" xfId="13381"/>
    <cellStyle name="Normal 3 2 6 3" xfId="13382"/>
    <cellStyle name="Normal 3 2 6 3 2" xfId="13383"/>
    <cellStyle name="Normal 3 2 6 4" xfId="13384"/>
    <cellStyle name="Normal 3 2 6 4 2" xfId="13385"/>
    <cellStyle name="Normal 3 2 6 5" xfId="13386"/>
    <cellStyle name="Normal 3 2 6 6" xfId="13387"/>
    <cellStyle name="Normal 3 2 7" xfId="1237"/>
    <cellStyle name="Normal 3 2 7 2" xfId="1238"/>
    <cellStyle name="Normal 3 2 7 2 2" xfId="13388"/>
    <cellStyle name="Normal 3 2 7 3" xfId="13389"/>
    <cellStyle name="Normal 3 2 7 3 2" xfId="13390"/>
    <cellStyle name="Normal 3 2 7 4" xfId="13391"/>
    <cellStyle name="Normal 3 2 8" xfId="1239"/>
    <cellStyle name="Normal 3 2 8 2" xfId="1240"/>
    <cellStyle name="Normal 3 2 9" xfId="1241"/>
    <cellStyle name="Normal 3 2 9 2" xfId="1242"/>
    <cellStyle name="Normal 3 2_T_B1.2" xfId="13392"/>
    <cellStyle name="Normal 3 3" xfId="1243"/>
    <cellStyle name="Normal 3 3 10" xfId="1244"/>
    <cellStyle name="Normal 3 3 2" xfId="1245"/>
    <cellStyle name="Normal 3 3 2 2" xfId="1246"/>
    <cellStyle name="Normal 3 3 3" xfId="1247"/>
    <cellStyle name="Normal 3 3 3 2" xfId="1248"/>
    <cellStyle name="Normal 3 3 3 2 2" xfId="1249"/>
    <cellStyle name="Normal 3 3 3 2 3" xfId="1250"/>
    <cellStyle name="Normal 3 3 3 3" xfId="1251"/>
    <cellStyle name="Normal 3 3 3 3 2" xfId="1252"/>
    <cellStyle name="Normal 3 3 3 4" xfId="1253"/>
    <cellStyle name="Normal 3 3 3 4 2" xfId="1254"/>
    <cellStyle name="Normal 3 3 3 5" xfId="1255"/>
    <cellStyle name="Normal 3 3 4" xfId="1256"/>
    <cellStyle name="Normal 3 3 4 2" xfId="1257"/>
    <cellStyle name="Normal 3 3 4 3" xfId="1258"/>
    <cellStyle name="Normal 3 3 5" xfId="1259"/>
    <cellStyle name="Normal 3 3 5 2" xfId="1260"/>
    <cellStyle name="Normal 3 3 5 3" xfId="1261"/>
    <cellStyle name="Normal 3 3 6" xfId="1262"/>
    <cellStyle name="Normal 3 3 7" xfId="1263"/>
    <cellStyle name="Normal 3 3 8" xfId="1264"/>
    <cellStyle name="Normal 3 3 9" xfId="1265"/>
    <cellStyle name="Normal 3 4" xfId="1266"/>
    <cellStyle name="Normal 3 4 2" xfId="1267"/>
    <cellStyle name="Normal 3 4 2 2" xfId="1268"/>
    <cellStyle name="Normal 3 4 2 3" xfId="1269"/>
    <cellStyle name="Normal 3 4 2 4" xfId="1270"/>
    <cellStyle name="Normal 3 4 2 5" xfId="1271"/>
    <cellStyle name="Normal 3 4 3" xfId="1272"/>
    <cellStyle name="Normal 3 4 3 2" xfId="1273"/>
    <cellStyle name="Normal 3 4 3 3" xfId="1274"/>
    <cellStyle name="Normal 3 4 3 4" xfId="1275"/>
    <cellStyle name="Normal 3 4 4" xfId="1276"/>
    <cellStyle name="Normal 3 4 4 2" xfId="1277"/>
    <cellStyle name="Normal 3 4 5" xfId="1278"/>
    <cellStyle name="Normal 3 4 6" xfId="1279"/>
    <cellStyle name="Normal 3 4 7" xfId="1280"/>
    <cellStyle name="Normal 3 5" xfId="1281"/>
    <cellStyle name="Normal 3 5 2" xfId="1282"/>
    <cellStyle name="Normal 3 5 2 2" xfId="1283"/>
    <cellStyle name="Normal 3 5 2 2 2" xfId="13393"/>
    <cellStyle name="Normal 3 5 2 2 2 2" xfId="13394"/>
    <cellStyle name="Normal 3 5 2 2 2 2 2" xfId="13395"/>
    <cellStyle name="Normal 3 5 2 2 2 3" xfId="13396"/>
    <cellStyle name="Normal 3 5 2 2 2 3 2" xfId="13397"/>
    <cellStyle name="Normal 3 5 2 2 2 4" xfId="13398"/>
    <cellStyle name="Normal 3 5 2 2 3" xfId="13399"/>
    <cellStyle name="Normal 3 5 2 2 3 2" xfId="13400"/>
    <cellStyle name="Normal 3 5 2 2 4" xfId="13401"/>
    <cellStyle name="Normal 3 5 2 2 4 2" xfId="13402"/>
    <cellStyle name="Normal 3 5 2 2 5" xfId="13403"/>
    <cellStyle name="Normal 3 5 2 2 6" xfId="13404"/>
    <cellStyle name="Normal 3 5 2 3" xfId="1284"/>
    <cellStyle name="Normal 3 5 2 3 2" xfId="13405"/>
    <cellStyle name="Normal 3 5 2 3 2 2" xfId="13406"/>
    <cellStyle name="Normal 3 5 2 3 3" xfId="13407"/>
    <cellStyle name="Normal 3 5 2 3 3 2" xfId="13408"/>
    <cellStyle name="Normal 3 5 2 3 4" xfId="13409"/>
    <cellStyle name="Normal 3 5 2 4" xfId="13410"/>
    <cellStyle name="Normal 3 5 2 4 2" xfId="13411"/>
    <cellStyle name="Normal 3 5 2 5" xfId="13412"/>
    <cellStyle name="Normal 3 5 2 5 2" xfId="13413"/>
    <cellStyle name="Normal 3 5 2 6" xfId="13414"/>
    <cellStyle name="Normal 3 5 2 7" xfId="13415"/>
    <cellStyle name="Normal 3 5 3" xfId="1285"/>
    <cellStyle name="Normal 3 5 3 2" xfId="1286"/>
    <cellStyle name="Normal 3 5 3 2 2" xfId="13416"/>
    <cellStyle name="Normal 3 5 3 2 2 2" xfId="13417"/>
    <cellStyle name="Normal 3 5 3 2 3" xfId="13418"/>
    <cellStyle name="Normal 3 5 3 2 3 2" xfId="13419"/>
    <cellStyle name="Normal 3 5 3 2 4" xfId="13420"/>
    <cellStyle name="Normal 3 5 3 3" xfId="1287"/>
    <cellStyle name="Normal 3 5 3 3 2" xfId="13421"/>
    <cellStyle name="Normal 3 5 3 4" xfId="1288"/>
    <cellStyle name="Normal 3 5 3 4 2" xfId="13422"/>
    <cellStyle name="Normal 3 5 3 5" xfId="13423"/>
    <cellStyle name="Normal 3 5 3 6" xfId="13424"/>
    <cellStyle name="Normal 3 5 4" xfId="1289"/>
    <cellStyle name="Normal 3 5 4 2" xfId="1290"/>
    <cellStyle name="Normal 3 5 4 2 2" xfId="13425"/>
    <cellStyle name="Normal 3 5 4 3" xfId="13426"/>
    <cellStyle name="Normal 3 5 4 3 2" xfId="13427"/>
    <cellStyle name="Normal 3 5 4 4" xfId="13428"/>
    <cellStyle name="Normal 3 5 5" xfId="1291"/>
    <cellStyle name="Normal 3 5 5 2" xfId="13429"/>
    <cellStyle name="Normal 3 5 5 3" xfId="13430"/>
    <cellStyle name="Normal 3 5 5 4" xfId="13431"/>
    <cellStyle name="Normal 3 5 6" xfId="1292"/>
    <cellStyle name="Normal 3 5 6 2" xfId="13432"/>
    <cellStyle name="Normal 3 5 7" xfId="13433"/>
    <cellStyle name="Normal 3 5 8" xfId="13434"/>
    <cellStyle name="Normal 3 6" xfId="1293"/>
    <cellStyle name="Normal 3 6 2" xfId="1294"/>
    <cellStyle name="Normal 3 6 2 2" xfId="13435"/>
    <cellStyle name="Normal 3 6 2 2 2" xfId="13436"/>
    <cellStyle name="Normal 3 6 2 2 2 2" xfId="13437"/>
    <cellStyle name="Normal 3 6 2 2 2 2 2" xfId="13438"/>
    <cellStyle name="Normal 3 6 2 2 2 3" xfId="13439"/>
    <cellStyle name="Normal 3 6 2 2 2 3 2" xfId="13440"/>
    <cellStyle name="Normal 3 6 2 2 2 4" xfId="13441"/>
    <cellStyle name="Normal 3 6 2 2 3" xfId="13442"/>
    <cellStyle name="Normal 3 6 2 2 3 2" xfId="13443"/>
    <cellStyle name="Normal 3 6 2 2 4" xfId="13444"/>
    <cellStyle name="Normal 3 6 2 2 4 2" xfId="13445"/>
    <cellStyle name="Normal 3 6 2 2 5" xfId="13446"/>
    <cellStyle name="Normal 3 6 2 3" xfId="13447"/>
    <cellStyle name="Normal 3 6 2 3 2" xfId="13448"/>
    <cellStyle name="Normal 3 6 2 3 2 2" xfId="13449"/>
    <cellStyle name="Normal 3 6 2 3 3" xfId="13450"/>
    <cellStyle name="Normal 3 6 2 3 3 2" xfId="13451"/>
    <cellStyle name="Normal 3 6 2 3 4" xfId="13452"/>
    <cellStyle name="Normal 3 6 2 4" xfId="13453"/>
    <cellStyle name="Normal 3 6 2 4 2" xfId="13454"/>
    <cellStyle name="Normal 3 6 2 5" xfId="13455"/>
    <cellStyle name="Normal 3 6 2 5 2" xfId="13456"/>
    <cellStyle name="Normal 3 6 2 6" xfId="13457"/>
    <cellStyle name="Normal 3 6 3" xfId="13458"/>
    <cellStyle name="Normal 3 6 3 2" xfId="13459"/>
    <cellStyle name="Normal 3 6 3 2 2" xfId="13460"/>
    <cellStyle name="Normal 3 6 3 2 2 2" xfId="13461"/>
    <cellStyle name="Normal 3 6 3 2 3" xfId="13462"/>
    <cellStyle name="Normal 3 6 3 2 3 2" xfId="13463"/>
    <cellStyle name="Normal 3 6 3 2 4" xfId="13464"/>
    <cellStyle name="Normal 3 6 3 3" xfId="13465"/>
    <cellStyle name="Normal 3 6 3 3 2" xfId="13466"/>
    <cellStyle name="Normal 3 6 3 4" xfId="13467"/>
    <cellStyle name="Normal 3 6 3 4 2" xfId="13468"/>
    <cellStyle name="Normal 3 6 3 5" xfId="13469"/>
    <cellStyle name="Normal 3 6 4" xfId="13470"/>
    <cellStyle name="Normal 3 6 4 2" xfId="13471"/>
    <cellStyle name="Normal 3 6 4 2 2" xfId="13472"/>
    <cellStyle name="Normal 3 6 4 3" xfId="13473"/>
    <cellStyle name="Normal 3 6 4 3 2" xfId="13474"/>
    <cellStyle name="Normal 3 6 4 4" xfId="13475"/>
    <cellStyle name="Normal 3 6 5" xfId="13476"/>
    <cellStyle name="Normal 3 6 5 2" xfId="13477"/>
    <cellStyle name="Normal 3 6 6" xfId="13478"/>
    <cellStyle name="Normal 3 6 6 2" xfId="13479"/>
    <cellStyle name="Normal 3 6 7" xfId="13480"/>
    <cellStyle name="Normal 3 6 8" xfId="13481"/>
    <cellStyle name="Normal 3 7" xfId="1295"/>
    <cellStyle name="Normal 3 7 2" xfId="1296"/>
    <cellStyle name="Normal 3 7 2 2" xfId="1297"/>
    <cellStyle name="Normal 3 7 2 2 2" xfId="1298"/>
    <cellStyle name="Normal 3 7 2 2 2 2" xfId="13482"/>
    <cellStyle name="Normal 3 7 2 2 3" xfId="13483"/>
    <cellStyle name="Normal 3 7 2 2 3 2" xfId="13484"/>
    <cellStyle name="Normal 3 7 2 2 4" xfId="13485"/>
    <cellStyle name="Normal 3 7 2 3" xfId="1299"/>
    <cellStyle name="Normal 3 7 2 3 2" xfId="13486"/>
    <cellStyle name="Normal 3 7 2 4" xfId="13487"/>
    <cellStyle name="Normal 3 7 2 4 2" xfId="13488"/>
    <cellStyle name="Normal 3 7 2 5" xfId="13489"/>
    <cellStyle name="Normal 3 7 3" xfId="1300"/>
    <cellStyle name="Normal 3 7 3 2" xfId="1301"/>
    <cellStyle name="Normal 3 7 3 2 2" xfId="13490"/>
    <cellStyle name="Normal 3 7 3 3" xfId="13491"/>
    <cellStyle name="Normal 3 7 3 3 2" xfId="13492"/>
    <cellStyle name="Normal 3 7 3 4" xfId="13493"/>
    <cellStyle name="Normal 3 7 4" xfId="1302"/>
    <cellStyle name="Normal 3 7 4 2" xfId="1303"/>
    <cellStyle name="Normal 3 7 5" xfId="1304"/>
    <cellStyle name="Normal 3 7 5 2" xfId="1305"/>
    <cellStyle name="Normal 3 7 6" xfId="1306"/>
    <cellStyle name="Normal 3 7 6 2" xfId="1307"/>
    <cellStyle name="Normal 3 7 7" xfId="1308"/>
    <cellStyle name="Normal 3 8" xfId="1309"/>
    <cellStyle name="Normal 3 8 2" xfId="1310"/>
    <cellStyle name="Normal 3 8 2 2" xfId="1311"/>
    <cellStyle name="Normal 3 8 2 2 2" xfId="13494"/>
    <cellStyle name="Normal 3 8 2 3" xfId="13495"/>
    <cellStyle name="Normal 3 8 2 3 2" xfId="13496"/>
    <cellStyle name="Normal 3 8 2 4" xfId="13497"/>
    <cellStyle name="Normal 3 8 3" xfId="1312"/>
    <cellStyle name="Normal 3 8 3 2" xfId="13498"/>
    <cellStyle name="Normal 3 8 4" xfId="13499"/>
    <cellStyle name="Normal 3 8 4 2" xfId="13500"/>
    <cellStyle name="Normal 3 8 5" xfId="13501"/>
    <cellStyle name="Normal 3 8 6" xfId="13502"/>
    <cellStyle name="Normal 3 9" xfId="1313"/>
    <cellStyle name="Normal 3 9 2" xfId="1314"/>
    <cellStyle name="Normal 3 9 2 2" xfId="13503"/>
    <cellStyle name="Normal 3 9 3" xfId="1315"/>
    <cellStyle name="Normal 3 9 3 2" xfId="13504"/>
    <cellStyle name="Normal 3 9 4" xfId="13505"/>
    <cellStyle name="Normal 3 9 5" xfId="13506"/>
    <cellStyle name="Normal 3_DEU_neac12_FORMEL" xfId="13507"/>
    <cellStyle name="Normal 30" xfId="13508"/>
    <cellStyle name="Normal 31" xfId="13509"/>
    <cellStyle name="Normal 32" xfId="13510"/>
    <cellStyle name="Normal 33" xfId="13511"/>
    <cellStyle name="Normal 34" xfId="13512"/>
    <cellStyle name="Normal 35" xfId="13513"/>
    <cellStyle name="Normal 36" xfId="13514"/>
    <cellStyle name="Normal 37" xfId="13515"/>
    <cellStyle name="Normal 38" xfId="13516"/>
    <cellStyle name="Normal 39" xfId="13517"/>
    <cellStyle name="Normal 4" xfId="1316"/>
    <cellStyle name="Normal 4 10" xfId="1317"/>
    <cellStyle name="Normal 4 10 2" xfId="13518"/>
    <cellStyle name="Normal 4 10 3" xfId="13519"/>
    <cellStyle name="Normal 4 11" xfId="1318"/>
    <cellStyle name="Normal 4 11 2" xfId="13520"/>
    <cellStyle name="Normal 4 12" xfId="13521"/>
    <cellStyle name="Normal 4 2" xfId="1319"/>
    <cellStyle name="Normal 4 2 10" xfId="13522"/>
    <cellStyle name="Normal 4 2 10 2" xfId="13523"/>
    <cellStyle name="Normal 4 2 10 3" xfId="13524"/>
    <cellStyle name="Normal 4 2 10 4" xfId="13525"/>
    <cellStyle name="Normal 4 2 11" xfId="13526"/>
    <cellStyle name="Normal 4 2 11 2" xfId="13527"/>
    <cellStyle name="Normal 4 2 12" xfId="13528"/>
    <cellStyle name="Normal 4 2 2" xfId="1320"/>
    <cellStyle name="Normal 4 2 2 2" xfId="13529"/>
    <cellStyle name="Normal 4 2 2 2 2" xfId="13530"/>
    <cellStyle name="Normal 4 2 2 2 2 2" xfId="13531"/>
    <cellStyle name="Normal 4 2 2 2 3" xfId="13532"/>
    <cellStyle name="Normal 4 2 2 3" xfId="13533"/>
    <cellStyle name="Normal 4 2 2 3 2" xfId="13534"/>
    <cellStyle name="Normal 4 2 2 4" xfId="13535"/>
    <cellStyle name="Normal 4 2 2 5" xfId="13536"/>
    <cellStyle name="Normal 4 2 2 6" xfId="13537"/>
    <cellStyle name="Normal 4 2 3" xfId="1321"/>
    <cellStyle name="Normal 4 2 3 2" xfId="13538"/>
    <cellStyle name="Normal 4 2 3 2 2" xfId="13539"/>
    <cellStyle name="Normal 4 2 3 2 2 2" xfId="13540"/>
    <cellStyle name="Normal 4 2 3 2 2 2 2" xfId="13541"/>
    <cellStyle name="Normal 4 2 3 2 2 2 2 2" xfId="13542"/>
    <cellStyle name="Normal 4 2 3 2 2 2 3" xfId="13543"/>
    <cellStyle name="Normal 4 2 3 2 2 2 3 2" xfId="13544"/>
    <cellStyle name="Normal 4 2 3 2 2 2 4" xfId="13545"/>
    <cellStyle name="Normal 4 2 3 2 2 3" xfId="13546"/>
    <cellStyle name="Normal 4 2 3 2 2 3 2" xfId="13547"/>
    <cellStyle name="Normal 4 2 3 2 2 4" xfId="13548"/>
    <cellStyle name="Normal 4 2 3 2 2 4 2" xfId="13549"/>
    <cellStyle name="Normal 4 2 3 2 2 5" xfId="13550"/>
    <cellStyle name="Normal 4 2 3 2 3" xfId="13551"/>
    <cellStyle name="Normal 4 2 3 2 3 2" xfId="13552"/>
    <cellStyle name="Normal 4 2 3 2 3 2 2" xfId="13553"/>
    <cellStyle name="Normal 4 2 3 2 3 3" xfId="13554"/>
    <cellStyle name="Normal 4 2 3 2 3 3 2" xfId="13555"/>
    <cellStyle name="Normal 4 2 3 2 3 4" xfId="13556"/>
    <cellStyle name="Normal 4 2 3 2 4" xfId="13557"/>
    <cellStyle name="Normal 4 2 3 2 4 2" xfId="13558"/>
    <cellStyle name="Normal 4 2 3 2 5" xfId="13559"/>
    <cellStyle name="Normal 4 2 3 2 5 2" xfId="13560"/>
    <cellStyle name="Normal 4 2 3 2 6" xfId="13561"/>
    <cellStyle name="Normal 4 2 3 3" xfId="13562"/>
    <cellStyle name="Normal 4 2 3 3 2" xfId="13563"/>
    <cellStyle name="Normal 4 2 3 3 2 2" xfId="13564"/>
    <cellStyle name="Normal 4 2 3 3 2 2 2" xfId="13565"/>
    <cellStyle name="Normal 4 2 3 3 2 3" xfId="13566"/>
    <cellStyle name="Normal 4 2 3 3 2 3 2" xfId="13567"/>
    <cellStyle name="Normal 4 2 3 3 2 4" xfId="13568"/>
    <cellStyle name="Normal 4 2 3 3 3" xfId="13569"/>
    <cellStyle name="Normal 4 2 3 3 3 2" xfId="13570"/>
    <cellStyle name="Normal 4 2 3 3 4" xfId="13571"/>
    <cellStyle name="Normal 4 2 3 3 4 2" xfId="13572"/>
    <cellStyle name="Normal 4 2 3 3 5" xfId="13573"/>
    <cellStyle name="Normal 4 2 3 4" xfId="13574"/>
    <cellStyle name="Normal 4 2 3 4 2" xfId="13575"/>
    <cellStyle name="Normal 4 2 3 4 2 2" xfId="13576"/>
    <cellStyle name="Normal 4 2 3 4 3" xfId="13577"/>
    <cellStyle name="Normal 4 2 3 4 3 2" xfId="13578"/>
    <cellStyle name="Normal 4 2 3 4 4" xfId="13579"/>
    <cellStyle name="Normal 4 2 3 5" xfId="13580"/>
    <cellStyle name="Normal 4 2 3 5 2" xfId="13581"/>
    <cellStyle name="Normal 4 2 3 6" xfId="13582"/>
    <cellStyle name="Normal 4 2 3 6 2" xfId="13583"/>
    <cellStyle name="Normal 4 2 3 7" xfId="13584"/>
    <cellStyle name="Normal 4 2 3_T_B1.2" xfId="13585"/>
    <cellStyle name="Normal 4 2 4" xfId="1322"/>
    <cellStyle name="Normal 4 2 4 2" xfId="13586"/>
    <cellStyle name="Normal 4 2 4 2 2" xfId="13587"/>
    <cellStyle name="Normal 4 2 4 2 2 2" xfId="13588"/>
    <cellStyle name="Normal 4 2 4 2 2 2 2" xfId="13589"/>
    <cellStyle name="Normal 4 2 4 2 2 2 2 2" xfId="13590"/>
    <cellStyle name="Normal 4 2 4 2 2 2 3" xfId="13591"/>
    <cellStyle name="Normal 4 2 4 2 2 2 3 2" xfId="13592"/>
    <cellStyle name="Normal 4 2 4 2 2 2 4" xfId="13593"/>
    <cellStyle name="Normal 4 2 4 2 2 3" xfId="13594"/>
    <cellStyle name="Normal 4 2 4 2 2 3 2" xfId="13595"/>
    <cellStyle name="Normal 4 2 4 2 2 4" xfId="13596"/>
    <cellStyle name="Normal 4 2 4 2 2 4 2" xfId="13597"/>
    <cellStyle name="Normal 4 2 4 2 2 5" xfId="13598"/>
    <cellStyle name="Normal 4 2 4 2 3" xfId="13599"/>
    <cellStyle name="Normal 4 2 4 2 3 2" xfId="13600"/>
    <cellStyle name="Normal 4 2 4 2 3 2 2" xfId="13601"/>
    <cellStyle name="Normal 4 2 4 2 3 3" xfId="13602"/>
    <cellStyle name="Normal 4 2 4 2 3 3 2" xfId="13603"/>
    <cellStyle name="Normal 4 2 4 2 3 4" xfId="13604"/>
    <cellStyle name="Normal 4 2 4 2 4" xfId="13605"/>
    <cellStyle name="Normal 4 2 4 2 4 2" xfId="13606"/>
    <cellStyle name="Normal 4 2 4 2 5" xfId="13607"/>
    <cellStyle name="Normal 4 2 4 2 5 2" xfId="13608"/>
    <cellStyle name="Normal 4 2 4 2 6" xfId="13609"/>
    <cellStyle name="Normal 4 2 4 3" xfId="13610"/>
    <cellStyle name="Normal 4 2 4 3 2" xfId="13611"/>
    <cellStyle name="Normal 4 2 4 3 2 2" xfId="13612"/>
    <cellStyle name="Normal 4 2 4 3 2 2 2" xfId="13613"/>
    <cellStyle name="Normal 4 2 4 3 2 3" xfId="13614"/>
    <cellStyle name="Normal 4 2 4 3 2 3 2" xfId="13615"/>
    <cellStyle name="Normal 4 2 4 3 2 4" xfId="13616"/>
    <cellStyle name="Normal 4 2 4 3 3" xfId="13617"/>
    <cellStyle name="Normal 4 2 4 3 3 2" xfId="13618"/>
    <cellStyle name="Normal 4 2 4 3 4" xfId="13619"/>
    <cellStyle name="Normal 4 2 4 3 4 2" xfId="13620"/>
    <cellStyle name="Normal 4 2 4 3 5" xfId="13621"/>
    <cellStyle name="Normal 4 2 4 4" xfId="13622"/>
    <cellStyle name="Normal 4 2 4 4 2" xfId="13623"/>
    <cellStyle name="Normal 4 2 4 4 2 2" xfId="13624"/>
    <cellStyle name="Normal 4 2 4 4 3" xfId="13625"/>
    <cellStyle name="Normal 4 2 4 4 3 2" xfId="13626"/>
    <cellStyle name="Normal 4 2 4 4 4" xfId="13627"/>
    <cellStyle name="Normal 4 2 4 5" xfId="13628"/>
    <cellStyle name="Normal 4 2 4 5 2" xfId="13629"/>
    <cellStyle name="Normal 4 2 4 6" xfId="13630"/>
    <cellStyle name="Normal 4 2 4 6 2" xfId="13631"/>
    <cellStyle name="Normal 4 2 4 7" xfId="13632"/>
    <cellStyle name="Normal 4 2 4 8" xfId="13633"/>
    <cellStyle name="Normal 4 2 5" xfId="1323"/>
    <cellStyle name="Normal 4 2 5 2" xfId="13634"/>
    <cellStyle name="Normal 4 2 5 2 2" xfId="13635"/>
    <cellStyle name="Normal 4 2 5 2 2 2" xfId="13636"/>
    <cellStyle name="Normal 4 2 5 2 2 2 2" xfId="13637"/>
    <cellStyle name="Normal 4 2 5 2 2 2 2 2" xfId="13638"/>
    <cellStyle name="Normal 4 2 5 2 2 2 3" xfId="13639"/>
    <cellStyle name="Normal 4 2 5 2 2 2 3 2" xfId="13640"/>
    <cellStyle name="Normal 4 2 5 2 2 2 4" xfId="13641"/>
    <cellStyle name="Normal 4 2 5 2 2 3" xfId="13642"/>
    <cellStyle name="Normal 4 2 5 2 2 3 2" xfId="13643"/>
    <cellStyle name="Normal 4 2 5 2 2 4" xfId="13644"/>
    <cellStyle name="Normal 4 2 5 2 2 4 2" xfId="13645"/>
    <cellStyle name="Normal 4 2 5 2 2 5" xfId="13646"/>
    <cellStyle name="Normal 4 2 5 2 3" xfId="13647"/>
    <cellStyle name="Normal 4 2 5 2 3 2" xfId="13648"/>
    <cellStyle name="Normal 4 2 5 2 3 2 2" xfId="13649"/>
    <cellStyle name="Normal 4 2 5 2 3 3" xfId="13650"/>
    <cellStyle name="Normal 4 2 5 2 3 3 2" xfId="13651"/>
    <cellStyle name="Normal 4 2 5 2 3 4" xfId="13652"/>
    <cellStyle name="Normal 4 2 5 2 4" xfId="13653"/>
    <cellStyle name="Normal 4 2 5 2 4 2" xfId="13654"/>
    <cellStyle name="Normal 4 2 5 2 5" xfId="13655"/>
    <cellStyle name="Normal 4 2 5 2 5 2" xfId="13656"/>
    <cellStyle name="Normal 4 2 5 2 6" xfId="13657"/>
    <cellStyle name="Normal 4 2 5 3" xfId="13658"/>
    <cellStyle name="Normal 4 2 5 3 2" xfId="13659"/>
    <cellStyle name="Normal 4 2 5 3 2 2" xfId="13660"/>
    <cellStyle name="Normal 4 2 5 3 2 2 2" xfId="13661"/>
    <cellStyle name="Normal 4 2 5 3 2 3" xfId="13662"/>
    <cellStyle name="Normal 4 2 5 3 2 3 2" xfId="13663"/>
    <cellStyle name="Normal 4 2 5 3 2 4" xfId="13664"/>
    <cellStyle name="Normal 4 2 5 3 3" xfId="13665"/>
    <cellStyle name="Normal 4 2 5 3 3 2" xfId="13666"/>
    <cellStyle name="Normal 4 2 5 3 4" xfId="13667"/>
    <cellStyle name="Normal 4 2 5 3 4 2" xfId="13668"/>
    <cellStyle name="Normal 4 2 5 3 5" xfId="13669"/>
    <cellStyle name="Normal 4 2 5 4" xfId="13670"/>
    <cellStyle name="Normal 4 2 5 4 2" xfId="13671"/>
    <cellStyle name="Normal 4 2 5 4 2 2" xfId="13672"/>
    <cellStyle name="Normal 4 2 5 4 3" xfId="13673"/>
    <cellStyle name="Normal 4 2 5 4 3 2" xfId="13674"/>
    <cellStyle name="Normal 4 2 5 4 4" xfId="13675"/>
    <cellStyle name="Normal 4 2 5 5" xfId="13676"/>
    <cellStyle name="Normal 4 2 5 5 2" xfId="13677"/>
    <cellStyle name="Normal 4 2 5 6" xfId="13678"/>
    <cellStyle name="Normal 4 2 5 6 2" xfId="13679"/>
    <cellStyle name="Normal 4 2 5 7" xfId="13680"/>
    <cellStyle name="Normal 4 2 6" xfId="1324"/>
    <cellStyle name="Normal 4 2 7" xfId="1325"/>
    <cellStyle name="Normal 4 2 7 2" xfId="13681"/>
    <cellStyle name="Normal 4 2 7 2 2" xfId="13682"/>
    <cellStyle name="Normal 4 2 7 2 2 2" xfId="13683"/>
    <cellStyle name="Normal 4 2 7 2 2 2 2" xfId="13684"/>
    <cellStyle name="Normal 4 2 7 2 2 3" xfId="13685"/>
    <cellStyle name="Normal 4 2 7 2 2 3 2" xfId="13686"/>
    <cellStyle name="Normal 4 2 7 2 2 4" xfId="13687"/>
    <cellStyle name="Normal 4 2 7 2 3" xfId="13688"/>
    <cellStyle name="Normal 4 2 7 2 3 2" xfId="13689"/>
    <cellStyle name="Normal 4 2 7 2 4" xfId="13690"/>
    <cellStyle name="Normal 4 2 7 2 4 2" xfId="13691"/>
    <cellStyle name="Normal 4 2 7 2 5" xfId="13692"/>
    <cellStyle name="Normal 4 2 7 3" xfId="13693"/>
    <cellStyle name="Normal 4 2 7 3 2" xfId="13694"/>
    <cellStyle name="Normal 4 2 7 3 2 2" xfId="13695"/>
    <cellStyle name="Normal 4 2 7 3 3" xfId="13696"/>
    <cellStyle name="Normal 4 2 7 3 3 2" xfId="13697"/>
    <cellStyle name="Normal 4 2 7 3 4" xfId="13698"/>
    <cellStyle name="Normal 4 2 7 4" xfId="13699"/>
    <cellStyle name="Normal 4 2 7 4 2" xfId="13700"/>
    <cellStyle name="Normal 4 2 7 5" xfId="13701"/>
    <cellStyle name="Normal 4 2 7 5 2" xfId="13702"/>
    <cellStyle name="Normal 4 2 7 6" xfId="13703"/>
    <cellStyle name="Normal 4 2 8" xfId="1326"/>
    <cellStyle name="Normal 4 2 8 2" xfId="13704"/>
    <cellStyle name="Normal 4 2 8 2 2" xfId="13705"/>
    <cellStyle name="Normal 4 2 8 2 2 2" xfId="13706"/>
    <cellStyle name="Normal 4 2 8 2 3" xfId="13707"/>
    <cellStyle name="Normal 4 2 8 2 3 2" xfId="13708"/>
    <cellStyle name="Normal 4 2 8 2 4" xfId="13709"/>
    <cellStyle name="Normal 4 2 8 3" xfId="13710"/>
    <cellStyle name="Normal 4 2 8 3 2" xfId="13711"/>
    <cellStyle name="Normal 4 2 8 4" xfId="13712"/>
    <cellStyle name="Normal 4 2 8 4 2" xfId="13713"/>
    <cellStyle name="Normal 4 2 8 5" xfId="13714"/>
    <cellStyle name="Normal 4 2 9" xfId="13715"/>
    <cellStyle name="Normal 4 2 9 2" xfId="13716"/>
    <cellStyle name="Normal 4 2 9 2 2" xfId="13717"/>
    <cellStyle name="Normal 4 2 9 3" xfId="13718"/>
    <cellStyle name="Normal 4 2 9 3 2" xfId="13719"/>
    <cellStyle name="Normal 4 2 9 4" xfId="13720"/>
    <cellStyle name="Normal 4 3" xfId="1327"/>
    <cellStyle name="Normal 4 3 10" xfId="1328"/>
    <cellStyle name="Normal 4 3 10 2" xfId="1329"/>
    <cellStyle name="Normal 4 3 11" xfId="1330"/>
    <cellStyle name="Normal 4 3 12" xfId="13721"/>
    <cellStyle name="Normal 4 3 2" xfId="1331"/>
    <cellStyle name="Normal 4 3 2 2" xfId="1332"/>
    <cellStyle name="Normal 4 3 2 2 2" xfId="1333"/>
    <cellStyle name="Normal 4 3 2 2 2 2" xfId="13722"/>
    <cellStyle name="Normal 4 3 2 2 2 2 2" xfId="13723"/>
    <cellStyle name="Normal 4 3 2 2 2 2 2 2" xfId="13724"/>
    <cellStyle name="Normal 4 3 2 2 2 2 3" xfId="13725"/>
    <cellStyle name="Normal 4 3 2 2 2 2 3 2" xfId="13726"/>
    <cellStyle name="Normal 4 3 2 2 2 2 4" xfId="13727"/>
    <cellStyle name="Normal 4 3 2 2 2 3" xfId="13728"/>
    <cellStyle name="Normal 4 3 2 2 2 3 2" xfId="13729"/>
    <cellStyle name="Normal 4 3 2 2 2 4" xfId="13730"/>
    <cellStyle name="Normal 4 3 2 2 2 4 2" xfId="13731"/>
    <cellStyle name="Normal 4 3 2 2 2 5" xfId="13732"/>
    <cellStyle name="Normal 4 3 2 2 3" xfId="1334"/>
    <cellStyle name="Normal 4 3 2 2 3 2" xfId="13733"/>
    <cellStyle name="Normal 4 3 2 2 3 2 2" xfId="13734"/>
    <cellStyle name="Normal 4 3 2 2 3 3" xfId="13735"/>
    <cellStyle name="Normal 4 3 2 2 3 3 2" xfId="13736"/>
    <cellStyle name="Normal 4 3 2 2 3 4" xfId="13737"/>
    <cellStyle name="Normal 4 3 2 2 4" xfId="13738"/>
    <cellStyle name="Normal 4 3 2 2 4 2" xfId="13739"/>
    <cellStyle name="Normal 4 3 2 2 5" xfId="13740"/>
    <cellStyle name="Normal 4 3 2 2 5 2" xfId="13741"/>
    <cellStyle name="Normal 4 3 2 2 6" xfId="13742"/>
    <cellStyle name="Normal 4 3 2 3" xfId="1335"/>
    <cellStyle name="Normal 4 3 2 3 2" xfId="1336"/>
    <cellStyle name="Normal 4 3 2 3 2 2" xfId="13743"/>
    <cellStyle name="Normal 4 3 2 3 2 2 2" xfId="13744"/>
    <cellStyle name="Normal 4 3 2 3 2 3" xfId="13745"/>
    <cellStyle name="Normal 4 3 2 3 2 3 2" xfId="13746"/>
    <cellStyle name="Normal 4 3 2 3 2 4" xfId="13747"/>
    <cellStyle name="Normal 4 3 2 3 3" xfId="13748"/>
    <cellStyle name="Normal 4 3 2 3 3 2" xfId="13749"/>
    <cellStyle name="Normal 4 3 2 3 4" xfId="13750"/>
    <cellStyle name="Normal 4 3 2 3 4 2" xfId="13751"/>
    <cellStyle name="Normal 4 3 2 3 5" xfId="13752"/>
    <cellStyle name="Normal 4 3 2 4" xfId="1337"/>
    <cellStyle name="Normal 4 3 2 4 2" xfId="1338"/>
    <cellStyle name="Normal 4 3 2 4 2 2" xfId="13753"/>
    <cellStyle name="Normal 4 3 2 4 3" xfId="13754"/>
    <cellStyle name="Normal 4 3 2 4 3 2" xfId="13755"/>
    <cellStyle name="Normal 4 3 2 4 4" xfId="13756"/>
    <cellStyle name="Normal 4 3 2 5" xfId="1339"/>
    <cellStyle name="Normal 4 3 2 5 2" xfId="1340"/>
    <cellStyle name="Normal 4 3 2 6" xfId="1341"/>
    <cellStyle name="Normal 4 3 2 6 2" xfId="13757"/>
    <cellStyle name="Normal 4 3 2 7" xfId="1342"/>
    <cellStyle name="Normal 4 3 2 8" xfId="13758"/>
    <cellStyle name="Normal 4 3 3" xfId="1343"/>
    <cellStyle name="Normal 4 3 3 2" xfId="1344"/>
    <cellStyle name="Normal 4 3 3 2 2" xfId="1345"/>
    <cellStyle name="Normal 4 3 3 2 2 2" xfId="13759"/>
    <cellStyle name="Normal 4 3 3 2 2 2 2" xfId="13760"/>
    <cellStyle name="Normal 4 3 3 2 2 2 2 2" xfId="13761"/>
    <cellStyle name="Normal 4 3 3 2 2 2 3" xfId="13762"/>
    <cellStyle name="Normal 4 3 3 2 2 2 3 2" xfId="13763"/>
    <cellStyle name="Normal 4 3 3 2 2 2 4" xfId="13764"/>
    <cellStyle name="Normal 4 3 3 2 2 3" xfId="13765"/>
    <cellStyle name="Normal 4 3 3 2 2 3 2" xfId="13766"/>
    <cellStyle name="Normal 4 3 3 2 2 4" xfId="13767"/>
    <cellStyle name="Normal 4 3 3 2 2 4 2" xfId="13768"/>
    <cellStyle name="Normal 4 3 3 2 2 5" xfId="13769"/>
    <cellStyle name="Normal 4 3 3 2 3" xfId="1346"/>
    <cellStyle name="Normal 4 3 3 2 3 2" xfId="13770"/>
    <cellStyle name="Normal 4 3 3 2 3 2 2" xfId="13771"/>
    <cellStyle name="Normal 4 3 3 2 3 3" xfId="13772"/>
    <cellStyle name="Normal 4 3 3 2 3 3 2" xfId="13773"/>
    <cellStyle name="Normal 4 3 3 2 3 4" xfId="13774"/>
    <cellStyle name="Normal 4 3 3 2 4" xfId="13775"/>
    <cellStyle name="Normal 4 3 3 2 4 2" xfId="13776"/>
    <cellStyle name="Normal 4 3 3 2 5" xfId="13777"/>
    <cellStyle name="Normal 4 3 3 2 5 2" xfId="13778"/>
    <cellStyle name="Normal 4 3 3 2 6" xfId="13779"/>
    <cellStyle name="Normal 4 3 3 3" xfId="1347"/>
    <cellStyle name="Normal 4 3 3 3 2" xfId="1348"/>
    <cellStyle name="Normal 4 3 3 3 2 2" xfId="13780"/>
    <cellStyle name="Normal 4 3 3 3 2 2 2" xfId="13781"/>
    <cellStyle name="Normal 4 3 3 3 2 3" xfId="13782"/>
    <cellStyle name="Normal 4 3 3 3 2 3 2" xfId="13783"/>
    <cellStyle name="Normal 4 3 3 3 2 4" xfId="13784"/>
    <cellStyle name="Normal 4 3 3 3 3" xfId="13785"/>
    <cellStyle name="Normal 4 3 3 3 3 2" xfId="13786"/>
    <cellStyle name="Normal 4 3 3 3 4" xfId="13787"/>
    <cellStyle name="Normal 4 3 3 3 4 2" xfId="13788"/>
    <cellStyle name="Normal 4 3 3 3 5" xfId="13789"/>
    <cellStyle name="Normal 4 3 3 4" xfId="1349"/>
    <cellStyle name="Normal 4 3 3 4 2" xfId="13790"/>
    <cellStyle name="Normal 4 3 3 4 2 2" xfId="13791"/>
    <cellStyle name="Normal 4 3 3 4 3" xfId="13792"/>
    <cellStyle name="Normal 4 3 3 4 3 2" xfId="13793"/>
    <cellStyle name="Normal 4 3 3 4 4" xfId="13794"/>
    <cellStyle name="Normal 4 3 3 5" xfId="1350"/>
    <cellStyle name="Normal 4 3 3 5 2" xfId="13795"/>
    <cellStyle name="Normal 4 3 3 6" xfId="1351"/>
    <cellStyle name="Normal 4 3 3 6 2" xfId="13796"/>
    <cellStyle name="Normal 4 3 3 7" xfId="13797"/>
    <cellStyle name="Normal 4 3 4" xfId="1352"/>
    <cellStyle name="Normal 4 3 4 2" xfId="1353"/>
    <cellStyle name="Normal 4 3 4 2 2" xfId="13798"/>
    <cellStyle name="Normal 4 3 4 2 2 2" xfId="13799"/>
    <cellStyle name="Normal 4 3 4 2 2 2 2" xfId="13800"/>
    <cellStyle name="Normal 4 3 4 2 2 2 2 2" xfId="13801"/>
    <cellStyle name="Normal 4 3 4 2 2 2 3" xfId="13802"/>
    <cellStyle name="Normal 4 3 4 2 2 2 3 2" xfId="13803"/>
    <cellStyle name="Normal 4 3 4 2 2 2 4" xfId="13804"/>
    <cellStyle name="Normal 4 3 4 2 2 3" xfId="13805"/>
    <cellStyle name="Normal 4 3 4 2 2 3 2" xfId="13806"/>
    <cellStyle name="Normal 4 3 4 2 2 4" xfId="13807"/>
    <cellStyle name="Normal 4 3 4 2 2 4 2" xfId="13808"/>
    <cellStyle name="Normal 4 3 4 2 2 5" xfId="13809"/>
    <cellStyle name="Normal 4 3 4 2 3" xfId="13810"/>
    <cellStyle name="Normal 4 3 4 2 3 2" xfId="13811"/>
    <cellStyle name="Normal 4 3 4 2 3 2 2" xfId="13812"/>
    <cellStyle name="Normal 4 3 4 2 3 3" xfId="13813"/>
    <cellStyle name="Normal 4 3 4 2 3 3 2" xfId="13814"/>
    <cellStyle name="Normal 4 3 4 2 3 4" xfId="13815"/>
    <cellStyle name="Normal 4 3 4 2 4" xfId="13816"/>
    <cellStyle name="Normal 4 3 4 2 4 2" xfId="13817"/>
    <cellStyle name="Normal 4 3 4 2 5" xfId="13818"/>
    <cellStyle name="Normal 4 3 4 2 5 2" xfId="13819"/>
    <cellStyle name="Normal 4 3 4 2 6" xfId="13820"/>
    <cellStyle name="Normal 4 3 4 3" xfId="1354"/>
    <cellStyle name="Normal 4 3 4 3 2" xfId="13821"/>
    <cellStyle name="Normal 4 3 4 3 2 2" xfId="13822"/>
    <cellStyle name="Normal 4 3 4 3 2 2 2" xfId="13823"/>
    <cellStyle name="Normal 4 3 4 3 2 3" xfId="13824"/>
    <cellStyle name="Normal 4 3 4 3 2 3 2" xfId="13825"/>
    <cellStyle name="Normal 4 3 4 3 2 4" xfId="13826"/>
    <cellStyle name="Normal 4 3 4 3 3" xfId="13827"/>
    <cellStyle name="Normal 4 3 4 3 3 2" xfId="13828"/>
    <cellStyle name="Normal 4 3 4 3 4" xfId="13829"/>
    <cellStyle name="Normal 4 3 4 3 4 2" xfId="13830"/>
    <cellStyle name="Normal 4 3 4 3 5" xfId="13831"/>
    <cellStyle name="Normal 4 3 4 4" xfId="13832"/>
    <cellStyle name="Normal 4 3 4 4 2" xfId="13833"/>
    <cellStyle name="Normal 4 3 4 4 2 2" xfId="13834"/>
    <cellStyle name="Normal 4 3 4 4 3" xfId="13835"/>
    <cellStyle name="Normal 4 3 4 4 3 2" xfId="13836"/>
    <cellStyle name="Normal 4 3 4 4 4" xfId="13837"/>
    <cellStyle name="Normal 4 3 4 5" xfId="13838"/>
    <cellStyle name="Normal 4 3 4 5 2" xfId="13839"/>
    <cellStyle name="Normal 4 3 4 6" xfId="13840"/>
    <cellStyle name="Normal 4 3 4 6 2" xfId="13841"/>
    <cellStyle name="Normal 4 3 4 7" xfId="13842"/>
    <cellStyle name="Normal 4 3 5" xfId="1355"/>
    <cellStyle name="Normal 4 3 5 2" xfId="1356"/>
    <cellStyle name="Normal 4 3 5 2 2" xfId="13843"/>
    <cellStyle name="Normal 4 3 5 2 2 2" xfId="13844"/>
    <cellStyle name="Normal 4 3 5 2 2 2 2" xfId="13845"/>
    <cellStyle name="Normal 4 3 5 2 2 3" xfId="13846"/>
    <cellStyle name="Normal 4 3 5 2 2 3 2" xfId="13847"/>
    <cellStyle name="Normal 4 3 5 2 2 4" xfId="13848"/>
    <cellStyle name="Normal 4 3 5 2 3" xfId="13849"/>
    <cellStyle name="Normal 4 3 5 2 3 2" xfId="13850"/>
    <cellStyle name="Normal 4 3 5 2 4" xfId="13851"/>
    <cellStyle name="Normal 4 3 5 2 4 2" xfId="13852"/>
    <cellStyle name="Normal 4 3 5 2 5" xfId="13853"/>
    <cellStyle name="Normal 4 3 5 3" xfId="13854"/>
    <cellStyle name="Normal 4 3 5 3 2" xfId="13855"/>
    <cellStyle name="Normal 4 3 5 3 2 2" xfId="13856"/>
    <cellStyle name="Normal 4 3 5 3 3" xfId="13857"/>
    <cellStyle name="Normal 4 3 5 3 3 2" xfId="13858"/>
    <cellStyle name="Normal 4 3 5 3 4" xfId="13859"/>
    <cellStyle name="Normal 4 3 5 4" xfId="13860"/>
    <cellStyle name="Normal 4 3 5 4 2" xfId="13861"/>
    <cellStyle name="Normal 4 3 5 5" xfId="13862"/>
    <cellStyle name="Normal 4 3 5 5 2" xfId="13863"/>
    <cellStyle name="Normal 4 3 5 6" xfId="13864"/>
    <cellStyle name="Normal 4 3 6" xfId="1357"/>
    <cellStyle name="Normal 4 3 6 2" xfId="1358"/>
    <cellStyle name="Normal 4 3 6 2 2" xfId="13865"/>
    <cellStyle name="Normal 4 3 6 2 2 2" xfId="13866"/>
    <cellStyle name="Normal 4 3 6 2 3" xfId="13867"/>
    <cellStyle name="Normal 4 3 6 2 3 2" xfId="13868"/>
    <cellStyle name="Normal 4 3 6 2 4" xfId="13869"/>
    <cellStyle name="Normal 4 3 6 3" xfId="13870"/>
    <cellStyle name="Normal 4 3 6 3 2" xfId="13871"/>
    <cellStyle name="Normal 4 3 6 4" xfId="13872"/>
    <cellStyle name="Normal 4 3 6 4 2" xfId="13873"/>
    <cellStyle name="Normal 4 3 6 5" xfId="13874"/>
    <cellStyle name="Normal 4 3 7" xfId="1359"/>
    <cellStyle name="Normal 4 3 7 2" xfId="1360"/>
    <cellStyle name="Normal 4 3 7 2 2" xfId="13875"/>
    <cellStyle name="Normal 4 3 7 3" xfId="13876"/>
    <cellStyle name="Normal 4 3 7 3 2" xfId="13877"/>
    <cellStyle name="Normal 4 3 7 4" xfId="13878"/>
    <cellStyle name="Normal 4 3 8" xfId="1361"/>
    <cellStyle name="Normal 4 3 8 2" xfId="1362"/>
    <cellStyle name="Normal 4 3 9" xfId="1363"/>
    <cellStyle name="Normal 4 3 9 2" xfId="1364"/>
    <cellStyle name="Normal 4 3_T_B1.2" xfId="13879"/>
    <cellStyle name="Normal 4 4" xfId="1365"/>
    <cellStyle name="Normal 4 4 2" xfId="1366"/>
    <cellStyle name="Normal 4 4 2 2" xfId="1367"/>
    <cellStyle name="Normal 4 4 2 3" xfId="1368"/>
    <cellStyle name="Normal 4 4 3" xfId="1369"/>
    <cellStyle name="Normal 4 4 3 2" xfId="1370"/>
    <cellStyle name="Normal 4 4 4" xfId="1371"/>
    <cellStyle name="Normal 4 4 5" xfId="1372"/>
    <cellStyle name="Normal 4 5" xfId="1373"/>
    <cellStyle name="Normal 4 5 2" xfId="1374"/>
    <cellStyle name="Normal 4 5 3" xfId="1375"/>
    <cellStyle name="Normal 4 5 4" xfId="1376"/>
    <cellStyle name="Normal 4 6" xfId="1377"/>
    <cellStyle name="Normal 4 6 2" xfId="13880"/>
    <cellStyle name="Normal 4 6 3" xfId="13881"/>
    <cellStyle name="Normal 4 7" xfId="1378"/>
    <cellStyle name="Normal 4 7 2" xfId="1379"/>
    <cellStyle name="Normal 4 7 3" xfId="13882"/>
    <cellStyle name="Normal 4 8" xfId="1380"/>
    <cellStyle name="Normal 4 8 2" xfId="1381"/>
    <cellStyle name="Normal 4 8 3" xfId="13883"/>
    <cellStyle name="Normal 4 9" xfId="1382"/>
    <cellStyle name="Normal 4 9 2" xfId="13884"/>
    <cellStyle name="Normal 4 9 3" xfId="13885"/>
    <cellStyle name="Normal 4_T_B1.2" xfId="13886"/>
    <cellStyle name="Normal 40" xfId="13887"/>
    <cellStyle name="Normal 41" xfId="13888"/>
    <cellStyle name="Normal 42" xfId="13889"/>
    <cellStyle name="Normal 43" xfId="13890"/>
    <cellStyle name="Normal 44" xfId="13891"/>
    <cellStyle name="Normal 45" xfId="13892"/>
    <cellStyle name="Normal 46" xfId="13893"/>
    <cellStyle name="Normal 47" xfId="13894"/>
    <cellStyle name="Normal 48" xfId="13895"/>
    <cellStyle name="Normal 49" xfId="13896"/>
    <cellStyle name="Normal 5" xfId="1383"/>
    <cellStyle name="Normal 5 10" xfId="13897"/>
    <cellStyle name="Normal 5 10 2" xfId="13898"/>
    <cellStyle name="Normal 5 11" xfId="13899"/>
    <cellStyle name="Normal 5 12" xfId="13900"/>
    <cellStyle name="Normal 5 2" xfId="1384"/>
    <cellStyle name="Normal 5 2 10" xfId="1385"/>
    <cellStyle name="Normal 5 2 11" xfId="13901"/>
    <cellStyle name="Normal 5 2 2" xfId="1386"/>
    <cellStyle name="Normal 5 2 2 2" xfId="1387"/>
    <cellStyle name="Normal 5 2 2 2 2" xfId="1388"/>
    <cellStyle name="Normal 5 2 2 2 2 2" xfId="13902"/>
    <cellStyle name="Normal 5 2 2 2 2 2 2" xfId="13903"/>
    <cellStyle name="Normal 5 2 2 2 2 2 2 2" xfId="13904"/>
    <cellStyle name="Normal 5 2 2 2 2 2 3" xfId="13905"/>
    <cellStyle name="Normal 5 2 2 2 2 2 3 2" xfId="13906"/>
    <cellStyle name="Normal 5 2 2 2 2 2 4" xfId="13907"/>
    <cellStyle name="Normal 5 2 2 2 2 3" xfId="13908"/>
    <cellStyle name="Normal 5 2 2 2 2 3 2" xfId="13909"/>
    <cellStyle name="Normal 5 2 2 2 2 4" xfId="13910"/>
    <cellStyle name="Normal 5 2 2 2 2 4 2" xfId="13911"/>
    <cellStyle name="Normal 5 2 2 2 2 5" xfId="13912"/>
    <cellStyle name="Normal 5 2 2 2 2 6" xfId="13913"/>
    <cellStyle name="Normal 5 2 2 2 3" xfId="13914"/>
    <cellStyle name="Normal 5 2 2 2 3 2" xfId="13915"/>
    <cellStyle name="Normal 5 2 2 2 3 2 2" xfId="13916"/>
    <cellStyle name="Normal 5 2 2 2 3 3" xfId="13917"/>
    <cellStyle name="Normal 5 2 2 2 3 3 2" xfId="13918"/>
    <cellStyle name="Normal 5 2 2 2 3 4" xfId="13919"/>
    <cellStyle name="Normal 5 2 2 2 4" xfId="13920"/>
    <cellStyle name="Normal 5 2 2 2 4 2" xfId="13921"/>
    <cellStyle name="Normal 5 2 2 2 5" xfId="13922"/>
    <cellStyle name="Normal 5 2 2 2 5 2" xfId="13923"/>
    <cellStyle name="Normal 5 2 2 2 6" xfId="13924"/>
    <cellStyle name="Normal 5 2 2 3" xfId="1389"/>
    <cellStyle name="Normal 5 2 2 3 2" xfId="13925"/>
    <cellStyle name="Normal 5 2 2 3 2 2" xfId="13926"/>
    <cellStyle name="Normal 5 2 2 3 2 2 2" xfId="13927"/>
    <cellStyle name="Normal 5 2 2 3 2 3" xfId="13928"/>
    <cellStyle name="Normal 5 2 2 3 2 3 2" xfId="13929"/>
    <cellStyle name="Normal 5 2 2 3 2 4" xfId="13930"/>
    <cellStyle name="Normal 5 2 2 3 3" xfId="13931"/>
    <cellStyle name="Normal 5 2 2 3 3 2" xfId="13932"/>
    <cellStyle name="Normal 5 2 2 3 4" xfId="13933"/>
    <cellStyle name="Normal 5 2 2 3 4 2" xfId="13934"/>
    <cellStyle name="Normal 5 2 2 3 5" xfId="13935"/>
    <cellStyle name="Normal 5 2 2 3 6" xfId="13936"/>
    <cellStyle name="Normal 5 2 2 4" xfId="1390"/>
    <cellStyle name="Normal 5 2 2 4 2" xfId="13937"/>
    <cellStyle name="Normal 5 2 2 4 2 2" xfId="13938"/>
    <cellStyle name="Normal 5 2 2 4 3" xfId="13939"/>
    <cellStyle name="Normal 5 2 2 4 3 2" xfId="13940"/>
    <cellStyle name="Normal 5 2 2 4 4" xfId="13941"/>
    <cellStyle name="Normal 5 2 2 5" xfId="13942"/>
    <cellStyle name="Normal 5 2 2 5 2" xfId="13943"/>
    <cellStyle name="Normal 5 2 2 6" xfId="13944"/>
    <cellStyle name="Normal 5 2 2 6 2" xfId="13945"/>
    <cellStyle name="Normal 5 2 2 7" xfId="13946"/>
    <cellStyle name="Normal 5 2 2 8" xfId="13947"/>
    <cellStyle name="Normal 5 2 3" xfId="1391"/>
    <cellStyle name="Normal 5 2 3 2" xfId="1392"/>
    <cellStyle name="Normal 5 2 3 2 2" xfId="1393"/>
    <cellStyle name="Normal 5 2 3 2 2 2" xfId="13948"/>
    <cellStyle name="Normal 5 2 3 2 2 2 2" xfId="13949"/>
    <cellStyle name="Normal 5 2 3 2 2 2 2 2" xfId="13950"/>
    <cellStyle name="Normal 5 2 3 2 2 2 3" xfId="13951"/>
    <cellStyle name="Normal 5 2 3 2 2 2 3 2" xfId="13952"/>
    <cellStyle name="Normal 5 2 3 2 2 2 4" xfId="13953"/>
    <cellStyle name="Normal 5 2 3 2 2 3" xfId="13954"/>
    <cellStyle name="Normal 5 2 3 2 2 3 2" xfId="13955"/>
    <cellStyle name="Normal 5 2 3 2 2 4" xfId="13956"/>
    <cellStyle name="Normal 5 2 3 2 2 4 2" xfId="13957"/>
    <cellStyle name="Normal 5 2 3 2 2 5" xfId="13958"/>
    <cellStyle name="Normal 5 2 3 2 2 6" xfId="13959"/>
    <cellStyle name="Normal 5 2 3 2 3" xfId="13960"/>
    <cellStyle name="Normal 5 2 3 2 3 2" xfId="13961"/>
    <cellStyle name="Normal 5 2 3 2 3 2 2" xfId="13962"/>
    <cellStyle name="Normal 5 2 3 2 3 3" xfId="13963"/>
    <cellStyle name="Normal 5 2 3 2 3 3 2" xfId="13964"/>
    <cellStyle name="Normal 5 2 3 2 3 4" xfId="13965"/>
    <cellStyle name="Normal 5 2 3 2 4" xfId="13966"/>
    <cellStyle name="Normal 5 2 3 2 4 2" xfId="13967"/>
    <cellStyle name="Normal 5 2 3 2 5" xfId="13968"/>
    <cellStyle name="Normal 5 2 3 2 5 2" xfId="13969"/>
    <cellStyle name="Normal 5 2 3 2 6" xfId="13970"/>
    <cellStyle name="Normal 5 2 3 2 7" xfId="13971"/>
    <cellStyle name="Normal 5 2 3 3" xfId="1394"/>
    <cellStyle name="Normal 5 2 3 3 2" xfId="13972"/>
    <cellStyle name="Normal 5 2 3 3 2 2" xfId="13973"/>
    <cellStyle name="Normal 5 2 3 3 2 2 2" xfId="13974"/>
    <cellStyle name="Normal 5 2 3 3 2 3" xfId="13975"/>
    <cellStyle name="Normal 5 2 3 3 2 3 2" xfId="13976"/>
    <cellStyle name="Normal 5 2 3 3 2 4" xfId="13977"/>
    <cellStyle name="Normal 5 2 3 3 3" xfId="13978"/>
    <cellStyle name="Normal 5 2 3 3 3 2" xfId="13979"/>
    <cellStyle name="Normal 5 2 3 3 4" xfId="13980"/>
    <cellStyle name="Normal 5 2 3 3 4 2" xfId="13981"/>
    <cellStyle name="Normal 5 2 3 3 5" xfId="13982"/>
    <cellStyle name="Normal 5 2 3 3 6" xfId="13983"/>
    <cellStyle name="Normal 5 2 3 4" xfId="1395"/>
    <cellStyle name="Normal 5 2 3 4 2" xfId="13984"/>
    <cellStyle name="Normal 5 2 3 4 2 2" xfId="13985"/>
    <cellStyle name="Normal 5 2 3 4 3" xfId="13986"/>
    <cellStyle name="Normal 5 2 3 4 3 2" xfId="13987"/>
    <cellStyle name="Normal 5 2 3 4 4" xfId="13988"/>
    <cellStyle name="Normal 5 2 3 5" xfId="13989"/>
    <cellStyle name="Normal 5 2 3 5 2" xfId="13990"/>
    <cellStyle name="Normal 5 2 3 6" xfId="13991"/>
    <cellStyle name="Normal 5 2 3 6 2" xfId="13992"/>
    <cellStyle name="Normal 5 2 3 7" xfId="13993"/>
    <cellStyle name="Normal 5 2 4" xfId="1396"/>
    <cellStyle name="Normal 5 2 4 2" xfId="1397"/>
    <cellStyle name="Normal 5 2 4 2 2" xfId="13994"/>
    <cellStyle name="Normal 5 2 4 2 2 2" xfId="13995"/>
    <cellStyle name="Normal 5 2 4 2 2 2 2" xfId="13996"/>
    <cellStyle name="Normal 5 2 4 2 2 2 2 2" xfId="13997"/>
    <cellStyle name="Normal 5 2 4 2 2 2 3" xfId="13998"/>
    <cellStyle name="Normal 5 2 4 2 2 2 3 2" xfId="13999"/>
    <cellStyle name="Normal 5 2 4 2 2 2 4" xfId="14000"/>
    <cellStyle name="Normal 5 2 4 2 2 3" xfId="14001"/>
    <cellStyle name="Normal 5 2 4 2 2 3 2" xfId="14002"/>
    <cellStyle name="Normal 5 2 4 2 2 4" xfId="14003"/>
    <cellStyle name="Normal 5 2 4 2 2 4 2" xfId="14004"/>
    <cellStyle name="Normal 5 2 4 2 2 5" xfId="14005"/>
    <cellStyle name="Normal 5 2 4 2 3" xfId="14006"/>
    <cellStyle name="Normal 5 2 4 2 3 2" xfId="14007"/>
    <cellStyle name="Normal 5 2 4 2 3 2 2" xfId="14008"/>
    <cellStyle name="Normal 5 2 4 2 3 3" xfId="14009"/>
    <cellStyle name="Normal 5 2 4 2 3 3 2" xfId="14010"/>
    <cellStyle name="Normal 5 2 4 2 3 4" xfId="14011"/>
    <cellStyle name="Normal 5 2 4 2 4" xfId="14012"/>
    <cellStyle name="Normal 5 2 4 2 4 2" xfId="14013"/>
    <cellStyle name="Normal 5 2 4 2 5" xfId="14014"/>
    <cellStyle name="Normal 5 2 4 2 5 2" xfId="14015"/>
    <cellStyle name="Normal 5 2 4 2 6" xfId="14016"/>
    <cellStyle name="Normal 5 2 4 3" xfId="14017"/>
    <cellStyle name="Normal 5 2 4 3 2" xfId="14018"/>
    <cellStyle name="Normal 5 2 4 3 2 2" xfId="14019"/>
    <cellStyle name="Normal 5 2 4 3 2 2 2" xfId="14020"/>
    <cellStyle name="Normal 5 2 4 3 2 3" xfId="14021"/>
    <cellStyle name="Normal 5 2 4 3 2 3 2" xfId="14022"/>
    <cellStyle name="Normal 5 2 4 3 2 4" xfId="14023"/>
    <cellStyle name="Normal 5 2 4 3 3" xfId="14024"/>
    <cellStyle name="Normal 5 2 4 3 3 2" xfId="14025"/>
    <cellStyle name="Normal 5 2 4 3 4" xfId="14026"/>
    <cellStyle name="Normal 5 2 4 3 4 2" xfId="14027"/>
    <cellStyle name="Normal 5 2 4 3 5" xfId="14028"/>
    <cellStyle name="Normal 5 2 4 4" xfId="14029"/>
    <cellStyle name="Normal 5 2 4 4 2" xfId="14030"/>
    <cellStyle name="Normal 5 2 4 4 2 2" xfId="14031"/>
    <cellStyle name="Normal 5 2 4 4 3" xfId="14032"/>
    <cellStyle name="Normal 5 2 4 4 3 2" xfId="14033"/>
    <cellStyle name="Normal 5 2 4 4 4" xfId="14034"/>
    <cellStyle name="Normal 5 2 4 5" xfId="14035"/>
    <cellStyle name="Normal 5 2 4 5 2" xfId="14036"/>
    <cellStyle name="Normal 5 2 4 6" xfId="14037"/>
    <cellStyle name="Normal 5 2 4 6 2" xfId="14038"/>
    <cellStyle name="Normal 5 2 4 7" xfId="14039"/>
    <cellStyle name="Normal 5 2 5" xfId="1398"/>
    <cellStyle name="Normal 5 2 5 2" xfId="1399"/>
    <cellStyle name="Normal 5 2 5 2 2" xfId="1400"/>
    <cellStyle name="Normal 5 2 5 2 2 2" xfId="14040"/>
    <cellStyle name="Normal 5 2 5 2 2 2 2" xfId="14041"/>
    <cellStyle name="Normal 5 2 5 2 2 3" xfId="14042"/>
    <cellStyle name="Normal 5 2 5 2 2 3 2" xfId="14043"/>
    <cellStyle name="Normal 5 2 5 2 2 4" xfId="14044"/>
    <cellStyle name="Normal 5 2 5 2 3" xfId="1401"/>
    <cellStyle name="Normal 5 2 5 2 3 2" xfId="14045"/>
    <cellStyle name="Normal 5 2 5 2 4" xfId="14046"/>
    <cellStyle name="Normal 5 2 5 2 4 2" xfId="14047"/>
    <cellStyle name="Normal 5 2 5 2 5" xfId="14048"/>
    <cellStyle name="Normal 5 2 5 3" xfId="1402"/>
    <cellStyle name="Normal 5 2 5 3 2" xfId="1403"/>
    <cellStyle name="Normal 5 2 5 3 2 2" xfId="14049"/>
    <cellStyle name="Normal 5 2 5 3 3" xfId="14050"/>
    <cellStyle name="Normal 5 2 5 3 3 2" xfId="14051"/>
    <cellStyle name="Normal 5 2 5 3 4" xfId="14052"/>
    <cellStyle name="Normal 5 2 5 4" xfId="1404"/>
    <cellStyle name="Normal 5 2 5 4 2" xfId="1405"/>
    <cellStyle name="Normal 5 2 5 5" xfId="1406"/>
    <cellStyle name="Normal 5 2 5 5 2" xfId="14053"/>
    <cellStyle name="Normal 5 2 5 6" xfId="14054"/>
    <cellStyle name="Normal 5 2 6" xfId="1407"/>
    <cellStyle name="Normal 5 2 6 2" xfId="1408"/>
    <cellStyle name="Normal 5 2 6 2 2" xfId="14055"/>
    <cellStyle name="Normal 5 2 6 2 2 2" xfId="14056"/>
    <cellStyle name="Normal 5 2 6 2 3" xfId="14057"/>
    <cellStyle name="Normal 5 2 6 2 3 2" xfId="14058"/>
    <cellStyle name="Normal 5 2 6 2 4" xfId="14059"/>
    <cellStyle name="Normal 5 2 6 3" xfId="1409"/>
    <cellStyle name="Normal 5 2 6 3 2" xfId="14060"/>
    <cellStyle name="Normal 5 2 6 4" xfId="14061"/>
    <cellStyle name="Normal 5 2 6 4 2" xfId="14062"/>
    <cellStyle name="Normal 5 2 6 5" xfId="14063"/>
    <cellStyle name="Normal 5 2 7" xfId="1410"/>
    <cellStyle name="Normal 5 2 7 2" xfId="1411"/>
    <cellStyle name="Normal 5 2 7 2 2" xfId="14064"/>
    <cellStyle name="Normal 5 2 7 3" xfId="1412"/>
    <cellStyle name="Normal 5 2 7 3 2" xfId="14065"/>
    <cellStyle name="Normal 5 2 7 4" xfId="14066"/>
    <cellStyle name="Normal 5 2 7 5" xfId="14067"/>
    <cellStyle name="Normal 5 2 7 6" xfId="14068"/>
    <cellStyle name="Normal 5 2 8" xfId="1413"/>
    <cellStyle name="Normal 5 2 8 2" xfId="14069"/>
    <cellStyle name="Normal 5 2 9" xfId="1414"/>
    <cellStyle name="Normal 5 2 9 2" xfId="14070"/>
    <cellStyle name="Normal 5 2_T_B1.2" xfId="14071"/>
    <cellStyle name="Normal 5 3" xfId="1415"/>
    <cellStyle name="Normal 5 3 2" xfId="1416"/>
    <cellStyle name="Normal 5 3 2 2" xfId="1417"/>
    <cellStyle name="Normal 5 3 3" xfId="1418"/>
    <cellStyle name="Normal 5 3 4" xfId="1419"/>
    <cellStyle name="Normal 5 4" xfId="1420"/>
    <cellStyle name="Normal 5 4 2" xfId="1421"/>
    <cellStyle name="Normal 5 4 2 2" xfId="1422"/>
    <cellStyle name="Normal 5 4 2 3" xfId="14072"/>
    <cellStyle name="Normal 5 4 3" xfId="1423"/>
    <cellStyle name="Normal 5 4 4" xfId="14073"/>
    <cellStyle name="Normal 5 5" xfId="1424"/>
    <cellStyle name="Normal 5 5 2" xfId="1425"/>
    <cellStyle name="Normal 5 5 3" xfId="14074"/>
    <cellStyle name="Normal 5 5 4" xfId="14075"/>
    <cellStyle name="Normal 5 6" xfId="1426"/>
    <cellStyle name="Normal 5 6 2" xfId="14076"/>
    <cellStyle name="Normal 5 6 3" xfId="14077"/>
    <cellStyle name="Normal 5 7" xfId="1427"/>
    <cellStyle name="Normal 5 8" xfId="1428"/>
    <cellStyle name="Normal 5 8 2" xfId="14078"/>
    <cellStyle name="Normal 5 9" xfId="1429"/>
    <cellStyle name="Normal 5 9 2" xfId="14079"/>
    <cellStyle name="Normal 5 9 2 2" xfId="14080"/>
    <cellStyle name="Normal 5 9 3" xfId="14081"/>
    <cellStyle name="Normal 50" xfId="14082"/>
    <cellStyle name="Normal 51" xfId="14083"/>
    <cellStyle name="Normal 52" xfId="14084"/>
    <cellStyle name="Normal 53" xfId="14085"/>
    <cellStyle name="Normal 54" xfId="14086"/>
    <cellStyle name="Normal 55" xfId="14087"/>
    <cellStyle name="Normal 56" xfId="14088"/>
    <cellStyle name="Normal 57" xfId="14089"/>
    <cellStyle name="Normal 58" xfId="14090"/>
    <cellStyle name="Normal 59" xfId="14091"/>
    <cellStyle name="Normal 6" xfId="1430"/>
    <cellStyle name="Normal 6 10" xfId="14092"/>
    <cellStyle name="Normal 6 11" xfId="14093"/>
    <cellStyle name="Normal 6 2" xfId="1431"/>
    <cellStyle name="Normal 6 2 2" xfId="1432"/>
    <cellStyle name="Normal 6 2 2 2" xfId="14094"/>
    <cellStyle name="Normal 6 2 2 2 2" xfId="14095"/>
    <cellStyle name="Normal 6 2 2 2 2 2" xfId="14096"/>
    <cellStyle name="Normal 6 2 2 2 2 2 2" xfId="14097"/>
    <cellStyle name="Normal 6 2 2 2 2 3" xfId="14098"/>
    <cellStyle name="Normal 6 2 2 2 2 3 2" xfId="14099"/>
    <cellStyle name="Normal 6 2 2 2 2 4" xfId="14100"/>
    <cellStyle name="Normal 6 2 2 2 3" xfId="14101"/>
    <cellStyle name="Normal 6 2 2 2 3 2" xfId="14102"/>
    <cellStyle name="Normal 6 2 2 2 4" xfId="14103"/>
    <cellStyle name="Normal 6 2 2 2 4 2" xfId="14104"/>
    <cellStyle name="Normal 6 2 2 2 5" xfId="14105"/>
    <cellStyle name="Normal 6 2 2 3" xfId="14106"/>
    <cellStyle name="Normal 6 2 2 3 2" xfId="14107"/>
    <cellStyle name="Normal 6 2 2 3 2 2" xfId="14108"/>
    <cellStyle name="Normal 6 2 2 3 3" xfId="14109"/>
    <cellStyle name="Normal 6 2 2 3 3 2" xfId="14110"/>
    <cellStyle name="Normal 6 2 2 3 4" xfId="14111"/>
    <cellStyle name="Normal 6 2 2 4" xfId="14112"/>
    <cellStyle name="Normal 6 2 2 4 2" xfId="14113"/>
    <cellStyle name="Normal 6 2 2 5" xfId="14114"/>
    <cellStyle name="Normal 6 2 2 5 2" xfId="14115"/>
    <cellStyle name="Normal 6 2 2 6" xfId="14116"/>
    <cellStyle name="Normal 6 2 2 7" xfId="14117"/>
    <cellStyle name="Normal 6 2 3" xfId="14118"/>
    <cellStyle name="Normal 6 2 3 2" xfId="14119"/>
    <cellStyle name="Normal 6 2 3 2 2" xfId="14120"/>
    <cellStyle name="Normal 6 2 3 2 2 2" xfId="14121"/>
    <cellStyle name="Normal 6 2 3 2 3" xfId="14122"/>
    <cellStyle name="Normal 6 2 3 2 3 2" xfId="14123"/>
    <cellStyle name="Normal 6 2 3 2 4" xfId="14124"/>
    <cellStyle name="Normal 6 2 3 3" xfId="14125"/>
    <cellStyle name="Normal 6 2 3 3 2" xfId="14126"/>
    <cellStyle name="Normal 6 2 3 4" xfId="14127"/>
    <cellStyle name="Normal 6 2 3 4 2" xfId="14128"/>
    <cellStyle name="Normal 6 2 3 5" xfId="14129"/>
    <cellStyle name="Normal 6 2 4" xfId="14130"/>
    <cellStyle name="Normal 6 2 4 2" xfId="14131"/>
    <cellStyle name="Normal 6 2 4 2 2" xfId="14132"/>
    <cellStyle name="Normal 6 2 4 3" xfId="14133"/>
    <cellStyle name="Normal 6 2 4 3 2" xfId="14134"/>
    <cellStyle name="Normal 6 2 4 4" xfId="14135"/>
    <cellStyle name="Normal 6 2 5" xfId="14136"/>
    <cellStyle name="Normal 6 2 5 2" xfId="14137"/>
    <cellStyle name="Normal 6 2 6" xfId="14138"/>
    <cellStyle name="Normal 6 2 6 2" xfId="14139"/>
    <cellStyle name="Normal 6 2 7" xfId="14140"/>
    <cellStyle name="Normal 6 2 8" xfId="14141"/>
    <cellStyle name="Normal 6 3" xfId="1433"/>
    <cellStyle name="Normal 6 3 2" xfId="1434"/>
    <cellStyle name="Normal 6 3 2 2" xfId="14142"/>
    <cellStyle name="Normal 6 3 2 2 2" xfId="14143"/>
    <cellStyle name="Normal 6 3 2 2 2 2" xfId="14144"/>
    <cellStyle name="Normal 6 3 2 2 2 2 2" xfId="14145"/>
    <cellStyle name="Normal 6 3 2 2 2 3" xfId="14146"/>
    <cellStyle name="Normal 6 3 2 2 2 3 2" xfId="14147"/>
    <cellStyle name="Normal 6 3 2 2 2 4" xfId="14148"/>
    <cellStyle name="Normal 6 3 2 2 3" xfId="14149"/>
    <cellStyle name="Normal 6 3 2 2 3 2" xfId="14150"/>
    <cellStyle name="Normal 6 3 2 2 4" xfId="14151"/>
    <cellStyle name="Normal 6 3 2 2 4 2" xfId="14152"/>
    <cellStyle name="Normal 6 3 2 2 5" xfId="14153"/>
    <cellStyle name="Normal 6 3 2 2 6" xfId="14154"/>
    <cellStyle name="Normal 6 3 2 3" xfId="14155"/>
    <cellStyle name="Normal 6 3 2 3 2" xfId="14156"/>
    <cellStyle name="Normal 6 3 2 3 2 2" xfId="14157"/>
    <cellStyle name="Normal 6 3 2 3 3" xfId="14158"/>
    <cellStyle name="Normal 6 3 2 3 3 2" xfId="14159"/>
    <cellStyle name="Normal 6 3 2 3 4" xfId="14160"/>
    <cellStyle name="Normal 6 3 2 4" xfId="14161"/>
    <cellStyle name="Normal 6 3 2 4 2" xfId="14162"/>
    <cellStyle name="Normal 6 3 2 5" xfId="14163"/>
    <cellStyle name="Normal 6 3 2 5 2" xfId="14164"/>
    <cellStyle name="Normal 6 3 2 6" xfId="14165"/>
    <cellStyle name="Normal 6 3 2 7" xfId="14166"/>
    <cellStyle name="Normal 6 3 3" xfId="14167"/>
    <cellStyle name="Normal 6 3 3 2" xfId="14168"/>
    <cellStyle name="Normal 6 3 3 2 2" xfId="14169"/>
    <cellStyle name="Normal 6 3 3 2 2 2" xfId="14170"/>
    <cellStyle name="Normal 6 3 3 2 3" xfId="14171"/>
    <cellStyle name="Normal 6 3 3 2 3 2" xfId="14172"/>
    <cellStyle name="Normal 6 3 3 2 4" xfId="14173"/>
    <cellStyle name="Normal 6 3 3 3" xfId="14174"/>
    <cellStyle name="Normal 6 3 3 3 2" xfId="14175"/>
    <cellStyle name="Normal 6 3 3 4" xfId="14176"/>
    <cellStyle name="Normal 6 3 3 4 2" xfId="14177"/>
    <cellStyle name="Normal 6 3 3 5" xfId="14178"/>
    <cellStyle name="Normal 6 3 4" xfId="14179"/>
    <cellStyle name="Normal 6 3 4 2" xfId="14180"/>
    <cellStyle name="Normal 6 3 4 2 2" xfId="14181"/>
    <cellStyle name="Normal 6 3 4 3" xfId="14182"/>
    <cellStyle name="Normal 6 3 4 3 2" xfId="14183"/>
    <cellStyle name="Normal 6 3 4 4" xfId="14184"/>
    <cellStyle name="Normal 6 3 5" xfId="14185"/>
    <cellStyle name="Normal 6 3 5 2" xfId="14186"/>
    <cellStyle name="Normal 6 3 6" xfId="14187"/>
    <cellStyle name="Normal 6 3 6 2" xfId="14188"/>
    <cellStyle name="Normal 6 3 7" xfId="14189"/>
    <cellStyle name="Normal 6 3 8" xfId="14190"/>
    <cellStyle name="Normal 6 4" xfId="1435"/>
    <cellStyle name="Normal 6 4 2" xfId="14191"/>
    <cellStyle name="Normal 6 4 2 2" xfId="14192"/>
    <cellStyle name="Normal 6 4 2 2 2" xfId="14193"/>
    <cellStyle name="Normal 6 4 2 2 2 2" xfId="14194"/>
    <cellStyle name="Normal 6 4 2 2 2 2 2" xfId="14195"/>
    <cellStyle name="Normal 6 4 2 2 2 3" xfId="14196"/>
    <cellStyle name="Normal 6 4 2 2 2 3 2" xfId="14197"/>
    <cellStyle name="Normal 6 4 2 2 2 4" xfId="14198"/>
    <cellStyle name="Normal 6 4 2 2 3" xfId="14199"/>
    <cellStyle name="Normal 6 4 2 2 3 2" xfId="14200"/>
    <cellStyle name="Normal 6 4 2 2 4" xfId="14201"/>
    <cellStyle name="Normal 6 4 2 2 4 2" xfId="14202"/>
    <cellStyle name="Normal 6 4 2 2 5" xfId="14203"/>
    <cellStyle name="Normal 6 4 2 3" xfId="14204"/>
    <cellStyle name="Normal 6 4 2 3 2" xfId="14205"/>
    <cellStyle name="Normal 6 4 2 3 2 2" xfId="14206"/>
    <cellStyle name="Normal 6 4 2 3 3" xfId="14207"/>
    <cellStyle name="Normal 6 4 2 3 3 2" xfId="14208"/>
    <cellStyle name="Normal 6 4 2 3 4" xfId="14209"/>
    <cellStyle name="Normal 6 4 2 4" xfId="14210"/>
    <cellStyle name="Normal 6 4 2 4 2" xfId="14211"/>
    <cellStyle name="Normal 6 4 2 5" xfId="14212"/>
    <cellStyle name="Normal 6 4 2 5 2" xfId="14213"/>
    <cellStyle name="Normal 6 4 2 6" xfId="14214"/>
    <cellStyle name="Normal 6 4 3" xfId="14215"/>
    <cellStyle name="Normal 6 4 3 2" xfId="14216"/>
    <cellStyle name="Normal 6 4 3 2 2" xfId="14217"/>
    <cellStyle name="Normal 6 4 3 2 2 2" xfId="14218"/>
    <cellStyle name="Normal 6 4 3 2 3" xfId="14219"/>
    <cellStyle name="Normal 6 4 3 2 3 2" xfId="14220"/>
    <cellStyle name="Normal 6 4 3 2 4" xfId="14221"/>
    <cellStyle name="Normal 6 4 3 3" xfId="14222"/>
    <cellStyle name="Normal 6 4 3 3 2" xfId="14223"/>
    <cellStyle name="Normal 6 4 3 4" xfId="14224"/>
    <cellStyle name="Normal 6 4 3 4 2" xfId="14225"/>
    <cellStyle name="Normal 6 4 3 5" xfId="14226"/>
    <cellStyle name="Normal 6 4 4" xfId="14227"/>
    <cellStyle name="Normal 6 4 4 2" xfId="14228"/>
    <cellStyle name="Normal 6 4 4 2 2" xfId="14229"/>
    <cellStyle name="Normal 6 4 4 3" xfId="14230"/>
    <cellStyle name="Normal 6 4 4 3 2" xfId="14231"/>
    <cellStyle name="Normal 6 4 4 4" xfId="14232"/>
    <cellStyle name="Normal 6 4 5" xfId="14233"/>
    <cellStyle name="Normal 6 4 5 2" xfId="14234"/>
    <cellStyle name="Normal 6 4 6" xfId="14235"/>
    <cellStyle name="Normal 6 4 6 2" xfId="14236"/>
    <cellStyle name="Normal 6 4 7" xfId="14237"/>
    <cellStyle name="Normal 6 4 8" xfId="14238"/>
    <cellStyle name="Normal 6 5" xfId="1436"/>
    <cellStyle name="Normal 6 5 2" xfId="14239"/>
    <cellStyle name="Normal 6 5 2 2" xfId="14240"/>
    <cellStyle name="Normal 6 5 2 2 2" xfId="14241"/>
    <cellStyle name="Normal 6 5 2 2 2 2" xfId="14242"/>
    <cellStyle name="Normal 6 5 2 2 3" xfId="14243"/>
    <cellStyle name="Normal 6 5 2 2 3 2" xfId="14244"/>
    <cellStyle name="Normal 6 5 2 2 4" xfId="14245"/>
    <cellStyle name="Normal 6 5 2 3" xfId="14246"/>
    <cellStyle name="Normal 6 5 2 3 2" xfId="14247"/>
    <cellStyle name="Normal 6 5 2 4" xfId="14248"/>
    <cellStyle name="Normal 6 5 2 4 2" xfId="14249"/>
    <cellStyle name="Normal 6 5 2 5" xfId="14250"/>
    <cellStyle name="Normal 6 5 3" xfId="14251"/>
    <cellStyle name="Normal 6 5 3 2" xfId="14252"/>
    <cellStyle name="Normal 6 5 3 2 2" xfId="14253"/>
    <cellStyle name="Normal 6 5 3 3" xfId="14254"/>
    <cellStyle name="Normal 6 5 3 3 2" xfId="14255"/>
    <cellStyle name="Normal 6 5 3 4" xfId="14256"/>
    <cellStyle name="Normal 6 5 4" xfId="14257"/>
    <cellStyle name="Normal 6 5 4 2" xfId="14258"/>
    <cellStyle name="Normal 6 5 5" xfId="14259"/>
    <cellStyle name="Normal 6 5 5 2" xfId="14260"/>
    <cellStyle name="Normal 6 5 6" xfId="14261"/>
    <cellStyle name="Normal 6 5 7" xfId="14262"/>
    <cellStyle name="Normal 6 6" xfId="1437"/>
    <cellStyle name="Normal 6 6 2" xfId="14263"/>
    <cellStyle name="Normal 6 6 2 2" xfId="14264"/>
    <cellStyle name="Normal 6 6 2 2 2" xfId="14265"/>
    <cellStyle name="Normal 6 6 2 3" xfId="14266"/>
    <cellStyle name="Normal 6 6 2 3 2" xfId="14267"/>
    <cellStyle name="Normal 6 6 2 4" xfId="14268"/>
    <cellStyle name="Normal 6 6 3" xfId="14269"/>
    <cellStyle name="Normal 6 6 3 2" xfId="14270"/>
    <cellStyle name="Normal 6 6 4" xfId="14271"/>
    <cellStyle name="Normal 6 6 4 2" xfId="14272"/>
    <cellStyle name="Normal 6 6 5" xfId="14273"/>
    <cellStyle name="Normal 6 6 6" xfId="14274"/>
    <cellStyle name="Normal 6 7" xfId="14275"/>
    <cellStyle name="Normal 6 7 2" xfId="14276"/>
    <cellStyle name="Normal 6 7 2 2" xfId="14277"/>
    <cellStyle name="Normal 6 7 3" xfId="14278"/>
    <cellStyle name="Normal 6 7 3 2" xfId="14279"/>
    <cellStyle name="Normal 6 7 4" xfId="14280"/>
    <cellStyle name="Normal 6 7 5" xfId="14281"/>
    <cellStyle name="Normal 6 8" xfId="14282"/>
    <cellStyle name="Normal 6 8 2" xfId="14283"/>
    <cellStyle name="Normal 6 8 3" xfId="14284"/>
    <cellStyle name="Normal 6 8 4" xfId="14285"/>
    <cellStyle name="Normal 6 9" xfId="14286"/>
    <cellStyle name="Normal 6 9 2" xfId="14287"/>
    <cellStyle name="Normal 60" xfId="14288"/>
    <cellStyle name="Normal 61" xfId="14289"/>
    <cellStyle name="Normal 61 2" xfId="14290"/>
    <cellStyle name="Normal 62" xfId="14291"/>
    <cellStyle name="Normal 63" xfId="14292"/>
    <cellStyle name="Normal 64" xfId="14293"/>
    <cellStyle name="Normal 65" xfId="14294"/>
    <cellStyle name="Normal 66" xfId="14295"/>
    <cellStyle name="Normal 67" xfId="14296"/>
    <cellStyle name="Normal 68" xfId="14297"/>
    <cellStyle name="Normal 69" xfId="14298"/>
    <cellStyle name="Normal 7" xfId="1438"/>
    <cellStyle name="Normal 7 10" xfId="14299"/>
    <cellStyle name="Normal 7 10 2" xfId="14300"/>
    <cellStyle name="Normal 7 11" xfId="14301"/>
    <cellStyle name="Normal 7 11 2" xfId="14302"/>
    <cellStyle name="Normal 7 12" xfId="14303"/>
    <cellStyle name="Normal 7 13" xfId="14304"/>
    <cellStyle name="Normal 7 2" xfId="1439"/>
    <cellStyle name="Normal 7 2 10" xfId="14305"/>
    <cellStyle name="Normal 7 2 11" xfId="14306"/>
    <cellStyle name="Normal 7 2 2" xfId="1440"/>
    <cellStyle name="Normal 7 2 2 2" xfId="14307"/>
    <cellStyle name="Normal 7 2 2 2 2" xfId="14308"/>
    <cellStyle name="Normal 7 2 2 2 2 2" xfId="14309"/>
    <cellStyle name="Normal 7 2 2 2 2 2 2" xfId="14310"/>
    <cellStyle name="Normal 7 2 2 2 2 2 2 2" xfId="14311"/>
    <cellStyle name="Normal 7 2 2 2 2 2 3" xfId="14312"/>
    <cellStyle name="Normal 7 2 2 2 2 2 3 2" xfId="14313"/>
    <cellStyle name="Normal 7 2 2 2 2 2 4" xfId="14314"/>
    <cellStyle name="Normal 7 2 2 2 2 3" xfId="14315"/>
    <cellStyle name="Normal 7 2 2 2 2 3 2" xfId="14316"/>
    <cellStyle name="Normal 7 2 2 2 2 4" xfId="14317"/>
    <cellStyle name="Normal 7 2 2 2 2 4 2" xfId="14318"/>
    <cellStyle name="Normal 7 2 2 2 2 5" xfId="14319"/>
    <cellStyle name="Normal 7 2 2 2 3" xfId="14320"/>
    <cellStyle name="Normal 7 2 2 2 3 2" xfId="14321"/>
    <cellStyle name="Normal 7 2 2 2 3 2 2" xfId="14322"/>
    <cellStyle name="Normal 7 2 2 2 3 3" xfId="14323"/>
    <cellStyle name="Normal 7 2 2 2 3 3 2" xfId="14324"/>
    <cellStyle name="Normal 7 2 2 2 3 4" xfId="14325"/>
    <cellStyle name="Normal 7 2 2 2 4" xfId="14326"/>
    <cellStyle name="Normal 7 2 2 2 4 2" xfId="14327"/>
    <cellStyle name="Normal 7 2 2 2 5" xfId="14328"/>
    <cellStyle name="Normal 7 2 2 2 5 2" xfId="14329"/>
    <cellStyle name="Normal 7 2 2 2 6" xfId="14330"/>
    <cellStyle name="Normal 7 2 2 3" xfId="14331"/>
    <cellStyle name="Normal 7 2 2 3 2" xfId="14332"/>
    <cellStyle name="Normal 7 2 2 3 2 2" xfId="14333"/>
    <cellStyle name="Normal 7 2 2 3 2 2 2" xfId="14334"/>
    <cellStyle name="Normal 7 2 2 3 2 3" xfId="14335"/>
    <cellStyle name="Normal 7 2 2 3 2 3 2" xfId="14336"/>
    <cellStyle name="Normal 7 2 2 3 2 4" xfId="14337"/>
    <cellStyle name="Normal 7 2 2 3 3" xfId="14338"/>
    <cellStyle name="Normal 7 2 2 3 3 2" xfId="14339"/>
    <cellStyle name="Normal 7 2 2 3 4" xfId="14340"/>
    <cellStyle name="Normal 7 2 2 3 4 2" xfId="14341"/>
    <cellStyle name="Normal 7 2 2 3 5" xfId="14342"/>
    <cellStyle name="Normal 7 2 2 4" xfId="14343"/>
    <cellStyle name="Normal 7 2 2 4 2" xfId="14344"/>
    <cellStyle name="Normal 7 2 2 4 2 2" xfId="14345"/>
    <cellStyle name="Normal 7 2 2 4 3" xfId="14346"/>
    <cellStyle name="Normal 7 2 2 4 3 2" xfId="14347"/>
    <cellStyle name="Normal 7 2 2 4 4" xfId="14348"/>
    <cellStyle name="Normal 7 2 2 5" xfId="14349"/>
    <cellStyle name="Normal 7 2 2 5 2" xfId="14350"/>
    <cellStyle name="Normal 7 2 2 6" xfId="14351"/>
    <cellStyle name="Normal 7 2 2 6 2" xfId="14352"/>
    <cellStyle name="Normal 7 2 2 7" xfId="14353"/>
    <cellStyle name="Normal 7 2 2 8" xfId="14354"/>
    <cellStyle name="Normal 7 2 3" xfId="1441"/>
    <cellStyle name="Normal 7 2 3 2" xfId="14355"/>
    <cellStyle name="Normal 7 2 3 2 2" xfId="14356"/>
    <cellStyle name="Normal 7 2 3 2 2 2" xfId="14357"/>
    <cellStyle name="Normal 7 2 3 2 2 2 2" xfId="14358"/>
    <cellStyle name="Normal 7 2 3 2 2 2 2 2" xfId="14359"/>
    <cellStyle name="Normal 7 2 3 2 2 2 3" xfId="14360"/>
    <cellStyle name="Normal 7 2 3 2 2 2 3 2" xfId="14361"/>
    <cellStyle name="Normal 7 2 3 2 2 2 4" xfId="14362"/>
    <cellStyle name="Normal 7 2 3 2 2 3" xfId="14363"/>
    <cellStyle name="Normal 7 2 3 2 2 3 2" xfId="14364"/>
    <cellStyle name="Normal 7 2 3 2 2 4" xfId="14365"/>
    <cellStyle name="Normal 7 2 3 2 2 4 2" xfId="14366"/>
    <cellStyle name="Normal 7 2 3 2 2 5" xfId="14367"/>
    <cellStyle name="Normal 7 2 3 2 3" xfId="14368"/>
    <cellStyle name="Normal 7 2 3 2 3 2" xfId="14369"/>
    <cellStyle name="Normal 7 2 3 2 3 2 2" xfId="14370"/>
    <cellStyle name="Normal 7 2 3 2 3 3" xfId="14371"/>
    <cellStyle name="Normal 7 2 3 2 3 3 2" xfId="14372"/>
    <cellStyle name="Normal 7 2 3 2 3 4" xfId="14373"/>
    <cellStyle name="Normal 7 2 3 2 4" xfId="14374"/>
    <cellStyle name="Normal 7 2 3 2 4 2" xfId="14375"/>
    <cellStyle name="Normal 7 2 3 2 5" xfId="14376"/>
    <cellStyle name="Normal 7 2 3 2 5 2" xfId="14377"/>
    <cellStyle name="Normal 7 2 3 2 6" xfId="14378"/>
    <cellStyle name="Normal 7 2 3 3" xfId="14379"/>
    <cellStyle name="Normal 7 2 3 3 2" xfId="14380"/>
    <cellStyle name="Normal 7 2 3 3 2 2" xfId="14381"/>
    <cellStyle name="Normal 7 2 3 3 2 2 2" xfId="14382"/>
    <cellStyle name="Normal 7 2 3 3 2 3" xfId="14383"/>
    <cellStyle name="Normal 7 2 3 3 2 3 2" xfId="14384"/>
    <cellStyle name="Normal 7 2 3 3 2 4" xfId="14385"/>
    <cellStyle name="Normal 7 2 3 3 3" xfId="14386"/>
    <cellStyle name="Normal 7 2 3 3 3 2" xfId="14387"/>
    <cellStyle name="Normal 7 2 3 3 4" xfId="14388"/>
    <cellStyle name="Normal 7 2 3 3 4 2" xfId="14389"/>
    <cellStyle name="Normal 7 2 3 3 5" xfId="14390"/>
    <cellStyle name="Normal 7 2 3 4" xfId="14391"/>
    <cellStyle name="Normal 7 2 3 4 2" xfId="14392"/>
    <cellStyle name="Normal 7 2 3 4 2 2" xfId="14393"/>
    <cellStyle name="Normal 7 2 3 4 3" xfId="14394"/>
    <cellStyle name="Normal 7 2 3 4 3 2" xfId="14395"/>
    <cellStyle name="Normal 7 2 3 4 4" xfId="14396"/>
    <cellStyle name="Normal 7 2 3 5" xfId="14397"/>
    <cellStyle name="Normal 7 2 3 5 2" xfId="14398"/>
    <cellStyle name="Normal 7 2 3 6" xfId="14399"/>
    <cellStyle name="Normal 7 2 3 6 2" xfId="14400"/>
    <cellStyle name="Normal 7 2 3 7" xfId="14401"/>
    <cellStyle name="Normal 7 2 4" xfId="1442"/>
    <cellStyle name="Normal 7 2 4 2" xfId="14402"/>
    <cellStyle name="Normal 7 2 4 2 2" xfId="14403"/>
    <cellStyle name="Normal 7 2 4 2 2 2" xfId="14404"/>
    <cellStyle name="Normal 7 2 4 2 2 2 2" xfId="14405"/>
    <cellStyle name="Normal 7 2 4 2 2 2 2 2" xfId="14406"/>
    <cellStyle name="Normal 7 2 4 2 2 2 3" xfId="14407"/>
    <cellStyle name="Normal 7 2 4 2 2 2 3 2" xfId="14408"/>
    <cellStyle name="Normal 7 2 4 2 2 2 4" xfId="14409"/>
    <cellStyle name="Normal 7 2 4 2 2 3" xfId="14410"/>
    <cellStyle name="Normal 7 2 4 2 2 3 2" xfId="14411"/>
    <cellStyle name="Normal 7 2 4 2 2 4" xfId="14412"/>
    <cellStyle name="Normal 7 2 4 2 2 4 2" xfId="14413"/>
    <cellStyle name="Normal 7 2 4 2 2 5" xfId="14414"/>
    <cellStyle name="Normal 7 2 4 2 3" xfId="14415"/>
    <cellStyle name="Normal 7 2 4 2 3 2" xfId="14416"/>
    <cellStyle name="Normal 7 2 4 2 3 2 2" xfId="14417"/>
    <cellStyle name="Normal 7 2 4 2 3 3" xfId="14418"/>
    <cellStyle name="Normal 7 2 4 2 3 3 2" xfId="14419"/>
    <cellStyle name="Normal 7 2 4 2 3 4" xfId="14420"/>
    <cellStyle name="Normal 7 2 4 2 4" xfId="14421"/>
    <cellStyle name="Normal 7 2 4 2 4 2" xfId="14422"/>
    <cellStyle name="Normal 7 2 4 2 5" xfId="14423"/>
    <cellStyle name="Normal 7 2 4 2 5 2" xfId="14424"/>
    <cellStyle name="Normal 7 2 4 2 6" xfId="14425"/>
    <cellStyle name="Normal 7 2 4 3" xfId="14426"/>
    <cellStyle name="Normal 7 2 4 3 2" xfId="14427"/>
    <cellStyle name="Normal 7 2 4 3 2 2" xfId="14428"/>
    <cellStyle name="Normal 7 2 4 3 2 2 2" xfId="14429"/>
    <cellStyle name="Normal 7 2 4 3 2 3" xfId="14430"/>
    <cellStyle name="Normal 7 2 4 3 2 3 2" xfId="14431"/>
    <cellStyle name="Normal 7 2 4 3 2 4" xfId="14432"/>
    <cellStyle name="Normal 7 2 4 3 3" xfId="14433"/>
    <cellStyle name="Normal 7 2 4 3 3 2" xfId="14434"/>
    <cellStyle name="Normal 7 2 4 3 4" xfId="14435"/>
    <cellStyle name="Normal 7 2 4 3 4 2" xfId="14436"/>
    <cellStyle name="Normal 7 2 4 3 5" xfId="14437"/>
    <cellStyle name="Normal 7 2 4 4" xfId="14438"/>
    <cellStyle name="Normal 7 2 4 4 2" xfId="14439"/>
    <cellStyle name="Normal 7 2 4 4 2 2" xfId="14440"/>
    <cellStyle name="Normal 7 2 4 4 3" xfId="14441"/>
    <cellStyle name="Normal 7 2 4 4 3 2" xfId="14442"/>
    <cellStyle name="Normal 7 2 4 4 4" xfId="14443"/>
    <cellStyle name="Normal 7 2 4 5" xfId="14444"/>
    <cellStyle name="Normal 7 2 4 5 2" xfId="14445"/>
    <cellStyle name="Normal 7 2 4 6" xfId="14446"/>
    <cellStyle name="Normal 7 2 4 6 2" xfId="14447"/>
    <cellStyle name="Normal 7 2 4 7" xfId="14448"/>
    <cellStyle name="Normal 7 2 5" xfId="14449"/>
    <cellStyle name="Normal 7 2 5 2" xfId="14450"/>
    <cellStyle name="Normal 7 2 5 2 2" xfId="14451"/>
    <cellStyle name="Normal 7 2 5 2 2 2" xfId="14452"/>
    <cellStyle name="Normal 7 2 5 2 2 2 2" xfId="14453"/>
    <cellStyle name="Normal 7 2 5 2 2 3" xfId="14454"/>
    <cellStyle name="Normal 7 2 5 2 2 3 2" xfId="14455"/>
    <cellStyle name="Normal 7 2 5 2 2 4" xfId="14456"/>
    <cellStyle name="Normal 7 2 5 2 3" xfId="14457"/>
    <cellStyle name="Normal 7 2 5 2 3 2" xfId="14458"/>
    <cellStyle name="Normal 7 2 5 2 4" xfId="14459"/>
    <cellStyle name="Normal 7 2 5 2 4 2" xfId="14460"/>
    <cellStyle name="Normal 7 2 5 2 5" xfId="14461"/>
    <cellStyle name="Normal 7 2 5 3" xfId="14462"/>
    <cellStyle name="Normal 7 2 5 3 2" xfId="14463"/>
    <cellStyle name="Normal 7 2 5 3 2 2" xfId="14464"/>
    <cellStyle name="Normal 7 2 5 3 3" xfId="14465"/>
    <cellStyle name="Normal 7 2 5 3 3 2" xfId="14466"/>
    <cellStyle name="Normal 7 2 5 3 4" xfId="14467"/>
    <cellStyle name="Normal 7 2 5 4" xfId="14468"/>
    <cellStyle name="Normal 7 2 5 4 2" xfId="14469"/>
    <cellStyle name="Normal 7 2 5 5" xfId="14470"/>
    <cellStyle name="Normal 7 2 5 5 2" xfId="14471"/>
    <cellStyle name="Normal 7 2 5 6" xfId="14472"/>
    <cellStyle name="Normal 7 2 6" xfId="14473"/>
    <cellStyle name="Normal 7 2 6 2" xfId="14474"/>
    <cellStyle name="Normal 7 2 6 2 2" xfId="14475"/>
    <cellStyle name="Normal 7 2 6 2 2 2" xfId="14476"/>
    <cellStyle name="Normal 7 2 6 2 3" xfId="14477"/>
    <cellStyle name="Normal 7 2 6 2 3 2" xfId="14478"/>
    <cellStyle name="Normal 7 2 6 2 4" xfId="14479"/>
    <cellStyle name="Normal 7 2 6 3" xfId="14480"/>
    <cellStyle name="Normal 7 2 6 3 2" xfId="14481"/>
    <cellStyle name="Normal 7 2 6 4" xfId="14482"/>
    <cellStyle name="Normal 7 2 6 4 2" xfId="14483"/>
    <cellStyle name="Normal 7 2 6 5" xfId="14484"/>
    <cellStyle name="Normal 7 2 7" xfId="14485"/>
    <cellStyle name="Normal 7 2 7 2" xfId="14486"/>
    <cellStyle name="Normal 7 2 7 2 2" xfId="14487"/>
    <cellStyle name="Normal 7 2 7 3" xfId="14488"/>
    <cellStyle name="Normal 7 2 7 3 2" xfId="14489"/>
    <cellStyle name="Normal 7 2 7 4" xfId="14490"/>
    <cellStyle name="Normal 7 2 8" xfId="14491"/>
    <cellStyle name="Normal 7 2 8 2" xfId="14492"/>
    <cellStyle name="Normal 7 2 9" xfId="14493"/>
    <cellStyle name="Normal 7 2 9 2" xfId="14494"/>
    <cellStyle name="Normal 7 2_T_B1.2" xfId="14495"/>
    <cellStyle name="Normal 7 3" xfId="1443"/>
    <cellStyle name="Normal 7 3 2" xfId="14496"/>
    <cellStyle name="Normal 7 3 2 2" xfId="14497"/>
    <cellStyle name="Normal 7 3 2 2 2" xfId="14498"/>
    <cellStyle name="Normal 7 3 2 2 2 2" xfId="14499"/>
    <cellStyle name="Normal 7 3 2 2 2 2 2" xfId="14500"/>
    <cellStyle name="Normal 7 3 2 2 2 3" xfId="14501"/>
    <cellStyle name="Normal 7 3 2 2 2 3 2" xfId="14502"/>
    <cellStyle name="Normal 7 3 2 2 2 4" xfId="14503"/>
    <cellStyle name="Normal 7 3 2 2 3" xfId="14504"/>
    <cellStyle name="Normal 7 3 2 2 3 2" xfId="14505"/>
    <cellStyle name="Normal 7 3 2 2 4" xfId="14506"/>
    <cellStyle name="Normal 7 3 2 2 4 2" xfId="14507"/>
    <cellStyle name="Normal 7 3 2 2 5" xfId="14508"/>
    <cellStyle name="Normal 7 3 2 3" xfId="14509"/>
    <cellStyle name="Normal 7 3 2 3 2" xfId="14510"/>
    <cellStyle name="Normal 7 3 2 3 2 2" xfId="14511"/>
    <cellStyle name="Normal 7 3 2 3 3" xfId="14512"/>
    <cellStyle name="Normal 7 3 2 3 3 2" xfId="14513"/>
    <cellStyle name="Normal 7 3 2 3 4" xfId="14514"/>
    <cellStyle name="Normal 7 3 2 4" xfId="14515"/>
    <cellStyle name="Normal 7 3 2 4 2" xfId="14516"/>
    <cellStyle name="Normal 7 3 2 5" xfId="14517"/>
    <cellStyle name="Normal 7 3 2 5 2" xfId="14518"/>
    <cellStyle name="Normal 7 3 2 6" xfId="14519"/>
    <cellStyle name="Normal 7 3 2 7" xfId="14520"/>
    <cellStyle name="Normal 7 3 3" xfId="14521"/>
    <cellStyle name="Normal 7 3 3 2" xfId="14522"/>
    <cellStyle name="Normal 7 3 3 2 2" xfId="14523"/>
    <cellStyle name="Normal 7 3 3 2 2 2" xfId="14524"/>
    <cellStyle name="Normal 7 3 3 2 3" xfId="14525"/>
    <cellStyle name="Normal 7 3 3 2 3 2" xfId="14526"/>
    <cellStyle name="Normal 7 3 3 2 4" xfId="14527"/>
    <cellStyle name="Normal 7 3 3 3" xfId="14528"/>
    <cellStyle name="Normal 7 3 3 3 2" xfId="14529"/>
    <cellStyle name="Normal 7 3 3 4" xfId="14530"/>
    <cellStyle name="Normal 7 3 3 4 2" xfId="14531"/>
    <cellStyle name="Normal 7 3 3 5" xfId="14532"/>
    <cellStyle name="Normal 7 3 4" xfId="14533"/>
    <cellStyle name="Normal 7 3 4 2" xfId="14534"/>
    <cellStyle name="Normal 7 3 4 2 2" xfId="14535"/>
    <cellStyle name="Normal 7 3 4 3" xfId="14536"/>
    <cellStyle name="Normal 7 3 4 3 2" xfId="14537"/>
    <cellStyle name="Normal 7 3 4 4" xfId="14538"/>
    <cellStyle name="Normal 7 3 5" xfId="14539"/>
    <cellStyle name="Normal 7 3 5 2" xfId="14540"/>
    <cellStyle name="Normal 7 3 6" xfId="14541"/>
    <cellStyle name="Normal 7 3 6 2" xfId="14542"/>
    <cellStyle name="Normal 7 3 7" xfId="14543"/>
    <cellStyle name="Normal 7 3 8" xfId="14544"/>
    <cellStyle name="Normal 7 4" xfId="1444"/>
    <cellStyle name="Normal 7 4 2" xfId="14545"/>
    <cellStyle name="Normal 7 4 2 2" xfId="14546"/>
    <cellStyle name="Normal 7 4 2 2 2" xfId="14547"/>
    <cellStyle name="Normal 7 4 2 2 2 2" xfId="14548"/>
    <cellStyle name="Normal 7 4 2 2 2 2 2" xfId="14549"/>
    <cellStyle name="Normal 7 4 2 2 2 3" xfId="14550"/>
    <cellStyle name="Normal 7 4 2 2 2 3 2" xfId="14551"/>
    <cellStyle name="Normal 7 4 2 2 2 4" xfId="14552"/>
    <cellStyle name="Normal 7 4 2 2 3" xfId="14553"/>
    <cellStyle name="Normal 7 4 2 2 3 2" xfId="14554"/>
    <cellStyle name="Normal 7 4 2 2 4" xfId="14555"/>
    <cellStyle name="Normal 7 4 2 2 4 2" xfId="14556"/>
    <cellStyle name="Normal 7 4 2 2 5" xfId="14557"/>
    <cellStyle name="Normal 7 4 2 3" xfId="14558"/>
    <cellStyle name="Normal 7 4 2 3 2" xfId="14559"/>
    <cellStyle name="Normal 7 4 2 3 2 2" xfId="14560"/>
    <cellStyle name="Normal 7 4 2 3 3" xfId="14561"/>
    <cellStyle name="Normal 7 4 2 3 3 2" xfId="14562"/>
    <cellStyle name="Normal 7 4 2 3 4" xfId="14563"/>
    <cellStyle name="Normal 7 4 2 4" xfId="14564"/>
    <cellStyle name="Normal 7 4 2 4 2" xfId="14565"/>
    <cellStyle name="Normal 7 4 2 5" xfId="14566"/>
    <cellStyle name="Normal 7 4 2 5 2" xfId="14567"/>
    <cellStyle name="Normal 7 4 2 6" xfId="14568"/>
    <cellStyle name="Normal 7 4 2 7" xfId="14569"/>
    <cellStyle name="Normal 7 4 3" xfId="14570"/>
    <cellStyle name="Normal 7 4 3 2" xfId="14571"/>
    <cellStyle name="Normal 7 4 3 2 2" xfId="14572"/>
    <cellStyle name="Normal 7 4 3 2 2 2" xfId="14573"/>
    <cellStyle name="Normal 7 4 3 2 3" xfId="14574"/>
    <cellStyle name="Normal 7 4 3 2 3 2" xfId="14575"/>
    <cellStyle name="Normal 7 4 3 2 4" xfId="14576"/>
    <cellStyle name="Normal 7 4 3 3" xfId="14577"/>
    <cellStyle name="Normal 7 4 3 3 2" xfId="14578"/>
    <cellStyle name="Normal 7 4 3 4" xfId="14579"/>
    <cellStyle name="Normal 7 4 3 4 2" xfId="14580"/>
    <cellStyle name="Normal 7 4 3 5" xfId="14581"/>
    <cellStyle name="Normal 7 4 4" xfId="14582"/>
    <cellStyle name="Normal 7 4 4 2" xfId="14583"/>
    <cellStyle name="Normal 7 4 4 2 2" xfId="14584"/>
    <cellStyle name="Normal 7 4 4 3" xfId="14585"/>
    <cellStyle name="Normal 7 4 4 3 2" xfId="14586"/>
    <cellStyle name="Normal 7 4 4 4" xfId="14587"/>
    <cellStyle name="Normal 7 4 5" xfId="14588"/>
    <cellStyle name="Normal 7 4 5 2" xfId="14589"/>
    <cellStyle name="Normal 7 4 6" xfId="14590"/>
    <cellStyle name="Normal 7 4 6 2" xfId="14591"/>
    <cellStyle name="Normal 7 4 7" xfId="14592"/>
    <cellStyle name="Normal 7 4 8" xfId="14593"/>
    <cellStyle name="Normal 7 5" xfId="1445"/>
    <cellStyle name="Normal 7 5 2" xfId="14594"/>
    <cellStyle name="Normal 7 5 2 2" xfId="14595"/>
    <cellStyle name="Normal 7 5 2 2 2" xfId="14596"/>
    <cellStyle name="Normal 7 5 2 2 2 2" xfId="14597"/>
    <cellStyle name="Normal 7 5 2 2 2 2 2" xfId="14598"/>
    <cellStyle name="Normal 7 5 2 2 2 3" xfId="14599"/>
    <cellStyle name="Normal 7 5 2 2 2 3 2" xfId="14600"/>
    <cellStyle name="Normal 7 5 2 2 2 4" xfId="14601"/>
    <cellStyle name="Normal 7 5 2 2 3" xfId="14602"/>
    <cellStyle name="Normal 7 5 2 2 3 2" xfId="14603"/>
    <cellStyle name="Normal 7 5 2 2 4" xfId="14604"/>
    <cellStyle name="Normal 7 5 2 2 4 2" xfId="14605"/>
    <cellStyle name="Normal 7 5 2 2 5" xfId="14606"/>
    <cellStyle name="Normal 7 5 2 2 6" xfId="14607"/>
    <cellStyle name="Normal 7 5 2 3" xfId="14608"/>
    <cellStyle name="Normal 7 5 2 3 2" xfId="14609"/>
    <cellStyle name="Normal 7 5 2 3 2 2" xfId="14610"/>
    <cellStyle name="Normal 7 5 2 3 3" xfId="14611"/>
    <cellStyle name="Normal 7 5 2 3 3 2" xfId="14612"/>
    <cellStyle name="Normal 7 5 2 3 4" xfId="14613"/>
    <cellStyle name="Normal 7 5 2 4" xfId="14614"/>
    <cellStyle name="Normal 7 5 2 4 2" xfId="14615"/>
    <cellStyle name="Normal 7 5 2 5" xfId="14616"/>
    <cellStyle name="Normal 7 5 2 5 2" xfId="14617"/>
    <cellStyle name="Normal 7 5 2 6" xfId="14618"/>
    <cellStyle name="Normal 7 5 3" xfId="14619"/>
    <cellStyle name="Normal 7 5 3 2" xfId="14620"/>
    <cellStyle name="Normal 7 5 3 2 2" xfId="14621"/>
    <cellStyle name="Normal 7 5 3 2 2 2" xfId="14622"/>
    <cellStyle name="Normal 7 5 3 2 3" xfId="14623"/>
    <cellStyle name="Normal 7 5 3 2 3 2" xfId="14624"/>
    <cellStyle name="Normal 7 5 3 2 4" xfId="14625"/>
    <cellStyle name="Normal 7 5 3 3" xfId="14626"/>
    <cellStyle name="Normal 7 5 3 3 2" xfId="14627"/>
    <cellStyle name="Normal 7 5 3 4" xfId="14628"/>
    <cellStyle name="Normal 7 5 3 4 2" xfId="14629"/>
    <cellStyle name="Normal 7 5 3 5" xfId="14630"/>
    <cellStyle name="Normal 7 5 4" xfId="14631"/>
    <cellStyle name="Normal 7 5 4 2" xfId="14632"/>
    <cellStyle name="Normal 7 5 4 2 2" xfId="14633"/>
    <cellStyle name="Normal 7 5 4 3" xfId="14634"/>
    <cellStyle name="Normal 7 5 4 3 2" xfId="14635"/>
    <cellStyle name="Normal 7 5 4 4" xfId="14636"/>
    <cellStyle name="Normal 7 5 5" xfId="14637"/>
    <cellStyle name="Normal 7 5 5 2" xfId="14638"/>
    <cellStyle name="Normal 7 5 6" xfId="14639"/>
    <cellStyle name="Normal 7 5 6 2" xfId="14640"/>
    <cellStyle name="Normal 7 5 7" xfId="14641"/>
    <cellStyle name="Normal 7 5 8" xfId="14642"/>
    <cellStyle name="Normal 7 6" xfId="1446"/>
    <cellStyle name="Normal 7 6 2" xfId="14643"/>
    <cellStyle name="Normal 7 6 2 2" xfId="14644"/>
    <cellStyle name="Normal 7 6 2 3" xfId="14645"/>
    <cellStyle name="Normal 7 6 3" xfId="14646"/>
    <cellStyle name="Normal 7 6 4" xfId="14647"/>
    <cellStyle name="Normal 7 7" xfId="1447"/>
    <cellStyle name="Normal 7 7 2" xfId="14648"/>
    <cellStyle name="Normal 7 7 2 2" xfId="14649"/>
    <cellStyle name="Normal 7 7 2 2 2" xfId="14650"/>
    <cellStyle name="Normal 7 7 2 2 2 2" xfId="14651"/>
    <cellStyle name="Normal 7 7 2 2 3" xfId="14652"/>
    <cellStyle name="Normal 7 7 2 2 3 2" xfId="14653"/>
    <cellStyle name="Normal 7 7 2 2 4" xfId="14654"/>
    <cellStyle name="Normal 7 7 2 3" xfId="14655"/>
    <cellStyle name="Normal 7 7 2 3 2" xfId="14656"/>
    <cellStyle name="Normal 7 7 2 4" xfId="14657"/>
    <cellStyle name="Normal 7 7 2 4 2" xfId="14658"/>
    <cellStyle name="Normal 7 7 2 5" xfId="14659"/>
    <cellStyle name="Normal 7 7 3" xfId="14660"/>
    <cellStyle name="Normal 7 7 3 2" xfId="14661"/>
    <cellStyle name="Normal 7 7 3 2 2" xfId="14662"/>
    <cellStyle name="Normal 7 7 3 3" xfId="14663"/>
    <cellStyle name="Normal 7 7 3 3 2" xfId="14664"/>
    <cellStyle name="Normal 7 7 3 4" xfId="14665"/>
    <cellStyle name="Normal 7 7 4" xfId="14666"/>
    <cellStyle name="Normal 7 7 4 2" xfId="14667"/>
    <cellStyle name="Normal 7 7 4 3" xfId="14668"/>
    <cellStyle name="Normal 7 7 4 4" xfId="14669"/>
    <cellStyle name="Normal 7 7 5" xfId="14670"/>
    <cellStyle name="Normal 7 7 5 2" xfId="14671"/>
    <cellStyle name="Normal 7 7 6" xfId="14672"/>
    <cellStyle name="Normal 7 8" xfId="14673"/>
    <cellStyle name="Normal 7 8 2" xfId="14674"/>
    <cellStyle name="Normal 7 8 2 2" xfId="14675"/>
    <cellStyle name="Normal 7 8 2 2 2" xfId="14676"/>
    <cellStyle name="Normal 7 8 2 3" xfId="14677"/>
    <cellStyle name="Normal 7 8 2 3 2" xfId="14678"/>
    <cellStyle name="Normal 7 8 2 4" xfId="14679"/>
    <cellStyle name="Normal 7 8 3" xfId="14680"/>
    <cellStyle name="Normal 7 8 3 2" xfId="14681"/>
    <cellStyle name="Normal 7 8 4" xfId="14682"/>
    <cellStyle name="Normal 7 8 4 2" xfId="14683"/>
    <cellStyle name="Normal 7 8 5" xfId="14684"/>
    <cellStyle name="Normal 7 9" xfId="14685"/>
    <cellStyle name="Normal 7 9 2" xfId="14686"/>
    <cellStyle name="Normal 7 9 2 2" xfId="14687"/>
    <cellStyle name="Normal 7 9 3" xfId="14688"/>
    <cellStyle name="Normal 7 9 3 2" xfId="14689"/>
    <cellStyle name="Normal 7 9 4" xfId="14690"/>
    <cellStyle name="Normal 70" xfId="14691"/>
    <cellStyle name="Normal 71" xfId="14692"/>
    <cellStyle name="Normal 72" xfId="14693"/>
    <cellStyle name="Normal 73" xfId="14694"/>
    <cellStyle name="Normal 74" xfId="14695"/>
    <cellStyle name="Normal 75" xfId="14696"/>
    <cellStyle name="Normal 76" xfId="14697"/>
    <cellStyle name="Normal 8" xfId="1448"/>
    <cellStyle name="Normal 8 10" xfId="1449"/>
    <cellStyle name="Normal 8 11" xfId="1450"/>
    <cellStyle name="Normal 8 11 2" xfId="14698"/>
    <cellStyle name="Normal 8 11 3" xfId="14699"/>
    <cellStyle name="Normal 8 11 4" xfId="14700"/>
    <cellStyle name="Normal 8 12" xfId="1451"/>
    <cellStyle name="Normal 8 12 2" xfId="14701"/>
    <cellStyle name="Normal 8 12 3" xfId="14702"/>
    <cellStyle name="Normal 8 13" xfId="1452"/>
    <cellStyle name="Normal 8 14" xfId="1453"/>
    <cellStyle name="Normal 8 15" xfId="1454"/>
    <cellStyle name="Normal 8 16" xfId="1455"/>
    <cellStyle name="Normal 8 17" xfId="1456"/>
    <cellStyle name="Normal 8 2" xfId="1457"/>
    <cellStyle name="Normal 8 2 2" xfId="1458"/>
    <cellStyle name="Normal 8 2 2 2" xfId="14703"/>
    <cellStyle name="Normal 8 2 3" xfId="14704"/>
    <cellStyle name="Normal 8 2 4" xfId="14705"/>
    <cellStyle name="Normal 8 2 5" xfId="14706"/>
    <cellStyle name="Normal 8 3" xfId="1459"/>
    <cellStyle name="Normal 8 3 2" xfId="1460"/>
    <cellStyle name="Normal 8 3 2 2" xfId="14707"/>
    <cellStyle name="Normal 8 3 2 3" xfId="14708"/>
    <cellStyle name="Normal 8 3 3" xfId="1461"/>
    <cellStyle name="Normal 8 3 4" xfId="1462"/>
    <cellStyle name="Normal 8 3 5" xfId="1463"/>
    <cellStyle name="Normal 8 3 6" xfId="1464"/>
    <cellStyle name="Normal 8 3 7" xfId="14709"/>
    <cellStyle name="Normal 8 3 8" xfId="14710"/>
    <cellStyle name="Normal 8 3 9" xfId="14711"/>
    <cellStyle name="Normal 8 4" xfId="1465"/>
    <cellStyle name="Normal 8 4 2" xfId="1466"/>
    <cellStyle name="Normal 8 4 2 2" xfId="14712"/>
    <cellStyle name="Normal 8 4 2 2 2" xfId="14713"/>
    <cellStyle name="Normal 8 4 2 2 2 2" xfId="14714"/>
    <cellStyle name="Normal 8 4 2 2 2 2 2" xfId="14715"/>
    <cellStyle name="Normal 8 4 2 2 2 3" xfId="14716"/>
    <cellStyle name="Normal 8 4 2 2 2 3 2" xfId="14717"/>
    <cellStyle name="Normal 8 4 2 2 2 4" xfId="14718"/>
    <cellStyle name="Normal 8 4 2 2 3" xfId="14719"/>
    <cellStyle name="Normal 8 4 2 2 3 2" xfId="14720"/>
    <cellStyle name="Normal 8 4 2 2 4" xfId="14721"/>
    <cellStyle name="Normal 8 4 2 2 4 2" xfId="14722"/>
    <cellStyle name="Normal 8 4 2 2 5" xfId="14723"/>
    <cellStyle name="Normal 8 4 2 3" xfId="14724"/>
    <cellStyle name="Normal 8 4 2 3 2" xfId="14725"/>
    <cellStyle name="Normal 8 4 2 3 2 2" xfId="14726"/>
    <cellStyle name="Normal 8 4 2 3 3" xfId="14727"/>
    <cellStyle name="Normal 8 4 2 3 3 2" xfId="14728"/>
    <cellStyle name="Normal 8 4 2 3 4" xfId="14729"/>
    <cellStyle name="Normal 8 4 2 4" xfId="14730"/>
    <cellStyle name="Normal 8 4 2 4 2" xfId="14731"/>
    <cellStyle name="Normal 8 4 2 5" xfId="14732"/>
    <cellStyle name="Normal 8 4 2 5 2" xfId="14733"/>
    <cellStyle name="Normal 8 4 2 6" xfId="14734"/>
    <cellStyle name="Normal 8 4 3" xfId="1467"/>
    <cellStyle name="Normal 8 4 3 2" xfId="14735"/>
    <cellStyle name="Normal 8 4 3 2 2" xfId="14736"/>
    <cellStyle name="Normal 8 4 3 2 2 2" xfId="14737"/>
    <cellStyle name="Normal 8 4 3 2 3" xfId="14738"/>
    <cellStyle name="Normal 8 4 3 2 3 2" xfId="14739"/>
    <cellStyle name="Normal 8 4 3 2 4" xfId="14740"/>
    <cellStyle name="Normal 8 4 3 3" xfId="14741"/>
    <cellStyle name="Normal 8 4 3 3 2" xfId="14742"/>
    <cellStyle name="Normal 8 4 3 4" xfId="14743"/>
    <cellStyle name="Normal 8 4 3 4 2" xfId="14744"/>
    <cellStyle name="Normal 8 4 3 5" xfId="14745"/>
    <cellStyle name="Normal 8 4 3 6" xfId="14746"/>
    <cellStyle name="Normal 8 4 4" xfId="1468"/>
    <cellStyle name="Normal 8 4 4 2" xfId="14747"/>
    <cellStyle name="Normal 8 4 4 2 2" xfId="14748"/>
    <cellStyle name="Normal 8 4 4 3" xfId="14749"/>
    <cellStyle name="Normal 8 4 4 3 2" xfId="14750"/>
    <cellStyle name="Normal 8 4 4 4" xfId="14751"/>
    <cellStyle name="Normal 8 4 4 5" xfId="14752"/>
    <cellStyle name="Normal 8 4 4 6" xfId="14753"/>
    <cellStyle name="Normal 8 4 5" xfId="1469"/>
    <cellStyle name="Normal 8 4 5 2" xfId="14754"/>
    <cellStyle name="Normal 8 4 5 3" xfId="14755"/>
    <cellStyle name="Normal 8 4 5 4" xfId="14756"/>
    <cellStyle name="Normal 8 4 6" xfId="1470"/>
    <cellStyle name="Normal 8 4 6 2" xfId="14757"/>
    <cellStyle name="Normal 8 4 6 3" xfId="14758"/>
    <cellStyle name="Normal 8 4 6 4" xfId="14759"/>
    <cellStyle name="Normal 8 4 7" xfId="1471"/>
    <cellStyle name="Normal 8 4 7 2" xfId="14760"/>
    <cellStyle name="Normal 8 4 7 3" xfId="14761"/>
    <cellStyle name="Normal 8 5" xfId="1472"/>
    <cellStyle name="Normal 8 5 2" xfId="1473"/>
    <cellStyle name="Normal 8 5 2 2" xfId="14762"/>
    <cellStyle name="Normal 8 5 2 2 2" xfId="14763"/>
    <cellStyle name="Normal 8 5 2 2 2 2" xfId="14764"/>
    <cellStyle name="Normal 8 5 2 2 2 2 2" xfId="14765"/>
    <cellStyle name="Normal 8 5 2 2 2 3" xfId="14766"/>
    <cellStyle name="Normal 8 5 2 2 2 3 2" xfId="14767"/>
    <cellStyle name="Normal 8 5 2 2 2 4" xfId="14768"/>
    <cellStyle name="Normal 8 5 2 2 3" xfId="14769"/>
    <cellStyle name="Normal 8 5 2 2 3 2" xfId="14770"/>
    <cellStyle name="Normal 8 5 2 2 4" xfId="14771"/>
    <cellStyle name="Normal 8 5 2 2 4 2" xfId="14772"/>
    <cellStyle name="Normal 8 5 2 2 5" xfId="14773"/>
    <cellStyle name="Normal 8 5 2 3" xfId="14774"/>
    <cellStyle name="Normal 8 5 2 3 2" xfId="14775"/>
    <cellStyle name="Normal 8 5 2 3 2 2" xfId="14776"/>
    <cellStyle name="Normal 8 5 2 3 3" xfId="14777"/>
    <cellStyle name="Normal 8 5 2 3 3 2" xfId="14778"/>
    <cellStyle name="Normal 8 5 2 3 4" xfId="14779"/>
    <cellStyle name="Normal 8 5 2 4" xfId="14780"/>
    <cellStyle name="Normal 8 5 2 4 2" xfId="14781"/>
    <cellStyle name="Normal 8 5 2 5" xfId="14782"/>
    <cellStyle name="Normal 8 5 2 5 2" xfId="14783"/>
    <cellStyle name="Normal 8 5 2 6" xfId="14784"/>
    <cellStyle name="Normal 8 5 3" xfId="1474"/>
    <cellStyle name="Normal 8 5 3 2" xfId="14785"/>
    <cellStyle name="Normal 8 5 3 2 2" xfId="14786"/>
    <cellStyle name="Normal 8 5 3 2 2 2" xfId="14787"/>
    <cellStyle name="Normal 8 5 3 2 3" xfId="14788"/>
    <cellStyle name="Normal 8 5 3 2 3 2" xfId="14789"/>
    <cellStyle name="Normal 8 5 3 2 4" xfId="14790"/>
    <cellStyle name="Normal 8 5 3 3" xfId="14791"/>
    <cellStyle name="Normal 8 5 3 3 2" xfId="14792"/>
    <cellStyle name="Normal 8 5 3 4" xfId="14793"/>
    <cellStyle name="Normal 8 5 3 4 2" xfId="14794"/>
    <cellStyle name="Normal 8 5 3 5" xfId="14795"/>
    <cellStyle name="Normal 8 5 3 6" xfId="14796"/>
    <cellStyle name="Normal 8 5 4" xfId="1475"/>
    <cellStyle name="Normal 8 5 4 2" xfId="14797"/>
    <cellStyle name="Normal 8 5 4 2 2" xfId="14798"/>
    <cellStyle name="Normal 8 5 4 3" xfId="14799"/>
    <cellStyle name="Normal 8 5 4 3 2" xfId="14800"/>
    <cellStyle name="Normal 8 5 4 4" xfId="14801"/>
    <cellStyle name="Normal 8 5 4 5" xfId="14802"/>
    <cellStyle name="Normal 8 5 4 6" xfId="14803"/>
    <cellStyle name="Normal 8 5 5" xfId="1476"/>
    <cellStyle name="Normal 8 5 5 2" xfId="14804"/>
    <cellStyle name="Normal 8 5 5 3" xfId="14805"/>
    <cellStyle name="Normal 8 5 5 4" xfId="14806"/>
    <cellStyle name="Normal 8 5 6" xfId="1477"/>
    <cellStyle name="Normal 8 5 6 2" xfId="14807"/>
    <cellStyle name="Normal 8 5 6 3" xfId="14808"/>
    <cellStyle name="Normal 8 5 6 4" xfId="14809"/>
    <cellStyle name="Normal 8 5 7" xfId="1478"/>
    <cellStyle name="Normal 8 5 7 2" xfId="14810"/>
    <cellStyle name="Normal 8 5 7 3" xfId="14811"/>
    <cellStyle name="Normal 8 6" xfId="1479"/>
    <cellStyle name="Normal 8 6 2" xfId="14812"/>
    <cellStyle name="Normal 8 6 2 2" xfId="14813"/>
    <cellStyle name="Normal 8 6 2 2 2" xfId="14814"/>
    <cellStyle name="Normal 8 6 2 2 2 2" xfId="14815"/>
    <cellStyle name="Normal 8 6 2 2 3" xfId="14816"/>
    <cellStyle name="Normal 8 6 2 2 3 2" xfId="14817"/>
    <cellStyle name="Normal 8 6 2 2 4" xfId="14818"/>
    <cellStyle name="Normal 8 6 2 3" xfId="14819"/>
    <cellStyle name="Normal 8 6 2 3 2" xfId="14820"/>
    <cellStyle name="Normal 8 6 2 4" xfId="14821"/>
    <cellStyle name="Normal 8 6 2 4 2" xfId="14822"/>
    <cellStyle name="Normal 8 6 2 5" xfId="14823"/>
    <cellStyle name="Normal 8 6 3" xfId="14824"/>
    <cellStyle name="Normal 8 6 3 2" xfId="14825"/>
    <cellStyle name="Normal 8 6 3 2 2" xfId="14826"/>
    <cellStyle name="Normal 8 6 3 3" xfId="14827"/>
    <cellStyle name="Normal 8 6 3 3 2" xfId="14828"/>
    <cellStyle name="Normal 8 6 3 4" xfId="14829"/>
    <cellStyle name="Normal 8 6 4" xfId="14830"/>
    <cellStyle name="Normal 8 6 4 2" xfId="14831"/>
    <cellStyle name="Normal 8 6 5" xfId="14832"/>
    <cellStyle name="Normal 8 6 5 2" xfId="14833"/>
    <cellStyle name="Normal 8 6 6" xfId="14834"/>
    <cellStyle name="Normal 8 7" xfId="1480"/>
    <cellStyle name="Normal 8 7 2" xfId="14835"/>
    <cellStyle name="Normal 8 7 2 2" xfId="14836"/>
    <cellStyle name="Normal 8 7 2 2 2" xfId="14837"/>
    <cellStyle name="Normal 8 7 2 3" xfId="14838"/>
    <cellStyle name="Normal 8 7 2 3 2" xfId="14839"/>
    <cellStyle name="Normal 8 7 2 4" xfId="14840"/>
    <cellStyle name="Normal 8 7 3" xfId="14841"/>
    <cellStyle name="Normal 8 7 3 2" xfId="14842"/>
    <cellStyle name="Normal 8 7 4" xfId="14843"/>
    <cellStyle name="Normal 8 7 4 2" xfId="14844"/>
    <cellStyle name="Normal 8 7 5" xfId="14845"/>
    <cellStyle name="Normal 8 7 6" xfId="14846"/>
    <cellStyle name="Normal 8 8" xfId="1481"/>
    <cellStyle name="Normal 8 8 2" xfId="14847"/>
    <cellStyle name="Normal 8 8 2 2" xfId="14848"/>
    <cellStyle name="Normal 8 8 3" xfId="14849"/>
    <cellStyle name="Normal 8 8 3 2" xfId="14850"/>
    <cellStyle name="Normal 8 8 4" xfId="14851"/>
    <cellStyle name="Normal 8 8 5" xfId="14852"/>
    <cellStyle name="Normal 8 8 6" xfId="14853"/>
    <cellStyle name="Normal 8 9" xfId="1482"/>
    <cellStyle name="Normal 8 9 2" xfId="14854"/>
    <cellStyle name="Normal 8 9 3" xfId="14855"/>
    <cellStyle name="Normal 8 9 4" xfId="14856"/>
    <cellStyle name="Normal 9" xfId="1483"/>
    <cellStyle name="Normal 9 10" xfId="14857"/>
    <cellStyle name="Normal 9 10 2" xfId="14858"/>
    <cellStyle name="Normal 9 11" xfId="14859"/>
    <cellStyle name="Normal 9 2" xfId="1484"/>
    <cellStyle name="Normal 9 2 2" xfId="1485"/>
    <cellStyle name="Normal 9 2 2 2" xfId="1486"/>
    <cellStyle name="Normal 9 2 2 2 2" xfId="14860"/>
    <cellStyle name="Normal 9 2 2 3" xfId="1487"/>
    <cellStyle name="Normal 9 2 3" xfId="1488"/>
    <cellStyle name="Normal 9 2 3 2" xfId="14861"/>
    <cellStyle name="Normal 9 2 4" xfId="14862"/>
    <cellStyle name="Normal 9 2 5" xfId="14863"/>
    <cellStyle name="Normal 9 2 6" xfId="14864"/>
    <cellStyle name="Normal 9 3" xfId="1489"/>
    <cellStyle name="Normal 9 3 2" xfId="1490"/>
    <cellStyle name="Normal 9 3 2 2" xfId="1491"/>
    <cellStyle name="Normal 9 3 2 2 2" xfId="14865"/>
    <cellStyle name="Normal 9 3 2 3" xfId="14866"/>
    <cellStyle name="Normal 9 3 3" xfId="1492"/>
    <cellStyle name="Normal 9 3 3 2" xfId="14867"/>
    <cellStyle name="Normal 9 3 4" xfId="14868"/>
    <cellStyle name="Normal 9 3 5" xfId="14869"/>
    <cellStyle name="Normal 9 4" xfId="1493"/>
    <cellStyle name="Normal 9 4 2" xfId="1494"/>
    <cellStyle name="Normal 9 4 2 2" xfId="14870"/>
    <cellStyle name="Normal 9 4 2 2 2" xfId="14871"/>
    <cellStyle name="Normal 9 4 2 3" xfId="14872"/>
    <cellStyle name="Normal 9 4 3" xfId="14873"/>
    <cellStyle name="Normal 9 4 3 2" xfId="14874"/>
    <cellStyle name="Normal 9 4 4" xfId="14875"/>
    <cellStyle name="Normal 9 4 5" xfId="14876"/>
    <cellStyle name="Normal 9 5" xfId="1495"/>
    <cellStyle name="Normal 9 5 2" xfId="14877"/>
    <cellStyle name="Normal 9 5 2 2" xfId="14878"/>
    <cellStyle name="Normal 9 5 2 2 2" xfId="14879"/>
    <cellStyle name="Normal 9 5 2 3" xfId="14880"/>
    <cellStyle name="Normal 9 5 3" xfId="14881"/>
    <cellStyle name="Normal 9 5 3 2" xfId="14882"/>
    <cellStyle name="Normal 9 5 4" xfId="14883"/>
    <cellStyle name="Normal 9 6" xfId="14884"/>
    <cellStyle name="Normal 9 6 2" xfId="14885"/>
    <cellStyle name="Normal 9 6 2 2" xfId="14886"/>
    <cellStyle name="Normal 9 6 2 2 2" xfId="14887"/>
    <cellStyle name="Normal 9 6 2 3" xfId="14888"/>
    <cellStyle name="Normal 9 6 3" xfId="14889"/>
    <cellStyle name="Normal 9 6 3 2" xfId="14890"/>
    <cellStyle name="Normal 9 6 4" xfId="14891"/>
    <cellStyle name="Normal 9 7" xfId="14892"/>
    <cellStyle name="Normal 9 7 2" xfId="14893"/>
    <cellStyle name="Normal 9 7 2 2" xfId="14894"/>
    <cellStyle name="Normal 9 7 2 2 2" xfId="14895"/>
    <cellStyle name="Normal 9 7 2 3" xfId="14896"/>
    <cellStyle name="Normal 9 7 3" xfId="14897"/>
    <cellStyle name="Normal 9 7 3 2" xfId="14898"/>
    <cellStyle name="Normal 9 7 4" xfId="14899"/>
    <cellStyle name="Normal 9 8" xfId="14900"/>
    <cellStyle name="Normal 9 8 2" xfId="14901"/>
    <cellStyle name="Normal 9 8 2 2" xfId="14902"/>
    <cellStyle name="Normal 9 8 2 2 2" xfId="14903"/>
    <cellStyle name="Normal 9 8 2 3" xfId="14904"/>
    <cellStyle name="Normal 9 8 3" xfId="14905"/>
    <cellStyle name="Normal 9 8 3 2" xfId="14906"/>
    <cellStyle name="Normal 9 8 4" xfId="14907"/>
    <cellStyle name="Normal 9 9" xfId="14908"/>
    <cellStyle name="Normal 9 9 2" xfId="14909"/>
    <cellStyle name="Normal 9 9 2 2" xfId="14910"/>
    <cellStyle name="Normal 9 9 3" xfId="14911"/>
    <cellStyle name="Normál_8gradk" xfId="1496"/>
    <cellStyle name="Normal_B4" xfId="17583"/>
    <cellStyle name="Normal_B4.1" xfId="17582"/>
    <cellStyle name="Normal_C4" xfId="17580"/>
    <cellStyle name="Normal_C4.1" xfId="17579"/>
    <cellStyle name="Normal_C6.5" xfId="17581"/>
    <cellStyle name="Normal_Feuil1" xfId="17576"/>
    <cellStyle name="Normal_Feuil1_Résultats enquete ed 2012 V3" xfId="9"/>
    <cellStyle name="Normal_Feuil3" xfId="7"/>
    <cellStyle name="Normal_Tableaux fiche 31 modif F Musitelli" xfId="1"/>
    <cellStyle name="Normal_Tableaux fiche 31 modif F Musitelli 2" xfId="2"/>
    <cellStyle name="Normal-blank" xfId="1497"/>
    <cellStyle name="Normal-bottom" xfId="1498"/>
    <cellStyle name="Normal-center" xfId="1499"/>
    <cellStyle name="Normal-droit" xfId="1500"/>
    <cellStyle name="normální_CZLFS0X0" xfId="14912"/>
    <cellStyle name="Normalny 10" xfId="1501"/>
    <cellStyle name="Normalny 10 2" xfId="14913"/>
    <cellStyle name="Normalny 10 3" xfId="14914"/>
    <cellStyle name="Normalny 10 4" xfId="14915"/>
    <cellStyle name="Normalny 2" xfId="1502"/>
    <cellStyle name="Normalny 2 2" xfId="1503"/>
    <cellStyle name="Normalny 2 2 2" xfId="1504"/>
    <cellStyle name="Normalny 2 2 2 2" xfId="1505"/>
    <cellStyle name="Normalny 2 2 2 2 2" xfId="14916"/>
    <cellStyle name="Normalny 2 2 2 2 3" xfId="14917"/>
    <cellStyle name="Normalny 2 2 2 2 4" xfId="14918"/>
    <cellStyle name="Normalny 2 2 2_T_B1.2" xfId="14919"/>
    <cellStyle name="Normalny 2 2 3" xfId="14920"/>
    <cellStyle name="Normalny 2 2 4" xfId="14921"/>
    <cellStyle name="Normalny 2 2 5" xfId="14922"/>
    <cellStyle name="Normalny 2 2_T_B1.2" xfId="14923"/>
    <cellStyle name="Normalny 2 3" xfId="1506"/>
    <cellStyle name="Normalny 2 3 2" xfId="1507"/>
    <cellStyle name="Normalny 2 3_T_B1.2" xfId="14924"/>
    <cellStyle name="Normalny 2 4" xfId="1508"/>
    <cellStyle name="Normalny 2 4 2" xfId="1509"/>
    <cellStyle name="Normalny 2 4_T_B1.2" xfId="14925"/>
    <cellStyle name="Normalny 2 5" xfId="1510"/>
    <cellStyle name="Normalny 2 5 2" xfId="1511"/>
    <cellStyle name="Normalny 2 5_T_B1.2" xfId="14926"/>
    <cellStyle name="Normalny 2 6" xfId="1512"/>
    <cellStyle name="Normalny 2 6 2" xfId="1513"/>
    <cellStyle name="Normalny 2 6_T_B1.2" xfId="14927"/>
    <cellStyle name="Normalny 2 7" xfId="1514"/>
    <cellStyle name="Normalny 2 7 2" xfId="1515"/>
    <cellStyle name="Normalny 2 7_T_B1.2" xfId="14928"/>
    <cellStyle name="Normalny 2 8" xfId="1516"/>
    <cellStyle name="Normalny 2 8 2" xfId="1517"/>
    <cellStyle name="Normalny 2 8_T_B1.2" xfId="14929"/>
    <cellStyle name="Normalny 2_T_B1.2" xfId="14930"/>
    <cellStyle name="Normalny 3" xfId="1518"/>
    <cellStyle name="Normalny 3 2" xfId="1519"/>
    <cellStyle name="Normalny 3_T_B1.2" xfId="14931"/>
    <cellStyle name="Normalny 4" xfId="1520"/>
    <cellStyle name="Normalny 4 2" xfId="1521"/>
    <cellStyle name="Normalny 4_T_B1.2" xfId="14932"/>
    <cellStyle name="Normalny 5" xfId="1522"/>
    <cellStyle name="Normalny 5 2" xfId="1523"/>
    <cellStyle name="Normalny 5 2 2" xfId="14933"/>
    <cellStyle name="Normalny 5 2 3" xfId="14934"/>
    <cellStyle name="Normalny 5 2 4" xfId="14935"/>
    <cellStyle name="Normalny 5 3" xfId="1524"/>
    <cellStyle name="Normalny 5 3 2" xfId="1525"/>
    <cellStyle name="Normalny 5 3_T_B1.2" xfId="14936"/>
    <cellStyle name="Normalny 5 4" xfId="1526"/>
    <cellStyle name="Normalny 5_T_B1.2" xfId="14937"/>
    <cellStyle name="Normalny 6" xfId="1527"/>
    <cellStyle name="Normalny 6 2" xfId="14938"/>
    <cellStyle name="Normalny 6 3" xfId="14939"/>
    <cellStyle name="Normalny 6 4" xfId="14940"/>
    <cellStyle name="Normalny 7" xfId="1528"/>
    <cellStyle name="Normalny 7 2" xfId="14941"/>
    <cellStyle name="Normalny 7 3" xfId="14942"/>
    <cellStyle name="Normalny 7 4" xfId="14943"/>
    <cellStyle name="Normalny 8" xfId="1529"/>
    <cellStyle name="Normalny 8 2" xfId="14944"/>
    <cellStyle name="Normalny 8 3" xfId="14945"/>
    <cellStyle name="Normalny 8 4" xfId="14946"/>
    <cellStyle name="Normalny 9" xfId="1530"/>
    <cellStyle name="Normalny_Dep. Rolnictwa_Rolnictwo" xfId="14947"/>
    <cellStyle name="Normal-top" xfId="1531"/>
    <cellStyle name="Note" xfId="1532"/>
    <cellStyle name="Note 10 2" xfId="1533"/>
    <cellStyle name="Note 10 2 2" xfId="1534"/>
    <cellStyle name="Note 10 2 2 2" xfId="1535"/>
    <cellStyle name="Note 10 2 2 2 2" xfId="1536"/>
    <cellStyle name="Note 10 2 2 2 2 2" xfId="1537"/>
    <cellStyle name="Note 10 2 2 2 3" xfId="1538"/>
    <cellStyle name="Note 10 2 2 2 3 2" xfId="14948"/>
    <cellStyle name="Note 10 2 2 2 4" xfId="14949"/>
    <cellStyle name="Note 10 2 2 2 5" xfId="14950"/>
    <cellStyle name="Note 10 2 2 3" xfId="1539"/>
    <cellStyle name="Note 10 2 2 3 2" xfId="1540"/>
    <cellStyle name="Note 10 2 2 3 3" xfId="14951"/>
    <cellStyle name="Note 10 2 2 4" xfId="1541"/>
    <cellStyle name="Note 10 2 2 4 2" xfId="14952"/>
    <cellStyle name="Note 10 2 2 5" xfId="1542"/>
    <cellStyle name="Note 10 2 2 6" xfId="14953"/>
    <cellStyle name="Note 10 2 3" xfId="1543"/>
    <cellStyle name="Note 10 2 3 2" xfId="1544"/>
    <cellStyle name="Note 10 2 3 2 2" xfId="1545"/>
    <cellStyle name="Note 10 2 3 2 2 2" xfId="14954"/>
    <cellStyle name="Note 10 2 3 2 3" xfId="14955"/>
    <cellStyle name="Note 10 2 3 2 4" xfId="14956"/>
    <cellStyle name="Note 10 2 3 3" xfId="1546"/>
    <cellStyle name="Note 10 2 3 3 2" xfId="14957"/>
    <cellStyle name="Note 10 2 3 4" xfId="14958"/>
    <cellStyle name="Note 10 2 3 4 2" xfId="14959"/>
    <cellStyle name="Note 10 2 3 5" xfId="14960"/>
    <cellStyle name="Note 10 2 3 6" xfId="14961"/>
    <cellStyle name="Note 10 2 4" xfId="1547"/>
    <cellStyle name="Note 10 2 4 2" xfId="1548"/>
    <cellStyle name="Note 10 2 4 2 2" xfId="14962"/>
    <cellStyle name="Note 10 2 4 3" xfId="14963"/>
    <cellStyle name="Note 10 2 4 4" xfId="14964"/>
    <cellStyle name="Note 10 2 5" xfId="1549"/>
    <cellStyle name="Note 10 2 5 2" xfId="14965"/>
    <cellStyle name="Note 10 2 5 3" xfId="14966"/>
    <cellStyle name="Note 10 2 6" xfId="14967"/>
    <cellStyle name="Note 10 2 7" xfId="14968"/>
    <cellStyle name="Note 10 3" xfId="1550"/>
    <cellStyle name="Note 10 3 2" xfId="1551"/>
    <cellStyle name="Note 10 3 2 2" xfId="1552"/>
    <cellStyle name="Note 10 3 2 2 2" xfId="1553"/>
    <cellStyle name="Note 10 3 2 2 2 2" xfId="1554"/>
    <cellStyle name="Note 10 3 2 2 3" xfId="1555"/>
    <cellStyle name="Note 10 3 2 2 3 2" xfId="14969"/>
    <cellStyle name="Note 10 3 2 2 4" xfId="14970"/>
    <cellStyle name="Note 10 3 2 2 5" xfId="14971"/>
    <cellStyle name="Note 10 3 2 3" xfId="1556"/>
    <cellStyle name="Note 10 3 2 3 2" xfId="1557"/>
    <cellStyle name="Note 10 3 2 3 3" xfId="14972"/>
    <cellStyle name="Note 10 3 2 4" xfId="1558"/>
    <cellStyle name="Note 10 3 2 4 2" xfId="14973"/>
    <cellStyle name="Note 10 3 2 5" xfId="1559"/>
    <cellStyle name="Note 10 3 2 6" xfId="14974"/>
    <cellStyle name="Note 10 3 3" xfId="1560"/>
    <cellStyle name="Note 10 3 3 2" xfId="1561"/>
    <cellStyle name="Note 10 3 3 2 2" xfId="1562"/>
    <cellStyle name="Note 10 3 3 2 2 2" xfId="14975"/>
    <cellStyle name="Note 10 3 3 2 3" xfId="14976"/>
    <cellStyle name="Note 10 3 3 2 4" xfId="14977"/>
    <cellStyle name="Note 10 3 3 3" xfId="1563"/>
    <cellStyle name="Note 10 3 3 3 2" xfId="14978"/>
    <cellStyle name="Note 10 3 3 4" xfId="14979"/>
    <cellStyle name="Note 10 3 3 4 2" xfId="14980"/>
    <cellStyle name="Note 10 3 3 5" xfId="14981"/>
    <cellStyle name="Note 10 3 3 6" xfId="14982"/>
    <cellStyle name="Note 10 3 4" xfId="1564"/>
    <cellStyle name="Note 10 3 4 2" xfId="1565"/>
    <cellStyle name="Note 10 3 4 2 2" xfId="14983"/>
    <cellStyle name="Note 10 3 4 3" xfId="14984"/>
    <cellStyle name="Note 10 3 4 4" xfId="14985"/>
    <cellStyle name="Note 10 3 5" xfId="1566"/>
    <cellStyle name="Note 10 3 5 2" xfId="14986"/>
    <cellStyle name="Note 10 3 5 3" xfId="14987"/>
    <cellStyle name="Note 10 3 6" xfId="14988"/>
    <cellStyle name="Note 10 3 7" xfId="14989"/>
    <cellStyle name="Note 10 4" xfId="1567"/>
    <cellStyle name="Note 10 4 2" xfId="1568"/>
    <cellStyle name="Note 10 4 2 2" xfId="1569"/>
    <cellStyle name="Note 10 4 2 2 2" xfId="1570"/>
    <cellStyle name="Note 10 4 2 2 2 2" xfId="1571"/>
    <cellStyle name="Note 10 4 2 2 3" xfId="1572"/>
    <cellStyle name="Note 10 4 2 2 3 2" xfId="14990"/>
    <cellStyle name="Note 10 4 2 2 4" xfId="14991"/>
    <cellStyle name="Note 10 4 2 2 5" xfId="14992"/>
    <cellStyle name="Note 10 4 2 3" xfId="1573"/>
    <cellStyle name="Note 10 4 2 3 2" xfId="1574"/>
    <cellStyle name="Note 10 4 2 3 3" xfId="14993"/>
    <cellStyle name="Note 10 4 2 4" xfId="1575"/>
    <cellStyle name="Note 10 4 2 4 2" xfId="14994"/>
    <cellStyle name="Note 10 4 2 5" xfId="1576"/>
    <cellStyle name="Note 10 4 2 6" xfId="14995"/>
    <cellStyle name="Note 10 4 3" xfId="1577"/>
    <cellStyle name="Note 10 4 3 2" xfId="1578"/>
    <cellStyle name="Note 10 4 3 2 2" xfId="1579"/>
    <cellStyle name="Note 10 4 3 2 2 2" xfId="14996"/>
    <cellStyle name="Note 10 4 3 2 3" xfId="14997"/>
    <cellStyle name="Note 10 4 3 2 4" xfId="14998"/>
    <cellStyle name="Note 10 4 3 3" xfId="1580"/>
    <cellStyle name="Note 10 4 3 3 2" xfId="14999"/>
    <cellStyle name="Note 10 4 3 4" xfId="15000"/>
    <cellStyle name="Note 10 4 3 4 2" xfId="15001"/>
    <cellStyle name="Note 10 4 3 5" xfId="15002"/>
    <cellStyle name="Note 10 4 3 6" xfId="15003"/>
    <cellStyle name="Note 10 4 4" xfId="1581"/>
    <cellStyle name="Note 10 4 4 2" xfId="1582"/>
    <cellStyle name="Note 10 4 4 2 2" xfId="15004"/>
    <cellStyle name="Note 10 4 4 3" xfId="15005"/>
    <cellStyle name="Note 10 4 4 4" xfId="15006"/>
    <cellStyle name="Note 10 4 5" xfId="1583"/>
    <cellStyle name="Note 10 4 5 2" xfId="15007"/>
    <cellStyle name="Note 10 4 5 3" xfId="15008"/>
    <cellStyle name="Note 10 4 6" xfId="15009"/>
    <cellStyle name="Note 10 4 7" xfId="15010"/>
    <cellStyle name="Note 10 5" xfId="1584"/>
    <cellStyle name="Note 10 5 2" xfId="1585"/>
    <cellStyle name="Note 10 5 2 2" xfId="1586"/>
    <cellStyle name="Note 10 5 2 2 2" xfId="1587"/>
    <cellStyle name="Note 10 5 2 2 2 2" xfId="1588"/>
    <cellStyle name="Note 10 5 2 2 3" xfId="1589"/>
    <cellStyle name="Note 10 5 2 2 3 2" xfId="15011"/>
    <cellStyle name="Note 10 5 2 2 4" xfId="15012"/>
    <cellStyle name="Note 10 5 2 2 5" xfId="15013"/>
    <cellStyle name="Note 10 5 2 3" xfId="1590"/>
    <cellStyle name="Note 10 5 2 3 2" xfId="1591"/>
    <cellStyle name="Note 10 5 2 3 3" xfId="15014"/>
    <cellStyle name="Note 10 5 2 4" xfId="1592"/>
    <cellStyle name="Note 10 5 2 4 2" xfId="15015"/>
    <cellStyle name="Note 10 5 2 5" xfId="1593"/>
    <cellStyle name="Note 10 5 2 6" xfId="15016"/>
    <cellStyle name="Note 10 5 3" xfId="1594"/>
    <cellStyle name="Note 10 5 3 2" xfId="1595"/>
    <cellStyle name="Note 10 5 3 2 2" xfId="1596"/>
    <cellStyle name="Note 10 5 3 2 2 2" xfId="15017"/>
    <cellStyle name="Note 10 5 3 2 3" xfId="15018"/>
    <cellStyle name="Note 10 5 3 2 4" xfId="15019"/>
    <cellStyle name="Note 10 5 3 3" xfId="1597"/>
    <cellStyle name="Note 10 5 3 3 2" xfId="15020"/>
    <cellStyle name="Note 10 5 3 4" xfId="15021"/>
    <cellStyle name="Note 10 5 3 4 2" xfId="15022"/>
    <cellStyle name="Note 10 5 3 5" xfId="15023"/>
    <cellStyle name="Note 10 5 3 6" xfId="15024"/>
    <cellStyle name="Note 10 5 4" xfId="1598"/>
    <cellStyle name="Note 10 5 4 2" xfId="1599"/>
    <cellStyle name="Note 10 5 4 2 2" xfId="15025"/>
    <cellStyle name="Note 10 5 4 3" xfId="15026"/>
    <cellStyle name="Note 10 5 4 4" xfId="15027"/>
    <cellStyle name="Note 10 5 5" xfId="1600"/>
    <cellStyle name="Note 10 5 5 2" xfId="15028"/>
    <cellStyle name="Note 10 5 5 3" xfId="15029"/>
    <cellStyle name="Note 10 5 6" xfId="15030"/>
    <cellStyle name="Note 10 5 7" xfId="15031"/>
    <cellStyle name="Note 10 6" xfId="1601"/>
    <cellStyle name="Note 10 6 2" xfId="1602"/>
    <cellStyle name="Note 10 6 2 2" xfId="1603"/>
    <cellStyle name="Note 10 6 2 2 2" xfId="1604"/>
    <cellStyle name="Note 10 6 2 2 2 2" xfId="1605"/>
    <cellStyle name="Note 10 6 2 2 3" xfId="1606"/>
    <cellStyle name="Note 10 6 2 2 3 2" xfId="15032"/>
    <cellStyle name="Note 10 6 2 2 4" xfId="15033"/>
    <cellStyle name="Note 10 6 2 2 5" xfId="15034"/>
    <cellStyle name="Note 10 6 2 3" xfId="1607"/>
    <cellStyle name="Note 10 6 2 3 2" xfId="1608"/>
    <cellStyle name="Note 10 6 2 3 3" xfId="15035"/>
    <cellStyle name="Note 10 6 2 4" xfId="1609"/>
    <cellStyle name="Note 10 6 2 4 2" xfId="15036"/>
    <cellStyle name="Note 10 6 2 5" xfId="1610"/>
    <cellStyle name="Note 10 6 2 6" xfId="15037"/>
    <cellStyle name="Note 10 6 3" xfId="1611"/>
    <cellStyle name="Note 10 6 3 2" xfId="1612"/>
    <cellStyle name="Note 10 6 3 2 2" xfId="1613"/>
    <cellStyle name="Note 10 6 3 2 2 2" xfId="15038"/>
    <cellStyle name="Note 10 6 3 2 3" xfId="15039"/>
    <cellStyle name="Note 10 6 3 2 4" xfId="15040"/>
    <cellStyle name="Note 10 6 3 3" xfId="1614"/>
    <cellStyle name="Note 10 6 3 3 2" xfId="15041"/>
    <cellStyle name="Note 10 6 3 4" xfId="15042"/>
    <cellStyle name="Note 10 6 3 4 2" xfId="15043"/>
    <cellStyle name="Note 10 6 3 5" xfId="15044"/>
    <cellStyle name="Note 10 6 3 6" xfId="15045"/>
    <cellStyle name="Note 10 6 4" xfId="1615"/>
    <cellStyle name="Note 10 6 4 2" xfId="1616"/>
    <cellStyle name="Note 10 6 4 2 2" xfId="15046"/>
    <cellStyle name="Note 10 6 4 3" xfId="15047"/>
    <cellStyle name="Note 10 6 4 4" xfId="15048"/>
    <cellStyle name="Note 10 6 5" xfId="1617"/>
    <cellStyle name="Note 10 6 5 2" xfId="15049"/>
    <cellStyle name="Note 10 6 5 3" xfId="15050"/>
    <cellStyle name="Note 10 6 6" xfId="15051"/>
    <cellStyle name="Note 10 6 7" xfId="15052"/>
    <cellStyle name="Note 10 7" xfId="1618"/>
    <cellStyle name="Note 10 7 2" xfId="1619"/>
    <cellStyle name="Note 10 7 2 2" xfId="1620"/>
    <cellStyle name="Note 10 7 2 2 2" xfId="1621"/>
    <cellStyle name="Note 10 7 2 2 2 2" xfId="1622"/>
    <cellStyle name="Note 10 7 2 2 3" xfId="1623"/>
    <cellStyle name="Note 10 7 2 2 3 2" xfId="15053"/>
    <cellStyle name="Note 10 7 2 2 4" xfId="15054"/>
    <cellStyle name="Note 10 7 2 2 5" xfId="15055"/>
    <cellStyle name="Note 10 7 2 3" xfId="1624"/>
    <cellStyle name="Note 10 7 2 3 2" xfId="1625"/>
    <cellStyle name="Note 10 7 2 3 3" xfId="15056"/>
    <cellStyle name="Note 10 7 2 4" xfId="1626"/>
    <cellStyle name="Note 10 7 2 4 2" xfId="15057"/>
    <cellStyle name="Note 10 7 2 5" xfId="1627"/>
    <cellStyle name="Note 10 7 2 6" xfId="15058"/>
    <cellStyle name="Note 10 7 3" xfId="1628"/>
    <cellStyle name="Note 10 7 3 2" xfId="1629"/>
    <cellStyle name="Note 10 7 3 2 2" xfId="1630"/>
    <cellStyle name="Note 10 7 3 2 2 2" xfId="15059"/>
    <cellStyle name="Note 10 7 3 2 3" xfId="15060"/>
    <cellStyle name="Note 10 7 3 2 4" xfId="15061"/>
    <cellStyle name="Note 10 7 3 3" xfId="1631"/>
    <cellStyle name="Note 10 7 3 3 2" xfId="15062"/>
    <cellStyle name="Note 10 7 3 4" xfId="15063"/>
    <cellStyle name="Note 10 7 3 4 2" xfId="15064"/>
    <cellStyle name="Note 10 7 3 5" xfId="15065"/>
    <cellStyle name="Note 10 7 3 6" xfId="15066"/>
    <cellStyle name="Note 10 7 4" xfId="1632"/>
    <cellStyle name="Note 10 7 4 2" xfId="1633"/>
    <cellStyle name="Note 10 7 4 2 2" xfId="15067"/>
    <cellStyle name="Note 10 7 4 3" xfId="15068"/>
    <cellStyle name="Note 10 7 4 4" xfId="15069"/>
    <cellStyle name="Note 10 7 5" xfId="1634"/>
    <cellStyle name="Note 10 7 5 2" xfId="15070"/>
    <cellStyle name="Note 10 7 5 3" xfId="15071"/>
    <cellStyle name="Note 10 7 6" xfId="15072"/>
    <cellStyle name="Note 10 7 7" xfId="15073"/>
    <cellStyle name="Note 11 2" xfId="1635"/>
    <cellStyle name="Note 11 2 2" xfId="1636"/>
    <cellStyle name="Note 11 2 2 2" xfId="1637"/>
    <cellStyle name="Note 11 2 2 2 2" xfId="1638"/>
    <cellStyle name="Note 11 2 2 2 2 2" xfId="1639"/>
    <cellStyle name="Note 11 2 2 2 3" xfId="1640"/>
    <cellStyle name="Note 11 2 2 2 3 2" xfId="15074"/>
    <cellStyle name="Note 11 2 2 2 4" xfId="15075"/>
    <cellStyle name="Note 11 2 2 2 5" xfId="15076"/>
    <cellStyle name="Note 11 2 2 3" xfId="1641"/>
    <cellStyle name="Note 11 2 2 3 2" xfId="1642"/>
    <cellStyle name="Note 11 2 2 3 3" xfId="15077"/>
    <cellStyle name="Note 11 2 2 4" xfId="1643"/>
    <cellStyle name="Note 11 2 2 4 2" xfId="15078"/>
    <cellStyle name="Note 11 2 2 5" xfId="1644"/>
    <cellStyle name="Note 11 2 2 6" xfId="15079"/>
    <cellStyle name="Note 11 2 3" xfId="1645"/>
    <cellStyle name="Note 11 2 3 2" xfId="1646"/>
    <cellStyle name="Note 11 2 3 2 2" xfId="1647"/>
    <cellStyle name="Note 11 2 3 2 2 2" xfId="15080"/>
    <cellStyle name="Note 11 2 3 2 3" xfId="15081"/>
    <cellStyle name="Note 11 2 3 2 4" xfId="15082"/>
    <cellStyle name="Note 11 2 3 3" xfId="1648"/>
    <cellStyle name="Note 11 2 3 3 2" xfId="15083"/>
    <cellStyle name="Note 11 2 3 4" xfId="15084"/>
    <cellStyle name="Note 11 2 3 4 2" xfId="15085"/>
    <cellStyle name="Note 11 2 3 5" xfId="15086"/>
    <cellStyle name="Note 11 2 3 6" xfId="15087"/>
    <cellStyle name="Note 11 2 4" xfId="1649"/>
    <cellStyle name="Note 11 2 4 2" xfId="1650"/>
    <cellStyle name="Note 11 2 4 2 2" xfId="15088"/>
    <cellStyle name="Note 11 2 4 3" xfId="15089"/>
    <cellStyle name="Note 11 2 4 4" xfId="15090"/>
    <cellStyle name="Note 11 2 5" xfId="1651"/>
    <cellStyle name="Note 11 2 5 2" xfId="15091"/>
    <cellStyle name="Note 11 2 5 3" xfId="15092"/>
    <cellStyle name="Note 11 2 6" xfId="15093"/>
    <cellStyle name="Note 11 2 7" xfId="15094"/>
    <cellStyle name="Note 11 3" xfId="1652"/>
    <cellStyle name="Note 11 3 2" xfId="1653"/>
    <cellStyle name="Note 11 3 2 2" xfId="1654"/>
    <cellStyle name="Note 11 3 2 2 2" xfId="1655"/>
    <cellStyle name="Note 11 3 2 2 2 2" xfId="1656"/>
    <cellStyle name="Note 11 3 2 2 3" xfId="1657"/>
    <cellStyle name="Note 11 3 2 2 3 2" xfId="15095"/>
    <cellStyle name="Note 11 3 2 2 4" xfId="15096"/>
    <cellStyle name="Note 11 3 2 2 5" xfId="15097"/>
    <cellStyle name="Note 11 3 2 3" xfId="1658"/>
    <cellStyle name="Note 11 3 2 3 2" xfId="1659"/>
    <cellStyle name="Note 11 3 2 3 3" xfId="15098"/>
    <cellStyle name="Note 11 3 2 4" xfId="1660"/>
    <cellStyle name="Note 11 3 2 4 2" xfId="15099"/>
    <cellStyle name="Note 11 3 2 5" xfId="1661"/>
    <cellStyle name="Note 11 3 2 6" xfId="15100"/>
    <cellStyle name="Note 11 3 3" xfId="1662"/>
    <cellStyle name="Note 11 3 3 2" xfId="1663"/>
    <cellStyle name="Note 11 3 3 2 2" xfId="1664"/>
    <cellStyle name="Note 11 3 3 2 2 2" xfId="15101"/>
    <cellStyle name="Note 11 3 3 2 3" xfId="15102"/>
    <cellStyle name="Note 11 3 3 2 4" xfId="15103"/>
    <cellStyle name="Note 11 3 3 3" xfId="1665"/>
    <cellStyle name="Note 11 3 3 3 2" xfId="15104"/>
    <cellStyle name="Note 11 3 3 4" xfId="15105"/>
    <cellStyle name="Note 11 3 3 4 2" xfId="15106"/>
    <cellStyle name="Note 11 3 3 5" xfId="15107"/>
    <cellStyle name="Note 11 3 3 6" xfId="15108"/>
    <cellStyle name="Note 11 3 4" xfId="1666"/>
    <cellStyle name="Note 11 3 4 2" xfId="1667"/>
    <cellStyle name="Note 11 3 4 2 2" xfId="15109"/>
    <cellStyle name="Note 11 3 4 3" xfId="15110"/>
    <cellStyle name="Note 11 3 4 4" xfId="15111"/>
    <cellStyle name="Note 11 3 5" xfId="1668"/>
    <cellStyle name="Note 11 3 5 2" xfId="15112"/>
    <cellStyle name="Note 11 3 5 3" xfId="15113"/>
    <cellStyle name="Note 11 3 6" xfId="15114"/>
    <cellStyle name="Note 11 3 7" xfId="15115"/>
    <cellStyle name="Note 11 4" xfId="1669"/>
    <cellStyle name="Note 11 4 2" xfId="1670"/>
    <cellStyle name="Note 11 4 2 2" xfId="1671"/>
    <cellStyle name="Note 11 4 2 2 2" xfId="1672"/>
    <cellStyle name="Note 11 4 2 2 2 2" xfId="1673"/>
    <cellStyle name="Note 11 4 2 2 3" xfId="1674"/>
    <cellStyle name="Note 11 4 2 2 3 2" xfId="15116"/>
    <cellStyle name="Note 11 4 2 2 4" xfId="15117"/>
    <cellStyle name="Note 11 4 2 2 5" xfId="15118"/>
    <cellStyle name="Note 11 4 2 3" xfId="1675"/>
    <cellStyle name="Note 11 4 2 3 2" xfId="1676"/>
    <cellStyle name="Note 11 4 2 3 3" xfId="15119"/>
    <cellStyle name="Note 11 4 2 4" xfId="1677"/>
    <cellStyle name="Note 11 4 2 4 2" xfId="15120"/>
    <cellStyle name="Note 11 4 2 5" xfId="1678"/>
    <cellStyle name="Note 11 4 2 6" xfId="15121"/>
    <cellStyle name="Note 11 4 3" xfId="1679"/>
    <cellStyle name="Note 11 4 3 2" xfId="1680"/>
    <cellStyle name="Note 11 4 3 2 2" xfId="1681"/>
    <cellStyle name="Note 11 4 3 2 2 2" xfId="15122"/>
    <cellStyle name="Note 11 4 3 2 3" xfId="15123"/>
    <cellStyle name="Note 11 4 3 2 4" xfId="15124"/>
    <cellStyle name="Note 11 4 3 3" xfId="1682"/>
    <cellStyle name="Note 11 4 3 3 2" xfId="15125"/>
    <cellStyle name="Note 11 4 3 4" xfId="15126"/>
    <cellStyle name="Note 11 4 3 4 2" xfId="15127"/>
    <cellStyle name="Note 11 4 3 5" xfId="15128"/>
    <cellStyle name="Note 11 4 3 6" xfId="15129"/>
    <cellStyle name="Note 11 4 4" xfId="1683"/>
    <cellStyle name="Note 11 4 4 2" xfId="1684"/>
    <cellStyle name="Note 11 4 4 2 2" xfId="15130"/>
    <cellStyle name="Note 11 4 4 3" xfId="15131"/>
    <cellStyle name="Note 11 4 4 4" xfId="15132"/>
    <cellStyle name="Note 11 4 5" xfId="1685"/>
    <cellStyle name="Note 11 4 5 2" xfId="15133"/>
    <cellStyle name="Note 11 4 5 3" xfId="15134"/>
    <cellStyle name="Note 11 4 6" xfId="15135"/>
    <cellStyle name="Note 11 4 7" xfId="15136"/>
    <cellStyle name="Note 11 5" xfId="1686"/>
    <cellStyle name="Note 11 5 2" xfId="1687"/>
    <cellStyle name="Note 11 5 2 2" xfId="1688"/>
    <cellStyle name="Note 11 5 2 2 2" xfId="1689"/>
    <cellStyle name="Note 11 5 2 2 2 2" xfId="1690"/>
    <cellStyle name="Note 11 5 2 2 3" xfId="1691"/>
    <cellStyle name="Note 11 5 2 2 3 2" xfId="15137"/>
    <cellStyle name="Note 11 5 2 2 4" xfId="15138"/>
    <cellStyle name="Note 11 5 2 2 5" xfId="15139"/>
    <cellStyle name="Note 11 5 2 3" xfId="1692"/>
    <cellStyle name="Note 11 5 2 3 2" xfId="1693"/>
    <cellStyle name="Note 11 5 2 3 3" xfId="15140"/>
    <cellStyle name="Note 11 5 2 4" xfId="1694"/>
    <cellStyle name="Note 11 5 2 4 2" xfId="15141"/>
    <cellStyle name="Note 11 5 2 5" xfId="1695"/>
    <cellStyle name="Note 11 5 2 6" xfId="15142"/>
    <cellStyle name="Note 11 5 3" xfId="1696"/>
    <cellStyle name="Note 11 5 3 2" xfId="1697"/>
    <cellStyle name="Note 11 5 3 2 2" xfId="1698"/>
    <cellStyle name="Note 11 5 3 2 2 2" xfId="15143"/>
    <cellStyle name="Note 11 5 3 2 3" xfId="15144"/>
    <cellStyle name="Note 11 5 3 2 4" xfId="15145"/>
    <cellStyle name="Note 11 5 3 3" xfId="1699"/>
    <cellStyle name="Note 11 5 3 3 2" xfId="15146"/>
    <cellStyle name="Note 11 5 3 4" xfId="15147"/>
    <cellStyle name="Note 11 5 3 4 2" xfId="15148"/>
    <cellStyle name="Note 11 5 3 5" xfId="15149"/>
    <cellStyle name="Note 11 5 3 6" xfId="15150"/>
    <cellStyle name="Note 11 5 4" xfId="1700"/>
    <cellStyle name="Note 11 5 4 2" xfId="1701"/>
    <cellStyle name="Note 11 5 4 2 2" xfId="15151"/>
    <cellStyle name="Note 11 5 4 3" xfId="15152"/>
    <cellStyle name="Note 11 5 4 4" xfId="15153"/>
    <cellStyle name="Note 11 5 5" xfId="1702"/>
    <cellStyle name="Note 11 5 5 2" xfId="15154"/>
    <cellStyle name="Note 11 5 5 3" xfId="15155"/>
    <cellStyle name="Note 11 5 6" xfId="15156"/>
    <cellStyle name="Note 11 5 7" xfId="15157"/>
    <cellStyle name="Note 11 6" xfId="1703"/>
    <cellStyle name="Note 11 6 2" xfId="1704"/>
    <cellStyle name="Note 11 6 2 2" xfId="1705"/>
    <cellStyle name="Note 11 6 2 2 2" xfId="1706"/>
    <cellStyle name="Note 11 6 2 2 2 2" xfId="1707"/>
    <cellStyle name="Note 11 6 2 2 3" xfId="1708"/>
    <cellStyle name="Note 11 6 2 2 3 2" xfId="15158"/>
    <cellStyle name="Note 11 6 2 2 4" xfId="15159"/>
    <cellStyle name="Note 11 6 2 2 5" xfId="15160"/>
    <cellStyle name="Note 11 6 2 3" xfId="1709"/>
    <cellStyle name="Note 11 6 2 3 2" xfId="1710"/>
    <cellStyle name="Note 11 6 2 3 3" xfId="15161"/>
    <cellStyle name="Note 11 6 2 4" xfId="1711"/>
    <cellStyle name="Note 11 6 2 4 2" xfId="15162"/>
    <cellStyle name="Note 11 6 2 5" xfId="1712"/>
    <cellStyle name="Note 11 6 2 6" xfId="15163"/>
    <cellStyle name="Note 11 6 3" xfId="1713"/>
    <cellStyle name="Note 11 6 3 2" xfId="1714"/>
    <cellStyle name="Note 11 6 3 2 2" xfId="1715"/>
    <cellStyle name="Note 11 6 3 2 2 2" xfId="15164"/>
    <cellStyle name="Note 11 6 3 2 3" xfId="15165"/>
    <cellStyle name="Note 11 6 3 2 4" xfId="15166"/>
    <cellStyle name="Note 11 6 3 3" xfId="1716"/>
    <cellStyle name="Note 11 6 3 3 2" xfId="15167"/>
    <cellStyle name="Note 11 6 3 4" xfId="15168"/>
    <cellStyle name="Note 11 6 3 4 2" xfId="15169"/>
    <cellStyle name="Note 11 6 3 5" xfId="15170"/>
    <cellStyle name="Note 11 6 3 6" xfId="15171"/>
    <cellStyle name="Note 11 6 4" xfId="1717"/>
    <cellStyle name="Note 11 6 4 2" xfId="1718"/>
    <cellStyle name="Note 11 6 4 2 2" xfId="15172"/>
    <cellStyle name="Note 11 6 4 3" xfId="15173"/>
    <cellStyle name="Note 11 6 4 4" xfId="15174"/>
    <cellStyle name="Note 11 6 5" xfId="1719"/>
    <cellStyle name="Note 11 6 5 2" xfId="15175"/>
    <cellStyle name="Note 11 6 5 3" xfId="15176"/>
    <cellStyle name="Note 11 6 6" xfId="15177"/>
    <cellStyle name="Note 11 6 7" xfId="15178"/>
    <cellStyle name="Note 12 2" xfId="1720"/>
    <cellStyle name="Note 12 2 2" xfId="1721"/>
    <cellStyle name="Note 12 2 2 2" xfId="1722"/>
    <cellStyle name="Note 12 2 2 2 2" xfId="1723"/>
    <cellStyle name="Note 12 2 2 2 2 2" xfId="1724"/>
    <cellStyle name="Note 12 2 2 2 3" xfId="1725"/>
    <cellStyle name="Note 12 2 2 2 3 2" xfId="15179"/>
    <cellStyle name="Note 12 2 2 2 4" xfId="15180"/>
    <cellStyle name="Note 12 2 2 2 5" xfId="15181"/>
    <cellStyle name="Note 12 2 2 3" xfId="1726"/>
    <cellStyle name="Note 12 2 2 3 2" xfId="1727"/>
    <cellStyle name="Note 12 2 2 3 3" xfId="15182"/>
    <cellStyle name="Note 12 2 2 4" xfId="1728"/>
    <cellStyle name="Note 12 2 2 4 2" xfId="15183"/>
    <cellStyle name="Note 12 2 2 5" xfId="1729"/>
    <cellStyle name="Note 12 2 2 6" xfId="15184"/>
    <cellStyle name="Note 12 2 3" xfId="1730"/>
    <cellStyle name="Note 12 2 3 2" xfId="1731"/>
    <cellStyle name="Note 12 2 3 2 2" xfId="1732"/>
    <cellStyle name="Note 12 2 3 2 2 2" xfId="15185"/>
    <cellStyle name="Note 12 2 3 2 3" xfId="15186"/>
    <cellStyle name="Note 12 2 3 2 4" xfId="15187"/>
    <cellStyle name="Note 12 2 3 3" xfId="1733"/>
    <cellStyle name="Note 12 2 3 3 2" xfId="15188"/>
    <cellStyle name="Note 12 2 3 4" xfId="15189"/>
    <cellStyle name="Note 12 2 3 4 2" xfId="15190"/>
    <cellStyle name="Note 12 2 3 5" xfId="15191"/>
    <cellStyle name="Note 12 2 3 6" xfId="15192"/>
    <cellStyle name="Note 12 2 4" xfId="1734"/>
    <cellStyle name="Note 12 2 4 2" xfId="1735"/>
    <cellStyle name="Note 12 2 4 2 2" xfId="15193"/>
    <cellStyle name="Note 12 2 4 3" xfId="15194"/>
    <cellStyle name="Note 12 2 4 4" xfId="15195"/>
    <cellStyle name="Note 12 2 5" xfId="1736"/>
    <cellStyle name="Note 12 2 5 2" xfId="15196"/>
    <cellStyle name="Note 12 2 5 3" xfId="15197"/>
    <cellStyle name="Note 12 2 6" xfId="15198"/>
    <cellStyle name="Note 12 2 7" xfId="15199"/>
    <cellStyle name="Note 12 3" xfId="1737"/>
    <cellStyle name="Note 12 3 2" xfId="1738"/>
    <cellStyle name="Note 12 3 2 2" xfId="1739"/>
    <cellStyle name="Note 12 3 2 2 2" xfId="1740"/>
    <cellStyle name="Note 12 3 2 2 2 2" xfId="1741"/>
    <cellStyle name="Note 12 3 2 2 3" xfId="1742"/>
    <cellStyle name="Note 12 3 2 2 3 2" xfId="15200"/>
    <cellStyle name="Note 12 3 2 2 4" xfId="15201"/>
    <cellStyle name="Note 12 3 2 2 5" xfId="15202"/>
    <cellStyle name="Note 12 3 2 3" xfId="1743"/>
    <cellStyle name="Note 12 3 2 3 2" xfId="1744"/>
    <cellStyle name="Note 12 3 2 3 3" xfId="15203"/>
    <cellStyle name="Note 12 3 2 4" xfId="1745"/>
    <cellStyle name="Note 12 3 2 4 2" xfId="15204"/>
    <cellStyle name="Note 12 3 2 5" xfId="1746"/>
    <cellStyle name="Note 12 3 2 6" xfId="15205"/>
    <cellStyle name="Note 12 3 3" xfId="1747"/>
    <cellStyle name="Note 12 3 3 2" xfId="1748"/>
    <cellStyle name="Note 12 3 3 2 2" xfId="1749"/>
    <cellStyle name="Note 12 3 3 2 2 2" xfId="15206"/>
    <cellStyle name="Note 12 3 3 2 3" xfId="15207"/>
    <cellStyle name="Note 12 3 3 2 4" xfId="15208"/>
    <cellStyle name="Note 12 3 3 3" xfId="1750"/>
    <cellStyle name="Note 12 3 3 3 2" xfId="15209"/>
    <cellStyle name="Note 12 3 3 4" xfId="15210"/>
    <cellStyle name="Note 12 3 3 4 2" xfId="15211"/>
    <cellStyle name="Note 12 3 3 5" xfId="15212"/>
    <cellStyle name="Note 12 3 3 6" xfId="15213"/>
    <cellStyle name="Note 12 3 4" xfId="1751"/>
    <cellStyle name="Note 12 3 4 2" xfId="1752"/>
    <cellStyle name="Note 12 3 4 2 2" xfId="15214"/>
    <cellStyle name="Note 12 3 4 3" xfId="15215"/>
    <cellStyle name="Note 12 3 4 4" xfId="15216"/>
    <cellStyle name="Note 12 3 5" xfId="1753"/>
    <cellStyle name="Note 12 3 5 2" xfId="15217"/>
    <cellStyle name="Note 12 3 5 3" xfId="15218"/>
    <cellStyle name="Note 12 3 6" xfId="15219"/>
    <cellStyle name="Note 12 3 7" xfId="15220"/>
    <cellStyle name="Note 12 4" xfId="1754"/>
    <cellStyle name="Note 12 4 2" xfId="1755"/>
    <cellStyle name="Note 12 4 2 2" xfId="1756"/>
    <cellStyle name="Note 12 4 2 2 2" xfId="1757"/>
    <cellStyle name="Note 12 4 2 2 2 2" xfId="1758"/>
    <cellStyle name="Note 12 4 2 2 3" xfId="1759"/>
    <cellStyle name="Note 12 4 2 2 3 2" xfId="15221"/>
    <cellStyle name="Note 12 4 2 2 4" xfId="15222"/>
    <cellStyle name="Note 12 4 2 2 5" xfId="15223"/>
    <cellStyle name="Note 12 4 2 3" xfId="1760"/>
    <cellStyle name="Note 12 4 2 3 2" xfId="1761"/>
    <cellStyle name="Note 12 4 2 3 3" xfId="15224"/>
    <cellStyle name="Note 12 4 2 4" xfId="1762"/>
    <cellStyle name="Note 12 4 2 4 2" xfId="15225"/>
    <cellStyle name="Note 12 4 2 5" xfId="1763"/>
    <cellStyle name="Note 12 4 2 6" xfId="15226"/>
    <cellStyle name="Note 12 4 3" xfId="1764"/>
    <cellStyle name="Note 12 4 3 2" xfId="1765"/>
    <cellStyle name="Note 12 4 3 2 2" xfId="1766"/>
    <cellStyle name="Note 12 4 3 2 2 2" xfId="15227"/>
    <cellStyle name="Note 12 4 3 2 3" xfId="15228"/>
    <cellStyle name="Note 12 4 3 2 4" xfId="15229"/>
    <cellStyle name="Note 12 4 3 3" xfId="1767"/>
    <cellStyle name="Note 12 4 3 3 2" xfId="15230"/>
    <cellStyle name="Note 12 4 3 4" xfId="15231"/>
    <cellStyle name="Note 12 4 3 4 2" xfId="15232"/>
    <cellStyle name="Note 12 4 3 5" xfId="15233"/>
    <cellStyle name="Note 12 4 3 6" xfId="15234"/>
    <cellStyle name="Note 12 4 4" xfId="1768"/>
    <cellStyle name="Note 12 4 4 2" xfId="1769"/>
    <cellStyle name="Note 12 4 4 2 2" xfId="15235"/>
    <cellStyle name="Note 12 4 4 3" xfId="15236"/>
    <cellStyle name="Note 12 4 4 4" xfId="15237"/>
    <cellStyle name="Note 12 4 5" xfId="1770"/>
    <cellStyle name="Note 12 4 5 2" xfId="15238"/>
    <cellStyle name="Note 12 4 5 3" xfId="15239"/>
    <cellStyle name="Note 12 4 6" xfId="15240"/>
    <cellStyle name="Note 12 4 7" xfId="15241"/>
    <cellStyle name="Note 12 5" xfId="1771"/>
    <cellStyle name="Note 12 5 2" xfId="1772"/>
    <cellStyle name="Note 12 5 2 2" xfId="1773"/>
    <cellStyle name="Note 12 5 2 2 2" xfId="1774"/>
    <cellStyle name="Note 12 5 2 2 2 2" xfId="1775"/>
    <cellStyle name="Note 12 5 2 2 3" xfId="1776"/>
    <cellStyle name="Note 12 5 2 2 3 2" xfId="15242"/>
    <cellStyle name="Note 12 5 2 2 4" xfId="15243"/>
    <cellStyle name="Note 12 5 2 2 5" xfId="15244"/>
    <cellStyle name="Note 12 5 2 3" xfId="1777"/>
    <cellStyle name="Note 12 5 2 3 2" xfId="1778"/>
    <cellStyle name="Note 12 5 2 3 3" xfId="15245"/>
    <cellStyle name="Note 12 5 2 4" xfId="1779"/>
    <cellStyle name="Note 12 5 2 4 2" xfId="15246"/>
    <cellStyle name="Note 12 5 2 5" xfId="1780"/>
    <cellStyle name="Note 12 5 2 6" xfId="15247"/>
    <cellStyle name="Note 12 5 3" xfId="1781"/>
    <cellStyle name="Note 12 5 3 2" xfId="1782"/>
    <cellStyle name="Note 12 5 3 2 2" xfId="1783"/>
    <cellStyle name="Note 12 5 3 2 2 2" xfId="15248"/>
    <cellStyle name="Note 12 5 3 2 3" xfId="15249"/>
    <cellStyle name="Note 12 5 3 2 4" xfId="15250"/>
    <cellStyle name="Note 12 5 3 3" xfId="1784"/>
    <cellStyle name="Note 12 5 3 3 2" xfId="15251"/>
    <cellStyle name="Note 12 5 3 4" xfId="15252"/>
    <cellStyle name="Note 12 5 3 4 2" xfId="15253"/>
    <cellStyle name="Note 12 5 3 5" xfId="15254"/>
    <cellStyle name="Note 12 5 3 6" xfId="15255"/>
    <cellStyle name="Note 12 5 4" xfId="1785"/>
    <cellStyle name="Note 12 5 4 2" xfId="1786"/>
    <cellStyle name="Note 12 5 4 2 2" xfId="15256"/>
    <cellStyle name="Note 12 5 4 3" xfId="15257"/>
    <cellStyle name="Note 12 5 4 4" xfId="15258"/>
    <cellStyle name="Note 12 5 5" xfId="1787"/>
    <cellStyle name="Note 12 5 5 2" xfId="15259"/>
    <cellStyle name="Note 12 5 5 3" xfId="15260"/>
    <cellStyle name="Note 12 5 6" xfId="15261"/>
    <cellStyle name="Note 12 5 7" xfId="15262"/>
    <cellStyle name="Note 13 2" xfId="1788"/>
    <cellStyle name="Note 13 2 2" xfId="1789"/>
    <cellStyle name="Note 13 2 2 2" xfId="1790"/>
    <cellStyle name="Note 13 2 2 2 2" xfId="1791"/>
    <cellStyle name="Note 13 2 2 2 2 2" xfId="1792"/>
    <cellStyle name="Note 13 2 2 2 3" xfId="1793"/>
    <cellStyle name="Note 13 2 2 2 3 2" xfId="15263"/>
    <cellStyle name="Note 13 2 2 2 4" xfId="15264"/>
    <cellStyle name="Note 13 2 2 2 5" xfId="15265"/>
    <cellStyle name="Note 13 2 2 3" xfId="1794"/>
    <cellStyle name="Note 13 2 2 3 2" xfId="1795"/>
    <cellStyle name="Note 13 2 2 3 3" xfId="15266"/>
    <cellStyle name="Note 13 2 2 4" xfId="1796"/>
    <cellStyle name="Note 13 2 2 4 2" xfId="15267"/>
    <cellStyle name="Note 13 2 2 5" xfId="1797"/>
    <cellStyle name="Note 13 2 2 6" xfId="15268"/>
    <cellStyle name="Note 13 2 3" xfId="1798"/>
    <cellStyle name="Note 13 2 3 2" xfId="1799"/>
    <cellStyle name="Note 13 2 3 2 2" xfId="1800"/>
    <cellStyle name="Note 13 2 3 2 2 2" xfId="15269"/>
    <cellStyle name="Note 13 2 3 2 3" xfId="15270"/>
    <cellStyle name="Note 13 2 3 2 4" xfId="15271"/>
    <cellStyle name="Note 13 2 3 3" xfId="1801"/>
    <cellStyle name="Note 13 2 3 3 2" xfId="15272"/>
    <cellStyle name="Note 13 2 3 4" xfId="15273"/>
    <cellStyle name="Note 13 2 3 4 2" xfId="15274"/>
    <cellStyle name="Note 13 2 3 5" xfId="15275"/>
    <cellStyle name="Note 13 2 3 6" xfId="15276"/>
    <cellStyle name="Note 13 2 4" xfId="1802"/>
    <cellStyle name="Note 13 2 4 2" xfId="1803"/>
    <cellStyle name="Note 13 2 4 2 2" xfId="15277"/>
    <cellStyle name="Note 13 2 4 3" xfId="15278"/>
    <cellStyle name="Note 13 2 4 4" xfId="15279"/>
    <cellStyle name="Note 13 2 5" xfId="1804"/>
    <cellStyle name="Note 13 2 5 2" xfId="15280"/>
    <cellStyle name="Note 13 2 5 3" xfId="15281"/>
    <cellStyle name="Note 13 2 6" xfId="15282"/>
    <cellStyle name="Note 13 2 7" xfId="15283"/>
    <cellStyle name="Note 14 2" xfId="1805"/>
    <cellStyle name="Note 14 2 2" xfId="1806"/>
    <cellStyle name="Note 14 2 2 2" xfId="1807"/>
    <cellStyle name="Note 14 2 2 2 2" xfId="1808"/>
    <cellStyle name="Note 14 2 2 2 2 2" xfId="1809"/>
    <cellStyle name="Note 14 2 2 2 3" xfId="1810"/>
    <cellStyle name="Note 14 2 2 2 3 2" xfId="15284"/>
    <cellStyle name="Note 14 2 2 2 4" xfId="15285"/>
    <cellStyle name="Note 14 2 2 2 5" xfId="15286"/>
    <cellStyle name="Note 14 2 2 3" xfId="1811"/>
    <cellStyle name="Note 14 2 2 3 2" xfId="1812"/>
    <cellStyle name="Note 14 2 2 3 3" xfId="15287"/>
    <cellStyle name="Note 14 2 2 4" xfId="1813"/>
    <cellStyle name="Note 14 2 2 4 2" xfId="15288"/>
    <cellStyle name="Note 14 2 2 5" xfId="1814"/>
    <cellStyle name="Note 14 2 2 6" xfId="15289"/>
    <cellStyle name="Note 14 2 3" xfId="1815"/>
    <cellStyle name="Note 14 2 3 2" xfId="1816"/>
    <cellStyle name="Note 14 2 3 2 2" xfId="1817"/>
    <cellStyle name="Note 14 2 3 2 2 2" xfId="15290"/>
    <cellStyle name="Note 14 2 3 2 3" xfId="15291"/>
    <cellStyle name="Note 14 2 3 2 4" xfId="15292"/>
    <cellStyle name="Note 14 2 3 3" xfId="1818"/>
    <cellStyle name="Note 14 2 3 3 2" xfId="15293"/>
    <cellStyle name="Note 14 2 3 4" xfId="15294"/>
    <cellStyle name="Note 14 2 3 4 2" xfId="15295"/>
    <cellStyle name="Note 14 2 3 5" xfId="15296"/>
    <cellStyle name="Note 14 2 3 6" xfId="15297"/>
    <cellStyle name="Note 14 2 4" xfId="1819"/>
    <cellStyle name="Note 14 2 4 2" xfId="1820"/>
    <cellStyle name="Note 14 2 4 2 2" xfId="15298"/>
    <cellStyle name="Note 14 2 4 3" xfId="15299"/>
    <cellStyle name="Note 14 2 4 4" xfId="15300"/>
    <cellStyle name="Note 14 2 5" xfId="1821"/>
    <cellStyle name="Note 14 2 5 2" xfId="15301"/>
    <cellStyle name="Note 14 2 5 3" xfId="15302"/>
    <cellStyle name="Note 14 2 6" xfId="15303"/>
    <cellStyle name="Note 14 2 7" xfId="15304"/>
    <cellStyle name="Note 15 2" xfId="1822"/>
    <cellStyle name="Note 15 2 2" xfId="1823"/>
    <cellStyle name="Note 15 2 2 2" xfId="1824"/>
    <cellStyle name="Note 15 2 2 2 2" xfId="1825"/>
    <cellStyle name="Note 15 2 2 2 2 2" xfId="1826"/>
    <cellStyle name="Note 15 2 2 2 3" xfId="1827"/>
    <cellStyle name="Note 15 2 2 2 3 2" xfId="15305"/>
    <cellStyle name="Note 15 2 2 2 4" xfId="15306"/>
    <cellStyle name="Note 15 2 2 2 5" xfId="15307"/>
    <cellStyle name="Note 15 2 2 3" xfId="1828"/>
    <cellStyle name="Note 15 2 2 3 2" xfId="1829"/>
    <cellStyle name="Note 15 2 2 3 3" xfId="15308"/>
    <cellStyle name="Note 15 2 2 4" xfId="1830"/>
    <cellStyle name="Note 15 2 2 4 2" xfId="15309"/>
    <cellStyle name="Note 15 2 2 5" xfId="1831"/>
    <cellStyle name="Note 15 2 2 6" xfId="15310"/>
    <cellStyle name="Note 15 2 3" xfId="1832"/>
    <cellStyle name="Note 15 2 3 2" xfId="1833"/>
    <cellStyle name="Note 15 2 3 2 2" xfId="1834"/>
    <cellStyle name="Note 15 2 3 2 2 2" xfId="15311"/>
    <cellStyle name="Note 15 2 3 2 3" xfId="15312"/>
    <cellStyle name="Note 15 2 3 2 4" xfId="15313"/>
    <cellStyle name="Note 15 2 3 3" xfId="1835"/>
    <cellStyle name="Note 15 2 3 3 2" xfId="15314"/>
    <cellStyle name="Note 15 2 3 4" xfId="15315"/>
    <cellStyle name="Note 15 2 3 4 2" xfId="15316"/>
    <cellStyle name="Note 15 2 3 5" xfId="15317"/>
    <cellStyle name="Note 15 2 3 6" xfId="15318"/>
    <cellStyle name="Note 15 2 4" xfId="1836"/>
    <cellStyle name="Note 15 2 4 2" xfId="1837"/>
    <cellStyle name="Note 15 2 4 2 2" xfId="15319"/>
    <cellStyle name="Note 15 2 4 3" xfId="15320"/>
    <cellStyle name="Note 15 2 4 4" xfId="15321"/>
    <cellStyle name="Note 15 2 5" xfId="1838"/>
    <cellStyle name="Note 15 2 5 2" xfId="15322"/>
    <cellStyle name="Note 15 2 5 3" xfId="15323"/>
    <cellStyle name="Note 15 2 6" xfId="15324"/>
    <cellStyle name="Note 15 2 7" xfId="15325"/>
    <cellStyle name="Note 2" xfId="1839"/>
    <cellStyle name="Note 2 10" xfId="15326"/>
    <cellStyle name="Note 2 11" xfId="15327"/>
    <cellStyle name="Note 2 2" xfId="1840"/>
    <cellStyle name="Note 2 2 2" xfId="1841"/>
    <cellStyle name="Note 2 2 2 2" xfId="1842"/>
    <cellStyle name="Note 2 2 2 2 2" xfId="1843"/>
    <cellStyle name="Note 2 2 2 2 2 2" xfId="1844"/>
    <cellStyle name="Note 2 2 2 2 3" xfId="1845"/>
    <cellStyle name="Note 2 2 2 2 3 2" xfId="15328"/>
    <cellStyle name="Note 2 2 2 2 4" xfId="15329"/>
    <cellStyle name="Note 2 2 2 2 5" xfId="15330"/>
    <cellStyle name="Note 2 2 2 3" xfId="1846"/>
    <cellStyle name="Note 2 2 2 3 2" xfId="1847"/>
    <cellStyle name="Note 2 2 2 3 3" xfId="15331"/>
    <cellStyle name="Note 2 2 2 4" xfId="1848"/>
    <cellStyle name="Note 2 2 2 4 2" xfId="15332"/>
    <cellStyle name="Note 2 2 2 5" xfId="1849"/>
    <cellStyle name="Note 2 2 2 6" xfId="15333"/>
    <cellStyle name="Note 2 2 3" xfId="1850"/>
    <cellStyle name="Note 2 2 3 2" xfId="1851"/>
    <cellStyle name="Note 2 2 3 2 2" xfId="1852"/>
    <cellStyle name="Note 2 2 3 2 2 2" xfId="15334"/>
    <cellStyle name="Note 2 2 3 2 3" xfId="15335"/>
    <cellStyle name="Note 2 2 3 2 4" xfId="15336"/>
    <cellStyle name="Note 2 2 3 3" xfId="1853"/>
    <cellStyle name="Note 2 2 3 3 2" xfId="15337"/>
    <cellStyle name="Note 2 2 3 4" xfId="15338"/>
    <cellStyle name="Note 2 2 3 4 2" xfId="15339"/>
    <cellStyle name="Note 2 2 3 5" xfId="15340"/>
    <cellStyle name="Note 2 2 3 6" xfId="15341"/>
    <cellStyle name="Note 2 2 4" xfId="1854"/>
    <cellStyle name="Note 2 2 4 2" xfId="1855"/>
    <cellStyle name="Note 2 2 4 2 2" xfId="15342"/>
    <cellStyle name="Note 2 2 4 3" xfId="15343"/>
    <cellStyle name="Note 2 2 4 4" xfId="15344"/>
    <cellStyle name="Note 2 2 5" xfId="1856"/>
    <cellStyle name="Note 2 2 5 2" xfId="15345"/>
    <cellStyle name="Note 2 2 5 3" xfId="15346"/>
    <cellStyle name="Note 2 2 6" xfId="15347"/>
    <cellStyle name="Note 2 2 7" xfId="15348"/>
    <cellStyle name="Note 2 3" xfId="1857"/>
    <cellStyle name="Note 2 3 2" xfId="1858"/>
    <cellStyle name="Note 2 3 2 2" xfId="1859"/>
    <cellStyle name="Note 2 3 2 2 2" xfId="1860"/>
    <cellStyle name="Note 2 3 2 2 2 2" xfId="1861"/>
    <cellStyle name="Note 2 3 2 2 3" xfId="1862"/>
    <cellStyle name="Note 2 3 2 2 3 2" xfId="15349"/>
    <cellStyle name="Note 2 3 2 2 4" xfId="15350"/>
    <cellStyle name="Note 2 3 2 2 5" xfId="15351"/>
    <cellStyle name="Note 2 3 2 3" xfId="1863"/>
    <cellStyle name="Note 2 3 2 3 2" xfId="1864"/>
    <cellStyle name="Note 2 3 2 3 3" xfId="15352"/>
    <cellStyle name="Note 2 3 2 4" xfId="1865"/>
    <cellStyle name="Note 2 3 2 4 2" xfId="15353"/>
    <cellStyle name="Note 2 3 2 5" xfId="1866"/>
    <cellStyle name="Note 2 3 2 6" xfId="15354"/>
    <cellStyle name="Note 2 3 3" xfId="1867"/>
    <cellStyle name="Note 2 3 3 2" xfId="1868"/>
    <cellStyle name="Note 2 3 3 2 2" xfId="1869"/>
    <cellStyle name="Note 2 3 3 2 2 2" xfId="15355"/>
    <cellStyle name="Note 2 3 3 2 3" xfId="15356"/>
    <cellStyle name="Note 2 3 3 2 4" xfId="15357"/>
    <cellStyle name="Note 2 3 3 3" xfId="1870"/>
    <cellStyle name="Note 2 3 3 3 2" xfId="15358"/>
    <cellStyle name="Note 2 3 3 4" xfId="15359"/>
    <cellStyle name="Note 2 3 3 4 2" xfId="15360"/>
    <cellStyle name="Note 2 3 3 5" xfId="15361"/>
    <cellStyle name="Note 2 3 3 6" xfId="15362"/>
    <cellStyle name="Note 2 3 4" xfId="1871"/>
    <cellStyle name="Note 2 3 4 2" xfId="1872"/>
    <cellStyle name="Note 2 3 4 2 2" xfId="15363"/>
    <cellStyle name="Note 2 3 4 3" xfId="15364"/>
    <cellStyle name="Note 2 3 4 4" xfId="15365"/>
    <cellStyle name="Note 2 3 5" xfId="1873"/>
    <cellStyle name="Note 2 3 5 2" xfId="15366"/>
    <cellStyle name="Note 2 3 5 3" xfId="15367"/>
    <cellStyle name="Note 2 3 6" xfId="15368"/>
    <cellStyle name="Note 2 3 7" xfId="15369"/>
    <cellStyle name="Note 2 4" xfId="1874"/>
    <cellStyle name="Note 2 4 2" xfId="1875"/>
    <cellStyle name="Note 2 4 2 2" xfId="1876"/>
    <cellStyle name="Note 2 4 2 2 2" xfId="1877"/>
    <cellStyle name="Note 2 4 2 2 2 2" xfId="1878"/>
    <cellStyle name="Note 2 4 2 2 3" xfId="1879"/>
    <cellStyle name="Note 2 4 2 2 3 2" xfId="15370"/>
    <cellStyle name="Note 2 4 2 2 4" xfId="15371"/>
    <cellStyle name="Note 2 4 2 2 5" xfId="15372"/>
    <cellStyle name="Note 2 4 2 3" xfId="1880"/>
    <cellStyle name="Note 2 4 2 3 2" xfId="1881"/>
    <cellStyle name="Note 2 4 2 3 3" xfId="15373"/>
    <cellStyle name="Note 2 4 2 4" xfId="1882"/>
    <cellStyle name="Note 2 4 2 4 2" xfId="15374"/>
    <cellStyle name="Note 2 4 2 5" xfId="1883"/>
    <cellStyle name="Note 2 4 2 6" xfId="15375"/>
    <cellStyle name="Note 2 4 3" xfId="1884"/>
    <cellStyle name="Note 2 4 3 2" xfId="1885"/>
    <cellStyle name="Note 2 4 3 2 2" xfId="1886"/>
    <cellStyle name="Note 2 4 3 2 2 2" xfId="15376"/>
    <cellStyle name="Note 2 4 3 2 3" xfId="15377"/>
    <cellStyle name="Note 2 4 3 2 4" xfId="15378"/>
    <cellStyle name="Note 2 4 3 3" xfId="1887"/>
    <cellStyle name="Note 2 4 3 3 2" xfId="15379"/>
    <cellStyle name="Note 2 4 3 4" xfId="15380"/>
    <cellStyle name="Note 2 4 3 4 2" xfId="15381"/>
    <cellStyle name="Note 2 4 3 5" xfId="15382"/>
    <cellStyle name="Note 2 4 3 6" xfId="15383"/>
    <cellStyle name="Note 2 4 4" xfId="1888"/>
    <cellStyle name="Note 2 4 4 2" xfId="1889"/>
    <cellStyle name="Note 2 4 4 2 2" xfId="15384"/>
    <cellStyle name="Note 2 4 4 3" xfId="15385"/>
    <cellStyle name="Note 2 4 4 4" xfId="15386"/>
    <cellStyle name="Note 2 4 5" xfId="1890"/>
    <cellStyle name="Note 2 4 5 2" xfId="15387"/>
    <cellStyle name="Note 2 4 5 3" xfId="15388"/>
    <cellStyle name="Note 2 4 6" xfId="15389"/>
    <cellStyle name="Note 2 4 7" xfId="15390"/>
    <cellStyle name="Note 2 5" xfId="1891"/>
    <cellStyle name="Note 2 5 2" xfId="1892"/>
    <cellStyle name="Note 2 5 2 2" xfId="1893"/>
    <cellStyle name="Note 2 5 2 2 2" xfId="1894"/>
    <cellStyle name="Note 2 5 2 2 2 2" xfId="1895"/>
    <cellStyle name="Note 2 5 2 2 3" xfId="1896"/>
    <cellStyle name="Note 2 5 2 2 3 2" xfId="15391"/>
    <cellStyle name="Note 2 5 2 2 4" xfId="15392"/>
    <cellStyle name="Note 2 5 2 2 5" xfId="15393"/>
    <cellStyle name="Note 2 5 2 3" xfId="1897"/>
    <cellStyle name="Note 2 5 2 3 2" xfId="1898"/>
    <cellStyle name="Note 2 5 2 3 3" xfId="15394"/>
    <cellStyle name="Note 2 5 2 4" xfId="1899"/>
    <cellStyle name="Note 2 5 2 4 2" xfId="15395"/>
    <cellStyle name="Note 2 5 2 5" xfId="1900"/>
    <cellStyle name="Note 2 5 2 6" xfId="15396"/>
    <cellStyle name="Note 2 5 3" xfId="1901"/>
    <cellStyle name="Note 2 5 3 2" xfId="1902"/>
    <cellStyle name="Note 2 5 3 2 2" xfId="1903"/>
    <cellStyle name="Note 2 5 3 2 2 2" xfId="15397"/>
    <cellStyle name="Note 2 5 3 2 3" xfId="15398"/>
    <cellStyle name="Note 2 5 3 2 4" xfId="15399"/>
    <cellStyle name="Note 2 5 3 3" xfId="1904"/>
    <cellStyle name="Note 2 5 3 3 2" xfId="15400"/>
    <cellStyle name="Note 2 5 3 4" xfId="15401"/>
    <cellStyle name="Note 2 5 3 4 2" xfId="15402"/>
    <cellStyle name="Note 2 5 3 5" xfId="15403"/>
    <cellStyle name="Note 2 5 3 6" xfId="15404"/>
    <cellStyle name="Note 2 5 4" xfId="1905"/>
    <cellStyle name="Note 2 5 4 2" xfId="1906"/>
    <cellStyle name="Note 2 5 4 2 2" xfId="15405"/>
    <cellStyle name="Note 2 5 4 3" xfId="15406"/>
    <cellStyle name="Note 2 5 4 4" xfId="15407"/>
    <cellStyle name="Note 2 5 5" xfId="1907"/>
    <cellStyle name="Note 2 5 5 2" xfId="15408"/>
    <cellStyle name="Note 2 5 5 3" xfId="15409"/>
    <cellStyle name="Note 2 5 6" xfId="15410"/>
    <cellStyle name="Note 2 5 7" xfId="15411"/>
    <cellStyle name="Note 2 6" xfId="1908"/>
    <cellStyle name="Note 2 6 2" xfId="1909"/>
    <cellStyle name="Note 2 6 2 2" xfId="1910"/>
    <cellStyle name="Note 2 6 2 2 2" xfId="1911"/>
    <cellStyle name="Note 2 6 2 2 2 2" xfId="1912"/>
    <cellStyle name="Note 2 6 2 2 3" xfId="1913"/>
    <cellStyle name="Note 2 6 2 2 3 2" xfId="15412"/>
    <cellStyle name="Note 2 6 2 2 4" xfId="15413"/>
    <cellStyle name="Note 2 6 2 2 5" xfId="15414"/>
    <cellStyle name="Note 2 6 2 3" xfId="1914"/>
    <cellStyle name="Note 2 6 2 3 2" xfId="1915"/>
    <cellStyle name="Note 2 6 2 3 3" xfId="15415"/>
    <cellStyle name="Note 2 6 2 4" xfId="1916"/>
    <cellStyle name="Note 2 6 2 4 2" xfId="15416"/>
    <cellStyle name="Note 2 6 2 5" xfId="1917"/>
    <cellStyle name="Note 2 6 2 6" xfId="15417"/>
    <cellStyle name="Note 2 6 3" xfId="1918"/>
    <cellStyle name="Note 2 6 3 2" xfId="1919"/>
    <cellStyle name="Note 2 6 3 2 2" xfId="1920"/>
    <cellStyle name="Note 2 6 3 2 2 2" xfId="15418"/>
    <cellStyle name="Note 2 6 3 2 3" xfId="15419"/>
    <cellStyle name="Note 2 6 3 2 4" xfId="15420"/>
    <cellStyle name="Note 2 6 3 3" xfId="1921"/>
    <cellStyle name="Note 2 6 3 3 2" xfId="15421"/>
    <cellStyle name="Note 2 6 3 4" xfId="15422"/>
    <cellStyle name="Note 2 6 3 4 2" xfId="15423"/>
    <cellStyle name="Note 2 6 3 5" xfId="15424"/>
    <cellStyle name="Note 2 6 3 6" xfId="15425"/>
    <cellStyle name="Note 2 6 4" xfId="1922"/>
    <cellStyle name="Note 2 6 4 2" xfId="1923"/>
    <cellStyle name="Note 2 6 4 2 2" xfId="15426"/>
    <cellStyle name="Note 2 6 4 3" xfId="15427"/>
    <cellStyle name="Note 2 6 4 4" xfId="15428"/>
    <cellStyle name="Note 2 6 5" xfId="1924"/>
    <cellStyle name="Note 2 6 5 2" xfId="15429"/>
    <cellStyle name="Note 2 6 5 3" xfId="15430"/>
    <cellStyle name="Note 2 6 6" xfId="15431"/>
    <cellStyle name="Note 2 6 7" xfId="15432"/>
    <cellStyle name="Note 2 7" xfId="1925"/>
    <cellStyle name="Note 2 7 2" xfId="1926"/>
    <cellStyle name="Note 2 7 2 2" xfId="1927"/>
    <cellStyle name="Note 2 7 2 2 2" xfId="1928"/>
    <cellStyle name="Note 2 7 2 2 2 2" xfId="1929"/>
    <cellStyle name="Note 2 7 2 2 3" xfId="1930"/>
    <cellStyle name="Note 2 7 2 2 3 2" xfId="15433"/>
    <cellStyle name="Note 2 7 2 2 4" xfId="15434"/>
    <cellStyle name="Note 2 7 2 2 5" xfId="15435"/>
    <cellStyle name="Note 2 7 2 3" xfId="1931"/>
    <cellStyle name="Note 2 7 2 3 2" xfId="1932"/>
    <cellStyle name="Note 2 7 2 3 3" xfId="15436"/>
    <cellStyle name="Note 2 7 2 4" xfId="1933"/>
    <cellStyle name="Note 2 7 2 4 2" xfId="15437"/>
    <cellStyle name="Note 2 7 2 5" xfId="1934"/>
    <cellStyle name="Note 2 7 2 6" xfId="15438"/>
    <cellStyle name="Note 2 7 3" xfId="1935"/>
    <cellStyle name="Note 2 7 3 2" xfId="1936"/>
    <cellStyle name="Note 2 7 3 2 2" xfId="1937"/>
    <cellStyle name="Note 2 7 3 2 2 2" xfId="15439"/>
    <cellStyle name="Note 2 7 3 2 3" xfId="15440"/>
    <cellStyle name="Note 2 7 3 2 4" xfId="15441"/>
    <cellStyle name="Note 2 7 3 3" xfId="1938"/>
    <cellStyle name="Note 2 7 3 3 2" xfId="15442"/>
    <cellStyle name="Note 2 7 3 4" xfId="15443"/>
    <cellStyle name="Note 2 7 3 4 2" xfId="15444"/>
    <cellStyle name="Note 2 7 3 5" xfId="15445"/>
    <cellStyle name="Note 2 7 3 6" xfId="15446"/>
    <cellStyle name="Note 2 7 4" xfId="1939"/>
    <cellStyle name="Note 2 7 4 2" xfId="1940"/>
    <cellStyle name="Note 2 7 4 2 2" xfId="15447"/>
    <cellStyle name="Note 2 7 4 3" xfId="15448"/>
    <cellStyle name="Note 2 7 4 4" xfId="15449"/>
    <cellStyle name="Note 2 7 5" xfId="1941"/>
    <cellStyle name="Note 2 7 5 2" xfId="15450"/>
    <cellStyle name="Note 2 7 5 3" xfId="15451"/>
    <cellStyle name="Note 2 7 6" xfId="15452"/>
    <cellStyle name="Note 2 7 7" xfId="15453"/>
    <cellStyle name="Note 2 8" xfId="1942"/>
    <cellStyle name="Note 2 8 2" xfId="1943"/>
    <cellStyle name="Note 2 8 2 2" xfId="1944"/>
    <cellStyle name="Note 2 8 2 2 2" xfId="1945"/>
    <cellStyle name="Note 2 8 2 2 2 2" xfId="1946"/>
    <cellStyle name="Note 2 8 2 2 3" xfId="1947"/>
    <cellStyle name="Note 2 8 2 2 3 2" xfId="15454"/>
    <cellStyle name="Note 2 8 2 2 4" xfId="15455"/>
    <cellStyle name="Note 2 8 2 2 5" xfId="15456"/>
    <cellStyle name="Note 2 8 2 3" xfId="1948"/>
    <cellStyle name="Note 2 8 2 3 2" xfId="1949"/>
    <cellStyle name="Note 2 8 2 3 3" xfId="15457"/>
    <cellStyle name="Note 2 8 2 4" xfId="1950"/>
    <cellStyle name="Note 2 8 2 4 2" xfId="15458"/>
    <cellStyle name="Note 2 8 2 5" xfId="1951"/>
    <cellStyle name="Note 2 8 2 6" xfId="15459"/>
    <cellStyle name="Note 2 8 3" xfId="1952"/>
    <cellStyle name="Note 2 8 3 2" xfId="1953"/>
    <cellStyle name="Note 2 8 3 2 2" xfId="1954"/>
    <cellStyle name="Note 2 8 3 2 2 2" xfId="15460"/>
    <cellStyle name="Note 2 8 3 2 3" xfId="15461"/>
    <cellStyle name="Note 2 8 3 2 4" xfId="15462"/>
    <cellStyle name="Note 2 8 3 3" xfId="1955"/>
    <cellStyle name="Note 2 8 3 3 2" xfId="15463"/>
    <cellStyle name="Note 2 8 3 4" xfId="15464"/>
    <cellStyle name="Note 2 8 3 4 2" xfId="15465"/>
    <cellStyle name="Note 2 8 3 5" xfId="15466"/>
    <cellStyle name="Note 2 8 3 6" xfId="15467"/>
    <cellStyle name="Note 2 8 4" xfId="1956"/>
    <cellStyle name="Note 2 8 4 2" xfId="1957"/>
    <cellStyle name="Note 2 8 4 2 2" xfId="15468"/>
    <cellStyle name="Note 2 8 4 3" xfId="15469"/>
    <cellStyle name="Note 2 8 4 4" xfId="15470"/>
    <cellStyle name="Note 2 8 5" xfId="1958"/>
    <cellStyle name="Note 2 8 5 2" xfId="15471"/>
    <cellStyle name="Note 2 8 5 3" xfId="15472"/>
    <cellStyle name="Note 2 8 6" xfId="15473"/>
    <cellStyle name="Note 2 8 7" xfId="15474"/>
    <cellStyle name="Note 2 9" xfId="15475"/>
    <cellStyle name="Note 3" xfId="15476"/>
    <cellStyle name="Note 3 2" xfId="1959"/>
    <cellStyle name="Note 3 2 2" xfId="1960"/>
    <cellStyle name="Note 3 2 2 2" xfId="1961"/>
    <cellStyle name="Note 3 2 2 2 2" xfId="1962"/>
    <cellStyle name="Note 3 2 2 2 2 2" xfId="1963"/>
    <cellStyle name="Note 3 2 2 2 3" xfId="1964"/>
    <cellStyle name="Note 3 2 2 2 3 2" xfId="15477"/>
    <cellStyle name="Note 3 2 2 2 4" xfId="15478"/>
    <cellStyle name="Note 3 2 2 2 5" xfId="15479"/>
    <cellStyle name="Note 3 2 2 3" xfId="1965"/>
    <cellStyle name="Note 3 2 2 3 2" xfId="1966"/>
    <cellStyle name="Note 3 2 2 3 3" xfId="15480"/>
    <cellStyle name="Note 3 2 2 4" xfId="1967"/>
    <cellStyle name="Note 3 2 2 4 2" xfId="15481"/>
    <cellStyle name="Note 3 2 2 5" xfId="1968"/>
    <cellStyle name="Note 3 2 2 6" xfId="15482"/>
    <cellStyle name="Note 3 2 3" xfId="1969"/>
    <cellStyle name="Note 3 2 3 2" xfId="1970"/>
    <cellStyle name="Note 3 2 3 2 2" xfId="1971"/>
    <cellStyle name="Note 3 2 3 2 2 2" xfId="15483"/>
    <cellStyle name="Note 3 2 3 2 3" xfId="15484"/>
    <cellStyle name="Note 3 2 3 2 4" xfId="15485"/>
    <cellStyle name="Note 3 2 3 3" xfId="1972"/>
    <cellStyle name="Note 3 2 3 3 2" xfId="15486"/>
    <cellStyle name="Note 3 2 3 4" xfId="15487"/>
    <cellStyle name="Note 3 2 3 4 2" xfId="15488"/>
    <cellStyle name="Note 3 2 3 5" xfId="15489"/>
    <cellStyle name="Note 3 2 3 6" xfId="15490"/>
    <cellStyle name="Note 3 2 4" xfId="1973"/>
    <cellStyle name="Note 3 2 4 2" xfId="1974"/>
    <cellStyle name="Note 3 2 4 2 2" xfId="15491"/>
    <cellStyle name="Note 3 2 4 3" xfId="15492"/>
    <cellStyle name="Note 3 2 4 4" xfId="15493"/>
    <cellStyle name="Note 3 2 5" xfId="1975"/>
    <cellStyle name="Note 3 2 5 2" xfId="15494"/>
    <cellStyle name="Note 3 2 5 3" xfId="15495"/>
    <cellStyle name="Note 3 2 6" xfId="15496"/>
    <cellStyle name="Note 3 2 7" xfId="15497"/>
    <cellStyle name="Note 3 3" xfId="1976"/>
    <cellStyle name="Note 3 3 2" xfId="1977"/>
    <cellStyle name="Note 3 3 2 2" xfId="1978"/>
    <cellStyle name="Note 3 3 2 2 2" xfId="1979"/>
    <cellStyle name="Note 3 3 2 2 2 2" xfId="1980"/>
    <cellStyle name="Note 3 3 2 2 3" xfId="1981"/>
    <cellStyle name="Note 3 3 2 2 3 2" xfId="15498"/>
    <cellStyle name="Note 3 3 2 2 4" xfId="15499"/>
    <cellStyle name="Note 3 3 2 2 5" xfId="15500"/>
    <cellStyle name="Note 3 3 2 3" xfId="1982"/>
    <cellStyle name="Note 3 3 2 3 2" xfId="1983"/>
    <cellStyle name="Note 3 3 2 3 3" xfId="15501"/>
    <cellStyle name="Note 3 3 2 4" xfId="1984"/>
    <cellStyle name="Note 3 3 2 4 2" xfId="15502"/>
    <cellStyle name="Note 3 3 2 5" xfId="1985"/>
    <cellStyle name="Note 3 3 2 6" xfId="15503"/>
    <cellStyle name="Note 3 3 3" xfId="1986"/>
    <cellStyle name="Note 3 3 3 2" xfId="1987"/>
    <cellStyle name="Note 3 3 3 2 2" xfId="1988"/>
    <cellStyle name="Note 3 3 3 2 2 2" xfId="15504"/>
    <cellStyle name="Note 3 3 3 2 3" xfId="15505"/>
    <cellStyle name="Note 3 3 3 2 4" xfId="15506"/>
    <cellStyle name="Note 3 3 3 3" xfId="1989"/>
    <cellStyle name="Note 3 3 3 3 2" xfId="15507"/>
    <cellStyle name="Note 3 3 3 4" xfId="15508"/>
    <cellStyle name="Note 3 3 3 4 2" xfId="15509"/>
    <cellStyle name="Note 3 3 3 5" xfId="15510"/>
    <cellStyle name="Note 3 3 3 6" xfId="15511"/>
    <cellStyle name="Note 3 3 4" xfId="1990"/>
    <cellStyle name="Note 3 3 4 2" xfId="1991"/>
    <cellStyle name="Note 3 3 4 2 2" xfId="15512"/>
    <cellStyle name="Note 3 3 4 3" xfId="15513"/>
    <cellStyle name="Note 3 3 4 4" xfId="15514"/>
    <cellStyle name="Note 3 3 5" xfId="1992"/>
    <cellStyle name="Note 3 3 5 2" xfId="15515"/>
    <cellStyle name="Note 3 3 5 3" xfId="15516"/>
    <cellStyle name="Note 3 3 6" xfId="15517"/>
    <cellStyle name="Note 3 3 7" xfId="15518"/>
    <cellStyle name="Note 3 4" xfId="1993"/>
    <cellStyle name="Note 3 4 2" xfId="1994"/>
    <cellStyle name="Note 3 4 2 2" xfId="1995"/>
    <cellStyle name="Note 3 4 2 2 2" xfId="1996"/>
    <cellStyle name="Note 3 4 2 2 2 2" xfId="1997"/>
    <cellStyle name="Note 3 4 2 2 3" xfId="1998"/>
    <cellStyle name="Note 3 4 2 2 3 2" xfId="15519"/>
    <cellStyle name="Note 3 4 2 2 4" xfId="15520"/>
    <cellStyle name="Note 3 4 2 2 5" xfId="15521"/>
    <cellStyle name="Note 3 4 2 3" xfId="1999"/>
    <cellStyle name="Note 3 4 2 3 2" xfId="2000"/>
    <cellStyle name="Note 3 4 2 3 3" xfId="15522"/>
    <cellStyle name="Note 3 4 2 4" xfId="2001"/>
    <cellStyle name="Note 3 4 2 4 2" xfId="15523"/>
    <cellStyle name="Note 3 4 2 5" xfId="2002"/>
    <cellStyle name="Note 3 4 2 6" xfId="15524"/>
    <cellStyle name="Note 3 4 3" xfId="2003"/>
    <cellStyle name="Note 3 4 3 2" xfId="2004"/>
    <cellStyle name="Note 3 4 3 2 2" xfId="2005"/>
    <cellStyle name="Note 3 4 3 2 2 2" xfId="15525"/>
    <cellStyle name="Note 3 4 3 2 3" xfId="15526"/>
    <cellStyle name="Note 3 4 3 2 4" xfId="15527"/>
    <cellStyle name="Note 3 4 3 3" xfId="2006"/>
    <cellStyle name="Note 3 4 3 3 2" xfId="15528"/>
    <cellStyle name="Note 3 4 3 4" xfId="15529"/>
    <cellStyle name="Note 3 4 3 4 2" xfId="15530"/>
    <cellStyle name="Note 3 4 3 5" xfId="15531"/>
    <cellStyle name="Note 3 4 3 6" xfId="15532"/>
    <cellStyle name="Note 3 4 4" xfId="2007"/>
    <cellStyle name="Note 3 4 4 2" xfId="2008"/>
    <cellStyle name="Note 3 4 4 2 2" xfId="15533"/>
    <cellStyle name="Note 3 4 4 3" xfId="15534"/>
    <cellStyle name="Note 3 4 4 4" xfId="15535"/>
    <cellStyle name="Note 3 4 5" xfId="2009"/>
    <cellStyle name="Note 3 4 5 2" xfId="15536"/>
    <cellStyle name="Note 3 4 5 3" xfId="15537"/>
    <cellStyle name="Note 3 4 6" xfId="15538"/>
    <cellStyle name="Note 3 4 7" xfId="15539"/>
    <cellStyle name="Note 3 5" xfId="2010"/>
    <cellStyle name="Note 3 5 2" xfId="2011"/>
    <cellStyle name="Note 3 5 2 2" xfId="2012"/>
    <cellStyle name="Note 3 5 2 2 2" xfId="2013"/>
    <cellStyle name="Note 3 5 2 2 2 2" xfId="2014"/>
    <cellStyle name="Note 3 5 2 2 3" xfId="2015"/>
    <cellStyle name="Note 3 5 2 2 3 2" xfId="15540"/>
    <cellStyle name="Note 3 5 2 2 4" xfId="15541"/>
    <cellStyle name="Note 3 5 2 2 5" xfId="15542"/>
    <cellStyle name="Note 3 5 2 3" xfId="2016"/>
    <cellStyle name="Note 3 5 2 3 2" xfId="2017"/>
    <cellStyle name="Note 3 5 2 3 3" xfId="15543"/>
    <cellStyle name="Note 3 5 2 4" xfId="2018"/>
    <cellStyle name="Note 3 5 2 4 2" xfId="15544"/>
    <cellStyle name="Note 3 5 2 5" xfId="2019"/>
    <cellStyle name="Note 3 5 2 6" xfId="15545"/>
    <cellStyle name="Note 3 5 3" xfId="2020"/>
    <cellStyle name="Note 3 5 3 2" xfId="2021"/>
    <cellStyle name="Note 3 5 3 2 2" xfId="2022"/>
    <cellStyle name="Note 3 5 3 2 2 2" xfId="15546"/>
    <cellStyle name="Note 3 5 3 2 3" xfId="15547"/>
    <cellStyle name="Note 3 5 3 2 4" xfId="15548"/>
    <cellStyle name="Note 3 5 3 3" xfId="2023"/>
    <cellStyle name="Note 3 5 3 3 2" xfId="15549"/>
    <cellStyle name="Note 3 5 3 4" xfId="15550"/>
    <cellStyle name="Note 3 5 3 4 2" xfId="15551"/>
    <cellStyle name="Note 3 5 3 5" xfId="15552"/>
    <cellStyle name="Note 3 5 3 6" xfId="15553"/>
    <cellStyle name="Note 3 5 4" xfId="2024"/>
    <cellStyle name="Note 3 5 4 2" xfId="2025"/>
    <cellStyle name="Note 3 5 4 2 2" xfId="15554"/>
    <cellStyle name="Note 3 5 4 3" xfId="15555"/>
    <cellStyle name="Note 3 5 4 4" xfId="15556"/>
    <cellStyle name="Note 3 5 5" xfId="2026"/>
    <cellStyle name="Note 3 5 5 2" xfId="15557"/>
    <cellStyle name="Note 3 5 5 3" xfId="15558"/>
    <cellStyle name="Note 3 5 6" xfId="15559"/>
    <cellStyle name="Note 3 5 7" xfId="15560"/>
    <cellStyle name="Note 3 6" xfId="2027"/>
    <cellStyle name="Note 3 6 2" xfId="2028"/>
    <cellStyle name="Note 3 6 2 2" xfId="2029"/>
    <cellStyle name="Note 3 6 2 2 2" xfId="2030"/>
    <cellStyle name="Note 3 6 2 2 2 2" xfId="2031"/>
    <cellStyle name="Note 3 6 2 2 3" xfId="2032"/>
    <cellStyle name="Note 3 6 2 2 3 2" xfId="15561"/>
    <cellStyle name="Note 3 6 2 2 4" xfId="15562"/>
    <cellStyle name="Note 3 6 2 2 5" xfId="15563"/>
    <cellStyle name="Note 3 6 2 3" xfId="2033"/>
    <cellStyle name="Note 3 6 2 3 2" xfId="2034"/>
    <cellStyle name="Note 3 6 2 3 3" xfId="15564"/>
    <cellStyle name="Note 3 6 2 4" xfId="2035"/>
    <cellStyle name="Note 3 6 2 4 2" xfId="15565"/>
    <cellStyle name="Note 3 6 2 5" xfId="2036"/>
    <cellStyle name="Note 3 6 2 6" xfId="15566"/>
    <cellStyle name="Note 3 6 3" xfId="2037"/>
    <cellStyle name="Note 3 6 3 2" xfId="2038"/>
    <cellStyle name="Note 3 6 3 2 2" xfId="2039"/>
    <cellStyle name="Note 3 6 3 2 2 2" xfId="15567"/>
    <cellStyle name="Note 3 6 3 2 3" xfId="15568"/>
    <cellStyle name="Note 3 6 3 2 4" xfId="15569"/>
    <cellStyle name="Note 3 6 3 3" xfId="2040"/>
    <cellStyle name="Note 3 6 3 3 2" xfId="15570"/>
    <cellStyle name="Note 3 6 3 4" xfId="15571"/>
    <cellStyle name="Note 3 6 3 4 2" xfId="15572"/>
    <cellStyle name="Note 3 6 3 5" xfId="15573"/>
    <cellStyle name="Note 3 6 3 6" xfId="15574"/>
    <cellStyle name="Note 3 6 4" xfId="2041"/>
    <cellStyle name="Note 3 6 4 2" xfId="2042"/>
    <cellStyle name="Note 3 6 4 2 2" xfId="15575"/>
    <cellStyle name="Note 3 6 4 3" xfId="15576"/>
    <cellStyle name="Note 3 6 4 4" xfId="15577"/>
    <cellStyle name="Note 3 6 5" xfId="2043"/>
    <cellStyle name="Note 3 6 5 2" xfId="15578"/>
    <cellStyle name="Note 3 6 5 3" xfId="15579"/>
    <cellStyle name="Note 3 6 6" xfId="15580"/>
    <cellStyle name="Note 3 6 7" xfId="15581"/>
    <cellStyle name="Note 3 7" xfId="2044"/>
    <cellStyle name="Note 3 7 2" xfId="2045"/>
    <cellStyle name="Note 3 7 2 2" xfId="2046"/>
    <cellStyle name="Note 3 7 2 2 2" xfId="2047"/>
    <cellStyle name="Note 3 7 2 2 2 2" xfId="2048"/>
    <cellStyle name="Note 3 7 2 2 3" xfId="2049"/>
    <cellStyle name="Note 3 7 2 2 3 2" xfId="15582"/>
    <cellStyle name="Note 3 7 2 2 4" xfId="15583"/>
    <cellStyle name="Note 3 7 2 2 5" xfId="15584"/>
    <cellStyle name="Note 3 7 2 3" xfId="2050"/>
    <cellStyle name="Note 3 7 2 3 2" xfId="2051"/>
    <cellStyle name="Note 3 7 2 3 3" xfId="15585"/>
    <cellStyle name="Note 3 7 2 4" xfId="2052"/>
    <cellStyle name="Note 3 7 2 4 2" xfId="15586"/>
    <cellStyle name="Note 3 7 2 5" xfId="2053"/>
    <cellStyle name="Note 3 7 2 6" xfId="15587"/>
    <cellStyle name="Note 3 7 3" xfId="2054"/>
    <cellStyle name="Note 3 7 3 2" xfId="2055"/>
    <cellStyle name="Note 3 7 3 2 2" xfId="2056"/>
    <cellStyle name="Note 3 7 3 2 2 2" xfId="15588"/>
    <cellStyle name="Note 3 7 3 2 3" xfId="15589"/>
    <cellStyle name="Note 3 7 3 2 4" xfId="15590"/>
    <cellStyle name="Note 3 7 3 3" xfId="2057"/>
    <cellStyle name="Note 3 7 3 3 2" xfId="15591"/>
    <cellStyle name="Note 3 7 3 4" xfId="15592"/>
    <cellStyle name="Note 3 7 3 4 2" xfId="15593"/>
    <cellStyle name="Note 3 7 3 5" xfId="15594"/>
    <cellStyle name="Note 3 7 3 6" xfId="15595"/>
    <cellStyle name="Note 3 7 4" xfId="2058"/>
    <cellStyle name="Note 3 7 4 2" xfId="2059"/>
    <cellStyle name="Note 3 7 4 2 2" xfId="15596"/>
    <cellStyle name="Note 3 7 4 3" xfId="15597"/>
    <cellStyle name="Note 3 7 4 4" xfId="15598"/>
    <cellStyle name="Note 3 7 5" xfId="2060"/>
    <cellStyle name="Note 3 7 5 2" xfId="15599"/>
    <cellStyle name="Note 3 7 5 3" xfId="15600"/>
    <cellStyle name="Note 3 7 6" xfId="15601"/>
    <cellStyle name="Note 3 7 7" xfId="15602"/>
    <cellStyle name="Note 3 8" xfId="2061"/>
    <cellStyle name="Note 3 8 2" xfId="2062"/>
    <cellStyle name="Note 3 8 2 2" xfId="2063"/>
    <cellStyle name="Note 3 8 2 2 2" xfId="2064"/>
    <cellStyle name="Note 3 8 2 2 2 2" xfId="2065"/>
    <cellStyle name="Note 3 8 2 2 3" xfId="2066"/>
    <cellStyle name="Note 3 8 2 2 3 2" xfId="15603"/>
    <cellStyle name="Note 3 8 2 2 4" xfId="15604"/>
    <cellStyle name="Note 3 8 2 2 5" xfId="15605"/>
    <cellStyle name="Note 3 8 2 3" xfId="2067"/>
    <cellStyle name="Note 3 8 2 3 2" xfId="2068"/>
    <cellStyle name="Note 3 8 2 3 3" xfId="15606"/>
    <cellStyle name="Note 3 8 2 4" xfId="2069"/>
    <cellStyle name="Note 3 8 2 4 2" xfId="15607"/>
    <cellStyle name="Note 3 8 2 5" xfId="2070"/>
    <cellStyle name="Note 3 8 2 6" xfId="15608"/>
    <cellStyle name="Note 3 8 3" xfId="2071"/>
    <cellStyle name="Note 3 8 3 2" xfId="2072"/>
    <cellStyle name="Note 3 8 3 2 2" xfId="2073"/>
    <cellStyle name="Note 3 8 3 2 2 2" xfId="15609"/>
    <cellStyle name="Note 3 8 3 2 3" xfId="15610"/>
    <cellStyle name="Note 3 8 3 2 4" xfId="15611"/>
    <cellStyle name="Note 3 8 3 3" xfId="2074"/>
    <cellStyle name="Note 3 8 3 3 2" xfId="15612"/>
    <cellStyle name="Note 3 8 3 4" xfId="15613"/>
    <cellStyle name="Note 3 8 3 4 2" xfId="15614"/>
    <cellStyle name="Note 3 8 3 5" xfId="15615"/>
    <cellStyle name="Note 3 8 3 6" xfId="15616"/>
    <cellStyle name="Note 3 8 4" xfId="2075"/>
    <cellStyle name="Note 3 8 4 2" xfId="2076"/>
    <cellStyle name="Note 3 8 4 2 2" xfId="15617"/>
    <cellStyle name="Note 3 8 4 3" xfId="15618"/>
    <cellStyle name="Note 3 8 4 4" xfId="15619"/>
    <cellStyle name="Note 3 8 5" xfId="2077"/>
    <cellStyle name="Note 3 8 5 2" xfId="15620"/>
    <cellStyle name="Note 3 8 5 3" xfId="15621"/>
    <cellStyle name="Note 3 8 6" xfId="15622"/>
    <cellStyle name="Note 3 8 7" xfId="15623"/>
    <cellStyle name="Note 4 2" xfId="2078"/>
    <cellStyle name="Note 4 2 2" xfId="2079"/>
    <cellStyle name="Note 4 2 2 2" xfId="2080"/>
    <cellStyle name="Note 4 2 2 2 2" xfId="2081"/>
    <cellStyle name="Note 4 2 2 2 2 2" xfId="2082"/>
    <cellStyle name="Note 4 2 2 2 3" xfId="2083"/>
    <cellStyle name="Note 4 2 2 2 3 2" xfId="15624"/>
    <cellStyle name="Note 4 2 2 2 4" xfId="15625"/>
    <cellStyle name="Note 4 2 2 2 5" xfId="15626"/>
    <cellStyle name="Note 4 2 2 3" xfId="2084"/>
    <cellStyle name="Note 4 2 2 3 2" xfId="2085"/>
    <cellStyle name="Note 4 2 2 3 3" xfId="15627"/>
    <cellStyle name="Note 4 2 2 4" xfId="2086"/>
    <cellStyle name="Note 4 2 2 4 2" xfId="15628"/>
    <cellStyle name="Note 4 2 2 5" xfId="2087"/>
    <cellStyle name="Note 4 2 2 6" xfId="15629"/>
    <cellStyle name="Note 4 2 3" xfId="2088"/>
    <cellStyle name="Note 4 2 3 2" xfId="2089"/>
    <cellStyle name="Note 4 2 3 2 2" xfId="2090"/>
    <cellStyle name="Note 4 2 3 2 2 2" xfId="15630"/>
    <cellStyle name="Note 4 2 3 2 3" xfId="15631"/>
    <cellStyle name="Note 4 2 3 2 4" xfId="15632"/>
    <cellStyle name="Note 4 2 3 3" xfId="2091"/>
    <cellStyle name="Note 4 2 3 3 2" xfId="15633"/>
    <cellStyle name="Note 4 2 3 4" xfId="15634"/>
    <cellStyle name="Note 4 2 3 4 2" xfId="15635"/>
    <cellStyle name="Note 4 2 3 5" xfId="15636"/>
    <cellStyle name="Note 4 2 3 6" xfId="15637"/>
    <cellStyle name="Note 4 2 4" xfId="2092"/>
    <cellStyle name="Note 4 2 4 2" xfId="2093"/>
    <cellStyle name="Note 4 2 4 2 2" xfId="15638"/>
    <cellStyle name="Note 4 2 4 3" xfId="15639"/>
    <cellStyle name="Note 4 2 4 4" xfId="15640"/>
    <cellStyle name="Note 4 2 5" xfId="2094"/>
    <cellStyle name="Note 4 2 5 2" xfId="15641"/>
    <cellStyle name="Note 4 2 5 3" xfId="15642"/>
    <cellStyle name="Note 4 2 6" xfId="15643"/>
    <cellStyle name="Note 4 2 7" xfId="15644"/>
    <cellStyle name="Note 4 3" xfId="2095"/>
    <cellStyle name="Note 4 3 2" xfId="2096"/>
    <cellStyle name="Note 4 3 2 2" xfId="2097"/>
    <cellStyle name="Note 4 3 2 2 2" xfId="2098"/>
    <cellStyle name="Note 4 3 2 2 2 2" xfId="2099"/>
    <cellStyle name="Note 4 3 2 2 3" xfId="2100"/>
    <cellStyle name="Note 4 3 2 2 3 2" xfId="15645"/>
    <cellStyle name="Note 4 3 2 2 4" xfId="15646"/>
    <cellStyle name="Note 4 3 2 2 5" xfId="15647"/>
    <cellStyle name="Note 4 3 2 3" xfId="2101"/>
    <cellStyle name="Note 4 3 2 3 2" xfId="2102"/>
    <cellStyle name="Note 4 3 2 3 3" xfId="15648"/>
    <cellStyle name="Note 4 3 2 4" xfId="2103"/>
    <cellStyle name="Note 4 3 2 4 2" xfId="15649"/>
    <cellStyle name="Note 4 3 2 5" xfId="2104"/>
    <cellStyle name="Note 4 3 2 6" xfId="15650"/>
    <cellStyle name="Note 4 3 3" xfId="2105"/>
    <cellStyle name="Note 4 3 3 2" xfId="2106"/>
    <cellStyle name="Note 4 3 3 2 2" xfId="2107"/>
    <cellStyle name="Note 4 3 3 2 2 2" xfId="15651"/>
    <cellStyle name="Note 4 3 3 2 3" xfId="15652"/>
    <cellStyle name="Note 4 3 3 2 4" xfId="15653"/>
    <cellStyle name="Note 4 3 3 3" xfId="2108"/>
    <cellStyle name="Note 4 3 3 3 2" xfId="15654"/>
    <cellStyle name="Note 4 3 3 4" xfId="15655"/>
    <cellStyle name="Note 4 3 3 4 2" xfId="15656"/>
    <cellStyle name="Note 4 3 3 5" xfId="15657"/>
    <cellStyle name="Note 4 3 3 6" xfId="15658"/>
    <cellStyle name="Note 4 3 4" xfId="2109"/>
    <cellStyle name="Note 4 3 4 2" xfId="2110"/>
    <cellStyle name="Note 4 3 4 2 2" xfId="15659"/>
    <cellStyle name="Note 4 3 4 3" xfId="15660"/>
    <cellStyle name="Note 4 3 4 4" xfId="15661"/>
    <cellStyle name="Note 4 3 5" xfId="2111"/>
    <cellStyle name="Note 4 3 5 2" xfId="15662"/>
    <cellStyle name="Note 4 3 5 3" xfId="15663"/>
    <cellStyle name="Note 4 3 6" xfId="15664"/>
    <cellStyle name="Note 4 3 7" xfId="15665"/>
    <cellStyle name="Note 4 4" xfId="2112"/>
    <cellStyle name="Note 4 4 2" xfId="2113"/>
    <cellStyle name="Note 4 4 2 2" xfId="2114"/>
    <cellStyle name="Note 4 4 2 2 2" xfId="2115"/>
    <cellStyle name="Note 4 4 2 2 2 2" xfId="2116"/>
    <cellStyle name="Note 4 4 2 2 3" xfId="2117"/>
    <cellStyle name="Note 4 4 2 2 3 2" xfId="15666"/>
    <cellStyle name="Note 4 4 2 2 4" xfId="15667"/>
    <cellStyle name="Note 4 4 2 2 5" xfId="15668"/>
    <cellStyle name="Note 4 4 2 3" xfId="2118"/>
    <cellStyle name="Note 4 4 2 3 2" xfId="2119"/>
    <cellStyle name="Note 4 4 2 3 3" xfId="15669"/>
    <cellStyle name="Note 4 4 2 4" xfId="2120"/>
    <cellStyle name="Note 4 4 2 4 2" xfId="15670"/>
    <cellStyle name="Note 4 4 2 5" xfId="2121"/>
    <cellStyle name="Note 4 4 2 6" xfId="15671"/>
    <cellStyle name="Note 4 4 3" xfId="2122"/>
    <cellStyle name="Note 4 4 3 2" xfId="2123"/>
    <cellStyle name="Note 4 4 3 2 2" xfId="2124"/>
    <cellStyle name="Note 4 4 3 2 2 2" xfId="15672"/>
    <cellStyle name="Note 4 4 3 2 3" xfId="15673"/>
    <cellStyle name="Note 4 4 3 2 4" xfId="15674"/>
    <cellStyle name="Note 4 4 3 3" xfId="2125"/>
    <cellStyle name="Note 4 4 3 3 2" xfId="15675"/>
    <cellStyle name="Note 4 4 3 4" xfId="15676"/>
    <cellStyle name="Note 4 4 3 4 2" xfId="15677"/>
    <cellStyle name="Note 4 4 3 5" xfId="15678"/>
    <cellStyle name="Note 4 4 3 6" xfId="15679"/>
    <cellStyle name="Note 4 4 4" xfId="2126"/>
    <cellStyle name="Note 4 4 4 2" xfId="2127"/>
    <cellStyle name="Note 4 4 4 2 2" xfId="15680"/>
    <cellStyle name="Note 4 4 4 3" xfId="15681"/>
    <cellStyle name="Note 4 4 4 4" xfId="15682"/>
    <cellStyle name="Note 4 4 5" xfId="2128"/>
    <cellStyle name="Note 4 4 5 2" xfId="15683"/>
    <cellStyle name="Note 4 4 5 3" xfId="15684"/>
    <cellStyle name="Note 4 4 6" xfId="15685"/>
    <cellStyle name="Note 4 4 7" xfId="15686"/>
    <cellStyle name="Note 4 5" xfId="2129"/>
    <cellStyle name="Note 4 5 2" xfId="2130"/>
    <cellStyle name="Note 4 5 2 2" xfId="2131"/>
    <cellStyle name="Note 4 5 2 2 2" xfId="2132"/>
    <cellStyle name="Note 4 5 2 2 2 2" xfId="2133"/>
    <cellStyle name="Note 4 5 2 2 3" xfId="2134"/>
    <cellStyle name="Note 4 5 2 2 3 2" xfId="15687"/>
    <cellStyle name="Note 4 5 2 2 4" xfId="15688"/>
    <cellStyle name="Note 4 5 2 2 5" xfId="15689"/>
    <cellStyle name="Note 4 5 2 3" xfId="2135"/>
    <cellStyle name="Note 4 5 2 3 2" xfId="2136"/>
    <cellStyle name="Note 4 5 2 3 3" xfId="15690"/>
    <cellStyle name="Note 4 5 2 4" xfId="2137"/>
    <cellStyle name="Note 4 5 2 4 2" xfId="15691"/>
    <cellStyle name="Note 4 5 2 5" xfId="2138"/>
    <cellStyle name="Note 4 5 2 6" xfId="15692"/>
    <cellStyle name="Note 4 5 3" xfId="2139"/>
    <cellStyle name="Note 4 5 3 2" xfId="2140"/>
    <cellStyle name="Note 4 5 3 2 2" xfId="2141"/>
    <cellStyle name="Note 4 5 3 2 2 2" xfId="15693"/>
    <cellStyle name="Note 4 5 3 2 3" xfId="15694"/>
    <cellStyle name="Note 4 5 3 2 4" xfId="15695"/>
    <cellStyle name="Note 4 5 3 3" xfId="2142"/>
    <cellStyle name="Note 4 5 3 3 2" xfId="15696"/>
    <cellStyle name="Note 4 5 3 4" xfId="15697"/>
    <cellStyle name="Note 4 5 3 4 2" xfId="15698"/>
    <cellStyle name="Note 4 5 3 5" xfId="15699"/>
    <cellStyle name="Note 4 5 3 6" xfId="15700"/>
    <cellStyle name="Note 4 5 4" xfId="2143"/>
    <cellStyle name="Note 4 5 4 2" xfId="2144"/>
    <cellStyle name="Note 4 5 4 2 2" xfId="15701"/>
    <cellStyle name="Note 4 5 4 3" xfId="15702"/>
    <cellStyle name="Note 4 5 4 4" xfId="15703"/>
    <cellStyle name="Note 4 5 5" xfId="2145"/>
    <cellStyle name="Note 4 5 5 2" xfId="15704"/>
    <cellStyle name="Note 4 5 5 3" xfId="15705"/>
    <cellStyle name="Note 4 5 6" xfId="15706"/>
    <cellStyle name="Note 4 5 7" xfId="15707"/>
    <cellStyle name="Note 4 6" xfId="2146"/>
    <cellStyle name="Note 4 6 2" xfId="2147"/>
    <cellStyle name="Note 4 6 2 2" xfId="2148"/>
    <cellStyle name="Note 4 6 2 2 2" xfId="2149"/>
    <cellStyle name="Note 4 6 2 2 2 2" xfId="2150"/>
    <cellStyle name="Note 4 6 2 2 3" xfId="2151"/>
    <cellStyle name="Note 4 6 2 2 3 2" xfId="15708"/>
    <cellStyle name="Note 4 6 2 2 4" xfId="15709"/>
    <cellStyle name="Note 4 6 2 2 5" xfId="15710"/>
    <cellStyle name="Note 4 6 2 3" xfId="2152"/>
    <cellStyle name="Note 4 6 2 3 2" xfId="2153"/>
    <cellStyle name="Note 4 6 2 3 3" xfId="15711"/>
    <cellStyle name="Note 4 6 2 4" xfId="2154"/>
    <cellStyle name="Note 4 6 2 4 2" xfId="15712"/>
    <cellStyle name="Note 4 6 2 5" xfId="2155"/>
    <cellStyle name="Note 4 6 2 6" xfId="15713"/>
    <cellStyle name="Note 4 6 3" xfId="2156"/>
    <cellStyle name="Note 4 6 3 2" xfId="2157"/>
    <cellStyle name="Note 4 6 3 2 2" xfId="2158"/>
    <cellStyle name="Note 4 6 3 2 2 2" xfId="15714"/>
    <cellStyle name="Note 4 6 3 2 3" xfId="15715"/>
    <cellStyle name="Note 4 6 3 2 4" xfId="15716"/>
    <cellStyle name="Note 4 6 3 3" xfId="2159"/>
    <cellStyle name="Note 4 6 3 3 2" xfId="15717"/>
    <cellStyle name="Note 4 6 3 4" xfId="15718"/>
    <cellStyle name="Note 4 6 3 4 2" xfId="15719"/>
    <cellStyle name="Note 4 6 3 5" xfId="15720"/>
    <cellStyle name="Note 4 6 3 6" xfId="15721"/>
    <cellStyle name="Note 4 6 4" xfId="2160"/>
    <cellStyle name="Note 4 6 4 2" xfId="2161"/>
    <cellStyle name="Note 4 6 4 2 2" xfId="15722"/>
    <cellStyle name="Note 4 6 4 3" xfId="15723"/>
    <cellStyle name="Note 4 6 4 4" xfId="15724"/>
    <cellStyle name="Note 4 6 5" xfId="2162"/>
    <cellStyle name="Note 4 6 5 2" xfId="15725"/>
    <cellStyle name="Note 4 6 5 3" xfId="15726"/>
    <cellStyle name="Note 4 6 6" xfId="15727"/>
    <cellStyle name="Note 4 6 7" xfId="15728"/>
    <cellStyle name="Note 4 7" xfId="2163"/>
    <cellStyle name="Note 4 7 2" xfId="2164"/>
    <cellStyle name="Note 4 7 2 2" xfId="2165"/>
    <cellStyle name="Note 4 7 2 2 2" xfId="2166"/>
    <cellStyle name="Note 4 7 2 2 2 2" xfId="2167"/>
    <cellStyle name="Note 4 7 2 2 3" xfId="2168"/>
    <cellStyle name="Note 4 7 2 2 3 2" xfId="15729"/>
    <cellStyle name="Note 4 7 2 2 4" xfId="15730"/>
    <cellStyle name="Note 4 7 2 2 5" xfId="15731"/>
    <cellStyle name="Note 4 7 2 3" xfId="2169"/>
    <cellStyle name="Note 4 7 2 3 2" xfId="2170"/>
    <cellStyle name="Note 4 7 2 3 3" xfId="15732"/>
    <cellStyle name="Note 4 7 2 4" xfId="2171"/>
    <cellStyle name="Note 4 7 2 4 2" xfId="15733"/>
    <cellStyle name="Note 4 7 2 5" xfId="2172"/>
    <cellStyle name="Note 4 7 2 6" xfId="15734"/>
    <cellStyle name="Note 4 7 3" xfId="2173"/>
    <cellStyle name="Note 4 7 3 2" xfId="2174"/>
    <cellStyle name="Note 4 7 3 2 2" xfId="2175"/>
    <cellStyle name="Note 4 7 3 2 2 2" xfId="15735"/>
    <cellStyle name="Note 4 7 3 2 3" xfId="15736"/>
    <cellStyle name="Note 4 7 3 2 4" xfId="15737"/>
    <cellStyle name="Note 4 7 3 3" xfId="2176"/>
    <cellStyle name="Note 4 7 3 3 2" xfId="15738"/>
    <cellStyle name="Note 4 7 3 4" xfId="15739"/>
    <cellStyle name="Note 4 7 3 4 2" xfId="15740"/>
    <cellStyle name="Note 4 7 3 5" xfId="15741"/>
    <cellStyle name="Note 4 7 3 6" xfId="15742"/>
    <cellStyle name="Note 4 7 4" xfId="2177"/>
    <cellStyle name="Note 4 7 4 2" xfId="2178"/>
    <cellStyle name="Note 4 7 4 2 2" xfId="15743"/>
    <cellStyle name="Note 4 7 4 3" xfId="15744"/>
    <cellStyle name="Note 4 7 4 4" xfId="15745"/>
    <cellStyle name="Note 4 7 5" xfId="2179"/>
    <cellStyle name="Note 4 7 5 2" xfId="15746"/>
    <cellStyle name="Note 4 7 5 3" xfId="15747"/>
    <cellStyle name="Note 4 7 6" xfId="15748"/>
    <cellStyle name="Note 4 7 7" xfId="15749"/>
    <cellStyle name="Note 4 8" xfId="2180"/>
    <cellStyle name="Note 4 8 2" xfId="2181"/>
    <cellStyle name="Note 4 8 2 2" xfId="2182"/>
    <cellStyle name="Note 4 8 2 2 2" xfId="2183"/>
    <cellStyle name="Note 4 8 2 2 2 2" xfId="2184"/>
    <cellStyle name="Note 4 8 2 2 3" xfId="2185"/>
    <cellStyle name="Note 4 8 2 2 3 2" xfId="15750"/>
    <cellStyle name="Note 4 8 2 2 4" xfId="15751"/>
    <cellStyle name="Note 4 8 2 2 5" xfId="15752"/>
    <cellStyle name="Note 4 8 2 3" xfId="2186"/>
    <cellStyle name="Note 4 8 2 3 2" xfId="2187"/>
    <cellStyle name="Note 4 8 2 3 3" xfId="15753"/>
    <cellStyle name="Note 4 8 2 4" xfId="2188"/>
    <cellStyle name="Note 4 8 2 4 2" xfId="15754"/>
    <cellStyle name="Note 4 8 2 5" xfId="2189"/>
    <cellStyle name="Note 4 8 2 6" xfId="15755"/>
    <cellStyle name="Note 4 8 3" xfId="2190"/>
    <cellStyle name="Note 4 8 3 2" xfId="2191"/>
    <cellStyle name="Note 4 8 3 2 2" xfId="2192"/>
    <cellStyle name="Note 4 8 3 2 2 2" xfId="15756"/>
    <cellStyle name="Note 4 8 3 2 3" xfId="15757"/>
    <cellStyle name="Note 4 8 3 2 4" xfId="15758"/>
    <cellStyle name="Note 4 8 3 3" xfId="2193"/>
    <cellStyle name="Note 4 8 3 3 2" xfId="15759"/>
    <cellStyle name="Note 4 8 3 4" xfId="15760"/>
    <cellStyle name="Note 4 8 3 4 2" xfId="15761"/>
    <cellStyle name="Note 4 8 3 5" xfId="15762"/>
    <cellStyle name="Note 4 8 3 6" xfId="15763"/>
    <cellStyle name="Note 4 8 4" xfId="2194"/>
    <cellStyle name="Note 4 8 4 2" xfId="2195"/>
    <cellStyle name="Note 4 8 4 2 2" xfId="15764"/>
    <cellStyle name="Note 4 8 4 3" xfId="15765"/>
    <cellStyle name="Note 4 8 4 4" xfId="15766"/>
    <cellStyle name="Note 4 8 5" xfId="2196"/>
    <cellStyle name="Note 4 8 5 2" xfId="15767"/>
    <cellStyle name="Note 4 8 5 3" xfId="15768"/>
    <cellStyle name="Note 4 8 6" xfId="15769"/>
    <cellStyle name="Note 4 8 7" xfId="15770"/>
    <cellStyle name="Note 5 2" xfId="2197"/>
    <cellStyle name="Note 5 2 2" xfId="2198"/>
    <cellStyle name="Note 5 2 2 2" xfId="2199"/>
    <cellStyle name="Note 5 2 2 2 2" xfId="2200"/>
    <cellStyle name="Note 5 2 2 2 2 2" xfId="2201"/>
    <cellStyle name="Note 5 2 2 2 3" xfId="2202"/>
    <cellStyle name="Note 5 2 2 2 3 2" xfId="15771"/>
    <cellStyle name="Note 5 2 2 2 4" xfId="15772"/>
    <cellStyle name="Note 5 2 2 2 5" xfId="15773"/>
    <cellStyle name="Note 5 2 2 3" xfId="2203"/>
    <cellStyle name="Note 5 2 2 3 2" xfId="2204"/>
    <cellStyle name="Note 5 2 2 3 3" xfId="15774"/>
    <cellStyle name="Note 5 2 2 4" xfId="2205"/>
    <cellStyle name="Note 5 2 2 4 2" xfId="15775"/>
    <cellStyle name="Note 5 2 2 5" xfId="2206"/>
    <cellStyle name="Note 5 2 2 6" xfId="15776"/>
    <cellStyle name="Note 5 2 3" xfId="2207"/>
    <cellStyle name="Note 5 2 3 2" xfId="2208"/>
    <cellStyle name="Note 5 2 3 2 2" xfId="2209"/>
    <cellStyle name="Note 5 2 3 2 2 2" xfId="15777"/>
    <cellStyle name="Note 5 2 3 2 3" xfId="15778"/>
    <cellStyle name="Note 5 2 3 2 4" xfId="15779"/>
    <cellStyle name="Note 5 2 3 3" xfId="2210"/>
    <cellStyle name="Note 5 2 3 3 2" xfId="15780"/>
    <cellStyle name="Note 5 2 3 4" xfId="15781"/>
    <cellStyle name="Note 5 2 3 4 2" xfId="15782"/>
    <cellStyle name="Note 5 2 3 5" xfId="15783"/>
    <cellStyle name="Note 5 2 3 6" xfId="15784"/>
    <cellStyle name="Note 5 2 4" xfId="2211"/>
    <cellStyle name="Note 5 2 4 2" xfId="2212"/>
    <cellStyle name="Note 5 2 4 2 2" xfId="15785"/>
    <cellStyle name="Note 5 2 4 3" xfId="15786"/>
    <cellStyle name="Note 5 2 4 4" xfId="15787"/>
    <cellStyle name="Note 5 2 5" xfId="2213"/>
    <cellStyle name="Note 5 2 5 2" xfId="15788"/>
    <cellStyle name="Note 5 2 5 3" xfId="15789"/>
    <cellStyle name="Note 5 2 6" xfId="15790"/>
    <cellStyle name="Note 5 2 7" xfId="15791"/>
    <cellStyle name="Note 5 3" xfId="2214"/>
    <cellStyle name="Note 5 3 2" xfId="2215"/>
    <cellStyle name="Note 5 3 2 2" xfId="2216"/>
    <cellStyle name="Note 5 3 2 2 2" xfId="2217"/>
    <cellStyle name="Note 5 3 2 2 2 2" xfId="2218"/>
    <cellStyle name="Note 5 3 2 2 3" xfId="2219"/>
    <cellStyle name="Note 5 3 2 2 3 2" xfId="15792"/>
    <cellStyle name="Note 5 3 2 2 4" xfId="15793"/>
    <cellStyle name="Note 5 3 2 2 5" xfId="15794"/>
    <cellStyle name="Note 5 3 2 3" xfId="2220"/>
    <cellStyle name="Note 5 3 2 3 2" xfId="2221"/>
    <cellStyle name="Note 5 3 2 3 3" xfId="15795"/>
    <cellStyle name="Note 5 3 2 4" xfId="2222"/>
    <cellStyle name="Note 5 3 2 4 2" xfId="15796"/>
    <cellStyle name="Note 5 3 2 5" xfId="2223"/>
    <cellStyle name="Note 5 3 2 6" xfId="15797"/>
    <cellStyle name="Note 5 3 3" xfId="2224"/>
    <cellStyle name="Note 5 3 3 2" xfId="2225"/>
    <cellStyle name="Note 5 3 3 2 2" xfId="2226"/>
    <cellStyle name="Note 5 3 3 2 2 2" xfId="15798"/>
    <cellStyle name="Note 5 3 3 2 3" xfId="15799"/>
    <cellStyle name="Note 5 3 3 2 4" xfId="15800"/>
    <cellStyle name="Note 5 3 3 3" xfId="2227"/>
    <cellStyle name="Note 5 3 3 3 2" xfId="15801"/>
    <cellStyle name="Note 5 3 3 4" xfId="15802"/>
    <cellStyle name="Note 5 3 3 4 2" xfId="15803"/>
    <cellStyle name="Note 5 3 3 5" xfId="15804"/>
    <cellStyle name="Note 5 3 3 6" xfId="15805"/>
    <cellStyle name="Note 5 3 4" xfId="2228"/>
    <cellStyle name="Note 5 3 4 2" xfId="2229"/>
    <cellStyle name="Note 5 3 4 2 2" xfId="15806"/>
    <cellStyle name="Note 5 3 4 3" xfId="15807"/>
    <cellStyle name="Note 5 3 4 4" xfId="15808"/>
    <cellStyle name="Note 5 3 5" xfId="2230"/>
    <cellStyle name="Note 5 3 5 2" xfId="15809"/>
    <cellStyle name="Note 5 3 5 3" xfId="15810"/>
    <cellStyle name="Note 5 3 6" xfId="15811"/>
    <cellStyle name="Note 5 3 7" xfId="15812"/>
    <cellStyle name="Note 5 4" xfId="2231"/>
    <cellStyle name="Note 5 4 2" xfId="2232"/>
    <cellStyle name="Note 5 4 2 2" xfId="2233"/>
    <cellStyle name="Note 5 4 2 2 2" xfId="2234"/>
    <cellStyle name="Note 5 4 2 2 2 2" xfId="2235"/>
    <cellStyle name="Note 5 4 2 2 3" xfId="2236"/>
    <cellStyle name="Note 5 4 2 2 3 2" xfId="15813"/>
    <cellStyle name="Note 5 4 2 2 4" xfId="15814"/>
    <cellStyle name="Note 5 4 2 2 5" xfId="15815"/>
    <cellStyle name="Note 5 4 2 3" xfId="2237"/>
    <cellStyle name="Note 5 4 2 3 2" xfId="2238"/>
    <cellStyle name="Note 5 4 2 3 3" xfId="15816"/>
    <cellStyle name="Note 5 4 2 4" xfId="2239"/>
    <cellStyle name="Note 5 4 2 4 2" xfId="15817"/>
    <cellStyle name="Note 5 4 2 5" xfId="2240"/>
    <cellStyle name="Note 5 4 2 6" xfId="15818"/>
    <cellStyle name="Note 5 4 3" xfId="2241"/>
    <cellStyle name="Note 5 4 3 2" xfId="2242"/>
    <cellStyle name="Note 5 4 3 2 2" xfId="2243"/>
    <cellStyle name="Note 5 4 3 2 2 2" xfId="15819"/>
    <cellStyle name="Note 5 4 3 2 3" xfId="15820"/>
    <cellStyle name="Note 5 4 3 2 4" xfId="15821"/>
    <cellStyle name="Note 5 4 3 3" xfId="2244"/>
    <cellStyle name="Note 5 4 3 3 2" xfId="15822"/>
    <cellStyle name="Note 5 4 3 4" xfId="15823"/>
    <cellStyle name="Note 5 4 3 4 2" xfId="15824"/>
    <cellStyle name="Note 5 4 3 5" xfId="15825"/>
    <cellStyle name="Note 5 4 3 6" xfId="15826"/>
    <cellStyle name="Note 5 4 4" xfId="2245"/>
    <cellStyle name="Note 5 4 4 2" xfId="2246"/>
    <cellStyle name="Note 5 4 4 2 2" xfId="15827"/>
    <cellStyle name="Note 5 4 4 3" xfId="15828"/>
    <cellStyle name="Note 5 4 4 4" xfId="15829"/>
    <cellStyle name="Note 5 4 5" xfId="2247"/>
    <cellStyle name="Note 5 4 5 2" xfId="15830"/>
    <cellStyle name="Note 5 4 5 3" xfId="15831"/>
    <cellStyle name="Note 5 4 6" xfId="15832"/>
    <cellStyle name="Note 5 4 7" xfId="15833"/>
    <cellStyle name="Note 5 5" xfId="2248"/>
    <cellStyle name="Note 5 5 2" xfId="2249"/>
    <cellStyle name="Note 5 5 2 2" xfId="2250"/>
    <cellStyle name="Note 5 5 2 2 2" xfId="2251"/>
    <cellStyle name="Note 5 5 2 2 2 2" xfId="2252"/>
    <cellStyle name="Note 5 5 2 2 3" xfId="2253"/>
    <cellStyle name="Note 5 5 2 2 3 2" xfId="15834"/>
    <cellStyle name="Note 5 5 2 2 4" xfId="15835"/>
    <cellStyle name="Note 5 5 2 2 5" xfId="15836"/>
    <cellStyle name="Note 5 5 2 3" xfId="2254"/>
    <cellStyle name="Note 5 5 2 3 2" xfId="2255"/>
    <cellStyle name="Note 5 5 2 3 3" xfId="15837"/>
    <cellStyle name="Note 5 5 2 4" xfId="2256"/>
    <cellStyle name="Note 5 5 2 4 2" xfId="15838"/>
    <cellStyle name="Note 5 5 2 5" xfId="2257"/>
    <cellStyle name="Note 5 5 2 6" xfId="15839"/>
    <cellStyle name="Note 5 5 3" xfId="2258"/>
    <cellStyle name="Note 5 5 3 2" xfId="2259"/>
    <cellStyle name="Note 5 5 3 2 2" xfId="2260"/>
    <cellStyle name="Note 5 5 3 2 2 2" xfId="15840"/>
    <cellStyle name="Note 5 5 3 2 3" xfId="15841"/>
    <cellStyle name="Note 5 5 3 2 4" xfId="15842"/>
    <cellStyle name="Note 5 5 3 3" xfId="2261"/>
    <cellStyle name="Note 5 5 3 3 2" xfId="15843"/>
    <cellStyle name="Note 5 5 3 4" xfId="15844"/>
    <cellStyle name="Note 5 5 3 4 2" xfId="15845"/>
    <cellStyle name="Note 5 5 3 5" xfId="15846"/>
    <cellStyle name="Note 5 5 3 6" xfId="15847"/>
    <cellStyle name="Note 5 5 4" xfId="2262"/>
    <cellStyle name="Note 5 5 4 2" xfId="2263"/>
    <cellStyle name="Note 5 5 4 2 2" xfId="15848"/>
    <cellStyle name="Note 5 5 4 3" xfId="15849"/>
    <cellStyle name="Note 5 5 4 4" xfId="15850"/>
    <cellStyle name="Note 5 5 5" xfId="2264"/>
    <cellStyle name="Note 5 5 5 2" xfId="15851"/>
    <cellStyle name="Note 5 5 5 3" xfId="15852"/>
    <cellStyle name="Note 5 5 6" xfId="15853"/>
    <cellStyle name="Note 5 5 7" xfId="15854"/>
    <cellStyle name="Note 5 6" xfId="2265"/>
    <cellStyle name="Note 5 6 2" xfId="2266"/>
    <cellStyle name="Note 5 6 2 2" xfId="2267"/>
    <cellStyle name="Note 5 6 2 2 2" xfId="2268"/>
    <cellStyle name="Note 5 6 2 2 2 2" xfId="2269"/>
    <cellStyle name="Note 5 6 2 2 3" xfId="2270"/>
    <cellStyle name="Note 5 6 2 2 3 2" xfId="15855"/>
    <cellStyle name="Note 5 6 2 2 4" xfId="15856"/>
    <cellStyle name="Note 5 6 2 2 5" xfId="15857"/>
    <cellStyle name="Note 5 6 2 3" xfId="2271"/>
    <cellStyle name="Note 5 6 2 3 2" xfId="2272"/>
    <cellStyle name="Note 5 6 2 3 3" xfId="15858"/>
    <cellStyle name="Note 5 6 2 4" xfId="2273"/>
    <cellStyle name="Note 5 6 2 4 2" xfId="15859"/>
    <cellStyle name="Note 5 6 2 5" xfId="2274"/>
    <cellStyle name="Note 5 6 2 6" xfId="15860"/>
    <cellStyle name="Note 5 6 3" xfId="2275"/>
    <cellStyle name="Note 5 6 3 2" xfId="2276"/>
    <cellStyle name="Note 5 6 3 2 2" xfId="2277"/>
    <cellStyle name="Note 5 6 3 2 2 2" xfId="15861"/>
    <cellStyle name="Note 5 6 3 2 3" xfId="15862"/>
    <cellStyle name="Note 5 6 3 2 4" xfId="15863"/>
    <cellStyle name="Note 5 6 3 3" xfId="2278"/>
    <cellStyle name="Note 5 6 3 3 2" xfId="15864"/>
    <cellStyle name="Note 5 6 3 4" xfId="15865"/>
    <cellStyle name="Note 5 6 3 4 2" xfId="15866"/>
    <cellStyle name="Note 5 6 3 5" xfId="15867"/>
    <cellStyle name="Note 5 6 3 6" xfId="15868"/>
    <cellStyle name="Note 5 6 4" xfId="2279"/>
    <cellStyle name="Note 5 6 4 2" xfId="2280"/>
    <cellStyle name="Note 5 6 4 2 2" xfId="15869"/>
    <cellStyle name="Note 5 6 4 3" xfId="15870"/>
    <cellStyle name="Note 5 6 4 4" xfId="15871"/>
    <cellStyle name="Note 5 6 5" xfId="2281"/>
    <cellStyle name="Note 5 6 5 2" xfId="15872"/>
    <cellStyle name="Note 5 6 5 3" xfId="15873"/>
    <cellStyle name="Note 5 6 6" xfId="15874"/>
    <cellStyle name="Note 5 6 7" xfId="15875"/>
    <cellStyle name="Note 5 7" xfId="2282"/>
    <cellStyle name="Note 5 7 2" xfId="2283"/>
    <cellStyle name="Note 5 7 2 2" xfId="2284"/>
    <cellStyle name="Note 5 7 2 2 2" xfId="2285"/>
    <cellStyle name="Note 5 7 2 2 2 2" xfId="2286"/>
    <cellStyle name="Note 5 7 2 2 3" xfId="2287"/>
    <cellStyle name="Note 5 7 2 2 3 2" xfId="15876"/>
    <cellStyle name="Note 5 7 2 2 4" xfId="15877"/>
    <cellStyle name="Note 5 7 2 2 5" xfId="15878"/>
    <cellStyle name="Note 5 7 2 3" xfId="2288"/>
    <cellStyle name="Note 5 7 2 3 2" xfId="2289"/>
    <cellStyle name="Note 5 7 2 3 3" xfId="15879"/>
    <cellStyle name="Note 5 7 2 4" xfId="2290"/>
    <cellStyle name="Note 5 7 2 4 2" xfId="15880"/>
    <cellStyle name="Note 5 7 2 5" xfId="2291"/>
    <cellStyle name="Note 5 7 2 6" xfId="15881"/>
    <cellStyle name="Note 5 7 3" xfId="2292"/>
    <cellStyle name="Note 5 7 3 2" xfId="2293"/>
    <cellStyle name="Note 5 7 3 2 2" xfId="2294"/>
    <cellStyle name="Note 5 7 3 2 2 2" xfId="15882"/>
    <cellStyle name="Note 5 7 3 2 3" xfId="15883"/>
    <cellStyle name="Note 5 7 3 2 4" xfId="15884"/>
    <cellStyle name="Note 5 7 3 3" xfId="2295"/>
    <cellStyle name="Note 5 7 3 3 2" xfId="15885"/>
    <cellStyle name="Note 5 7 3 4" xfId="15886"/>
    <cellStyle name="Note 5 7 3 4 2" xfId="15887"/>
    <cellStyle name="Note 5 7 3 5" xfId="15888"/>
    <cellStyle name="Note 5 7 3 6" xfId="15889"/>
    <cellStyle name="Note 5 7 4" xfId="2296"/>
    <cellStyle name="Note 5 7 4 2" xfId="2297"/>
    <cellStyle name="Note 5 7 4 2 2" xfId="15890"/>
    <cellStyle name="Note 5 7 4 3" xfId="15891"/>
    <cellStyle name="Note 5 7 4 4" xfId="15892"/>
    <cellStyle name="Note 5 7 5" xfId="2298"/>
    <cellStyle name="Note 5 7 5 2" xfId="15893"/>
    <cellStyle name="Note 5 7 5 3" xfId="15894"/>
    <cellStyle name="Note 5 7 6" xfId="15895"/>
    <cellStyle name="Note 5 7 7" xfId="15896"/>
    <cellStyle name="Note 5 8" xfId="2299"/>
    <cellStyle name="Note 5 8 2" xfId="2300"/>
    <cellStyle name="Note 5 8 2 2" xfId="2301"/>
    <cellStyle name="Note 5 8 2 2 2" xfId="2302"/>
    <cellStyle name="Note 5 8 2 2 2 2" xfId="2303"/>
    <cellStyle name="Note 5 8 2 2 3" xfId="2304"/>
    <cellStyle name="Note 5 8 2 2 3 2" xfId="15897"/>
    <cellStyle name="Note 5 8 2 2 4" xfId="15898"/>
    <cellStyle name="Note 5 8 2 2 5" xfId="15899"/>
    <cellStyle name="Note 5 8 2 3" xfId="2305"/>
    <cellStyle name="Note 5 8 2 3 2" xfId="2306"/>
    <cellStyle name="Note 5 8 2 3 3" xfId="15900"/>
    <cellStyle name="Note 5 8 2 4" xfId="2307"/>
    <cellStyle name="Note 5 8 2 4 2" xfId="15901"/>
    <cellStyle name="Note 5 8 2 5" xfId="2308"/>
    <cellStyle name="Note 5 8 2 6" xfId="15902"/>
    <cellStyle name="Note 5 8 3" xfId="2309"/>
    <cellStyle name="Note 5 8 3 2" xfId="2310"/>
    <cellStyle name="Note 5 8 3 2 2" xfId="2311"/>
    <cellStyle name="Note 5 8 3 2 2 2" xfId="15903"/>
    <cellStyle name="Note 5 8 3 2 3" xfId="15904"/>
    <cellStyle name="Note 5 8 3 2 4" xfId="15905"/>
    <cellStyle name="Note 5 8 3 3" xfId="2312"/>
    <cellStyle name="Note 5 8 3 3 2" xfId="15906"/>
    <cellStyle name="Note 5 8 3 4" xfId="15907"/>
    <cellStyle name="Note 5 8 3 4 2" xfId="15908"/>
    <cellStyle name="Note 5 8 3 5" xfId="15909"/>
    <cellStyle name="Note 5 8 3 6" xfId="15910"/>
    <cellStyle name="Note 5 8 4" xfId="2313"/>
    <cellStyle name="Note 5 8 4 2" xfId="2314"/>
    <cellStyle name="Note 5 8 4 2 2" xfId="15911"/>
    <cellStyle name="Note 5 8 4 3" xfId="15912"/>
    <cellStyle name="Note 5 8 4 4" xfId="15913"/>
    <cellStyle name="Note 5 8 5" xfId="2315"/>
    <cellStyle name="Note 5 8 5 2" xfId="15914"/>
    <cellStyle name="Note 5 8 5 3" xfId="15915"/>
    <cellStyle name="Note 5 8 6" xfId="15916"/>
    <cellStyle name="Note 5 8 7" xfId="15917"/>
    <cellStyle name="Note 6 2" xfId="2316"/>
    <cellStyle name="Note 6 2 2" xfId="2317"/>
    <cellStyle name="Note 6 2 2 2" xfId="2318"/>
    <cellStyle name="Note 6 2 2 2 2" xfId="2319"/>
    <cellStyle name="Note 6 2 2 2 2 2" xfId="2320"/>
    <cellStyle name="Note 6 2 2 2 3" xfId="2321"/>
    <cellStyle name="Note 6 2 2 2 3 2" xfId="15918"/>
    <cellStyle name="Note 6 2 2 2 4" xfId="15919"/>
    <cellStyle name="Note 6 2 2 2 5" xfId="15920"/>
    <cellStyle name="Note 6 2 2 3" xfId="2322"/>
    <cellStyle name="Note 6 2 2 3 2" xfId="2323"/>
    <cellStyle name="Note 6 2 2 3 3" xfId="15921"/>
    <cellStyle name="Note 6 2 2 4" xfId="2324"/>
    <cellStyle name="Note 6 2 2 4 2" xfId="15922"/>
    <cellStyle name="Note 6 2 2 5" xfId="2325"/>
    <cellStyle name="Note 6 2 2 6" xfId="15923"/>
    <cellStyle name="Note 6 2 3" xfId="2326"/>
    <cellStyle name="Note 6 2 3 2" xfId="2327"/>
    <cellStyle name="Note 6 2 3 2 2" xfId="2328"/>
    <cellStyle name="Note 6 2 3 2 2 2" xfId="15924"/>
    <cellStyle name="Note 6 2 3 2 3" xfId="15925"/>
    <cellStyle name="Note 6 2 3 2 4" xfId="15926"/>
    <cellStyle name="Note 6 2 3 3" xfId="2329"/>
    <cellStyle name="Note 6 2 3 3 2" xfId="15927"/>
    <cellStyle name="Note 6 2 3 4" xfId="15928"/>
    <cellStyle name="Note 6 2 3 4 2" xfId="15929"/>
    <cellStyle name="Note 6 2 3 5" xfId="15930"/>
    <cellStyle name="Note 6 2 3 6" xfId="15931"/>
    <cellStyle name="Note 6 2 4" xfId="2330"/>
    <cellStyle name="Note 6 2 4 2" xfId="2331"/>
    <cellStyle name="Note 6 2 4 2 2" xfId="15932"/>
    <cellStyle name="Note 6 2 4 3" xfId="15933"/>
    <cellStyle name="Note 6 2 4 4" xfId="15934"/>
    <cellStyle name="Note 6 2 5" xfId="2332"/>
    <cellStyle name="Note 6 2 5 2" xfId="15935"/>
    <cellStyle name="Note 6 2 5 3" xfId="15936"/>
    <cellStyle name="Note 6 2 6" xfId="15937"/>
    <cellStyle name="Note 6 2 7" xfId="15938"/>
    <cellStyle name="Note 6 3" xfId="2333"/>
    <cellStyle name="Note 6 3 2" xfId="2334"/>
    <cellStyle name="Note 6 3 2 2" xfId="2335"/>
    <cellStyle name="Note 6 3 2 2 2" xfId="2336"/>
    <cellStyle name="Note 6 3 2 2 2 2" xfId="2337"/>
    <cellStyle name="Note 6 3 2 2 3" xfId="2338"/>
    <cellStyle name="Note 6 3 2 2 3 2" xfId="15939"/>
    <cellStyle name="Note 6 3 2 2 4" xfId="15940"/>
    <cellStyle name="Note 6 3 2 2 5" xfId="15941"/>
    <cellStyle name="Note 6 3 2 3" xfId="2339"/>
    <cellStyle name="Note 6 3 2 3 2" xfId="2340"/>
    <cellStyle name="Note 6 3 2 3 3" xfId="15942"/>
    <cellStyle name="Note 6 3 2 4" xfId="2341"/>
    <cellStyle name="Note 6 3 2 4 2" xfId="15943"/>
    <cellStyle name="Note 6 3 2 5" xfId="2342"/>
    <cellStyle name="Note 6 3 2 6" xfId="15944"/>
    <cellStyle name="Note 6 3 3" xfId="2343"/>
    <cellStyle name="Note 6 3 3 2" xfId="2344"/>
    <cellStyle name="Note 6 3 3 2 2" xfId="2345"/>
    <cellStyle name="Note 6 3 3 2 2 2" xfId="15945"/>
    <cellStyle name="Note 6 3 3 2 3" xfId="15946"/>
    <cellStyle name="Note 6 3 3 2 4" xfId="15947"/>
    <cellStyle name="Note 6 3 3 3" xfId="2346"/>
    <cellStyle name="Note 6 3 3 3 2" xfId="15948"/>
    <cellStyle name="Note 6 3 3 4" xfId="15949"/>
    <cellStyle name="Note 6 3 3 4 2" xfId="15950"/>
    <cellStyle name="Note 6 3 3 5" xfId="15951"/>
    <cellStyle name="Note 6 3 3 6" xfId="15952"/>
    <cellStyle name="Note 6 3 4" xfId="2347"/>
    <cellStyle name="Note 6 3 4 2" xfId="2348"/>
    <cellStyle name="Note 6 3 4 2 2" xfId="15953"/>
    <cellStyle name="Note 6 3 4 3" xfId="15954"/>
    <cellStyle name="Note 6 3 4 4" xfId="15955"/>
    <cellStyle name="Note 6 3 5" xfId="2349"/>
    <cellStyle name="Note 6 3 5 2" xfId="15956"/>
    <cellStyle name="Note 6 3 5 3" xfId="15957"/>
    <cellStyle name="Note 6 3 6" xfId="15958"/>
    <cellStyle name="Note 6 3 7" xfId="15959"/>
    <cellStyle name="Note 6 4" xfId="2350"/>
    <cellStyle name="Note 6 4 2" xfId="2351"/>
    <cellStyle name="Note 6 4 2 2" xfId="2352"/>
    <cellStyle name="Note 6 4 2 2 2" xfId="2353"/>
    <cellStyle name="Note 6 4 2 2 2 2" xfId="2354"/>
    <cellStyle name="Note 6 4 2 2 3" xfId="2355"/>
    <cellStyle name="Note 6 4 2 2 3 2" xfId="15960"/>
    <cellStyle name="Note 6 4 2 2 4" xfId="15961"/>
    <cellStyle name="Note 6 4 2 2 5" xfId="15962"/>
    <cellStyle name="Note 6 4 2 3" xfId="2356"/>
    <cellStyle name="Note 6 4 2 3 2" xfId="2357"/>
    <cellStyle name="Note 6 4 2 3 3" xfId="15963"/>
    <cellStyle name="Note 6 4 2 4" xfId="2358"/>
    <cellStyle name="Note 6 4 2 4 2" xfId="15964"/>
    <cellStyle name="Note 6 4 2 5" xfId="2359"/>
    <cellStyle name="Note 6 4 2 6" xfId="15965"/>
    <cellStyle name="Note 6 4 3" xfId="2360"/>
    <cellStyle name="Note 6 4 3 2" xfId="2361"/>
    <cellStyle name="Note 6 4 3 2 2" xfId="2362"/>
    <cellStyle name="Note 6 4 3 2 2 2" xfId="15966"/>
    <cellStyle name="Note 6 4 3 2 3" xfId="15967"/>
    <cellStyle name="Note 6 4 3 2 4" xfId="15968"/>
    <cellStyle name="Note 6 4 3 3" xfId="2363"/>
    <cellStyle name="Note 6 4 3 3 2" xfId="15969"/>
    <cellStyle name="Note 6 4 3 4" xfId="15970"/>
    <cellStyle name="Note 6 4 3 4 2" xfId="15971"/>
    <cellStyle name="Note 6 4 3 5" xfId="15972"/>
    <cellStyle name="Note 6 4 3 6" xfId="15973"/>
    <cellStyle name="Note 6 4 4" xfId="2364"/>
    <cellStyle name="Note 6 4 4 2" xfId="2365"/>
    <cellStyle name="Note 6 4 4 2 2" xfId="15974"/>
    <cellStyle name="Note 6 4 4 3" xfId="15975"/>
    <cellStyle name="Note 6 4 4 4" xfId="15976"/>
    <cellStyle name="Note 6 4 5" xfId="2366"/>
    <cellStyle name="Note 6 4 5 2" xfId="15977"/>
    <cellStyle name="Note 6 4 5 3" xfId="15978"/>
    <cellStyle name="Note 6 4 6" xfId="15979"/>
    <cellStyle name="Note 6 4 7" xfId="15980"/>
    <cellStyle name="Note 6 5" xfId="2367"/>
    <cellStyle name="Note 6 5 2" xfId="2368"/>
    <cellStyle name="Note 6 5 2 2" xfId="2369"/>
    <cellStyle name="Note 6 5 2 2 2" xfId="2370"/>
    <cellStyle name="Note 6 5 2 2 2 2" xfId="2371"/>
    <cellStyle name="Note 6 5 2 2 3" xfId="2372"/>
    <cellStyle name="Note 6 5 2 2 3 2" xfId="15981"/>
    <cellStyle name="Note 6 5 2 2 4" xfId="15982"/>
    <cellStyle name="Note 6 5 2 2 5" xfId="15983"/>
    <cellStyle name="Note 6 5 2 3" xfId="2373"/>
    <cellStyle name="Note 6 5 2 3 2" xfId="2374"/>
    <cellStyle name="Note 6 5 2 3 3" xfId="15984"/>
    <cellStyle name="Note 6 5 2 4" xfId="2375"/>
    <cellStyle name="Note 6 5 2 4 2" xfId="15985"/>
    <cellStyle name="Note 6 5 2 5" xfId="2376"/>
    <cellStyle name="Note 6 5 2 6" xfId="15986"/>
    <cellStyle name="Note 6 5 3" xfId="2377"/>
    <cellStyle name="Note 6 5 3 2" xfId="2378"/>
    <cellStyle name="Note 6 5 3 2 2" xfId="2379"/>
    <cellStyle name="Note 6 5 3 2 2 2" xfId="15987"/>
    <cellStyle name="Note 6 5 3 2 3" xfId="15988"/>
    <cellStyle name="Note 6 5 3 2 4" xfId="15989"/>
    <cellStyle name="Note 6 5 3 3" xfId="2380"/>
    <cellStyle name="Note 6 5 3 3 2" xfId="15990"/>
    <cellStyle name="Note 6 5 3 4" xfId="15991"/>
    <cellStyle name="Note 6 5 3 4 2" xfId="15992"/>
    <cellStyle name="Note 6 5 3 5" xfId="15993"/>
    <cellStyle name="Note 6 5 3 6" xfId="15994"/>
    <cellStyle name="Note 6 5 4" xfId="2381"/>
    <cellStyle name="Note 6 5 4 2" xfId="2382"/>
    <cellStyle name="Note 6 5 4 2 2" xfId="15995"/>
    <cellStyle name="Note 6 5 4 3" xfId="15996"/>
    <cellStyle name="Note 6 5 4 4" xfId="15997"/>
    <cellStyle name="Note 6 5 5" xfId="2383"/>
    <cellStyle name="Note 6 5 5 2" xfId="15998"/>
    <cellStyle name="Note 6 5 5 3" xfId="15999"/>
    <cellStyle name="Note 6 5 6" xfId="16000"/>
    <cellStyle name="Note 6 5 7" xfId="16001"/>
    <cellStyle name="Note 6 6" xfId="2384"/>
    <cellStyle name="Note 6 6 2" xfId="2385"/>
    <cellStyle name="Note 6 6 2 2" xfId="2386"/>
    <cellStyle name="Note 6 6 2 2 2" xfId="2387"/>
    <cellStyle name="Note 6 6 2 2 2 2" xfId="2388"/>
    <cellStyle name="Note 6 6 2 2 3" xfId="2389"/>
    <cellStyle name="Note 6 6 2 2 3 2" xfId="16002"/>
    <cellStyle name="Note 6 6 2 2 4" xfId="16003"/>
    <cellStyle name="Note 6 6 2 2 5" xfId="16004"/>
    <cellStyle name="Note 6 6 2 3" xfId="2390"/>
    <cellStyle name="Note 6 6 2 3 2" xfId="2391"/>
    <cellStyle name="Note 6 6 2 3 3" xfId="16005"/>
    <cellStyle name="Note 6 6 2 4" xfId="2392"/>
    <cellStyle name="Note 6 6 2 4 2" xfId="16006"/>
    <cellStyle name="Note 6 6 2 5" xfId="2393"/>
    <cellStyle name="Note 6 6 2 6" xfId="16007"/>
    <cellStyle name="Note 6 6 3" xfId="2394"/>
    <cellStyle name="Note 6 6 3 2" xfId="2395"/>
    <cellStyle name="Note 6 6 3 2 2" xfId="2396"/>
    <cellStyle name="Note 6 6 3 2 2 2" xfId="16008"/>
    <cellStyle name="Note 6 6 3 2 3" xfId="16009"/>
    <cellStyle name="Note 6 6 3 2 4" xfId="16010"/>
    <cellStyle name="Note 6 6 3 3" xfId="2397"/>
    <cellStyle name="Note 6 6 3 3 2" xfId="16011"/>
    <cellStyle name="Note 6 6 3 4" xfId="16012"/>
    <cellStyle name="Note 6 6 3 4 2" xfId="16013"/>
    <cellStyle name="Note 6 6 3 5" xfId="16014"/>
    <cellStyle name="Note 6 6 3 6" xfId="16015"/>
    <cellStyle name="Note 6 6 4" xfId="2398"/>
    <cellStyle name="Note 6 6 4 2" xfId="2399"/>
    <cellStyle name="Note 6 6 4 2 2" xfId="16016"/>
    <cellStyle name="Note 6 6 4 3" xfId="16017"/>
    <cellStyle name="Note 6 6 4 4" xfId="16018"/>
    <cellStyle name="Note 6 6 5" xfId="2400"/>
    <cellStyle name="Note 6 6 5 2" xfId="16019"/>
    <cellStyle name="Note 6 6 5 3" xfId="16020"/>
    <cellStyle name="Note 6 6 6" xfId="16021"/>
    <cellStyle name="Note 6 6 7" xfId="16022"/>
    <cellStyle name="Note 6 7" xfId="2401"/>
    <cellStyle name="Note 6 7 2" xfId="2402"/>
    <cellStyle name="Note 6 7 2 2" xfId="2403"/>
    <cellStyle name="Note 6 7 2 2 2" xfId="2404"/>
    <cellStyle name="Note 6 7 2 2 2 2" xfId="2405"/>
    <cellStyle name="Note 6 7 2 2 3" xfId="2406"/>
    <cellStyle name="Note 6 7 2 2 3 2" xfId="16023"/>
    <cellStyle name="Note 6 7 2 2 4" xfId="16024"/>
    <cellStyle name="Note 6 7 2 2 5" xfId="16025"/>
    <cellStyle name="Note 6 7 2 3" xfId="2407"/>
    <cellStyle name="Note 6 7 2 3 2" xfId="2408"/>
    <cellStyle name="Note 6 7 2 3 3" xfId="16026"/>
    <cellStyle name="Note 6 7 2 4" xfId="2409"/>
    <cellStyle name="Note 6 7 2 4 2" xfId="16027"/>
    <cellStyle name="Note 6 7 2 5" xfId="2410"/>
    <cellStyle name="Note 6 7 2 6" xfId="16028"/>
    <cellStyle name="Note 6 7 3" xfId="2411"/>
    <cellStyle name="Note 6 7 3 2" xfId="2412"/>
    <cellStyle name="Note 6 7 3 2 2" xfId="2413"/>
    <cellStyle name="Note 6 7 3 2 2 2" xfId="16029"/>
    <cellStyle name="Note 6 7 3 2 3" xfId="16030"/>
    <cellStyle name="Note 6 7 3 2 4" xfId="16031"/>
    <cellStyle name="Note 6 7 3 3" xfId="2414"/>
    <cellStyle name="Note 6 7 3 3 2" xfId="16032"/>
    <cellStyle name="Note 6 7 3 4" xfId="16033"/>
    <cellStyle name="Note 6 7 3 4 2" xfId="16034"/>
    <cellStyle name="Note 6 7 3 5" xfId="16035"/>
    <cellStyle name="Note 6 7 3 6" xfId="16036"/>
    <cellStyle name="Note 6 7 4" xfId="2415"/>
    <cellStyle name="Note 6 7 4 2" xfId="2416"/>
    <cellStyle name="Note 6 7 4 2 2" xfId="16037"/>
    <cellStyle name="Note 6 7 4 3" xfId="16038"/>
    <cellStyle name="Note 6 7 4 4" xfId="16039"/>
    <cellStyle name="Note 6 7 5" xfId="2417"/>
    <cellStyle name="Note 6 7 5 2" xfId="16040"/>
    <cellStyle name="Note 6 7 5 3" xfId="16041"/>
    <cellStyle name="Note 6 7 6" xfId="16042"/>
    <cellStyle name="Note 6 7 7" xfId="16043"/>
    <cellStyle name="Note 6 8" xfId="2418"/>
    <cellStyle name="Note 6 8 2" xfId="2419"/>
    <cellStyle name="Note 6 8 2 2" xfId="2420"/>
    <cellStyle name="Note 6 8 2 2 2" xfId="2421"/>
    <cellStyle name="Note 6 8 2 2 2 2" xfId="2422"/>
    <cellStyle name="Note 6 8 2 2 3" xfId="2423"/>
    <cellStyle name="Note 6 8 2 2 3 2" xfId="16044"/>
    <cellStyle name="Note 6 8 2 2 4" xfId="16045"/>
    <cellStyle name="Note 6 8 2 2 5" xfId="16046"/>
    <cellStyle name="Note 6 8 2 3" xfId="2424"/>
    <cellStyle name="Note 6 8 2 3 2" xfId="2425"/>
    <cellStyle name="Note 6 8 2 3 3" xfId="16047"/>
    <cellStyle name="Note 6 8 2 4" xfId="2426"/>
    <cellStyle name="Note 6 8 2 4 2" xfId="16048"/>
    <cellStyle name="Note 6 8 2 5" xfId="2427"/>
    <cellStyle name="Note 6 8 2 6" xfId="16049"/>
    <cellStyle name="Note 6 8 3" xfId="2428"/>
    <cellStyle name="Note 6 8 3 2" xfId="2429"/>
    <cellStyle name="Note 6 8 3 2 2" xfId="2430"/>
    <cellStyle name="Note 6 8 3 2 2 2" xfId="16050"/>
    <cellStyle name="Note 6 8 3 2 3" xfId="16051"/>
    <cellStyle name="Note 6 8 3 2 4" xfId="16052"/>
    <cellStyle name="Note 6 8 3 3" xfId="2431"/>
    <cellStyle name="Note 6 8 3 3 2" xfId="16053"/>
    <cellStyle name="Note 6 8 3 4" xfId="16054"/>
    <cellStyle name="Note 6 8 3 4 2" xfId="16055"/>
    <cellStyle name="Note 6 8 3 5" xfId="16056"/>
    <cellStyle name="Note 6 8 3 6" xfId="16057"/>
    <cellStyle name="Note 6 8 4" xfId="2432"/>
    <cellStyle name="Note 6 8 4 2" xfId="2433"/>
    <cellStyle name="Note 6 8 4 2 2" xfId="16058"/>
    <cellStyle name="Note 6 8 4 3" xfId="16059"/>
    <cellStyle name="Note 6 8 4 4" xfId="16060"/>
    <cellStyle name="Note 6 8 5" xfId="2434"/>
    <cellStyle name="Note 6 8 5 2" xfId="16061"/>
    <cellStyle name="Note 6 8 5 3" xfId="16062"/>
    <cellStyle name="Note 6 8 6" xfId="16063"/>
    <cellStyle name="Note 6 8 7" xfId="16064"/>
    <cellStyle name="Note 7 2" xfId="2435"/>
    <cellStyle name="Note 7 2 2" xfId="2436"/>
    <cellStyle name="Note 7 2 2 2" xfId="2437"/>
    <cellStyle name="Note 7 2 2 2 2" xfId="2438"/>
    <cellStyle name="Note 7 2 2 2 2 2" xfId="2439"/>
    <cellStyle name="Note 7 2 2 2 3" xfId="2440"/>
    <cellStyle name="Note 7 2 2 2 3 2" xfId="16065"/>
    <cellStyle name="Note 7 2 2 2 4" xfId="16066"/>
    <cellStyle name="Note 7 2 2 2 5" xfId="16067"/>
    <cellStyle name="Note 7 2 2 3" xfId="2441"/>
    <cellStyle name="Note 7 2 2 3 2" xfId="2442"/>
    <cellStyle name="Note 7 2 2 3 3" xfId="16068"/>
    <cellStyle name="Note 7 2 2 4" xfId="2443"/>
    <cellStyle name="Note 7 2 2 4 2" xfId="16069"/>
    <cellStyle name="Note 7 2 2 5" xfId="2444"/>
    <cellStyle name="Note 7 2 2 6" xfId="16070"/>
    <cellStyle name="Note 7 2 3" xfId="2445"/>
    <cellStyle name="Note 7 2 3 2" xfId="2446"/>
    <cellStyle name="Note 7 2 3 2 2" xfId="2447"/>
    <cellStyle name="Note 7 2 3 2 2 2" xfId="16071"/>
    <cellStyle name="Note 7 2 3 2 3" xfId="16072"/>
    <cellStyle name="Note 7 2 3 2 4" xfId="16073"/>
    <cellStyle name="Note 7 2 3 3" xfId="2448"/>
    <cellStyle name="Note 7 2 3 3 2" xfId="16074"/>
    <cellStyle name="Note 7 2 3 4" xfId="16075"/>
    <cellStyle name="Note 7 2 3 4 2" xfId="16076"/>
    <cellStyle name="Note 7 2 3 5" xfId="16077"/>
    <cellStyle name="Note 7 2 3 6" xfId="16078"/>
    <cellStyle name="Note 7 2 4" xfId="2449"/>
    <cellStyle name="Note 7 2 4 2" xfId="2450"/>
    <cellStyle name="Note 7 2 4 2 2" xfId="16079"/>
    <cellStyle name="Note 7 2 4 3" xfId="16080"/>
    <cellStyle name="Note 7 2 4 4" xfId="16081"/>
    <cellStyle name="Note 7 2 5" xfId="2451"/>
    <cellStyle name="Note 7 2 5 2" xfId="16082"/>
    <cellStyle name="Note 7 2 5 3" xfId="16083"/>
    <cellStyle name="Note 7 2 6" xfId="16084"/>
    <cellStyle name="Note 7 2 7" xfId="16085"/>
    <cellStyle name="Note 7 3" xfId="2452"/>
    <cellStyle name="Note 7 3 2" xfId="2453"/>
    <cellStyle name="Note 7 3 2 2" xfId="2454"/>
    <cellStyle name="Note 7 3 2 2 2" xfId="2455"/>
    <cellStyle name="Note 7 3 2 2 2 2" xfId="2456"/>
    <cellStyle name="Note 7 3 2 2 3" xfId="2457"/>
    <cellStyle name="Note 7 3 2 2 3 2" xfId="16086"/>
    <cellStyle name="Note 7 3 2 2 4" xfId="16087"/>
    <cellStyle name="Note 7 3 2 2 5" xfId="16088"/>
    <cellStyle name="Note 7 3 2 3" xfId="2458"/>
    <cellStyle name="Note 7 3 2 3 2" xfId="2459"/>
    <cellStyle name="Note 7 3 2 3 3" xfId="16089"/>
    <cellStyle name="Note 7 3 2 4" xfId="2460"/>
    <cellStyle name="Note 7 3 2 4 2" xfId="16090"/>
    <cellStyle name="Note 7 3 2 5" xfId="2461"/>
    <cellStyle name="Note 7 3 2 6" xfId="16091"/>
    <cellStyle name="Note 7 3 3" xfId="2462"/>
    <cellStyle name="Note 7 3 3 2" xfId="2463"/>
    <cellStyle name="Note 7 3 3 2 2" xfId="2464"/>
    <cellStyle name="Note 7 3 3 2 2 2" xfId="16092"/>
    <cellStyle name="Note 7 3 3 2 3" xfId="16093"/>
    <cellStyle name="Note 7 3 3 2 4" xfId="16094"/>
    <cellStyle name="Note 7 3 3 3" xfId="2465"/>
    <cellStyle name="Note 7 3 3 3 2" xfId="16095"/>
    <cellStyle name="Note 7 3 3 4" xfId="16096"/>
    <cellStyle name="Note 7 3 3 4 2" xfId="16097"/>
    <cellStyle name="Note 7 3 3 5" xfId="16098"/>
    <cellStyle name="Note 7 3 3 6" xfId="16099"/>
    <cellStyle name="Note 7 3 4" xfId="2466"/>
    <cellStyle name="Note 7 3 4 2" xfId="2467"/>
    <cellStyle name="Note 7 3 4 2 2" xfId="16100"/>
    <cellStyle name="Note 7 3 4 3" xfId="16101"/>
    <cellStyle name="Note 7 3 4 4" xfId="16102"/>
    <cellStyle name="Note 7 3 5" xfId="2468"/>
    <cellStyle name="Note 7 3 5 2" xfId="16103"/>
    <cellStyle name="Note 7 3 5 3" xfId="16104"/>
    <cellStyle name="Note 7 3 6" xfId="16105"/>
    <cellStyle name="Note 7 3 7" xfId="16106"/>
    <cellStyle name="Note 7 4" xfId="2469"/>
    <cellStyle name="Note 7 4 2" xfId="2470"/>
    <cellStyle name="Note 7 4 2 2" xfId="2471"/>
    <cellStyle name="Note 7 4 2 2 2" xfId="2472"/>
    <cellStyle name="Note 7 4 2 2 2 2" xfId="2473"/>
    <cellStyle name="Note 7 4 2 2 3" xfId="2474"/>
    <cellStyle name="Note 7 4 2 2 3 2" xfId="16107"/>
    <cellStyle name="Note 7 4 2 2 4" xfId="16108"/>
    <cellStyle name="Note 7 4 2 2 5" xfId="16109"/>
    <cellStyle name="Note 7 4 2 3" xfId="2475"/>
    <cellStyle name="Note 7 4 2 3 2" xfId="2476"/>
    <cellStyle name="Note 7 4 2 3 3" xfId="16110"/>
    <cellStyle name="Note 7 4 2 4" xfId="2477"/>
    <cellStyle name="Note 7 4 2 4 2" xfId="16111"/>
    <cellStyle name="Note 7 4 2 5" xfId="2478"/>
    <cellStyle name="Note 7 4 2 6" xfId="16112"/>
    <cellStyle name="Note 7 4 3" xfId="2479"/>
    <cellStyle name="Note 7 4 3 2" xfId="2480"/>
    <cellStyle name="Note 7 4 3 2 2" xfId="2481"/>
    <cellStyle name="Note 7 4 3 2 2 2" xfId="16113"/>
    <cellStyle name="Note 7 4 3 2 3" xfId="16114"/>
    <cellStyle name="Note 7 4 3 2 4" xfId="16115"/>
    <cellStyle name="Note 7 4 3 3" xfId="2482"/>
    <cellStyle name="Note 7 4 3 3 2" xfId="16116"/>
    <cellStyle name="Note 7 4 3 4" xfId="16117"/>
    <cellStyle name="Note 7 4 3 4 2" xfId="16118"/>
    <cellStyle name="Note 7 4 3 5" xfId="16119"/>
    <cellStyle name="Note 7 4 3 6" xfId="16120"/>
    <cellStyle name="Note 7 4 4" xfId="2483"/>
    <cellStyle name="Note 7 4 4 2" xfId="2484"/>
    <cellStyle name="Note 7 4 4 2 2" xfId="16121"/>
    <cellStyle name="Note 7 4 4 3" xfId="16122"/>
    <cellStyle name="Note 7 4 4 4" xfId="16123"/>
    <cellStyle name="Note 7 4 5" xfId="2485"/>
    <cellStyle name="Note 7 4 5 2" xfId="16124"/>
    <cellStyle name="Note 7 4 5 3" xfId="16125"/>
    <cellStyle name="Note 7 4 6" xfId="16126"/>
    <cellStyle name="Note 7 4 7" xfId="16127"/>
    <cellStyle name="Note 7 5" xfId="2486"/>
    <cellStyle name="Note 7 5 2" xfId="2487"/>
    <cellStyle name="Note 7 5 2 2" xfId="2488"/>
    <cellStyle name="Note 7 5 2 2 2" xfId="2489"/>
    <cellStyle name="Note 7 5 2 2 2 2" xfId="2490"/>
    <cellStyle name="Note 7 5 2 2 3" xfId="2491"/>
    <cellStyle name="Note 7 5 2 2 3 2" xfId="16128"/>
    <cellStyle name="Note 7 5 2 2 4" xfId="16129"/>
    <cellStyle name="Note 7 5 2 2 5" xfId="16130"/>
    <cellStyle name="Note 7 5 2 3" xfId="2492"/>
    <cellStyle name="Note 7 5 2 3 2" xfId="2493"/>
    <cellStyle name="Note 7 5 2 3 3" xfId="16131"/>
    <cellStyle name="Note 7 5 2 4" xfId="2494"/>
    <cellStyle name="Note 7 5 2 4 2" xfId="16132"/>
    <cellStyle name="Note 7 5 2 5" xfId="2495"/>
    <cellStyle name="Note 7 5 2 6" xfId="16133"/>
    <cellStyle name="Note 7 5 3" xfId="2496"/>
    <cellStyle name="Note 7 5 3 2" xfId="2497"/>
    <cellStyle name="Note 7 5 3 2 2" xfId="2498"/>
    <cellStyle name="Note 7 5 3 2 2 2" xfId="16134"/>
    <cellStyle name="Note 7 5 3 2 3" xfId="16135"/>
    <cellStyle name="Note 7 5 3 2 4" xfId="16136"/>
    <cellStyle name="Note 7 5 3 3" xfId="2499"/>
    <cellStyle name="Note 7 5 3 3 2" xfId="16137"/>
    <cellStyle name="Note 7 5 3 4" xfId="16138"/>
    <cellStyle name="Note 7 5 3 4 2" xfId="16139"/>
    <cellStyle name="Note 7 5 3 5" xfId="16140"/>
    <cellStyle name="Note 7 5 3 6" xfId="16141"/>
    <cellStyle name="Note 7 5 4" xfId="2500"/>
    <cellStyle name="Note 7 5 4 2" xfId="2501"/>
    <cellStyle name="Note 7 5 4 2 2" xfId="16142"/>
    <cellStyle name="Note 7 5 4 3" xfId="16143"/>
    <cellStyle name="Note 7 5 4 4" xfId="16144"/>
    <cellStyle name="Note 7 5 5" xfId="2502"/>
    <cellStyle name="Note 7 5 5 2" xfId="16145"/>
    <cellStyle name="Note 7 5 5 3" xfId="16146"/>
    <cellStyle name="Note 7 5 6" xfId="16147"/>
    <cellStyle name="Note 7 5 7" xfId="16148"/>
    <cellStyle name="Note 7 6" xfId="2503"/>
    <cellStyle name="Note 7 6 2" xfId="2504"/>
    <cellStyle name="Note 7 6 2 2" xfId="2505"/>
    <cellStyle name="Note 7 6 2 2 2" xfId="2506"/>
    <cellStyle name="Note 7 6 2 2 2 2" xfId="2507"/>
    <cellStyle name="Note 7 6 2 2 3" xfId="2508"/>
    <cellStyle name="Note 7 6 2 2 3 2" xfId="16149"/>
    <cellStyle name="Note 7 6 2 2 4" xfId="16150"/>
    <cellStyle name="Note 7 6 2 2 5" xfId="16151"/>
    <cellStyle name="Note 7 6 2 3" xfId="2509"/>
    <cellStyle name="Note 7 6 2 3 2" xfId="2510"/>
    <cellStyle name="Note 7 6 2 3 3" xfId="16152"/>
    <cellStyle name="Note 7 6 2 4" xfId="2511"/>
    <cellStyle name="Note 7 6 2 4 2" xfId="16153"/>
    <cellStyle name="Note 7 6 2 5" xfId="2512"/>
    <cellStyle name="Note 7 6 2 6" xfId="16154"/>
    <cellStyle name="Note 7 6 3" xfId="2513"/>
    <cellStyle name="Note 7 6 3 2" xfId="2514"/>
    <cellStyle name="Note 7 6 3 2 2" xfId="2515"/>
    <cellStyle name="Note 7 6 3 2 2 2" xfId="16155"/>
    <cellStyle name="Note 7 6 3 2 3" xfId="16156"/>
    <cellStyle name="Note 7 6 3 2 4" xfId="16157"/>
    <cellStyle name="Note 7 6 3 3" xfId="2516"/>
    <cellStyle name="Note 7 6 3 3 2" xfId="16158"/>
    <cellStyle name="Note 7 6 3 4" xfId="16159"/>
    <cellStyle name="Note 7 6 3 4 2" xfId="16160"/>
    <cellStyle name="Note 7 6 3 5" xfId="16161"/>
    <cellStyle name="Note 7 6 3 6" xfId="16162"/>
    <cellStyle name="Note 7 6 4" xfId="2517"/>
    <cellStyle name="Note 7 6 4 2" xfId="2518"/>
    <cellStyle name="Note 7 6 4 2 2" xfId="16163"/>
    <cellStyle name="Note 7 6 4 3" xfId="16164"/>
    <cellStyle name="Note 7 6 4 4" xfId="16165"/>
    <cellStyle name="Note 7 6 5" xfId="2519"/>
    <cellStyle name="Note 7 6 5 2" xfId="16166"/>
    <cellStyle name="Note 7 6 5 3" xfId="16167"/>
    <cellStyle name="Note 7 6 6" xfId="16168"/>
    <cellStyle name="Note 7 6 7" xfId="16169"/>
    <cellStyle name="Note 7 7" xfId="2520"/>
    <cellStyle name="Note 7 7 2" xfId="2521"/>
    <cellStyle name="Note 7 7 2 2" xfId="2522"/>
    <cellStyle name="Note 7 7 2 2 2" xfId="2523"/>
    <cellStyle name="Note 7 7 2 2 2 2" xfId="2524"/>
    <cellStyle name="Note 7 7 2 2 3" xfId="2525"/>
    <cellStyle name="Note 7 7 2 2 3 2" xfId="16170"/>
    <cellStyle name="Note 7 7 2 2 4" xfId="16171"/>
    <cellStyle name="Note 7 7 2 2 5" xfId="16172"/>
    <cellStyle name="Note 7 7 2 3" xfId="2526"/>
    <cellStyle name="Note 7 7 2 3 2" xfId="2527"/>
    <cellStyle name="Note 7 7 2 3 3" xfId="16173"/>
    <cellStyle name="Note 7 7 2 4" xfId="2528"/>
    <cellStyle name="Note 7 7 2 4 2" xfId="16174"/>
    <cellStyle name="Note 7 7 2 5" xfId="2529"/>
    <cellStyle name="Note 7 7 2 6" xfId="16175"/>
    <cellStyle name="Note 7 7 3" xfId="2530"/>
    <cellStyle name="Note 7 7 3 2" xfId="2531"/>
    <cellStyle name="Note 7 7 3 2 2" xfId="2532"/>
    <cellStyle name="Note 7 7 3 2 2 2" xfId="16176"/>
    <cellStyle name="Note 7 7 3 2 3" xfId="16177"/>
    <cellStyle name="Note 7 7 3 2 4" xfId="16178"/>
    <cellStyle name="Note 7 7 3 3" xfId="2533"/>
    <cellStyle name="Note 7 7 3 3 2" xfId="16179"/>
    <cellStyle name="Note 7 7 3 4" xfId="16180"/>
    <cellStyle name="Note 7 7 3 4 2" xfId="16181"/>
    <cellStyle name="Note 7 7 3 5" xfId="16182"/>
    <cellStyle name="Note 7 7 3 6" xfId="16183"/>
    <cellStyle name="Note 7 7 4" xfId="2534"/>
    <cellStyle name="Note 7 7 4 2" xfId="2535"/>
    <cellStyle name="Note 7 7 4 2 2" xfId="16184"/>
    <cellStyle name="Note 7 7 4 3" xfId="16185"/>
    <cellStyle name="Note 7 7 4 4" xfId="16186"/>
    <cellStyle name="Note 7 7 5" xfId="2536"/>
    <cellStyle name="Note 7 7 5 2" xfId="16187"/>
    <cellStyle name="Note 7 7 5 3" xfId="16188"/>
    <cellStyle name="Note 7 7 6" xfId="16189"/>
    <cellStyle name="Note 7 7 7" xfId="16190"/>
    <cellStyle name="Note 7 8" xfId="2537"/>
    <cellStyle name="Note 7 8 2" xfId="2538"/>
    <cellStyle name="Note 7 8 2 2" xfId="2539"/>
    <cellStyle name="Note 7 8 2 2 2" xfId="2540"/>
    <cellStyle name="Note 7 8 2 2 2 2" xfId="2541"/>
    <cellStyle name="Note 7 8 2 2 3" xfId="2542"/>
    <cellStyle name="Note 7 8 2 2 3 2" xfId="16191"/>
    <cellStyle name="Note 7 8 2 2 4" xfId="16192"/>
    <cellStyle name="Note 7 8 2 2 5" xfId="16193"/>
    <cellStyle name="Note 7 8 2 3" xfId="2543"/>
    <cellStyle name="Note 7 8 2 3 2" xfId="2544"/>
    <cellStyle name="Note 7 8 2 3 3" xfId="16194"/>
    <cellStyle name="Note 7 8 2 4" xfId="2545"/>
    <cellStyle name="Note 7 8 2 4 2" xfId="16195"/>
    <cellStyle name="Note 7 8 2 5" xfId="2546"/>
    <cellStyle name="Note 7 8 2 6" xfId="16196"/>
    <cellStyle name="Note 7 8 3" xfId="2547"/>
    <cellStyle name="Note 7 8 3 2" xfId="2548"/>
    <cellStyle name="Note 7 8 3 2 2" xfId="2549"/>
    <cellStyle name="Note 7 8 3 2 2 2" xfId="16197"/>
    <cellStyle name="Note 7 8 3 2 3" xfId="16198"/>
    <cellStyle name="Note 7 8 3 2 4" xfId="16199"/>
    <cellStyle name="Note 7 8 3 3" xfId="2550"/>
    <cellStyle name="Note 7 8 3 3 2" xfId="16200"/>
    <cellStyle name="Note 7 8 3 4" xfId="16201"/>
    <cellStyle name="Note 7 8 3 4 2" xfId="16202"/>
    <cellStyle name="Note 7 8 3 5" xfId="16203"/>
    <cellStyle name="Note 7 8 3 6" xfId="16204"/>
    <cellStyle name="Note 7 8 4" xfId="2551"/>
    <cellStyle name="Note 7 8 4 2" xfId="2552"/>
    <cellStyle name="Note 7 8 4 2 2" xfId="16205"/>
    <cellStyle name="Note 7 8 4 3" xfId="16206"/>
    <cellStyle name="Note 7 8 4 4" xfId="16207"/>
    <cellStyle name="Note 7 8 5" xfId="2553"/>
    <cellStyle name="Note 7 8 5 2" xfId="16208"/>
    <cellStyle name="Note 7 8 5 3" xfId="16209"/>
    <cellStyle name="Note 7 8 6" xfId="16210"/>
    <cellStyle name="Note 7 8 7" xfId="16211"/>
    <cellStyle name="Note 8 2" xfId="2554"/>
    <cellStyle name="Note 8 2 2" xfId="2555"/>
    <cellStyle name="Note 8 2 2 2" xfId="2556"/>
    <cellStyle name="Note 8 2 2 2 2" xfId="2557"/>
    <cellStyle name="Note 8 2 2 2 2 2" xfId="2558"/>
    <cellStyle name="Note 8 2 2 2 3" xfId="2559"/>
    <cellStyle name="Note 8 2 2 2 3 2" xfId="16212"/>
    <cellStyle name="Note 8 2 2 2 4" xfId="16213"/>
    <cellStyle name="Note 8 2 2 2 5" xfId="16214"/>
    <cellStyle name="Note 8 2 2 3" xfId="2560"/>
    <cellStyle name="Note 8 2 2 3 2" xfId="2561"/>
    <cellStyle name="Note 8 2 2 3 3" xfId="16215"/>
    <cellStyle name="Note 8 2 2 4" xfId="2562"/>
    <cellStyle name="Note 8 2 2 4 2" xfId="16216"/>
    <cellStyle name="Note 8 2 2 5" xfId="2563"/>
    <cellStyle name="Note 8 2 2 6" xfId="16217"/>
    <cellStyle name="Note 8 2 3" xfId="2564"/>
    <cellStyle name="Note 8 2 3 2" xfId="2565"/>
    <cellStyle name="Note 8 2 3 2 2" xfId="2566"/>
    <cellStyle name="Note 8 2 3 2 2 2" xfId="16218"/>
    <cellStyle name="Note 8 2 3 2 3" xfId="16219"/>
    <cellStyle name="Note 8 2 3 2 4" xfId="16220"/>
    <cellStyle name="Note 8 2 3 3" xfId="2567"/>
    <cellStyle name="Note 8 2 3 3 2" xfId="16221"/>
    <cellStyle name="Note 8 2 3 4" xfId="16222"/>
    <cellStyle name="Note 8 2 3 4 2" xfId="16223"/>
    <cellStyle name="Note 8 2 3 5" xfId="16224"/>
    <cellStyle name="Note 8 2 3 6" xfId="16225"/>
    <cellStyle name="Note 8 2 4" xfId="2568"/>
    <cellStyle name="Note 8 2 4 2" xfId="2569"/>
    <cellStyle name="Note 8 2 4 2 2" xfId="16226"/>
    <cellStyle name="Note 8 2 4 3" xfId="16227"/>
    <cellStyle name="Note 8 2 4 4" xfId="16228"/>
    <cellStyle name="Note 8 2 5" xfId="2570"/>
    <cellStyle name="Note 8 2 5 2" xfId="16229"/>
    <cellStyle name="Note 8 2 5 3" xfId="16230"/>
    <cellStyle name="Note 8 2 6" xfId="16231"/>
    <cellStyle name="Note 8 2 7" xfId="16232"/>
    <cellStyle name="Note 8 3" xfId="2571"/>
    <cellStyle name="Note 8 3 2" xfId="2572"/>
    <cellStyle name="Note 8 3 2 2" xfId="2573"/>
    <cellStyle name="Note 8 3 2 2 2" xfId="2574"/>
    <cellStyle name="Note 8 3 2 2 2 2" xfId="2575"/>
    <cellStyle name="Note 8 3 2 2 3" xfId="2576"/>
    <cellStyle name="Note 8 3 2 2 3 2" xfId="16233"/>
    <cellStyle name="Note 8 3 2 2 4" xfId="16234"/>
    <cellStyle name="Note 8 3 2 2 5" xfId="16235"/>
    <cellStyle name="Note 8 3 2 3" xfId="2577"/>
    <cellStyle name="Note 8 3 2 3 2" xfId="2578"/>
    <cellStyle name="Note 8 3 2 3 3" xfId="16236"/>
    <cellStyle name="Note 8 3 2 4" xfId="2579"/>
    <cellStyle name="Note 8 3 2 4 2" xfId="16237"/>
    <cellStyle name="Note 8 3 2 5" xfId="2580"/>
    <cellStyle name="Note 8 3 2 6" xfId="16238"/>
    <cellStyle name="Note 8 3 3" xfId="2581"/>
    <cellStyle name="Note 8 3 3 2" xfId="2582"/>
    <cellStyle name="Note 8 3 3 2 2" xfId="2583"/>
    <cellStyle name="Note 8 3 3 2 2 2" xfId="16239"/>
    <cellStyle name="Note 8 3 3 2 3" xfId="16240"/>
    <cellStyle name="Note 8 3 3 2 4" xfId="16241"/>
    <cellStyle name="Note 8 3 3 3" xfId="2584"/>
    <cellStyle name="Note 8 3 3 3 2" xfId="16242"/>
    <cellStyle name="Note 8 3 3 4" xfId="16243"/>
    <cellStyle name="Note 8 3 3 4 2" xfId="16244"/>
    <cellStyle name="Note 8 3 3 5" xfId="16245"/>
    <cellStyle name="Note 8 3 3 6" xfId="16246"/>
    <cellStyle name="Note 8 3 4" xfId="2585"/>
    <cellStyle name="Note 8 3 4 2" xfId="2586"/>
    <cellStyle name="Note 8 3 4 2 2" xfId="16247"/>
    <cellStyle name="Note 8 3 4 3" xfId="16248"/>
    <cellStyle name="Note 8 3 4 4" xfId="16249"/>
    <cellStyle name="Note 8 3 5" xfId="2587"/>
    <cellStyle name="Note 8 3 5 2" xfId="16250"/>
    <cellStyle name="Note 8 3 5 3" xfId="16251"/>
    <cellStyle name="Note 8 3 6" xfId="16252"/>
    <cellStyle name="Note 8 3 7" xfId="16253"/>
    <cellStyle name="Note 8 4" xfId="2588"/>
    <cellStyle name="Note 8 4 2" xfId="2589"/>
    <cellStyle name="Note 8 4 2 2" xfId="2590"/>
    <cellStyle name="Note 8 4 2 2 2" xfId="2591"/>
    <cellStyle name="Note 8 4 2 2 2 2" xfId="2592"/>
    <cellStyle name="Note 8 4 2 2 3" xfId="2593"/>
    <cellStyle name="Note 8 4 2 2 3 2" xfId="16254"/>
    <cellStyle name="Note 8 4 2 2 4" xfId="16255"/>
    <cellStyle name="Note 8 4 2 2 5" xfId="16256"/>
    <cellStyle name="Note 8 4 2 3" xfId="2594"/>
    <cellStyle name="Note 8 4 2 3 2" xfId="2595"/>
    <cellStyle name="Note 8 4 2 3 3" xfId="16257"/>
    <cellStyle name="Note 8 4 2 4" xfId="2596"/>
    <cellStyle name="Note 8 4 2 4 2" xfId="16258"/>
    <cellStyle name="Note 8 4 2 5" xfId="2597"/>
    <cellStyle name="Note 8 4 2 6" xfId="16259"/>
    <cellStyle name="Note 8 4 3" xfId="2598"/>
    <cellStyle name="Note 8 4 3 2" xfId="2599"/>
    <cellStyle name="Note 8 4 3 2 2" xfId="2600"/>
    <cellStyle name="Note 8 4 3 2 2 2" xfId="16260"/>
    <cellStyle name="Note 8 4 3 2 3" xfId="16261"/>
    <cellStyle name="Note 8 4 3 2 4" xfId="16262"/>
    <cellStyle name="Note 8 4 3 3" xfId="2601"/>
    <cellStyle name="Note 8 4 3 3 2" xfId="16263"/>
    <cellStyle name="Note 8 4 3 4" xfId="16264"/>
    <cellStyle name="Note 8 4 3 4 2" xfId="16265"/>
    <cellStyle name="Note 8 4 3 5" xfId="16266"/>
    <cellStyle name="Note 8 4 3 6" xfId="16267"/>
    <cellStyle name="Note 8 4 4" xfId="2602"/>
    <cellStyle name="Note 8 4 4 2" xfId="2603"/>
    <cellStyle name="Note 8 4 4 2 2" xfId="16268"/>
    <cellStyle name="Note 8 4 4 3" xfId="16269"/>
    <cellStyle name="Note 8 4 4 4" xfId="16270"/>
    <cellStyle name="Note 8 4 5" xfId="2604"/>
    <cellStyle name="Note 8 4 5 2" xfId="16271"/>
    <cellStyle name="Note 8 4 5 3" xfId="16272"/>
    <cellStyle name="Note 8 4 6" xfId="16273"/>
    <cellStyle name="Note 8 4 7" xfId="16274"/>
    <cellStyle name="Note 8 5" xfId="2605"/>
    <cellStyle name="Note 8 5 2" xfId="2606"/>
    <cellStyle name="Note 8 5 2 2" xfId="2607"/>
    <cellStyle name="Note 8 5 2 2 2" xfId="2608"/>
    <cellStyle name="Note 8 5 2 2 2 2" xfId="2609"/>
    <cellStyle name="Note 8 5 2 2 3" xfId="2610"/>
    <cellStyle name="Note 8 5 2 2 3 2" xfId="16275"/>
    <cellStyle name="Note 8 5 2 2 4" xfId="16276"/>
    <cellStyle name="Note 8 5 2 2 5" xfId="16277"/>
    <cellStyle name="Note 8 5 2 3" xfId="2611"/>
    <cellStyle name="Note 8 5 2 3 2" xfId="2612"/>
    <cellStyle name="Note 8 5 2 3 3" xfId="16278"/>
    <cellStyle name="Note 8 5 2 4" xfId="2613"/>
    <cellStyle name="Note 8 5 2 4 2" xfId="16279"/>
    <cellStyle name="Note 8 5 2 5" xfId="2614"/>
    <cellStyle name="Note 8 5 2 6" xfId="16280"/>
    <cellStyle name="Note 8 5 3" xfId="2615"/>
    <cellStyle name="Note 8 5 3 2" xfId="2616"/>
    <cellStyle name="Note 8 5 3 2 2" xfId="2617"/>
    <cellStyle name="Note 8 5 3 2 2 2" xfId="16281"/>
    <cellStyle name="Note 8 5 3 2 3" xfId="16282"/>
    <cellStyle name="Note 8 5 3 2 4" xfId="16283"/>
    <cellStyle name="Note 8 5 3 3" xfId="2618"/>
    <cellStyle name="Note 8 5 3 3 2" xfId="16284"/>
    <cellStyle name="Note 8 5 3 4" xfId="16285"/>
    <cellStyle name="Note 8 5 3 4 2" xfId="16286"/>
    <cellStyle name="Note 8 5 3 5" xfId="16287"/>
    <cellStyle name="Note 8 5 3 6" xfId="16288"/>
    <cellStyle name="Note 8 5 4" xfId="2619"/>
    <cellStyle name="Note 8 5 4 2" xfId="2620"/>
    <cellStyle name="Note 8 5 4 2 2" xfId="16289"/>
    <cellStyle name="Note 8 5 4 3" xfId="16290"/>
    <cellStyle name="Note 8 5 4 4" xfId="16291"/>
    <cellStyle name="Note 8 5 5" xfId="2621"/>
    <cellStyle name="Note 8 5 5 2" xfId="16292"/>
    <cellStyle name="Note 8 5 5 3" xfId="16293"/>
    <cellStyle name="Note 8 5 6" xfId="16294"/>
    <cellStyle name="Note 8 5 7" xfId="16295"/>
    <cellStyle name="Note 8 6" xfId="2622"/>
    <cellStyle name="Note 8 6 2" xfId="2623"/>
    <cellStyle name="Note 8 6 2 2" xfId="2624"/>
    <cellStyle name="Note 8 6 2 2 2" xfId="2625"/>
    <cellStyle name="Note 8 6 2 2 2 2" xfId="2626"/>
    <cellStyle name="Note 8 6 2 2 3" xfId="2627"/>
    <cellStyle name="Note 8 6 2 2 3 2" xfId="16296"/>
    <cellStyle name="Note 8 6 2 2 4" xfId="16297"/>
    <cellStyle name="Note 8 6 2 2 5" xfId="16298"/>
    <cellStyle name="Note 8 6 2 3" xfId="2628"/>
    <cellStyle name="Note 8 6 2 3 2" xfId="2629"/>
    <cellStyle name="Note 8 6 2 3 3" xfId="16299"/>
    <cellStyle name="Note 8 6 2 4" xfId="2630"/>
    <cellStyle name="Note 8 6 2 4 2" xfId="16300"/>
    <cellStyle name="Note 8 6 2 5" xfId="2631"/>
    <cellStyle name="Note 8 6 2 6" xfId="16301"/>
    <cellStyle name="Note 8 6 3" xfId="2632"/>
    <cellStyle name="Note 8 6 3 2" xfId="2633"/>
    <cellStyle name="Note 8 6 3 2 2" xfId="2634"/>
    <cellStyle name="Note 8 6 3 2 2 2" xfId="16302"/>
    <cellStyle name="Note 8 6 3 2 3" xfId="16303"/>
    <cellStyle name="Note 8 6 3 2 4" xfId="16304"/>
    <cellStyle name="Note 8 6 3 3" xfId="2635"/>
    <cellStyle name="Note 8 6 3 3 2" xfId="16305"/>
    <cellStyle name="Note 8 6 3 4" xfId="16306"/>
    <cellStyle name="Note 8 6 3 4 2" xfId="16307"/>
    <cellStyle name="Note 8 6 3 5" xfId="16308"/>
    <cellStyle name="Note 8 6 3 6" xfId="16309"/>
    <cellStyle name="Note 8 6 4" xfId="2636"/>
    <cellStyle name="Note 8 6 4 2" xfId="2637"/>
    <cellStyle name="Note 8 6 4 2 2" xfId="16310"/>
    <cellStyle name="Note 8 6 4 3" xfId="16311"/>
    <cellStyle name="Note 8 6 4 4" xfId="16312"/>
    <cellStyle name="Note 8 6 5" xfId="2638"/>
    <cellStyle name="Note 8 6 5 2" xfId="16313"/>
    <cellStyle name="Note 8 6 5 3" xfId="16314"/>
    <cellStyle name="Note 8 6 6" xfId="16315"/>
    <cellStyle name="Note 8 6 7" xfId="16316"/>
    <cellStyle name="Note 8 7" xfId="2639"/>
    <cellStyle name="Note 8 7 2" xfId="2640"/>
    <cellStyle name="Note 8 7 2 2" xfId="2641"/>
    <cellStyle name="Note 8 7 2 2 2" xfId="2642"/>
    <cellStyle name="Note 8 7 2 2 2 2" xfId="2643"/>
    <cellStyle name="Note 8 7 2 2 3" xfId="2644"/>
    <cellStyle name="Note 8 7 2 2 3 2" xfId="16317"/>
    <cellStyle name="Note 8 7 2 2 4" xfId="16318"/>
    <cellStyle name="Note 8 7 2 2 5" xfId="16319"/>
    <cellStyle name="Note 8 7 2 3" xfId="2645"/>
    <cellStyle name="Note 8 7 2 3 2" xfId="2646"/>
    <cellStyle name="Note 8 7 2 3 3" xfId="16320"/>
    <cellStyle name="Note 8 7 2 4" xfId="2647"/>
    <cellStyle name="Note 8 7 2 4 2" xfId="16321"/>
    <cellStyle name="Note 8 7 2 5" xfId="2648"/>
    <cellStyle name="Note 8 7 2 6" xfId="16322"/>
    <cellStyle name="Note 8 7 3" xfId="2649"/>
    <cellStyle name="Note 8 7 3 2" xfId="2650"/>
    <cellStyle name="Note 8 7 3 2 2" xfId="2651"/>
    <cellStyle name="Note 8 7 3 2 2 2" xfId="16323"/>
    <cellStyle name="Note 8 7 3 2 3" xfId="16324"/>
    <cellStyle name="Note 8 7 3 2 4" xfId="16325"/>
    <cellStyle name="Note 8 7 3 3" xfId="2652"/>
    <cellStyle name="Note 8 7 3 3 2" xfId="16326"/>
    <cellStyle name="Note 8 7 3 4" xfId="16327"/>
    <cellStyle name="Note 8 7 3 4 2" xfId="16328"/>
    <cellStyle name="Note 8 7 3 5" xfId="16329"/>
    <cellStyle name="Note 8 7 3 6" xfId="16330"/>
    <cellStyle name="Note 8 7 4" xfId="2653"/>
    <cellStyle name="Note 8 7 4 2" xfId="2654"/>
    <cellStyle name="Note 8 7 4 2 2" xfId="16331"/>
    <cellStyle name="Note 8 7 4 3" xfId="16332"/>
    <cellStyle name="Note 8 7 4 4" xfId="16333"/>
    <cellStyle name="Note 8 7 5" xfId="2655"/>
    <cellStyle name="Note 8 7 5 2" xfId="16334"/>
    <cellStyle name="Note 8 7 5 3" xfId="16335"/>
    <cellStyle name="Note 8 7 6" xfId="16336"/>
    <cellStyle name="Note 8 7 7" xfId="16337"/>
    <cellStyle name="Note 8 8" xfId="2656"/>
    <cellStyle name="Note 8 8 2" xfId="2657"/>
    <cellStyle name="Note 8 8 2 2" xfId="2658"/>
    <cellStyle name="Note 8 8 2 2 2" xfId="2659"/>
    <cellStyle name="Note 8 8 2 2 2 2" xfId="2660"/>
    <cellStyle name="Note 8 8 2 2 3" xfId="2661"/>
    <cellStyle name="Note 8 8 2 2 3 2" xfId="16338"/>
    <cellStyle name="Note 8 8 2 2 4" xfId="16339"/>
    <cellStyle name="Note 8 8 2 2 5" xfId="16340"/>
    <cellStyle name="Note 8 8 2 3" xfId="2662"/>
    <cellStyle name="Note 8 8 2 3 2" xfId="2663"/>
    <cellStyle name="Note 8 8 2 3 3" xfId="16341"/>
    <cellStyle name="Note 8 8 2 4" xfId="2664"/>
    <cellStyle name="Note 8 8 2 4 2" xfId="16342"/>
    <cellStyle name="Note 8 8 2 5" xfId="2665"/>
    <cellStyle name="Note 8 8 2 6" xfId="16343"/>
    <cellStyle name="Note 8 8 3" xfId="2666"/>
    <cellStyle name="Note 8 8 3 2" xfId="2667"/>
    <cellStyle name="Note 8 8 3 2 2" xfId="2668"/>
    <cellStyle name="Note 8 8 3 2 2 2" xfId="16344"/>
    <cellStyle name="Note 8 8 3 2 3" xfId="16345"/>
    <cellStyle name="Note 8 8 3 2 4" xfId="16346"/>
    <cellStyle name="Note 8 8 3 3" xfId="2669"/>
    <cellStyle name="Note 8 8 3 3 2" xfId="16347"/>
    <cellStyle name="Note 8 8 3 4" xfId="16348"/>
    <cellStyle name="Note 8 8 3 4 2" xfId="16349"/>
    <cellStyle name="Note 8 8 3 5" xfId="16350"/>
    <cellStyle name="Note 8 8 3 6" xfId="16351"/>
    <cellStyle name="Note 8 8 4" xfId="2670"/>
    <cellStyle name="Note 8 8 4 2" xfId="2671"/>
    <cellStyle name="Note 8 8 4 2 2" xfId="16352"/>
    <cellStyle name="Note 8 8 4 3" xfId="16353"/>
    <cellStyle name="Note 8 8 4 4" xfId="16354"/>
    <cellStyle name="Note 8 8 5" xfId="2672"/>
    <cellStyle name="Note 8 8 5 2" xfId="16355"/>
    <cellStyle name="Note 8 8 5 3" xfId="16356"/>
    <cellStyle name="Note 8 8 6" xfId="16357"/>
    <cellStyle name="Note 8 8 7" xfId="16358"/>
    <cellStyle name="Note 9 2" xfId="2673"/>
    <cellStyle name="Note 9 2 2" xfId="2674"/>
    <cellStyle name="Note 9 2 2 2" xfId="2675"/>
    <cellStyle name="Note 9 2 2 2 2" xfId="2676"/>
    <cellStyle name="Note 9 2 2 2 2 2" xfId="2677"/>
    <cellStyle name="Note 9 2 2 2 3" xfId="2678"/>
    <cellStyle name="Note 9 2 2 2 3 2" xfId="16359"/>
    <cellStyle name="Note 9 2 2 2 4" xfId="16360"/>
    <cellStyle name="Note 9 2 2 2 5" xfId="16361"/>
    <cellStyle name="Note 9 2 2 3" xfId="2679"/>
    <cellStyle name="Note 9 2 2 3 2" xfId="2680"/>
    <cellStyle name="Note 9 2 2 3 3" xfId="16362"/>
    <cellStyle name="Note 9 2 2 4" xfId="2681"/>
    <cellStyle name="Note 9 2 2 4 2" xfId="16363"/>
    <cellStyle name="Note 9 2 2 5" xfId="2682"/>
    <cellStyle name="Note 9 2 2 6" xfId="16364"/>
    <cellStyle name="Note 9 2 3" xfId="2683"/>
    <cellStyle name="Note 9 2 3 2" xfId="2684"/>
    <cellStyle name="Note 9 2 3 2 2" xfId="2685"/>
    <cellStyle name="Note 9 2 3 2 2 2" xfId="16365"/>
    <cellStyle name="Note 9 2 3 2 3" xfId="16366"/>
    <cellStyle name="Note 9 2 3 2 4" xfId="16367"/>
    <cellStyle name="Note 9 2 3 3" xfId="2686"/>
    <cellStyle name="Note 9 2 3 3 2" xfId="16368"/>
    <cellStyle name="Note 9 2 3 4" xfId="16369"/>
    <cellStyle name="Note 9 2 3 4 2" xfId="16370"/>
    <cellStyle name="Note 9 2 3 5" xfId="16371"/>
    <cellStyle name="Note 9 2 3 6" xfId="16372"/>
    <cellStyle name="Note 9 2 4" xfId="2687"/>
    <cellStyle name="Note 9 2 4 2" xfId="2688"/>
    <cellStyle name="Note 9 2 4 2 2" xfId="16373"/>
    <cellStyle name="Note 9 2 4 3" xfId="16374"/>
    <cellStyle name="Note 9 2 4 4" xfId="16375"/>
    <cellStyle name="Note 9 2 5" xfId="2689"/>
    <cellStyle name="Note 9 2 5 2" xfId="16376"/>
    <cellStyle name="Note 9 2 5 3" xfId="16377"/>
    <cellStyle name="Note 9 2 6" xfId="16378"/>
    <cellStyle name="Note 9 2 7" xfId="16379"/>
    <cellStyle name="Note 9 3" xfId="2690"/>
    <cellStyle name="Note 9 3 2" xfId="2691"/>
    <cellStyle name="Note 9 3 2 2" xfId="2692"/>
    <cellStyle name="Note 9 3 2 2 2" xfId="2693"/>
    <cellStyle name="Note 9 3 2 2 2 2" xfId="2694"/>
    <cellStyle name="Note 9 3 2 2 3" xfId="2695"/>
    <cellStyle name="Note 9 3 2 2 3 2" xfId="16380"/>
    <cellStyle name="Note 9 3 2 2 4" xfId="16381"/>
    <cellStyle name="Note 9 3 2 2 5" xfId="16382"/>
    <cellStyle name="Note 9 3 2 3" xfId="2696"/>
    <cellStyle name="Note 9 3 2 3 2" xfId="2697"/>
    <cellStyle name="Note 9 3 2 3 3" xfId="16383"/>
    <cellStyle name="Note 9 3 2 4" xfId="2698"/>
    <cellStyle name="Note 9 3 2 4 2" xfId="16384"/>
    <cellStyle name="Note 9 3 2 5" xfId="2699"/>
    <cellStyle name="Note 9 3 2 6" xfId="16385"/>
    <cellStyle name="Note 9 3 3" xfId="2700"/>
    <cellStyle name="Note 9 3 3 2" xfId="2701"/>
    <cellStyle name="Note 9 3 3 2 2" xfId="2702"/>
    <cellStyle name="Note 9 3 3 2 2 2" xfId="16386"/>
    <cellStyle name="Note 9 3 3 2 3" xfId="16387"/>
    <cellStyle name="Note 9 3 3 2 4" xfId="16388"/>
    <cellStyle name="Note 9 3 3 3" xfId="2703"/>
    <cellStyle name="Note 9 3 3 3 2" xfId="16389"/>
    <cellStyle name="Note 9 3 3 4" xfId="16390"/>
    <cellStyle name="Note 9 3 3 4 2" xfId="16391"/>
    <cellStyle name="Note 9 3 3 5" xfId="16392"/>
    <cellStyle name="Note 9 3 3 6" xfId="16393"/>
    <cellStyle name="Note 9 3 4" xfId="2704"/>
    <cellStyle name="Note 9 3 4 2" xfId="2705"/>
    <cellStyle name="Note 9 3 4 2 2" xfId="16394"/>
    <cellStyle name="Note 9 3 4 3" xfId="16395"/>
    <cellStyle name="Note 9 3 4 4" xfId="16396"/>
    <cellStyle name="Note 9 3 5" xfId="2706"/>
    <cellStyle name="Note 9 3 5 2" xfId="16397"/>
    <cellStyle name="Note 9 3 5 3" xfId="16398"/>
    <cellStyle name="Note 9 3 6" xfId="16399"/>
    <cellStyle name="Note 9 3 7" xfId="16400"/>
    <cellStyle name="Note 9 4" xfId="2707"/>
    <cellStyle name="Note 9 4 2" xfId="2708"/>
    <cellStyle name="Note 9 4 2 2" xfId="2709"/>
    <cellStyle name="Note 9 4 2 2 2" xfId="2710"/>
    <cellStyle name="Note 9 4 2 2 2 2" xfId="2711"/>
    <cellStyle name="Note 9 4 2 2 3" xfId="2712"/>
    <cellStyle name="Note 9 4 2 2 3 2" xfId="16401"/>
    <cellStyle name="Note 9 4 2 2 4" xfId="16402"/>
    <cellStyle name="Note 9 4 2 2 5" xfId="16403"/>
    <cellStyle name="Note 9 4 2 3" xfId="2713"/>
    <cellStyle name="Note 9 4 2 3 2" xfId="2714"/>
    <cellStyle name="Note 9 4 2 3 3" xfId="16404"/>
    <cellStyle name="Note 9 4 2 4" xfId="2715"/>
    <cellStyle name="Note 9 4 2 4 2" xfId="16405"/>
    <cellStyle name="Note 9 4 2 5" xfId="2716"/>
    <cellStyle name="Note 9 4 2 6" xfId="16406"/>
    <cellStyle name="Note 9 4 3" xfId="2717"/>
    <cellStyle name="Note 9 4 3 2" xfId="2718"/>
    <cellStyle name="Note 9 4 3 2 2" xfId="2719"/>
    <cellStyle name="Note 9 4 3 2 2 2" xfId="16407"/>
    <cellStyle name="Note 9 4 3 2 3" xfId="16408"/>
    <cellStyle name="Note 9 4 3 2 4" xfId="16409"/>
    <cellStyle name="Note 9 4 3 3" xfId="2720"/>
    <cellStyle name="Note 9 4 3 3 2" xfId="16410"/>
    <cellStyle name="Note 9 4 3 4" xfId="16411"/>
    <cellStyle name="Note 9 4 3 4 2" xfId="16412"/>
    <cellStyle name="Note 9 4 3 5" xfId="16413"/>
    <cellStyle name="Note 9 4 3 6" xfId="16414"/>
    <cellStyle name="Note 9 4 4" xfId="2721"/>
    <cellStyle name="Note 9 4 4 2" xfId="2722"/>
    <cellStyle name="Note 9 4 4 2 2" xfId="16415"/>
    <cellStyle name="Note 9 4 4 3" xfId="16416"/>
    <cellStyle name="Note 9 4 4 4" xfId="16417"/>
    <cellStyle name="Note 9 4 5" xfId="2723"/>
    <cellStyle name="Note 9 4 5 2" xfId="16418"/>
    <cellStyle name="Note 9 4 5 3" xfId="16419"/>
    <cellStyle name="Note 9 4 6" xfId="16420"/>
    <cellStyle name="Note 9 4 7" xfId="16421"/>
    <cellStyle name="Note 9 5" xfId="2724"/>
    <cellStyle name="Note 9 5 2" xfId="2725"/>
    <cellStyle name="Note 9 5 2 2" xfId="2726"/>
    <cellStyle name="Note 9 5 2 2 2" xfId="2727"/>
    <cellStyle name="Note 9 5 2 2 2 2" xfId="2728"/>
    <cellStyle name="Note 9 5 2 2 3" xfId="2729"/>
    <cellStyle name="Note 9 5 2 2 3 2" xfId="16422"/>
    <cellStyle name="Note 9 5 2 2 4" xfId="16423"/>
    <cellStyle name="Note 9 5 2 2 5" xfId="16424"/>
    <cellStyle name="Note 9 5 2 3" xfId="2730"/>
    <cellStyle name="Note 9 5 2 3 2" xfId="2731"/>
    <cellStyle name="Note 9 5 2 3 3" xfId="16425"/>
    <cellStyle name="Note 9 5 2 4" xfId="2732"/>
    <cellStyle name="Note 9 5 2 4 2" xfId="16426"/>
    <cellStyle name="Note 9 5 2 5" xfId="2733"/>
    <cellStyle name="Note 9 5 2 6" xfId="16427"/>
    <cellStyle name="Note 9 5 3" xfId="2734"/>
    <cellStyle name="Note 9 5 3 2" xfId="2735"/>
    <cellStyle name="Note 9 5 3 2 2" xfId="2736"/>
    <cellStyle name="Note 9 5 3 2 2 2" xfId="16428"/>
    <cellStyle name="Note 9 5 3 2 3" xfId="16429"/>
    <cellStyle name="Note 9 5 3 2 4" xfId="16430"/>
    <cellStyle name="Note 9 5 3 3" xfId="2737"/>
    <cellStyle name="Note 9 5 3 3 2" xfId="16431"/>
    <cellStyle name="Note 9 5 3 4" xfId="16432"/>
    <cellStyle name="Note 9 5 3 4 2" xfId="16433"/>
    <cellStyle name="Note 9 5 3 5" xfId="16434"/>
    <cellStyle name="Note 9 5 3 6" xfId="16435"/>
    <cellStyle name="Note 9 5 4" xfId="2738"/>
    <cellStyle name="Note 9 5 4 2" xfId="2739"/>
    <cellStyle name="Note 9 5 4 2 2" xfId="16436"/>
    <cellStyle name="Note 9 5 4 3" xfId="16437"/>
    <cellStyle name="Note 9 5 4 4" xfId="16438"/>
    <cellStyle name="Note 9 5 5" xfId="2740"/>
    <cellStyle name="Note 9 5 5 2" xfId="16439"/>
    <cellStyle name="Note 9 5 5 3" xfId="16440"/>
    <cellStyle name="Note 9 5 6" xfId="16441"/>
    <cellStyle name="Note 9 5 7" xfId="16442"/>
    <cellStyle name="Note 9 6" xfId="2741"/>
    <cellStyle name="Note 9 6 2" xfId="2742"/>
    <cellStyle name="Note 9 6 2 2" xfId="2743"/>
    <cellStyle name="Note 9 6 2 2 2" xfId="2744"/>
    <cellStyle name="Note 9 6 2 2 2 2" xfId="2745"/>
    <cellStyle name="Note 9 6 2 2 3" xfId="2746"/>
    <cellStyle name="Note 9 6 2 2 3 2" xfId="16443"/>
    <cellStyle name="Note 9 6 2 2 4" xfId="16444"/>
    <cellStyle name="Note 9 6 2 2 5" xfId="16445"/>
    <cellStyle name="Note 9 6 2 3" xfId="2747"/>
    <cellStyle name="Note 9 6 2 3 2" xfId="2748"/>
    <cellStyle name="Note 9 6 2 3 3" xfId="16446"/>
    <cellStyle name="Note 9 6 2 4" xfId="2749"/>
    <cellStyle name="Note 9 6 2 4 2" xfId="16447"/>
    <cellStyle name="Note 9 6 2 5" xfId="2750"/>
    <cellStyle name="Note 9 6 2 6" xfId="16448"/>
    <cellStyle name="Note 9 6 3" xfId="2751"/>
    <cellStyle name="Note 9 6 3 2" xfId="2752"/>
    <cellStyle name="Note 9 6 3 2 2" xfId="2753"/>
    <cellStyle name="Note 9 6 3 2 2 2" xfId="16449"/>
    <cellStyle name="Note 9 6 3 2 3" xfId="16450"/>
    <cellStyle name="Note 9 6 3 2 4" xfId="16451"/>
    <cellStyle name="Note 9 6 3 3" xfId="2754"/>
    <cellStyle name="Note 9 6 3 3 2" xfId="16452"/>
    <cellStyle name="Note 9 6 3 4" xfId="16453"/>
    <cellStyle name="Note 9 6 3 4 2" xfId="16454"/>
    <cellStyle name="Note 9 6 3 5" xfId="16455"/>
    <cellStyle name="Note 9 6 3 6" xfId="16456"/>
    <cellStyle name="Note 9 6 4" xfId="2755"/>
    <cellStyle name="Note 9 6 4 2" xfId="2756"/>
    <cellStyle name="Note 9 6 4 2 2" xfId="16457"/>
    <cellStyle name="Note 9 6 4 3" xfId="16458"/>
    <cellStyle name="Note 9 6 4 4" xfId="16459"/>
    <cellStyle name="Note 9 6 5" xfId="2757"/>
    <cellStyle name="Note 9 6 5 2" xfId="16460"/>
    <cellStyle name="Note 9 6 5 3" xfId="16461"/>
    <cellStyle name="Note 9 6 6" xfId="16462"/>
    <cellStyle name="Note 9 6 7" xfId="16463"/>
    <cellStyle name="Note 9 7" xfId="2758"/>
    <cellStyle name="Note 9 7 2" xfId="2759"/>
    <cellStyle name="Note 9 7 2 2" xfId="2760"/>
    <cellStyle name="Note 9 7 2 2 2" xfId="2761"/>
    <cellStyle name="Note 9 7 2 2 2 2" xfId="2762"/>
    <cellStyle name="Note 9 7 2 2 3" xfId="2763"/>
    <cellStyle name="Note 9 7 2 2 3 2" xfId="16464"/>
    <cellStyle name="Note 9 7 2 2 4" xfId="16465"/>
    <cellStyle name="Note 9 7 2 2 5" xfId="16466"/>
    <cellStyle name="Note 9 7 2 3" xfId="2764"/>
    <cellStyle name="Note 9 7 2 3 2" xfId="2765"/>
    <cellStyle name="Note 9 7 2 3 3" xfId="16467"/>
    <cellStyle name="Note 9 7 2 4" xfId="2766"/>
    <cellStyle name="Note 9 7 2 4 2" xfId="16468"/>
    <cellStyle name="Note 9 7 2 5" xfId="2767"/>
    <cellStyle name="Note 9 7 2 6" xfId="16469"/>
    <cellStyle name="Note 9 7 3" xfId="2768"/>
    <cellStyle name="Note 9 7 3 2" xfId="2769"/>
    <cellStyle name="Note 9 7 3 2 2" xfId="2770"/>
    <cellStyle name="Note 9 7 3 2 2 2" xfId="16470"/>
    <cellStyle name="Note 9 7 3 2 3" xfId="16471"/>
    <cellStyle name="Note 9 7 3 2 4" xfId="16472"/>
    <cellStyle name="Note 9 7 3 3" xfId="2771"/>
    <cellStyle name="Note 9 7 3 3 2" xfId="16473"/>
    <cellStyle name="Note 9 7 3 4" xfId="16474"/>
    <cellStyle name="Note 9 7 3 4 2" xfId="16475"/>
    <cellStyle name="Note 9 7 3 5" xfId="16476"/>
    <cellStyle name="Note 9 7 3 6" xfId="16477"/>
    <cellStyle name="Note 9 7 4" xfId="2772"/>
    <cellStyle name="Note 9 7 4 2" xfId="2773"/>
    <cellStyle name="Note 9 7 4 2 2" xfId="16478"/>
    <cellStyle name="Note 9 7 4 3" xfId="16479"/>
    <cellStyle name="Note 9 7 4 4" xfId="16480"/>
    <cellStyle name="Note 9 7 5" xfId="2774"/>
    <cellStyle name="Note 9 7 5 2" xfId="16481"/>
    <cellStyle name="Note 9 7 5 3" xfId="16482"/>
    <cellStyle name="Note 9 7 6" xfId="16483"/>
    <cellStyle name="Note 9 7 7" xfId="16484"/>
    <cellStyle name="Note 9 8" xfId="2775"/>
    <cellStyle name="Note 9 8 2" xfId="2776"/>
    <cellStyle name="Note 9 8 2 2" xfId="2777"/>
    <cellStyle name="Note 9 8 2 2 2" xfId="2778"/>
    <cellStyle name="Note 9 8 2 2 2 2" xfId="2779"/>
    <cellStyle name="Note 9 8 2 2 3" xfId="2780"/>
    <cellStyle name="Note 9 8 2 2 3 2" xfId="16485"/>
    <cellStyle name="Note 9 8 2 2 4" xfId="16486"/>
    <cellStyle name="Note 9 8 2 2 5" xfId="16487"/>
    <cellStyle name="Note 9 8 2 3" xfId="2781"/>
    <cellStyle name="Note 9 8 2 3 2" xfId="2782"/>
    <cellStyle name="Note 9 8 2 3 3" xfId="16488"/>
    <cellStyle name="Note 9 8 2 4" xfId="2783"/>
    <cellStyle name="Note 9 8 2 4 2" xfId="16489"/>
    <cellStyle name="Note 9 8 2 5" xfId="2784"/>
    <cellStyle name="Note 9 8 2 6" xfId="16490"/>
    <cellStyle name="Note 9 8 3" xfId="2785"/>
    <cellStyle name="Note 9 8 3 2" xfId="2786"/>
    <cellStyle name="Note 9 8 3 2 2" xfId="2787"/>
    <cellStyle name="Note 9 8 3 2 2 2" xfId="16491"/>
    <cellStyle name="Note 9 8 3 2 3" xfId="16492"/>
    <cellStyle name="Note 9 8 3 2 4" xfId="16493"/>
    <cellStyle name="Note 9 8 3 3" xfId="2788"/>
    <cellStyle name="Note 9 8 3 3 2" xfId="16494"/>
    <cellStyle name="Note 9 8 3 4" xfId="16495"/>
    <cellStyle name="Note 9 8 3 4 2" xfId="16496"/>
    <cellStyle name="Note 9 8 3 5" xfId="16497"/>
    <cellStyle name="Note 9 8 3 6" xfId="16498"/>
    <cellStyle name="Note 9 8 4" xfId="2789"/>
    <cellStyle name="Note 9 8 4 2" xfId="2790"/>
    <cellStyle name="Note 9 8 4 2 2" xfId="16499"/>
    <cellStyle name="Note 9 8 4 3" xfId="16500"/>
    <cellStyle name="Note 9 8 4 4" xfId="16501"/>
    <cellStyle name="Note 9 8 5" xfId="2791"/>
    <cellStyle name="Note 9 8 5 2" xfId="16502"/>
    <cellStyle name="Note 9 8 5 3" xfId="16503"/>
    <cellStyle name="Note 9 8 6" xfId="16504"/>
    <cellStyle name="Note 9 8 7" xfId="16505"/>
    <cellStyle name="notes" xfId="2792"/>
    <cellStyle name="Output" xfId="2793"/>
    <cellStyle name="Output 2" xfId="2794"/>
    <cellStyle name="Output 2 2" xfId="16506"/>
    <cellStyle name="Output 2 3" xfId="16507"/>
    <cellStyle name="Output 2 4" xfId="16508"/>
    <cellStyle name="Output 3" xfId="16509"/>
    <cellStyle name="Percent [2]" xfId="2795"/>
    <cellStyle name="Percent 2" xfId="2796"/>
    <cellStyle name="Percent 2 10" xfId="2797"/>
    <cellStyle name="Percent 2 10 2" xfId="2798"/>
    <cellStyle name="Percent 2 11" xfId="2799"/>
    <cellStyle name="Percent 2 11 2" xfId="2800"/>
    <cellStyle name="Percent 2 12" xfId="2801"/>
    <cellStyle name="Percent 2 12 2" xfId="2802"/>
    <cellStyle name="Percent 2 13" xfId="2803"/>
    <cellStyle name="Percent 2 14" xfId="2804"/>
    <cellStyle name="Percent 2 15" xfId="2805"/>
    <cellStyle name="Percent 2 16" xfId="2806"/>
    <cellStyle name="Percent 2 2" xfId="2807"/>
    <cellStyle name="Percent 2 2 10" xfId="2808"/>
    <cellStyle name="Percent 2 2 10 2" xfId="16510"/>
    <cellStyle name="Percent 2 2 10 3" xfId="16511"/>
    <cellStyle name="Percent 2 2 10 4" xfId="16512"/>
    <cellStyle name="Percent 2 2 11" xfId="2809"/>
    <cellStyle name="Percent 2 2 11 2" xfId="16513"/>
    <cellStyle name="Percent 2 2 11 3" xfId="16514"/>
    <cellStyle name="Percent 2 2 12" xfId="2810"/>
    <cellStyle name="Percent 2 2 13" xfId="2811"/>
    <cellStyle name="Percent 2 2 14" xfId="2812"/>
    <cellStyle name="Percent 2 2 2" xfId="2813"/>
    <cellStyle name="Percent 2 2 2 2" xfId="2814"/>
    <cellStyle name="Percent 2 2 2 2 2" xfId="2815"/>
    <cellStyle name="Percent 2 2 2 2 2 2" xfId="2816"/>
    <cellStyle name="Percent 2 2 2 2 2 2 2" xfId="16515"/>
    <cellStyle name="Percent 2 2 2 2 2 2 2 2" xfId="16516"/>
    <cellStyle name="Percent 2 2 2 2 2 2 3" xfId="16517"/>
    <cellStyle name="Percent 2 2 2 2 2 2 3 2" xfId="16518"/>
    <cellStyle name="Percent 2 2 2 2 2 2 4" xfId="16519"/>
    <cellStyle name="Percent 2 2 2 2 2 3" xfId="16520"/>
    <cellStyle name="Percent 2 2 2 2 2 3 2" xfId="16521"/>
    <cellStyle name="Percent 2 2 2 2 2 4" xfId="16522"/>
    <cellStyle name="Percent 2 2 2 2 2 4 2" xfId="16523"/>
    <cellStyle name="Percent 2 2 2 2 2 5" xfId="16524"/>
    <cellStyle name="Percent 2 2 2 2 2 6" xfId="16525"/>
    <cellStyle name="Percent 2 2 2 2 3" xfId="2817"/>
    <cellStyle name="Percent 2 2 2 2 3 2" xfId="2818"/>
    <cellStyle name="Percent 2 2 2 2 3 2 2" xfId="16526"/>
    <cellStyle name="Percent 2 2 2 2 3 3" xfId="16527"/>
    <cellStyle name="Percent 2 2 2 2 3 3 2" xfId="16528"/>
    <cellStyle name="Percent 2 2 2 2 3 4" xfId="16529"/>
    <cellStyle name="Percent 2 2 2 2 3 5" xfId="16530"/>
    <cellStyle name="Percent 2 2 2 2 4" xfId="2819"/>
    <cellStyle name="Percent 2 2 2 2 4 2" xfId="16531"/>
    <cellStyle name="Percent 2 2 2 2 4 3" xfId="16532"/>
    <cellStyle name="Percent 2 2 2 2 4 4" xfId="16533"/>
    <cellStyle name="Percent 2 2 2 2 5" xfId="2820"/>
    <cellStyle name="Percent 2 2 2 2 5 2" xfId="16534"/>
    <cellStyle name="Percent 2 2 2 2 6" xfId="2821"/>
    <cellStyle name="Percent 2 2 2 2 7" xfId="2822"/>
    <cellStyle name="Percent 2 2 2 3" xfId="2823"/>
    <cellStyle name="Percent 2 2 2 3 2" xfId="2824"/>
    <cellStyle name="Percent 2 2 2 3 2 2" xfId="16535"/>
    <cellStyle name="Percent 2 2 2 3 2 2 2" xfId="16536"/>
    <cellStyle name="Percent 2 2 2 3 2 3" xfId="16537"/>
    <cellStyle name="Percent 2 2 2 3 2 3 2" xfId="16538"/>
    <cellStyle name="Percent 2 2 2 3 2 4" xfId="16539"/>
    <cellStyle name="Percent 2 2 2 3 2 5" xfId="16540"/>
    <cellStyle name="Percent 2 2 2 3 3" xfId="2825"/>
    <cellStyle name="Percent 2 2 2 3 3 2" xfId="16541"/>
    <cellStyle name="Percent 2 2 2 3 4" xfId="16542"/>
    <cellStyle name="Percent 2 2 2 3 4 2" xfId="16543"/>
    <cellStyle name="Percent 2 2 2 3 5" xfId="16544"/>
    <cellStyle name="Percent 2 2 2 3 6" xfId="16545"/>
    <cellStyle name="Percent 2 2 2 4" xfId="2826"/>
    <cellStyle name="Percent 2 2 2 4 2" xfId="2827"/>
    <cellStyle name="Percent 2 2 2 4 2 2" xfId="16546"/>
    <cellStyle name="Percent 2 2 2 4 3" xfId="2828"/>
    <cellStyle name="Percent 2 2 2 4 3 2" xfId="16547"/>
    <cellStyle name="Percent 2 2 2 4 4" xfId="16548"/>
    <cellStyle name="Percent 2 2 2 4 5" xfId="16549"/>
    <cellStyle name="Percent 2 2 2 5" xfId="2829"/>
    <cellStyle name="Percent 2 2 2 5 2" xfId="2830"/>
    <cellStyle name="Percent 2 2 2 5 3" xfId="16550"/>
    <cellStyle name="Percent 2 2 2 5 4" xfId="16551"/>
    <cellStyle name="Percent 2 2 2 6" xfId="2831"/>
    <cellStyle name="Percent 2 2 2 6 2" xfId="2832"/>
    <cellStyle name="Percent 2 2 2 6 3" xfId="16552"/>
    <cellStyle name="Percent 2 2 2 6 4" xfId="16553"/>
    <cellStyle name="Percent 2 2 2 7" xfId="2833"/>
    <cellStyle name="Percent 2 2 2 7 2" xfId="16554"/>
    <cellStyle name="Percent 2 2 2 7 3" xfId="16555"/>
    <cellStyle name="Percent 2 2 2 8" xfId="2834"/>
    <cellStyle name="Percent 2 2 3" xfId="2835"/>
    <cellStyle name="Percent 2 2 3 2" xfId="2836"/>
    <cellStyle name="Percent 2 2 3 2 2" xfId="16556"/>
    <cellStyle name="Percent 2 2 3 2 2 2" xfId="16557"/>
    <cellStyle name="Percent 2 2 3 2 2 2 2" xfId="16558"/>
    <cellStyle name="Percent 2 2 3 2 2 2 2 2" xfId="16559"/>
    <cellStyle name="Percent 2 2 3 2 2 2 3" xfId="16560"/>
    <cellStyle name="Percent 2 2 3 2 2 2 3 2" xfId="16561"/>
    <cellStyle name="Percent 2 2 3 2 2 2 4" xfId="16562"/>
    <cellStyle name="Percent 2 2 3 2 2 3" xfId="16563"/>
    <cellStyle name="Percent 2 2 3 2 2 3 2" xfId="16564"/>
    <cellStyle name="Percent 2 2 3 2 2 4" xfId="16565"/>
    <cellStyle name="Percent 2 2 3 2 2 4 2" xfId="16566"/>
    <cellStyle name="Percent 2 2 3 2 2 5" xfId="16567"/>
    <cellStyle name="Percent 2 2 3 2 3" xfId="16568"/>
    <cellStyle name="Percent 2 2 3 2 3 2" xfId="16569"/>
    <cellStyle name="Percent 2 2 3 2 3 2 2" xfId="16570"/>
    <cellStyle name="Percent 2 2 3 2 3 3" xfId="16571"/>
    <cellStyle name="Percent 2 2 3 2 3 3 2" xfId="16572"/>
    <cellStyle name="Percent 2 2 3 2 3 4" xfId="16573"/>
    <cellStyle name="Percent 2 2 3 2 4" xfId="16574"/>
    <cellStyle name="Percent 2 2 3 2 4 2" xfId="16575"/>
    <cellStyle name="Percent 2 2 3 2 4 3" xfId="16576"/>
    <cellStyle name="Percent 2 2 3 2 4 4" xfId="16577"/>
    <cellStyle name="Percent 2 2 3 2 5" xfId="16578"/>
    <cellStyle name="Percent 2 2 3 2 5 2" xfId="16579"/>
    <cellStyle name="Percent 2 2 3 2 6" xfId="16580"/>
    <cellStyle name="Percent 2 2 3 2 7" xfId="16581"/>
    <cellStyle name="Percent 2 2 3 3" xfId="2837"/>
    <cellStyle name="Percent 2 2 3 3 2" xfId="2838"/>
    <cellStyle name="Percent 2 2 3 3 2 2" xfId="16582"/>
    <cellStyle name="Percent 2 2 3 3 2 2 2" xfId="16583"/>
    <cellStyle name="Percent 2 2 3 3 2 3" xfId="16584"/>
    <cellStyle name="Percent 2 2 3 3 2 3 2" xfId="16585"/>
    <cellStyle name="Percent 2 2 3 3 2 4" xfId="16586"/>
    <cellStyle name="Percent 2 2 3 3 3" xfId="16587"/>
    <cellStyle name="Percent 2 2 3 3 3 2" xfId="16588"/>
    <cellStyle name="Percent 2 2 3 3 4" xfId="16589"/>
    <cellStyle name="Percent 2 2 3 3 4 2" xfId="16590"/>
    <cellStyle name="Percent 2 2 3 3 5" xfId="16591"/>
    <cellStyle name="Percent 2 2 3 3 6" xfId="16592"/>
    <cellStyle name="Percent 2 2 3 4" xfId="2839"/>
    <cellStyle name="Percent 2 2 3 4 2" xfId="16593"/>
    <cellStyle name="Percent 2 2 3 4 2 2" xfId="16594"/>
    <cellStyle name="Percent 2 2 3 4 3" xfId="16595"/>
    <cellStyle name="Percent 2 2 3 4 3 2" xfId="16596"/>
    <cellStyle name="Percent 2 2 3 4 4" xfId="16597"/>
    <cellStyle name="Percent 2 2 3 5" xfId="16598"/>
    <cellStyle name="Percent 2 2 3 5 2" xfId="16599"/>
    <cellStyle name="Percent 2 2 3 5 3" xfId="16600"/>
    <cellStyle name="Percent 2 2 3 5 4" xfId="16601"/>
    <cellStyle name="Percent 2 2 3 6" xfId="16602"/>
    <cellStyle name="Percent 2 2 3 6 2" xfId="16603"/>
    <cellStyle name="Percent 2 2 3 7" xfId="16604"/>
    <cellStyle name="Percent 2 2 3 8" xfId="16605"/>
    <cellStyle name="Percent 2 2 4" xfId="2840"/>
    <cellStyle name="Percent 2 2 4 2" xfId="2841"/>
    <cellStyle name="Percent 2 2 4 2 2" xfId="16606"/>
    <cellStyle name="Percent 2 2 4 2 2 2" xfId="16607"/>
    <cellStyle name="Percent 2 2 4 2 2 2 2" xfId="16608"/>
    <cellStyle name="Percent 2 2 4 2 2 2 2 2" xfId="16609"/>
    <cellStyle name="Percent 2 2 4 2 2 2 3" xfId="16610"/>
    <cellStyle name="Percent 2 2 4 2 2 2 3 2" xfId="16611"/>
    <cellStyle name="Percent 2 2 4 2 2 2 4" xfId="16612"/>
    <cellStyle name="Percent 2 2 4 2 2 3" xfId="16613"/>
    <cellStyle name="Percent 2 2 4 2 2 3 2" xfId="16614"/>
    <cellStyle name="Percent 2 2 4 2 2 4" xfId="16615"/>
    <cellStyle name="Percent 2 2 4 2 2 4 2" xfId="16616"/>
    <cellStyle name="Percent 2 2 4 2 2 5" xfId="16617"/>
    <cellStyle name="Percent 2 2 4 2 3" xfId="16618"/>
    <cellStyle name="Percent 2 2 4 2 3 2" xfId="16619"/>
    <cellStyle name="Percent 2 2 4 2 3 2 2" xfId="16620"/>
    <cellStyle name="Percent 2 2 4 2 3 3" xfId="16621"/>
    <cellStyle name="Percent 2 2 4 2 3 3 2" xfId="16622"/>
    <cellStyle name="Percent 2 2 4 2 3 4" xfId="16623"/>
    <cellStyle name="Percent 2 2 4 2 4" xfId="16624"/>
    <cellStyle name="Percent 2 2 4 2 4 2" xfId="16625"/>
    <cellStyle name="Percent 2 2 4 2 4 3" xfId="16626"/>
    <cellStyle name="Percent 2 2 4 2 4 4" xfId="16627"/>
    <cellStyle name="Percent 2 2 4 2 5" xfId="16628"/>
    <cellStyle name="Percent 2 2 4 2 5 2" xfId="16629"/>
    <cellStyle name="Percent 2 2 4 2 6" xfId="16630"/>
    <cellStyle name="Percent 2 2 4 2 7" xfId="16631"/>
    <cellStyle name="Percent 2 2 4 3" xfId="2842"/>
    <cellStyle name="Percent 2 2 4 3 2" xfId="16632"/>
    <cellStyle name="Percent 2 2 4 3 2 2" xfId="16633"/>
    <cellStyle name="Percent 2 2 4 3 2 2 2" xfId="16634"/>
    <cellStyle name="Percent 2 2 4 3 2 3" xfId="16635"/>
    <cellStyle name="Percent 2 2 4 3 2 3 2" xfId="16636"/>
    <cellStyle name="Percent 2 2 4 3 2 4" xfId="16637"/>
    <cellStyle name="Percent 2 2 4 3 3" xfId="16638"/>
    <cellStyle name="Percent 2 2 4 3 3 2" xfId="16639"/>
    <cellStyle name="Percent 2 2 4 3 4" xfId="16640"/>
    <cellStyle name="Percent 2 2 4 3 4 2" xfId="16641"/>
    <cellStyle name="Percent 2 2 4 3 5" xfId="16642"/>
    <cellStyle name="Percent 2 2 4 3 6" xfId="16643"/>
    <cellStyle name="Percent 2 2 4 4" xfId="2843"/>
    <cellStyle name="Percent 2 2 4 4 2" xfId="16644"/>
    <cellStyle name="Percent 2 2 4 4 2 2" xfId="16645"/>
    <cellStyle name="Percent 2 2 4 4 3" xfId="16646"/>
    <cellStyle name="Percent 2 2 4 4 3 2" xfId="16647"/>
    <cellStyle name="Percent 2 2 4 4 4" xfId="16648"/>
    <cellStyle name="Percent 2 2 4 5" xfId="2844"/>
    <cellStyle name="Percent 2 2 4 5 2" xfId="16649"/>
    <cellStyle name="Percent 2 2 4 5 3" xfId="16650"/>
    <cellStyle name="Percent 2 2 4 5 4" xfId="16651"/>
    <cellStyle name="Percent 2 2 4 6" xfId="16652"/>
    <cellStyle name="Percent 2 2 4 6 2" xfId="16653"/>
    <cellStyle name="Percent 2 2 4 7" xfId="16654"/>
    <cellStyle name="Percent 2 2 4 8" xfId="16655"/>
    <cellStyle name="Percent 2 2 5" xfId="2845"/>
    <cellStyle name="Percent 2 2 5 2" xfId="2846"/>
    <cellStyle name="Percent 2 2 5 2 2" xfId="16656"/>
    <cellStyle name="Percent 2 2 5 2 3" xfId="16657"/>
    <cellStyle name="Percent 2 2 5 2 4" xfId="16658"/>
    <cellStyle name="Percent 2 2 5 3" xfId="2847"/>
    <cellStyle name="Percent 2 2 5 4" xfId="16659"/>
    <cellStyle name="Percent 2 2 5 5" xfId="16660"/>
    <cellStyle name="Percent 2 2 6" xfId="2848"/>
    <cellStyle name="Percent 2 2 6 2" xfId="2849"/>
    <cellStyle name="Percent 2 2 6 2 2" xfId="16661"/>
    <cellStyle name="Percent 2 2 6 2 2 2" xfId="16662"/>
    <cellStyle name="Percent 2 2 6 2 2 2 2" xfId="16663"/>
    <cellStyle name="Percent 2 2 6 2 2 3" xfId="16664"/>
    <cellStyle name="Percent 2 2 6 2 2 3 2" xfId="16665"/>
    <cellStyle name="Percent 2 2 6 2 2 4" xfId="16666"/>
    <cellStyle name="Percent 2 2 6 2 3" xfId="16667"/>
    <cellStyle name="Percent 2 2 6 2 3 2" xfId="16668"/>
    <cellStyle name="Percent 2 2 6 2 4" xfId="16669"/>
    <cellStyle name="Percent 2 2 6 2 4 2" xfId="16670"/>
    <cellStyle name="Percent 2 2 6 2 5" xfId="16671"/>
    <cellStyle name="Percent 2 2 6 3" xfId="16672"/>
    <cellStyle name="Percent 2 2 6 3 2" xfId="16673"/>
    <cellStyle name="Percent 2 2 6 3 2 2" xfId="16674"/>
    <cellStyle name="Percent 2 2 6 3 3" xfId="16675"/>
    <cellStyle name="Percent 2 2 6 3 3 2" xfId="16676"/>
    <cellStyle name="Percent 2 2 6 3 4" xfId="16677"/>
    <cellStyle name="Percent 2 2 6 4" xfId="16678"/>
    <cellStyle name="Percent 2 2 6 4 2" xfId="16679"/>
    <cellStyle name="Percent 2 2 6 4 3" xfId="16680"/>
    <cellStyle name="Percent 2 2 6 4 4" xfId="16681"/>
    <cellStyle name="Percent 2 2 6 5" xfId="16682"/>
    <cellStyle name="Percent 2 2 6 5 2" xfId="16683"/>
    <cellStyle name="Percent 2 2 6 6" xfId="16684"/>
    <cellStyle name="Percent 2 2 6 7" xfId="16685"/>
    <cellStyle name="Percent 2 2 7" xfId="2850"/>
    <cellStyle name="Percent 2 2 7 2" xfId="2851"/>
    <cellStyle name="Percent 2 2 7 2 2" xfId="16686"/>
    <cellStyle name="Percent 2 2 7 2 2 2" xfId="16687"/>
    <cellStyle name="Percent 2 2 7 2 3" xfId="16688"/>
    <cellStyle name="Percent 2 2 7 2 3 2" xfId="16689"/>
    <cellStyle name="Percent 2 2 7 2 4" xfId="16690"/>
    <cellStyle name="Percent 2 2 7 3" xfId="16691"/>
    <cellStyle name="Percent 2 2 7 3 2" xfId="16692"/>
    <cellStyle name="Percent 2 2 7 3 3" xfId="16693"/>
    <cellStyle name="Percent 2 2 7 3 4" xfId="16694"/>
    <cellStyle name="Percent 2 2 7 4" xfId="16695"/>
    <cellStyle name="Percent 2 2 7 4 2" xfId="16696"/>
    <cellStyle name="Percent 2 2 7 5" xfId="16697"/>
    <cellStyle name="Percent 2 2 7 6" xfId="16698"/>
    <cellStyle name="Percent 2 2 8" xfId="2852"/>
    <cellStyle name="Percent 2 2 8 2" xfId="2853"/>
    <cellStyle name="Percent 2 2 8 2 2" xfId="16699"/>
    <cellStyle name="Percent 2 2 8 3" xfId="16700"/>
    <cellStyle name="Percent 2 2 8 3 2" xfId="16701"/>
    <cellStyle name="Percent 2 2 8 4" xfId="16702"/>
    <cellStyle name="Percent 2 2 8 5" xfId="16703"/>
    <cellStyle name="Percent 2 2 9" xfId="2854"/>
    <cellStyle name="Percent 2 2 9 2" xfId="2855"/>
    <cellStyle name="Percent 2 2 9 3" xfId="16704"/>
    <cellStyle name="Percent 2 2 9 4" xfId="16705"/>
    <cellStyle name="Percent 2 3" xfId="2856"/>
    <cellStyle name="Percent 2 3 2" xfId="2857"/>
    <cellStyle name="Percent 2 3 2 2" xfId="2858"/>
    <cellStyle name="Percent 2 3 2 2 2" xfId="2859"/>
    <cellStyle name="Percent 2 3 2 3" xfId="2860"/>
    <cellStyle name="Percent 2 3 2 3 2" xfId="2861"/>
    <cellStyle name="Percent 2 3 2 4" xfId="2862"/>
    <cellStyle name="Percent 2 3 2 5" xfId="2863"/>
    <cellStyle name="Percent 2 3 2 6" xfId="2864"/>
    <cellStyle name="Percent 2 3 2 7" xfId="2865"/>
    <cellStyle name="Percent 2 3 3" xfId="2866"/>
    <cellStyle name="Percent 2 3 3 2" xfId="2867"/>
    <cellStyle name="Percent 2 3 3 3" xfId="2868"/>
    <cellStyle name="Percent 2 3 3 4" xfId="16706"/>
    <cellStyle name="Percent 2 3 4" xfId="2869"/>
    <cellStyle name="Percent 2 3 4 2" xfId="2870"/>
    <cellStyle name="Percent 2 3 4 3" xfId="2871"/>
    <cellStyle name="Percent 2 3 5" xfId="2872"/>
    <cellStyle name="Percent 2 3 5 2" xfId="2873"/>
    <cellStyle name="Percent 2 3 6" xfId="2874"/>
    <cellStyle name="Percent 2 3 6 2" xfId="2875"/>
    <cellStyle name="Percent 2 3 7" xfId="2876"/>
    <cellStyle name="Percent 2 3 8" xfId="2877"/>
    <cellStyle name="Percent 2 3 9" xfId="2878"/>
    <cellStyle name="Percent 2 4" xfId="2879"/>
    <cellStyle name="Percent 2 4 2" xfId="2880"/>
    <cellStyle name="Percent 2 4 2 2" xfId="16707"/>
    <cellStyle name="Percent 2 4 2 3" xfId="16708"/>
    <cellStyle name="Percent 2 4 3" xfId="2881"/>
    <cellStyle name="Percent 2 4 4" xfId="2882"/>
    <cellStyle name="Percent 2 4 5" xfId="16709"/>
    <cellStyle name="Percent 2 5" xfId="2883"/>
    <cellStyle name="Percent 2 5 2" xfId="2884"/>
    <cellStyle name="Percent 2 5 3" xfId="2885"/>
    <cellStyle name="Percent 2 5 4" xfId="2886"/>
    <cellStyle name="Percent 2 6" xfId="2887"/>
    <cellStyle name="Percent 2 6 2" xfId="2888"/>
    <cellStyle name="Percent 2 6 3" xfId="2889"/>
    <cellStyle name="Percent 2 7" xfId="2890"/>
    <cellStyle name="Percent 2 7 2" xfId="2891"/>
    <cellStyle name="Percent 2 7 3" xfId="16710"/>
    <cellStyle name="Percent 2 7 4" xfId="16711"/>
    <cellStyle name="Percent 2 8" xfId="2892"/>
    <cellStyle name="Percent 2 8 2" xfId="2893"/>
    <cellStyle name="Percent 2 8 3" xfId="16712"/>
    <cellStyle name="Percent 2 9" xfId="2894"/>
    <cellStyle name="Percent 2 9 2" xfId="2895"/>
    <cellStyle name="Percent 3" xfId="2896"/>
    <cellStyle name="Percent 3 10" xfId="16713"/>
    <cellStyle name="Percent 3 10 2" xfId="16714"/>
    <cellStyle name="Percent 3 10 3" xfId="16715"/>
    <cellStyle name="Percent 3 10 4" xfId="16716"/>
    <cellStyle name="Percent 3 11" xfId="16717"/>
    <cellStyle name="Percent 3 11 2" xfId="16718"/>
    <cellStyle name="Percent 3 12" xfId="16719"/>
    <cellStyle name="Percent 3 13" xfId="16720"/>
    <cellStyle name="Percent 3 2" xfId="2897"/>
    <cellStyle name="Percent 3 2 10" xfId="16721"/>
    <cellStyle name="Percent 3 2 11" xfId="16722"/>
    <cellStyle name="Percent 3 2 2" xfId="2898"/>
    <cellStyle name="Percent 3 2 2 2" xfId="16723"/>
    <cellStyle name="Percent 3 2 2 2 2" xfId="16724"/>
    <cellStyle name="Percent 3 2 2 2 2 2" xfId="16725"/>
    <cellStyle name="Percent 3 2 2 2 2 2 2" xfId="16726"/>
    <cellStyle name="Percent 3 2 2 2 2 2 2 2" xfId="16727"/>
    <cellStyle name="Percent 3 2 2 2 2 2 3" xfId="16728"/>
    <cellStyle name="Percent 3 2 2 2 2 2 3 2" xfId="16729"/>
    <cellStyle name="Percent 3 2 2 2 2 2 4" xfId="16730"/>
    <cellStyle name="Percent 3 2 2 2 2 3" xfId="16731"/>
    <cellStyle name="Percent 3 2 2 2 2 3 2" xfId="16732"/>
    <cellStyle name="Percent 3 2 2 2 2 4" xfId="16733"/>
    <cellStyle name="Percent 3 2 2 2 2 4 2" xfId="16734"/>
    <cellStyle name="Percent 3 2 2 2 2 5" xfId="16735"/>
    <cellStyle name="Percent 3 2 2 2 3" xfId="16736"/>
    <cellStyle name="Percent 3 2 2 2 3 2" xfId="16737"/>
    <cellStyle name="Percent 3 2 2 2 3 2 2" xfId="16738"/>
    <cellStyle name="Percent 3 2 2 2 3 3" xfId="16739"/>
    <cellStyle name="Percent 3 2 2 2 3 3 2" xfId="16740"/>
    <cellStyle name="Percent 3 2 2 2 3 4" xfId="16741"/>
    <cellStyle name="Percent 3 2 2 2 4" xfId="16742"/>
    <cellStyle name="Percent 3 2 2 2 4 2" xfId="16743"/>
    <cellStyle name="Percent 3 2 2 2 4 3" xfId="16744"/>
    <cellStyle name="Percent 3 2 2 2 4 4" xfId="16745"/>
    <cellStyle name="Percent 3 2 2 2 5" xfId="16746"/>
    <cellStyle name="Percent 3 2 2 2 5 2" xfId="16747"/>
    <cellStyle name="Percent 3 2 2 2 6" xfId="16748"/>
    <cellStyle name="Percent 3 2 2 2 7" xfId="16749"/>
    <cellStyle name="Percent 3 2 2 3" xfId="16750"/>
    <cellStyle name="Percent 3 2 2 3 2" xfId="16751"/>
    <cellStyle name="Percent 3 2 2 3 2 2" xfId="16752"/>
    <cellStyle name="Percent 3 2 2 3 2 2 2" xfId="16753"/>
    <cellStyle name="Percent 3 2 2 3 2 3" xfId="16754"/>
    <cellStyle name="Percent 3 2 2 3 2 3 2" xfId="16755"/>
    <cellStyle name="Percent 3 2 2 3 2 4" xfId="16756"/>
    <cellStyle name="Percent 3 2 2 3 3" xfId="16757"/>
    <cellStyle name="Percent 3 2 2 3 3 2" xfId="16758"/>
    <cellStyle name="Percent 3 2 2 3 4" xfId="16759"/>
    <cellStyle name="Percent 3 2 2 3 4 2" xfId="16760"/>
    <cellStyle name="Percent 3 2 2 3 5" xfId="16761"/>
    <cellStyle name="Percent 3 2 2 4" xfId="16762"/>
    <cellStyle name="Percent 3 2 2 4 2" xfId="16763"/>
    <cellStyle name="Percent 3 2 2 4 2 2" xfId="16764"/>
    <cellStyle name="Percent 3 2 2 4 3" xfId="16765"/>
    <cellStyle name="Percent 3 2 2 4 3 2" xfId="16766"/>
    <cellStyle name="Percent 3 2 2 4 4" xfId="16767"/>
    <cellStyle name="Percent 3 2 2 5" xfId="16768"/>
    <cellStyle name="Percent 3 2 2 5 2" xfId="16769"/>
    <cellStyle name="Percent 3 2 2 5 3" xfId="16770"/>
    <cellStyle name="Percent 3 2 2 5 4" xfId="16771"/>
    <cellStyle name="Percent 3 2 2 6" xfId="16772"/>
    <cellStyle name="Percent 3 2 2 6 2" xfId="16773"/>
    <cellStyle name="Percent 3 2 2 7" xfId="16774"/>
    <cellStyle name="Percent 3 2 2 8" xfId="16775"/>
    <cellStyle name="Percent 3 2 3" xfId="2899"/>
    <cellStyle name="Percent 3 2 3 2" xfId="16776"/>
    <cellStyle name="Percent 3 2 3 2 2" xfId="16777"/>
    <cellStyle name="Percent 3 2 3 2 2 2" xfId="16778"/>
    <cellStyle name="Percent 3 2 3 2 2 2 2" xfId="16779"/>
    <cellStyle name="Percent 3 2 3 2 2 2 2 2" xfId="16780"/>
    <cellStyle name="Percent 3 2 3 2 2 2 3" xfId="16781"/>
    <cellStyle name="Percent 3 2 3 2 2 2 3 2" xfId="16782"/>
    <cellStyle name="Percent 3 2 3 2 2 2 4" xfId="16783"/>
    <cellStyle name="Percent 3 2 3 2 2 3" xfId="16784"/>
    <cellStyle name="Percent 3 2 3 2 2 3 2" xfId="16785"/>
    <cellStyle name="Percent 3 2 3 2 2 4" xfId="16786"/>
    <cellStyle name="Percent 3 2 3 2 2 4 2" xfId="16787"/>
    <cellStyle name="Percent 3 2 3 2 2 5" xfId="16788"/>
    <cellStyle name="Percent 3 2 3 2 3" xfId="16789"/>
    <cellStyle name="Percent 3 2 3 2 3 2" xfId="16790"/>
    <cellStyle name="Percent 3 2 3 2 3 2 2" xfId="16791"/>
    <cellStyle name="Percent 3 2 3 2 3 3" xfId="16792"/>
    <cellStyle name="Percent 3 2 3 2 3 3 2" xfId="16793"/>
    <cellStyle name="Percent 3 2 3 2 3 4" xfId="16794"/>
    <cellStyle name="Percent 3 2 3 2 4" xfId="16795"/>
    <cellStyle name="Percent 3 2 3 2 4 2" xfId="16796"/>
    <cellStyle name="Percent 3 2 3 2 4 3" xfId="16797"/>
    <cellStyle name="Percent 3 2 3 2 4 4" xfId="16798"/>
    <cellStyle name="Percent 3 2 3 2 5" xfId="16799"/>
    <cellStyle name="Percent 3 2 3 2 5 2" xfId="16800"/>
    <cellStyle name="Percent 3 2 3 2 6" xfId="16801"/>
    <cellStyle name="Percent 3 2 3 2 7" xfId="16802"/>
    <cellStyle name="Percent 3 2 3 3" xfId="16803"/>
    <cellStyle name="Percent 3 2 3 3 2" xfId="16804"/>
    <cellStyle name="Percent 3 2 3 3 2 2" xfId="16805"/>
    <cellStyle name="Percent 3 2 3 3 2 2 2" xfId="16806"/>
    <cellStyle name="Percent 3 2 3 3 2 3" xfId="16807"/>
    <cellStyle name="Percent 3 2 3 3 2 3 2" xfId="16808"/>
    <cellStyle name="Percent 3 2 3 3 2 4" xfId="16809"/>
    <cellStyle name="Percent 3 2 3 3 3" xfId="16810"/>
    <cellStyle name="Percent 3 2 3 3 3 2" xfId="16811"/>
    <cellStyle name="Percent 3 2 3 3 4" xfId="16812"/>
    <cellStyle name="Percent 3 2 3 3 4 2" xfId="16813"/>
    <cellStyle name="Percent 3 2 3 3 5" xfId="16814"/>
    <cellStyle name="Percent 3 2 3 4" xfId="16815"/>
    <cellStyle name="Percent 3 2 3 4 2" xfId="16816"/>
    <cellStyle name="Percent 3 2 3 4 2 2" xfId="16817"/>
    <cellStyle name="Percent 3 2 3 4 3" xfId="16818"/>
    <cellStyle name="Percent 3 2 3 4 3 2" xfId="16819"/>
    <cellStyle name="Percent 3 2 3 4 4" xfId="16820"/>
    <cellStyle name="Percent 3 2 3 5" xfId="16821"/>
    <cellStyle name="Percent 3 2 3 5 2" xfId="16822"/>
    <cellStyle name="Percent 3 2 3 5 3" xfId="16823"/>
    <cellStyle name="Percent 3 2 3 5 4" xfId="16824"/>
    <cellStyle name="Percent 3 2 3 6" xfId="16825"/>
    <cellStyle name="Percent 3 2 3 6 2" xfId="16826"/>
    <cellStyle name="Percent 3 2 3 7" xfId="16827"/>
    <cellStyle name="Percent 3 2 3 8" xfId="16828"/>
    <cellStyle name="Percent 3 2 4" xfId="2900"/>
    <cellStyle name="Percent 3 2 4 2" xfId="16829"/>
    <cellStyle name="Percent 3 2 4 2 2" xfId="16830"/>
    <cellStyle name="Percent 3 2 4 2 2 2" xfId="16831"/>
    <cellStyle name="Percent 3 2 4 2 2 2 2" xfId="16832"/>
    <cellStyle name="Percent 3 2 4 2 2 2 2 2" xfId="16833"/>
    <cellStyle name="Percent 3 2 4 2 2 2 3" xfId="16834"/>
    <cellStyle name="Percent 3 2 4 2 2 2 3 2" xfId="16835"/>
    <cellStyle name="Percent 3 2 4 2 2 2 4" xfId="16836"/>
    <cellStyle name="Percent 3 2 4 2 2 3" xfId="16837"/>
    <cellStyle name="Percent 3 2 4 2 2 3 2" xfId="16838"/>
    <cellStyle name="Percent 3 2 4 2 2 4" xfId="16839"/>
    <cellStyle name="Percent 3 2 4 2 2 4 2" xfId="16840"/>
    <cellStyle name="Percent 3 2 4 2 2 5" xfId="16841"/>
    <cellStyle name="Percent 3 2 4 2 3" xfId="16842"/>
    <cellStyle name="Percent 3 2 4 2 3 2" xfId="16843"/>
    <cellStyle name="Percent 3 2 4 2 3 2 2" xfId="16844"/>
    <cellStyle name="Percent 3 2 4 2 3 3" xfId="16845"/>
    <cellStyle name="Percent 3 2 4 2 3 3 2" xfId="16846"/>
    <cellStyle name="Percent 3 2 4 2 3 4" xfId="16847"/>
    <cellStyle name="Percent 3 2 4 2 4" xfId="16848"/>
    <cellStyle name="Percent 3 2 4 2 4 2" xfId="16849"/>
    <cellStyle name="Percent 3 2 4 2 4 3" xfId="16850"/>
    <cellStyle name="Percent 3 2 4 2 4 4" xfId="16851"/>
    <cellStyle name="Percent 3 2 4 2 5" xfId="16852"/>
    <cellStyle name="Percent 3 2 4 2 5 2" xfId="16853"/>
    <cellStyle name="Percent 3 2 4 2 6" xfId="16854"/>
    <cellStyle name="Percent 3 2 4 2 7" xfId="16855"/>
    <cellStyle name="Percent 3 2 4 3" xfId="16856"/>
    <cellStyle name="Percent 3 2 4 3 2" xfId="16857"/>
    <cellStyle name="Percent 3 2 4 3 2 2" xfId="16858"/>
    <cellStyle name="Percent 3 2 4 3 2 2 2" xfId="16859"/>
    <cellStyle name="Percent 3 2 4 3 2 3" xfId="16860"/>
    <cellStyle name="Percent 3 2 4 3 2 3 2" xfId="16861"/>
    <cellStyle name="Percent 3 2 4 3 2 4" xfId="16862"/>
    <cellStyle name="Percent 3 2 4 3 3" xfId="16863"/>
    <cellStyle name="Percent 3 2 4 3 3 2" xfId="16864"/>
    <cellStyle name="Percent 3 2 4 3 4" xfId="16865"/>
    <cellStyle name="Percent 3 2 4 3 4 2" xfId="16866"/>
    <cellStyle name="Percent 3 2 4 3 5" xfId="16867"/>
    <cellStyle name="Percent 3 2 4 4" xfId="16868"/>
    <cellStyle name="Percent 3 2 4 4 2" xfId="16869"/>
    <cellStyle name="Percent 3 2 4 4 2 2" xfId="16870"/>
    <cellStyle name="Percent 3 2 4 4 3" xfId="16871"/>
    <cellStyle name="Percent 3 2 4 4 3 2" xfId="16872"/>
    <cellStyle name="Percent 3 2 4 4 4" xfId="16873"/>
    <cellStyle name="Percent 3 2 4 5" xfId="16874"/>
    <cellStyle name="Percent 3 2 4 5 2" xfId="16875"/>
    <cellStyle name="Percent 3 2 4 5 3" xfId="16876"/>
    <cellStyle name="Percent 3 2 4 5 4" xfId="16877"/>
    <cellStyle name="Percent 3 2 4 6" xfId="16878"/>
    <cellStyle name="Percent 3 2 4 6 2" xfId="16879"/>
    <cellStyle name="Percent 3 2 4 7" xfId="16880"/>
    <cellStyle name="Percent 3 2 4 8" xfId="16881"/>
    <cellStyle name="Percent 3 2 5" xfId="2901"/>
    <cellStyle name="Percent 3 2 5 2" xfId="16882"/>
    <cellStyle name="Percent 3 2 5 2 2" xfId="16883"/>
    <cellStyle name="Percent 3 2 5 2 2 2" xfId="16884"/>
    <cellStyle name="Percent 3 2 5 2 2 2 2" xfId="16885"/>
    <cellStyle name="Percent 3 2 5 2 2 3" xfId="16886"/>
    <cellStyle name="Percent 3 2 5 2 2 3 2" xfId="16887"/>
    <cellStyle name="Percent 3 2 5 2 2 4" xfId="16888"/>
    <cellStyle name="Percent 3 2 5 2 3" xfId="16889"/>
    <cellStyle name="Percent 3 2 5 2 3 2" xfId="16890"/>
    <cellStyle name="Percent 3 2 5 2 4" xfId="16891"/>
    <cellStyle name="Percent 3 2 5 2 4 2" xfId="16892"/>
    <cellStyle name="Percent 3 2 5 2 5" xfId="16893"/>
    <cellStyle name="Percent 3 2 5 3" xfId="16894"/>
    <cellStyle name="Percent 3 2 5 3 2" xfId="16895"/>
    <cellStyle name="Percent 3 2 5 3 2 2" xfId="16896"/>
    <cellStyle name="Percent 3 2 5 3 3" xfId="16897"/>
    <cellStyle name="Percent 3 2 5 3 3 2" xfId="16898"/>
    <cellStyle name="Percent 3 2 5 3 4" xfId="16899"/>
    <cellStyle name="Percent 3 2 5 4" xfId="16900"/>
    <cellStyle name="Percent 3 2 5 4 2" xfId="16901"/>
    <cellStyle name="Percent 3 2 5 4 3" xfId="16902"/>
    <cellStyle name="Percent 3 2 5 4 4" xfId="16903"/>
    <cellStyle name="Percent 3 2 5 5" xfId="16904"/>
    <cellStyle name="Percent 3 2 5 5 2" xfId="16905"/>
    <cellStyle name="Percent 3 2 5 6" xfId="16906"/>
    <cellStyle name="Percent 3 2 5 7" xfId="16907"/>
    <cellStyle name="Percent 3 2 6" xfId="2902"/>
    <cellStyle name="Percent 3 2 6 2" xfId="16908"/>
    <cellStyle name="Percent 3 2 6 2 2" xfId="16909"/>
    <cellStyle name="Percent 3 2 6 2 2 2" xfId="16910"/>
    <cellStyle name="Percent 3 2 6 2 3" xfId="16911"/>
    <cellStyle name="Percent 3 2 6 2 3 2" xfId="16912"/>
    <cellStyle name="Percent 3 2 6 2 4" xfId="16913"/>
    <cellStyle name="Percent 3 2 6 3" xfId="16914"/>
    <cellStyle name="Percent 3 2 6 3 2" xfId="16915"/>
    <cellStyle name="Percent 3 2 6 4" xfId="16916"/>
    <cellStyle name="Percent 3 2 6 4 2" xfId="16917"/>
    <cellStyle name="Percent 3 2 6 5" xfId="16918"/>
    <cellStyle name="Percent 3 2 7" xfId="2903"/>
    <cellStyle name="Percent 3 2 7 2" xfId="16919"/>
    <cellStyle name="Percent 3 2 7 2 2" xfId="16920"/>
    <cellStyle name="Percent 3 2 7 3" xfId="16921"/>
    <cellStyle name="Percent 3 2 7 3 2" xfId="16922"/>
    <cellStyle name="Percent 3 2 7 4" xfId="16923"/>
    <cellStyle name="Percent 3 2 8" xfId="16924"/>
    <cellStyle name="Percent 3 2 8 2" xfId="16925"/>
    <cellStyle name="Percent 3 2 8 3" xfId="16926"/>
    <cellStyle name="Percent 3 2 8 4" xfId="16927"/>
    <cellStyle name="Percent 3 2 9" xfId="16928"/>
    <cellStyle name="Percent 3 2 9 2" xfId="16929"/>
    <cellStyle name="Percent 3 3" xfId="2904"/>
    <cellStyle name="Percent 3 3 2" xfId="16930"/>
    <cellStyle name="Percent 3 3 3" xfId="16931"/>
    <cellStyle name="Percent 3 4" xfId="2905"/>
    <cellStyle name="Percent 3 4 2" xfId="16932"/>
    <cellStyle name="Percent 3 4 2 2" xfId="16933"/>
    <cellStyle name="Percent 3 4 2 2 2" xfId="16934"/>
    <cellStyle name="Percent 3 4 2 2 2 2" xfId="16935"/>
    <cellStyle name="Percent 3 4 2 2 2 2 2" xfId="16936"/>
    <cellStyle name="Percent 3 4 2 2 2 3" xfId="16937"/>
    <cellStyle name="Percent 3 4 2 2 2 3 2" xfId="16938"/>
    <cellStyle name="Percent 3 4 2 2 2 4" xfId="16939"/>
    <cellStyle name="Percent 3 4 2 2 3" xfId="16940"/>
    <cellStyle name="Percent 3 4 2 2 3 2" xfId="16941"/>
    <cellStyle name="Percent 3 4 2 2 4" xfId="16942"/>
    <cellStyle name="Percent 3 4 2 2 4 2" xfId="16943"/>
    <cellStyle name="Percent 3 4 2 2 5" xfId="16944"/>
    <cellStyle name="Percent 3 4 2 3" xfId="16945"/>
    <cellStyle name="Percent 3 4 2 3 2" xfId="16946"/>
    <cellStyle name="Percent 3 4 2 3 2 2" xfId="16947"/>
    <cellStyle name="Percent 3 4 2 3 3" xfId="16948"/>
    <cellStyle name="Percent 3 4 2 3 3 2" xfId="16949"/>
    <cellStyle name="Percent 3 4 2 3 4" xfId="16950"/>
    <cellStyle name="Percent 3 4 2 4" xfId="16951"/>
    <cellStyle name="Percent 3 4 2 4 2" xfId="16952"/>
    <cellStyle name="Percent 3 4 2 4 3" xfId="16953"/>
    <cellStyle name="Percent 3 4 2 4 4" xfId="16954"/>
    <cellStyle name="Percent 3 4 2 5" xfId="16955"/>
    <cellStyle name="Percent 3 4 2 5 2" xfId="16956"/>
    <cellStyle name="Percent 3 4 2 6" xfId="16957"/>
    <cellStyle name="Percent 3 4 2 7" xfId="16958"/>
    <cellStyle name="Percent 3 4 3" xfId="16959"/>
    <cellStyle name="Percent 3 4 3 2" xfId="16960"/>
    <cellStyle name="Percent 3 4 3 2 2" xfId="16961"/>
    <cellStyle name="Percent 3 4 3 2 2 2" xfId="16962"/>
    <cellStyle name="Percent 3 4 3 2 3" xfId="16963"/>
    <cellStyle name="Percent 3 4 3 2 3 2" xfId="16964"/>
    <cellStyle name="Percent 3 4 3 2 4" xfId="16965"/>
    <cellStyle name="Percent 3 4 3 3" xfId="16966"/>
    <cellStyle name="Percent 3 4 3 3 2" xfId="16967"/>
    <cellStyle name="Percent 3 4 3 4" xfId="16968"/>
    <cellStyle name="Percent 3 4 3 4 2" xfId="16969"/>
    <cellStyle name="Percent 3 4 3 5" xfId="16970"/>
    <cellStyle name="Percent 3 4 4" xfId="16971"/>
    <cellStyle name="Percent 3 4 4 2" xfId="16972"/>
    <cellStyle name="Percent 3 4 4 2 2" xfId="16973"/>
    <cellStyle name="Percent 3 4 4 3" xfId="16974"/>
    <cellStyle name="Percent 3 4 4 3 2" xfId="16975"/>
    <cellStyle name="Percent 3 4 4 4" xfId="16976"/>
    <cellStyle name="Percent 3 4 5" xfId="16977"/>
    <cellStyle name="Percent 3 4 5 2" xfId="16978"/>
    <cellStyle name="Percent 3 4 5 3" xfId="16979"/>
    <cellStyle name="Percent 3 4 5 4" xfId="16980"/>
    <cellStyle name="Percent 3 4 6" xfId="16981"/>
    <cellStyle name="Percent 3 4 6 2" xfId="16982"/>
    <cellStyle name="Percent 3 4 7" xfId="16983"/>
    <cellStyle name="Percent 3 4 8" xfId="16984"/>
    <cellStyle name="Percent 3 5" xfId="2906"/>
    <cellStyle name="Percent 3 5 2" xfId="16985"/>
    <cellStyle name="Percent 3 5 2 2" xfId="16986"/>
    <cellStyle name="Percent 3 5 2 2 2" xfId="16987"/>
    <cellStyle name="Percent 3 5 2 2 2 2" xfId="16988"/>
    <cellStyle name="Percent 3 5 2 2 2 2 2" xfId="16989"/>
    <cellStyle name="Percent 3 5 2 2 2 3" xfId="16990"/>
    <cellStyle name="Percent 3 5 2 2 2 3 2" xfId="16991"/>
    <cellStyle name="Percent 3 5 2 2 2 4" xfId="16992"/>
    <cellStyle name="Percent 3 5 2 2 3" xfId="16993"/>
    <cellStyle name="Percent 3 5 2 2 3 2" xfId="16994"/>
    <cellStyle name="Percent 3 5 2 2 4" xfId="16995"/>
    <cellStyle name="Percent 3 5 2 2 4 2" xfId="16996"/>
    <cellStyle name="Percent 3 5 2 2 5" xfId="16997"/>
    <cellStyle name="Percent 3 5 2 3" xfId="16998"/>
    <cellStyle name="Percent 3 5 2 3 2" xfId="16999"/>
    <cellStyle name="Percent 3 5 2 3 2 2" xfId="17000"/>
    <cellStyle name="Percent 3 5 2 3 3" xfId="17001"/>
    <cellStyle name="Percent 3 5 2 3 3 2" xfId="17002"/>
    <cellStyle name="Percent 3 5 2 3 4" xfId="17003"/>
    <cellStyle name="Percent 3 5 2 4" xfId="17004"/>
    <cellStyle name="Percent 3 5 2 4 2" xfId="17005"/>
    <cellStyle name="Percent 3 5 2 4 3" xfId="17006"/>
    <cellStyle name="Percent 3 5 2 4 4" xfId="17007"/>
    <cellStyle name="Percent 3 5 2 5" xfId="17008"/>
    <cellStyle name="Percent 3 5 2 5 2" xfId="17009"/>
    <cellStyle name="Percent 3 5 2 6" xfId="17010"/>
    <cellStyle name="Percent 3 5 2 7" xfId="17011"/>
    <cellStyle name="Percent 3 5 3" xfId="17012"/>
    <cellStyle name="Percent 3 5 3 2" xfId="17013"/>
    <cellStyle name="Percent 3 5 3 2 2" xfId="17014"/>
    <cellStyle name="Percent 3 5 3 2 2 2" xfId="17015"/>
    <cellStyle name="Percent 3 5 3 2 3" xfId="17016"/>
    <cellStyle name="Percent 3 5 3 2 3 2" xfId="17017"/>
    <cellStyle name="Percent 3 5 3 2 4" xfId="17018"/>
    <cellStyle name="Percent 3 5 3 3" xfId="17019"/>
    <cellStyle name="Percent 3 5 3 3 2" xfId="17020"/>
    <cellStyle name="Percent 3 5 3 4" xfId="17021"/>
    <cellStyle name="Percent 3 5 3 4 2" xfId="17022"/>
    <cellStyle name="Percent 3 5 3 5" xfId="17023"/>
    <cellStyle name="Percent 3 5 4" xfId="17024"/>
    <cellStyle name="Percent 3 5 4 2" xfId="17025"/>
    <cellStyle name="Percent 3 5 4 2 2" xfId="17026"/>
    <cellStyle name="Percent 3 5 4 3" xfId="17027"/>
    <cellStyle name="Percent 3 5 4 3 2" xfId="17028"/>
    <cellStyle name="Percent 3 5 4 4" xfId="17029"/>
    <cellStyle name="Percent 3 5 5" xfId="17030"/>
    <cellStyle name="Percent 3 5 5 2" xfId="17031"/>
    <cellStyle name="Percent 3 5 5 3" xfId="17032"/>
    <cellStyle name="Percent 3 5 5 4" xfId="17033"/>
    <cellStyle name="Percent 3 5 6" xfId="17034"/>
    <cellStyle name="Percent 3 5 6 2" xfId="17035"/>
    <cellStyle name="Percent 3 5 7" xfId="17036"/>
    <cellStyle name="Percent 3 5 8" xfId="17037"/>
    <cellStyle name="Percent 3 6" xfId="2907"/>
    <cellStyle name="Percent 3 6 2" xfId="17038"/>
    <cellStyle name="Percent 3 6 2 2" xfId="17039"/>
    <cellStyle name="Percent 3 6 2 3" xfId="17040"/>
    <cellStyle name="Percent 3 6 2 4" xfId="17041"/>
    <cellStyle name="Percent 3 6 3" xfId="17042"/>
    <cellStyle name="Percent 3 6 4" xfId="17043"/>
    <cellStyle name="Percent 3 6 5" xfId="17044"/>
    <cellStyle name="Percent 3 7" xfId="2908"/>
    <cellStyle name="Percent 3 7 2" xfId="17045"/>
    <cellStyle name="Percent 3 7 2 2" xfId="17046"/>
    <cellStyle name="Percent 3 7 2 2 2" xfId="17047"/>
    <cellStyle name="Percent 3 7 2 2 2 2" xfId="17048"/>
    <cellStyle name="Percent 3 7 2 2 3" xfId="17049"/>
    <cellStyle name="Percent 3 7 2 2 3 2" xfId="17050"/>
    <cellStyle name="Percent 3 7 2 2 4" xfId="17051"/>
    <cellStyle name="Percent 3 7 2 3" xfId="17052"/>
    <cellStyle name="Percent 3 7 2 3 2" xfId="17053"/>
    <cellStyle name="Percent 3 7 2 4" xfId="17054"/>
    <cellStyle name="Percent 3 7 2 4 2" xfId="17055"/>
    <cellStyle name="Percent 3 7 2 5" xfId="17056"/>
    <cellStyle name="Percent 3 7 3" xfId="17057"/>
    <cellStyle name="Percent 3 7 3 2" xfId="17058"/>
    <cellStyle name="Percent 3 7 3 2 2" xfId="17059"/>
    <cellStyle name="Percent 3 7 3 3" xfId="17060"/>
    <cellStyle name="Percent 3 7 3 3 2" xfId="17061"/>
    <cellStyle name="Percent 3 7 3 4" xfId="17062"/>
    <cellStyle name="Percent 3 7 4" xfId="17063"/>
    <cellStyle name="Percent 3 7 4 2" xfId="17064"/>
    <cellStyle name="Percent 3 7 4 3" xfId="17065"/>
    <cellStyle name="Percent 3 7 4 4" xfId="17066"/>
    <cellStyle name="Percent 3 7 5" xfId="17067"/>
    <cellStyle name="Percent 3 7 5 2" xfId="17068"/>
    <cellStyle name="Percent 3 7 6" xfId="17069"/>
    <cellStyle name="Percent 3 7 7" xfId="17070"/>
    <cellStyle name="Percent 3 8" xfId="2909"/>
    <cellStyle name="Percent 3 8 2" xfId="17071"/>
    <cellStyle name="Percent 3 8 2 2" xfId="17072"/>
    <cellStyle name="Percent 3 8 2 2 2" xfId="17073"/>
    <cellStyle name="Percent 3 8 2 3" xfId="17074"/>
    <cellStyle name="Percent 3 8 2 3 2" xfId="17075"/>
    <cellStyle name="Percent 3 8 2 4" xfId="17076"/>
    <cellStyle name="Percent 3 8 3" xfId="17077"/>
    <cellStyle name="Percent 3 8 3 2" xfId="17078"/>
    <cellStyle name="Percent 3 8 3 3" xfId="17079"/>
    <cellStyle name="Percent 3 8 3 4" xfId="17080"/>
    <cellStyle name="Percent 3 8 4" xfId="17081"/>
    <cellStyle name="Percent 3 8 4 2" xfId="17082"/>
    <cellStyle name="Percent 3 8 5" xfId="17083"/>
    <cellStyle name="Percent 3 8 6" xfId="17084"/>
    <cellStyle name="Percent 3 9" xfId="17085"/>
    <cellStyle name="Percent 3 9 2" xfId="17086"/>
    <cellStyle name="Percent 3 9 2 2" xfId="17087"/>
    <cellStyle name="Percent 3 9 3" xfId="17088"/>
    <cellStyle name="Percent 3 9 3 2" xfId="17089"/>
    <cellStyle name="Percent 3 9 4" xfId="17090"/>
    <cellStyle name="Percent 4" xfId="2910"/>
    <cellStyle name="Percent 4 2" xfId="2911"/>
    <cellStyle name="Percent 4 2 2" xfId="2912"/>
    <cellStyle name="Percent 4 2 2 2" xfId="17091"/>
    <cellStyle name="Percent 4 2 2 3" xfId="17092"/>
    <cellStyle name="Percent 4 2 3" xfId="2913"/>
    <cellStyle name="Percent 4 2 4" xfId="17093"/>
    <cellStyle name="Percent 4 3" xfId="2914"/>
    <cellStyle name="Percent 4 3 2" xfId="2915"/>
    <cellStyle name="Percent 4 3 3" xfId="17094"/>
    <cellStyle name="Percent 4 4" xfId="2916"/>
    <cellStyle name="Percent 4 5" xfId="2917"/>
    <cellStyle name="Percent 4 6" xfId="2918"/>
    <cellStyle name="Percent 4 7" xfId="2919"/>
    <cellStyle name="Percent 4 8" xfId="2920"/>
    <cellStyle name="Percent 4 9" xfId="2921"/>
    <cellStyle name="Percent 5" xfId="2922"/>
    <cellStyle name="Percent 5 2" xfId="2923"/>
    <cellStyle name="Percent 5 2 2" xfId="17095"/>
    <cellStyle name="Percent 5 2 3" xfId="17096"/>
    <cellStyle name="Percent 5 3" xfId="2924"/>
    <cellStyle name="Percent 5 4" xfId="2925"/>
    <cellStyle name="Percent 5 5" xfId="17097"/>
    <cellStyle name="Percent 6" xfId="2926"/>
    <cellStyle name="Percent 6 2" xfId="17098"/>
    <cellStyle name="Percent 6 2 2" xfId="17099"/>
    <cellStyle name="Percent 6 2 2 2" xfId="17100"/>
    <cellStyle name="Percent 6 2 2 2 2" xfId="17101"/>
    <cellStyle name="Percent 6 2 2 2 2 2" xfId="17102"/>
    <cellStyle name="Percent 6 2 2 2 3" xfId="17103"/>
    <cellStyle name="Percent 6 2 2 2 3 2" xfId="17104"/>
    <cellStyle name="Percent 6 2 2 2 4" xfId="17105"/>
    <cellStyle name="Percent 6 2 2 3" xfId="17106"/>
    <cellStyle name="Percent 6 2 2 3 2" xfId="17107"/>
    <cellStyle name="Percent 6 2 2 4" xfId="17108"/>
    <cellStyle name="Percent 6 2 2 4 2" xfId="17109"/>
    <cellStyle name="Percent 6 2 2 5" xfId="17110"/>
    <cellStyle name="Percent 6 2 3" xfId="17111"/>
    <cellStyle name="Percent 6 2 3 2" xfId="17112"/>
    <cellStyle name="Percent 6 2 3 2 2" xfId="17113"/>
    <cellStyle name="Percent 6 2 3 3" xfId="17114"/>
    <cellStyle name="Percent 6 2 3 3 2" xfId="17115"/>
    <cellStyle name="Percent 6 2 3 4" xfId="17116"/>
    <cellStyle name="Percent 6 2 4" xfId="17117"/>
    <cellStyle name="Percent 6 2 4 2" xfId="17118"/>
    <cellStyle name="Percent 6 2 5" xfId="17119"/>
    <cellStyle name="Percent 6 2 5 2" xfId="17120"/>
    <cellStyle name="Percent 6 2 6" xfId="17121"/>
    <cellStyle name="Percent 6 2 7" xfId="17122"/>
    <cellStyle name="Percent 6 3" xfId="17123"/>
    <cellStyle name="Percent 6 3 2" xfId="17124"/>
    <cellStyle name="Percent 6 3 2 2" xfId="17125"/>
    <cellStyle name="Percent 6 3 2 2 2" xfId="17126"/>
    <cellStyle name="Percent 6 3 2 3" xfId="17127"/>
    <cellStyle name="Percent 6 3 2 3 2" xfId="17128"/>
    <cellStyle name="Percent 6 3 2 4" xfId="17129"/>
    <cellStyle name="Percent 6 3 3" xfId="17130"/>
    <cellStyle name="Percent 6 3 3 2" xfId="17131"/>
    <cellStyle name="Percent 6 3 4" xfId="17132"/>
    <cellStyle name="Percent 6 3 4 2" xfId="17133"/>
    <cellStyle name="Percent 6 3 5" xfId="17134"/>
    <cellStyle name="Percent 6 4" xfId="17135"/>
    <cellStyle name="Percent 6 4 2" xfId="17136"/>
    <cellStyle name="Percent 6 4 2 2" xfId="17137"/>
    <cellStyle name="Percent 6 4 3" xfId="17138"/>
    <cellStyle name="Percent 6 4 3 2" xfId="17139"/>
    <cellStyle name="Percent 6 4 4" xfId="17140"/>
    <cellStyle name="Percent 6 5" xfId="17141"/>
    <cellStyle name="Percent 6 5 2" xfId="17142"/>
    <cellStyle name="Percent 6 6" xfId="17143"/>
    <cellStyle name="Percent 6 6 2" xfId="17144"/>
    <cellStyle name="Percent 6 7" xfId="17145"/>
    <cellStyle name="Percent 6 8" xfId="17146"/>
    <cellStyle name="Percent 7" xfId="2927"/>
    <cellStyle name="Percent 8" xfId="17147"/>
    <cellStyle name="pge" xfId="2928"/>
    <cellStyle name="pge 2" xfId="2929"/>
    <cellStyle name="pge 3" xfId="2930"/>
    <cellStyle name="Pourcentage" xfId="11" builtinId="5"/>
    <cellStyle name="Pourcentage 2" xfId="3"/>
    <cellStyle name="Pourcentage 2 2" xfId="2931"/>
    <cellStyle name="Pourcentage 2 3" xfId="2932"/>
    <cellStyle name="Pourcentage 2 3 2" xfId="2933"/>
    <cellStyle name="Pourcentage 2 4" xfId="2934"/>
    <cellStyle name="Pourcentage 2 5" xfId="2935"/>
    <cellStyle name="Pourcentage 3" xfId="2936"/>
    <cellStyle name="Pourcentage 3 2" xfId="2937"/>
    <cellStyle name="Pourcentage 3 3" xfId="2938"/>
    <cellStyle name="Pourcentage 4" xfId="2939"/>
    <cellStyle name="Pourcentage 4 2" xfId="2940"/>
    <cellStyle name="Pourcentage 5" xfId="2941"/>
    <cellStyle name="Pourcentage 5 2" xfId="2942"/>
    <cellStyle name="Pourcentage 6" xfId="2943"/>
    <cellStyle name="Pourcentage 7" xfId="2944"/>
    <cellStyle name="Pourcentage 7 2" xfId="2945"/>
    <cellStyle name="Pourcentage 7 2 2" xfId="2946"/>
    <cellStyle name="Pourcentage 8" xfId="2947"/>
    <cellStyle name="Procentowy 3" xfId="2948"/>
    <cellStyle name="Procentowy 3 2" xfId="2949"/>
    <cellStyle name="Procentowy 3 2 2" xfId="17148"/>
    <cellStyle name="Procentowy 3 2 3" xfId="17149"/>
    <cellStyle name="Procentowy 3 2 4" xfId="17150"/>
    <cellStyle name="Procentowy 3 3" xfId="2950"/>
    <cellStyle name="Procentowy 3 4" xfId="17151"/>
    <cellStyle name="Procentowy 3 5" xfId="17152"/>
    <cellStyle name="Procentowy 8" xfId="2951"/>
    <cellStyle name="Procentowy 8 2" xfId="2952"/>
    <cellStyle name="Procentowy 8 2 2" xfId="17153"/>
    <cellStyle name="Procentowy 8 2 3" xfId="17154"/>
    <cellStyle name="Procentowy 8 2 4" xfId="17155"/>
    <cellStyle name="Procentowy 8 3" xfId="2953"/>
    <cellStyle name="Procentowy 8 4" xfId="17156"/>
    <cellStyle name="Procentowy 8 5" xfId="17157"/>
    <cellStyle name="Prozent_SubCatperStud" xfId="2954"/>
    <cellStyle name="row" xfId="2955"/>
    <cellStyle name="row 10" xfId="17158"/>
    <cellStyle name="row 11" xfId="17159"/>
    <cellStyle name="row 2" xfId="2956"/>
    <cellStyle name="row 2 2" xfId="17160"/>
    <cellStyle name="row 2 2 2" xfId="17161"/>
    <cellStyle name="row 2 3" xfId="17162"/>
    <cellStyle name="row 3" xfId="2957"/>
    <cellStyle name="row 3 2" xfId="2958"/>
    <cellStyle name="row 3 2 2" xfId="17163"/>
    <cellStyle name="row 3 3" xfId="2959"/>
    <cellStyle name="row 3 3 2" xfId="17164"/>
    <cellStyle name="row 3 4" xfId="17165"/>
    <cellStyle name="row 4" xfId="2960"/>
    <cellStyle name="row 4 2" xfId="2961"/>
    <cellStyle name="row 4 2 2" xfId="17166"/>
    <cellStyle name="row 4 3" xfId="2962"/>
    <cellStyle name="row 4 3 2" xfId="17167"/>
    <cellStyle name="row 4 4" xfId="17168"/>
    <cellStyle name="row 5" xfId="2963"/>
    <cellStyle name="row 5 2" xfId="17169"/>
    <cellStyle name="row 5 3" xfId="17170"/>
    <cellStyle name="row 6" xfId="2964"/>
    <cellStyle name="row 6 2" xfId="17171"/>
    <cellStyle name="row 6 3" xfId="17172"/>
    <cellStyle name="row 7" xfId="2965"/>
    <cellStyle name="row 7 2" xfId="17173"/>
    <cellStyle name="row 8" xfId="2966"/>
    <cellStyle name="row 8 2" xfId="17174"/>
    <cellStyle name="row 9" xfId="2967"/>
    <cellStyle name="row 9 2" xfId="17175"/>
    <cellStyle name="RowCodes" xfId="2968"/>
    <cellStyle name="Row-Col Headings" xfId="2969"/>
    <cellStyle name="RowTitles" xfId="2970"/>
    <cellStyle name="RowTitles 2" xfId="2971"/>
    <cellStyle name="RowTitles 2 2" xfId="17176"/>
    <cellStyle name="RowTitles 2 2 2" xfId="17177"/>
    <cellStyle name="RowTitles 2 2 3" xfId="17178"/>
    <cellStyle name="RowTitles 2 3" xfId="17179"/>
    <cellStyle name="RowTitles 2 4" xfId="17180"/>
    <cellStyle name="RowTitles 3" xfId="2972"/>
    <cellStyle name="RowTitles 3 2" xfId="2973"/>
    <cellStyle name="RowTitles 3 2 2" xfId="17181"/>
    <cellStyle name="RowTitles 3 2 3" xfId="17182"/>
    <cellStyle name="RowTitles 3 3" xfId="2974"/>
    <cellStyle name="RowTitles 3 3 2" xfId="17183"/>
    <cellStyle name="RowTitles 3 3 3" xfId="17184"/>
    <cellStyle name="RowTitles 3 4" xfId="17185"/>
    <cellStyle name="RowTitles 3 5" xfId="17186"/>
    <cellStyle name="RowTitles 4" xfId="2975"/>
    <cellStyle name="RowTitles 4 2" xfId="2976"/>
    <cellStyle name="RowTitles 4 2 2" xfId="17187"/>
    <cellStyle name="RowTitles 4 2 3" xfId="17188"/>
    <cellStyle name="RowTitles 4 3" xfId="2977"/>
    <cellStyle name="RowTitles 4 3 2" xfId="17189"/>
    <cellStyle name="RowTitles 4 3 3" xfId="17190"/>
    <cellStyle name="RowTitles 4 4" xfId="17191"/>
    <cellStyle name="RowTitles 4 5" xfId="17192"/>
    <cellStyle name="RowTitles 5" xfId="17193"/>
    <cellStyle name="RowTitles 5 2" xfId="17194"/>
    <cellStyle name="RowTitles 5 3" xfId="17195"/>
    <cellStyle name="RowTitles 6" xfId="17196"/>
    <cellStyle name="RowTitles 6 2" xfId="17197"/>
    <cellStyle name="RowTitles 6 3" xfId="17198"/>
    <cellStyle name="RowTitles 7" xfId="17199"/>
    <cellStyle name="RowTitles 8" xfId="17200"/>
    <cellStyle name="RowTitles_CENTRAL_GOVT" xfId="17201"/>
    <cellStyle name="RowTitles1-Detail" xfId="2978"/>
    <cellStyle name="RowTitles1-Detail 2" xfId="2979"/>
    <cellStyle name="RowTitles1-Detail 2 2" xfId="2980"/>
    <cellStyle name="RowTitles1-Detail 2 2 2" xfId="2981"/>
    <cellStyle name="RowTitles1-Detail 2 2 2 2" xfId="17202"/>
    <cellStyle name="RowTitles1-Detail 2 2 2 2 2" xfId="17203"/>
    <cellStyle name="RowTitles1-Detail 2 2 2 2 3" xfId="17204"/>
    <cellStyle name="RowTitles1-Detail 2 2 2 3" xfId="17205"/>
    <cellStyle name="RowTitles1-Detail 2 2 2 4" xfId="17206"/>
    <cellStyle name="RowTitles1-Detail 2 2 2 5" xfId="17207"/>
    <cellStyle name="RowTitles1-Detail 2 2 3" xfId="2982"/>
    <cellStyle name="RowTitles1-Detail 2 2 3 2" xfId="17208"/>
    <cellStyle name="RowTitles1-Detail 2 2 3 2 2" xfId="17209"/>
    <cellStyle name="RowTitles1-Detail 2 2 3 2 3" xfId="17210"/>
    <cellStyle name="RowTitles1-Detail 2 2 3 3" xfId="17211"/>
    <cellStyle name="RowTitles1-Detail 2 2 3 4" xfId="17212"/>
    <cellStyle name="RowTitles1-Detail 2 2 3 5" xfId="17213"/>
    <cellStyle name="RowTitles1-Detail 2 2 4" xfId="17214"/>
    <cellStyle name="RowTitles1-Detail 2 2 4 2" xfId="17215"/>
    <cellStyle name="RowTitles1-Detail 2 2 4 3" xfId="17216"/>
    <cellStyle name="RowTitles1-Detail 2 2 5" xfId="17217"/>
    <cellStyle name="RowTitles1-Detail 2 2 6" xfId="17218"/>
    <cellStyle name="RowTitles1-Detail 2 2 7" xfId="17219"/>
    <cellStyle name="RowTitles1-Detail 2 3" xfId="2983"/>
    <cellStyle name="RowTitles1-Detail 2 3 2" xfId="2984"/>
    <cellStyle name="RowTitles1-Detail 2 3 2 2" xfId="17220"/>
    <cellStyle name="RowTitles1-Detail 2 3 2 2 2" xfId="17221"/>
    <cellStyle name="RowTitles1-Detail 2 3 2 2 3" xfId="17222"/>
    <cellStyle name="RowTitles1-Detail 2 3 2 3" xfId="17223"/>
    <cellStyle name="RowTitles1-Detail 2 3 2 4" xfId="17224"/>
    <cellStyle name="RowTitles1-Detail 2 3 2 5" xfId="17225"/>
    <cellStyle name="RowTitles1-Detail 2 3 3" xfId="2985"/>
    <cellStyle name="RowTitles1-Detail 2 3 3 2" xfId="17226"/>
    <cellStyle name="RowTitles1-Detail 2 3 3 2 2" xfId="17227"/>
    <cellStyle name="RowTitles1-Detail 2 3 3 2 3" xfId="17228"/>
    <cellStyle name="RowTitles1-Detail 2 3 3 3" xfId="17229"/>
    <cellStyle name="RowTitles1-Detail 2 3 3 4" xfId="17230"/>
    <cellStyle name="RowTitles1-Detail 2 3 3 5" xfId="17231"/>
    <cellStyle name="RowTitles1-Detail 2 3 4" xfId="17232"/>
    <cellStyle name="RowTitles1-Detail 2 3 4 2" xfId="17233"/>
    <cellStyle name="RowTitles1-Detail 2 3 4 3" xfId="17234"/>
    <cellStyle name="RowTitles1-Detail 2 3 5" xfId="17235"/>
    <cellStyle name="RowTitles1-Detail 2 3 6" xfId="17236"/>
    <cellStyle name="RowTitles1-Detail 2 3 7" xfId="17237"/>
    <cellStyle name="RowTitles1-Detail 2 4" xfId="2986"/>
    <cellStyle name="RowTitles1-Detail 2 4 2" xfId="2987"/>
    <cellStyle name="RowTitles1-Detail 2 4 2 2" xfId="17238"/>
    <cellStyle name="RowTitles1-Detail 2 4 2 2 2" xfId="17239"/>
    <cellStyle name="RowTitles1-Detail 2 4 2 2 3" xfId="17240"/>
    <cellStyle name="RowTitles1-Detail 2 4 2 3" xfId="17241"/>
    <cellStyle name="RowTitles1-Detail 2 4 2 4" xfId="17242"/>
    <cellStyle name="RowTitles1-Detail 2 4 2 5" xfId="17243"/>
    <cellStyle name="RowTitles1-Detail 2 4 3" xfId="17244"/>
    <cellStyle name="RowTitles1-Detail 2 4 3 2" xfId="17245"/>
    <cellStyle name="RowTitles1-Detail 2 4 3 3" xfId="17246"/>
    <cellStyle name="RowTitles1-Detail 2 4 4" xfId="17247"/>
    <cellStyle name="RowTitles1-Detail 2 4 5" xfId="17248"/>
    <cellStyle name="RowTitles1-Detail 2 4 6" xfId="17249"/>
    <cellStyle name="RowTitles1-Detail 2 5" xfId="17250"/>
    <cellStyle name="RowTitles1-Detail 2 5 2" xfId="17251"/>
    <cellStyle name="RowTitles1-Detail 2 5 3" xfId="17252"/>
    <cellStyle name="RowTitles1-Detail 2 6" xfId="17253"/>
    <cellStyle name="RowTitles1-Detail 2 7" xfId="17254"/>
    <cellStyle name="RowTitles1-Detail 2 8" xfId="17255"/>
    <cellStyle name="RowTitles1-Detail 3" xfId="17256"/>
    <cellStyle name="RowTitles1-Detail 3 2" xfId="17257"/>
    <cellStyle name="RowTitles1-Detail 3 3" xfId="17258"/>
    <cellStyle name="RowTitles1-Detail 4" xfId="17259"/>
    <cellStyle name="RowTitles1-Detail 5" xfId="17260"/>
    <cellStyle name="RowTitles1-Detail 6" xfId="17261"/>
    <cellStyle name="RowTitles-Col2" xfId="2988"/>
    <cellStyle name="RowTitles-Col2 2" xfId="2989"/>
    <cellStyle name="RowTitles-Col2 2 2" xfId="2990"/>
    <cellStyle name="RowTitles-Col2 2 2 2" xfId="2991"/>
    <cellStyle name="RowTitles-Col2 2 2 2 2" xfId="17262"/>
    <cellStyle name="RowTitles-Col2 2 2 2 2 2" xfId="17263"/>
    <cellStyle name="RowTitles-Col2 2 2 2 2 3" xfId="17264"/>
    <cellStyle name="RowTitles-Col2 2 2 2 3" xfId="17265"/>
    <cellStyle name="RowTitles-Col2 2 2 2 4" xfId="17266"/>
    <cellStyle name="RowTitles-Col2 2 2 2 5" xfId="17267"/>
    <cellStyle name="RowTitles-Col2 2 2 3" xfId="2992"/>
    <cellStyle name="RowTitles-Col2 2 2 3 2" xfId="17268"/>
    <cellStyle name="RowTitles-Col2 2 2 3 2 2" xfId="17269"/>
    <cellStyle name="RowTitles-Col2 2 2 3 2 3" xfId="17270"/>
    <cellStyle name="RowTitles-Col2 2 2 3 3" xfId="17271"/>
    <cellStyle name="RowTitles-Col2 2 2 3 4" xfId="17272"/>
    <cellStyle name="RowTitles-Col2 2 2 3 5" xfId="17273"/>
    <cellStyle name="RowTitles-Col2 2 2 4" xfId="17274"/>
    <cellStyle name="RowTitles-Col2 2 2 4 2" xfId="17275"/>
    <cellStyle name="RowTitles-Col2 2 2 4 3" xfId="17276"/>
    <cellStyle name="RowTitles-Col2 2 2 5" xfId="17277"/>
    <cellStyle name="RowTitles-Col2 2 2 6" xfId="17278"/>
    <cellStyle name="RowTitles-Col2 2 2 7" xfId="17279"/>
    <cellStyle name="RowTitles-Col2 2 3" xfId="2993"/>
    <cellStyle name="RowTitles-Col2 2 3 2" xfId="2994"/>
    <cellStyle name="RowTitles-Col2 2 3 2 2" xfId="17280"/>
    <cellStyle name="RowTitles-Col2 2 3 2 2 2" xfId="17281"/>
    <cellStyle name="RowTitles-Col2 2 3 2 2 3" xfId="17282"/>
    <cellStyle name="RowTitles-Col2 2 3 2 3" xfId="17283"/>
    <cellStyle name="RowTitles-Col2 2 3 2 4" xfId="17284"/>
    <cellStyle name="RowTitles-Col2 2 3 2 5" xfId="17285"/>
    <cellStyle name="RowTitles-Col2 2 3 3" xfId="2995"/>
    <cellStyle name="RowTitles-Col2 2 3 3 2" xfId="17286"/>
    <cellStyle name="RowTitles-Col2 2 3 3 2 2" xfId="17287"/>
    <cellStyle name="RowTitles-Col2 2 3 3 2 3" xfId="17288"/>
    <cellStyle name="RowTitles-Col2 2 3 3 3" xfId="17289"/>
    <cellStyle name="RowTitles-Col2 2 3 3 4" xfId="17290"/>
    <cellStyle name="RowTitles-Col2 2 3 3 5" xfId="17291"/>
    <cellStyle name="RowTitles-Col2 2 3 4" xfId="17292"/>
    <cellStyle name="RowTitles-Col2 2 3 4 2" xfId="17293"/>
    <cellStyle name="RowTitles-Col2 2 3 4 3" xfId="17294"/>
    <cellStyle name="RowTitles-Col2 2 3 5" xfId="17295"/>
    <cellStyle name="RowTitles-Col2 2 3 6" xfId="17296"/>
    <cellStyle name="RowTitles-Col2 2 3 7" xfId="17297"/>
    <cellStyle name="RowTitles-Col2 2 4" xfId="2996"/>
    <cellStyle name="RowTitles-Col2 2 4 2" xfId="2997"/>
    <cellStyle name="RowTitles-Col2 2 4 2 2" xfId="17298"/>
    <cellStyle name="RowTitles-Col2 2 4 2 2 2" xfId="17299"/>
    <cellStyle name="RowTitles-Col2 2 4 2 2 3" xfId="17300"/>
    <cellStyle name="RowTitles-Col2 2 4 2 3" xfId="17301"/>
    <cellStyle name="RowTitles-Col2 2 4 2 4" xfId="17302"/>
    <cellStyle name="RowTitles-Col2 2 4 2 5" xfId="17303"/>
    <cellStyle name="RowTitles-Col2 2 4 3" xfId="17304"/>
    <cellStyle name="RowTitles-Col2 2 4 3 2" xfId="17305"/>
    <cellStyle name="RowTitles-Col2 2 4 3 3" xfId="17306"/>
    <cellStyle name="RowTitles-Col2 2 4 4" xfId="17307"/>
    <cellStyle name="RowTitles-Col2 2 4 5" xfId="17308"/>
    <cellStyle name="RowTitles-Col2 2 4 6" xfId="17309"/>
    <cellStyle name="RowTitles-Col2 2 5" xfId="2998"/>
    <cellStyle name="RowTitles-Col2 2 5 2" xfId="17310"/>
    <cellStyle name="RowTitles-Col2 2 5 2 2" xfId="17311"/>
    <cellStyle name="RowTitles-Col2 2 5 2 3" xfId="17312"/>
    <cellStyle name="RowTitles-Col2 2 5 3" xfId="17313"/>
    <cellStyle name="RowTitles-Col2 2 5 4" xfId="17314"/>
    <cellStyle name="RowTitles-Col2 2 5 5" xfId="17315"/>
    <cellStyle name="RowTitles-Col2 2 6" xfId="17316"/>
    <cellStyle name="RowTitles-Col2 2 6 2" xfId="17317"/>
    <cellStyle name="RowTitles-Col2 2 6 3" xfId="17318"/>
    <cellStyle name="RowTitles-Col2 2 7" xfId="17319"/>
    <cellStyle name="RowTitles-Col2 2 8" xfId="17320"/>
    <cellStyle name="RowTitles-Col2 2 9" xfId="17321"/>
    <cellStyle name="RowTitles-Col2 3" xfId="2999"/>
    <cellStyle name="RowTitles-Col2 3 2" xfId="17322"/>
    <cellStyle name="RowTitles-Col2 3 2 2" xfId="17323"/>
    <cellStyle name="RowTitles-Col2 3 2 3" xfId="17324"/>
    <cellStyle name="RowTitles-Col2 3 3" xfId="17325"/>
    <cellStyle name="RowTitles-Col2 3 4" xfId="17326"/>
    <cellStyle name="RowTitles-Col2 3 5" xfId="17327"/>
    <cellStyle name="RowTitles-Col2 4" xfId="17328"/>
    <cellStyle name="RowTitles-Col2 4 2" xfId="17329"/>
    <cellStyle name="RowTitles-Col2 4 3" xfId="17330"/>
    <cellStyle name="RowTitles-Col2 5" xfId="17331"/>
    <cellStyle name="RowTitles-Col2 6" xfId="17332"/>
    <cellStyle name="RowTitles-Col2 7" xfId="17333"/>
    <cellStyle name="RowTitles-Col2_T_B1.2" xfId="17334"/>
    <cellStyle name="RowTitles-Detail" xfId="3000"/>
    <cellStyle name="RowTitles-Detail 2" xfId="3001"/>
    <cellStyle name="RowTitles-Detail 2 2" xfId="3002"/>
    <cellStyle name="RowTitles-Detail 2 2 2" xfId="3003"/>
    <cellStyle name="RowTitles-Detail 2 2 2 2" xfId="17335"/>
    <cellStyle name="RowTitles-Detail 2 2 2 2 2" xfId="17336"/>
    <cellStyle name="RowTitles-Detail 2 2 2 2 3" xfId="17337"/>
    <cellStyle name="RowTitles-Detail 2 2 2 3" xfId="17338"/>
    <cellStyle name="RowTitles-Detail 2 2 2 4" xfId="17339"/>
    <cellStyle name="RowTitles-Detail 2 2 2 5" xfId="17340"/>
    <cellStyle name="RowTitles-Detail 2 2 3" xfId="3004"/>
    <cellStyle name="RowTitles-Detail 2 2 3 2" xfId="17341"/>
    <cellStyle name="RowTitles-Detail 2 2 3 2 2" xfId="17342"/>
    <cellStyle name="RowTitles-Detail 2 2 3 2 3" xfId="17343"/>
    <cellStyle name="RowTitles-Detail 2 2 3 3" xfId="17344"/>
    <cellStyle name="RowTitles-Detail 2 2 3 4" xfId="17345"/>
    <cellStyle name="RowTitles-Detail 2 2 3 5" xfId="17346"/>
    <cellStyle name="RowTitles-Detail 2 2 4" xfId="17347"/>
    <cellStyle name="RowTitles-Detail 2 2 4 2" xfId="17348"/>
    <cellStyle name="RowTitles-Detail 2 2 4 3" xfId="17349"/>
    <cellStyle name="RowTitles-Detail 2 2 5" xfId="17350"/>
    <cellStyle name="RowTitles-Detail 2 2 6" xfId="17351"/>
    <cellStyle name="RowTitles-Detail 2 2 7" xfId="17352"/>
    <cellStyle name="RowTitles-Detail 2 3" xfId="3005"/>
    <cellStyle name="RowTitles-Detail 2 3 2" xfId="3006"/>
    <cellStyle name="RowTitles-Detail 2 3 2 2" xfId="17353"/>
    <cellStyle name="RowTitles-Detail 2 3 2 2 2" xfId="17354"/>
    <cellStyle name="RowTitles-Detail 2 3 2 2 3" xfId="17355"/>
    <cellStyle name="RowTitles-Detail 2 3 2 3" xfId="17356"/>
    <cellStyle name="RowTitles-Detail 2 3 2 4" xfId="17357"/>
    <cellStyle name="RowTitles-Detail 2 3 2 5" xfId="17358"/>
    <cellStyle name="RowTitles-Detail 2 3 3" xfId="3007"/>
    <cellStyle name="RowTitles-Detail 2 3 3 2" xfId="17359"/>
    <cellStyle name="RowTitles-Detail 2 3 3 2 2" xfId="17360"/>
    <cellStyle name="RowTitles-Detail 2 3 3 2 3" xfId="17361"/>
    <cellStyle name="RowTitles-Detail 2 3 3 3" xfId="17362"/>
    <cellStyle name="RowTitles-Detail 2 3 3 4" xfId="17363"/>
    <cellStyle name="RowTitles-Detail 2 3 3 5" xfId="17364"/>
    <cellStyle name="RowTitles-Detail 2 3 4" xfId="17365"/>
    <cellStyle name="RowTitles-Detail 2 3 4 2" xfId="17366"/>
    <cellStyle name="RowTitles-Detail 2 3 4 3" xfId="17367"/>
    <cellStyle name="RowTitles-Detail 2 3 5" xfId="17368"/>
    <cellStyle name="RowTitles-Detail 2 3 6" xfId="17369"/>
    <cellStyle name="RowTitles-Detail 2 3 7" xfId="17370"/>
    <cellStyle name="RowTitles-Detail 2 4" xfId="3008"/>
    <cellStyle name="RowTitles-Detail 2 4 2" xfId="3009"/>
    <cellStyle name="RowTitles-Detail 2 4 2 2" xfId="17371"/>
    <cellStyle name="RowTitles-Detail 2 4 2 2 2" xfId="17372"/>
    <cellStyle name="RowTitles-Detail 2 4 2 2 3" xfId="17373"/>
    <cellStyle name="RowTitles-Detail 2 4 2 3" xfId="17374"/>
    <cellStyle name="RowTitles-Detail 2 4 2 4" xfId="17375"/>
    <cellStyle name="RowTitles-Detail 2 4 2 5" xfId="17376"/>
    <cellStyle name="RowTitles-Detail 2 4 3" xfId="17377"/>
    <cellStyle name="RowTitles-Detail 2 4 3 2" xfId="17378"/>
    <cellStyle name="RowTitles-Detail 2 4 3 3" xfId="17379"/>
    <cellStyle name="RowTitles-Detail 2 4 4" xfId="17380"/>
    <cellStyle name="RowTitles-Detail 2 4 5" xfId="17381"/>
    <cellStyle name="RowTitles-Detail 2 4 6" xfId="17382"/>
    <cellStyle name="RowTitles-Detail 2 5" xfId="17383"/>
    <cellStyle name="RowTitles-Detail 2 5 2" xfId="17384"/>
    <cellStyle name="RowTitles-Detail 2 5 3" xfId="17385"/>
    <cellStyle name="RowTitles-Detail 2 6" xfId="17386"/>
    <cellStyle name="RowTitles-Detail 2 7" xfId="17387"/>
    <cellStyle name="RowTitles-Detail 2 8" xfId="17388"/>
    <cellStyle name="RowTitles-Detail 3" xfId="17389"/>
    <cellStyle name="RowTitles-Detail 3 2" xfId="17390"/>
    <cellStyle name="RowTitles-Detail 3 3" xfId="17391"/>
    <cellStyle name="RowTitles-Detail 4" xfId="17392"/>
    <cellStyle name="RowTitles-Detail 5" xfId="17393"/>
    <cellStyle name="RowTitles-Detail 6" xfId="17394"/>
    <cellStyle name="RowTitles-Detail_T_B1.2" xfId="17395"/>
    <cellStyle name="Satisfaisant 2" xfId="3010"/>
    <cellStyle name="Satisfaisant 3" xfId="3011"/>
    <cellStyle name="semestre" xfId="3012"/>
    <cellStyle name="Sortie 2" xfId="3013"/>
    <cellStyle name="Sortie 2 2" xfId="3014"/>
    <cellStyle name="Sortie 2 3" xfId="3015"/>
    <cellStyle name="Sortie 2 4" xfId="3016"/>
    <cellStyle name="Sortie 3" xfId="3017"/>
    <cellStyle name="ss1" xfId="17396"/>
    <cellStyle name="ss1 2" xfId="17397"/>
    <cellStyle name="ss1 2 2" xfId="17398"/>
    <cellStyle name="ss1 2 2 2" xfId="17399"/>
    <cellStyle name="ss1 2 3" xfId="17400"/>
    <cellStyle name="ss1 3" xfId="17401"/>
    <cellStyle name="ss1 3 2" xfId="17402"/>
    <cellStyle name="ss1 4" xfId="17403"/>
    <cellStyle name="ss1 4 2" xfId="17404"/>
    <cellStyle name="ss1 5" xfId="17405"/>
    <cellStyle name="ss10" xfId="17406"/>
    <cellStyle name="ss11" xfId="17407"/>
    <cellStyle name="ss12" xfId="17408"/>
    <cellStyle name="ss13" xfId="17409"/>
    <cellStyle name="ss14" xfId="17410"/>
    <cellStyle name="ss15" xfId="17411"/>
    <cellStyle name="ss16" xfId="17412"/>
    <cellStyle name="ss17" xfId="17413"/>
    <cellStyle name="ss18" xfId="17414"/>
    <cellStyle name="ss19" xfId="17415"/>
    <cellStyle name="ss2" xfId="17416"/>
    <cellStyle name="ss20" xfId="17417"/>
    <cellStyle name="ss21" xfId="17418"/>
    <cellStyle name="ss22" xfId="17419"/>
    <cellStyle name="ss23" xfId="17420"/>
    <cellStyle name="ss23 2" xfId="17421"/>
    <cellStyle name="ss23 2 2" xfId="17422"/>
    <cellStyle name="ss23 2 2 2" xfId="17423"/>
    <cellStyle name="ss23 2 3" xfId="17424"/>
    <cellStyle name="ss23 3" xfId="17425"/>
    <cellStyle name="ss23 3 2" xfId="17426"/>
    <cellStyle name="ss23 4" xfId="17427"/>
    <cellStyle name="ss23 4 2" xfId="17428"/>
    <cellStyle name="ss23 5" xfId="17429"/>
    <cellStyle name="ss24" xfId="17430"/>
    <cellStyle name="ss3" xfId="17431"/>
    <cellStyle name="ss4" xfId="17432"/>
    <cellStyle name="ss5" xfId="17433"/>
    <cellStyle name="ss6" xfId="17434"/>
    <cellStyle name="ss6 2" xfId="17435"/>
    <cellStyle name="ss6 2 2" xfId="17436"/>
    <cellStyle name="ss6 2 2 2" xfId="17437"/>
    <cellStyle name="ss6 2 3" xfId="17438"/>
    <cellStyle name="ss6 3" xfId="17439"/>
    <cellStyle name="ss6 3 2" xfId="17440"/>
    <cellStyle name="ss6 4" xfId="17441"/>
    <cellStyle name="ss6 4 2" xfId="17442"/>
    <cellStyle name="ss6 5" xfId="17443"/>
    <cellStyle name="ss7" xfId="17444"/>
    <cellStyle name="ss7 2" xfId="17445"/>
    <cellStyle name="ss8" xfId="17446"/>
    <cellStyle name="ss8 2" xfId="17447"/>
    <cellStyle name="ss9" xfId="17448"/>
    <cellStyle name="Standaard_Blad1" xfId="3018"/>
    <cellStyle name="Standard 2" xfId="17449"/>
    <cellStyle name="Standard 2 2" xfId="17450"/>
    <cellStyle name="Standard_DIAGRAM" xfId="3019"/>
    <cellStyle name="Sub-titles" xfId="3020"/>
    <cellStyle name="Sub-titles 2" xfId="17451"/>
    <cellStyle name="Sub-titles 3" xfId="17452"/>
    <cellStyle name="Sub-titles Cols" xfId="3021"/>
    <cellStyle name="Sub-titles Cols 2" xfId="17453"/>
    <cellStyle name="Sub-titles Cols 3" xfId="17454"/>
    <cellStyle name="Sub-titles rows" xfId="3022"/>
    <cellStyle name="Sub-titles rows 2" xfId="17455"/>
    <cellStyle name="Sub-titles rows 3" xfId="17456"/>
    <cellStyle name="tab4" xfId="3023"/>
    <cellStyle name="tab4 2" xfId="3024"/>
    <cellStyle name="Table No." xfId="3025"/>
    <cellStyle name="Table No. 2" xfId="17457"/>
    <cellStyle name="Table No. 3" xfId="17458"/>
    <cellStyle name="Table Title" xfId="3026"/>
    <cellStyle name="Table Title 2" xfId="17459"/>
    <cellStyle name="Table Title 3" xfId="17460"/>
    <cellStyle name="temp" xfId="3027"/>
    <cellStyle name="tête chapitre" xfId="3028"/>
    <cellStyle name="TEXT" xfId="3029"/>
    <cellStyle name="Texte explicatif 2" xfId="3030"/>
    <cellStyle name="Texte explicatif 3" xfId="3031"/>
    <cellStyle name="Title" xfId="3032"/>
    <cellStyle name="Title 2" xfId="17461"/>
    <cellStyle name="Title 2 2" xfId="17462"/>
    <cellStyle name="Title 2 3" xfId="17463"/>
    <cellStyle name="title1" xfId="3033"/>
    <cellStyle name="Titles" xfId="3034"/>
    <cellStyle name="Titles 2" xfId="17464"/>
    <cellStyle name="Titles 3" xfId="17465"/>
    <cellStyle name="Titre 2" xfId="3035"/>
    <cellStyle name="Titre 1 2" xfId="3036"/>
    <cellStyle name="Titre 1 3" xfId="3037"/>
    <cellStyle name="Titre 2 2" xfId="3038"/>
    <cellStyle name="Titre 2 3" xfId="3039"/>
    <cellStyle name="Titre 3 2" xfId="3040"/>
    <cellStyle name="Titre 3 3" xfId="3041"/>
    <cellStyle name="Titre 4 2" xfId="3042"/>
    <cellStyle name="Titre 4 3" xfId="3043"/>
    <cellStyle name="Total 2" xfId="3044"/>
    <cellStyle name="Total 2 2" xfId="3045"/>
    <cellStyle name="Total 2 3" xfId="3046"/>
    <cellStyle name="Total 2 4" xfId="3047"/>
    <cellStyle name="Total 3" xfId="3048"/>
    <cellStyle name="toto" xfId="3049"/>
    <cellStyle name="toto 2" xfId="3050"/>
    <cellStyle name="Tusental (0)_Blad2" xfId="3051"/>
    <cellStyle name="Tusental 2" xfId="3052"/>
    <cellStyle name="Tusental 2 2" xfId="17466"/>
    <cellStyle name="Tusental 2 3" xfId="17467"/>
    <cellStyle name="Tusental 3" xfId="3053"/>
    <cellStyle name="Tusental 3 2" xfId="17468"/>
    <cellStyle name="Tusental 3 2 2" xfId="17469"/>
    <cellStyle name="Tusental 3 2 2 2" xfId="17470"/>
    <cellStyle name="Tusental 3 2 2 2 2" xfId="17471"/>
    <cellStyle name="Tusental 3 2 2 2 2 2" xfId="17472"/>
    <cellStyle name="Tusental 3 2 2 2 2 2 2" xfId="17473"/>
    <cellStyle name="Tusental 3 2 2 2 2 3" xfId="17474"/>
    <cellStyle name="Tusental 3 2 2 2 3" xfId="17475"/>
    <cellStyle name="Tusental 3 2 2 2 3 2" xfId="17476"/>
    <cellStyle name="Tusental 3 2 2 2 3 2 2" xfId="17477"/>
    <cellStyle name="Tusental 3 2 2 2 3 3" xfId="17478"/>
    <cellStyle name="Tusental 3 2 2 2 4" xfId="17479"/>
    <cellStyle name="Tusental 3 2 2 2 4 2" xfId="17480"/>
    <cellStyle name="Tusental 3 2 2 2 5" xfId="17481"/>
    <cellStyle name="Tusental 3 2 2 3" xfId="17482"/>
    <cellStyle name="Tusental 3 2 2 3 2" xfId="17483"/>
    <cellStyle name="Tusental 3 2 2 3 2 2" xfId="17484"/>
    <cellStyle name="Tusental 3 2 2 3 3" xfId="17485"/>
    <cellStyle name="Tusental 3 2 2 4" xfId="17486"/>
    <cellStyle name="Tusental 3 2 2 4 2" xfId="17487"/>
    <cellStyle name="Tusental 3 2 2 4 2 2" xfId="17488"/>
    <cellStyle name="Tusental 3 2 2 4 3" xfId="17489"/>
    <cellStyle name="Tusental 3 2 2 5" xfId="17490"/>
    <cellStyle name="Tusental 3 2 2 5 2" xfId="17491"/>
    <cellStyle name="Tusental 3 2 2 6" xfId="17492"/>
    <cellStyle name="Tusental 3 2 3" xfId="17493"/>
    <cellStyle name="Tusental 3 2 3 2" xfId="17494"/>
    <cellStyle name="Tusental 3 2 3 2 2" xfId="17495"/>
    <cellStyle name="Tusental 3 2 3 2 2 2" xfId="17496"/>
    <cellStyle name="Tusental 3 2 3 2 3" xfId="17497"/>
    <cellStyle name="Tusental 3 2 3 3" xfId="17498"/>
    <cellStyle name="Tusental 3 2 3 3 2" xfId="17499"/>
    <cellStyle name="Tusental 3 2 3 3 2 2" xfId="17500"/>
    <cellStyle name="Tusental 3 2 3 3 3" xfId="17501"/>
    <cellStyle name="Tusental 3 2 3 4" xfId="17502"/>
    <cellStyle name="Tusental 3 2 3 4 2" xfId="17503"/>
    <cellStyle name="Tusental 3 2 3 5" xfId="17504"/>
    <cellStyle name="Tusental 3 2 4" xfId="17505"/>
    <cellStyle name="Tusental 3 2 4 2" xfId="17506"/>
    <cellStyle name="Tusental 3 2 4 2 2" xfId="17507"/>
    <cellStyle name="Tusental 3 2 4 3" xfId="17508"/>
    <cellStyle name="Tusental 3 2 4 4" xfId="17509"/>
    <cellStyle name="Tusental 3 2 5" xfId="17510"/>
    <cellStyle name="Tusental 3 2 5 2" xfId="17511"/>
    <cellStyle name="Tusental 3 2 5 2 2" xfId="17512"/>
    <cellStyle name="Tusental 3 2 5 3" xfId="17513"/>
    <cellStyle name="Tusental 3 2 6" xfId="17514"/>
    <cellStyle name="Tusental 3 2 6 2" xfId="17515"/>
    <cellStyle name="Tusental 3 2 7" xfId="17516"/>
    <cellStyle name="Tusental 3 2 8" xfId="17517"/>
    <cellStyle name="Tusental 3 3" xfId="17518"/>
    <cellStyle name="Tusental 3 3 2" xfId="17519"/>
    <cellStyle name="Tusental 3 3 2 2" xfId="17520"/>
    <cellStyle name="Tusental 3 3 2 2 2" xfId="17521"/>
    <cellStyle name="Tusental 3 3 2 2 2 2" xfId="17522"/>
    <cellStyle name="Tusental 3 3 2 2 3" xfId="17523"/>
    <cellStyle name="Tusental 3 3 2 3" xfId="17524"/>
    <cellStyle name="Tusental 3 3 2 3 2" xfId="17525"/>
    <cellStyle name="Tusental 3 3 2 3 2 2" xfId="17526"/>
    <cellStyle name="Tusental 3 3 2 3 3" xfId="17527"/>
    <cellStyle name="Tusental 3 3 2 4" xfId="17528"/>
    <cellStyle name="Tusental 3 3 2 4 2" xfId="17529"/>
    <cellStyle name="Tusental 3 3 2 5" xfId="17530"/>
    <cellStyle name="Tusental 3 3 3" xfId="17531"/>
    <cellStyle name="Tusental 3 3 3 2" xfId="17532"/>
    <cellStyle name="Tusental 3 3 3 2 2" xfId="17533"/>
    <cellStyle name="Tusental 3 3 3 3" xfId="17534"/>
    <cellStyle name="Tusental 3 3 4" xfId="17535"/>
    <cellStyle name="Tusental 3 3 4 2" xfId="17536"/>
    <cellStyle name="Tusental 3 3 4 2 2" xfId="17537"/>
    <cellStyle name="Tusental 3 3 4 3" xfId="17538"/>
    <cellStyle name="Tusental 3 3 5" xfId="17539"/>
    <cellStyle name="Tusental 3 3 5 2" xfId="17540"/>
    <cellStyle name="Tusental 3 3 6" xfId="17541"/>
    <cellStyle name="Tusental 3 4" xfId="17542"/>
    <cellStyle name="Tusental 3 4 2" xfId="17543"/>
    <cellStyle name="Tusental 3 4 2 2" xfId="17544"/>
    <cellStyle name="Tusental 3 4 2 2 2" xfId="17545"/>
    <cellStyle name="Tusental 3 4 2 3" xfId="17546"/>
    <cellStyle name="Tusental 3 4 3" xfId="17547"/>
    <cellStyle name="Tusental 3 4 3 2" xfId="17548"/>
    <cellStyle name="Tusental 3 4 3 2 2" xfId="17549"/>
    <cellStyle name="Tusental 3 4 3 3" xfId="17550"/>
    <cellStyle name="Tusental 3 4 4" xfId="17551"/>
    <cellStyle name="Tusental 3 4 4 2" xfId="17552"/>
    <cellStyle name="Tusental 3 4 5" xfId="17553"/>
    <cellStyle name="Tusental 3 5" xfId="17554"/>
    <cellStyle name="Tusental 3 5 2" xfId="17555"/>
    <cellStyle name="Tusental 3 5 2 2" xfId="17556"/>
    <cellStyle name="Tusental 3 5 3" xfId="17557"/>
    <cellStyle name="Tusental 3 5 4" xfId="17558"/>
    <cellStyle name="Tusental 3 6" xfId="17559"/>
    <cellStyle name="Tusental 3 6 2" xfId="17560"/>
    <cellStyle name="Tusental 3 6 2 2" xfId="17561"/>
    <cellStyle name="Tusental 3 6 3" xfId="17562"/>
    <cellStyle name="Tusental 3 7" xfId="17563"/>
    <cellStyle name="Tusental 3 7 2" xfId="17564"/>
    <cellStyle name="Tusental 3 8" xfId="17565"/>
    <cellStyle name="Tusental 3 9" xfId="17566"/>
    <cellStyle name="Tusental_Blad2" xfId="3054"/>
    <cellStyle name="Uwaga 2" xfId="3055"/>
    <cellStyle name="Uwaga 2 2" xfId="3056"/>
    <cellStyle name="Uwaga 2 3" xfId="3057"/>
    <cellStyle name="Uwaga 2 4" xfId="17567"/>
    <cellStyle name="Uwaga 2 5" xfId="17568"/>
    <cellStyle name="Valuta (0)_Blad2" xfId="3058"/>
    <cellStyle name="Valuta_Blad2" xfId="3059"/>
    <cellStyle name="Vérification 2" xfId="3060"/>
    <cellStyle name="Vérification 3" xfId="3061"/>
    <cellStyle name="Währung [0]_DIAGRAM" xfId="3062"/>
    <cellStyle name="Währung_DIAGRAM" xfId="3063"/>
    <cellStyle name="Warning Text" xfId="3064"/>
    <cellStyle name="Warning Text 2" xfId="3065"/>
    <cellStyle name="Warning Text 2 2" xfId="17569"/>
    <cellStyle name="Warning Text 2 3" xfId="17570"/>
    <cellStyle name="Warning Text 3" xfId="17571"/>
    <cellStyle name="Wrapped" xfId="3066"/>
    <cellStyle name="쉼표 2" xfId="17572"/>
    <cellStyle name="표준_T_A8(통계청_검증결과)" xfId="3067"/>
    <cellStyle name="常规_B2.3" xfId="3068"/>
    <cellStyle name="桁区切り 4" xfId="17573"/>
    <cellStyle name="標準 3" xfId="17574"/>
    <cellStyle name="標準_法務省担当表（eigo ） " xfId="3069"/>
  </cellStyles>
  <dxfs count="545">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externalLink" Target="externalLinks/externalLink19.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50" Type="http://schemas.openxmlformats.org/officeDocument/2006/relationships/externalLink" Target="externalLinks/externalLink30.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41" Type="http://schemas.openxmlformats.org/officeDocument/2006/relationships/externalLink" Target="externalLinks/externalLink2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8" Type="http://schemas.openxmlformats.org/officeDocument/2006/relationships/worksheet" Target="worksheets/sheet8.xml"/><Relationship Id="rId51" Type="http://schemas.openxmlformats.org/officeDocument/2006/relationships/externalLink" Target="externalLinks/externalLink3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200">
                <a:latin typeface="Arial" panose="020B0604020202020204" pitchFamily="34" charset="0"/>
                <a:cs typeface="Arial" panose="020B0604020202020204" pitchFamily="34" charset="0"/>
              </a:rPr>
              <a:t>01: Évolution du nombre de doctorants, par domaine scientifique</a:t>
            </a:r>
          </a:p>
        </c:rich>
      </c:tx>
      <c:layout>
        <c:manualLayout>
          <c:xMode val="edge"/>
          <c:yMode val="edge"/>
          <c:x val="0.11863466256956971"/>
          <c:y val="5.3035356148550929E-3"/>
        </c:manualLayout>
      </c:layout>
      <c:overlay val="0"/>
    </c:title>
    <c:autoTitleDeleted val="0"/>
    <c:plotArea>
      <c:layout>
        <c:manualLayout>
          <c:layoutTarget val="inner"/>
          <c:xMode val="edge"/>
          <c:yMode val="edge"/>
          <c:x val="5.9707993260891108E-2"/>
          <c:y val="4.8775786112468113E-2"/>
          <c:w val="0.74638137346108224"/>
          <c:h val="0.82247386893660568"/>
        </c:manualLayout>
      </c:layout>
      <c:barChart>
        <c:barDir val="col"/>
        <c:grouping val="stacked"/>
        <c:varyColors val="0"/>
        <c:ser>
          <c:idx val="0"/>
          <c:order val="0"/>
          <c:tx>
            <c:strRef>
              <c:f>'Gr 01'!$A$3</c:f>
              <c:strCache>
                <c:ptCount val="1"/>
                <c:pt idx="0">
                  <c:v>Mathématiques et leurs interactions</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01'!$B$3:$K$3</c:f>
              <c:numCache>
                <c:formatCode>#,##0</c:formatCode>
                <c:ptCount val="10"/>
                <c:pt idx="0">
                  <c:v>2162</c:v>
                </c:pt>
                <c:pt idx="1">
                  <c:v>2351</c:v>
                </c:pt>
                <c:pt idx="2">
                  <c:v>2524</c:v>
                </c:pt>
                <c:pt idx="3">
                  <c:v>2481</c:v>
                </c:pt>
                <c:pt idx="4">
                  <c:v>2359</c:v>
                </c:pt>
                <c:pt idx="5">
                  <c:v>2406</c:v>
                </c:pt>
                <c:pt idx="6">
                  <c:v>2333</c:v>
                </c:pt>
                <c:pt idx="7">
                  <c:v>2172</c:v>
                </c:pt>
                <c:pt idx="8">
                  <c:v>2541</c:v>
                </c:pt>
                <c:pt idx="9" formatCode="0">
                  <c:v>2670</c:v>
                </c:pt>
              </c:numCache>
            </c:numRef>
          </c:val>
          <c:extLst>
            <c:ext xmlns:c16="http://schemas.microsoft.com/office/drawing/2014/chart" uri="{C3380CC4-5D6E-409C-BE32-E72D297353CC}">
              <c16:uniqueId val="{00000000-D2FA-4C04-861B-9F3A95C871F5}"/>
            </c:ext>
          </c:extLst>
        </c:ser>
        <c:ser>
          <c:idx val="10"/>
          <c:order val="1"/>
          <c:tx>
            <c:strRef>
              <c:f>'Gr 01'!$A$4</c:f>
              <c:strCache>
                <c:ptCount val="1"/>
                <c:pt idx="0">
                  <c:v>Physique</c:v>
                </c:pt>
              </c:strCache>
            </c:strRef>
          </c:tx>
          <c:spPr>
            <a:solidFill>
              <a:schemeClr val="accent2"/>
            </a:solidFill>
          </c:spPr>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01'!$B$4:$K$4</c:f>
              <c:numCache>
                <c:formatCode>#,##0</c:formatCode>
                <c:ptCount val="10"/>
                <c:pt idx="0">
                  <c:v>3076</c:v>
                </c:pt>
                <c:pt idx="1">
                  <c:v>3305</c:v>
                </c:pt>
                <c:pt idx="2">
                  <c:v>3498</c:v>
                </c:pt>
                <c:pt idx="3">
                  <c:v>3319</c:v>
                </c:pt>
                <c:pt idx="4">
                  <c:v>3621</c:v>
                </c:pt>
                <c:pt idx="5">
                  <c:v>3538</c:v>
                </c:pt>
                <c:pt idx="6">
                  <c:v>3581</c:v>
                </c:pt>
                <c:pt idx="7">
                  <c:v>3522</c:v>
                </c:pt>
                <c:pt idx="8">
                  <c:v>3566</c:v>
                </c:pt>
                <c:pt idx="9" formatCode="0">
                  <c:v>3902</c:v>
                </c:pt>
              </c:numCache>
            </c:numRef>
          </c:val>
          <c:extLst>
            <c:ext xmlns:c16="http://schemas.microsoft.com/office/drawing/2014/chart" uri="{C3380CC4-5D6E-409C-BE32-E72D297353CC}">
              <c16:uniqueId val="{00000000-C8B0-4B01-99F0-9DDDB82C6029}"/>
            </c:ext>
          </c:extLst>
        </c:ser>
        <c:ser>
          <c:idx val="2"/>
          <c:order val="2"/>
          <c:tx>
            <c:strRef>
              <c:f>'Gr 01'!$A$5</c:f>
              <c:strCache>
                <c:ptCount val="1"/>
                <c:pt idx="0">
                  <c:v>Sciences de la terre et de l'univers, espace</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01'!$B$5:$K$5</c:f>
              <c:numCache>
                <c:formatCode>#,##0</c:formatCode>
                <c:ptCount val="10"/>
                <c:pt idx="0">
                  <c:v>2292</c:v>
                </c:pt>
                <c:pt idx="1">
                  <c:v>2425</c:v>
                </c:pt>
                <c:pt idx="2">
                  <c:v>2576</c:v>
                </c:pt>
                <c:pt idx="3">
                  <c:v>2445</c:v>
                </c:pt>
                <c:pt idx="4">
                  <c:v>2263</c:v>
                </c:pt>
                <c:pt idx="5">
                  <c:v>2191</c:v>
                </c:pt>
                <c:pt idx="6">
                  <c:v>2034</c:v>
                </c:pt>
                <c:pt idx="7">
                  <c:v>2093</c:v>
                </c:pt>
                <c:pt idx="8">
                  <c:v>1956</c:v>
                </c:pt>
                <c:pt idx="9" formatCode="0">
                  <c:v>2155</c:v>
                </c:pt>
              </c:numCache>
            </c:numRef>
          </c:val>
          <c:extLst>
            <c:ext xmlns:c16="http://schemas.microsoft.com/office/drawing/2014/chart" uri="{C3380CC4-5D6E-409C-BE32-E72D297353CC}">
              <c16:uniqueId val="{00000002-D2FA-4C04-861B-9F3A95C871F5}"/>
            </c:ext>
          </c:extLst>
        </c:ser>
        <c:ser>
          <c:idx val="3"/>
          <c:order val="3"/>
          <c:tx>
            <c:strRef>
              <c:f>'Gr 01'!$A$6</c:f>
              <c:strCache>
                <c:ptCount val="1"/>
                <c:pt idx="0">
                  <c:v>Chimie et sciences des matériaux</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01'!$B$6:$K$6</c:f>
              <c:numCache>
                <c:formatCode>#,##0</c:formatCode>
                <c:ptCount val="10"/>
                <c:pt idx="0">
                  <c:v>4454</c:v>
                </c:pt>
                <c:pt idx="1">
                  <c:v>4572</c:v>
                </c:pt>
                <c:pt idx="2">
                  <c:v>4569</c:v>
                </c:pt>
                <c:pt idx="3">
                  <c:v>4518</c:v>
                </c:pt>
                <c:pt idx="4">
                  <c:v>4358</c:v>
                </c:pt>
                <c:pt idx="5">
                  <c:v>4478</c:v>
                </c:pt>
                <c:pt idx="6">
                  <c:v>4265</c:v>
                </c:pt>
                <c:pt idx="7">
                  <c:v>4149</c:v>
                </c:pt>
                <c:pt idx="8">
                  <c:v>4343</c:v>
                </c:pt>
                <c:pt idx="9" formatCode="0">
                  <c:v>4291</c:v>
                </c:pt>
              </c:numCache>
            </c:numRef>
          </c:val>
          <c:extLst>
            <c:ext xmlns:c16="http://schemas.microsoft.com/office/drawing/2014/chart" uri="{C3380CC4-5D6E-409C-BE32-E72D297353CC}">
              <c16:uniqueId val="{00000003-D2FA-4C04-861B-9F3A95C871F5}"/>
            </c:ext>
          </c:extLst>
        </c:ser>
        <c:ser>
          <c:idx val="4"/>
          <c:order val="4"/>
          <c:tx>
            <c:strRef>
              <c:f>'Gr 01'!$A$7</c:f>
              <c:strCache>
                <c:ptCount val="1"/>
                <c:pt idx="0">
                  <c:v>Sciences pour l'ingénieur</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01'!$B$7:$K$7</c:f>
              <c:numCache>
                <c:formatCode>#,##0</c:formatCode>
                <c:ptCount val="10"/>
                <c:pt idx="0">
                  <c:v>6222</c:v>
                </c:pt>
                <c:pt idx="1">
                  <c:v>6644</c:v>
                </c:pt>
                <c:pt idx="2">
                  <c:v>6472</c:v>
                </c:pt>
                <c:pt idx="3">
                  <c:v>6608</c:v>
                </c:pt>
                <c:pt idx="4">
                  <c:v>6689</c:v>
                </c:pt>
                <c:pt idx="5">
                  <c:v>6996</c:v>
                </c:pt>
                <c:pt idx="6">
                  <c:v>7139</c:v>
                </c:pt>
                <c:pt idx="7">
                  <c:v>7038</c:v>
                </c:pt>
                <c:pt idx="8">
                  <c:v>7008</c:v>
                </c:pt>
                <c:pt idx="9" formatCode="0">
                  <c:v>7092</c:v>
                </c:pt>
              </c:numCache>
            </c:numRef>
          </c:val>
          <c:extLst>
            <c:ext xmlns:c16="http://schemas.microsoft.com/office/drawing/2014/chart" uri="{C3380CC4-5D6E-409C-BE32-E72D297353CC}">
              <c16:uniqueId val="{00000004-D2FA-4C04-861B-9F3A95C871F5}"/>
            </c:ext>
          </c:extLst>
        </c:ser>
        <c:ser>
          <c:idx val="5"/>
          <c:order val="5"/>
          <c:tx>
            <c:strRef>
              <c:f>'Gr 01'!$A$8</c:f>
              <c:strCache>
                <c:ptCount val="1"/>
                <c:pt idx="0">
                  <c:v>Sciences et TIC</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01'!$B$8:$K$8</c:f>
              <c:numCache>
                <c:formatCode>#,##0</c:formatCode>
                <c:ptCount val="10"/>
                <c:pt idx="0">
                  <c:v>8274</c:v>
                </c:pt>
                <c:pt idx="1">
                  <c:v>7673</c:v>
                </c:pt>
                <c:pt idx="2">
                  <c:v>7687</c:v>
                </c:pt>
                <c:pt idx="3">
                  <c:v>7338</c:v>
                </c:pt>
                <c:pt idx="4">
                  <c:v>6857</c:v>
                </c:pt>
                <c:pt idx="5">
                  <c:v>6756</c:v>
                </c:pt>
                <c:pt idx="6">
                  <c:v>6389</c:v>
                </c:pt>
                <c:pt idx="7">
                  <c:v>6447</c:v>
                </c:pt>
                <c:pt idx="8">
                  <c:v>6410</c:v>
                </c:pt>
                <c:pt idx="9" formatCode="0">
                  <c:v>6339</c:v>
                </c:pt>
              </c:numCache>
            </c:numRef>
          </c:val>
          <c:extLst>
            <c:ext xmlns:c16="http://schemas.microsoft.com/office/drawing/2014/chart" uri="{C3380CC4-5D6E-409C-BE32-E72D297353CC}">
              <c16:uniqueId val="{00000005-D2FA-4C04-861B-9F3A95C871F5}"/>
            </c:ext>
          </c:extLst>
        </c:ser>
        <c:ser>
          <c:idx val="6"/>
          <c:order val="6"/>
          <c:tx>
            <c:strRef>
              <c:f>'Gr 01'!$A$9</c:f>
              <c:strCache>
                <c:ptCount val="1"/>
                <c:pt idx="0">
                  <c:v>Sciences agronomiques et écologiques</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01'!$B$9:$K$9</c:f>
              <c:numCache>
                <c:formatCode>#,##0</c:formatCode>
                <c:ptCount val="10"/>
                <c:pt idx="0">
                  <c:v>2302</c:v>
                </c:pt>
                <c:pt idx="1">
                  <c:v>1997</c:v>
                </c:pt>
                <c:pt idx="2">
                  <c:v>1840</c:v>
                </c:pt>
                <c:pt idx="3">
                  <c:v>2094</c:v>
                </c:pt>
                <c:pt idx="4">
                  <c:v>2038</c:v>
                </c:pt>
                <c:pt idx="5">
                  <c:v>2039</c:v>
                </c:pt>
                <c:pt idx="6">
                  <c:v>2072</c:v>
                </c:pt>
                <c:pt idx="7">
                  <c:v>2013</c:v>
                </c:pt>
                <c:pt idx="8">
                  <c:v>1882</c:v>
                </c:pt>
                <c:pt idx="9" formatCode="0">
                  <c:v>2020</c:v>
                </c:pt>
              </c:numCache>
            </c:numRef>
          </c:val>
          <c:extLst>
            <c:ext xmlns:c16="http://schemas.microsoft.com/office/drawing/2014/chart" uri="{C3380CC4-5D6E-409C-BE32-E72D297353CC}">
              <c16:uniqueId val="{00000006-D2FA-4C04-861B-9F3A95C871F5}"/>
            </c:ext>
          </c:extLst>
        </c:ser>
        <c:ser>
          <c:idx val="7"/>
          <c:order val="7"/>
          <c:tx>
            <c:strRef>
              <c:f>'Gr 01'!$A$10</c:f>
              <c:strCache>
                <c:ptCount val="1"/>
                <c:pt idx="0">
                  <c:v>Biologie, médecine et santé</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01'!$B$10:$K$10</c:f>
              <c:numCache>
                <c:formatCode>#,##0</c:formatCode>
                <c:ptCount val="10"/>
                <c:pt idx="0">
                  <c:v>9639</c:v>
                </c:pt>
                <c:pt idx="1">
                  <c:v>9778</c:v>
                </c:pt>
                <c:pt idx="2">
                  <c:v>9915</c:v>
                </c:pt>
                <c:pt idx="3">
                  <c:v>9660</c:v>
                </c:pt>
                <c:pt idx="4">
                  <c:v>10356</c:v>
                </c:pt>
                <c:pt idx="5">
                  <c:v>10084</c:v>
                </c:pt>
                <c:pt idx="6">
                  <c:v>10054</c:v>
                </c:pt>
                <c:pt idx="7">
                  <c:v>10126</c:v>
                </c:pt>
                <c:pt idx="8">
                  <c:v>10493</c:v>
                </c:pt>
                <c:pt idx="9" formatCode="0">
                  <c:v>10851</c:v>
                </c:pt>
              </c:numCache>
            </c:numRef>
          </c:val>
          <c:extLst>
            <c:ext xmlns:c16="http://schemas.microsoft.com/office/drawing/2014/chart" uri="{C3380CC4-5D6E-409C-BE32-E72D297353CC}">
              <c16:uniqueId val="{00000007-D2FA-4C04-861B-9F3A95C871F5}"/>
            </c:ext>
          </c:extLst>
        </c:ser>
        <c:ser>
          <c:idx val="8"/>
          <c:order val="8"/>
          <c:tx>
            <c:strRef>
              <c:f>'Gr 01'!$A$11</c:f>
              <c:strCache>
                <c:ptCount val="1"/>
                <c:pt idx="0">
                  <c:v>Sciences de la société</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01'!$B$11:$K$11</c:f>
              <c:numCache>
                <c:formatCode>#,##0</c:formatCode>
                <c:ptCount val="10"/>
                <c:pt idx="0">
                  <c:v>17712</c:v>
                </c:pt>
                <c:pt idx="1">
                  <c:v>15202</c:v>
                </c:pt>
                <c:pt idx="2">
                  <c:v>15392</c:v>
                </c:pt>
                <c:pt idx="3">
                  <c:v>15626</c:v>
                </c:pt>
                <c:pt idx="4">
                  <c:v>13934</c:v>
                </c:pt>
                <c:pt idx="5">
                  <c:v>13497</c:v>
                </c:pt>
                <c:pt idx="6">
                  <c:v>13007</c:v>
                </c:pt>
                <c:pt idx="7">
                  <c:v>12928</c:v>
                </c:pt>
                <c:pt idx="8">
                  <c:v>12648</c:v>
                </c:pt>
                <c:pt idx="9" formatCode="0">
                  <c:v>12587</c:v>
                </c:pt>
              </c:numCache>
            </c:numRef>
          </c:val>
          <c:extLst>
            <c:ext xmlns:c16="http://schemas.microsoft.com/office/drawing/2014/chart" uri="{C3380CC4-5D6E-409C-BE32-E72D297353CC}">
              <c16:uniqueId val="{00000008-D2FA-4C04-861B-9F3A95C871F5}"/>
            </c:ext>
          </c:extLst>
        </c:ser>
        <c:ser>
          <c:idx val="9"/>
          <c:order val="9"/>
          <c:tx>
            <c:strRef>
              <c:f>'Gr 01'!$A$12</c:f>
              <c:strCache>
                <c:ptCount val="1"/>
                <c:pt idx="0">
                  <c:v>Sciences humaines et humanités</c:v>
                </c:pt>
              </c:strCache>
            </c:strRef>
          </c:tx>
          <c:invertIfNegative val="0"/>
          <c:cat>
            <c:strRef>
              <c:f>'Gr 01'!$B$2:$K$2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01'!$B$12:$K$12</c:f>
              <c:numCache>
                <c:formatCode>#,##0</c:formatCode>
                <c:ptCount val="10"/>
                <c:pt idx="0">
                  <c:v>25110</c:v>
                </c:pt>
                <c:pt idx="1">
                  <c:v>24546</c:v>
                </c:pt>
                <c:pt idx="2">
                  <c:v>23984</c:v>
                </c:pt>
                <c:pt idx="3">
                  <c:v>22751</c:v>
                </c:pt>
                <c:pt idx="4">
                  <c:v>21844</c:v>
                </c:pt>
                <c:pt idx="5">
                  <c:v>21523</c:v>
                </c:pt>
                <c:pt idx="6">
                  <c:v>20285</c:v>
                </c:pt>
                <c:pt idx="7">
                  <c:v>20160</c:v>
                </c:pt>
                <c:pt idx="8">
                  <c:v>19894</c:v>
                </c:pt>
                <c:pt idx="9" formatCode="0">
                  <c:v>19580</c:v>
                </c:pt>
              </c:numCache>
            </c:numRef>
          </c:val>
          <c:extLst>
            <c:ext xmlns:c16="http://schemas.microsoft.com/office/drawing/2014/chart" uri="{C3380CC4-5D6E-409C-BE32-E72D297353CC}">
              <c16:uniqueId val="{00000009-D2FA-4C04-861B-9F3A95C871F5}"/>
            </c:ext>
          </c:extLst>
        </c:ser>
        <c:dLbls>
          <c:showLegendKey val="0"/>
          <c:showVal val="0"/>
          <c:showCatName val="0"/>
          <c:showSerName val="0"/>
          <c:showPercent val="0"/>
          <c:showBubbleSize val="0"/>
        </c:dLbls>
        <c:gapWidth val="150"/>
        <c:overlap val="100"/>
        <c:axId val="157080960"/>
        <c:axId val="157082752"/>
      </c:barChart>
      <c:catAx>
        <c:axId val="157080960"/>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082752"/>
        <c:crosses val="autoZero"/>
        <c:auto val="1"/>
        <c:lblAlgn val="ctr"/>
        <c:lblOffset val="200"/>
        <c:noMultiLvlLbl val="0"/>
      </c:catAx>
      <c:valAx>
        <c:axId val="157082752"/>
        <c:scaling>
          <c:orientation val="minMax"/>
        </c:scaling>
        <c:delete val="0"/>
        <c:axPos val="l"/>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080960"/>
        <c:crosses val="autoZero"/>
        <c:crossBetween val="between"/>
      </c:valAx>
    </c:plotArea>
    <c:legend>
      <c:legendPos val="r"/>
      <c:layout>
        <c:manualLayout>
          <c:xMode val="edge"/>
          <c:yMode val="edge"/>
          <c:x val="0.82227716663309902"/>
          <c:y val="0.27455161876811562"/>
          <c:w val="0.17511683146793011"/>
          <c:h val="0.64112130215355645"/>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02 : Évolution du nombre de premières inscriptions en doctorat </a:t>
            </a:r>
          </a:p>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selon le domaine scientifique</a:t>
            </a:r>
            <a:endParaRPr lang="fr-FR" sz="1200">
              <a:effectLst/>
              <a:latin typeface="Arial" panose="020B0604020202020204" pitchFamily="34" charset="0"/>
              <a:cs typeface="Arial" panose="020B0604020202020204" pitchFamily="34" charset="0"/>
            </a:endParaRPr>
          </a:p>
        </c:rich>
      </c:tx>
      <c:layout>
        <c:manualLayout>
          <c:xMode val="edge"/>
          <c:yMode val="edge"/>
          <c:x val="1.6199640169863134E-3"/>
          <c:y val="1.0509558089017672E-2"/>
        </c:manualLayout>
      </c:layout>
      <c:overlay val="0"/>
    </c:title>
    <c:autoTitleDeleted val="0"/>
    <c:plotArea>
      <c:layout>
        <c:manualLayout>
          <c:layoutTarget val="inner"/>
          <c:xMode val="edge"/>
          <c:yMode val="edge"/>
          <c:x val="7.591570738697033E-2"/>
          <c:y val="0.15742553238017515"/>
          <c:w val="0.70429698369109972"/>
          <c:h val="0.70922322460249865"/>
        </c:manualLayout>
      </c:layout>
      <c:barChart>
        <c:barDir val="col"/>
        <c:grouping val="stacked"/>
        <c:varyColors val="0"/>
        <c:ser>
          <c:idx val="0"/>
          <c:order val="0"/>
          <c:tx>
            <c:strRef>
              <c:f>'Gr 02'!$A$3</c:f>
              <c:strCache>
                <c:ptCount val="1"/>
                <c:pt idx="0">
                  <c:v>Mathématiques et leurs interactions</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02'!$B$3:$K$3</c:f>
              <c:numCache>
                <c:formatCode>#,##0</c:formatCode>
                <c:ptCount val="10"/>
                <c:pt idx="0">
                  <c:v>610</c:v>
                </c:pt>
                <c:pt idx="1">
                  <c:v>578</c:v>
                </c:pt>
                <c:pt idx="2">
                  <c:v>691</c:v>
                </c:pt>
                <c:pt idx="3">
                  <c:v>707</c:v>
                </c:pt>
                <c:pt idx="4">
                  <c:v>617</c:v>
                </c:pt>
                <c:pt idx="5">
                  <c:v>650</c:v>
                </c:pt>
                <c:pt idx="6">
                  <c:v>624</c:v>
                </c:pt>
                <c:pt idx="7">
                  <c:v>644</c:v>
                </c:pt>
                <c:pt idx="8">
                  <c:v>706</c:v>
                </c:pt>
                <c:pt idx="9" formatCode="General">
                  <c:v>713</c:v>
                </c:pt>
              </c:numCache>
            </c:numRef>
          </c:val>
          <c:extLst>
            <c:ext xmlns:c16="http://schemas.microsoft.com/office/drawing/2014/chart" uri="{C3380CC4-5D6E-409C-BE32-E72D297353CC}">
              <c16:uniqueId val="{00000000-70FB-405A-BCD8-9C5F25BEB8D8}"/>
            </c:ext>
          </c:extLst>
        </c:ser>
        <c:ser>
          <c:idx val="1"/>
          <c:order val="1"/>
          <c:tx>
            <c:strRef>
              <c:f>'Gr 02'!$A$4</c:f>
              <c:strCache>
                <c:ptCount val="1"/>
                <c:pt idx="0">
                  <c:v>Physique</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02'!$B$4:$K$4</c:f>
              <c:numCache>
                <c:formatCode>#,##0</c:formatCode>
                <c:ptCount val="10"/>
                <c:pt idx="0">
                  <c:v>932</c:v>
                </c:pt>
                <c:pt idx="1">
                  <c:v>877</c:v>
                </c:pt>
                <c:pt idx="2">
                  <c:v>1004</c:v>
                </c:pt>
                <c:pt idx="3">
                  <c:v>960</c:v>
                </c:pt>
                <c:pt idx="4">
                  <c:v>971</c:v>
                </c:pt>
                <c:pt idx="5">
                  <c:v>931</c:v>
                </c:pt>
                <c:pt idx="6">
                  <c:v>931</c:v>
                </c:pt>
                <c:pt idx="7">
                  <c:v>1013</c:v>
                </c:pt>
                <c:pt idx="8">
                  <c:v>1018</c:v>
                </c:pt>
                <c:pt idx="9" formatCode="General">
                  <c:v>1104</c:v>
                </c:pt>
              </c:numCache>
            </c:numRef>
          </c:val>
          <c:extLst>
            <c:ext xmlns:c16="http://schemas.microsoft.com/office/drawing/2014/chart" uri="{C3380CC4-5D6E-409C-BE32-E72D297353CC}">
              <c16:uniqueId val="{00000001-70FB-405A-BCD8-9C5F25BEB8D8}"/>
            </c:ext>
          </c:extLst>
        </c:ser>
        <c:ser>
          <c:idx val="2"/>
          <c:order val="2"/>
          <c:tx>
            <c:strRef>
              <c:f>'Gr 02'!$A$5</c:f>
              <c:strCache>
                <c:ptCount val="1"/>
                <c:pt idx="0">
                  <c:v>Sciences de la terre et de l'univers, espace</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02'!$B$5:$K$5</c:f>
              <c:numCache>
                <c:formatCode>#,##0</c:formatCode>
                <c:ptCount val="10"/>
                <c:pt idx="0">
                  <c:v>676</c:v>
                </c:pt>
                <c:pt idx="1">
                  <c:v>596</c:v>
                </c:pt>
                <c:pt idx="2">
                  <c:v>688</c:v>
                </c:pt>
                <c:pt idx="3">
                  <c:v>611</c:v>
                </c:pt>
                <c:pt idx="4">
                  <c:v>559</c:v>
                </c:pt>
                <c:pt idx="5">
                  <c:v>559</c:v>
                </c:pt>
                <c:pt idx="6">
                  <c:v>551</c:v>
                </c:pt>
                <c:pt idx="7">
                  <c:v>584</c:v>
                </c:pt>
                <c:pt idx="8">
                  <c:v>502</c:v>
                </c:pt>
                <c:pt idx="9" formatCode="General">
                  <c:v>620</c:v>
                </c:pt>
              </c:numCache>
            </c:numRef>
          </c:val>
          <c:extLst>
            <c:ext xmlns:c16="http://schemas.microsoft.com/office/drawing/2014/chart" uri="{C3380CC4-5D6E-409C-BE32-E72D297353CC}">
              <c16:uniqueId val="{00000002-70FB-405A-BCD8-9C5F25BEB8D8}"/>
            </c:ext>
          </c:extLst>
        </c:ser>
        <c:ser>
          <c:idx val="3"/>
          <c:order val="3"/>
          <c:tx>
            <c:strRef>
              <c:f>'Gr 02'!$A$6</c:f>
              <c:strCache>
                <c:ptCount val="1"/>
                <c:pt idx="0">
                  <c:v>Chimie et sciences des matériaux</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02'!$B$6:$K$6</c:f>
              <c:numCache>
                <c:formatCode>#,##0</c:formatCode>
                <c:ptCount val="10"/>
                <c:pt idx="0">
                  <c:v>1274</c:v>
                </c:pt>
                <c:pt idx="1">
                  <c:v>1205</c:v>
                </c:pt>
                <c:pt idx="2">
                  <c:v>1267</c:v>
                </c:pt>
                <c:pt idx="3">
                  <c:v>1211</c:v>
                </c:pt>
                <c:pt idx="4">
                  <c:v>1152</c:v>
                </c:pt>
                <c:pt idx="5">
                  <c:v>1217</c:v>
                </c:pt>
                <c:pt idx="6">
                  <c:v>1212</c:v>
                </c:pt>
                <c:pt idx="7">
                  <c:v>1137</c:v>
                </c:pt>
                <c:pt idx="8">
                  <c:v>1179</c:v>
                </c:pt>
                <c:pt idx="9" formatCode="General">
                  <c:v>1214</c:v>
                </c:pt>
              </c:numCache>
            </c:numRef>
          </c:val>
          <c:extLst>
            <c:ext xmlns:c16="http://schemas.microsoft.com/office/drawing/2014/chart" uri="{C3380CC4-5D6E-409C-BE32-E72D297353CC}">
              <c16:uniqueId val="{00000003-70FB-405A-BCD8-9C5F25BEB8D8}"/>
            </c:ext>
          </c:extLst>
        </c:ser>
        <c:ser>
          <c:idx val="4"/>
          <c:order val="4"/>
          <c:tx>
            <c:strRef>
              <c:f>'Gr 02'!$A$7</c:f>
              <c:strCache>
                <c:ptCount val="1"/>
                <c:pt idx="0">
                  <c:v>Sciences pour l'ingénieur</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02'!$B$7:$K$7</c:f>
              <c:numCache>
                <c:formatCode>#,##0</c:formatCode>
                <c:ptCount val="10"/>
                <c:pt idx="0">
                  <c:v>1850</c:v>
                </c:pt>
                <c:pt idx="1">
                  <c:v>1709</c:v>
                </c:pt>
                <c:pt idx="2">
                  <c:v>1727</c:v>
                </c:pt>
                <c:pt idx="3">
                  <c:v>1675</c:v>
                </c:pt>
                <c:pt idx="4">
                  <c:v>1711</c:v>
                </c:pt>
                <c:pt idx="5">
                  <c:v>1904</c:v>
                </c:pt>
                <c:pt idx="6">
                  <c:v>1712</c:v>
                </c:pt>
                <c:pt idx="7">
                  <c:v>1756</c:v>
                </c:pt>
                <c:pt idx="8">
                  <c:v>1770</c:v>
                </c:pt>
                <c:pt idx="9" formatCode="General">
                  <c:v>1828</c:v>
                </c:pt>
              </c:numCache>
            </c:numRef>
          </c:val>
          <c:extLst>
            <c:ext xmlns:c16="http://schemas.microsoft.com/office/drawing/2014/chart" uri="{C3380CC4-5D6E-409C-BE32-E72D297353CC}">
              <c16:uniqueId val="{00000004-70FB-405A-BCD8-9C5F25BEB8D8}"/>
            </c:ext>
          </c:extLst>
        </c:ser>
        <c:ser>
          <c:idx val="5"/>
          <c:order val="5"/>
          <c:tx>
            <c:strRef>
              <c:f>'Gr 02'!$A$8</c:f>
              <c:strCache>
                <c:ptCount val="1"/>
                <c:pt idx="0">
                  <c:v>Sciences et TIC</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02'!$B$8:$K$8</c:f>
              <c:numCache>
                <c:formatCode>#,##0</c:formatCode>
                <c:ptCount val="10"/>
                <c:pt idx="0">
                  <c:v>2281</c:v>
                </c:pt>
                <c:pt idx="1">
                  <c:v>1864</c:v>
                </c:pt>
                <c:pt idx="2">
                  <c:v>2056</c:v>
                </c:pt>
                <c:pt idx="3">
                  <c:v>1847</c:v>
                </c:pt>
                <c:pt idx="4">
                  <c:v>1625</c:v>
                </c:pt>
                <c:pt idx="5">
                  <c:v>1670</c:v>
                </c:pt>
                <c:pt idx="6">
                  <c:v>1621</c:v>
                </c:pt>
                <c:pt idx="7">
                  <c:v>1665</c:v>
                </c:pt>
                <c:pt idx="8">
                  <c:v>1616</c:v>
                </c:pt>
                <c:pt idx="9" formatCode="General">
                  <c:v>1618</c:v>
                </c:pt>
              </c:numCache>
            </c:numRef>
          </c:val>
          <c:extLst>
            <c:ext xmlns:c16="http://schemas.microsoft.com/office/drawing/2014/chart" uri="{C3380CC4-5D6E-409C-BE32-E72D297353CC}">
              <c16:uniqueId val="{00000005-70FB-405A-BCD8-9C5F25BEB8D8}"/>
            </c:ext>
          </c:extLst>
        </c:ser>
        <c:ser>
          <c:idx val="6"/>
          <c:order val="6"/>
          <c:tx>
            <c:strRef>
              <c:f>'Gr 02'!$A$9</c:f>
              <c:strCache>
                <c:ptCount val="1"/>
                <c:pt idx="0">
                  <c:v>Sciences agronomiques et écologiques</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02'!$B$9:$K$9</c:f>
              <c:numCache>
                <c:formatCode>#,##0</c:formatCode>
                <c:ptCount val="10"/>
                <c:pt idx="0">
                  <c:v>645</c:v>
                </c:pt>
                <c:pt idx="1">
                  <c:v>509</c:v>
                </c:pt>
                <c:pt idx="2">
                  <c:v>508</c:v>
                </c:pt>
                <c:pt idx="3">
                  <c:v>540</c:v>
                </c:pt>
                <c:pt idx="4">
                  <c:v>548</c:v>
                </c:pt>
                <c:pt idx="5">
                  <c:v>538</c:v>
                </c:pt>
                <c:pt idx="6">
                  <c:v>530</c:v>
                </c:pt>
                <c:pt idx="7">
                  <c:v>534</c:v>
                </c:pt>
                <c:pt idx="8">
                  <c:v>473</c:v>
                </c:pt>
                <c:pt idx="9" formatCode="General">
                  <c:v>543</c:v>
                </c:pt>
              </c:numCache>
            </c:numRef>
          </c:val>
          <c:extLst>
            <c:ext xmlns:c16="http://schemas.microsoft.com/office/drawing/2014/chart" uri="{C3380CC4-5D6E-409C-BE32-E72D297353CC}">
              <c16:uniqueId val="{00000006-70FB-405A-BCD8-9C5F25BEB8D8}"/>
            </c:ext>
          </c:extLst>
        </c:ser>
        <c:ser>
          <c:idx val="7"/>
          <c:order val="7"/>
          <c:tx>
            <c:strRef>
              <c:f>'Gr 02'!$A$10</c:f>
              <c:strCache>
                <c:ptCount val="1"/>
                <c:pt idx="0">
                  <c:v>Biologie, médecine et santé</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02'!$B$10:$K$10</c:f>
              <c:numCache>
                <c:formatCode>#,##0</c:formatCode>
                <c:ptCount val="10"/>
                <c:pt idx="0">
                  <c:v>2453</c:v>
                </c:pt>
                <c:pt idx="1">
                  <c:v>2430</c:v>
                </c:pt>
                <c:pt idx="2">
                  <c:v>2701</c:v>
                </c:pt>
                <c:pt idx="3">
                  <c:v>2622</c:v>
                </c:pt>
                <c:pt idx="4">
                  <c:v>2679</c:v>
                </c:pt>
                <c:pt idx="5">
                  <c:v>2514</c:v>
                </c:pt>
                <c:pt idx="6">
                  <c:v>2579</c:v>
                </c:pt>
                <c:pt idx="7">
                  <c:v>2676</c:v>
                </c:pt>
                <c:pt idx="8">
                  <c:v>2755</c:v>
                </c:pt>
                <c:pt idx="9" formatCode="General">
                  <c:v>2949</c:v>
                </c:pt>
              </c:numCache>
            </c:numRef>
          </c:val>
          <c:extLst>
            <c:ext xmlns:c16="http://schemas.microsoft.com/office/drawing/2014/chart" uri="{C3380CC4-5D6E-409C-BE32-E72D297353CC}">
              <c16:uniqueId val="{00000007-70FB-405A-BCD8-9C5F25BEB8D8}"/>
            </c:ext>
          </c:extLst>
        </c:ser>
        <c:ser>
          <c:idx val="8"/>
          <c:order val="8"/>
          <c:tx>
            <c:strRef>
              <c:f>'Gr 02'!$A$11</c:f>
              <c:strCache>
                <c:ptCount val="1"/>
                <c:pt idx="0">
                  <c:v>Sciences de la société</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02'!$B$11:$K$11</c:f>
              <c:numCache>
                <c:formatCode>#,##0</c:formatCode>
                <c:ptCount val="10"/>
                <c:pt idx="0">
                  <c:v>3715</c:v>
                </c:pt>
                <c:pt idx="1">
                  <c:v>3190</c:v>
                </c:pt>
                <c:pt idx="2">
                  <c:v>3305</c:v>
                </c:pt>
                <c:pt idx="3">
                  <c:v>3244</c:v>
                </c:pt>
                <c:pt idx="4">
                  <c:v>2634</c:v>
                </c:pt>
                <c:pt idx="5">
                  <c:v>2640</c:v>
                </c:pt>
                <c:pt idx="6">
                  <c:v>2399</c:v>
                </c:pt>
                <c:pt idx="7">
                  <c:v>2368</c:v>
                </c:pt>
                <c:pt idx="8">
                  <c:v>2279</c:v>
                </c:pt>
                <c:pt idx="9" formatCode="General">
                  <c:v>2225</c:v>
                </c:pt>
              </c:numCache>
            </c:numRef>
          </c:val>
          <c:extLst>
            <c:ext xmlns:c16="http://schemas.microsoft.com/office/drawing/2014/chart" uri="{C3380CC4-5D6E-409C-BE32-E72D297353CC}">
              <c16:uniqueId val="{00000008-70FB-405A-BCD8-9C5F25BEB8D8}"/>
            </c:ext>
          </c:extLst>
        </c:ser>
        <c:ser>
          <c:idx val="9"/>
          <c:order val="9"/>
          <c:tx>
            <c:strRef>
              <c:f>'Gr 02'!$A$12</c:f>
              <c:strCache>
                <c:ptCount val="1"/>
                <c:pt idx="0">
                  <c:v>Sciences humaines et humanités</c:v>
                </c:pt>
              </c:strCache>
            </c:strRef>
          </c:tx>
          <c:invertIfNegative val="0"/>
          <c:cat>
            <c:strRef>
              <c:f>'Gr 02'!$B$2:$K$2</c:f>
              <c:strCache>
                <c:ptCount val="10"/>
                <c:pt idx="0">
                  <c:v>2009-
10</c:v>
                </c:pt>
                <c:pt idx="1">
                  <c:v>2011-
12</c:v>
                </c:pt>
                <c:pt idx="2">
                  <c:v>2012-
13</c:v>
                </c:pt>
                <c:pt idx="3">
                  <c:v>2013-
14</c:v>
                </c:pt>
                <c:pt idx="4">
                  <c:v>2016-
17</c:v>
                </c:pt>
                <c:pt idx="5">
                  <c:v>2017-
18</c:v>
                </c:pt>
                <c:pt idx="6">
                  <c:v>2018-
19</c:v>
                </c:pt>
                <c:pt idx="7">
                  <c:v>2019-
20</c:v>
                </c:pt>
                <c:pt idx="8">
                  <c:v>2020-
21</c:v>
                </c:pt>
                <c:pt idx="9">
                  <c:v>2021-
22</c:v>
                </c:pt>
              </c:strCache>
            </c:strRef>
          </c:cat>
          <c:val>
            <c:numRef>
              <c:f>'Gr 02'!$B$12:$K$12</c:f>
              <c:numCache>
                <c:formatCode>#,##0</c:formatCode>
                <c:ptCount val="10"/>
                <c:pt idx="0">
                  <c:v>5333</c:v>
                </c:pt>
                <c:pt idx="1">
                  <c:v>5274</c:v>
                </c:pt>
                <c:pt idx="2">
                  <c:v>5084</c:v>
                </c:pt>
                <c:pt idx="3">
                  <c:v>4686</c:v>
                </c:pt>
                <c:pt idx="4">
                  <c:v>4351</c:v>
                </c:pt>
                <c:pt idx="5">
                  <c:v>4204</c:v>
                </c:pt>
                <c:pt idx="6">
                  <c:v>3880</c:v>
                </c:pt>
                <c:pt idx="7">
                  <c:v>4078</c:v>
                </c:pt>
                <c:pt idx="8">
                  <c:v>3771</c:v>
                </c:pt>
                <c:pt idx="9" formatCode="General">
                  <c:v>3584</c:v>
                </c:pt>
              </c:numCache>
            </c:numRef>
          </c:val>
          <c:extLst>
            <c:ext xmlns:c16="http://schemas.microsoft.com/office/drawing/2014/chart" uri="{C3380CC4-5D6E-409C-BE32-E72D297353CC}">
              <c16:uniqueId val="{00000009-70FB-405A-BCD8-9C5F25BEB8D8}"/>
            </c:ext>
          </c:extLst>
        </c:ser>
        <c:dLbls>
          <c:showLegendKey val="0"/>
          <c:showVal val="0"/>
          <c:showCatName val="0"/>
          <c:showSerName val="0"/>
          <c:showPercent val="0"/>
          <c:showBubbleSize val="0"/>
        </c:dLbls>
        <c:gapWidth val="150"/>
        <c:overlap val="100"/>
        <c:axId val="157361664"/>
        <c:axId val="157363200"/>
      </c:barChart>
      <c:catAx>
        <c:axId val="15736166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363200"/>
        <c:crosses val="autoZero"/>
        <c:auto val="1"/>
        <c:lblAlgn val="ctr"/>
        <c:lblOffset val="100"/>
        <c:noMultiLvlLbl val="0"/>
      </c:catAx>
      <c:valAx>
        <c:axId val="157363200"/>
        <c:scaling>
          <c:orientation val="minMax"/>
          <c:max val="20000"/>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361664"/>
        <c:crosses val="autoZero"/>
        <c:crossBetween val="between"/>
      </c:valAx>
    </c:plotArea>
    <c:legend>
      <c:legendPos val="r"/>
      <c:layout>
        <c:manualLayout>
          <c:xMode val="edge"/>
          <c:yMode val="edge"/>
          <c:x val="0.78822306554881383"/>
          <c:y val="0.17392044780850188"/>
          <c:w val="0.20067610188874402"/>
          <c:h val="0.74223887201607597"/>
        </c:manualLayout>
      </c:layout>
      <c:overlay val="0"/>
    </c:legend>
    <c:plotVisOnly val="1"/>
    <c:dispBlanksAs val="gap"/>
    <c:showDLblsOverMax val="0"/>
  </c:chart>
  <c:printSettings>
    <c:headerFooter/>
    <c:pageMargins b="0.75" l="0.7" r="0.7" t="0.75"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fr-FR" sz="1200">
                <a:latin typeface="Arial" panose="020B0604020202020204" pitchFamily="34" charset="0"/>
                <a:cs typeface="Arial" panose="020B0604020202020204" pitchFamily="34" charset="0"/>
              </a:rPr>
              <a:t>04 : Évolution du nombre de doctorats délivrés selon le domaine scientifique</a:t>
            </a:r>
          </a:p>
        </c:rich>
      </c:tx>
      <c:layout>
        <c:manualLayout>
          <c:xMode val="edge"/>
          <c:yMode val="edge"/>
          <c:x val="0.15356642148126545"/>
          <c:y val="4.1666666666666666E-3"/>
        </c:manualLayout>
      </c:layout>
      <c:overlay val="0"/>
    </c:title>
    <c:autoTitleDeleted val="0"/>
    <c:plotArea>
      <c:layout>
        <c:manualLayout>
          <c:layoutTarget val="inner"/>
          <c:xMode val="edge"/>
          <c:yMode val="edge"/>
          <c:x val="6.2268828233632487E-2"/>
          <c:y val="9.7668991936956759E-2"/>
          <c:w val="0.60992845825288677"/>
          <c:h val="0.7814082786752764"/>
        </c:manualLayout>
      </c:layout>
      <c:barChart>
        <c:barDir val="col"/>
        <c:grouping val="stacked"/>
        <c:varyColors val="0"/>
        <c:ser>
          <c:idx val="0"/>
          <c:order val="0"/>
          <c:tx>
            <c:strRef>
              <c:f>'Gr 04'!$A$3</c:f>
              <c:strCache>
                <c:ptCount val="1"/>
                <c:pt idx="0">
                  <c:v>Mathématiques et leurs interactions</c:v>
                </c:pt>
              </c:strCache>
            </c:strRef>
          </c:tx>
          <c:spPr>
            <a:solidFill>
              <a:srgbClr val="0070C0"/>
            </a:solidFill>
          </c:spPr>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04'!$B$3:$N$3</c:f>
              <c:numCache>
                <c:formatCode>#,##0</c:formatCode>
                <c:ptCount val="13"/>
                <c:pt idx="0">
                  <c:v>417</c:v>
                </c:pt>
                <c:pt idx="1">
                  <c:v>511</c:v>
                </c:pt>
                <c:pt idx="2">
                  <c:v>512</c:v>
                </c:pt>
                <c:pt idx="3">
                  <c:v>555</c:v>
                </c:pt>
                <c:pt idx="4">
                  <c:v>586</c:v>
                </c:pt>
                <c:pt idx="5">
                  <c:v>534</c:v>
                </c:pt>
                <c:pt idx="6">
                  <c:v>607</c:v>
                </c:pt>
                <c:pt idx="7">
                  <c:v>589</c:v>
                </c:pt>
                <c:pt idx="8">
                  <c:v>567</c:v>
                </c:pt>
                <c:pt idx="9">
                  <c:v>596</c:v>
                </c:pt>
                <c:pt idx="10">
                  <c:v>515</c:v>
                </c:pt>
                <c:pt idx="11">
                  <c:v>503</c:v>
                </c:pt>
                <c:pt idx="12">
                  <c:v>647</c:v>
                </c:pt>
              </c:numCache>
            </c:numRef>
          </c:val>
          <c:extLst>
            <c:ext xmlns:c16="http://schemas.microsoft.com/office/drawing/2014/chart" uri="{C3380CC4-5D6E-409C-BE32-E72D297353CC}">
              <c16:uniqueId val="{00000000-6D69-4EE9-86EE-E4EA6992617C}"/>
            </c:ext>
          </c:extLst>
        </c:ser>
        <c:ser>
          <c:idx val="1"/>
          <c:order val="1"/>
          <c:tx>
            <c:strRef>
              <c:f>'Gr 04'!$A$4</c:f>
              <c:strCache>
                <c:ptCount val="1"/>
                <c:pt idx="0">
                  <c:v>Physique</c:v>
                </c:pt>
              </c:strCache>
            </c:strRef>
          </c:tx>
          <c:spPr>
            <a:solidFill>
              <a:srgbClr val="B70B9B"/>
            </a:solidFill>
          </c:spPr>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04'!$B$4:$N$4</c:f>
              <c:numCache>
                <c:formatCode>#,##0</c:formatCode>
                <c:ptCount val="13"/>
                <c:pt idx="0">
                  <c:v>746</c:v>
                </c:pt>
                <c:pt idx="1">
                  <c:v>828</c:v>
                </c:pt>
                <c:pt idx="2">
                  <c:v>814</c:v>
                </c:pt>
                <c:pt idx="3">
                  <c:v>968</c:v>
                </c:pt>
                <c:pt idx="4">
                  <c:v>892</c:v>
                </c:pt>
                <c:pt idx="5">
                  <c:v>810</c:v>
                </c:pt>
                <c:pt idx="6">
                  <c:v>885</c:v>
                </c:pt>
                <c:pt idx="7">
                  <c:v>982</c:v>
                </c:pt>
                <c:pt idx="8">
                  <c:v>954</c:v>
                </c:pt>
                <c:pt idx="9">
                  <c:v>955</c:v>
                </c:pt>
                <c:pt idx="10">
                  <c:v>963</c:v>
                </c:pt>
                <c:pt idx="11">
                  <c:v>785</c:v>
                </c:pt>
                <c:pt idx="12">
                  <c:v>908</c:v>
                </c:pt>
              </c:numCache>
            </c:numRef>
          </c:val>
          <c:extLst>
            <c:ext xmlns:c16="http://schemas.microsoft.com/office/drawing/2014/chart" uri="{C3380CC4-5D6E-409C-BE32-E72D297353CC}">
              <c16:uniqueId val="{00000001-6D69-4EE9-86EE-E4EA6992617C}"/>
            </c:ext>
          </c:extLst>
        </c:ser>
        <c:ser>
          <c:idx val="2"/>
          <c:order val="2"/>
          <c:tx>
            <c:strRef>
              <c:f>'Gr 04'!$A$5</c:f>
              <c:strCache>
                <c:ptCount val="1"/>
                <c:pt idx="0">
                  <c:v>Sciences de la terre et de l'univers, espace</c:v>
                </c:pt>
              </c:strCache>
            </c:strRef>
          </c:tx>
          <c:spPr>
            <a:solidFill>
              <a:srgbClr val="996633"/>
            </a:solidFill>
          </c:spPr>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04'!$B$5:$N$5</c:f>
              <c:numCache>
                <c:formatCode>#,##0</c:formatCode>
                <c:ptCount val="13"/>
                <c:pt idx="0">
                  <c:v>513</c:v>
                </c:pt>
                <c:pt idx="1">
                  <c:v>486</c:v>
                </c:pt>
                <c:pt idx="2">
                  <c:v>541</c:v>
                </c:pt>
                <c:pt idx="3">
                  <c:v>594</c:v>
                </c:pt>
                <c:pt idx="4">
                  <c:v>605</c:v>
                </c:pt>
                <c:pt idx="5">
                  <c:v>593</c:v>
                </c:pt>
                <c:pt idx="6">
                  <c:v>557</c:v>
                </c:pt>
                <c:pt idx="7">
                  <c:v>635</c:v>
                </c:pt>
                <c:pt idx="8">
                  <c:v>567</c:v>
                </c:pt>
                <c:pt idx="9">
                  <c:v>547</c:v>
                </c:pt>
                <c:pt idx="10">
                  <c:v>521</c:v>
                </c:pt>
                <c:pt idx="11">
                  <c:v>454</c:v>
                </c:pt>
                <c:pt idx="12">
                  <c:v>483</c:v>
                </c:pt>
              </c:numCache>
            </c:numRef>
          </c:val>
          <c:extLst>
            <c:ext xmlns:c16="http://schemas.microsoft.com/office/drawing/2014/chart" uri="{C3380CC4-5D6E-409C-BE32-E72D297353CC}">
              <c16:uniqueId val="{00000002-6D69-4EE9-86EE-E4EA6992617C}"/>
            </c:ext>
          </c:extLst>
        </c:ser>
        <c:ser>
          <c:idx val="3"/>
          <c:order val="3"/>
          <c:tx>
            <c:strRef>
              <c:f>'Gr 04'!$A$6</c:f>
              <c:strCache>
                <c:ptCount val="1"/>
                <c:pt idx="0">
                  <c:v>Chimie et sciences des matériaux</c:v>
                </c:pt>
              </c:strCache>
            </c:strRef>
          </c:tx>
          <c:spPr>
            <a:solidFill>
              <a:srgbClr val="FFC000"/>
            </a:solidFill>
          </c:spPr>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04'!$B$6:$N$6</c:f>
              <c:numCache>
                <c:formatCode>#,##0</c:formatCode>
                <c:ptCount val="13"/>
                <c:pt idx="0">
                  <c:v>1027</c:v>
                </c:pt>
                <c:pt idx="1">
                  <c:v>1126</c:v>
                </c:pt>
                <c:pt idx="2">
                  <c:v>1141</c:v>
                </c:pt>
                <c:pt idx="3">
                  <c:v>1239</c:v>
                </c:pt>
                <c:pt idx="4">
                  <c:v>1225</c:v>
                </c:pt>
                <c:pt idx="5">
                  <c:v>1208</c:v>
                </c:pt>
                <c:pt idx="6">
                  <c:v>1248</c:v>
                </c:pt>
                <c:pt idx="7">
                  <c:v>1185</c:v>
                </c:pt>
                <c:pt idx="8">
                  <c:v>1258</c:v>
                </c:pt>
                <c:pt idx="9">
                  <c:v>1080</c:v>
                </c:pt>
                <c:pt idx="10">
                  <c:v>1112</c:v>
                </c:pt>
                <c:pt idx="11">
                  <c:v>899</c:v>
                </c:pt>
                <c:pt idx="12">
                  <c:v>1086</c:v>
                </c:pt>
              </c:numCache>
            </c:numRef>
          </c:val>
          <c:extLst>
            <c:ext xmlns:c16="http://schemas.microsoft.com/office/drawing/2014/chart" uri="{C3380CC4-5D6E-409C-BE32-E72D297353CC}">
              <c16:uniqueId val="{00000003-6D69-4EE9-86EE-E4EA6992617C}"/>
            </c:ext>
          </c:extLst>
        </c:ser>
        <c:ser>
          <c:idx val="4"/>
          <c:order val="4"/>
          <c:tx>
            <c:strRef>
              <c:f>'Gr 04'!$A$7</c:f>
              <c:strCache>
                <c:ptCount val="1"/>
                <c:pt idx="0">
                  <c:v>Sciences pour l'ingénieur</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04'!$B$7:$N$7</c:f>
              <c:numCache>
                <c:formatCode>#,##0</c:formatCode>
                <c:ptCount val="13"/>
                <c:pt idx="0">
                  <c:v>1444</c:v>
                </c:pt>
                <c:pt idx="1">
                  <c:v>1334</c:v>
                </c:pt>
                <c:pt idx="2">
                  <c:v>1446</c:v>
                </c:pt>
                <c:pt idx="3">
                  <c:v>1610</c:v>
                </c:pt>
                <c:pt idx="4">
                  <c:v>1631</c:v>
                </c:pt>
                <c:pt idx="5">
                  <c:v>1614</c:v>
                </c:pt>
                <c:pt idx="6">
                  <c:v>1727</c:v>
                </c:pt>
                <c:pt idx="7">
                  <c:v>1678</c:v>
                </c:pt>
                <c:pt idx="8">
                  <c:v>1796</c:v>
                </c:pt>
                <c:pt idx="9">
                  <c:v>1708</c:v>
                </c:pt>
                <c:pt idx="10">
                  <c:v>1806</c:v>
                </c:pt>
                <c:pt idx="11">
                  <c:v>1593</c:v>
                </c:pt>
                <c:pt idx="12">
                  <c:v>1692</c:v>
                </c:pt>
              </c:numCache>
            </c:numRef>
          </c:val>
          <c:extLst>
            <c:ext xmlns:c16="http://schemas.microsoft.com/office/drawing/2014/chart" uri="{C3380CC4-5D6E-409C-BE32-E72D297353CC}">
              <c16:uniqueId val="{00000004-6D69-4EE9-86EE-E4EA6992617C}"/>
            </c:ext>
          </c:extLst>
        </c:ser>
        <c:ser>
          <c:idx val="5"/>
          <c:order val="5"/>
          <c:tx>
            <c:strRef>
              <c:f>'Gr 04'!$A$8</c:f>
              <c:strCache>
                <c:ptCount val="1"/>
                <c:pt idx="0">
                  <c:v>Sciences et TIC</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04'!$B$8:$N$8</c:f>
              <c:numCache>
                <c:formatCode>#,##0</c:formatCode>
                <c:ptCount val="13"/>
                <c:pt idx="0">
                  <c:v>1669</c:v>
                </c:pt>
                <c:pt idx="1">
                  <c:v>1696</c:v>
                </c:pt>
                <c:pt idx="2">
                  <c:v>1743</c:v>
                </c:pt>
                <c:pt idx="3">
                  <c:v>1776</c:v>
                </c:pt>
                <c:pt idx="4">
                  <c:v>1800</c:v>
                </c:pt>
                <c:pt idx="5">
                  <c:v>1704</c:v>
                </c:pt>
                <c:pt idx="6">
                  <c:v>1755</c:v>
                </c:pt>
                <c:pt idx="7">
                  <c:v>1630</c:v>
                </c:pt>
                <c:pt idx="8">
                  <c:v>1694</c:v>
                </c:pt>
                <c:pt idx="9">
                  <c:v>1548</c:v>
                </c:pt>
                <c:pt idx="10">
                  <c:v>1533</c:v>
                </c:pt>
                <c:pt idx="11">
                  <c:v>1345</c:v>
                </c:pt>
                <c:pt idx="12">
                  <c:v>1466</c:v>
                </c:pt>
              </c:numCache>
            </c:numRef>
          </c:val>
          <c:extLst>
            <c:ext xmlns:c16="http://schemas.microsoft.com/office/drawing/2014/chart" uri="{C3380CC4-5D6E-409C-BE32-E72D297353CC}">
              <c16:uniqueId val="{00000005-6D69-4EE9-86EE-E4EA6992617C}"/>
            </c:ext>
          </c:extLst>
        </c:ser>
        <c:ser>
          <c:idx val="6"/>
          <c:order val="6"/>
          <c:tx>
            <c:strRef>
              <c:f>'Gr 04'!$A$9</c:f>
              <c:strCache>
                <c:ptCount val="1"/>
                <c:pt idx="0">
                  <c:v>Sciences agronomiques et écologiques</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04'!$B$9:$K$9</c:f>
              <c:numCache>
                <c:formatCode>#,##0</c:formatCode>
                <c:ptCount val="10"/>
                <c:pt idx="0">
                  <c:v>469</c:v>
                </c:pt>
                <c:pt idx="1">
                  <c:v>468</c:v>
                </c:pt>
                <c:pt idx="2">
                  <c:v>510</c:v>
                </c:pt>
                <c:pt idx="3">
                  <c:v>464</c:v>
                </c:pt>
                <c:pt idx="4">
                  <c:v>450</c:v>
                </c:pt>
                <c:pt idx="5">
                  <c:v>518</c:v>
                </c:pt>
                <c:pt idx="6">
                  <c:v>507</c:v>
                </c:pt>
                <c:pt idx="7">
                  <c:v>526</c:v>
                </c:pt>
                <c:pt idx="8">
                  <c:v>547</c:v>
                </c:pt>
                <c:pt idx="9">
                  <c:v>521</c:v>
                </c:pt>
              </c:numCache>
            </c:numRef>
          </c:val>
          <c:extLst>
            <c:ext xmlns:c16="http://schemas.microsoft.com/office/drawing/2014/chart" uri="{C3380CC4-5D6E-409C-BE32-E72D297353CC}">
              <c16:uniqueId val="{00000006-6D69-4EE9-86EE-E4EA6992617C}"/>
            </c:ext>
          </c:extLst>
        </c:ser>
        <c:ser>
          <c:idx val="7"/>
          <c:order val="7"/>
          <c:tx>
            <c:strRef>
              <c:f>'Gr 04'!$A$10</c:f>
              <c:strCache>
                <c:ptCount val="1"/>
                <c:pt idx="0">
                  <c:v>Biologie, médecine et santé</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04'!$B$10:$N$10</c:f>
              <c:numCache>
                <c:formatCode>#,##0</c:formatCode>
                <c:ptCount val="13"/>
                <c:pt idx="0">
                  <c:v>2410</c:v>
                </c:pt>
                <c:pt idx="1">
                  <c:v>2383</c:v>
                </c:pt>
                <c:pt idx="2">
                  <c:v>2354</c:v>
                </c:pt>
                <c:pt idx="3">
                  <c:v>2432</c:v>
                </c:pt>
                <c:pt idx="4">
                  <c:v>2420</c:v>
                </c:pt>
                <c:pt idx="5">
                  <c:v>2320</c:v>
                </c:pt>
                <c:pt idx="6">
                  <c:v>2356</c:v>
                </c:pt>
                <c:pt idx="7">
                  <c:v>2475</c:v>
                </c:pt>
                <c:pt idx="8">
                  <c:v>2416</c:v>
                </c:pt>
                <c:pt idx="9">
                  <c:v>2450</c:v>
                </c:pt>
                <c:pt idx="10">
                  <c:v>2553</c:v>
                </c:pt>
                <c:pt idx="11">
                  <c:v>2098</c:v>
                </c:pt>
                <c:pt idx="12">
                  <c:v>2529</c:v>
                </c:pt>
              </c:numCache>
            </c:numRef>
          </c:val>
          <c:extLst>
            <c:ext xmlns:c16="http://schemas.microsoft.com/office/drawing/2014/chart" uri="{C3380CC4-5D6E-409C-BE32-E72D297353CC}">
              <c16:uniqueId val="{00000007-6D69-4EE9-86EE-E4EA6992617C}"/>
            </c:ext>
          </c:extLst>
        </c:ser>
        <c:ser>
          <c:idx val="8"/>
          <c:order val="8"/>
          <c:tx>
            <c:strRef>
              <c:f>'Gr 04'!$A$11</c:f>
              <c:strCache>
                <c:ptCount val="1"/>
                <c:pt idx="0">
                  <c:v>Sciences de la société</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04'!$B$11:$N$11</c:f>
              <c:numCache>
                <c:formatCode>#,##0</c:formatCode>
                <c:ptCount val="13"/>
                <c:pt idx="0">
                  <c:v>1938</c:v>
                </c:pt>
                <c:pt idx="1">
                  <c:v>1999</c:v>
                </c:pt>
                <c:pt idx="2">
                  <c:v>1979</c:v>
                </c:pt>
                <c:pt idx="3">
                  <c:v>2030</c:v>
                </c:pt>
                <c:pt idx="4">
                  <c:v>1969</c:v>
                </c:pt>
                <c:pt idx="5">
                  <c:v>2039</c:v>
                </c:pt>
                <c:pt idx="6">
                  <c:v>1996</c:v>
                </c:pt>
                <c:pt idx="7">
                  <c:v>1916</c:v>
                </c:pt>
                <c:pt idx="8">
                  <c:v>1827</c:v>
                </c:pt>
                <c:pt idx="9">
                  <c:v>1786</c:v>
                </c:pt>
                <c:pt idx="10">
                  <c:v>1813</c:v>
                </c:pt>
                <c:pt idx="11">
                  <c:v>1416</c:v>
                </c:pt>
                <c:pt idx="12">
                  <c:v>1674</c:v>
                </c:pt>
              </c:numCache>
            </c:numRef>
          </c:val>
          <c:extLst>
            <c:ext xmlns:c16="http://schemas.microsoft.com/office/drawing/2014/chart" uri="{C3380CC4-5D6E-409C-BE32-E72D297353CC}">
              <c16:uniqueId val="{00000008-6D69-4EE9-86EE-E4EA6992617C}"/>
            </c:ext>
          </c:extLst>
        </c:ser>
        <c:ser>
          <c:idx val="9"/>
          <c:order val="9"/>
          <c:tx>
            <c:strRef>
              <c:f>'Gr 04'!$A$12</c:f>
              <c:strCache>
                <c:ptCount val="1"/>
                <c:pt idx="0">
                  <c:v>Sciences humaines et humanités</c:v>
                </c:pt>
              </c:strCache>
            </c:strRef>
          </c:tx>
          <c:invertIfNegative val="0"/>
          <c:cat>
            <c:numRef>
              <c:f>'Gr 04'!$B$2:$N$2</c:f>
              <c:numCache>
                <c:formatCode>General</c:formatCode>
                <c:ptCount val="13"/>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numCache>
            </c:numRef>
          </c:cat>
          <c:val>
            <c:numRef>
              <c:f>'Gr 04'!$B$12:$N$12</c:f>
              <c:numCache>
                <c:formatCode>#,##0</c:formatCode>
                <c:ptCount val="13"/>
                <c:pt idx="0">
                  <c:v>2839</c:v>
                </c:pt>
                <c:pt idx="1">
                  <c:v>2927</c:v>
                </c:pt>
                <c:pt idx="2">
                  <c:v>3167</c:v>
                </c:pt>
                <c:pt idx="3">
                  <c:v>3128</c:v>
                </c:pt>
                <c:pt idx="4">
                  <c:v>3018</c:v>
                </c:pt>
                <c:pt idx="5">
                  <c:v>3026</c:v>
                </c:pt>
                <c:pt idx="6">
                  <c:v>2968</c:v>
                </c:pt>
                <c:pt idx="7">
                  <c:v>2949</c:v>
                </c:pt>
                <c:pt idx="8">
                  <c:v>3052</c:v>
                </c:pt>
                <c:pt idx="9">
                  <c:v>2874</c:v>
                </c:pt>
                <c:pt idx="10">
                  <c:v>2673</c:v>
                </c:pt>
                <c:pt idx="11">
                  <c:v>2287</c:v>
                </c:pt>
                <c:pt idx="12">
                  <c:v>2627</c:v>
                </c:pt>
              </c:numCache>
            </c:numRef>
          </c:val>
          <c:extLst>
            <c:ext xmlns:c16="http://schemas.microsoft.com/office/drawing/2014/chart" uri="{C3380CC4-5D6E-409C-BE32-E72D297353CC}">
              <c16:uniqueId val="{00000009-6D69-4EE9-86EE-E4EA6992617C}"/>
            </c:ext>
          </c:extLst>
        </c:ser>
        <c:dLbls>
          <c:showLegendKey val="0"/>
          <c:showVal val="0"/>
          <c:showCatName val="0"/>
          <c:showSerName val="0"/>
          <c:showPercent val="0"/>
          <c:showBubbleSize val="0"/>
        </c:dLbls>
        <c:gapWidth val="150"/>
        <c:overlap val="100"/>
        <c:axId val="158428544"/>
        <c:axId val="158430336"/>
      </c:barChart>
      <c:catAx>
        <c:axId val="158428544"/>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8430336"/>
        <c:crosses val="autoZero"/>
        <c:auto val="1"/>
        <c:lblAlgn val="ctr"/>
        <c:lblOffset val="100"/>
        <c:noMultiLvlLbl val="0"/>
      </c:catAx>
      <c:valAx>
        <c:axId val="158430336"/>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8428544"/>
        <c:crosses val="autoZero"/>
        <c:crossBetween val="between"/>
      </c:valAx>
      <c:spPr>
        <a:ln>
          <a:solidFill>
            <a:schemeClr val="bg1">
              <a:lumMod val="50000"/>
            </a:schemeClr>
          </a:solidFill>
        </a:ln>
      </c:spPr>
    </c:plotArea>
    <c:legend>
      <c:legendPos val="l"/>
      <c:layout>
        <c:manualLayout>
          <c:xMode val="edge"/>
          <c:yMode val="edge"/>
          <c:x val="0.68291810666941333"/>
          <c:y val="0.26364008749926099"/>
          <c:w val="0.31392091837293751"/>
          <c:h val="0.66414838838635937"/>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zero"/>
    <c:showDLblsOverMax val="0"/>
  </c:chart>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000">
                <a:latin typeface="Arial" panose="020B0604020202020204" pitchFamily="34" charset="0"/>
                <a:cs typeface="Arial" panose="020B0604020202020204" pitchFamily="34" charset="0"/>
              </a:defRPr>
            </a:pPr>
            <a:r>
              <a:rPr lang="en-US" sz="1000">
                <a:latin typeface="Arial" panose="020B0604020202020204" pitchFamily="34" charset="0"/>
                <a:cs typeface="Arial" panose="020B0604020202020204" pitchFamily="34" charset="0"/>
              </a:rPr>
              <a:t>06 : Répartition</a:t>
            </a:r>
            <a:r>
              <a:rPr lang="en-US" sz="1000" baseline="0">
                <a:latin typeface="Arial" panose="020B0604020202020204" pitchFamily="34" charset="0"/>
                <a:cs typeface="Arial" panose="020B0604020202020204" pitchFamily="34" charset="0"/>
              </a:rPr>
              <a:t> </a:t>
            </a:r>
            <a:r>
              <a:rPr lang="en-US" sz="1000" b="1" i="0" u="none" strike="noStrike" baseline="0">
                <a:effectLst/>
              </a:rPr>
              <a:t>des docteurs</a:t>
            </a:r>
            <a:r>
              <a:rPr lang="en-US" sz="1000">
                <a:latin typeface="Arial" panose="020B0604020202020204" pitchFamily="34" charset="0"/>
                <a:cs typeface="Arial" panose="020B0604020202020204" pitchFamily="34" charset="0"/>
              </a:rPr>
              <a:t> par disciplines et tranches d'âge,</a:t>
            </a:r>
            <a:r>
              <a:rPr lang="en-US" sz="1000" baseline="0">
                <a:latin typeface="Arial" panose="020B0604020202020204" pitchFamily="34" charset="0"/>
                <a:cs typeface="Arial" panose="020B0604020202020204" pitchFamily="34" charset="0"/>
              </a:rPr>
              <a:t> </a:t>
            </a:r>
            <a:r>
              <a:rPr lang="en-US" sz="1000">
                <a:latin typeface="Arial" panose="020B0604020202020204" pitchFamily="34" charset="0"/>
                <a:cs typeface="Arial" panose="020B0604020202020204" pitchFamily="34" charset="0"/>
              </a:rPr>
              <a:t>session</a:t>
            </a:r>
            <a:r>
              <a:rPr lang="en-US" sz="1000" baseline="0">
                <a:latin typeface="Arial" panose="020B0604020202020204" pitchFamily="34" charset="0"/>
                <a:cs typeface="Arial" panose="020B0604020202020204" pitchFamily="34" charset="0"/>
              </a:rPr>
              <a:t> </a:t>
            </a:r>
            <a:r>
              <a:rPr lang="en-US" sz="1000">
                <a:latin typeface="Arial" panose="020B0604020202020204" pitchFamily="34" charset="0"/>
                <a:cs typeface="Arial" panose="020B0604020202020204" pitchFamily="34" charset="0"/>
              </a:rPr>
              <a:t>2020</a:t>
            </a:r>
          </a:p>
        </c:rich>
      </c:tx>
      <c:layout>
        <c:manualLayout>
          <c:xMode val="edge"/>
          <c:yMode val="edge"/>
          <c:x val="0.10508033417619803"/>
          <c:y val="1.9728839627530633E-2"/>
        </c:manualLayout>
      </c:layout>
      <c:overlay val="0"/>
      <c:spPr>
        <a:noFill/>
        <a:ln w="25400">
          <a:noFill/>
        </a:ln>
      </c:spPr>
    </c:title>
    <c:autoTitleDeleted val="0"/>
    <c:plotArea>
      <c:layout>
        <c:manualLayout>
          <c:layoutTarget val="inner"/>
          <c:xMode val="edge"/>
          <c:yMode val="edge"/>
          <c:x val="6.0454972246605614E-2"/>
          <c:y val="0.12053823087417505"/>
          <c:w val="0.9240153549857848"/>
          <c:h val="0.74832207979279652"/>
        </c:manualLayout>
      </c:layout>
      <c:barChart>
        <c:barDir val="col"/>
        <c:grouping val="clustered"/>
        <c:varyColors val="0"/>
        <c:ser>
          <c:idx val="0"/>
          <c:order val="0"/>
          <c:tx>
            <c:strRef>
              <c:f>'Gr 06'!$B$12</c:f>
              <c:strCache>
                <c:ptCount val="1"/>
                <c:pt idx="0">
                  <c:v>25 ans ou moins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06'!$B$13:$B$18</c:f>
              <c:numCache>
                <c:formatCode>0.0%</c:formatCode>
                <c:ptCount val="6"/>
                <c:pt idx="0" formatCode="0%">
                  <c:v>9.5057034220532317E-3</c:v>
                </c:pt>
                <c:pt idx="1">
                  <c:v>3.2692307692307694E-2</c:v>
                </c:pt>
                <c:pt idx="2" formatCode="0%">
                  <c:v>1.2585212375458836E-2</c:v>
                </c:pt>
                <c:pt idx="3" formatCode="0%">
                  <c:v>4.8387096774193547E-2</c:v>
                </c:pt>
                <c:pt idx="4" formatCode="0%">
                  <c:v>0.12382562946260804</c:v>
                </c:pt>
                <c:pt idx="5" formatCode="0%">
                  <c:v>8.4387188275617545E-2</c:v>
                </c:pt>
              </c:numCache>
            </c:numRef>
          </c:val>
          <c:extLst>
            <c:ext xmlns:c16="http://schemas.microsoft.com/office/drawing/2014/chart" uri="{C3380CC4-5D6E-409C-BE32-E72D297353CC}">
              <c16:uniqueId val="{00000000-7F76-41B5-A90B-1E87CBBB7750}"/>
            </c:ext>
          </c:extLst>
        </c:ser>
        <c:ser>
          <c:idx val="2"/>
          <c:order val="1"/>
          <c:tx>
            <c:strRef>
              <c:f>'Gr 06'!$C$12</c:f>
              <c:strCache>
                <c:ptCount val="1"/>
                <c:pt idx="0">
                  <c:v>26 à 30 ans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06'!$C$13:$C$18</c:f>
              <c:numCache>
                <c:formatCode>0%</c:formatCode>
                <c:ptCount val="6"/>
                <c:pt idx="0">
                  <c:v>0.45437262357414449</c:v>
                </c:pt>
                <c:pt idx="1">
                  <c:v>0.49230769230769234</c:v>
                </c:pt>
                <c:pt idx="2">
                  <c:v>0.33560566334556896</c:v>
                </c:pt>
                <c:pt idx="3">
                  <c:v>0.5053763440860215</c:v>
                </c:pt>
                <c:pt idx="4">
                  <c:v>0.70048853814355505</c:v>
                </c:pt>
                <c:pt idx="5">
                  <c:v>0.58586455501713741</c:v>
                </c:pt>
              </c:numCache>
            </c:numRef>
          </c:val>
          <c:extLst>
            <c:ext xmlns:c16="http://schemas.microsoft.com/office/drawing/2014/chart" uri="{C3380CC4-5D6E-409C-BE32-E72D297353CC}">
              <c16:uniqueId val="{00000001-7F76-41B5-A90B-1E87CBBB7750}"/>
            </c:ext>
          </c:extLst>
        </c:ser>
        <c:ser>
          <c:idx val="3"/>
          <c:order val="2"/>
          <c:tx>
            <c:strRef>
              <c:f>'Gr 06'!$D$12</c:f>
              <c:strCache>
                <c:ptCount val="1"/>
                <c:pt idx="0">
                  <c:v>31 à 40 ans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06'!$D$13:$D$18</c:f>
              <c:numCache>
                <c:formatCode>0%</c:formatCode>
                <c:ptCount val="6"/>
                <c:pt idx="0">
                  <c:v>0.42395437262357416</c:v>
                </c:pt>
                <c:pt idx="1">
                  <c:v>0.34807692307692306</c:v>
                </c:pt>
                <c:pt idx="2">
                  <c:v>0.43156790770844256</c:v>
                </c:pt>
                <c:pt idx="3">
                  <c:v>0.41397849462365593</c:v>
                </c:pt>
                <c:pt idx="4">
                  <c:v>0.15426531379180758</c:v>
                </c:pt>
                <c:pt idx="5">
                  <c:v>0.25115234605838554</c:v>
                </c:pt>
              </c:numCache>
            </c:numRef>
          </c:val>
          <c:extLst>
            <c:ext xmlns:c16="http://schemas.microsoft.com/office/drawing/2014/chart" uri="{C3380CC4-5D6E-409C-BE32-E72D297353CC}">
              <c16:uniqueId val="{00000002-7F76-41B5-A90B-1E87CBBB7750}"/>
            </c:ext>
          </c:extLst>
        </c:ser>
        <c:ser>
          <c:idx val="1"/>
          <c:order val="3"/>
          <c:tx>
            <c:strRef>
              <c:f>'Gr 06'!$E$12</c:f>
              <c:strCache>
                <c:ptCount val="1"/>
                <c:pt idx="0">
                  <c:v>40 ans et plus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06'!$E$13:$E$18</c:f>
              <c:numCache>
                <c:formatCode>0%</c:formatCode>
                <c:ptCount val="6"/>
                <c:pt idx="0">
                  <c:v>0.11216730038022814</c:v>
                </c:pt>
                <c:pt idx="1">
                  <c:v>0.12692307692307692</c:v>
                </c:pt>
                <c:pt idx="2">
                  <c:v>0.22024121657052964</c:v>
                </c:pt>
                <c:pt idx="3">
                  <c:v>3.2258064516129031E-2</c:v>
                </c:pt>
                <c:pt idx="4">
                  <c:v>2.1420518602029311E-2</c:v>
                </c:pt>
                <c:pt idx="5">
                  <c:v>7.8595910648859471E-2</c:v>
                </c:pt>
              </c:numCache>
            </c:numRef>
          </c:val>
          <c:extLst>
            <c:ext xmlns:c16="http://schemas.microsoft.com/office/drawing/2014/chart" uri="{C3380CC4-5D6E-409C-BE32-E72D297353CC}">
              <c16:uniqueId val="{00000003-7F76-41B5-A90B-1E87CBBB7750}"/>
            </c:ext>
          </c:extLst>
        </c:ser>
        <c:dLbls>
          <c:showLegendKey val="0"/>
          <c:showVal val="0"/>
          <c:showCatName val="0"/>
          <c:showSerName val="0"/>
          <c:showPercent val="0"/>
          <c:showBubbleSize val="0"/>
        </c:dLbls>
        <c:gapWidth val="150"/>
        <c:overlap val="-25"/>
        <c:axId val="159951104"/>
        <c:axId val="159956992"/>
      </c:barChart>
      <c:catAx>
        <c:axId val="159951104"/>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9956992"/>
        <c:crosses val="autoZero"/>
        <c:auto val="1"/>
        <c:lblAlgn val="ctr"/>
        <c:lblOffset val="100"/>
        <c:noMultiLvlLbl val="0"/>
      </c:catAx>
      <c:valAx>
        <c:axId val="159956992"/>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9951104"/>
        <c:crosses val="autoZero"/>
        <c:crossBetween val="between"/>
      </c:valAx>
    </c:plotArea>
    <c:legend>
      <c:legendPos val="t"/>
      <c:layout>
        <c:manualLayout>
          <c:xMode val="edge"/>
          <c:yMode val="edge"/>
          <c:x val="0.16634987182342637"/>
          <c:y val="0.16534740545294635"/>
          <c:w val="0.67173730571532131"/>
          <c:h val="5.6110914895532521E-2"/>
        </c:manualLayout>
      </c:layout>
      <c:overlay val="0"/>
      <c:spPr>
        <a:noFill/>
        <a:ln w="25400">
          <a:no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3382876253701577"/>
          <c:y val="9.1988046948676863E-2"/>
          <c:w val="0.63594976958030314"/>
          <c:h val="0.77676897277528223"/>
        </c:manualLayout>
      </c:layout>
      <c:barChart>
        <c:barDir val="bar"/>
        <c:grouping val="clustered"/>
        <c:varyColors val="0"/>
        <c:ser>
          <c:idx val="1"/>
          <c:order val="0"/>
          <c:tx>
            <c:strRef>
              <c:f>'Gr 07'!$B$2</c:f>
              <c:strCache>
                <c:ptCount val="1"/>
                <c:pt idx="0">
                  <c:v>2009</c:v>
                </c:pt>
              </c:strCache>
            </c:strRef>
          </c:tx>
          <c:invertIfNegative val="0"/>
          <c:val>
            <c:numRef>
              <c:f>'Gr 07'!$B$3:$B$13</c:f>
              <c:numCache>
                <c:formatCode>0%</c:formatCode>
                <c:ptCount val="11"/>
                <c:pt idx="0">
                  <c:v>0.23741007194244604</c:v>
                </c:pt>
                <c:pt idx="1">
                  <c:v>0.25067024128686327</c:v>
                </c:pt>
                <c:pt idx="2">
                  <c:v>0.36842105263157893</c:v>
                </c:pt>
                <c:pt idx="3">
                  <c:v>0.44401168451801365</c:v>
                </c:pt>
                <c:pt idx="4">
                  <c:v>0.24238227146814403</c:v>
                </c:pt>
                <c:pt idx="5">
                  <c:v>0.23966446974236069</c:v>
                </c:pt>
                <c:pt idx="6">
                  <c:v>0.54371002132196167</c:v>
                </c:pt>
                <c:pt idx="7">
                  <c:v>0.56016597510373445</c:v>
                </c:pt>
                <c:pt idx="8">
                  <c:v>0.45401382243487509</c:v>
                </c:pt>
                <c:pt idx="9">
                  <c:v>0.556440443213296</c:v>
                </c:pt>
                <c:pt idx="10">
                  <c:v>0.42703384798099764</c:v>
                </c:pt>
              </c:numCache>
            </c:numRef>
          </c:val>
          <c:extLst>
            <c:ext xmlns:c16="http://schemas.microsoft.com/office/drawing/2014/chart" uri="{C3380CC4-5D6E-409C-BE32-E72D297353CC}">
              <c16:uniqueId val="{00000002-2CAD-4160-9DEE-B24B5AFA39FA}"/>
            </c:ext>
          </c:extLst>
        </c:ser>
        <c:ser>
          <c:idx val="0"/>
          <c:order val="1"/>
          <c:tx>
            <c:strRef>
              <c:f>'Gr 07'!$N$2</c:f>
              <c:strCache>
                <c:ptCount val="1"/>
                <c:pt idx="0">
                  <c:v>2021</c:v>
                </c:pt>
              </c:strCache>
            </c:strRef>
          </c:tx>
          <c:spPr>
            <a:solidFill>
              <a:schemeClr val="accent5"/>
            </a:solidFill>
          </c:spPr>
          <c:invertIfNegative val="0"/>
          <c:dPt>
            <c:idx val="10"/>
            <c:invertIfNegative val="0"/>
            <c:bubble3D val="0"/>
            <c:spPr>
              <a:solidFill>
                <a:schemeClr val="accent1">
                  <a:lumMod val="60000"/>
                  <a:lumOff val="40000"/>
                </a:schemeClr>
              </a:solidFill>
            </c:spPr>
            <c:extLst>
              <c:ext xmlns:c16="http://schemas.microsoft.com/office/drawing/2014/chart" uri="{C3380CC4-5D6E-409C-BE32-E72D297353CC}">
                <c16:uniqueId val="{00000001-95EE-46CC-A08A-06B2BC8EFB23}"/>
              </c:ext>
            </c:extLst>
          </c:dPt>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 07'!$A$3:$A$13</c:f>
              <c:strCache>
                <c:ptCount val="11"/>
                <c:pt idx="0">
                  <c:v>Mathématiques et leurs interactions</c:v>
                </c:pt>
                <c:pt idx="1">
                  <c:v>Physique</c:v>
                </c:pt>
                <c:pt idx="2">
                  <c:v>Sciences de la terre et de l'univers, espace</c:v>
                </c:pt>
                <c:pt idx="3">
                  <c:v>Chimie et sciences des matériaux</c:v>
                </c:pt>
                <c:pt idx="4">
                  <c:v>Sciences pour l'ingénieur</c:v>
                </c:pt>
                <c:pt idx="5">
                  <c:v>Sciences et TIC</c:v>
                </c:pt>
                <c:pt idx="6">
                  <c:v>Sciences agronomiques et écologiques</c:v>
                </c:pt>
                <c:pt idx="7">
                  <c:v>Biologie, médecine et santé</c:v>
                </c:pt>
                <c:pt idx="8">
                  <c:v>Sciences de la société</c:v>
                </c:pt>
                <c:pt idx="9">
                  <c:v>Sciences humaines et humanités</c:v>
                </c:pt>
                <c:pt idx="10">
                  <c:v>ENSEMBLE</c:v>
                </c:pt>
              </c:strCache>
            </c:strRef>
          </c:cat>
          <c:val>
            <c:numRef>
              <c:f>'Gr 07'!$N$3:$N$13</c:f>
              <c:numCache>
                <c:formatCode>0%</c:formatCode>
                <c:ptCount val="11"/>
                <c:pt idx="0">
                  <c:v>0.21174652241112829</c:v>
                </c:pt>
                <c:pt idx="1">
                  <c:v>0.26982378854625549</c:v>
                </c:pt>
                <c:pt idx="2">
                  <c:v>0.39337474120082816</c:v>
                </c:pt>
                <c:pt idx="3">
                  <c:v>0.4576427255985267</c:v>
                </c:pt>
                <c:pt idx="4">
                  <c:v>0.3114657210401891</c:v>
                </c:pt>
                <c:pt idx="5">
                  <c:v>0.26603001364256479</c:v>
                </c:pt>
                <c:pt idx="6">
                  <c:v>0.5104602510460251</c:v>
                </c:pt>
                <c:pt idx="7">
                  <c:v>0.57967576117042308</c:v>
                </c:pt>
                <c:pt idx="8">
                  <c:v>0.46893667861409799</c:v>
                </c:pt>
                <c:pt idx="9">
                  <c:v>0.55614769699276745</c:v>
                </c:pt>
                <c:pt idx="10">
                  <c:v>0.43723325974981603</c:v>
                </c:pt>
              </c:numCache>
            </c:numRef>
          </c:val>
          <c:extLst>
            <c:ext xmlns:c16="http://schemas.microsoft.com/office/drawing/2014/chart" uri="{C3380CC4-5D6E-409C-BE32-E72D297353CC}">
              <c16:uniqueId val="{00000002-95EE-46CC-A08A-06B2BC8EFB23}"/>
            </c:ext>
          </c:extLst>
        </c:ser>
        <c:dLbls>
          <c:showLegendKey val="0"/>
          <c:showVal val="0"/>
          <c:showCatName val="0"/>
          <c:showSerName val="0"/>
          <c:showPercent val="0"/>
          <c:showBubbleSize val="0"/>
        </c:dLbls>
        <c:gapWidth val="150"/>
        <c:axId val="160111616"/>
        <c:axId val="160117504"/>
      </c:barChart>
      <c:catAx>
        <c:axId val="160111616"/>
        <c:scaling>
          <c:orientation val="minMax"/>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60117504"/>
        <c:crosses val="autoZero"/>
        <c:auto val="1"/>
        <c:lblAlgn val="ctr"/>
        <c:lblOffset val="100"/>
        <c:noMultiLvlLbl val="0"/>
      </c:catAx>
      <c:valAx>
        <c:axId val="160117504"/>
        <c:scaling>
          <c:orientation val="minMax"/>
          <c:max val="0.60000000000000009"/>
        </c:scaling>
        <c:delete val="0"/>
        <c:axPos val="b"/>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60111616"/>
        <c:crosses val="autoZero"/>
        <c:crossBetween val="between"/>
      </c:valAx>
    </c:plotArea>
    <c:legend>
      <c:legendPos val="r"/>
      <c:layout>
        <c:manualLayout>
          <c:xMode val="edge"/>
          <c:yMode val="edge"/>
          <c:x val="0.84952016065105951"/>
          <c:y val="0.47095088706861271"/>
          <c:w val="8.3365745389208892E-2"/>
          <c:h val="0.12997605392987779"/>
        </c:manualLayout>
      </c:layout>
      <c:overlay val="0"/>
    </c:legend>
    <c:plotVisOnly val="1"/>
    <c:dispBlanksAs val="gap"/>
    <c:showDLblsOverMax val="0"/>
  </c:chart>
  <c:printSettings>
    <c:headerFooter/>
    <c:pageMargins b="0.75" l="0.7" r="0.7" t="0.75" header="0.3" footer="0.3"/>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panose="020B0604020202020204" pitchFamily="34" charset="0"/>
                <a:ea typeface="Garamond"/>
                <a:cs typeface="Arial" panose="020B0604020202020204" pitchFamily="34" charset="0"/>
              </a:defRPr>
            </a:pPr>
            <a:r>
              <a:rPr lang="fr-FR" sz="1000" b="1">
                <a:effectLst/>
              </a:rPr>
              <a:t>ENSEMBLE DES DOMAINES</a:t>
            </a:r>
            <a:endParaRPr lang="fr-FR" sz="1000">
              <a:effectLst/>
            </a:endParaRPr>
          </a:p>
        </c:rich>
      </c:tx>
      <c:layout>
        <c:manualLayout>
          <c:xMode val="edge"/>
          <c:yMode val="edge"/>
          <c:x val="0.25624369832189103"/>
          <c:y val="0"/>
        </c:manualLayout>
      </c:layout>
      <c:overlay val="0"/>
      <c:spPr>
        <a:noFill/>
        <a:ln w="25400">
          <a:noFill/>
        </a:ln>
      </c:spPr>
    </c:title>
    <c:autoTitleDeleted val="0"/>
    <c:plotArea>
      <c:layout>
        <c:manualLayout>
          <c:layoutTarget val="inner"/>
          <c:xMode val="edge"/>
          <c:yMode val="edge"/>
          <c:x val="0.15041782729805014"/>
          <c:y val="7.5608884190175141E-2"/>
          <c:w val="0.81615598885793872"/>
          <c:h val="0.8005837621903249"/>
        </c:manualLayout>
      </c:layout>
      <c:lineChart>
        <c:grouping val="standard"/>
        <c:varyColors val="0"/>
        <c:ser>
          <c:idx val="2"/>
          <c:order val="0"/>
          <c:tx>
            <c:strRef>
              <c:f>'Gr 08'!$B$4</c:f>
              <c:strCache>
                <c:ptCount val="1"/>
                <c:pt idx="0">
                  <c:v>Moins de 40 mois</c:v>
                </c:pt>
              </c:strCache>
            </c:strRef>
          </c:tx>
          <c:spPr>
            <a:ln w="25400">
              <a:solidFill>
                <a:srgbClr val="A16EFE"/>
              </a:solidFill>
              <a:prstDash val="solid"/>
            </a:ln>
          </c:spPr>
          <c:marker>
            <c:symbol val="square"/>
            <c:size val="5"/>
            <c:spPr>
              <a:solidFill>
                <a:srgbClr val="A16EFE"/>
              </a:solidFill>
              <a:ln cap="rnd">
                <a:solidFill>
                  <a:srgbClr val="A16EFE"/>
                </a:solidFill>
                <a:prstDash val="solid"/>
              </a:ln>
            </c:spPr>
          </c:marker>
          <c:dLbls>
            <c:dLbl>
              <c:idx val="14"/>
              <c:layout>
                <c:manualLayout>
                  <c:x val="-4.7576705413387398E-2"/>
                  <c:y val="3.548225223022132E-2"/>
                </c:manualLayout>
              </c:layout>
              <c:tx>
                <c:rich>
                  <a:bodyPr/>
                  <a:lstStyle/>
                  <a:p>
                    <a:fld id="{B8749F42-61C5-477B-8598-007A3E358065}" type="VALUE">
                      <a:rPr lang="en-US" sz="800">
                        <a:latin typeface="+mn-lt"/>
                      </a:rPr>
                      <a:pPr/>
                      <a:t>[VALEUR]</a:t>
                    </a:fld>
                    <a:endParaRPr lang="fr-FR"/>
                  </a:p>
                </c:rich>
              </c:tx>
              <c:dLblPos val="r"/>
              <c:showLegendKey val="0"/>
              <c:showVal val="1"/>
              <c:showCatName val="0"/>
              <c:showSerName val="0"/>
              <c:showPercent val="0"/>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0E-9950-4D9B-A053-93E4A95DC77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08'!$A$5:$A$19</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08'!$B$5:$B$19</c:f>
              <c:numCache>
                <c:formatCode>0%</c:formatCode>
                <c:ptCount val="15"/>
                <c:pt idx="0">
                  <c:v>0.34722579538633053</c:v>
                </c:pt>
                <c:pt idx="1">
                  <c:v>0.35460200988993462</c:v>
                </c:pt>
                <c:pt idx="2">
                  <c:v>0.35065320665083133</c:v>
                </c:pt>
                <c:pt idx="3">
                  <c:v>0.35303096380287835</c:v>
                </c:pt>
                <c:pt idx="4">
                  <c:v>0.37178855493770674</c:v>
                </c:pt>
                <c:pt idx="5">
                  <c:v>0.39632333062989999</c:v>
                </c:pt>
                <c:pt idx="6">
                  <c:v>0.4083995615237051</c:v>
                </c:pt>
                <c:pt idx="7">
                  <c:v>0.41445078657942364</c:v>
                </c:pt>
                <c:pt idx="8">
                  <c:v>0.41654114747364096</c:v>
                </c:pt>
                <c:pt idx="9">
                  <c:v>0.42801235839340884</c:v>
                </c:pt>
                <c:pt idx="10">
                  <c:v>0.43</c:v>
                </c:pt>
                <c:pt idx="11">
                  <c:v>0.43</c:v>
                </c:pt>
                <c:pt idx="12">
                  <c:v>0.43147063027011578</c:v>
                </c:pt>
                <c:pt idx="13">
                  <c:v>0.40881780485740882</c:v>
                </c:pt>
                <c:pt idx="14">
                  <c:v>0.34317044450986162</c:v>
                </c:pt>
              </c:numCache>
            </c:numRef>
          </c:val>
          <c:smooth val="0"/>
          <c:extLst>
            <c:ext xmlns:c16="http://schemas.microsoft.com/office/drawing/2014/chart" uri="{C3380CC4-5D6E-409C-BE32-E72D297353CC}">
              <c16:uniqueId val="{00000000-755C-466F-975E-88E15799463C}"/>
            </c:ext>
          </c:extLst>
        </c:ser>
        <c:ser>
          <c:idx val="3"/>
          <c:order val="1"/>
          <c:tx>
            <c:strRef>
              <c:f>'Gr 08'!$C$4</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4"/>
              <c:layout>
                <c:manualLayout>
                  <c:x val="-4.7373321500792875E-2"/>
                  <c:y val="-6.241029287247982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9950-4D9B-A053-93E4A95DC773}"/>
                </c:ext>
              </c:extLst>
            </c:dLbl>
            <c:spPr>
              <a:noFill/>
              <a:ln>
                <a:noFill/>
              </a:ln>
              <a:effectLst/>
            </c:spPr>
            <c:txPr>
              <a:bodyPr wrap="square" lIns="38100" tIns="19050" rIns="38100" bIns="19050" anchor="ctr">
                <a:spAutoFit/>
              </a:bodyPr>
              <a:lstStyle/>
              <a:p>
                <a:pPr>
                  <a:defRPr sz="800" b="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08'!$A$5:$A$19</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08'!$C$5:$C$19</c:f>
              <c:numCache>
                <c:formatCode>0%</c:formatCode>
                <c:ptCount val="15"/>
                <c:pt idx="0">
                  <c:v>0.34482462910556555</c:v>
                </c:pt>
                <c:pt idx="1">
                  <c:v>0.33793268463869836</c:v>
                </c:pt>
                <c:pt idx="2">
                  <c:v>0.35139548693586697</c:v>
                </c:pt>
                <c:pt idx="3">
                  <c:v>0.33362407326646315</c:v>
                </c:pt>
                <c:pt idx="4">
                  <c:v>0.32821848384599139</c:v>
                </c:pt>
                <c:pt idx="5">
                  <c:v>0.32637199243038661</c:v>
                </c:pt>
                <c:pt idx="6">
                  <c:v>0.32371882707591121</c:v>
                </c:pt>
                <c:pt idx="7">
                  <c:v>0.31379646387303356</c:v>
                </c:pt>
                <c:pt idx="8">
                  <c:v>0.31699301656853346</c:v>
                </c:pt>
                <c:pt idx="9">
                  <c:v>0.3188465499485067</c:v>
                </c:pt>
                <c:pt idx="10">
                  <c:v>0.31</c:v>
                </c:pt>
                <c:pt idx="11">
                  <c:v>0.3</c:v>
                </c:pt>
                <c:pt idx="12">
                  <c:v>0.30984707731885092</c:v>
                </c:pt>
                <c:pt idx="13">
                  <c:v>0.34306507573834305</c:v>
                </c:pt>
                <c:pt idx="14">
                  <c:v>0.37680306152487492</c:v>
                </c:pt>
              </c:numCache>
            </c:numRef>
          </c:val>
          <c:smooth val="0"/>
          <c:extLst>
            <c:ext xmlns:c16="http://schemas.microsoft.com/office/drawing/2014/chart" uri="{C3380CC4-5D6E-409C-BE32-E72D297353CC}">
              <c16:uniqueId val="{00000001-755C-466F-975E-88E15799463C}"/>
            </c:ext>
          </c:extLst>
        </c:ser>
        <c:ser>
          <c:idx val="4"/>
          <c:order val="2"/>
          <c:tx>
            <c:strRef>
              <c:f>'Gr 08'!$D$4</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4"/>
              <c:layout>
                <c:manualLayout>
                  <c:x val="-5.4967193796645185E-2"/>
                  <c:y val="-4.445826577764082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4-9950-4D9B-A053-93E4A95DC77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08'!$A$5:$A$19</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08'!$D$5:$D$19</c:f>
              <c:numCache>
                <c:formatCode>0%</c:formatCode>
                <c:ptCount val="15"/>
                <c:pt idx="0">
                  <c:v>0.19826773004030529</c:v>
                </c:pt>
                <c:pt idx="1">
                  <c:v>0.19684160153134472</c:v>
                </c:pt>
                <c:pt idx="2">
                  <c:v>0.18638657957244656</c:v>
                </c:pt>
                <c:pt idx="3">
                  <c:v>0.19508649513010612</c:v>
                </c:pt>
                <c:pt idx="4">
                  <c:v>0.17892588160765821</c:v>
                </c:pt>
                <c:pt idx="5">
                  <c:v>0.16747769667477697</c:v>
                </c:pt>
                <c:pt idx="6">
                  <c:v>0.15894765689229925</c:v>
                </c:pt>
                <c:pt idx="7">
                  <c:v>0.16093554225254073</c:v>
                </c:pt>
                <c:pt idx="8">
                  <c:v>0.15774339312611255</c:v>
                </c:pt>
                <c:pt idx="9">
                  <c:v>0.15441125986955029</c:v>
                </c:pt>
                <c:pt idx="10">
                  <c:v>0.16</c:v>
                </c:pt>
                <c:pt idx="11">
                  <c:v>0.16</c:v>
                </c:pt>
                <c:pt idx="12">
                  <c:v>0.149635558096327</c:v>
                </c:pt>
                <c:pt idx="13">
                  <c:v>0.14597613607514598</c:v>
                </c:pt>
                <c:pt idx="14">
                  <c:v>0.16566087724462761</c:v>
                </c:pt>
              </c:numCache>
            </c:numRef>
          </c:val>
          <c:smooth val="0"/>
          <c:extLst>
            <c:ext xmlns:c16="http://schemas.microsoft.com/office/drawing/2014/chart" uri="{C3380CC4-5D6E-409C-BE32-E72D297353CC}">
              <c16:uniqueId val="{00000002-755C-466F-975E-88E15799463C}"/>
            </c:ext>
          </c:extLst>
        </c:ser>
        <c:ser>
          <c:idx val="0"/>
          <c:order val="3"/>
          <c:tx>
            <c:strRef>
              <c:f>'Gr 08'!$E$4</c:f>
              <c:strCache>
                <c:ptCount val="1"/>
                <c:pt idx="0">
                  <c:v>Plus de 6 ans</c:v>
                </c:pt>
              </c:strCache>
            </c:strRef>
          </c:tx>
          <c:dLbls>
            <c:dLbl>
              <c:idx val="14"/>
              <c:layout>
                <c:manualLayout>
                  <c:x val="-5.1271949605016222E-2"/>
                  <c:y val="4.625346848712472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9-9950-4D9B-A053-93E4A95DC77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08'!$A$5:$A$19</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08'!$E$5:$E$19</c:f>
              <c:numCache>
                <c:formatCode>0%</c:formatCode>
                <c:ptCount val="15"/>
                <c:pt idx="0">
                  <c:v>0.10968184546779865</c:v>
                </c:pt>
                <c:pt idx="1">
                  <c:v>0.11062370394002233</c:v>
                </c:pt>
                <c:pt idx="2">
                  <c:v>0.11156472684085511</c:v>
                </c:pt>
                <c:pt idx="3">
                  <c:v>0.11825846780055241</c:v>
                </c:pt>
                <c:pt idx="4">
                  <c:v>0.12106707960864363</c:v>
                </c:pt>
                <c:pt idx="5">
                  <c:v>0.10982698026493647</c:v>
                </c:pt>
                <c:pt idx="6">
                  <c:v>0.10893395450808441</c:v>
                </c:pt>
                <c:pt idx="7">
                  <c:v>0.11081720729500209</c:v>
                </c:pt>
                <c:pt idx="8">
                  <c:v>0.10872244283171299</c:v>
                </c:pt>
                <c:pt idx="9">
                  <c:v>9.8729831788534159E-2</c:v>
                </c:pt>
                <c:pt idx="10">
                  <c:v>0.1</c:v>
                </c:pt>
                <c:pt idx="11">
                  <c:v>0.11</c:v>
                </c:pt>
                <c:pt idx="12">
                  <c:v>0.10904673431470631</c:v>
                </c:pt>
                <c:pt idx="13">
                  <c:v>0.10214098332910214</c:v>
                </c:pt>
                <c:pt idx="14">
                  <c:v>0.11436561672063586</c:v>
                </c:pt>
              </c:numCache>
            </c:numRef>
          </c:val>
          <c:smooth val="0"/>
          <c:extLst>
            <c:ext xmlns:c16="http://schemas.microsoft.com/office/drawing/2014/chart" uri="{C3380CC4-5D6E-409C-BE32-E72D297353CC}">
              <c16:uniqueId val="{00000003-755C-466F-975E-88E15799463C}"/>
            </c:ext>
          </c:extLst>
        </c:ser>
        <c:dLbls>
          <c:showLegendKey val="0"/>
          <c:showVal val="0"/>
          <c:showCatName val="0"/>
          <c:showSerName val="0"/>
          <c:showPercent val="0"/>
          <c:showBubbleSize val="0"/>
        </c:dLbls>
        <c:marker val="1"/>
        <c:smooth val="0"/>
        <c:axId val="161481856"/>
        <c:axId val="161483392"/>
      </c:lineChart>
      <c:catAx>
        <c:axId val="1614818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nchor="t" anchorCtr="0"/>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483392"/>
        <c:crosses val="autoZero"/>
        <c:auto val="1"/>
        <c:lblAlgn val="ctr"/>
        <c:lblOffset val="100"/>
        <c:tickLblSkip val="2"/>
        <c:tickMarkSkip val="1"/>
        <c:noMultiLvlLbl val="0"/>
      </c:catAx>
      <c:valAx>
        <c:axId val="161483392"/>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481856"/>
        <c:crosses val="autoZero"/>
        <c:crossBetween val="midCat"/>
      </c:valAx>
      <c:spPr>
        <a:solidFill>
          <a:srgbClr val="FFFFFF"/>
        </a:solidFill>
        <a:ln w="12700">
          <a:solidFill>
            <a:srgbClr val="808080"/>
          </a:solidFill>
          <a:prstDash val="solid"/>
        </a:ln>
      </c:spPr>
    </c:plotArea>
    <c:legend>
      <c:legendPos val="r"/>
      <c:layout>
        <c:manualLayout>
          <c:xMode val="edge"/>
          <c:yMode val="edge"/>
          <c:x val="0.21876566882778581"/>
          <c:y val="9.1488064250298401E-2"/>
          <c:w val="0.59474564454387513"/>
          <c:h val="0.22142253837392889"/>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0">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exactes et applications</a:t>
            </a:r>
          </a:p>
        </c:rich>
      </c:tx>
      <c:layout>
        <c:manualLayout>
          <c:xMode val="edge"/>
          <c:yMode val="edge"/>
          <c:x val="0.28888982710941291"/>
          <c:y val="1.1876484560570071E-2"/>
        </c:manualLayout>
      </c:layout>
      <c:overlay val="0"/>
      <c:spPr>
        <a:noFill/>
        <a:ln w="25400">
          <a:noFill/>
        </a:ln>
      </c:spPr>
    </c:title>
    <c:autoTitleDeleted val="0"/>
    <c:plotArea>
      <c:layout>
        <c:manualLayout>
          <c:layoutTarget val="inner"/>
          <c:xMode val="edge"/>
          <c:yMode val="edge"/>
          <c:x val="0.15000040690214547"/>
          <c:y val="6.9164341980727975E-2"/>
          <c:w val="0.81666888202279198"/>
          <c:h val="0.80732111066690282"/>
        </c:manualLayout>
      </c:layout>
      <c:lineChart>
        <c:grouping val="standard"/>
        <c:varyColors val="0"/>
        <c:ser>
          <c:idx val="2"/>
          <c:order val="0"/>
          <c:tx>
            <c:strRef>
              <c:f>'Gr 08'!$B$22</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4"/>
              <c:layout>
                <c:manualLayout>
                  <c:x val="-5.7486559822824274E-2"/>
                  <c:y val="1.134746894579052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4941-4A9E-B72E-FC4F27CFFA3C}"/>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08'!$A$23:$A$37</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08'!$B$23:$B$37</c:f>
              <c:numCache>
                <c:formatCode>0%</c:formatCode>
                <c:ptCount val="15"/>
                <c:pt idx="0">
                  <c:v>0.51271905031091014</c:v>
                </c:pt>
                <c:pt idx="1">
                  <c:v>0.50556670925351344</c:v>
                </c:pt>
                <c:pt idx="2">
                  <c:v>0.5079444723197859</c:v>
                </c:pt>
                <c:pt idx="3">
                  <c:v>0.52394091868203219</c:v>
                </c:pt>
                <c:pt idx="4">
                  <c:v>0.54339266026145849</c:v>
                </c:pt>
                <c:pt idx="5">
                  <c:v>0.56802325581395352</c:v>
                </c:pt>
                <c:pt idx="6">
                  <c:v>0.57389914256648744</c:v>
                </c:pt>
                <c:pt idx="7">
                  <c:v>0.59478495429342126</c:v>
                </c:pt>
                <c:pt idx="8">
                  <c:v>0.59890839356837289</c:v>
                </c:pt>
                <c:pt idx="9">
                  <c:v>0.60188087774294674</c:v>
                </c:pt>
                <c:pt idx="10">
                  <c:v>0.61</c:v>
                </c:pt>
                <c:pt idx="11">
                  <c:v>0.61</c:v>
                </c:pt>
                <c:pt idx="12">
                  <c:v>0.60682170542635661</c:v>
                </c:pt>
                <c:pt idx="13">
                  <c:v>0.57501344326940307</c:v>
                </c:pt>
                <c:pt idx="14">
                  <c:v>0.49633874562241326</c:v>
                </c:pt>
              </c:numCache>
            </c:numRef>
          </c:val>
          <c:smooth val="0"/>
          <c:extLst>
            <c:ext xmlns:c16="http://schemas.microsoft.com/office/drawing/2014/chart" uri="{C3380CC4-5D6E-409C-BE32-E72D297353CC}">
              <c16:uniqueId val="{00000000-07B0-46E8-BF9E-4858FBD163F3}"/>
            </c:ext>
          </c:extLst>
        </c:ser>
        <c:ser>
          <c:idx val="3"/>
          <c:order val="1"/>
          <c:tx>
            <c:strRef>
              <c:f>'Gr 08'!$C$22</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4"/>
              <c:layout>
                <c:manualLayout>
                  <c:x val="-5.7486559822824274E-2"/>
                  <c:y val="-9.5274945114156816E-3"/>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4941-4A9E-B72E-FC4F27CFFA3C}"/>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08'!$A$23:$A$37</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08'!$C$23:$C$37</c:f>
              <c:numCache>
                <c:formatCode>0%</c:formatCode>
                <c:ptCount val="15"/>
                <c:pt idx="0">
                  <c:v>0.36932353495383458</c:v>
                </c:pt>
                <c:pt idx="1">
                  <c:v>0.36776784084686986</c:v>
                </c:pt>
                <c:pt idx="2">
                  <c:v>0.3749790934938953</c:v>
                </c:pt>
                <c:pt idx="3">
                  <c:v>0.37250446356111022</c:v>
                </c:pt>
                <c:pt idx="4">
                  <c:v>0.35454402268073715</c:v>
                </c:pt>
                <c:pt idx="5">
                  <c:v>0.35043604651162791</c:v>
                </c:pt>
                <c:pt idx="6">
                  <c:v>0.35590757157389913</c:v>
                </c:pt>
                <c:pt idx="7">
                  <c:v>0.33073580098906041</c:v>
                </c:pt>
                <c:pt idx="8">
                  <c:v>0.33456261985543589</c:v>
                </c:pt>
                <c:pt idx="9">
                  <c:v>0.33691595760561277</c:v>
                </c:pt>
                <c:pt idx="10">
                  <c:v>0.32</c:v>
                </c:pt>
                <c:pt idx="11">
                  <c:v>0.31</c:v>
                </c:pt>
                <c:pt idx="12">
                  <c:v>0.32356589147286824</c:v>
                </c:pt>
                <c:pt idx="13">
                  <c:v>0.35902491485929378</c:v>
                </c:pt>
                <c:pt idx="14">
                  <c:v>0.42120343839541546</c:v>
                </c:pt>
              </c:numCache>
            </c:numRef>
          </c:val>
          <c:smooth val="0"/>
          <c:extLst>
            <c:ext xmlns:c16="http://schemas.microsoft.com/office/drawing/2014/chart" uri="{C3380CC4-5D6E-409C-BE32-E72D297353CC}">
              <c16:uniqueId val="{00000001-07B0-46E8-BF9E-4858FBD163F3}"/>
            </c:ext>
          </c:extLst>
        </c:ser>
        <c:ser>
          <c:idx val="4"/>
          <c:order val="2"/>
          <c:tx>
            <c:strRef>
              <c:f>'Gr 08'!$D$22</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4"/>
              <c:layout>
                <c:manualLayout>
                  <c:x val="-4.9863536594680548E-2"/>
                  <c:y val="-4.143178965108094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1-4941-4A9E-B72E-FC4F27CFFA3C}"/>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08'!$A$23:$A$37</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08'!$D$23:$D$37</c:f>
              <c:numCache>
                <c:formatCode>0%</c:formatCode>
                <c:ptCount val="15"/>
                <c:pt idx="0">
                  <c:v>0.10099868098737516</c:v>
                </c:pt>
                <c:pt idx="1">
                  <c:v>0.10604124840299324</c:v>
                </c:pt>
                <c:pt idx="2">
                  <c:v>0.10001672520488376</c:v>
                </c:pt>
                <c:pt idx="3">
                  <c:v>9.0082778769680252E-2</c:v>
                </c:pt>
                <c:pt idx="4">
                  <c:v>8.7730351236415177E-2</c:v>
                </c:pt>
                <c:pt idx="5">
                  <c:v>7.3546511627906971E-2</c:v>
                </c:pt>
                <c:pt idx="6">
                  <c:v>6.292690015986048E-2</c:v>
                </c:pt>
                <c:pt idx="7">
                  <c:v>6.4738498426494831E-2</c:v>
                </c:pt>
                <c:pt idx="8">
                  <c:v>5.9153267443575748E-2</c:v>
                </c:pt>
                <c:pt idx="9">
                  <c:v>5.4485744140916552E-2</c:v>
                </c:pt>
                <c:pt idx="10">
                  <c:v>0.06</c:v>
                </c:pt>
                <c:pt idx="11">
                  <c:v>7.0000000000000007E-2</c:v>
                </c:pt>
                <c:pt idx="12">
                  <c:v>6.2170542635658917E-2</c:v>
                </c:pt>
                <c:pt idx="13">
                  <c:v>5.7895680229431798E-2</c:v>
                </c:pt>
                <c:pt idx="14">
                  <c:v>7.4021012416427889E-2</c:v>
                </c:pt>
              </c:numCache>
            </c:numRef>
          </c:val>
          <c:smooth val="0"/>
          <c:extLst>
            <c:ext xmlns:c16="http://schemas.microsoft.com/office/drawing/2014/chart" uri="{C3380CC4-5D6E-409C-BE32-E72D297353CC}">
              <c16:uniqueId val="{00000002-07B0-46E8-BF9E-4858FBD163F3}"/>
            </c:ext>
          </c:extLst>
        </c:ser>
        <c:ser>
          <c:idx val="0"/>
          <c:order val="3"/>
          <c:tx>
            <c:strRef>
              <c:f>'Gr 08'!$E$22</c:f>
              <c:strCache>
                <c:ptCount val="1"/>
                <c:pt idx="0">
                  <c:v>Plus de 6 ans</c:v>
                </c:pt>
              </c:strCache>
            </c:strRef>
          </c:tx>
          <c:dLbls>
            <c:dLbl>
              <c:idx val="14"/>
              <c:layout>
                <c:manualLayout>
                  <c:x val="-4.9863536594680548E-2"/>
                  <c:y val="-3.597186634795618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6-4941-4A9E-B72E-FC4F27CFFA3C}"/>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08'!$A$23:$A$37</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08'!$E$23:$E$37</c:f>
              <c:numCache>
                <c:formatCode>0%</c:formatCode>
                <c:ptCount val="15"/>
                <c:pt idx="0">
                  <c:v>1.6958733747880157E-2</c:v>
                </c:pt>
                <c:pt idx="1">
                  <c:v>2.062420149662347E-2</c:v>
                </c:pt>
                <c:pt idx="2">
                  <c:v>1.7059708981435023E-2</c:v>
                </c:pt>
                <c:pt idx="3">
                  <c:v>1.3471838987177406E-2</c:v>
                </c:pt>
                <c:pt idx="4">
                  <c:v>1.4332965821389196E-2</c:v>
                </c:pt>
                <c:pt idx="5">
                  <c:v>7.9941860465116282E-3</c:v>
                </c:pt>
                <c:pt idx="6">
                  <c:v>7.2663856997529433E-3</c:v>
                </c:pt>
                <c:pt idx="7">
                  <c:v>9.740746291023528E-3</c:v>
                </c:pt>
                <c:pt idx="8">
                  <c:v>7.3757191326154301E-3</c:v>
                </c:pt>
                <c:pt idx="9">
                  <c:v>6.717420510523959E-3</c:v>
                </c:pt>
                <c:pt idx="10">
                  <c:v>0.01</c:v>
                </c:pt>
                <c:pt idx="11">
                  <c:v>0.01</c:v>
                </c:pt>
                <c:pt idx="12">
                  <c:v>7.4418604651162795E-3</c:v>
                </c:pt>
                <c:pt idx="13">
                  <c:v>8.0659616418713026E-3</c:v>
                </c:pt>
                <c:pt idx="14">
                  <c:v>8.4368035657433945E-3</c:v>
                </c:pt>
              </c:numCache>
            </c:numRef>
          </c:val>
          <c:smooth val="0"/>
          <c:extLst>
            <c:ext xmlns:c16="http://schemas.microsoft.com/office/drawing/2014/chart" uri="{C3380CC4-5D6E-409C-BE32-E72D297353CC}">
              <c16:uniqueId val="{00000003-07B0-46E8-BF9E-4858FBD163F3}"/>
            </c:ext>
          </c:extLst>
        </c:ser>
        <c:dLbls>
          <c:showLegendKey val="0"/>
          <c:showVal val="0"/>
          <c:showCatName val="0"/>
          <c:showSerName val="0"/>
          <c:showPercent val="0"/>
          <c:showBubbleSize val="0"/>
        </c:dLbls>
        <c:marker val="1"/>
        <c:smooth val="0"/>
        <c:axId val="161581312"/>
        <c:axId val="161583104"/>
      </c:lineChart>
      <c:catAx>
        <c:axId val="1615813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583104"/>
        <c:crosses val="autoZero"/>
        <c:auto val="1"/>
        <c:lblAlgn val="ctr"/>
        <c:lblOffset val="100"/>
        <c:tickLblSkip val="2"/>
        <c:tickMarkSkip val="1"/>
        <c:noMultiLvlLbl val="0"/>
      </c:catAx>
      <c:valAx>
        <c:axId val="161583104"/>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58131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du vivant</a:t>
            </a:r>
          </a:p>
        </c:rich>
      </c:tx>
      <c:layout>
        <c:manualLayout>
          <c:xMode val="edge"/>
          <c:yMode val="edge"/>
          <c:x val="0.41111225850867"/>
          <c:y val="1.1876453831896604E-2"/>
        </c:manualLayout>
      </c:layout>
      <c:overlay val="0"/>
      <c:spPr>
        <a:noFill/>
        <a:ln w="25400">
          <a:noFill/>
        </a:ln>
      </c:spPr>
    </c:title>
    <c:autoTitleDeleted val="0"/>
    <c:plotArea>
      <c:layout>
        <c:manualLayout>
          <c:layoutTarget val="inner"/>
          <c:xMode val="edge"/>
          <c:yMode val="edge"/>
          <c:x val="0.15000040690214547"/>
          <c:y val="6.6566172878772353E-2"/>
          <c:w val="0.81666888202279198"/>
          <c:h val="0.79287827656305565"/>
        </c:manualLayout>
      </c:layout>
      <c:lineChart>
        <c:grouping val="standard"/>
        <c:varyColors val="0"/>
        <c:ser>
          <c:idx val="2"/>
          <c:order val="0"/>
          <c:tx>
            <c:strRef>
              <c:f>'Gr 08'!$B$40</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4"/>
              <c:layout>
                <c:manualLayout>
                  <c:x val="-5.1904068166247125E-2"/>
                  <c:y val="2.657030896860393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78F7-4245-BCFF-5CBFD8F89C6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08'!$A$41:$A$55</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08'!$B$41:$B$55</c:f>
              <c:numCache>
                <c:formatCode>0%</c:formatCode>
                <c:ptCount val="15"/>
                <c:pt idx="0">
                  <c:v>0.317421460628315</c:v>
                </c:pt>
                <c:pt idx="1">
                  <c:v>0.37987374675083552</c:v>
                </c:pt>
                <c:pt idx="2">
                  <c:v>0.38357142857142856</c:v>
                </c:pt>
                <c:pt idx="3">
                  <c:v>0.37997054491899851</c:v>
                </c:pt>
                <c:pt idx="4">
                  <c:v>0.41487422530076556</c:v>
                </c:pt>
                <c:pt idx="5">
                  <c:v>0.43104082383229131</c:v>
                </c:pt>
                <c:pt idx="6">
                  <c:v>0.4632892804698972</c:v>
                </c:pt>
                <c:pt idx="7">
                  <c:v>0.47857413727720893</c:v>
                </c:pt>
                <c:pt idx="8">
                  <c:v>0.49039469088368842</c:v>
                </c:pt>
                <c:pt idx="9">
                  <c:v>0.50283238920359885</c:v>
                </c:pt>
                <c:pt idx="10">
                  <c:v>0.5</c:v>
                </c:pt>
                <c:pt idx="11">
                  <c:v>0.49</c:v>
                </c:pt>
                <c:pt idx="12">
                  <c:v>0.49869195552648787</c:v>
                </c:pt>
                <c:pt idx="13">
                  <c:v>0.44891518737672581</c:v>
                </c:pt>
                <c:pt idx="14">
                  <c:v>0.36814100432324576</c:v>
                </c:pt>
              </c:numCache>
            </c:numRef>
          </c:val>
          <c:smooth val="0"/>
          <c:extLst>
            <c:ext xmlns:c16="http://schemas.microsoft.com/office/drawing/2014/chart" uri="{C3380CC4-5D6E-409C-BE32-E72D297353CC}">
              <c16:uniqueId val="{00000000-807C-4549-B778-B68A805E5D75}"/>
            </c:ext>
          </c:extLst>
        </c:ser>
        <c:ser>
          <c:idx val="3"/>
          <c:order val="1"/>
          <c:tx>
            <c:strRef>
              <c:f>'Gr 08'!$C$40</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4"/>
              <c:layout>
                <c:manualLayout>
                  <c:x val="-4.8163266267922715E-2"/>
                  <c:y val="-2.850058379414211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78F7-4245-BCFF-5CBFD8F89C6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08'!$A$41:$A$55</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08'!$C$41:$C$55</c:f>
              <c:numCache>
                <c:formatCode>0%</c:formatCode>
                <c:ptCount val="15"/>
                <c:pt idx="0">
                  <c:v>0.45858833129334964</c:v>
                </c:pt>
                <c:pt idx="1">
                  <c:v>0.44894170070553285</c:v>
                </c:pt>
                <c:pt idx="2">
                  <c:v>0.50035714285714283</c:v>
                </c:pt>
                <c:pt idx="3">
                  <c:v>0.47201767304860087</c:v>
                </c:pt>
                <c:pt idx="4">
                  <c:v>0.47211082756106454</c:v>
                </c:pt>
                <c:pt idx="5">
                  <c:v>0.46634792203015812</c:v>
                </c:pt>
                <c:pt idx="6">
                  <c:v>0.44530102790014686</c:v>
                </c:pt>
                <c:pt idx="7">
                  <c:v>0.43761850587789153</c:v>
                </c:pt>
                <c:pt idx="8">
                  <c:v>0.43031784841075793</c:v>
                </c:pt>
                <c:pt idx="9">
                  <c:v>0.42319226924358549</c:v>
                </c:pt>
                <c:pt idx="10">
                  <c:v>0.41</c:v>
                </c:pt>
                <c:pt idx="11">
                  <c:v>0.42</c:v>
                </c:pt>
                <c:pt idx="12">
                  <c:v>0.41759319816873774</c:v>
                </c:pt>
                <c:pt idx="13">
                  <c:v>0.46706114398422088</c:v>
                </c:pt>
                <c:pt idx="14">
                  <c:v>0.51180578649817099</c:v>
                </c:pt>
              </c:numCache>
            </c:numRef>
          </c:val>
          <c:smooth val="0"/>
          <c:extLst>
            <c:ext xmlns:c16="http://schemas.microsoft.com/office/drawing/2014/chart" uri="{C3380CC4-5D6E-409C-BE32-E72D297353CC}">
              <c16:uniqueId val="{00000001-807C-4549-B778-B68A805E5D75}"/>
            </c:ext>
          </c:extLst>
        </c:ser>
        <c:ser>
          <c:idx val="4"/>
          <c:order val="2"/>
          <c:tx>
            <c:strRef>
              <c:f>'Gr 08'!$D$40</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4"/>
              <c:layout>
                <c:manualLayout>
                  <c:x val="-5.1904068166247125E-2"/>
                  <c:y val="-2.850058379414211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0-78F7-4245-BCFF-5CBFD8F89C6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08'!$A$41:$A$55</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08'!$D$41:$D$55</c:f>
              <c:numCache>
                <c:formatCode>0%</c:formatCode>
                <c:ptCount val="15"/>
                <c:pt idx="0">
                  <c:v>0.18727050183598531</c:v>
                </c:pt>
                <c:pt idx="1">
                  <c:v>0.14667656888228742</c:v>
                </c:pt>
                <c:pt idx="2">
                  <c:v>9.7500000000000003E-2</c:v>
                </c:pt>
                <c:pt idx="3">
                  <c:v>0.12702503681885124</c:v>
                </c:pt>
                <c:pt idx="4">
                  <c:v>9.8796937659496903E-2</c:v>
                </c:pt>
                <c:pt idx="5">
                  <c:v>8.8267745494667163E-2</c:v>
                </c:pt>
                <c:pt idx="6">
                  <c:v>8.4801762114537452E-2</c:v>
                </c:pt>
                <c:pt idx="7">
                  <c:v>7.3947667804323089E-2</c:v>
                </c:pt>
                <c:pt idx="8">
                  <c:v>7.3698917219699622E-2</c:v>
                </c:pt>
                <c:pt idx="9">
                  <c:v>6.7644118627124286E-2</c:v>
                </c:pt>
                <c:pt idx="10">
                  <c:v>0.08</c:v>
                </c:pt>
                <c:pt idx="11">
                  <c:v>0.08</c:v>
                </c:pt>
                <c:pt idx="12">
                  <c:v>7.3250490516677563E-2</c:v>
                </c:pt>
                <c:pt idx="13">
                  <c:v>6.9033530571992116E-2</c:v>
                </c:pt>
                <c:pt idx="14">
                  <c:v>0.10741602926504822</c:v>
                </c:pt>
              </c:numCache>
            </c:numRef>
          </c:val>
          <c:smooth val="0"/>
          <c:extLst>
            <c:ext xmlns:c16="http://schemas.microsoft.com/office/drawing/2014/chart" uri="{C3380CC4-5D6E-409C-BE32-E72D297353CC}">
              <c16:uniqueId val="{00000002-807C-4549-B778-B68A805E5D75}"/>
            </c:ext>
          </c:extLst>
        </c:ser>
        <c:ser>
          <c:idx val="0"/>
          <c:order val="3"/>
          <c:tx>
            <c:strRef>
              <c:f>'Gr 08'!$E$40</c:f>
              <c:strCache>
                <c:ptCount val="1"/>
                <c:pt idx="0">
                  <c:v>Plus de 6 ans</c:v>
                </c:pt>
              </c:strCache>
            </c:strRef>
          </c:tx>
          <c:dLbls>
            <c:dLbl>
              <c:idx val="14"/>
              <c:layout>
                <c:manualLayout>
                  <c:x val="-4.8266064682294128E-2"/>
                  <c:y val="-4.201250757290891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7-78F7-4245-BCFF-5CBFD8F89C63}"/>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08'!$A$41:$A$55</c:f>
              <c:numCache>
                <c:formatCode>General</c:formatCod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numCache>
            </c:numRef>
          </c:cat>
          <c:val>
            <c:numRef>
              <c:f>'Gr 08'!$E$41:$E$55</c:f>
              <c:numCache>
                <c:formatCode>0%</c:formatCode>
                <c:ptCount val="15"/>
                <c:pt idx="0">
                  <c:v>3.6719706242350061E-2</c:v>
                </c:pt>
                <c:pt idx="1">
                  <c:v>2.4507983661344226E-2</c:v>
                </c:pt>
                <c:pt idx="2">
                  <c:v>1.8571428571428572E-2</c:v>
                </c:pt>
                <c:pt idx="3">
                  <c:v>2.0986745213549336E-2</c:v>
                </c:pt>
                <c:pt idx="4">
                  <c:v>1.4218009478672985E-2</c:v>
                </c:pt>
                <c:pt idx="5">
                  <c:v>1.4343508642883413E-2</c:v>
                </c:pt>
                <c:pt idx="6">
                  <c:v>6.6079295154185024E-3</c:v>
                </c:pt>
                <c:pt idx="7">
                  <c:v>9.8596890405764134E-3</c:v>
                </c:pt>
                <c:pt idx="8">
                  <c:v>5.588543485853999E-3</c:v>
                </c:pt>
                <c:pt idx="9">
                  <c:v>6.3312229256914359E-3</c:v>
                </c:pt>
                <c:pt idx="10">
                  <c:v>0.01</c:v>
                </c:pt>
                <c:pt idx="11">
                  <c:v>0.01</c:v>
                </c:pt>
                <c:pt idx="12">
                  <c:v>1.0464355788096796E-2</c:v>
                </c:pt>
                <c:pt idx="13">
                  <c:v>1.4990138067061143E-2</c:v>
                </c:pt>
                <c:pt idx="14">
                  <c:v>1.2637179913535085E-2</c:v>
                </c:pt>
              </c:numCache>
            </c:numRef>
          </c:val>
          <c:smooth val="0"/>
          <c:extLst>
            <c:ext xmlns:c16="http://schemas.microsoft.com/office/drawing/2014/chart" uri="{C3380CC4-5D6E-409C-BE32-E72D297353CC}">
              <c16:uniqueId val="{00000003-807C-4549-B778-B68A805E5D75}"/>
            </c:ext>
          </c:extLst>
        </c:ser>
        <c:dLbls>
          <c:showLegendKey val="0"/>
          <c:showVal val="0"/>
          <c:showCatName val="0"/>
          <c:showSerName val="0"/>
          <c:showPercent val="0"/>
          <c:showBubbleSize val="0"/>
        </c:dLbls>
        <c:marker val="1"/>
        <c:smooth val="0"/>
        <c:axId val="161635328"/>
        <c:axId val="161669888"/>
      </c:lineChart>
      <c:catAx>
        <c:axId val="1616353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669888"/>
        <c:crosses val="autoZero"/>
        <c:auto val="1"/>
        <c:lblAlgn val="ctr"/>
        <c:lblOffset val="100"/>
        <c:tickLblSkip val="2"/>
        <c:tickMarkSkip val="1"/>
        <c:noMultiLvlLbl val="0"/>
      </c:catAx>
      <c:valAx>
        <c:axId val="161669888"/>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63532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humaines et sociales</a:t>
            </a:r>
          </a:p>
        </c:rich>
      </c:tx>
      <c:layout>
        <c:manualLayout>
          <c:xMode val="edge"/>
          <c:yMode val="edge"/>
          <c:x val="0.3277785476815398"/>
          <c:y val="1.1876423248512376E-2"/>
        </c:manualLayout>
      </c:layout>
      <c:overlay val="0"/>
      <c:spPr>
        <a:noFill/>
        <a:ln w="25400">
          <a:noFill/>
        </a:ln>
      </c:spPr>
    </c:title>
    <c:autoTitleDeleted val="0"/>
    <c:plotArea>
      <c:layout>
        <c:manualLayout>
          <c:layoutTarget val="inner"/>
          <c:xMode val="edge"/>
          <c:yMode val="edge"/>
          <c:x val="0.10370868932913116"/>
          <c:y val="6.0785646232669091E-2"/>
          <c:w val="0.84380885711451692"/>
          <c:h val="0.81570000673656406"/>
        </c:manualLayout>
      </c:layout>
      <c:lineChart>
        <c:grouping val="standard"/>
        <c:varyColors val="0"/>
        <c:ser>
          <c:idx val="2"/>
          <c:order val="0"/>
          <c:tx>
            <c:strRef>
              <c:f>'Gr 08'!$B$58</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4"/>
              <c:layout>
                <c:manualLayout>
                  <c:x val="-4.9355594875667749E-2"/>
                  <c:y val="3.938052568459721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3-33E0-4AA2-B03A-D8CC55DC3330}"/>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'Gr 08'!$A$59:$A$73</c:f>
              <c:numCache>
                <c:formatCode>General</c:formatCode>
                <c:ptCount val="15"/>
                <c:pt idx="0">
                  <c:v>2007</c:v>
                </c:pt>
                <c:pt idx="1">
                  <c:v>2008</c:v>
                </c:pt>
                <c:pt idx="2">
                  <c:v>2009</c:v>
                </c:pt>
                <c:pt idx="3">
                  <c:v>2010</c:v>
                </c:pt>
                <c:pt idx="4">
                  <c:v>2011</c:v>
                </c:pt>
                <c:pt idx="5">
                  <c:v>2012</c:v>
                </c:pt>
                <c:pt idx="6">
                  <c:v>2013</c:v>
                </c:pt>
                <c:pt idx="7">
                  <c:v>2014</c:v>
                </c:pt>
                <c:pt idx="8">
                  <c:v>2015</c:v>
                </c:pt>
                <c:pt idx="10">
                  <c:v>2017</c:v>
                </c:pt>
                <c:pt idx="11">
                  <c:v>2018</c:v>
                </c:pt>
                <c:pt idx="12">
                  <c:v>2019</c:v>
                </c:pt>
                <c:pt idx="13">
                  <c:v>2020</c:v>
                </c:pt>
                <c:pt idx="14">
                  <c:v>2021</c:v>
                </c:pt>
              </c:numCache>
            </c:numRef>
          </c:cat>
          <c:val>
            <c:numRef>
              <c:f>'Gr 08'!$B$59:$B$73</c:f>
              <c:numCache>
                <c:formatCode>0%</c:formatCode>
                <c:ptCount val="15"/>
                <c:pt idx="0">
                  <c:v>0.14091724314629772</c:v>
                </c:pt>
                <c:pt idx="1">
                  <c:v>0.14956481905634447</c:v>
                </c:pt>
                <c:pt idx="2">
                  <c:v>0.1306200724483273</c:v>
                </c:pt>
                <c:pt idx="3">
                  <c:v>0.12231100184388445</c:v>
                </c:pt>
                <c:pt idx="4">
                  <c:v>0.13567937438905181</c:v>
                </c:pt>
                <c:pt idx="5">
                  <c:v>0.15085626322878584</c:v>
                </c:pt>
                <c:pt idx="6">
                  <c:v>0.15027048687637748</c:v>
                </c:pt>
                <c:pt idx="7">
                  <c:v>0.142998417721519</c:v>
                </c:pt>
                <c:pt idx="8">
                  <c:v>0.12489927477840451</c:v>
                </c:pt>
                <c:pt idx="9">
                  <c:v>0.14244604316546763</c:v>
                </c:pt>
                <c:pt idx="10">
                  <c:v>0.13</c:v>
                </c:pt>
                <c:pt idx="11">
                  <c:v>0.13</c:v>
                </c:pt>
                <c:pt idx="12">
                  <c:v>0.13352652697280429</c:v>
                </c:pt>
                <c:pt idx="13">
                  <c:v>0.13097488522819337</c:v>
                </c:pt>
                <c:pt idx="14">
                  <c:v>0.10188415910676901</c:v>
                </c:pt>
              </c:numCache>
            </c:numRef>
          </c:val>
          <c:smooth val="0"/>
          <c:extLst>
            <c:ext xmlns:c16="http://schemas.microsoft.com/office/drawing/2014/chart" uri="{C3380CC4-5D6E-409C-BE32-E72D297353CC}">
              <c16:uniqueId val="{00000000-B492-422C-8E61-F9AA71719794}"/>
            </c:ext>
          </c:extLst>
        </c:ser>
        <c:ser>
          <c:idx val="3"/>
          <c:order val="1"/>
          <c:tx>
            <c:strRef>
              <c:f>'Gr 08'!$C$58</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4"/>
              <c:layout>
                <c:manualLayout>
                  <c:x val="-4.9355594875667749E-2"/>
                  <c:y val="3.354203757411884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33E0-4AA2-B03A-D8CC55DC3330}"/>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'Gr 08'!$A$59:$A$73</c:f>
              <c:numCache>
                <c:formatCode>General</c:formatCode>
                <c:ptCount val="15"/>
                <c:pt idx="0">
                  <c:v>2007</c:v>
                </c:pt>
                <c:pt idx="1">
                  <c:v>2008</c:v>
                </c:pt>
                <c:pt idx="2">
                  <c:v>2009</c:v>
                </c:pt>
                <c:pt idx="3">
                  <c:v>2010</c:v>
                </c:pt>
                <c:pt idx="4">
                  <c:v>2011</c:v>
                </c:pt>
                <c:pt idx="5">
                  <c:v>2012</c:v>
                </c:pt>
                <c:pt idx="6">
                  <c:v>2013</c:v>
                </c:pt>
                <c:pt idx="7">
                  <c:v>2014</c:v>
                </c:pt>
                <c:pt idx="8">
                  <c:v>2015</c:v>
                </c:pt>
                <c:pt idx="10">
                  <c:v>2017</c:v>
                </c:pt>
                <c:pt idx="11">
                  <c:v>2018</c:v>
                </c:pt>
                <c:pt idx="12">
                  <c:v>2019</c:v>
                </c:pt>
                <c:pt idx="13">
                  <c:v>2020</c:v>
                </c:pt>
                <c:pt idx="14">
                  <c:v>2021</c:v>
                </c:pt>
              </c:numCache>
            </c:numRef>
          </c:cat>
          <c:val>
            <c:numRef>
              <c:f>'Gr 08'!$C$59:$C$73</c:f>
              <c:numCache>
                <c:formatCode>0%</c:formatCode>
                <c:ptCount val="15"/>
                <c:pt idx="0">
                  <c:v>0.24007173968741993</c:v>
                </c:pt>
                <c:pt idx="1">
                  <c:v>0.23202015574896931</c:v>
                </c:pt>
                <c:pt idx="2">
                  <c:v>0.23247389729384188</c:v>
                </c:pt>
                <c:pt idx="3">
                  <c:v>0.20753943863962304</c:v>
                </c:pt>
                <c:pt idx="4">
                  <c:v>0.21837732160312806</c:v>
                </c:pt>
                <c:pt idx="5">
                  <c:v>0.22128150856263229</c:v>
                </c:pt>
                <c:pt idx="6">
                  <c:v>0.212983370066119</c:v>
                </c:pt>
                <c:pt idx="7">
                  <c:v>0.22685917721518986</c:v>
                </c:pt>
                <c:pt idx="8">
                  <c:v>0.22763900080580177</c:v>
                </c:pt>
                <c:pt idx="9">
                  <c:v>0.22959917780061664</c:v>
                </c:pt>
                <c:pt idx="10">
                  <c:v>0.23</c:v>
                </c:pt>
                <c:pt idx="11">
                  <c:v>0.22</c:v>
                </c:pt>
                <c:pt idx="12">
                  <c:v>0.21667409719126171</c:v>
                </c:pt>
                <c:pt idx="13">
                  <c:v>0.23413448555225494</c:v>
                </c:pt>
                <c:pt idx="14">
                  <c:v>0.21749244010234939</c:v>
                </c:pt>
              </c:numCache>
            </c:numRef>
          </c:val>
          <c:smooth val="0"/>
          <c:extLst>
            <c:ext xmlns:c16="http://schemas.microsoft.com/office/drawing/2014/chart" uri="{C3380CC4-5D6E-409C-BE32-E72D297353CC}">
              <c16:uniqueId val="{00000001-B492-422C-8E61-F9AA71719794}"/>
            </c:ext>
          </c:extLst>
        </c:ser>
        <c:ser>
          <c:idx val="4"/>
          <c:order val="2"/>
          <c:tx>
            <c:strRef>
              <c:f>'Gr 08'!$D$58</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cat>
            <c:numRef>
              <c:f>'Gr 08'!$A$59:$A$73</c:f>
              <c:numCache>
                <c:formatCode>General</c:formatCode>
                <c:ptCount val="15"/>
                <c:pt idx="0">
                  <c:v>2007</c:v>
                </c:pt>
                <c:pt idx="1">
                  <c:v>2008</c:v>
                </c:pt>
                <c:pt idx="2">
                  <c:v>2009</c:v>
                </c:pt>
                <c:pt idx="3">
                  <c:v>2010</c:v>
                </c:pt>
                <c:pt idx="4">
                  <c:v>2011</c:v>
                </c:pt>
                <c:pt idx="5">
                  <c:v>2012</c:v>
                </c:pt>
                <c:pt idx="6">
                  <c:v>2013</c:v>
                </c:pt>
                <c:pt idx="7">
                  <c:v>2014</c:v>
                </c:pt>
                <c:pt idx="8">
                  <c:v>2015</c:v>
                </c:pt>
                <c:pt idx="10">
                  <c:v>2017</c:v>
                </c:pt>
                <c:pt idx="11">
                  <c:v>2018</c:v>
                </c:pt>
                <c:pt idx="12">
                  <c:v>2019</c:v>
                </c:pt>
                <c:pt idx="13">
                  <c:v>2020</c:v>
                </c:pt>
                <c:pt idx="14">
                  <c:v>2021</c:v>
                </c:pt>
              </c:numCache>
            </c:numRef>
          </c:cat>
          <c:val>
            <c:numRef>
              <c:f>'Gr 08'!$D$59:$D$73</c:f>
              <c:numCache>
                <c:formatCode>0%</c:formatCode>
                <c:ptCount val="15"/>
                <c:pt idx="0">
                  <c:v>0.3374327440430438</c:v>
                </c:pt>
                <c:pt idx="1">
                  <c:v>0.34173156207054511</c:v>
                </c:pt>
                <c:pt idx="2">
                  <c:v>0.34945663754528022</c:v>
                </c:pt>
                <c:pt idx="3">
                  <c:v>0.36549887318172508</c:v>
                </c:pt>
                <c:pt idx="4">
                  <c:v>0.33509286412512218</c:v>
                </c:pt>
                <c:pt idx="5">
                  <c:v>0.33326919376563402</c:v>
                </c:pt>
                <c:pt idx="6">
                  <c:v>0.33179723502304148</c:v>
                </c:pt>
                <c:pt idx="7">
                  <c:v>0.33326740506329117</c:v>
                </c:pt>
                <c:pt idx="8">
                  <c:v>0.34085414987912971</c:v>
                </c:pt>
                <c:pt idx="9">
                  <c:v>0.34552929085303186</c:v>
                </c:pt>
                <c:pt idx="10">
                  <c:v>0.35</c:v>
                </c:pt>
                <c:pt idx="11">
                  <c:v>0.35</c:v>
                </c:pt>
                <c:pt idx="12">
                  <c:v>0.32746321890325458</c:v>
                </c:pt>
                <c:pt idx="13">
                  <c:v>0.33135295706184176</c:v>
                </c:pt>
                <c:pt idx="14">
                  <c:v>0.34031170039544079</c:v>
                </c:pt>
              </c:numCache>
            </c:numRef>
          </c:val>
          <c:smooth val="0"/>
          <c:extLst>
            <c:ext xmlns:c16="http://schemas.microsoft.com/office/drawing/2014/chart" uri="{C3380CC4-5D6E-409C-BE32-E72D297353CC}">
              <c16:uniqueId val="{00000002-B492-422C-8E61-F9AA71719794}"/>
            </c:ext>
          </c:extLst>
        </c:ser>
        <c:ser>
          <c:idx val="0"/>
          <c:order val="3"/>
          <c:tx>
            <c:strRef>
              <c:f>'Gr 08'!$E$58</c:f>
              <c:strCache>
                <c:ptCount val="1"/>
                <c:pt idx="0">
                  <c:v>Plus de 6 ans</c:v>
                </c:pt>
              </c:strCache>
            </c:strRef>
          </c:tx>
          <c:dLbls>
            <c:dLbl>
              <c:idx val="14"/>
              <c:layout>
                <c:manualLayout>
                  <c:x val="-5.4703049642949635E-2"/>
                  <c:y val="-3.989633542160166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33E0-4AA2-B03A-D8CC55DC3330}"/>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'Gr 08'!$A$59:$A$73</c:f>
              <c:numCache>
                <c:formatCode>General</c:formatCode>
                <c:ptCount val="15"/>
                <c:pt idx="0">
                  <c:v>2007</c:v>
                </c:pt>
                <c:pt idx="1">
                  <c:v>2008</c:v>
                </c:pt>
                <c:pt idx="2">
                  <c:v>2009</c:v>
                </c:pt>
                <c:pt idx="3">
                  <c:v>2010</c:v>
                </c:pt>
                <c:pt idx="4">
                  <c:v>2011</c:v>
                </c:pt>
                <c:pt idx="5">
                  <c:v>2012</c:v>
                </c:pt>
                <c:pt idx="6">
                  <c:v>2013</c:v>
                </c:pt>
                <c:pt idx="7">
                  <c:v>2014</c:v>
                </c:pt>
                <c:pt idx="8">
                  <c:v>2015</c:v>
                </c:pt>
                <c:pt idx="10">
                  <c:v>2017</c:v>
                </c:pt>
                <c:pt idx="11">
                  <c:v>2018</c:v>
                </c:pt>
                <c:pt idx="12">
                  <c:v>2019</c:v>
                </c:pt>
                <c:pt idx="13">
                  <c:v>2020</c:v>
                </c:pt>
                <c:pt idx="14">
                  <c:v>2021</c:v>
                </c:pt>
              </c:numCache>
            </c:numRef>
          </c:cat>
          <c:val>
            <c:numRef>
              <c:f>'Gr 08'!$E$59:$E$73</c:f>
              <c:numCache>
                <c:formatCode>0%</c:formatCode>
                <c:ptCount val="15"/>
                <c:pt idx="0">
                  <c:v>0.28157827312323852</c:v>
                </c:pt>
                <c:pt idx="1">
                  <c:v>0.2766834631241411</c:v>
                </c:pt>
                <c:pt idx="2">
                  <c:v>0.2874493927125506</c:v>
                </c:pt>
                <c:pt idx="3">
                  <c:v>0.30465068633476744</c:v>
                </c:pt>
                <c:pt idx="4">
                  <c:v>0.31085043988269795</c:v>
                </c:pt>
                <c:pt idx="5">
                  <c:v>0.29459303444294788</c:v>
                </c:pt>
                <c:pt idx="6">
                  <c:v>0.30494890803446201</c:v>
                </c:pt>
                <c:pt idx="7">
                  <c:v>0.296875</c:v>
                </c:pt>
                <c:pt idx="8">
                  <c:v>0.30660757453666398</c:v>
                </c:pt>
                <c:pt idx="9">
                  <c:v>0.28242548818088387</c:v>
                </c:pt>
                <c:pt idx="10">
                  <c:v>0.28999999999999998</c:v>
                </c:pt>
                <c:pt idx="11">
                  <c:v>0.3</c:v>
                </c:pt>
                <c:pt idx="12">
                  <c:v>0.32233615693267947</c:v>
                </c:pt>
                <c:pt idx="13">
                  <c:v>0.30353767215770999</c:v>
                </c:pt>
                <c:pt idx="14">
                  <c:v>0.34031170039544079</c:v>
                </c:pt>
              </c:numCache>
            </c:numRef>
          </c:val>
          <c:smooth val="0"/>
          <c:extLst>
            <c:ext xmlns:c16="http://schemas.microsoft.com/office/drawing/2014/chart" uri="{C3380CC4-5D6E-409C-BE32-E72D297353CC}">
              <c16:uniqueId val="{00000003-B492-422C-8E61-F9AA71719794}"/>
            </c:ext>
          </c:extLst>
        </c:ser>
        <c:dLbls>
          <c:showLegendKey val="0"/>
          <c:showVal val="0"/>
          <c:showCatName val="0"/>
          <c:showSerName val="0"/>
          <c:showPercent val="0"/>
          <c:showBubbleSize val="0"/>
        </c:dLbls>
        <c:marker val="1"/>
        <c:smooth val="0"/>
        <c:axId val="161948416"/>
        <c:axId val="161949952"/>
      </c:lineChart>
      <c:catAx>
        <c:axId val="1619484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949952"/>
        <c:crosses val="autoZero"/>
        <c:auto val="1"/>
        <c:lblAlgn val="ctr"/>
        <c:lblOffset val="100"/>
        <c:tickLblSkip val="2"/>
        <c:tickMarkSkip val="1"/>
        <c:noMultiLvlLbl val="0"/>
      </c:catAx>
      <c:valAx>
        <c:axId val="161949952"/>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948416"/>
        <c:crosses val="autoZero"/>
        <c:crossBetween val="midCat"/>
      </c:valAx>
      <c:spPr>
        <a:solidFill>
          <a:srgbClr val="FFFFFF"/>
        </a:solidFill>
        <a:ln w="12700">
          <a:solidFill>
            <a:srgbClr val="808080"/>
          </a:solidFill>
          <a:prstDash val="solid"/>
        </a:ln>
      </c:spPr>
    </c:plotArea>
    <c:legend>
      <c:legendPos val="r"/>
      <c:layout>
        <c:manualLayout>
          <c:xMode val="edge"/>
          <c:yMode val="edge"/>
          <c:x val="0.27083090349211769"/>
          <c:y val="7.3154001549280798E-2"/>
          <c:w val="0.56973029006573928"/>
          <c:h val="0.23085539539569949"/>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00"/>
            </a:pPr>
            <a:r>
              <a:rPr lang="fr-FR" sz="1400" b="1" i="0" baseline="0">
                <a:effectLst/>
              </a:rPr>
              <a:t>Durée des doctorats soutenus en 2021 par domaines scientifiques</a:t>
            </a:r>
            <a:endParaRPr lang="fr-FR" sz="1400">
              <a:effectLst/>
            </a:endParaRPr>
          </a:p>
        </c:rich>
      </c:tx>
      <c:layout/>
      <c:overlay val="0"/>
    </c:title>
    <c:autoTitleDeleted val="0"/>
    <c:plotArea>
      <c:layout>
        <c:manualLayout>
          <c:layoutTarget val="inner"/>
          <c:xMode val="edge"/>
          <c:yMode val="edge"/>
          <c:x val="5.1149663401332722E-2"/>
          <c:y val="0.15177978259154531"/>
          <c:w val="0.93306086127858079"/>
          <c:h val="0.70895071147705713"/>
        </c:manualLayout>
      </c:layout>
      <c:barChart>
        <c:barDir val="col"/>
        <c:grouping val="clustered"/>
        <c:varyColors val="0"/>
        <c:ser>
          <c:idx val="0"/>
          <c:order val="0"/>
          <c:tx>
            <c:strRef>
              <c:f>'Gr 08'!$P$4</c:f>
              <c:strCache>
                <c:ptCount val="1"/>
                <c:pt idx="0">
                  <c:v>Moins de 40 mois</c:v>
                </c:pt>
              </c:strCache>
            </c:strRef>
          </c:tx>
          <c:invertIfNegative val="0"/>
          <c:cat>
            <c:strRef>
              <c:f>'Gr 08'!$O$5:$O$8</c:f>
              <c:strCache>
                <c:ptCount val="4"/>
                <c:pt idx="0">
                  <c:v>Sciences exactes et applications</c:v>
                </c:pt>
                <c:pt idx="1">
                  <c:v>Sciences du vivant</c:v>
                </c:pt>
                <c:pt idx="2">
                  <c:v>Sciences humaines et sociales</c:v>
                </c:pt>
                <c:pt idx="3">
                  <c:v>Ensemble des disciplines</c:v>
                </c:pt>
              </c:strCache>
            </c:strRef>
          </c:cat>
          <c:val>
            <c:numRef>
              <c:f>'Gr 08'!$P$5:$P$8</c:f>
              <c:numCache>
                <c:formatCode>0</c:formatCode>
                <c:ptCount val="4"/>
                <c:pt idx="0">
                  <c:v>50</c:v>
                </c:pt>
                <c:pt idx="1">
                  <c:v>37</c:v>
                </c:pt>
                <c:pt idx="2">
                  <c:v>10</c:v>
                </c:pt>
                <c:pt idx="3">
                  <c:v>34</c:v>
                </c:pt>
              </c:numCache>
            </c:numRef>
          </c:val>
          <c:extLst>
            <c:ext xmlns:c16="http://schemas.microsoft.com/office/drawing/2014/chart" uri="{C3380CC4-5D6E-409C-BE32-E72D297353CC}">
              <c16:uniqueId val="{00000000-0B7A-4426-8BA4-3BFF2D169AF6}"/>
            </c:ext>
          </c:extLst>
        </c:ser>
        <c:ser>
          <c:idx val="1"/>
          <c:order val="1"/>
          <c:tx>
            <c:strRef>
              <c:f>'Gr 08'!$Q$4</c:f>
              <c:strCache>
                <c:ptCount val="1"/>
                <c:pt idx="0">
                  <c:v>De 40 mois 
à moins de 52 mois</c:v>
                </c:pt>
              </c:strCache>
            </c:strRef>
          </c:tx>
          <c:invertIfNegative val="0"/>
          <c:cat>
            <c:strRef>
              <c:f>'Gr 08'!$O$5:$O$8</c:f>
              <c:strCache>
                <c:ptCount val="4"/>
                <c:pt idx="0">
                  <c:v>Sciences exactes et applications</c:v>
                </c:pt>
                <c:pt idx="1">
                  <c:v>Sciences du vivant</c:v>
                </c:pt>
                <c:pt idx="2">
                  <c:v>Sciences humaines et sociales</c:v>
                </c:pt>
                <c:pt idx="3">
                  <c:v>Ensemble des disciplines</c:v>
                </c:pt>
              </c:strCache>
            </c:strRef>
          </c:cat>
          <c:val>
            <c:numRef>
              <c:f>'Gr 08'!$Q$5:$Q$8</c:f>
              <c:numCache>
                <c:formatCode>0</c:formatCode>
                <c:ptCount val="4"/>
                <c:pt idx="0">
                  <c:v>42</c:v>
                </c:pt>
                <c:pt idx="1">
                  <c:v>51</c:v>
                </c:pt>
                <c:pt idx="2">
                  <c:v>22</c:v>
                </c:pt>
                <c:pt idx="3">
                  <c:v>38</c:v>
                </c:pt>
              </c:numCache>
            </c:numRef>
          </c:val>
          <c:extLst>
            <c:ext xmlns:c16="http://schemas.microsoft.com/office/drawing/2014/chart" uri="{C3380CC4-5D6E-409C-BE32-E72D297353CC}">
              <c16:uniqueId val="{00000001-0B7A-4426-8BA4-3BFF2D169AF6}"/>
            </c:ext>
          </c:extLst>
        </c:ser>
        <c:ser>
          <c:idx val="2"/>
          <c:order val="2"/>
          <c:tx>
            <c:strRef>
              <c:f>'Gr 08'!$R$4</c:f>
              <c:strCache>
                <c:ptCount val="1"/>
                <c:pt idx="0">
                  <c:v>De 52 mois 
à moins de 72 mois</c:v>
                </c:pt>
              </c:strCache>
            </c:strRef>
          </c:tx>
          <c:invertIfNegative val="0"/>
          <c:cat>
            <c:strRef>
              <c:f>'Gr 08'!$O$5:$O$8</c:f>
              <c:strCache>
                <c:ptCount val="4"/>
                <c:pt idx="0">
                  <c:v>Sciences exactes et applications</c:v>
                </c:pt>
                <c:pt idx="1">
                  <c:v>Sciences du vivant</c:v>
                </c:pt>
                <c:pt idx="2">
                  <c:v>Sciences humaines et sociales</c:v>
                </c:pt>
                <c:pt idx="3">
                  <c:v>Ensemble des disciplines</c:v>
                </c:pt>
              </c:strCache>
            </c:strRef>
          </c:cat>
          <c:val>
            <c:numRef>
              <c:f>'Gr 08'!$R$5:$R$8</c:f>
              <c:numCache>
                <c:formatCode>0</c:formatCode>
                <c:ptCount val="4"/>
                <c:pt idx="0">
                  <c:v>7</c:v>
                </c:pt>
                <c:pt idx="1">
                  <c:v>11</c:v>
                </c:pt>
                <c:pt idx="2">
                  <c:v>34</c:v>
                </c:pt>
                <c:pt idx="3">
                  <c:v>17</c:v>
                </c:pt>
              </c:numCache>
            </c:numRef>
          </c:val>
          <c:extLst>
            <c:ext xmlns:c16="http://schemas.microsoft.com/office/drawing/2014/chart" uri="{C3380CC4-5D6E-409C-BE32-E72D297353CC}">
              <c16:uniqueId val="{00000002-0B7A-4426-8BA4-3BFF2D169AF6}"/>
            </c:ext>
          </c:extLst>
        </c:ser>
        <c:ser>
          <c:idx val="3"/>
          <c:order val="3"/>
          <c:tx>
            <c:strRef>
              <c:f>'Gr 08'!$S$4</c:f>
              <c:strCache>
                <c:ptCount val="1"/>
                <c:pt idx="0">
                  <c:v>Plus de 6 ans</c:v>
                </c:pt>
              </c:strCache>
            </c:strRef>
          </c:tx>
          <c:invertIfNegative val="0"/>
          <c:cat>
            <c:strRef>
              <c:f>'Gr 08'!$O$5:$O$8</c:f>
              <c:strCache>
                <c:ptCount val="4"/>
                <c:pt idx="0">
                  <c:v>Sciences exactes et applications</c:v>
                </c:pt>
                <c:pt idx="1">
                  <c:v>Sciences du vivant</c:v>
                </c:pt>
                <c:pt idx="2">
                  <c:v>Sciences humaines et sociales</c:v>
                </c:pt>
                <c:pt idx="3">
                  <c:v>Ensemble des disciplines</c:v>
                </c:pt>
              </c:strCache>
            </c:strRef>
          </c:cat>
          <c:val>
            <c:numRef>
              <c:f>'Gr 08'!$S$5:$S$8</c:f>
              <c:numCache>
                <c:formatCode>0</c:formatCode>
                <c:ptCount val="4"/>
                <c:pt idx="0">
                  <c:v>1</c:v>
                </c:pt>
                <c:pt idx="1">
                  <c:v>1</c:v>
                </c:pt>
                <c:pt idx="2">
                  <c:v>34</c:v>
                </c:pt>
                <c:pt idx="3">
                  <c:v>11</c:v>
                </c:pt>
              </c:numCache>
            </c:numRef>
          </c:val>
          <c:extLst>
            <c:ext xmlns:c16="http://schemas.microsoft.com/office/drawing/2014/chart" uri="{C3380CC4-5D6E-409C-BE32-E72D297353CC}">
              <c16:uniqueId val="{00000003-0B7A-4426-8BA4-3BFF2D169AF6}"/>
            </c:ext>
          </c:extLst>
        </c:ser>
        <c:dLbls>
          <c:showLegendKey val="0"/>
          <c:showVal val="0"/>
          <c:showCatName val="0"/>
          <c:showSerName val="0"/>
          <c:showPercent val="0"/>
          <c:showBubbleSize val="0"/>
        </c:dLbls>
        <c:gapWidth val="150"/>
        <c:axId val="160152192"/>
        <c:axId val="160158080"/>
      </c:barChart>
      <c:catAx>
        <c:axId val="160152192"/>
        <c:scaling>
          <c:orientation val="minMax"/>
        </c:scaling>
        <c:delete val="0"/>
        <c:axPos val="b"/>
        <c:numFmt formatCode="General" sourceLinked="0"/>
        <c:majorTickMark val="out"/>
        <c:minorTickMark val="none"/>
        <c:tickLblPos val="nextTo"/>
        <c:crossAx val="160158080"/>
        <c:crosses val="autoZero"/>
        <c:auto val="1"/>
        <c:lblAlgn val="ctr"/>
        <c:lblOffset val="100"/>
        <c:noMultiLvlLbl val="0"/>
      </c:catAx>
      <c:valAx>
        <c:axId val="160158080"/>
        <c:scaling>
          <c:orientation val="minMax"/>
        </c:scaling>
        <c:delete val="0"/>
        <c:axPos val="l"/>
        <c:majorGridlines/>
        <c:numFmt formatCode="0" sourceLinked="1"/>
        <c:majorTickMark val="out"/>
        <c:minorTickMark val="none"/>
        <c:tickLblPos val="nextTo"/>
        <c:crossAx val="160152192"/>
        <c:crosses val="autoZero"/>
        <c:crossBetween val="between"/>
      </c:valAx>
    </c:plotArea>
    <c:legend>
      <c:legendPos val="t"/>
      <c:layout>
        <c:manualLayout>
          <c:xMode val="edge"/>
          <c:yMode val="edge"/>
          <c:x val="0.11478342465638465"/>
          <c:y val="0.16462508875297399"/>
          <c:w val="0.77043315068723073"/>
          <c:h val="9.9420458650456539E-2"/>
        </c:manualLayout>
      </c:layout>
      <c:overlay val="1"/>
    </c:legend>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4"/>
          <c:order val="0"/>
          <c:tx>
            <c:strRef>
              <c:f>'Tab 11 serie1 aggrégé'!$A$8</c:f>
              <c:strCache>
                <c:ptCount val="1"/>
                <c:pt idx="0">
                  <c:v>    Contrat doctoral MESR</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aggrégé'!$B$8:$N$8</c:f>
              <c:numCache>
                <c:formatCode>0.0</c:formatCode>
                <c:ptCount val="13"/>
                <c:pt idx="0">
                  <c:v>31.6</c:v>
                </c:pt>
                <c:pt idx="1">
                  <c:v>31.2</c:v>
                </c:pt>
                <c:pt idx="2">
                  <c:v>32.5</c:v>
                </c:pt>
                <c:pt idx="3">
                  <c:v>30.9</c:v>
                </c:pt>
                <c:pt idx="4">
                  <c:v>31.9</c:v>
                </c:pt>
                <c:pt idx="5">
                  <c:v>32</c:v>
                </c:pt>
                <c:pt idx="6">
                  <c:v>33.9</c:v>
                </c:pt>
                <c:pt idx="7">
                  <c:v>33.6</c:v>
                </c:pt>
                <c:pt idx="8">
                  <c:v>34</c:v>
                </c:pt>
                <c:pt idx="9">
                  <c:v>34.299999999999997</c:v>
                </c:pt>
                <c:pt idx="10">
                  <c:v>40.299999999999997</c:v>
                </c:pt>
                <c:pt idx="11">
                  <c:v>41.4</c:v>
                </c:pt>
                <c:pt idx="12">
                  <c:v>40.24</c:v>
                </c:pt>
              </c:numCache>
            </c:numRef>
          </c:val>
          <c:smooth val="0"/>
          <c:extLst>
            <c:ext xmlns:c16="http://schemas.microsoft.com/office/drawing/2014/chart" uri="{C3380CC4-5D6E-409C-BE32-E72D297353CC}">
              <c16:uniqueId val="{00000000-0DD6-40C6-A0D2-B2BD82A8BA5F}"/>
            </c:ext>
          </c:extLst>
        </c:ser>
        <c:ser>
          <c:idx val="5"/>
          <c:order val="1"/>
          <c:tx>
            <c:strRef>
              <c:f>'Tab 11 serie1 aggrégé'!$A$9</c:f>
              <c:strCache>
                <c:ptCount val="1"/>
                <c:pt idx="0">
                  <c:v>    Convention industrielle de formation par la recherche (CIFRE) </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aggrégé'!$B$9:$N$9</c:f>
              <c:numCache>
                <c:formatCode>0.0</c:formatCode>
                <c:ptCount val="13"/>
                <c:pt idx="0">
                  <c:v>9.4</c:v>
                </c:pt>
                <c:pt idx="1">
                  <c:v>9.8000000000000007</c:v>
                </c:pt>
                <c:pt idx="2">
                  <c:v>9.9</c:v>
                </c:pt>
                <c:pt idx="3">
                  <c:v>9.9</c:v>
                </c:pt>
                <c:pt idx="4">
                  <c:v>9.3000000000000007</c:v>
                </c:pt>
                <c:pt idx="5">
                  <c:v>9.8000000000000007</c:v>
                </c:pt>
                <c:pt idx="6">
                  <c:v>9.4</c:v>
                </c:pt>
                <c:pt idx="7">
                  <c:v>9.5</c:v>
                </c:pt>
                <c:pt idx="8">
                  <c:v>10.6</c:v>
                </c:pt>
                <c:pt idx="9">
                  <c:v>10.199999999999999</c:v>
                </c:pt>
                <c:pt idx="10">
                  <c:v>9.8000000000000007</c:v>
                </c:pt>
                <c:pt idx="11">
                  <c:v>10.5</c:v>
                </c:pt>
                <c:pt idx="12">
                  <c:v>10.26</c:v>
                </c:pt>
              </c:numCache>
            </c:numRef>
          </c:val>
          <c:smooth val="0"/>
          <c:extLst>
            <c:ext xmlns:c16="http://schemas.microsoft.com/office/drawing/2014/chart" uri="{C3380CC4-5D6E-409C-BE32-E72D297353CC}">
              <c16:uniqueId val="{00000001-0DD6-40C6-A0D2-B2BD82A8BA5F}"/>
            </c:ext>
          </c:extLst>
        </c:ser>
        <c:ser>
          <c:idx val="6"/>
          <c:order val="2"/>
          <c:tx>
            <c:strRef>
              <c:f>'Tab 11 serie1 aggrégé'!$A$10</c:f>
              <c:strCache>
                <c:ptCount val="1"/>
                <c:pt idx="0">
                  <c:v>    Financement relevant d'un organisme de recherche </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aggrégé'!$B$10:$N$10</c:f>
              <c:numCache>
                <c:formatCode>0.0</c:formatCode>
                <c:ptCount val="13"/>
                <c:pt idx="0">
                  <c:v>11.2</c:v>
                </c:pt>
                <c:pt idx="1">
                  <c:v>12.2</c:v>
                </c:pt>
                <c:pt idx="2">
                  <c:v>10.9</c:v>
                </c:pt>
                <c:pt idx="3">
                  <c:v>11.4</c:v>
                </c:pt>
                <c:pt idx="4">
                  <c:v>11.2</c:v>
                </c:pt>
                <c:pt idx="5">
                  <c:v>10.9</c:v>
                </c:pt>
                <c:pt idx="6">
                  <c:v>10.4</c:v>
                </c:pt>
                <c:pt idx="7">
                  <c:v>10.3</c:v>
                </c:pt>
                <c:pt idx="8">
                  <c:v>10.5</c:v>
                </c:pt>
                <c:pt idx="9">
                  <c:v>10.7</c:v>
                </c:pt>
                <c:pt idx="10">
                  <c:v>12.5</c:v>
                </c:pt>
                <c:pt idx="11">
                  <c:v>12.5</c:v>
                </c:pt>
                <c:pt idx="12">
                  <c:v>16.13</c:v>
                </c:pt>
              </c:numCache>
            </c:numRef>
          </c:val>
          <c:smooth val="0"/>
          <c:extLst>
            <c:ext xmlns:c16="http://schemas.microsoft.com/office/drawing/2014/chart" uri="{C3380CC4-5D6E-409C-BE32-E72D297353CC}">
              <c16:uniqueId val="{00000002-0DD6-40C6-A0D2-B2BD82A8BA5F}"/>
            </c:ext>
          </c:extLst>
        </c:ser>
        <c:ser>
          <c:idx val="7"/>
          <c:order val="3"/>
          <c:tx>
            <c:strRef>
              <c:f>'Tab 11 serie1 aggrégé'!$A$11</c:f>
              <c:strCache>
                <c:ptCount val="1"/>
                <c:pt idx="0">
                  <c:v>    Allocations d'une collectivité territoriale </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aggrégé'!$B$11:$N$11</c:f>
              <c:numCache>
                <c:formatCode>0.0</c:formatCode>
                <c:ptCount val="13"/>
                <c:pt idx="0">
                  <c:v>7.9</c:v>
                </c:pt>
                <c:pt idx="1">
                  <c:v>8.1999999999999993</c:v>
                </c:pt>
                <c:pt idx="2">
                  <c:v>8.3000000000000007</c:v>
                </c:pt>
                <c:pt idx="3">
                  <c:v>8.1</c:v>
                </c:pt>
                <c:pt idx="4">
                  <c:v>8.4</c:v>
                </c:pt>
                <c:pt idx="5">
                  <c:v>7.9</c:v>
                </c:pt>
                <c:pt idx="6">
                  <c:v>7.9</c:v>
                </c:pt>
                <c:pt idx="7">
                  <c:v>7.4</c:v>
                </c:pt>
                <c:pt idx="8">
                  <c:v>7.6</c:v>
                </c:pt>
                <c:pt idx="9">
                  <c:v>7.3</c:v>
                </c:pt>
                <c:pt idx="10">
                  <c:v>6.6</c:v>
                </c:pt>
                <c:pt idx="11">
                  <c:v>6.9</c:v>
                </c:pt>
                <c:pt idx="12">
                  <c:v>6.33</c:v>
                </c:pt>
              </c:numCache>
            </c:numRef>
          </c:val>
          <c:smooth val="0"/>
          <c:extLst>
            <c:ext xmlns:c16="http://schemas.microsoft.com/office/drawing/2014/chart" uri="{C3380CC4-5D6E-409C-BE32-E72D297353CC}">
              <c16:uniqueId val="{00000003-0DD6-40C6-A0D2-B2BD82A8BA5F}"/>
            </c:ext>
          </c:extLst>
        </c:ser>
        <c:ser>
          <c:idx val="8"/>
          <c:order val="4"/>
          <c:tx>
            <c:strRef>
              <c:f>'Tab 11 serie1 aggrégé'!$A$12</c:f>
              <c:strCache>
                <c:ptCount val="1"/>
                <c:pt idx="0">
                  <c:v>    Financement pour doctorants étrangers 1</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aggrégé'!$B$12:$N$12</c:f>
              <c:numCache>
                <c:formatCode>0.0</c:formatCode>
                <c:ptCount val="13"/>
                <c:pt idx="0">
                  <c:v>16.2</c:v>
                </c:pt>
                <c:pt idx="1">
                  <c:v>16.399999999999999</c:v>
                </c:pt>
                <c:pt idx="2">
                  <c:v>16.899999999999999</c:v>
                </c:pt>
                <c:pt idx="3">
                  <c:v>16.399999999999999</c:v>
                </c:pt>
                <c:pt idx="4">
                  <c:v>17.100000000000001</c:v>
                </c:pt>
                <c:pt idx="5">
                  <c:v>17.5</c:v>
                </c:pt>
                <c:pt idx="6">
                  <c:v>17.5</c:v>
                </c:pt>
                <c:pt idx="7">
                  <c:v>16.100000000000001</c:v>
                </c:pt>
                <c:pt idx="8">
                  <c:v>16.7</c:v>
                </c:pt>
                <c:pt idx="9">
                  <c:v>15.8</c:v>
                </c:pt>
                <c:pt idx="10">
                  <c:v>14.4</c:v>
                </c:pt>
                <c:pt idx="11">
                  <c:v>12.8</c:v>
                </c:pt>
                <c:pt idx="12">
                  <c:v>11.82</c:v>
                </c:pt>
              </c:numCache>
            </c:numRef>
          </c:val>
          <c:smooth val="0"/>
          <c:extLst>
            <c:ext xmlns:c16="http://schemas.microsoft.com/office/drawing/2014/chart" uri="{C3380CC4-5D6E-409C-BE32-E72D297353CC}">
              <c16:uniqueId val="{00000004-0DD6-40C6-A0D2-B2BD82A8BA5F}"/>
            </c:ext>
          </c:extLst>
        </c:ser>
        <c:ser>
          <c:idx val="9"/>
          <c:order val="5"/>
          <c:tx>
            <c:strRef>
              <c:f>'Tab 11 serie1 aggrégé'!$A$13</c:f>
              <c:strCache>
                <c:ptCount val="1"/>
                <c:pt idx="0">
                  <c:v>    Autres financements </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aggrégé'!$B$13:$N$13</c:f>
              <c:numCache>
                <c:formatCode>0.0</c:formatCode>
                <c:ptCount val="13"/>
                <c:pt idx="0">
                  <c:v>23.7</c:v>
                </c:pt>
                <c:pt idx="1">
                  <c:v>22.3</c:v>
                </c:pt>
                <c:pt idx="2">
                  <c:v>21.5</c:v>
                </c:pt>
                <c:pt idx="3">
                  <c:v>23.4</c:v>
                </c:pt>
                <c:pt idx="4">
                  <c:v>22.2</c:v>
                </c:pt>
                <c:pt idx="5">
                  <c:v>21.9</c:v>
                </c:pt>
                <c:pt idx="6">
                  <c:v>20.9</c:v>
                </c:pt>
                <c:pt idx="7">
                  <c:v>23.1</c:v>
                </c:pt>
                <c:pt idx="8">
                  <c:v>20.6</c:v>
                </c:pt>
                <c:pt idx="9">
                  <c:v>21.7</c:v>
                </c:pt>
                <c:pt idx="10">
                  <c:v>16.399999999999999</c:v>
                </c:pt>
                <c:pt idx="11">
                  <c:v>15.9</c:v>
                </c:pt>
                <c:pt idx="12">
                  <c:v>15.22</c:v>
                </c:pt>
              </c:numCache>
            </c:numRef>
          </c:val>
          <c:smooth val="0"/>
          <c:extLst>
            <c:ext xmlns:c16="http://schemas.microsoft.com/office/drawing/2014/chart" uri="{C3380CC4-5D6E-409C-BE32-E72D297353CC}">
              <c16:uniqueId val="{00000005-0DD6-40C6-A0D2-B2BD82A8BA5F}"/>
            </c:ext>
          </c:extLst>
        </c:ser>
        <c:ser>
          <c:idx val="11"/>
          <c:order val="6"/>
          <c:tx>
            <c:strRef>
              <c:f>'Tab 11 serie1 aggrégé'!$A$16</c:f>
              <c:strCache>
                <c:ptCount val="1"/>
                <c:pt idx="0">
                  <c:v>2-Part des doctorants non financés et exerçant une activité salariée</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aggrégé'!$B$16:$N$16</c:f>
              <c:numCache>
                <c:formatCode>0.0</c:formatCode>
                <c:ptCount val="13"/>
                <c:pt idx="0">
                  <c:v>16.7</c:v>
                </c:pt>
                <c:pt idx="1">
                  <c:v>17.600000000000001</c:v>
                </c:pt>
                <c:pt idx="2">
                  <c:v>19.899999999999999</c:v>
                </c:pt>
                <c:pt idx="3">
                  <c:v>19.399999999999999</c:v>
                </c:pt>
                <c:pt idx="4">
                  <c:v>18.600000000000001</c:v>
                </c:pt>
                <c:pt idx="5">
                  <c:v>17.489438744719372</c:v>
                </c:pt>
                <c:pt idx="6">
                  <c:v>17.100000000000001</c:v>
                </c:pt>
                <c:pt idx="7">
                  <c:v>16.899999999999999</c:v>
                </c:pt>
                <c:pt idx="8">
                  <c:v>17</c:v>
                </c:pt>
                <c:pt idx="9">
                  <c:v>17.213541666666668</c:v>
                </c:pt>
                <c:pt idx="10">
                  <c:v>16.786817713697221</c:v>
                </c:pt>
                <c:pt idx="11">
                  <c:v>16.480162767039676</c:v>
                </c:pt>
                <c:pt idx="12">
                  <c:v>15.535732490569886</c:v>
                </c:pt>
              </c:numCache>
            </c:numRef>
          </c:val>
          <c:smooth val="0"/>
          <c:extLst>
            <c:ext xmlns:c16="http://schemas.microsoft.com/office/drawing/2014/chart" uri="{C3380CC4-5D6E-409C-BE32-E72D297353CC}">
              <c16:uniqueId val="{00000006-0DD6-40C6-A0D2-B2BD82A8BA5F}"/>
            </c:ext>
          </c:extLst>
        </c:ser>
        <c:ser>
          <c:idx val="13"/>
          <c:order val="7"/>
          <c:tx>
            <c:strRef>
              <c:f>'Tab 11 serie1 aggrégé'!$A$18</c:f>
              <c:strCache>
                <c:ptCount val="1"/>
                <c:pt idx="0">
                  <c:v>3-Part des doctorants sans activité rémunérée (en %)</c:v>
                </c:pt>
              </c:strCache>
            </c:strRef>
          </c:tx>
          <c:marker>
            <c:symbol val="none"/>
          </c:marker>
          <c:cat>
            <c:strRef>
              <c:f>'Tab 11 serie1 aggrégé'!$B$3:$N$3</c:f>
              <c:strCache>
                <c:ptCount val="13"/>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strCache>
            </c:strRef>
          </c:cat>
          <c:val>
            <c:numRef>
              <c:f>'Tab 11 serie1 aggrégé'!$B$18:$N$18</c:f>
              <c:numCache>
                <c:formatCode>0.0</c:formatCode>
                <c:ptCount val="13"/>
                <c:pt idx="0">
                  <c:v>14.6</c:v>
                </c:pt>
                <c:pt idx="1">
                  <c:v>15.3</c:v>
                </c:pt>
                <c:pt idx="2">
                  <c:v>13.5</c:v>
                </c:pt>
                <c:pt idx="3">
                  <c:v>12.5</c:v>
                </c:pt>
                <c:pt idx="4">
                  <c:v>11.9</c:v>
                </c:pt>
                <c:pt idx="5">
                  <c:v>10.730235365117682</c:v>
                </c:pt>
                <c:pt idx="6">
                  <c:v>11</c:v>
                </c:pt>
                <c:pt idx="7">
                  <c:v>10.7</c:v>
                </c:pt>
                <c:pt idx="8">
                  <c:v>10.4</c:v>
                </c:pt>
                <c:pt idx="9">
                  <c:v>8.3854166666666661</c:v>
                </c:pt>
                <c:pt idx="10">
                  <c:v>9.474768280123584</c:v>
                </c:pt>
                <c:pt idx="11">
                  <c:v>9.3591047812817898</c:v>
                </c:pt>
                <c:pt idx="12">
                  <c:v>7</c:v>
                </c:pt>
              </c:numCache>
            </c:numRef>
          </c:val>
          <c:smooth val="0"/>
          <c:extLst>
            <c:ext xmlns:c16="http://schemas.microsoft.com/office/drawing/2014/chart" uri="{C3380CC4-5D6E-409C-BE32-E72D297353CC}">
              <c16:uniqueId val="{00000007-0DD6-40C6-A0D2-B2BD82A8BA5F}"/>
            </c:ext>
          </c:extLst>
        </c:ser>
        <c:dLbls>
          <c:showLegendKey val="0"/>
          <c:showVal val="0"/>
          <c:showCatName val="0"/>
          <c:showSerName val="0"/>
          <c:showPercent val="0"/>
          <c:showBubbleSize val="0"/>
        </c:dLbls>
        <c:smooth val="0"/>
        <c:axId val="162598272"/>
        <c:axId val="162600064"/>
      </c:lineChart>
      <c:catAx>
        <c:axId val="162598272"/>
        <c:scaling>
          <c:orientation val="minMax"/>
        </c:scaling>
        <c:delete val="0"/>
        <c:axPos val="b"/>
        <c:numFmt formatCode="General" sourceLinked="0"/>
        <c:majorTickMark val="out"/>
        <c:minorTickMark val="none"/>
        <c:tickLblPos val="nextTo"/>
        <c:crossAx val="162600064"/>
        <c:crosses val="autoZero"/>
        <c:auto val="1"/>
        <c:lblAlgn val="ctr"/>
        <c:lblOffset val="100"/>
        <c:noMultiLvlLbl val="0"/>
      </c:catAx>
      <c:valAx>
        <c:axId val="162600064"/>
        <c:scaling>
          <c:orientation val="minMax"/>
        </c:scaling>
        <c:delete val="0"/>
        <c:axPos val="l"/>
        <c:majorGridlines/>
        <c:numFmt formatCode="0" sourceLinked="0"/>
        <c:majorTickMark val="out"/>
        <c:minorTickMark val="none"/>
        <c:tickLblPos val="nextTo"/>
        <c:crossAx val="162598272"/>
        <c:crosses val="autoZero"/>
        <c:crossBetween val="midCat"/>
      </c:valAx>
    </c:plotArea>
    <c:legend>
      <c:legendPos val="r"/>
      <c:layout>
        <c:manualLayout>
          <c:xMode val="edge"/>
          <c:yMode val="edge"/>
          <c:x val="0.64688645030951797"/>
          <c:y val="9.065151763221091E-2"/>
          <c:w val="0.33992673878571622"/>
          <c:h val="0.90934848236778909"/>
        </c:manualLayout>
      </c:layout>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724275502470911"/>
          <c:y val="7.9685585080070245E-2"/>
          <c:w val="0.71611849116630089"/>
          <c:h val="0.83001597809758232"/>
        </c:manualLayout>
      </c:layout>
      <c:barChart>
        <c:barDir val="bar"/>
        <c:grouping val="clustered"/>
        <c:varyColors val="0"/>
        <c:ser>
          <c:idx val="0"/>
          <c:order val="0"/>
          <c:tx>
            <c:strRef>
              <c:f>'Gr12 Taux accès'!$B$3</c:f>
              <c:strCache>
                <c:ptCount val="1"/>
                <c:pt idx="0">
                  <c:v>Ensemble doctorat ou équivalent</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'Gr12 Taux accès'!$A$4:$A$40</c:f>
              <c:strCache>
                <c:ptCount val="37"/>
                <c:pt idx="0">
                  <c:v>Suisse</c:v>
                </c:pt>
                <c:pt idx="1">
                  <c:v>Allemagne</c:v>
                </c:pt>
                <c:pt idx="2">
                  <c:v>Royaume-Uni</c:v>
                </c:pt>
                <c:pt idx="3">
                  <c:v>Rép. tchèque</c:v>
                </c:pt>
                <c:pt idx="4">
                  <c:v>Slovénie</c:v>
                </c:pt>
                <c:pt idx="5">
                  <c:v>Irlande</c:v>
                </c:pt>
                <c:pt idx="6">
                  <c:v>Espagne</c:v>
                </c:pt>
                <c:pt idx="7">
                  <c:v>Danemark</c:v>
                </c:pt>
                <c:pt idx="8">
                  <c:v>Autriche</c:v>
                </c:pt>
                <c:pt idx="9">
                  <c:v> FRANCE </c:v>
                </c:pt>
                <c:pt idx="10">
                  <c:v>Portugal</c:v>
                </c:pt>
                <c:pt idx="11">
                  <c:v>Slovaquie</c:v>
                </c:pt>
                <c:pt idx="12">
                  <c:v>Corée</c:v>
                </c:pt>
                <c:pt idx="13">
                  <c:v>Australie</c:v>
                </c:pt>
                <c:pt idx="14">
                  <c:v>Luxembourg</c:v>
                </c:pt>
                <c:pt idx="15">
                  <c:v>Estonie</c:v>
                </c:pt>
                <c:pt idx="16">
                  <c:v>Nouvelle-Zélande</c:v>
                </c:pt>
                <c:pt idx="17">
                  <c:v>Norvège</c:v>
                </c:pt>
                <c:pt idx="18">
                  <c:v>Grèce</c:v>
                </c:pt>
                <c:pt idx="19">
                  <c:v>Italie</c:v>
                </c:pt>
                <c:pt idx="20">
                  <c:v>Hongrie</c:v>
                </c:pt>
                <c:pt idx="21">
                  <c:v>Pologne</c:v>
                </c:pt>
                <c:pt idx="22">
                  <c:v>Suède</c:v>
                </c:pt>
                <c:pt idx="23">
                  <c:v>Canada</c:v>
                </c:pt>
                <c:pt idx="24">
                  <c:v>Finlande</c:v>
                </c:pt>
                <c:pt idx="25">
                  <c:v>Lituanie</c:v>
                </c:pt>
                <c:pt idx="26">
                  <c:v>Lettonie</c:v>
                </c:pt>
                <c:pt idx="27">
                  <c:v>Islande</c:v>
                </c:pt>
                <c:pt idx="28">
                  <c:v>États-Unis</c:v>
                </c:pt>
                <c:pt idx="29">
                  <c:v>Turquie</c:v>
                </c:pt>
                <c:pt idx="30">
                  <c:v>Israël</c:v>
                </c:pt>
                <c:pt idx="31">
                  <c:v>Japon</c:v>
                </c:pt>
                <c:pt idx="32">
                  <c:v>Chili</c:v>
                </c:pt>
                <c:pt idx="33">
                  <c:v>Mexique</c:v>
                </c:pt>
                <c:pt idx="34">
                  <c:v>Colombie</c:v>
                </c:pt>
                <c:pt idx="35">
                  <c:v>Moyenne OCDE</c:v>
                </c:pt>
                <c:pt idx="36">
                  <c:v>Moyenne UE 22</c:v>
                </c:pt>
              </c:strCache>
            </c:strRef>
          </c:cat>
          <c:val>
            <c:numRef>
              <c:f>'Gr12 Taux accès'!$B$4:$B$40</c:f>
              <c:numCache>
                <c:formatCode>_(* #\ ##0.0_);_(* \(#\ ##0.0\);_(* "-"??_);_(@_)</c:formatCode>
                <c:ptCount val="37"/>
                <c:pt idx="0">
                  <c:v>3.609</c:v>
                </c:pt>
                <c:pt idx="1">
                  <c:v>2.8319999999999999</c:v>
                </c:pt>
                <c:pt idx="2">
                  <c:v>2.7989999999999999</c:v>
                </c:pt>
                <c:pt idx="3">
                  <c:v>2.4950000000000001</c:v>
                </c:pt>
                <c:pt idx="4">
                  <c:v>2.46</c:v>
                </c:pt>
                <c:pt idx="5">
                  <c:v>2.0329999999999999</c:v>
                </c:pt>
                <c:pt idx="6">
                  <c:v>1.9390000000000001</c:v>
                </c:pt>
                <c:pt idx="7">
                  <c:v>1.9219999999999999</c:v>
                </c:pt>
                <c:pt idx="8">
                  <c:v>1.8979999999999999</c:v>
                </c:pt>
                <c:pt idx="9">
                  <c:v>1.825</c:v>
                </c:pt>
                <c:pt idx="10">
                  <c:v>1.6739999999999999</c:v>
                </c:pt>
                <c:pt idx="11">
                  <c:v>1.633</c:v>
                </c:pt>
                <c:pt idx="12">
                  <c:v>1.544</c:v>
                </c:pt>
                <c:pt idx="13">
                  <c:v>1.5049999999999999</c:v>
                </c:pt>
                <c:pt idx="14">
                  <c:v>1.399</c:v>
                </c:pt>
                <c:pt idx="15">
                  <c:v>1.347</c:v>
                </c:pt>
                <c:pt idx="16">
                  <c:v>1.329</c:v>
                </c:pt>
                <c:pt idx="17">
                  <c:v>1.3129999999999999</c:v>
                </c:pt>
                <c:pt idx="18">
                  <c:v>1.3069999999999999</c:v>
                </c:pt>
                <c:pt idx="19">
                  <c:v>1.216</c:v>
                </c:pt>
                <c:pt idx="20">
                  <c:v>1.1639999999999999</c:v>
                </c:pt>
                <c:pt idx="21">
                  <c:v>1.1419999999999999</c:v>
                </c:pt>
                <c:pt idx="22">
                  <c:v>1.113</c:v>
                </c:pt>
                <c:pt idx="23">
                  <c:v>1.0529999999999999</c:v>
                </c:pt>
                <c:pt idx="24">
                  <c:v>1.0049999999999999</c:v>
                </c:pt>
                <c:pt idx="25">
                  <c:v>0.86299999999999999</c:v>
                </c:pt>
                <c:pt idx="26">
                  <c:v>0.82</c:v>
                </c:pt>
                <c:pt idx="27">
                  <c:v>0.77800000000000002</c:v>
                </c:pt>
                <c:pt idx="28">
                  <c:v>0.75600000000000001</c:v>
                </c:pt>
                <c:pt idx="29">
                  <c:v>0.73099999999999998</c:v>
                </c:pt>
                <c:pt idx="30">
                  <c:v>0.70899999999999996</c:v>
                </c:pt>
                <c:pt idx="31">
                  <c:v>0.67400000000000004</c:v>
                </c:pt>
                <c:pt idx="32">
                  <c:v>0.189</c:v>
                </c:pt>
                <c:pt idx="33">
                  <c:v>0.161</c:v>
                </c:pt>
                <c:pt idx="34">
                  <c:v>2.4E-2</c:v>
                </c:pt>
                <c:pt idx="35">
                  <c:v>1.407</c:v>
                </c:pt>
                <c:pt idx="36">
                  <c:v>1.6040000000000001</c:v>
                </c:pt>
              </c:numCache>
            </c:numRef>
          </c:val>
          <c:extLst>
            <c:ext xmlns:c16="http://schemas.microsoft.com/office/drawing/2014/chart" uri="{C3380CC4-5D6E-409C-BE32-E72D297353CC}">
              <c16:uniqueId val="{00000000-698E-4527-899F-6C28616C7BFF}"/>
            </c:ext>
          </c:extLst>
        </c:ser>
        <c:ser>
          <c:idx val="1"/>
          <c:order val="1"/>
          <c:tx>
            <c:strRef>
              <c:f>'Gr12 Taux accès'!$C$3</c:f>
              <c:strCache>
                <c:ptCount val="1"/>
                <c:pt idx="0">
                  <c:v>hors étudiants internationaux</c:v>
                </c:pt>
              </c:strCache>
            </c:strRef>
          </c:tx>
          <c:invertIfNegative val="0"/>
          <c:cat>
            <c:strRef>
              <c:f>'Gr12 Taux accès'!$A$4:$A$40</c:f>
              <c:strCache>
                <c:ptCount val="37"/>
                <c:pt idx="0">
                  <c:v>Suisse</c:v>
                </c:pt>
                <c:pt idx="1">
                  <c:v>Allemagne</c:v>
                </c:pt>
                <c:pt idx="2">
                  <c:v>Royaume-Uni</c:v>
                </c:pt>
                <c:pt idx="3">
                  <c:v>Rép. tchèque</c:v>
                </c:pt>
                <c:pt idx="4">
                  <c:v>Slovénie</c:v>
                </c:pt>
                <c:pt idx="5">
                  <c:v>Irlande</c:v>
                </c:pt>
                <c:pt idx="6">
                  <c:v>Espagne</c:v>
                </c:pt>
                <c:pt idx="7">
                  <c:v>Danemark</c:v>
                </c:pt>
                <c:pt idx="8">
                  <c:v>Autriche</c:v>
                </c:pt>
                <c:pt idx="9">
                  <c:v> FRANCE </c:v>
                </c:pt>
                <c:pt idx="10">
                  <c:v>Portugal</c:v>
                </c:pt>
                <c:pt idx="11">
                  <c:v>Slovaquie</c:v>
                </c:pt>
                <c:pt idx="12">
                  <c:v>Corée</c:v>
                </c:pt>
                <c:pt idx="13">
                  <c:v>Australie</c:v>
                </c:pt>
                <c:pt idx="14">
                  <c:v>Luxembourg</c:v>
                </c:pt>
                <c:pt idx="15">
                  <c:v>Estonie</c:v>
                </c:pt>
                <c:pt idx="16">
                  <c:v>Nouvelle-Zélande</c:v>
                </c:pt>
                <c:pt idx="17">
                  <c:v>Norvège</c:v>
                </c:pt>
                <c:pt idx="18">
                  <c:v>Grèce</c:v>
                </c:pt>
                <c:pt idx="19">
                  <c:v>Italie</c:v>
                </c:pt>
                <c:pt idx="20">
                  <c:v>Hongrie</c:v>
                </c:pt>
                <c:pt idx="21">
                  <c:v>Pologne</c:v>
                </c:pt>
                <c:pt idx="22">
                  <c:v>Suède</c:v>
                </c:pt>
                <c:pt idx="23">
                  <c:v>Canada</c:v>
                </c:pt>
                <c:pt idx="24">
                  <c:v>Finlande</c:v>
                </c:pt>
                <c:pt idx="25">
                  <c:v>Lituanie</c:v>
                </c:pt>
                <c:pt idx="26">
                  <c:v>Lettonie</c:v>
                </c:pt>
                <c:pt idx="27">
                  <c:v>Islande</c:v>
                </c:pt>
                <c:pt idx="28">
                  <c:v>États-Unis</c:v>
                </c:pt>
                <c:pt idx="29">
                  <c:v>Turquie</c:v>
                </c:pt>
                <c:pt idx="30">
                  <c:v>Israël</c:v>
                </c:pt>
                <c:pt idx="31">
                  <c:v>Japon</c:v>
                </c:pt>
                <c:pt idx="32">
                  <c:v>Chili</c:v>
                </c:pt>
                <c:pt idx="33">
                  <c:v>Mexique</c:v>
                </c:pt>
                <c:pt idx="34">
                  <c:v>Colombie</c:v>
                </c:pt>
                <c:pt idx="35">
                  <c:v>Moyenne OCDE</c:v>
                </c:pt>
                <c:pt idx="36">
                  <c:v>Moyenne UE 22</c:v>
                </c:pt>
              </c:strCache>
            </c:strRef>
          </c:cat>
          <c:val>
            <c:numRef>
              <c:f>'Gr12 Taux accès'!$C$4:$C$40</c:f>
              <c:numCache>
                <c:formatCode>_(* #\ ##0.0_);_(* \(#\ ##0.0\);_(* "-"??_);_(@_)</c:formatCode>
                <c:ptCount val="37"/>
                <c:pt idx="0">
                  <c:v>1.5029999999999999</c:v>
                </c:pt>
                <c:pt idx="1">
                  <c:v>0</c:v>
                </c:pt>
                <c:pt idx="2">
                  <c:v>1.5349999999999999</c:v>
                </c:pt>
                <c:pt idx="3">
                  <c:v>1.89</c:v>
                </c:pt>
                <c:pt idx="4">
                  <c:v>2.016</c:v>
                </c:pt>
                <c:pt idx="5">
                  <c:v>1.1759999999999999</c:v>
                </c:pt>
                <c:pt idx="6">
                  <c:v>1.67</c:v>
                </c:pt>
                <c:pt idx="7">
                  <c:v>1.0469999999999999</c:v>
                </c:pt>
                <c:pt idx="8">
                  <c:v>1.149</c:v>
                </c:pt>
                <c:pt idx="9">
                  <c:v>0</c:v>
                </c:pt>
                <c:pt idx="10">
                  <c:v>1.226</c:v>
                </c:pt>
                <c:pt idx="11">
                  <c:v>1.528</c:v>
                </c:pt>
                <c:pt idx="12">
                  <c:v>1.149</c:v>
                </c:pt>
                <c:pt idx="13">
                  <c:v>0.748</c:v>
                </c:pt>
                <c:pt idx="14">
                  <c:v>0.156</c:v>
                </c:pt>
                <c:pt idx="15">
                  <c:v>0.81100000000000005</c:v>
                </c:pt>
                <c:pt idx="16">
                  <c:v>0.54700000000000004</c:v>
                </c:pt>
                <c:pt idx="17">
                  <c:v>0.75700000000000001</c:v>
                </c:pt>
                <c:pt idx="18">
                  <c:v>1.3069999999999999</c:v>
                </c:pt>
                <c:pt idx="19">
                  <c:v>1.0840000000000001</c:v>
                </c:pt>
                <c:pt idx="20">
                  <c:v>0.87</c:v>
                </c:pt>
                <c:pt idx="21">
                  <c:v>0</c:v>
                </c:pt>
                <c:pt idx="22">
                  <c:v>0.504</c:v>
                </c:pt>
                <c:pt idx="23">
                  <c:v>0.60199999999999998</c:v>
                </c:pt>
                <c:pt idx="24">
                  <c:v>0.55200000000000005</c:v>
                </c:pt>
                <c:pt idx="25">
                  <c:v>0.753</c:v>
                </c:pt>
                <c:pt idx="26">
                  <c:v>0.72299999999999998</c:v>
                </c:pt>
                <c:pt idx="27">
                  <c:v>0.35399999999999998</c:v>
                </c:pt>
                <c:pt idx="28">
                  <c:v>0.51100000000000001</c:v>
                </c:pt>
                <c:pt idx="29">
                  <c:v>0.65700000000000003</c:v>
                </c:pt>
                <c:pt idx="30">
                  <c:v>0.60499999999999998</c:v>
                </c:pt>
                <c:pt idx="31">
                  <c:v>0</c:v>
                </c:pt>
                <c:pt idx="32">
                  <c:v>0.13900000000000001</c:v>
                </c:pt>
                <c:pt idx="33">
                  <c:v>0</c:v>
                </c:pt>
                <c:pt idx="34">
                  <c:v>2.1999999999999999E-2</c:v>
                </c:pt>
                <c:pt idx="35">
                  <c:v>0.92</c:v>
                </c:pt>
                <c:pt idx="36">
                  <c:v>1.0860000000000001</c:v>
                </c:pt>
              </c:numCache>
            </c:numRef>
          </c:val>
          <c:extLst>
            <c:ext xmlns:c16="http://schemas.microsoft.com/office/drawing/2014/chart" uri="{C3380CC4-5D6E-409C-BE32-E72D297353CC}">
              <c16:uniqueId val="{00000001-698E-4527-899F-6C28616C7BFF}"/>
            </c:ext>
          </c:extLst>
        </c:ser>
        <c:dLbls>
          <c:showLegendKey val="0"/>
          <c:showVal val="0"/>
          <c:showCatName val="0"/>
          <c:showSerName val="0"/>
          <c:showPercent val="0"/>
          <c:showBubbleSize val="0"/>
        </c:dLbls>
        <c:gapWidth val="50"/>
        <c:axId val="203036544"/>
        <c:axId val="203038080"/>
      </c:barChart>
      <c:catAx>
        <c:axId val="203036544"/>
        <c:scaling>
          <c:orientation val="maxMin"/>
        </c:scaling>
        <c:delete val="0"/>
        <c:axPos val="l"/>
        <c:numFmt formatCode="General" sourceLinked="0"/>
        <c:majorTickMark val="out"/>
        <c:minorTickMark val="none"/>
        <c:tickLblPos val="nextTo"/>
        <c:txPr>
          <a:bodyPr/>
          <a:lstStyle/>
          <a:p>
            <a:pPr>
              <a:defRPr sz="1000">
                <a:latin typeface="+mn-lt"/>
                <a:cs typeface="Arial" panose="020B0604020202020204" pitchFamily="34" charset="0"/>
              </a:defRPr>
            </a:pPr>
            <a:endParaRPr lang="fr-FR"/>
          </a:p>
        </c:txPr>
        <c:crossAx val="203038080"/>
        <c:crosses val="autoZero"/>
        <c:auto val="1"/>
        <c:lblAlgn val="ctr"/>
        <c:lblOffset val="100"/>
        <c:noMultiLvlLbl val="0"/>
      </c:catAx>
      <c:valAx>
        <c:axId val="203038080"/>
        <c:scaling>
          <c:orientation val="minMax"/>
          <c:max val="4"/>
        </c:scaling>
        <c:delete val="0"/>
        <c:axPos val="t"/>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03036544"/>
        <c:crosses val="autoZero"/>
        <c:crossBetween val="between"/>
        <c:majorUnit val="1"/>
      </c:valAx>
    </c:plotArea>
    <c:legend>
      <c:legendPos val="r"/>
      <c:layout>
        <c:manualLayout>
          <c:xMode val="edge"/>
          <c:yMode val="edge"/>
          <c:x val="0.6189175109088777"/>
          <c:y val="0.5181224509389406"/>
          <c:w val="0.3334087522910168"/>
          <c:h val="8.9257561360482116E-2"/>
        </c:manualLayout>
      </c:layout>
      <c:overlay val="0"/>
      <c:spPr>
        <a:solidFill>
          <a:schemeClr val="bg1"/>
        </a:solidFill>
        <a:ln>
          <a:solidFill>
            <a:schemeClr val="accent1"/>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ysClr val="windowText" lastClr="000000"/>
      </a:solidFill>
    </a:ln>
  </c:sp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latin typeface="+mn-lt"/>
              </a:defRPr>
            </a:pPr>
            <a:r>
              <a:rPr lang="fr-FR" sz="1050" b="1">
                <a:effectLst/>
                <a:latin typeface="+mn-lt"/>
                <a:cs typeface="Arial" panose="020B0604020202020204" pitchFamily="34" charset="0"/>
              </a:rPr>
              <a:t>Taux de premier accès des femmes (%) en doctorat*</a:t>
            </a:r>
            <a:r>
              <a:rPr lang="fr-FR" sz="1050" b="1" baseline="0">
                <a:effectLst/>
                <a:latin typeface="+mn-lt"/>
                <a:cs typeface="Arial" panose="020B0604020202020204" pitchFamily="34" charset="0"/>
              </a:rPr>
              <a:t> </a:t>
            </a:r>
            <a:r>
              <a:rPr lang="fr-FR" sz="1050" b="1">
                <a:effectLst/>
                <a:latin typeface="+mn-lt"/>
                <a:cs typeface="Arial" panose="020B0604020202020204" pitchFamily="34" charset="0"/>
              </a:rPr>
              <a:t>ou niveau équivalent (2019)</a:t>
            </a:r>
            <a:r>
              <a:rPr lang="fr-FR" sz="1050" b="1" baseline="0">
                <a:effectLst/>
                <a:latin typeface="+mn-lt"/>
                <a:cs typeface="Arial" panose="020B0604020202020204" pitchFamily="34" charset="0"/>
              </a:rPr>
              <a:t>, </a:t>
            </a:r>
            <a:r>
              <a:rPr lang="fr-FR" sz="1050" b="1">
                <a:effectLst/>
                <a:latin typeface="+mn-lt"/>
                <a:cs typeface="Arial" panose="020B0604020202020204" pitchFamily="34" charset="0"/>
              </a:rPr>
              <a:t>dans les pays OCDE</a:t>
            </a:r>
            <a:endParaRPr lang="fr-FR" sz="1050">
              <a:effectLst/>
              <a:latin typeface="+mn-lt"/>
              <a:cs typeface="Arial" panose="020B0604020202020204" pitchFamily="34" charset="0"/>
            </a:endParaRPr>
          </a:p>
        </c:rich>
      </c:tx>
      <c:layout>
        <c:manualLayout>
          <c:xMode val="edge"/>
          <c:yMode val="edge"/>
          <c:x val="0.11107195301027899"/>
          <c:y val="9.4284013143339906E-3"/>
        </c:manualLayout>
      </c:layout>
      <c:overlay val="0"/>
    </c:title>
    <c:autoTitleDeleted val="0"/>
    <c:plotArea>
      <c:layout>
        <c:manualLayout>
          <c:layoutTarget val="inner"/>
          <c:xMode val="edge"/>
          <c:yMode val="edge"/>
          <c:x val="0.29530519037543213"/>
          <c:y val="9.9550802255491358E-2"/>
          <c:w val="0.67962884595372719"/>
          <c:h val="0.8110105414970914"/>
        </c:manualLayout>
      </c:layout>
      <c:barChart>
        <c:barDir val="bar"/>
        <c:grouping val="clustered"/>
        <c:varyColors val="0"/>
        <c:ser>
          <c:idx val="0"/>
          <c:order val="0"/>
          <c:tx>
            <c:strRef>
              <c:f>'Gr12 Taux accès'!$L$3</c:f>
              <c:strCache>
                <c:ptCount val="1"/>
                <c:pt idx="0">
                  <c:v>Ensemble doctorat ou équivalent</c:v>
                </c:pt>
              </c:strCache>
            </c:strRef>
          </c:tx>
          <c:spPr>
            <a:solidFill>
              <a:schemeClr val="accent6">
                <a:lumMod val="75000"/>
              </a:schemeClr>
            </a:solidFill>
            <a:ln>
              <a:solidFill>
                <a:schemeClr val="accent6">
                  <a:lumMod val="75000"/>
                </a:schemeClr>
              </a:solidFill>
            </a:ln>
          </c:spPr>
          <c:invertIfNegative val="0"/>
          <c:cat>
            <c:strRef>
              <c:f>'Gr12 Taux accès'!$K$4:$K$40</c:f>
              <c:strCache>
                <c:ptCount val="37"/>
                <c:pt idx="0">
                  <c:v>Suisse</c:v>
                </c:pt>
                <c:pt idx="1">
                  <c:v>Royaume-Uni</c:v>
                </c:pt>
                <c:pt idx="2">
                  <c:v>Allemagne</c:v>
                </c:pt>
                <c:pt idx="3">
                  <c:v>Slovénie</c:v>
                </c:pt>
                <c:pt idx="4">
                  <c:v>Rép. tchèque</c:v>
                </c:pt>
                <c:pt idx="5">
                  <c:v>Irlande</c:v>
                </c:pt>
                <c:pt idx="6">
                  <c:v>Espagne</c:v>
                </c:pt>
                <c:pt idx="7">
                  <c:v>Slovaquie</c:v>
                </c:pt>
                <c:pt idx="8">
                  <c:v>Danemark</c:v>
                </c:pt>
                <c:pt idx="9">
                  <c:v>Portugal</c:v>
                </c:pt>
                <c:pt idx="10">
                  <c:v>Autriche</c:v>
                </c:pt>
                <c:pt idx="11">
                  <c:v> FRANCE </c:v>
                </c:pt>
                <c:pt idx="12">
                  <c:v>Australie</c:v>
                </c:pt>
                <c:pt idx="13">
                  <c:v>Nouvelle-Zélande</c:v>
                </c:pt>
                <c:pt idx="14">
                  <c:v>Corée</c:v>
                </c:pt>
                <c:pt idx="15">
                  <c:v>Grèce</c:v>
                </c:pt>
                <c:pt idx="16">
                  <c:v>Luxembourg</c:v>
                </c:pt>
                <c:pt idx="17">
                  <c:v>Pologne</c:v>
                </c:pt>
                <c:pt idx="18">
                  <c:v>Norvège</c:v>
                </c:pt>
                <c:pt idx="19">
                  <c:v>Hongrie</c:v>
                </c:pt>
                <c:pt idx="20">
                  <c:v>Italie</c:v>
                </c:pt>
                <c:pt idx="21">
                  <c:v>Estonie</c:v>
                </c:pt>
                <c:pt idx="22">
                  <c:v>Suède</c:v>
                </c:pt>
                <c:pt idx="23">
                  <c:v>Canada</c:v>
                </c:pt>
                <c:pt idx="24">
                  <c:v>Islande</c:v>
                </c:pt>
                <c:pt idx="25">
                  <c:v>Lituanie</c:v>
                </c:pt>
                <c:pt idx="26">
                  <c:v>Finlande</c:v>
                </c:pt>
                <c:pt idx="27">
                  <c:v>Lettonie</c:v>
                </c:pt>
                <c:pt idx="28">
                  <c:v>Israël</c:v>
                </c:pt>
                <c:pt idx="29">
                  <c:v>Turquie</c:v>
                </c:pt>
                <c:pt idx="30">
                  <c:v>États-Unis</c:v>
                </c:pt>
                <c:pt idx="31">
                  <c:v>Japon</c:v>
                </c:pt>
                <c:pt idx="32">
                  <c:v>Chili</c:v>
                </c:pt>
                <c:pt idx="33">
                  <c:v>Mexique</c:v>
                </c:pt>
                <c:pt idx="34">
                  <c:v>Colombie</c:v>
                </c:pt>
                <c:pt idx="35">
                  <c:v>Moyenne OCDE</c:v>
                </c:pt>
                <c:pt idx="36">
                  <c:v>Moyenne UE 22</c:v>
                </c:pt>
              </c:strCache>
            </c:strRef>
          </c:cat>
          <c:val>
            <c:numRef>
              <c:f>'Gr12 Taux accès'!$L$4:$L$40</c:f>
              <c:numCache>
                <c:formatCode>_(* #\ ##0.0_);_(* \(#\ ##0.0\);_(* "-"??_);_(@_)</c:formatCode>
                <c:ptCount val="37"/>
                <c:pt idx="0">
                  <c:v>3.379</c:v>
                </c:pt>
                <c:pt idx="1">
                  <c:v>2.7679999999999998</c:v>
                </c:pt>
                <c:pt idx="2">
                  <c:v>2.66</c:v>
                </c:pt>
                <c:pt idx="3">
                  <c:v>2.5470000000000002</c:v>
                </c:pt>
                <c:pt idx="4">
                  <c:v>2.444</c:v>
                </c:pt>
                <c:pt idx="5">
                  <c:v>2.0859999999999999</c:v>
                </c:pt>
                <c:pt idx="6">
                  <c:v>2.0859999999999999</c:v>
                </c:pt>
                <c:pt idx="7">
                  <c:v>1.833</c:v>
                </c:pt>
                <c:pt idx="8">
                  <c:v>1.8120000000000001</c:v>
                </c:pt>
                <c:pt idx="9">
                  <c:v>1.7949999999999999</c:v>
                </c:pt>
                <c:pt idx="10">
                  <c:v>1.7929999999999999</c:v>
                </c:pt>
                <c:pt idx="11">
                  <c:v>1.675</c:v>
                </c:pt>
                <c:pt idx="12">
                  <c:v>1.4990000000000001</c:v>
                </c:pt>
                <c:pt idx="13">
                  <c:v>1.4610000000000001</c:v>
                </c:pt>
                <c:pt idx="14">
                  <c:v>1.3580000000000001</c:v>
                </c:pt>
                <c:pt idx="15">
                  <c:v>1.3140000000000001</c:v>
                </c:pt>
                <c:pt idx="16">
                  <c:v>1.294</c:v>
                </c:pt>
                <c:pt idx="17">
                  <c:v>1.2769999999999999</c:v>
                </c:pt>
                <c:pt idx="18">
                  <c:v>1.274</c:v>
                </c:pt>
                <c:pt idx="19">
                  <c:v>1.258</c:v>
                </c:pt>
                <c:pt idx="20">
                  <c:v>1.226</c:v>
                </c:pt>
                <c:pt idx="21">
                  <c:v>1.1830000000000001</c:v>
                </c:pt>
                <c:pt idx="22">
                  <c:v>1.0309999999999999</c:v>
                </c:pt>
                <c:pt idx="23">
                  <c:v>1.0129999999999999</c:v>
                </c:pt>
                <c:pt idx="24">
                  <c:v>0.98</c:v>
                </c:pt>
                <c:pt idx="25">
                  <c:v>0.97899999999999998</c:v>
                </c:pt>
                <c:pt idx="26">
                  <c:v>0.96499999999999997</c:v>
                </c:pt>
                <c:pt idx="27">
                  <c:v>0.86</c:v>
                </c:pt>
                <c:pt idx="28">
                  <c:v>0.78900000000000003</c:v>
                </c:pt>
                <c:pt idx="29">
                  <c:v>0.77500000000000002</c:v>
                </c:pt>
                <c:pt idx="30">
                  <c:v>0.625</c:v>
                </c:pt>
                <c:pt idx="31">
                  <c:v>0.42199999999999999</c:v>
                </c:pt>
                <c:pt idx="32">
                  <c:v>0.17299999999999999</c:v>
                </c:pt>
                <c:pt idx="33">
                  <c:v>0.16400000000000001</c:v>
                </c:pt>
                <c:pt idx="34">
                  <c:v>1.9E-2</c:v>
                </c:pt>
                <c:pt idx="35">
                  <c:v>1.395</c:v>
                </c:pt>
                <c:pt idx="36">
                  <c:v>1.6060000000000001</c:v>
                </c:pt>
              </c:numCache>
            </c:numRef>
          </c:val>
          <c:extLst>
            <c:ext xmlns:c16="http://schemas.microsoft.com/office/drawing/2014/chart" uri="{C3380CC4-5D6E-409C-BE32-E72D297353CC}">
              <c16:uniqueId val="{00000000-A8AA-4603-8A09-DBC0129F62B8}"/>
            </c:ext>
          </c:extLst>
        </c:ser>
        <c:ser>
          <c:idx val="1"/>
          <c:order val="1"/>
          <c:tx>
            <c:strRef>
              <c:f>'Gr12 Taux accès'!$M$3</c:f>
              <c:strCache>
                <c:ptCount val="1"/>
                <c:pt idx="0">
                  <c:v>hors étudiants internationaux</c:v>
                </c:pt>
              </c:strCache>
            </c:strRef>
          </c:tx>
          <c:spPr>
            <a:solidFill>
              <a:schemeClr val="accent4"/>
            </a:solidFill>
            <a:ln>
              <a:solidFill>
                <a:schemeClr val="accent4"/>
              </a:solidFill>
            </a:ln>
          </c:spPr>
          <c:invertIfNegative val="0"/>
          <c:cat>
            <c:strRef>
              <c:f>'Gr12 Taux accès'!$K$4:$K$40</c:f>
              <c:strCache>
                <c:ptCount val="37"/>
                <c:pt idx="0">
                  <c:v>Suisse</c:v>
                </c:pt>
                <c:pt idx="1">
                  <c:v>Royaume-Uni</c:v>
                </c:pt>
                <c:pt idx="2">
                  <c:v>Allemagne</c:v>
                </c:pt>
                <c:pt idx="3">
                  <c:v>Slovénie</c:v>
                </c:pt>
                <c:pt idx="4">
                  <c:v>Rép. tchèque</c:v>
                </c:pt>
                <c:pt idx="5">
                  <c:v>Irlande</c:v>
                </c:pt>
                <c:pt idx="6">
                  <c:v>Espagne</c:v>
                </c:pt>
                <c:pt idx="7">
                  <c:v>Slovaquie</c:v>
                </c:pt>
                <c:pt idx="8">
                  <c:v>Danemark</c:v>
                </c:pt>
                <c:pt idx="9">
                  <c:v>Portugal</c:v>
                </c:pt>
                <c:pt idx="10">
                  <c:v>Autriche</c:v>
                </c:pt>
                <c:pt idx="11">
                  <c:v> FRANCE </c:v>
                </c:pt>
                <c:pt idx="12">
                  <c:v>Australie</c:v>
                </c:pt>
                <c:pt idx="13">
                  <c:v>Nouvelle-Zélande</c:v>
                </c:pt>
                <c:pt idx="14">
                  <c:v>Corée</c:v>
                </c:pt>
                <c:pt idx="15">
                  <c:v>Grèce</c:v>
                </c:pt>
                <c:pt idx="16">
                  <c:v>Luxembourg</c:v>
                </c:pt>
                <c:pt idx="17">
                  <c:v>Pologne</c:v>
                </c:pt>
                <c:pt idx="18">
                  <c:v>Norvège</c:v>
                </c:pt>
                <c:pt idx="19">
                  <c:v>Hongrie</c:v>
                </c:pt>
                <c:pt idx="20">
                  <c:v>Italie</c:v>
                </c:pt>
                <c:pt idx="21">
                  <c:v>Estonie</c:v>
                </c:pt>
                <c:pt idx="22">
                  <c:v>Suède</c:v>
                </c:pt>
                <c:pt idx="23">
                  <c:v>Canada</c:v>
                </c:pt>
                <c:pt idx="24">
                  <c:v>Islande</c:v>
                </c:pt>
                <c:pt idx="25">
                  <c:v>Lituanie</c:v>
                </c:pt>
                <c:pt idx="26">
                  <c:v>Finlande</c:v>
                </c:pt>
                <c:pt idx="27">
                  <c:v>Lettonie</c:v>
                </c:pt>
                <c:pt idx="28">
                  <c:v>Israël</c:v>
                </c:pt>
                <c:pt idx="29">
                  <c:v>Turquie</c:v>
                </c:pt>
                <c:pt idx="30">
                  <c:v>États-Unis</c:v>
                </c:pt>
                <c:pt idx="31">
                  <c:v>Japon</c:v>
                </c:pt>
                <c:pt idx="32">
                  <c:v>Chili</c:v>
                </c:pt>
                <c:pt idx="33">
                  <c:v>Mexique</c:v>
                </c:pt>
                <c:pt idx="34">
                  <c:v>Colombie</c:v>
                </c:pt>
                <c:pt idx="35">
                  <c:v>Moyenne OCDE</c:v>
                </c:pt>
                <c:pt idx="36">
                  <c:v>Moyenne UE 22</c:v>
                </c:pt>
              </c:strCache>
            </c:strRef>
          </c:cat>
          <c:val>
            <c:numRef>
              <c:f>'Gr12 Taux accès'!$M$4:$M$40</c:f>
              <c:numCache>
                <c:formatCode>_(* #\ ##0.0_);_(* \(#\ ##0.0\);_(* "-"??_);_(@_)</c:formatCode>
                <c:ptCount val="37"/>
                <c:pt idx="0">
                  <c:v>1.5529999999999999</c:v>
                </c:pt>
                <c:pt idx="1">
                  <c:v>1.5</c:v>
                </c:pt>
                <c:pt idx="2">
                  <c:v>0</c:v>
                </c:pt>
                <c:pt idx="3">
                  <c:v>2.0099999999999998</c:v>
                </c:pt>
                <c:pt idx="4">
                  <c:v>1.835</c:v>
                </c:pt>
                <c:pt idx="5">
                  <c:v>1.292</c:v>
                </c:pt>
                <c:pt idx="6">
                  <c:v>1.8029999999999999</c:v>
                </c:pt>
                <c:pt idx="7">
                  <c:v>1.7230000000000001</c:v>
                </c:pt>
                <c:pt idx="8">
                  <c:v>0.96399999999999997</c:v>
                </c:pt>
                <c:pt idx="9">
                  <c:v>1.3580000000000001</c:v>
                </c:pt>
                <c:pt idx="10">
                  <c:v>1.0760000000000001</c:v>
                </c:pt>
                <c:pt idx="11">
                  <c:v>0</c:v>
                </c:pt>
                <c:pt idx="12">
                  <c:v>0.81</c:v>
                </c:pt>
                <c:pt idx="13">
                  <c:v>0.66</c:v>
                </c:pt>
                <c:pt idx="14">
                  <c:v>0.93400000000000005</c:v>
                </c:pt>
                <c:pt idx="15">
                  <c:v>1.3140000000000001</c:v>
                </c:pt>
                <c:pt idx="16">
                  <c:v>0.13800000000000001</c:v>
                </c:pt>
                <c:pt idx="17">
                  <c:v>0</c:v>
                </c:pt>
                <c:pt idx="18">
                  <c:v>0.76700000000000002</c:v>
                </c:pt>
                <c:pt idx="19">
                  <c:v>0.94199999999999995</c:v>
                </c:pt>
                <c:pt idx="20">
                  <c:v>1.1000000000000001</c:v>
                </c:pt>
                <c:pt idx="21">
                  <c:v>0.82199999999999995</c:v>
                </c:pt>
                <c:pt idx="22">
                  <c:v>0.47199999999999998</c:v>
                </c:pt>
                <c:pt idx="23">
                  <c:v>0.65900000000000003</c:v>
                </c:pt>
                <c:pt idx="24">
                  <c:v>0.54400000000000004</c:v>
                </c:pt>
                <c:pt idx="25">
                  <c:v>0.89700000000000002</c:v>
                </c:pt>
                <c:pt idx="26">
                  <c:v>0.57499999999999996</c:v>
                </c:pt>
                <c:pt idx="27">
                  <c:v>0.80800000000000005</c:v>
                </c:pt>
                <c:pt idx="28">
                  <c:v>0.68700000000000006</c:v>
                </c:pt>
                <c:pt idx="29">
                  <c:v>0.71699999999999997</c:v>
                </c:pt>
                <c:pt idx="30">
                  <c:v>0.372</c:v>
                </c:pt>
                <c:pt idx="31">
                  <c:v>0</c:v>
                </c:pt>
                <c:pt idx="32">
                  <c:v>0.11899999999999999</c:v>
                </c:pt>
                <c:pt idx="33">
                  <c:v>0</c:v>
                </c:pt>
                <c:pt idx="34">
                  <c:v>1.7000000000000001E-2</c:v>
                </c:pt>
                <c:pt idx="35">
                  <c:v>0.94899999999999995</c:v>
                </c:pt>
                <c:pt idx="36">
                  <c:v>1.125</c:v>
                </c:pt>
              </c:numCache>
            </c:numRef>
          </c:val>
          <c:extLst>
            <c:ext xmlns:c16="http://schemas.microsoft.com/office/drawing/2014/chart" uri="{C3380CC4-5D6E-409C-BE32-E72D297353CC}">
              <c16:uniqueId val="{00000001-A8AA-4603-8A09-DBC0129F62B8}"/>
            </c:ext>
          </c:extLst>
        </c:ser>
        <c:dLbls>
          <c:showLegendKey val="0"/>
          <c:showVal val="0"/>
          <c:showCatName val="0"/>
          <c:showSerName val="0"/>
          <c:showPercent val="0"/>
          <c:showBubbleSize val="0"/>
        </c:dLbls>
        <c:gapWidth val="75"/>
        <c:overlap val="-25"/>
        <c:axId val="203061888"/>
        <c:axId val="203063680"/>
      </c:barChart>
      <c:catAx>
        <c:axId val="203061888"/>
        <c:scaling>
          <c:orientation val="maxMin"/>
        </c:scaling>
        <c:delete val="0"/>
        <c:axPos val="l"/>
        <c:numFmt formatCode="General" sourceLinked="0"/>
        <c:majorTickMark val="none"/>
        <c:minorTickMark val="none"/>
        <c:tickLblPos val="nextTo"/>
        <c:txPr>
          <a:bodyPr/>
          <a:lstStyle/>
          <a:p>
            <a:pPr>
              <a:defRPr sz="1000" baseline="0">
                <a:latin typeface="+mn-lt"/>
              </a:defRPr>
            </a:pPr>
            <a:endParaRPr lang="fr-FR"/>
          </a:p>
        </c:txPr>
        <c:crossAx val="203063680"/>
        <c:crosses val="autoZero"/>
        <c:auto val="1"/>
        <c:lblAlgn val="ctr"/>
        <c:lblOffset val="100"/>
        <c:noMultiLvlLbl val="0"/>
      </c:catAx>
      <c:valAx>
        <c:axId val="203063680"/>
        <c:scaling>
          <c:orientation val="minMax"/>
        </c:scaling>
        <c:delete val="0"/>
        <c:axPos val="t"/>
        <c:majorGridlines/>
        <c:numFmt formatCode="0" sourceLinked="0"/>
        <c:majorTickMark val="none"/>
        <c:minorTickMark val="none"/>
        <c:tickLblPos val="low"/>
        <c:spPr>
          <a:ln w="9525">
            <a:noFill/>
          </a:ln>
        </c:spPr>
        <c:crossAx val="203061888"/>
        <c:crosses val="autoZero"/>
        <c:crossBetween val="between"/>
      </c:valAx>
    </c:plotArea>
    <c:legend>
      <c:legendPos val="r"/>
      <c:layout>
        <c:manualLayout>
          <c:xMode val="edge"/>
          <c:yMode val="edge"/>
          <c:x val="0.64029414825349473"/>
          <c:y val="0.51568913199811328"/>
          <c:w val="0.29803184293593254"/>
          <c:h val="9.4805173593943248E-2"/>
        </c:manualLayout>
      </c:layout>
      <c:overlay val="0"/>
      <c:spPr>
        <a:solidFill>
          <a:schemeClr val="bg1"/>
        </a:solidFill>
        <a:ln>
          <a:solidFill>
            <a:schemeClr val="accent1"/>
          </a:solidFill>
        </a:ln>
      </c:spPr>
      <c:txPr>
        <a:bodyPr/>
        <a:lstStyle/>
        <a:p>
          <a:pPr>
            <a:defRPr sz="900" baseline="0">
              <a:latin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latin typeface="+mn-lt"/>
              </a:defRPr>
            </a:pPr>
            <a:r>
              <a:rPr lang="fr-FR" sz="1050" b="1">
                <a:effectLst/>
                <a:latin typeface="+mn-lt"/>
                <a:cs typeface="Arial" panose="020B0604020202020204" pitchFamily="34" charset="0"/>
              </a:rPr>
              <a:t>Taux de premier accès des hommes (%) en doctorat*</a:t>
            </a:r>
            <a:r>
              <a:rPr lang="fr-FR" sz="1050" b="1" baseline="0">
                <a:effectLst/>
                <a:latin typeface="+mn-lt"/>
                <a:cs typeface="Arial" panose="020B0604020202020204" pitchFamily="34" charset="0"/>
              </a:rPr>
              <a:t> </a:t>
            </a:r>
            <a:r>
              <a:rPr lang="fr-FR" sz="1050" b="1">
                <a:effectLst/>
                <a:latin typeface="+mn-lt"/>
                <a:cs typeface="Arial" panose="020B0604020202020204" pitchFamily="34" charset="0"/>
              </a:rPr>
              <a:t>ou niveau équivalent (2019)</a:t>
            </a:r>
            <a:r>
              <a:rPr lang="fr-FR" sz="1050" b="1" baseline="0">
                <a:effectLst/>
                <a:latin typeface="+mn-lt"/>
                <a:cs typeface="Arial" panose="020B0604020202020204" pitchFamily="34" charset="0"/>
              </a:rPr>
              <a:t>, </a:t>
            </a:r>
            <a:r>
              <a:rPr lang="fr-FR" sz="1050" b="1">
                <a:effectLst/>
                <a:latin typeface="+mn-lt"/>
                <a:cs typeface="Arial" panose="020B0604020202020204" pitchFamily="34" charset="0"/>
              </a:rPr>
              <a:t>dans les pays OCDE</a:t>
            </a:r>
            <a:endParaRPr lang="fr-FR" sz="1050">
              <a:effectLst/>
              <a:latin typeface="+mn-lt"/>
              <a:cs typeface="Arial" panose="020B0604020202020204" pitchFamily="34" charset="0"/>
            </a:endParaRPr>
          </a:p>
        </c:rich>
      </c:tx>
      <c:layout>
        <c:manualLayout>
          <c:xMode val="edge"/>
          <c:yMode val="edge"/>
          <c:x val="0.11107195301027899"/>
          <c:y val="9.4284013143339906E-3"/>
        </c:manualLayout>
      </c:layout>
      <c:overlay val="0"/>
    </c:title>
    <c:autoTitleDeleted val="0"/>
    <c:plotArea>
      <c:layout>
        <c:manualLayout>
          <c:layoutTarget val="inner"/>
          <c:xMode val="edge"/>
          <c:yMode val="edge"/>
          <c:x val="0.29530519037543213"/>
          <c:y val="9.9550802255491358E-2"/>
          <c:w val="0.67962884595372719"/>
          <c:h val="0.8110105414970914"/>
        </c:manualLayout>
      </c:layout>
      <c:barChart>
        <c:barDir val="bar"/>
        <c:grouping val="clustered"/>
        <c:varyColors val="0"/>
        <c:ser>
          <c:idx val="0"/>
          <c:order val="0"/>
          <c:tx>
            <c:strRef>
              <c:f>'Gr12 Taux accès'!$L$3</c:f>
              <c:strCache>
                <c:ptCount val="1"/>
                <c:pt idx="0">
                  <c:v>Ensemble doctorat ou équivalent</c:v>
                </c:pt>
              </c:strCache>
            </c:strRef>
          </c:tx>
          <c:spPr>
            <a:solidFill>
              <a:srgbClr val="7030A0"/>
            </a:solidFill>
          </c:spPr>
          <c:invertIfNegative val="0"/>
          <c:cat>
            <c:strRef>
              <c:f>'Gr12 Taux accès'!$U$4:$U$40</c:f>
              <c:strCache>
                <c:ptCount val="37"/>
                <c:pt idx="0">
                  <c:v>Suisse</c:v>
                </c:pt>
                <c:pt idx="1">
                  <c:v>Allemagne</c:v>
                </c:pt>
                <c:pt idx="2">
                  <c:v>Royaume-Uni</c:v>
                </c:pt>
                <c:pt idx="3">
                  <c:v>Rép. tchèque</c:v>
                </c:pt>
                <c:pt idx="4">
                  <c:v>Slovénie</c:v>
                </c:pt>
                <c:pt idx="5">
                  <c:v>Danemark</c:v>
                </c:pt>
                <c:pt idx="6">
                  <c:v>Autriche</c:v>
                </c:pt>
                <c:pt idx="7">
                  <c:v>Irlande</c:v>
                </c:pt>
                <c:pt idx="8">
                  <c:v> FRANCE </c:v>
                </c:pt>
                <c:pt idx="9">
                  <c:v>Espagne</c:v>
                </c:pt>
                <c:pt idx="10">
                  <c:v>Corée</c:v>
                </c:pt>
                <c:pt idx="11">
                  <c:v>Portugal</c:v>
                </c:pt>
                <c:pt idx="12">
                  <c:v>Australie</c:v>
                </c:pt>
                <c:pt idx="13">
                  <c:v>Luxembourg</c:v>
                </c:pt>
                <c:pt idx="14">
                  <c:v>Estonie</c:v>
                </c:pt>
                <c:pt idx="15">
                  <c:v>Slovaquie</c:v>
                </c:pt>
                <c:pt idx="16">
                  <c:v>Norvège</c:v>
                </c:pt>
                <c:pt idx="17">
                  <c:v>Grèce</c:v>
                </c:pt>
                <c:pt idx="18">
                  <c:v>Italie</c:v>
                </c:pt>
                <c:pt idx="19">
                  <c:v>Nouvelle-Zélande</c:v>
                </c:pt>
                <c:pt idx="20">
                  <c:v>Suède</c:v>
                </c:pt>
                <c:pt idx="21">
                  <c:v>Canada</c:v>
                </c:pt>
                <c:pt idx="22">
                  <c:v>Hongrie</c:v>
                </c:pt>
                <c:pt idx="23">
                  <c:v>Finlande</c:v>
                </c:pt>
                <c:pt idx="24">
                  <c:v>Pologne</c:v>
                </c:pt>
                <c:pt idx="25">
                  <c:v>Japon</c:v>
                </c:pt>
                <c:pt idx="26">
                  <c:v>États-Unis</c:v>
                </c:pt>
                <c:pt idx="27">
                  <c:v>Lettonie</c:v>
                </c:pt>
                <c:pt idx="28">
                  <c:v>Lituanie</c:v>
                </c:pt>
                <c:pt idx="29">
                  <c:v>Turquie</c:v>
                </c:pt>
                <c:pt idx="30">
                  <c:v>Israël</c:v>
                </c:pt>
                <c:pt idx="31">
                  <c:v>Islande</c:v>
                </c:pt>
                <c:pt idx="32">
                  <c:v>Chili</c:v>
                </c:pt>
                <c:pt idx="33">
                  <c:v>Mexique</c:v>
                </c:pt>
                <c:pt idx="34">
                  <c:v>Colombie</c:v>
                </c:pt>
                <c:pt idx="35">
                  <c:v>Moyenne OCDE</c:v>
                </c:pt>
                <c:pt idx="36">
                  <c:v>Moyenne UE 22</c:v>
                </c:pt>
              </c:strCache>
            </c:strRef>
          </c:cat>
          <c:val>
            <c:numRef>
              <c:f>'Gr12 Taux accès'!$V$4:$V$40</c:f>
              <c:numCache>
                <c:formatCode>_(* #\ ##0.0_);_(* \(#\ ##0.0\);_(* "-"??_);_(@_)</c:formatCode>
                <c:ptCount val="37"/>
                <c:pt idx="0">
                  <c:v>3.831</c:v>
                </c:pt>
                <c:pt idx="1">
                  <c:v>2.9940000000000002</c:v>
                </c:pt>
                <c:pt idx="2">
                  <c:v>2.8290000000000002</c:v>
                </c:pt>
                <c:pt idx="3">
                  <c:v>2.544</c:v>
                </c:pt>
                <c:pt idx="4">
                  <c:v>2.3849999999999998</c:v>
                </c:pt>
                <c:pt idx="5">
                  <c:v>2.0289999999999999</c:v>
                </c:pt>
                <c:pt idx="6">
                  <c:v>1.998</c:v>
                </c:pt>
                <c:pt idx="7">
                  <c:v>1.9810000000000001</c:v>
                </c:pt>
                <c:pt idx="8">
                  <c:v>1.978</c:v>
                </c:pt>
                <c:pt idx="9">
                  <c:v>1.796</c:v>
                </c:pt>
                <c:pt idx="10">
                  <c:v>1.706</c:v>
                </c:pt>
                <c:pt idx="11">
                  <c:v>1.554</c:v>
                </c:pt>
                <c:pt idx="12">
                  <c:v>1.5109999999999999</c:v>
                </c:pt>
                <c:pt idx="13">
                  <c:v>1.4990000000000001</c:v>
                </c:pt>
                <c:pt idx="14">
                  <c:v>1.4930000000000001</c:v>
                </c:pt>
                <c:pt idx="15">
                  <c:v>1.4419999999999999</c:v>
                </c:pt>
                <c:pt idx="16">
                  <c:v>1.349</c:v>
                </c:pt>
                <c:pt idx="17">
                  <c:v>1.2989999999999999</c:v>
                </c:pt>
                <c:pt idx="18">
                  <c:v>1.2070000000000001</c:v>
                </c:pt>
                <c:pt idx="19">
                  <c:v>1.2050000000000001</c:v>
                </c:pt>
                <c:pt idx="20">
                  <c:v>1.1890000000000001</c:v>
                </c:pt>
                <c:pt idx="21">
                  <c:v>1.093</c:v>
                </c:pt>
                <c:pt idx="22">
                  <c:v>1.0760000000000001</c:v>
                </c:pt>
                <c:pt idx="23">
                  <c:v>1.042</c:v>
                </c:pt>
                <c:pt idx="24">
                  <c:v>1.012</c:v>
                </c:pt>
                <c:pt idx="25">
                  <c:v>0.91100000000000003</c:v>
                </c:pt>
                <c:pt idx="26">
                  <c:v>0.88200000000000001</c:v>
                </c:pt>
                <c:pt idx="27">
                  <c:v>0.78300000000000003</c:v>
                </c:pt>
                <c:pt idx="28">
                  <c:v>0.75600000000000001</c:v>
                </c:pt>
                <c:pt idx="29">
                  <c:v>0.68899999999999995</c:v>
                </c:pt>
                <c:pt idx="30">
                  <c:v>0.63100000000000001</c:v>
                </c:pt>
                <c:pt idx="31">
                  <c:v>0.60299999999999998</c:v>
                </c:pt>
                <c:pt idx="32">
                  <c:v>0.20399999999999999</c:v>
                </c:pt>
                <c:pt idx="33">
                  <c:v>0.157</c:v>
                </c:pt>
                <c:pt idx="34">
                  <c:v>2.8000000000000001E-2</c:v>
                </c:pt>
                <c:pt idx="35">
                  <c:v>1.42</c:v>
                </c:pt>
                <c:pt idx="36">
                  <c:v>1.603</c:v>
                </c:pt>
              </c:numCache>
            </c:numRef>
          </c:val>
          <c:extLst>
            <c:ext xmlns:c16="http://schemas.microsoft.com/office/drawing/2014/chart" uri="{C3380CC4-5D6E-409C-BE32-E72D297353CC}">
              <c16:uniqueId val="{00000000-2A0F-41BA-AA83-4840A98831BE}"/>
            </c:ext>
          </c:extLst>
        </c:ser>
        <c:ser>
          <c:idx val="1"/>
          <c:order val="1"/>
          <c:tx>
            <c:strRef>
              <c:f>'Gr12 Taux accès'!$M$3</c:f>
              <c:strCache>
                <c:ptCount val="1"/>
                <c:pt idx="0">
                  <c:v>hors étudiants internationaux</c:v>
                </c:pt>
              </c:strCache>
            </c:strRef>
          </c:tx>
          <c:spPr>
            <a:solidFill>
              <a:srgbClr val="92D050"/>
            </a:solidFill>
          </c:spPr>
          <c:invertIfNegative val="0"/>
          <c:cat>
            <c:strRef>
              <c:f>'Gr12 Taux accès'!$U$4:$U$40</c:f>
              <c:strCache>
                <c:ptCount val="37"/>
                <c:pt idx="0">
                  <c:v>Suisse</c:v>
                </c:pt>
                <c:pt idx="1">
                  <c:v>Allemagne</c:v>
                </c:pt>
                <c:pt idx="2">
                  <c:v>Royaume-Uni</c:v>
                </c:pt>
                <c:pt idx="3">
                  <c:v>Rép. tchèque</c:v>
                </c:pt>
                <c:pt idx="4">
                  <c:v>Slovénie</c:v>
                </c:pt>
                <c:pt idx="5">
                  <c:v>Danemark</c:v>
                </c:pt>
                <c:pt idx="6">
                  <c:v>Autriche</c:v>
                </c:pt>
                <c:pt idx="7">
                  <c:v>Irlande</c:v>
                </c:pt>
                <c:pt idx="8">
                  <c:v> FRANCE </c:v>
                </c:pt>
                <c:pt idx="9">
                  <c:v>Espagne</c:v>
                </c:pt>
                <c:pt idx="10">
                  <c:v>Corée</c:v>
                </c:pt>
                <c:pt idx="11">
                  <c:v>Portugal</c:v>
                </c:pt>
                <c:pt idx="12">
                  <c:v>Australie</c:v>
                </c:pt>
                <c:pt idx="13">
                  <c:v>Luxembourg</c:v>
                </c:pt>
                <c:pt idx="14">
                  <c:v>Estonie</c:v>
                </c:pt>
                <c:pt idx="15">
                  <c:v>Slovaquie</c:v>
                </c:pt>
                <c:pt idx="16">
                  <c:v>Norvège</c:v>
                </c:pt>
                <c:pt idx="17">
                  <c:v>Grèce</c:v>
                </c:pt>
                <c:pt idx="18">
                  <c:v>Italie</c:v>
                </c:pt>
                <c:pt idx="19">
                  <c:v>Nouvelle-Zélande</c:v>
                </c:pt>
                <c:pt idx="20">
                  <c:v>Suède</c:v>
                </c:pt>
                <c:pt idx="21">
                  <c:v>Canada</c:v>
                </c:pt>
                <c:pt idx="22">
                  <c:v>Hongrie</c:v>
                </c:pt>
                <c:pt idx="23">
                  <c:v>Finlande</c:v>
                </c:pt>
                <c:pt idx="24">
                  <c:v>Pologne</c:v>
                </c:pt>
                <c:pt idx="25">
                  <c:v>Japon</c:v>
                </c:pt>
                <c:pt idx="26">
                  <c:v>États-Unis</c:v>
                </c:pt>
                <c:pt idx="27">
                  <c:v>Lettonie</c:v>
                </c:pt>
                <c:pt idx="28">
                  <c:v>Lituanie</c:v>
                </c:pt>
                <c:pt idx="29">
                  <c:v>Turquie</c:v>
                </c:pt>
                <c:pt idx="30">
                  <c:v>Israël</c:v>
                </c:pt>
                <c:pt idx="31">
                  <c:v>Islande</c:v>
                </c:pt>
                <c:pt idx="32">
                  <c:v>Chili</c:v>
                </c:pt>
                <c:pt idx="33">
                  <c:v>Mexique</c:v>
                </c:pt>
                <c:pt idx="34">
                  <c:v>Colombie</c:v>
                </c:pt>
                <c:pt idx="35">
                  <c:v>Moyenne OCDE</c:v>
                </c:pt>
                <c:pt idx="36">
                  <c:v>Moyenne UE 22</c:v>
                </c:pt>
              </c:strCache>
            </c:strRef>
          </c:cat>
          <c:val>
            <c:numRef>
              <c:f>'Gr12 Taux accès'!$W$4:$W$41</c:f>
              <c:numCache>
                <c:formatCode>_(* #\ ##0.0_);_(* \(#\ ##0.0\);_(* "-"??_);_(@_)</c:formatCode>
                <c:ptCount val="38"/>
                <c:pt idx="0">
                  <c:v>1.4550000000000001</c:v>
                </c:pt>
                <c:pt idx="1">
                  <c:v>0</c:v>
                </c:pt>
                <c:pt idx="2">
                  <c:v>1.5669999999999999</c:v>
                </c:pt>
                <c:pt idx="3">
                  <c:v>1.9430000000000001</c:v>
                </c:pt>
                <c:pt idx="4">
                  <c:v>2.0249999999999999</c:v>
                </c:pt>
                <c:pt idx="5">
                  <c:v>1.1279999999999999</c:v>
                </c:pt>
                <c:pt idx="6">
                  <c:v>1.218</c:v>
                </c:pt>
                <c:pt idx="7">
                  <c:v>1.0609999999999999</c:v>
                </c:pt>
                <c:pt idx="8">
                  <c:v>0</c:v>
                </c:pt>
                <c:pt idx="9">
                  <c:v>1.5409999999999999</c:v>
                </c:pt>
                <c:pt idx="10">
                  <c:v>1.3360000000000001</c:v>
                </c:pt>
                <c:pt idx="11">
                  <c:v>1.095</c:v>
                </c:pt>
                <c:pt idx="12">
                  <c:v>0.68700000000000006</c:v>
                </c:pt>
                <c:pt idx="13">
                  <c:v>0.17399999999999999</c:v>
                </c:pt>
                <c:pt idx="14">
                  <c:v>0.79500000000000004</c:v>
                </c:pt>
                <c:pt idx="15">
                  <c:v>1.3420000000000001</c:v>
                </c:pt>
                <c:pt idx="16">
                  <c:v>0.747</c:v>
                </c:pt>
                <c:pt idx="17">
                  <c:v>1.2989999999999999</c:v>
                </c:pt>
                <c:pt idx="18">
                  <c:v>1.0680000000000001</c:v>
                </c:pt>
                <c:pt idx="19">
                  <c:v>0.442</c:v>
                </c:pt>
                <c:pt idx="20">
                  <c:v>0.53400000000000003</c:v>
                </c:pt>
                <c:pt idx="21">
                  <c:v>0.54600000000000004</c:v>
                </c:pt>
                <c:pt idx="22">
                  <c:v>0.80300000000000005</c:v>
                </c:pt>
                <c:pt idx="23">
                  <c:v>0.53100000000000003</c:v>
                </c:pt>
                <c:pt idx="24">
                  <c:v>0</c:v>
                </c:pt>
                <c:pt idx="25">
                  <c:v>0</c:v>
                </c:pt>
                <c:pt idx="26">
                  <c:v>0.64500000000000002</c:v>
                </c:pt>
                <c:pt idx="27">
                  <c:v>0.64200000000000002</c:v>
                </c:pt>
                <c:pt idx="28">
                  <c:v>0.61799999999999999</c:v>
                </c:pt>
                <c:pt idx="29">
                  <c:v>0.59899999999999998</c:v>
                </c:pt>
                <c:pt idx="30">
                  <c:v>0.52500000000000002</c:v>
                </c:pt>
                <c:pt idx="31">
                  <c:v>0.186</c:v>
                </c:pt>
                <c:pt idx="32">
                  <c:v>0.158</c:v>
                </c:pt>
                <c:pt idx="33">
                  <c:v>0</c:v>
                </c:pt>
                <c:pt idx="34">
                  <c:v>2.7E-2</c:v>
                </c:pt>
                <c:pt idx="35">
                  <c:v>0.89100000000000001</c:v>
                </c:pt>
                <c:pt idx="36">
                  <c:v>1.048</c:v>
                </c:pt>
              </c:numCache>
            </c:numRef>
          </c:val>
          <c:extLst>
            <c:ext xmlns:c16="http://schemas.microsoft.com/office/drawing/2014/chart" uri="{C3380CC4-5D6E-409C-BE32-E72D297353CC}">
              <c16:uniqueId val="{00000001-2A0F-41BA-AA83-4840A98831BE}"/>
            </c:ext>
          </c:extLst>
        </c:ser>
        <c:dLbls>
          <c:showLegendKey val="0"/>
          <c:showVal val="0"/>
          <c:showCatName val="0"/>
          <c:showSerName val="0"/>
          <c:showPercent val="0"/>
          <c:showBubbleSize val="0"/>
        </c:dLbls>
        <c:gapWidth val="75"/>
        <c:overlap val="-25"/>
        <c:axId val="203061888"/>
        <c:axId val="203063680"/>
      </c:barChart>
      <c:catAx>
        <c:axId val="203061888"/>
        <c:scaling>
          <c:orientation val="maxMin"/>
        </c:scaling>
        <c:delete val="0"/>
        <c:axPos val="l"/>
        <c:numFmt formatCode="General" sourceLinked="0"/>
        <c:majorTickMark val="none"/>
        <c:minorTickMark val="none"/>
        <c:tickLblPos val="nextTo"/>
        <c:txPr>
          <a:bodyPr/>
          <a:lstStyle/>
          <a:p>
            <a:pPr>
              <a:defRPr sz="1000" baseline="0">
                <a:latin typeface="+mn-lt"/>
              </a:defRPr>
            </a:pPr>
            <a:endParaRPr lang="fr-FR"/>
          </a:p>
        </c:txPr>
        <c:crossAx val="203063680"/>
        <c:crosses val="autoZero"/>
        <c:auto val="1"/>
        <c:lblAlgn val="ctr"/>
        <c:lblOffset val="100"/>
        <c:noMultiLvlLbl val="0"/>
      </c:catAx>
      <c:valAx>
        <c:axId val="203063680"/>
        <c:scaling>
          <c:orientation val="minMax"/>
        </c:scaling>
        <c:delete val="0"/>
        <c:axPos val="t"/>
        <c:majorGridlines/>
        <c:numFmt formatCode="0" sourceLinked="0"/>
        <c:majorTickMark val="none"/>
        <c:minorTickMark val="none"/>
        <c:tickLblPos val="low"/>
        <c:spPr>
          <a:ln w="9525">
            <a:noFill/>
          </a:ln>
        </c:spPr>
        <c:crossAx val="203061888"/>
        <c:crosses val="autoZero"/>
        <c:crossBetween val="between"/>
      </c:valAx>
    </c:plotArea>
    <c:legend>
      <c:legendPos val="r"/>
      <c:layout>
        <c:manualLayout>
          <c:xMode val="edge"/>
          <c:yMode val="edge"/>
          <c:x val="0.64029414825349473"/>
          <c:y val="0.51568913199811328"/>
          <c:w val="0.29803184293593254"/>
          <c:h val="9.4805173593943248E-2"/>
        </c:manualLayout>
      </c:layout>
      <c:overlay val="0"/>
      <c:spPr>
        <a:solidFill>
          <a:schemeClr val="bg1"/>
        </a:solidFill>
        <a:ln>
          <a:solidFill>
            <a:schemeClr val="accent1"/>
          </a:solidFill>
        </a:ln>
      </c:spPr>
      <c:txPr>
        <a:bodyPr/>
        <a:lstStyle/>
        <a:p>
          <a:pPr>
            <a:defRPr sz="900" baseline="0">
              <a:latin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724275502470911"/>
          <c:y val="0.10577666816296889"/>
          <c:w val="0.71611849116630089"/>
          <c:h val="0.81860104816483836"/>
        </c:manualLayout>
      </c:layout>
      <c:barChart>
        <c:barDir val="bar"/>
        <c:grouping val="clustered"/>
        <c:varyColors val="0"/>
        <c:ser>
          <c:idx val="0"/>
          <c:order val="0"/>
          <c:tx>
            <c:strRef>
              <c:f>'Gr12 Taux accès'!$B$49</c:f>
              <c:strCache>
                <c:ptCount val="1"/>
                <c:pt idx="0">
                  <c:v>Femmes</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'Gr12 Taux accès'!$A$50:$A$86</c:f>
              <c:strCache>
                <c:ptCount val="37"/>
                <c:pt idx="0">
                  <c:v>Suisse</c:v>
                </c:pt>
                <c:pt idx="1">
                  <c:v>Royaume-Uni</c:v>
                </c:pt>
                <c:pt idx="2">
                  <c:v>Allemagne</c:v>
                </c:pt>
                <c:pt idx="3">
                  <c:v>Slovénie</c:v>
                </c:pt>
                <c:pt idx="4">
                  <c:v>Rép. tchèque</c:v>
                </c:pt>
                <c:pt idx="5">
                  <c:v>Irlande</c:v>
                </c:pt>
                <c:pt idx="6">
                  <c:v>Espagne</c:v>
                </c:pt>
                <c:pt idx="7">
                  <c:v>Slovaquie</c:v>
                </c:pt>
                <c:pt idx="8">
                  <c:v>Danemark</c:v>
                </c:pt>
                <c:pt idx="9">
                  <c:v>Portugal</c:v>
                </c:pt>
                <c:pt idx="10">
                  <c:v>Autriche</c:v>
                </c:pt>
                <c:pt idx="11">
                  <c:v> FRANCE </c:v>
                </c:pt>
                <c:pt idx="12">
                  <c:v>Moyenne UE 22</c:v>
                </c:pt>
                <c:pt idx="13">
                  <c:v>Australie</c:v>
                </c:pt>
                <c:pt idx="14">
                  <c:v>Nouvelle-Zélande</c:v>
                </c:pt>
                <c:pt idx="15">
                  <c:v>Moyenne OCDE</c:v>
                </c:pt>
                <c:pt idx="16">
                  <c:v>Corée</c:v>
                </c:pt>
                <c:pt idx="17">
                  <c:v>Grèce</c:v>
                </c:pt>
                <c:pt idx="18">
                  <c:v>Luxembourg</c:v>
                </c:pt>
                <c:pt idx="19">
                  <c:v>Pologne</c:v>
                </c:pt>
                <c:pt idx="20">
                  <c:v>Norvège</c:v>
                </c:pt>
                <c:pt idx="21">
                  <c:v>Hongrie</c:v>
                </c:pt>
                <c:pt idx="22">
                  <c:v>Italie</c:v>
                </c:pt>
                <c:pt idx="23">
                  <c:v>Estonie</c:v>
                </c:pt>
                <c:pt idx="24">
                  <c:v>Suède</c:v>
                </c:pt>
                <c:pt idx="25">
                  <c:v>Canada</c:v>
                </c:pt>
                <c:pt idx="26">
                  <c:v>Islande</c:v>
                </c:pt>
                <c:pt idx="27">
                  <c:v>Lituanie</c:v>
                </c:pt>
                <c:pt idx="28">
                  <c:v>Finlande</c:v>
                </c:pt>
                <c:pt idx="29">
                  <c:v>Lettonie</c:v>
                </c:pt>
                <c:pt idx="30">
                  <c:v>Israël</c:v>
                </c:pt>
                <c:pt idx="31">
                  <c:v>Turquie</c:v>
                </c:pt>
                <c:pt idx="32">
                  <c:v>États-Unis</c:v>
                </c:pt>
                <c:pt idx="33">
                  <c:v>Japon</c:v>
                </c:pt>
                <c:pt idx="34">
                  <c:v>Chili</c:v>
                </c:pt>
                <c:pt idx="35">
                  <c:v>Mexique</c:v>
                </c:pt>
                <c:pt idx="36">
                  <c:v>Colombie</c:v>
                </c:pt>
              </c:strCache>
            </c:strRef>
          </c:cat>
          <c:val>
            <c:numRef>
              <c:f>'Gr12 Taux accès'!$B$50:$B$86</c:f>
              <c:numCache>
                <c:formatCode>_(* #\ ##0.0_);_(* \(#\ ##0.0\);_(* "-"??_);_(@_)</c:formatCode>
                <c:ptCount val="37"/>
                <c:pt idx="0">
                  <c:v>3.379</c:v>
                </c:pt>
                <c:pt idx="1">
                  <c:v>2.7679999999999998</c:v>
                </c:pt>
                <c:pt idx="2">
                  <c:v>2.66</c:v>
                </c:pt>
                <c:pt idx="3">
                  <c:v>2.5470000000000002</c:v>
                </c:pt>
                <c:pt idx="4">
                  <c:v>2.444</c:v>
                </c:pt>
                <c:pt idx="5">
                  <c:v>2.0859999999999999</c:v>
                </c:pt>
                <c:pt idx="6">
                  <c:v>2.0859999999999999</c:v>
                </c:pt>
                <c:pt idx="7">
                  <c:v>1.833</c:v>
                </c:pt>
                <c:pt idx="8">
                  <c:v>1.8120000000000001</c:v>
                </c:pt>
                <c:pt idx="9">
                  <c:v>1.7949999999999999</c:v>
                </c:pt>
                <c:pt idx="10">
                  <c:v>1.7929999999999999</c:v>
                </c:pt>
                <c:pt idx="11">
                  <c:v>1.675</c:v>
                </c:pt>
                <c:pt idx="12">
                  <c:v>1.6060000000000001</c:v>
                </c:pt>
                <c:pt idx="13">
                  <c:v>1.4990000000000001</c:v>
                </c:pt>
                <c:pt idx="14">
                  <c:v>1.4610000000000001</c:v>
                </c:pt>
                <c:pt idx="15">
                  <c:v>1.395</c:v>
                </c:pt>
                <c:pt idx="16">
                  <c:v>1.3580000000000001</c:v>
                </c:pt>
                <c:pt idx="17">
                  <c:v>1.3140000000000001</c:v>
                </c:pt>
                <c:pt idx="18">
                  <c:v>1.294</c:v>
                </c:pt>
                <c:pt idx="19">
                  <c:v>1.2769999999999999</c:v>
                </c:pt>
                <c:pt idx="20">
                  <c:v>1.274</c:v>
                </c:pt>
                <c:pt idx="21">
                  <c:v>1.258</c:v>
                </c:pt>
                <c:pt idx="22">
                  <c:v>1.226</c:v>
                </c:pt>
                <c:pt idx="23">
                  <c:v>1.1830000000000001</c:v>
                </c:pt>
                <c:pt idx="24">
                  <c:v>1.0309999999999999</c:v>
                </c:pt>
                <c:pt idx="25">
                  <c:v>1.0129999999999999</c:v>
                </c:pt>
                <c:pt idx="26">
                  <c:v>0.98</c:v>
                </c:pt>
                <c:pt idx="27">
                  <c:v>0.97899999999999998</c:v>
                </c:pt>
                <c:pt idx="28">
                  <c:v>0.96499999999999997</c:v>
                </c:pt>
                <c:pt idx="29">
                  <c:v>0.86</c:v>
                </c:pt>
                <c:pt idx="30">
                  <c:v>0.78900000000000003</c:v>
                </c:pt>
                <c:pt idx="31">
                  <c:v>0.77500000000000002</c:v>
                </c:pt>
                <c:pt idx="32">
                  <c:v>0.625</c:v>
                </c:pt>
                <c:pt idx="33">
                  <c:v>0.42199999999999999</c:v>
                </c:pt>
                <c:pt idx="34">
                  <c:v>0.17299999999999999</c:v>
                </c:pt>
                <c:pt idx="35">
                  <c:v>0.16400000000000001</c:v>
                </c:pt>
                <c:pt idx="36">
                  <c:v>1.9E-2</c:v>
                </c:pt>
              </c:numCache>
            </c:numRef>
          </c:val>
          <c:extLst>
            <c:ext xmlns:c16="http://schemas.microsoft.com/office/drawing/2014/chart" uri="{C3380CC4-5D6E-409C-BE32-E72D297353CC}">
              <c16:uniqueId val="{00000000-16AC-43D4-8506-BDEAE732842A}"/>
            </c:ext>
          </c:extLst>
        </c:ser>
        <c:ser>
          <c:idx val="1"/>
          <c:order val="1"/>
          <c:tx>
            <c:strRef>
              <c:f>'Gr12 Taux accès'!$C$49</c:f>
              <c:strCache>
                <c:ptCount val="1"/>
                <c:pt idx="0">
                  <c:v>Hommes</c:v>
                </c:pt>
              </c:strCache>
            </c:strRef>
          </c:tx>
          <c:invertIfNegative val="0"/>
          <c:cat>
            <c:strRef>
              <c:f>'Gr12 Taux accès'!$A$50:$A$86</c:f>
              <c:strCache>
                <c:ptCount val="37"/>
                <c:pt idx="0">
                  <c:v>Suisse</c:v>
                </c:pt>
                <c:pt idx="1">
                  <c:v>Royaume-Uni</c:v>
                </c:pt>
                <c:pt idx="2">
                  <c:v>Allemagne</c:v>
                </c:pt>
                <c:pt idx="3">
                  <c:v>Slovénie</c:v>
                </c:pt>
                <c:pt idx="4">
                  <c:v>Rép. tchèque</c:v>
                </c:pt>
                <c:pt idx="5">
                  <c:v>Irlande</c:v>
                </c:pt>
                <c:pt idx="6">
                  <c:v>Espagne</c:v>
                </c:pt>
                <c:pt idx="7">
                  <c:v>Slovaquie</c:v>
                </c:pt>
                <c:pt idx="8">
                  <c:v>Danemark</c:v>
                </c:pt>
                <c:pt idx="9">
                  <c:v>Portugal</c:v>
                </c:pt>
                <c:pt idx="10">
                  <c:v>Autriche</c:v>
                </c:pt>
                <c:pt idx="11">
                  <c:v> FRANCE </c:v>
                </c:pt>
                <c:pt idx="12">
                  <c:v>Moyenne UE 22</c:v>
                </c:pt>
                <c:pt idx="13">
                  <c:v>Australie</c:v>
                </c:pt>
                <c:pt idx="14">
                  <c:v>Nouvelle-Zélande</c:v>
                </c:pt>
                <c:pt idx="15">
                  <c:v>Moyenne OCDE</c:v>
                </c:pt>
                <c:pt idx="16">
                  <c:v>Corée</c:v>
                </c:pt>
                <c:pt idx="17">
                  <c:v>Grèce</c:v>
                </c:pt>
                <c:pt idx="18">
                  <c:v>Luxembourg</c:v>
                </c:pt>
                <c:pt idx="19">
                  <c:v>Pologne</c:v>
                </c:pt>
                <c:pt idx="20">
                  <c:v>Norvège</c:v>
                </c:pt>
                <c:pt idx="21">
                  <c:v>Hongrie</c:v>
                </c:pt>
                <c:pt idx="22">
                  <c:v>Italie</c:v>
                </c:pt>
                <c:pt idx="23">
                  <c:v>Estonie</c:v>
                </c:pt>
                <c:pt idx="24">
                  <c:v>Suède</c:v>
                </c:pt>
                <c:pt idx="25">
                  <c:v>Canada</c:v>
                </c:pt>
                <c:pt idx="26">
                  <c:v>Islande</c:v>
                </c:pt>
                <c:pt idx="27">
                  <c:v>Lituanie</c:v>
                </c:pt>
                <c:pt idx="28">
                  <c:v>Finlande</c:v>
                </c:pt>
                <c:pt idx="29">
                  <c:v>Lettonie</c:v>
                </c:pt>
                <c:pt idx="30">
                  <c:v>Israël</c:v>
                </c:pt>
                <c:pt idx="31">
                  <c:v>Turquie</c:v>
                </c:pt>
                <c:pt idx="32">
                  <c:v>États-Unis</c:v>
                </c:pt>
                <c:pt idx="33">
                  <c:v>Japon</c:v>
                </c:pt>
                <c:pt idx="34">
                  <c:v>Chili</c:v>
                </c:pt>
                <c:pt idx="35">
                  <c:v>Mexique</c:v>
                </c:pt>
                <c:pt idx="36">
                  <c:v>Colombie</c:v>
                </c:pt>
              </c:strCache>
            </c:strRef>
          </c:cat>
          <c:val>
            <c:numRef>
              <c:f>'Gr12 Taux accès'!$C$50:$C$86</c:f>
              <c:numCache>
                <c:formatCode>_(* #\ ##0.0_);_(* \(#\ ##0.0\);_(* "-"??_);_(@_)</c:formatCode>
                <c:ptCount val="37"/>
                <c:pt idx="0">
                  <c:v>3.831</c:v>
                </c:pt>
                <c:pt idx="1">
                  <c:v>2.8290000000000002</c:v>
                </c:pt>
                <c:pt idx="2">
                  <c:v>2.9940000000000002</c:v>
                </c:pt>
                <c:pt idx="3">
                  <c:v>2.3849999999999998</c:v>
                </c:pt>
                <c:pt idx="4">
                  <c:v>2.544</c:v>
                </c:pt>
                <c:pt idx="5">
                  <c:v>1.9810000000000001</c:v>
                </c:pt>
                <c:pt idx="6">
                  <c:v>1.796</c:v>
                </c:pt>
                <c:pt idx="7">
                  <c:v>1.4419999999999999</c:v>
                </c:pt>
                <c:pt idx="8">
                  <c:v>2.0289999999999999</c:v>
                </c:pt>
                <c:pt idx="9">
                  <c:v>1.554</c:v>
                </c:pt>
                <c:pt idx="10">
                  <c:v>1.998</c:v>
                </c:pt>
                <c:pt idx="11">
                  <c:v>1.978</c:v>
                </c:pt>
                <c:pt idx="12">
                  <c:v>1.603</c:v>
                </c:pt>
                <c:pt idx="13">
                  <c:v>1.5109999999999999</c:v>
                </c:pt>
                <c:pt idx="14">
                  <c:v>1.2050000000000001</c:v>
                </c:pt>
                <c:pt idx="15">
                  <c:v>1.42</c:v>
                </c:pt>
                <c:pt idx="16">
                  <c:v>1.706</c:v>
                </c:pt>
                <c:pt idx="17">
                  <c:v>1.2989999999999999</c:v>
                </c:pt>
                <c:pt idx="18">
                  <c:v>1.4990000000000001</c:v>
                </c:pt>
                <c:pt idx="19">
                  <c:v>1.012</c:v>
                </c:pt>
                <c:pt idx="20">
                  <c:v>1.349</c:v>
                </c:pt>
                <c:pt idx="21">
                  <c:v>1.0760000000000001</c:v>
                </c:pt>
                <c:pt idx="22">
                  <c:v>1.2070000000000001</c:v>
                </c:pt>
                <c:pt idx="23">
                  <c:v>1.4930000000000001</c:v>
                </c:pt>
                <c:pt idx="24">
                  <c:v>1.1890000000000001</c:v>
                </c:pt>
                <c:pt idx="25">
                  <c:v>1.093</c:v>
                </c:pt>
                <c:pt idx="26">
                  <c:v>0.60299999999999998</c:v>
                </c:pt>
                <c:pt idx="27">
                  <c:v>0.75600000000000001</c:v>
                </c:pt>
                <c:pt idx="28">
                  <c:v>1.042</c:v>
                </c:pt>
                <c:pt idx="29">
                  <c:v>0.78300000000000003</c:v>
                </c:pt>
                <c:pt idx="30">
                  <c:v>0.63100000000000001</c:v>
                </c:pt>
                <c:pt idx="31">
                  <c:v>0.68899999999999995</c:v>
                </c:pt>
                <c:pt idx="32">
                  <c:v>0.88200000000000001</c:v>
                </c:pt>
                <c:pt idx="33">
                  <c:v>0.91100000000000003</c:v>
                </c:pt>
                <c:pt idx="34">
                  <c:v>0.20399999999999999</c:v>
                </c:pt>
                <c:pt idx="35">
                  <c:v>0.157</c:v>
                </c:pt>
                <c:pt idx="36">
                  <c:v>2.8000000000000001E-2</c:v>
                </c:pt>
              </c:numCache>
            </c:numRef>
          </c:val>
          <c:extLst>
            <c:ext xmlns:c16="http://schemas.microsoft.com/office/drawing/2014/chart" uri="{C3380CC4-5D6E-409C-BE32-E72D297353CC}">
              <c16:uniqueId val="{00000001-16AC-43D4-8506-BDEAE732842A}"/>
            </c:ext>
          </c:extLst>
        </c:ser>
        <c:dLbls>
          <c:showLegendKey val="0"/>
          <c:showVal val="0"/>
          <c:showCatName val="0"/>
          <c:showSerName val="0"/>
          <c:showPercent val="0"/>
          <c:showBubbleSize val="0"/>
        </c:dLbls>
        <c:gapWidth val="50"/>
        <c:axId val="203036544"/>
        <c:axId val="203038080"/>
      </c:barChart>
      <c:catAx>
        <c:axId val="203036544"/>
        <c:scaling>
          <c:orientation val="maxMin"/>
        </c:scaling>
        <c:delete val="0"/>
        <c:axPos val="l"/>
        <c:numFmt formatCode="General" sourceLinked="0"/>
        <c:majorTickMark val="out"/>
        <c:minorTickMark val="none"/>
        <c:tickLblPos val="nextTo"/>
        <c:txPr>
          <a:bodyPr/>
          <a:lstStyle/>
          <a:p>
            <a:pPr>
              <a:defRPr sz="1000">
                <a:latin typeface="+mn-lt"/>
                <a:cs typeface="Arial" panose="020B0604020202020204" pitchFamily="34" charset="0"/>
              </a:defRPr>
            </a:pPr>
            <a:endParaRPr lang="fr-FR"/>
          </a:p>
        </c:txPr>
        <c:crossAx val="203038080"/>
        <c:crosses val="autoZero"/>
        <c:auto val="1"/>
        <c:lblAlgn val="ctr"/>
        <c:lblOffset val="100"/>
        <c:noMultiLvlLbl val="0"/>
      </c:catAx>
      <c:valAx>
        <c:axId val="203038080"/>
        <c:scaling>
          <c:orientation val="minMax"/>
          <c:max val="4"/>
        </c:scaling>
        <c:delete val="0"/>
        <c:axPos val="t"/>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03036544"/>
        <c:crosses val="autoZero"/>
        <c:crossBetween val="between"/>
        <c:majorUnit val="1"/>
      </c:valAx>
    </c:plotArea>
    <c:legend>
      <c:legendPos val="r"/>
      <c:layout>
        <c:manualLayout>
          <c:xMode val="edge"/>
          <c:yMode val="edge"/>
          <c:x val="0.6189175109088777"/>
          <c:y val="0.5181224509389406"/>
          <c:w val="0.14114429559341302"/>
          <c:h val="5.2017645409245507E-2"/>
        </c:manualLayout>
      </c:layout>
      <c:overlay val="0"/>
      <c:spPr>
        <a:solidFill>
          <a:schemeClr val="bg1"/>
        </a:solidFill>
        <a:ln>
          <a:solidFill>
            <a:schemeClr val="accent1"/>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ysClr val="windowText" lastClr="000000"/>
      </a:solidFill>
    </a:ln>
  </c:spPr>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724275502470911"/>
          <c:y val="0.10577666816296889"/>
          <c:w val="0.71611849116630089"/>
          <c:h val="0.81860104816483836"/>
        </c:manualLayout>
      </c:layout>
      <c:barChart>
        <c:barDir val="bar"/>
        <c:grouping val="clustered"/>
        <c:varyColors val="0"/>
        <c:ser>
          <c:idx val="0"/>
          <c:order val="0"/>
          <c:tx>
            <c:strRef>
              <c:f>'Gr12 Taux accès'!$L$49</c:f>
              <c:strCache>
                <c:ptCount val="1"/>
                <c:pt idx="0">
                  <c:v>Femmes</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'Gr12 Taux accès'!$K$50:$K$86</c:f>
              <c:strCache>
                <c:ptCount val="37"/>
                <c:pt idx="0">
                  <c:v>Slovénie</c:v>
                </c:pt>
                <c:pt idx="1">
                  <c:v>Rép. tchèque</c:v>
                </c:pt>
                <c:pt idx="2">
                  <c:v>Espagne</c:v>
                </c:pt>
                <c:pt idx="3">
                  <c:v>Slovaquie</c:v>
                </c:pt>
                <c:pt idx="4">
                  <c:v>Suisse</c:v>
                </c:pt>
                <c:pt idx="5">
                  <c:v>Royaume-Uni</c:v>
                </c:pt>
                <c:pt idx="6">
                  <c:v>Portugal</c:v>
                </c:pt>
                <c:pt idx="7">
                  <c:v>Grèce</c:v>
                </c:pt>
                <c:pt idx="8">
                  <c:v>Irlande</c:v>
                </c:pt>
                <c:pt idx="9">
                  <c:v>Moyenne UE 22</c:v>
                </c:pt>
                <c:pt idx="10">
                  <c:v>Italie</c:v>
                </c:pt>
                <c:pt idx="11">
                  <c:v>Autriche</c:v>
                </c:pt>
                <c:pt idx="12">
                  <c:v>Danemark</c:v>
                </c:pt>
                <c:pt idx="13">
                  <c:v>Moyenne OCDE</c:v>
                </c:pt>
                <c:pt idx="14">
                  <c:v>Hongrie</c:v>
                </c:pt>
                <c:pt idx="15">
                  <c:v>Corée</c:v>
                </c:pt>
                <c:pt idx="16">
                  <c:v>Lituanie</c:v>
                </c:pt>
                <c:pt idx="17">
                  <c:v>Estonie</c:v>
                </c:pt>
                <c:pt idx="18">
                  <c:v>Australie</c:v>
                </c:pt>
                <c:pt idx="19">
                  <c:v>Lettonie</c:v>
                </c:pt>
                <c:pt idx="20">
                  <c:v>Norvège</c:v>
                </c:pt>
                <c:pt idx="21">
                  <c:v>Turquie</c:v>
                </c:pt>
                <c:pt idx="22">
                  <c:v>Israël</c:v>
                </c:pt>
                <c:pt idx="23">
                  <c:v>Nouvelle-Zélande</c:v>
                </c:pt>
                <c:pt idx="24">
                  <c:v>Canada</c:v>
                </c:pt>
                <c:pt idx="25">
                  <c:v>Finlande</c:v>
                </c:pt>
                <c:pt idx="26">
                  <c:v>Islande</c:v>
                </c:pt>
                <c:pt idx="27">
                  <c:v>Suède</c:v>
                </c:pt>
                <c:pt idx="28">
                  <c:v>États-Unis</c:v>
                </c:pt>
                <c:pt idx="29">
                  <c:v>Luxembourg</c:v>
                </c:pt>
                <c:pt idx="30">
                  <c:v>Chili</c:v>
                </c:pt>
                <c:pt idx="31">
                  <c:v>Colombie</c:v>
                </c:pt>
                <c:pt idx="32">
                  <c:v>Allemagne</c:v>
                </c:pt>
                <c:pt idx="33">
                  <c:v> FRANCE </c:v>
                </c:pt>
                <c:pt idx="34">
                  <c:v>Pologne</c:v>
                </c:pt>
                <c:pt idx="35">
                  <c:v>Japon</c:v>
                </c:pt>
                <c:pt idx="36">
                  <c:v>Mexique</c:v>
                </c:pt>
              </c:strCache>
            </c:strRef>
          </c:cat>
          <c:val>
            <c:numRef>
              <c:f>'Gr12 Taux accès'!$L$50:$L$86</c:f>
              <c:numCache>
                <c:formatCode>_(* #\ ##0.0_);_(* \(#\ ##0.0\);_(* "-"??_);_(@_)</c:formatCode>
                <c:ptCount val="37"/>
                <c:pt idx="0">
                  <c:v>2.0099999999999998</c:v>
                </c:pt>
                <c:pt idx="1">
                  <c:v>1.835</c:v>
                </c:pt>
                <c:pt idx="2">
                  <c:v>1.8029999999999999</c:v>
                </c:pt>
                <c:pt idx="3">
                  <c:v>1.7230000000000001</c:v>
                </c:pt>
                <c:pt idx="4">
                  <c:v>1.5529999999999999</c:v>
                </c:pt>
                <c:pt idx="5">
                  <c:v>1.5</c:v>
                </c:pt>
                <c:pt idx="6">
                  <c:v>1.3580000000000001</c:v>
                </c:pt>
                <c:pt idx="7">
                  <c:v>1.3140000000000001</c:v>
                </c:pt>
                <c:pt idx="8">
                  <c:v>1.292</c:v>
                </c:pt>
                <c:pt idx="9">
                  <c:v>1.125</c:v>
                </c:pt>
                <c:pt idx="10">
                  <c:v>1.1000000000000001</c:v>
                </c:pt>
                <c:pt idx="11">
                  <c:v>1.0760000000000001</c:v>
                </c:pt>
                <c:pt idx="12">
                  <c:v>0.96399999999999997</c:v>
                </c:pt>
                <c:pt idx="13">
                  <c:v>0.94899999999999995</c:v>
                </c:pt>
                <c:pt idx="14">
                  <c:v>0.94199999999999995</c:v>
                </c:pt>
                <c:pt idx="15">
                  <c:v>0.93400000000000005</c:v>
                </c:pt>
                <c:pt idx="16">
                  <c:v>0.89700000000000002</c:v>
                </c:pt>
                <c:pt idx="17">
                  <c:v>0.82199999999999995</c:v>
                </c:pt>
                <c:pt idx="18">
                  <c:v>0.81</c:v>
                </c:pt>
                <c:pt idx="19">
                  <c:v>0.80800000000000005</c:v>
                </c:pt>
                <c:pt idx="20">
                  <c:v>0.76700000000000002</c:v>
                </c:pt>
                <c:pt idx="21">
                  <c:v>0.71699999999999997</c:v>
                </c:pt>
                <c:pt idx="22">
                  <c:v>0.68700000000000006</c:v>
                </c:pt>
                <c:pt idx="23">
                  <c:v>0.66</c:v>
                </c:pt>
                <c:pt idx="24">
                  <c:v>0.65900000000000003</c:v>
                </c:pt>
                <c:pt idx="25">
                  <c:v>0.57499999999999996</c:v>
                </c:pt>
                <c:pt idx="26">
                  <c:v>0.54400000000000004</c:v>
                </c:pt>
                <c:pt idx="27">
                  <c:v>0.47199999999999998</c:v>
                </c:pt>
                <c:pt idx="28">
                  <c:v>0.372</c:v>
                </c:pt>
                <c:pt idx="29">
                  <c:v>0.13800000000000001</c:v>
                </c:pt>
                <c:pt idx="30">
                  <c:v>0.11899999999999999</c:v>
                </c:pt>
                <c:pt idx="31">
                  <c:v>1.7000000000000001E-2</c:v>
                </c:pt>
                <c:pt idx="32">
                  <c:v>0</c:v>
                </c:pt>
                <c:pt idx="33">
                  <c:v>0</c:v>
                </c:pt>
                <c:pt idx="34">
                  <c:v>0</c:v>
                </c:pt>
                <c:pt idx="35">
                  <c:v>0</c:v>
                </c:pt>
                <c:pt idx="36">
                  <c:v>0</c:v>
                </c:pt>
              </c:numCache>
            </c:numRef>
          </c:val>
          <c:extLst>
            <c:ext xmlns:c16="http://schemas.microsoft.com/office/drawing/2014/chart" uri="{C3380CC4-5D6E-409C-BE32-E72D297353CC}">
              <c16:uniqueId val="{00000000-3B89-437F-9BFE-B5DE5773DB5F}"/>
            </c:ext>
          </c:extLst>
        </c:ser>
        <c:ser>
          <c:idx val="1"/>
          <c:order val="1"/>
          <c:tx>
            <c:strRef>
              <c:f>'Gr12 Taux accès'!$M$49</c:f>
              <c:strCache>
                <c:ptCount val="1"/>
                <c:pt idx="0">
                  <c:v>Hommes</c:v>
                </c:pt>
              </c:strCache>
            </c:strRef>
          </c:tx>
          <c:invertIfNegative val="0"/>
          <c:cat>
            <c:strRef>
              <c:f>'Gr12 Taux accès'!$K$50:$K$86</c:f>
              <c:strCache>
                <c:ptCount val="37"/>
                <c:pt idx="0">
                  <c:v>Slovénie</c:v>
                </c:pt>
                <c:pt idx="1">
                  <c:v>Rép. tchèque</c:v>
                </c:pt>
                <c:pt idx="2">
                  <c:v>Espagne</c:v>
                </c:pt>
                <c:pt idx="3">
                  <c:v>Slovaquie</c:v>
                </c:pt>
                <c:pt idx="4">
                  <c:v>Suisse</c:v>
                </c:pt>
                <c:pt idx="5">
                  <c:v>Royaume-Uni</c:v>
                </c:pt>
                <c:pt idx="6">
                  <c:v>Portugal</c:v>
                </c:pt>
                <c:pt idx="7">
                  <c:v>Grèce</c:v>
                </c:pt>
                <c:pt idx="8">
                  <c:v>Irlande</c:v>
                </c:pt>
                <c:pt idx="9">
                  <c:v>Moyenne UE 22</c:v>
                </c:pt>
                <c:pt idx="10">
                  <c:v>Italie</c:v>
                </c:pt>
                <c:pt idx="11">
                  <c:v>Autriche</c:v>
                </c:pt>
                <c:pt idx="12">
                  <c:v>Danemark</c:v>
                </c:pt>
                <c:pt idx="13">
                  <c:v>Moyenne OCDE</c:v>
                </c:pt>
                <c:pt idx="14">
                  <c:v>Hongrie</c:v>
                </c:pt>
                <c:pt idx="15">
                  <c:v>Corée</c:v>
                </c:pt>
                <c:pt idx="16">
                  <c:v>Lituanie</c:v>
                </c:pt>
                <c:pt idx="17">
                  <c:v>Estonie</c:v>
                </c:pt>
                <c:pt idx="18">
                  <c:v>Australie</c:v>
                </c:pt>
                <c:pt idx="19">
                  <c:v>Lettonie</c:v>
                </c:pt>
                <c:pt idx="20">
                  <c:v>Norvège</c:v>
                </c:pt>
                <c:pt idx="21">
                  <c:v>Turquie</c:v>
                </c:pt>
                <c:pt idx="22">
                  <c:v>Israël</c:v>
                </c:pt>
                <c:pt idx="23">
                  <c:v>Nouvelle-Zélande</c:v>
                </c:pt>
                <c:pt idx="24">
                  <c:v>Canada</c:v>
                </c:pt>
                <c:pt idx="25">
                  <c:v>Finlande</c:v>
                </c:pt>
                <c:pt idx="26">
                  <c:v>Islande</c:v>
                </c:pt>
                <c:pt idx="27">
                  <c:v>Suède</c:v>
                </c:pt>
                <c:pt idx="28">
                  <c:v>États-Unis</c:v>
                </c:pt>
                <c:pt idx="29">
                  <c:v>Luxembourg</c:v>
                </c:pt>
                <c:pt idx="30">
                  <c:v>Chili</c:v>
                </c:pt>
                <c:pt idx="31">
                  <c:v>Colombie</c:v>
                </c:pt>
                <c:pt idx="32">
                  <c:v>Allemagne</c:v>
                </c:pt>
                <c:pt idx="33">
                  <c:v> FRANCE </c:v>
                </c:pt>
                <c:pt idx="34">
                  <c:v>Pologne</c:v>
                </c:pt>
                <c:pt idx="35">
                  <c:v>Japon</c:v>
                </c:pt>
                <c:pt idx="36">
                  <c:v>Mexique</c:v>
                </c:pt>
              </c:strCache>
            </c:strRef>
          </c:cat>
          <c:val>
            <c:numRef>
              <c:f>'Gr12 Taux accès'!$M$50:$M$86</c:f>
              <c:numCache>
                <c:formatCode>_(* #\ ##0.0_);_(* \(#\ ##0.0\);_(* "-"??_);_(@_)</c:formatCode>
                <c:ptCount val="37"/>
                <c:pt idx="0">
                  <c:v>2.0249999999999999</c:v>
                </c:pt>
                <c:pt idx="1">
                  <c:v>1.9430000000000001</c:v>
                </c:pt>
                <c:pt idx="2">
                  <c:v>1.5409999999999999</c:v>
                </c:pt>
                <c:pt idx="3">
                  <c:v>1.3420000000000001</c:v>
                </c:pt>
                <c:pt idx="4">
                  <c:v>1.4550000000000001</c:v>
                </c:pt>
                <c:pt idx="5">
                  <c:v>1.5669999999999999</c:v>
                </c:pt>
                <c:pt idx="6">
                  <c:v>1.095</c:v>
                </c:pt>
                <c:pt idx="7">
                  <c:v>1.2989999999999999</c:v>
                </c:pt>
                <c:pt idx="8">
                  <c:v>1.0609999999999999</c:v>
                </c:pt>
                <c:pt idx="9">
                  <c:v>1.048</c:v>
                </c:pt>
                <c:pt idx="10">
                  <c:v>1.0680000000000001</c:v>
                </c:pt>
                <c:pt idx="11">
                  <c:v>1.218</c:v>
                </c:pt>
                <c:pt idx="12">
                  <c:v>1.1279999999999999</c:v>
                </c:pt>
                <c:pt idx="13">
                  <c:v>0.89100000000000001</c:v>
                </c:pt>
                <c:pt idx="14">
                  <c:v>0.80300000000000005</c:v>
                </c:pt>
                <c:pt idx="15">
                  <c:v>1.3360000000000001</c:v>
                </c:pt>
                <c:pt idx="16">
                  <c:v>0.61799999999999999</c:v>
                </c:pt>
                <c:pt idx="17">
                  <c:v>0.79500000000000004</c:v>
                </c:pt>
                <c:pt idx="18">
                  <c:v>0.68700000000000006</c:v>
                </c:pt>
                <c:pt idx="19">
                  <c:v>0.64200000000000002</c:v>
                </c:pt>
                <c:pt idx="20">
                  <c:v>0.747</c:v>
                </c:pt>
                <c:pt idx="21">
                  <c:v>0.59899999999999998</c:v>
                </c:pt>
                <c:pt idx="22">
                  <c:v>0.52500000000000002</c:v>
                </c:pt>
                <c:pt idx="23">
                  <c:v>0.442</c:v>
                </c:pt>
                <c:pt idx="24">
                  <c:v>0.54600000000000004</c:v>
                </c:pt>
                <c:pt idx="25">
                  <c:v>0.53100000000000003</c:v>
                </c:pt>
                <c:pt idx="26">
                  <c:v>0.186</c:v>
                </c:pt>
                <c:pt idx="27">
                  <c:v>0.53400000000000003</c:v>
                </c:pt>
                <c:pt idx="28">
                  <c:v>0.64500000000000002</c:v>
                </c:pt>
                <c:pt idx="29">
                  <c:v>0.17399999999999999</c:v>
                </c:pt>
                <c:pt idx="30">
                  <c:v>0.158</c:v>
                </c:pt>
                <c:pt idx="31">
                  <c:v>2.7E-2</c:v>
                </c:pt>
                <c:pt idx="32">
                  <c:v>0</c:v>
                </c:pt>
                <c:pt idx="33">
                  <c:v>0</c:v>
                </c:pt>
                <c:pt idx="34">
                  <c:v>0</c:v>
                </c:pt>
                <c:pt idx="35">
                  <c:v>0</c:v>
                </c:pt>
                <c:pt idx="36">
                  <c:v>0</c:v>
                </c:pt>
              </c:numCache>
            </c:numRef>
          </c:val>
          <c:extLst>
            <c:ext xmlns:c16="http://schemas.microsoft.com/office/drawing/2014/chart" uri="{C3380CC4-5D6E-409C-BE32-E72D297353CC}">
              <c16:uniqueId val="{00000001-3B89-437F-9BFE-B5DE5773DB5F}"/>
            </c:ext>
          </c:extLst>
        </c:ser>
        <c:dLbls>
          <c:showLegendKey val="0"/>
          <c:showVal val="0"/>
          <c:showCatName val="0"/>
          <c:showSerName val="0"/>
          <c:showPercent val="0"/>
          <c:showBubbleSize val="0"/>
        </c:dLbls>
        <c:gapWidth val="50"/>
        <c:axId val="203036544"/>
        <c:axId val="203038080"/>
      </c:barChart>
      <c:catAx>
        <c:axId val="203036544"/>
        <c:scaling>
          <c:orientation val="maxMin"/>
        </c:scaling>
        <c:delete val="0"/>
        <c:axPos val="l"/>
        <c:numFmt formatCode="General" sourceLinked="0"/>
        <c:majorTickMark val="out"/>
        <c:minorTickMark val="none"/>
        <c:tickLblPos val="nextTo"/>
        <c:txPr>
          <a:bodyPr/>
          <a:lstStyle/>
          <a:p>
            <a:pPr>
              <a:defRPr sz="1000">
                <a:latin typeface="+mn-lt"/>
                <a:cs typeface="Arial" panose="020B0604020202020204" pitchFamily="34" charset="0"/>
              </a:defRPr>
            </a:pPr>
            <a:endParaRPr lang="fr-FR"/>
          </a:p>
        </c:txPr>
        <c:crossAx val="203038080"/>
        <c:crosses val="autoZero"/>
        <c:auto val="1"/>
        <c:lblAlgn val="ctr"/>
        <c:lblOffset val="100"/>
        <c:noMultiLvlLbl val="0"/>
      </c:catAx>
      <c:valAx>
        <c:axId val="203038080"/>
        <c:scaling>
          <c:orientation val="minMax"/>
          <c:max val="4"/>
        </c:scaling>
        <c:delete val="0"/>
        <c:axPos val="t"/>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03036544"/>
        <c:crosses val="autoZero"/>
        <c:crossBetween val="between"/>
        <c:majorUnit val="1"/>
      </c:valAx>
    </c:plotArea>
    <c:legend>
      <c:legendPos val="r"/>
      <c:layout>
        <c:manualLayout>
          <c:xMode val="edge"/>
          <c:yMode val="edge"/>
          <c:x val="0.6189175109088777"/>
          <c:y val="0.5181224509389406"/>
          <c:w val="0.14114429559341302"/>
          <c:h val="5.2017645409245507E-2"/>
        </c:manualLayout>
      </c:layout>
      <c:overlay val="0"/>
      <c:spPr>
        <a:solidFill>
          <a:schemeClr val="bg1"/>
        </a:solidFill>
        <a:ln>
          <a:solidFill>
            <a:schemeClr val="accent1"/>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ysClr val="windowText" lastClr="000000"/>
      </a:solidFill>
    </a:ln>
  </c:sp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100">
                <a:latin typeface="+mn-lt"/>
              </a:defRPr>
            </a:pPr>
            <a:r>
              <a:rPr lang="en-US" sz="1100">
                <a:latin typeface="+mn-lt"/>
                <a:cs typeface="Arial" panose="020B0604020202020204" pitchFamily="34" charset="0"/>
              </a:rPr>
              <a:t>13 : Âge moyen des nouveaux entrants et des diplômés en doctorat ou équivalent (2019), dans les</a:t>
            </a:r>
            <a:r>
              <a:rPr lang="en-US" sz="1100" baseline="0">
                <a:latin typeface="+mn-lt"/>
                <a:cs typeface="Arial" panose="020B0604020202020204" pitchFamily="34" charset="0"/>
              </a:rPr>
              <a:t> pays OCDE</a:t>
            </a:r>
            <a:endParaRPr lang="en-US" sz="1100">
              <a:latin typeface="+mn-lt"/>
              <a:cs typeface="Arial" panose="020B0604020202020204" pitchFamily="34" charset="0"/>
            </a:endParaRPr>
          </a:p>
        </c:rich>
      </c:tx>
      <c:layout>
        <c:manualLayout>
          <c:xMode val="edge"/>
          <c:yMode val="edge"/>
          <c:x val="0.10742009355777872"/>
          <c:y val="6.3072831365473415E-3"/>
        </c:manualLayout>
      </c:layout>
      <c:overlay val="0"/>
    </c:title>
    <c:autoTitleDeleted val="0"/>
    <c:plotArea>
      <c:layout>
        <c:manualLayout>
          <c:layoutTarget val="inner"/>
          <c:xMode val="edge"/>
          <c:yMode val="edge"/>
          <c:x val="0.16268456158304712"/>
          <c:y val="8.8142409654533543E-2"/>
          <c:w val="0.80872021425517926"/>
          <c:h val="0.85500755302606535"/>
        </c:manualLayout>
      </c:layout>
      <c:barChart>
        <c:barDir val="bar"/>
        <c:grouping val="clustered"/>
        <c:varyColors val="0"/>
        <c:ser>
          <c:idx val="0"/>
          <c:order val="0"/>
          <c:tx>
            <c:strRef>
              <c:f>'Gr13 Age moyen'!$C$3:$C$4</c:f>
              <c:strCache>
                <c:ptCount val="2"/>
                <c:pt idx="0">
                  <c:v>Diplômés</c:v>
                </c:pt>
              </c:strCache>
            </c:strRef>
          </c:tx>
          <c:invertIfNegative val="0"/>
          <c:dLbls>
            <c:dLbl>
              <c:idx val="0"/>
              <c:layout>
                <c:manualLayout>
                  <c:x val="-1.2549999891299214E-2"/>
                  <c:y val="-3.153517409156795E-3"/>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4DA-4BFB-BDD5-4F8E80B7383C}"/>
                </c:ext>
              </c:extLst>
            </c:dLbl>
            <c:dLbl>
              <c:idx val="33"/>
              <c:delete val="1"/>
              <c:extLst>
                <c:ext xmlns:c15="http://schemas.microsoft.com/office/drawing/2012/chart" uri="{CE6537A1-D6FC-4f65-9D91-7224C49458BB}"/>
                <c:ext xmlns:c16="http://schemas.microsoft.com/office/drawing/2014/chart" uri="{C3380CC4-5D6E-409C-BE32-E72D297353CC}">
                  <c16:uniqueId val="{00000000-A71D-4B30-9E86-39BF6D51C30D}"/>
                </c:ext>
              </c:extLst>
            </c:dLbl>
            <c:dLbl>
              <c:idx val="34"/>
              <c:delete val="1"/>
              <c:extLst>
                <c:ext xmlns:c15="http://schemas.microsoft.com/office/drawing/2012/chart" uri="{CE6537A1-D6FC-4f65-9D91-7224C49458BB}"/>
                <c:ext xmlns:c16="http://schemas.microsoft.com/office/drawing/2014/chart" uri="{C3380CC4-5D6E-409C-BE32-E72D297353CC}">
                  <c16:uniqueId val="{00000001-A71D-4B30-9E86-39BF6D51C30D}"/>
                </c:ext>
              </c:extLst>
            </c:dLbl>
            <c:dLbl>
              <c:idx val="35"/>
              <c:delete val="1"/>
              <c:extLst>
                <c:ext xmlns:c15="http://schemas.microsoft.com/office/drawing/2012/chart" uri="{CE6537A1-D6FC-4f65-9D91-7224C49458BB}"/>
                <c:ext xmlns:c16="http://schemas.microsoft.com/office/drawing/2014/chart" uri="{C3380CC4-5D6E-409C-BE32-E72D297353CC}">
                  <c16:uniqueId val="{00000002-A71D-4B30-9E86-39BF6D51C30D}"/>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'Gr13 Age moyen'!$A$5:$A$42</c:f>
              <c:strCache>
                <c:ptCount val="38"/>
                <c:pt idx="0">
                  <c:v>Colombie</c:v>
                </c:pt>
                <c:pt idx="1">
                  <c:v>Corée</c:v>
                </c:pt>
                <c:pt idx="2">
                  <c:v>Portugal</c:v>
                </c:pt>
                <c:pt idx="3">
                  <c:v>Israël</c:v>
                </c:pt>
                <c:pt idx="4">
                  <c:v>Finlande</c:v>
                </c:pt>
                <c:pt idx="5">
                  <c:v>Lettonie</c:v>
                </c:pt>
                <c:pt idx="6">
                  <c:v>Grèce</c:v>
                </c:pt>
                <c:pt idx="7">
                  <c:v>Norvège</c:v>
                </c:pt>
                <c:pt idx="8">
                  <c:v>Islande</c:v>
                </c:pt>
                <c:pt idx="9">
                  <c:v>Nouvelle-Zélande</c:v>
                </c:pt>
                <c:pt idx="10">
                  <c:v>Slovénie</c:v>
                </c:pt>
                <c:pt idx="11">
                  <c:v>Australie</c:v>
                </c:pt>
                <c:pt idx="12">
                  <c:v>Turquie</c:v>
                </c:pt>
                <c:pt idx="13">
                  <c:v>Chili</c:v>
                </c:pt>
                <c:pt idx="14">
                  <c:v>Suède</c:v>
                </c:pt>
                <c:pt idx="15">
                  <c:v>Irlande</c:v>
                </c:pt>
                <c:pt idx="16">
                  <c:v>Estonie</c:v>
                </c:pt>
                <c:pt idx="17">
                  <c:v>Espagne</c:v>
                </c:pt>
                <c:pt idx="18">
                  <c:v>Hongrie</c:v>
                </c:pt>
                <c:pt idx="19">
                  <c:v>Canada</c:v>
                </c:pt>
                <c:pt idx="20">
                  <c:v>Rép. tchèque</c:v>
                </c:pt>
                <c:pt idx="21">
                  <c:v>Lituanie</c:v>
                </c:pt>
                <c:pt idx="22">
                  <c:v>Pologne</c:v>
                </c:pt>
                <c:pt idx="23">
                  <c:v>Autriche</c:v>
                </c:pt>
                <c:pt idx="24">
                  <c:v>Danemark</c:v>
                </c:pt>
                <c:pt idx="25">
                  <c:v>Royaume-Uni</c:v>
                </c:pt>
                <c:pt idx="26">
                  <c:v>Belgique</c:v>
                </c:pt>
                <c:pt idx="27">
                  <c:v>Suisse</c:v>
                </c:pt>
                <c:pt idx="28">
                  <c:v>Allemagne</c:v>
                </c:pt>
                <c:pt idx="29">
                  <c:v>Slovaquie</c:v>
                </c:pt>
                <c:pt idx="30">
                  <c:v>Italie</c:v>
                </c:pt>
                <c:pt idx="31">
                  <c:v>Luxembourg</c:v>
                </c:pt>
                <c:pt idx="32">
                  <c:v>FRANCE    </c:v>
                </c:pt>
                <c:pt idx="33">
                  <c:v>Mexique</c:v>
                </c:pt>
                <c:pt idx="34">
                  <c:v>États-Unis</c:v>
                </c:pt>
                <c:pt idx="35">
                  <c:v>Japon</c:v>
                </c:pt>
                <c:pt idx="36">
                  <c:v>Moyenne OCDE</c:v>
                </c:pt>
                <c:pt idx="37">
                  <c:v>Moyenne UE22</c:v>
                </c:pt>
              </c:strCache>
            </c:strRef>
          </c:cat>
          <c:val>
            <c:numRef>
              <c:f>'Gr13 Age moyen'!$C$5:$C$42</c:f>
              <c:numCache>
                <c:formatCode>0.0</c:formatCode>
                <c:ptCount val="38"/>
                <c:pt idx="0">
                  <c:v>40.89</c:v>
                </c:pt>
                <c:pt idx="1">
                  <c:v>39.345999999999997</c:v>
                </c:pt>
                <c:pt idx="2">
                  <c:v>39.134</c:v>
                </c:pt>
                <c:pt idx="3">
                  <c:v>38.826999999999998</c:v>
                </c:pt>
                <c:pt idx="4">
                  <c:v>38.567999999999998</c:v>
                </c:pt>
                <c:pt idx="5">
                  <c:v>37.850999999999999</c:v>
                </c:pt>
                <c:pt idx="6">
                  <c:v>37.805999999999997</c:v>
                </c:pt>
                <c:pt idx="7">
                  <c:v>36.767000000000003</c:v>
                </c:pt>
                <c:pt idx="8">
                  <c:v>36.76</c:v>
                </c:pt>
                <c:pt idx="9">
                  <c:v>36.564</c:v>
                </c:pt>
                <c:pt idx="10">
                  <c:v>36.369</c:v>
                </c:pt>
                <c:pt idx="11">
                  <c:v>36.332000000000001</c:v>
                </c:pt>
                <c:pt idx="12">
                  <c:v>36.305</c:v>
                </c:pt>
                <c:pt idx="13">
                  <c:v>36.116999999999997</c:v>
                </c:pt>
                <c:pt idx="14">
                  <c:v>35.960999999999999</c:v>
                </c:pt>
                <c:pt idx="15">
                  <c:v>35.418999999999997</c:v>
                </c:pt>
                <c:pt idx="16">
                  <c:v>35.271999999999998</c:v>
                </c:pt>
                <c:pt idx="17">
                  <c:v>35.174999999999997</c:v>
                </c:pt>
                <c:pt idx="18">
                  <c:v>35.054000000000002</c:v>
                </c:pt>
                <c:pt idx="19">
                  <c:v>35.023000000000003</c:v>
                </c:pt>
                <c:pt idx="20">
                  <c:v>34.411999999999999</c:v>
                </c:pt>
                <c:pt idx="21">
                  <c:v>34.194000000000003</c:v>
                </c:pt>
                <c:pt idx="22">
                  <c:v>33.345999999999997</c:v>
                </c:pt>
                <c:pt idx="23">
                  <c:v>33.317999999999998</c:v>
                </c:pt>
                <c:pt idx="24">
                  <c:v>33.06</c:v>
                </c:pt>
                <c:pt idx="25">
                  <c:v>32.777999999999999</c:v>
                </c:pt>
                <c:pt idx="26">
                  <c:v>32.601999999999997</c:v>
                </c:pt>
                <c:pt idx="27">
                  <c:v>32.484000000000002</c:v>
                </c:pt>
                <c:pt idx="28">
                  <c:v>32.119</c:v>
                </c:pt>
                <c:pt idx="29">
                  <c:v>31.934999999999999</c:v>
                </c:pt>
                <c:pt idx="30">
                  <c:v>31.452000000000002</c:v>
                </c:pt>
                <c:pt idx="31">
                  <c:v>30.75</c:v>
                </c:pt>
                <c:pt idx="32">
                  <c:v>30.454999999999998</c:v>
                </c:pt>
                <c:pt idx="33">
                  <c:v>0</c:v>
                </c:pt>
                <c:pt idx="34">
                  <c:v>0</c:v>
                </c:pt>
                <c:pt idx="35">
                  <c:v>0</c:v>
                </c:pt>
                <c:pt idx="36">
                  <c:v>35.225999999999999</c:v>
                </c:pt>
                <c:pt idx="37">
                  <c:v>34.488</c:v>
                </c:pt>
              </c:numCache>
            </c:numRef>
          </c:val>
          <c:extLst>
            <c:ext xmlns:c16="http://schemas.microsoft.com/office/drawing/2014/chart" uri="{C3380CC4-5D6E-409C-BE32-E72D297353CC}">
              <c16:uniqueId val="{00000000-6B33-4FB6-BCF3-D9ED785804A4}"/>
            </c:ext>
          </c:extLst>
        </c:ser>
        <c:ser>
          <c:idx val="1"/>
          <c:order val="1"/>
          <c:tx>
            <c:strRef>
              <c:f>'Gr13 Age moyen'!$B$3:$B$4</c:f>
              <c:strCache>
                <c:ptCount val="2"/>
                <c:pt idx="0">
                  <c:v>Nouveaux entrants</c:v>
                </c:pt>
              </c:strCache>
            </c:strRef>
          </c:tx>
          <c:spPr>
            <a:solidFill>
              <a:schemeClr val="accent2"/>
            </a:solidFill>
          </c:spPr>
          <c:invertIfNegative val="0"/>
          <c:cat>
            <c:strRef>
              <c:f>'Gr13 Age moyen'!$A$5:$A$42</c:f>
              <c:strCache>
                <c:ptCount val="38"/>
                <c:pt idx="0">
                  <c:v>Colombie</c:v>
                </c:pt>
                <c:pt idx="1">
                  <c:v>Corée</c:v>
                </c:pt>
                <c:pt idx="2">
                  <c:v>Portugal</c:v>
                </c:pt>
                <c:pt idx="3">
                  <c:v>Israël</c:v>
                </c:pt>
                <c:pt idx="4">
                  <c:v>Finlande</c:v>
                </c:pt>
                <c:pt idx="5">
                  <c:v>Lettonie</c:v>
                </c:pt>
                <c:pt idx="6">
                  <c:v>Grèce</c:v>
                </c:pt>
                <c:pt idx="7">
                  <c:v>Norvège</c:v>
                </c:pt>
                <c:pt idx="8">
                  <c:v>Islande</c:v>
                </c:pt>
                <c:pt idx="9">
                  <c:v>Nouvelle-Zélande</c:v>
                </c:pt>
                <c:pt idx="10">
                  <c:v>Slovénie</c:v>
                </c:pt>
                <c:pt idx="11">
                  <c:v>Australie</c:v>
                </c:pt>
                <c:pt idx="12">
                  <c:v>Turquie</c:v>
                </c:pt>
                <c:pt idx="13">
                  <c:v>Chili</c:v>
                </c:pt>
                <c:pt idx="14">
                  <c:v>Suède</c:v>
                </c:pt>
                <c:pt idx="15">
                  <c:v>Irlande</c:v>
                </c:pt>
                <c:pt idx="16">
                  <c:v>Estonie</c:v>
                </c:pt>
                <c:pt idx="17">
                  <c:v>Espagne</c:v>
                </c:pt>
                <c:pt idx="18">
                  <c:v>Hongrie</c:v>
                </c:pt>
                <c:pt idx="19">
                  <c:v>Canada</c:v>
                </c:pt>
                <c:pt idx="20">
                  <c:v>Rép. tchèque</c:v>
                </c:pt>
                <c:pt idx="21">
                  <c:v>Lituanie</c:v>
                </c:pt>
                <c:pt idx="22">
                  <c:v>Pologne</c:v>
                </c:pt>
                <c:pt idx="23">
                  <c:v>Autriche</c:v>
                </c:pt>
                <c:pt idx="24">
                  <c:v>Danemark</c:v>
                </c:pt>
                <c:pt idx="25">
                  <c:v>Royaume-Uni</c:v>
                </c:pt>
                <c:pt idx="26">
                  <c:v>Belgique</c:v>
                </c:pt>
                <c:pt idx="27">
                  <c:v>Suisse</c:v>
                </c:pt>
                <c:pt idx="28">
                  <c:v>Allemagne</c:v>
                </c:pt>
                <c:pt idx="29">
                  <c:v>Slovaquie</c:v>
                </c:pt>
                <c:pt idx="30">
                  <c:v>Italie</c:v>
                </c:pt>
                <c:pt idx="31">
                  <c:v>Luxembourg</c:v>
                </c:pt>
                <c:pt idx="32">
                  <c:v>FRANCE    </c:v>
                </c:pt>
                <c:pt idx="33">
                  <c:v>Mexique</c:v>
                </c:pt>
                <c:pt idx="34">
                  <c:v>États-Unis</c:v>
                </c:pt>
                <c:pt idx="35">
                  <c:v>Japon</c:v>
                </c:pt>
                <c:pt idx="36">
                  <c:v>Moyenne OCDE</c:v>
                </c:pt>
                <c:pt idx="37">
                  <c:v>Moyenne UE22</c:v>
                </c:pt>
              </c:strCache>
            </c:strRef>
          </c:cat>
          <c:val>
            <c:numRef>
              <c:f>'Gr13 Age moyen'!$B$5:$B$42</c:f>
              <c:numCache>
                <c:formatCode>0.0</c:formatCode>
                <c:ptCount val="38"/>
                <c:pt idx="0">
                  <c:v>37.195</c:v>
                </c:pt>
                <c:pt idx="1">
                  <c:v>34.79</c:v>
                </c:pt>
                <c:pt idx="2">
                  <c:v>35.725999999999999</c:v>
                </c:pt>
                <c:pt idx="3">
                  <c:v>34.284999999999997</c:v>
                </c:pt>
                <c:pt idx="4">
                  <c:v>32.664999999999999</c:v>
                </c:pt>
                <c:pt idx="5">
                  <c:v>33.750999999999998</c:v>
                </c:pt>
                <c:pt idx="6">
                  <c:v>33.661000000000001</c:v>
                </c:pt>
                <c:pt idx="7">
                  <c:v>32.722999999999999</c:v>
                </c:pt>
                <c:pt idx="8">
                  <c:v>33.631999999999998</c:v>
                </c:pt>
                <c:pt idx="9">
                  <c:v>32.524000000000001</c:v>
                </c:pt>
                <c:pt idx="10">
                  <c:v>30.847000000000001</c:v>
                </c:pt>
                <c:pt idx="11">
                  <c:v>32.573</c:v>
                </c:pt>
                <c:pt idx="12">
                  <c:v>32.247999999999998</c:v>
                </c:pt>
                <c:pt idx="13">
                  <c:v>32.531999999999996</c:v>
                </c:pt>
                <c:pt idx="14">
                  <c:v>31.509</c:v>
                </c:pt>
                <c:pt idx="15">
                  <c:v>31.169</c:v>
                </c:pt>
                <c:pt idx="16">
                  <c:v>30.956</c:v>
                </c:pt>
                <c:pt idx="17">
                  <c:v>32.923000000000002</c:v>
                </c:pt>
                <c:pt idx="18">
                  <c:v>30.238</c:v>
                </c:pt>
                <c:pt idx="19">
                  <c:v>30.132999999999999</c:v>
                </c:pt>
                <c:pt idx="20">
                  <c:v>28.529</c:v>
                </c:pt>
                <c:pt idx="21">
                  <c:v>30.568999999999999</c:v>
                </c:pt>
                <c:pt idx="22">
                  <c:v>29.170999999999999</c:v>
                </c:pt>
                <c:pt idx="23">
                  <c:v>29.760999999999999</c:v>
                </c:pt>
                <c:pt idx="24">
                  <c:v>29.152999999999999</c:v>
                </c:pt>
                <c:pt idx="25">
                  <c:v>29.331</c:v>
                </c:pt>
                <c:pt idx="26">
                  <c:v>0</c:v>
                </c:pt>
                <c:pt idx="27">
                  <c:v>28.469000000000001</c:v>
                </c:pt>
                <c:pt idx="28">
                  <c:v>29.085000000000001</c:v>
                </c:pt>
                <c:pt idx="29">
                  <c:v>29.536999999999999</c:v>
                </c:pt>
                <c:pt idx="30">
                  <c:v>28.577000000000002</c:v>
                </c:pt>
                <c:pt idx="31">
                  <c:v>27.745000000000001</c:v>
                </c:pt>
                <c:pt idx="32">
                  <c:v>27.978000000000002</c:v>
                </c:pt>
                <c:pt idx="33">
                  <c:v>35.145000000000003</c:v>
                </c:pt>
                <c:pt idx="34">
                  <c:v>30.565999999999999</c:v>
                </c:pt>
                <c:pt idx="35">
                  <c:v>30.396000000000001</c:v>
                </c:pt>
                <c:pt idx="36">
                  <c:v>31.431000000000001</c:v>
                </c:pt>
                <c:pt idx="37">
                  <c:v>30.678000000000001</c:v>
                </c:pt>
              </c:numCache>
            </c:numRef>
          </c:val>
          <c:extLst>
            <c:ext xmlns:c16="http://schemas.microsoft.com/office/drawing/2014/chart" uri="{C3380CC4-5D6E-409C-BE32-E72D297353CC}">
              <c16:uniqueId val="{00000001-6B33-4FB6-BCF3-D9ED785804A4}"/>
            </c:ext>
          </c:extLst>
        </c:ser>
        <c:dLbls>
          <c:showLegendKey val="0"/>
          <c:showVal val="0"/>
          <c:showCatName val="0"/>
          <c:showSerName val="0"/>
          <c:showPercent val="0"/>
          <c:showBubbleSize val="0"/>
        </c:dLbls>
        <c:gapWidth val="150"/>
        <c:axId val="206272384"/>
        <c:axId val="206273920"/>
      </c:barChart>
      <c:catAx>
        <c:axId val="206272384"/>
        <c:scaling>
          <c:orientation val="maxMin"/>
        </c:scaling>
        <c:delete val="0"/>
        <c:axPos val="l"/>
        <c:numFmt formatCode="General" sourceLinked="0"/>
        <c:majorTickMark val="in"/>
        <c:minorTickMark val="none"/>
        <c:tickLblPos val="low"/>
        <c:spPr>
          <a:noFill/>
          <a:ln w="9525">
            <a:solidFill>
              <a:srgbClr val="000000"/>
            </a:solidFill>
            <a:prstDash val="solid"/>
          </a:ln>
        </c:spPr>
        <c:txPr>
          <a:bodyPr rot="0" vert="horz"/>
          <a:lstStyle/>
          <a:p>
            <a:pPr>
              <a:defRPr lang="en-US" sz="800" b="0" i="0" u="none" baseline="0">
                <a:solidFill>
                  <a:srgbClr val="000000"/>
                </a:solidFill>
                <a:latin typeface="Arial Narrow"/>
                <a:ea typeface="Arial Narrow"/>
                <a:cs typeface="Arial Narrow"/>
              </a:defRPr>
            </a:pPr>
            <a:endParaRPr lang="fr-FR"/>
          </a:p>
        </c:txPr>
        <c:crossAx val="206273920"/>
        <c:crosses val="autoZero"/>
        <c:auto val="1"/>
        <c:lblAlgn val="ctr"/>
        <c:lblOffset val="0"/>
        <c:noMultiLvlLbl val="0"/>
      </c:catAx>
      <c:valAx>
        <c:axId val="206273920"/>
        <c:scaling>
          <c:orientation val="minMax"/>
          <c:max val="42"/>
          <c:min val="24"/>
        </c:scaling>
        <c:delete val="0"/>
        <c:axPos val="t"/>
        <c:majorGridlines>
          <c:spPr>
            <a:ln w="9525" cmpd="sng">
              <a:solidFill>
                <a:srgbClr val="CCCCCC"/>
              </a:solidFill>
              <a:prstDash val="solid"/>
            </a:ln>
          </c:spPr>
        </c:majorGridlines>
        <c:numFmt formatCode="General" sourceLinked="0"/>
        <c:majorTickMark val="in"/>
        <c:minorTickMark val="none"/>
        <c:tickLblPos val="nextTo"/>
        <c:spPr>
          <a:noFill/>
          <a:ln w="9525">
            <a:solidFill>
              <a:srgbClr val="000000"/>
            </a:solidFill>
            <a:prstDash val="solid"/>
          </a:ln>
        </c:spPr>
        <c:txPr>
          <a:bodyPr rot="-60000000" vert="horz"/>
          <a:lstStyle/>
          <a:p>
            <a:pPr>
              <a:defRPr lang="en-US" sz="800" b="0" i="0" u="none" baseline="0">
                <a:solidFill>
                  <a:srgbClr val="000000"/>
                </a:solidFill>
                <a:latin typeface="Arial Narrow"/>
                <a:ea typeface="Arial Narrow"/>
                <a:cs typeface="Arial Narrow"/>
              </a:defRPr>
            </a:pPr>
            <a:endParaRPr lang="fr-FR"/>
          </a:p>
        </c:txPr>
        <c:crossAx val="206272384"/>
        <c:crosses val="autoZero"/>
        <c:crossBetween val="between"/>
        <c:majorUnit val="4"/>
      </c:valAx>
      <c:spPr>
        <a:solidFill>
          <a:srgbClr val="FFFFFF"/>
        </a:solidFill>
        <a:ln w="9525">
          <a:solidFill>
            <a:srgbClr val="000000"/>
          </a:solidFill>
        </a:ln>
      </c:spPr>
    </c:plotArea>
    <c:legend>
      <c:legendPos val="r"/>
      <c:legendEntry>
        <c:idx val="0"/>
        <c:txPr>
          <a:bodyPr/>
          <a:lstStyle/>
          <a:p>
            <a:pPr>
              <a:defRPr sz="800" baseline="0">
                <a:latin typeface="Arial" panose="020B0604020202020204" pitchFamily="34" charset="0"/>
              </a:defRPr>
            </a:pPr>
            <a:endParaRPr lang="fr-FR"/>
          </a:p>
        </c:txPr>
      </c:legendEntry>
      <c:legendEntry>
        <c:idx val="1"/>
        <c:txPr>
          <a:bodyPr/>
          <a:lstStyle/>
          <a:p>
            <a:pPr>
              <a:defRPr sz="800" baseline="0">
                <a:latin typeface="Arial" panose="020B0604020202020204" pitchFamily="34" charset="0"/>
              </a:defRPr>
            </a:pPr>
            <a:endParaRPr lang="fr-FR"/>
          </a:p>
        </c:txPr>
      </c:legendEntry>
      <c:layout>
        <c:manualLayout>
          <c:xMode val="edge"/>
          <c:yMode val="edge"/>
          <c:x val="0.7414281030270008"/>
          <c:y val="0.58909118133799077"/>
          <c:w val="0.22502762482259536"/>
          <c:h val="7.4599935388883445E-2"/>
        </c:manualLayout>
      </c:layout>
      <c:overlay val="0"/>
      <c:spPr>
        <a:ln>
          <a:solidFill>
            <a:schemeClr val="accent1"/>
          </a:solidFill>
        </a:ln>
      </c:spPr>
    </c:legend>
    <c:plotVisOnly val="1"/>
    <c:dispBlanksAs val="gap"/>
    <c:showDLblsOverMax val="1"/>
  </c:chart>
  <c:spPr>
    <a:solidFill>
      <a:srgbClr val="FFFFFF"/>
    </a:solidFill>
    <a:ln w="6350">
      <a:solidFill>
        <a:sysClr val="windowText" lastClr="000000"/>
      </a:solidFill>
    </a:ln>
  </c:spPr>
  <c:txPr>
    <a:bodyPr rot="0" vert="horz"/>
    <a:lstStyle/>
    <a:p>
      <a:pPr>
        <a:defRPr lang="en-US" u="none" baseline="0"/>
      </a:pPr>
      <a:endParaRPr lang="fr-FR"/>
    </a:p>
  </c:txPr>
  <c:printSettings>
    <c:headerFooter/>
    <c:pageMargins b="0.75" l="0.7" r="0.7" t="0.75" header="0.3" footer="0.3"/>
    <c:pageSetup orientation="portrait"/>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fr-FR" sz="1100" b="1" i="0" u="none" strike="noStrike" baseline="0">
                <a:effectLst/>
              </a:rPr>
              <a:t>14 : Part (%) des adultes âgés de 25-64 ans titulaires d'un doctorat en 2020</a:t>
            </a:r>
            <a:r>
              <a:rPr lang="fr-FR" sz="1100" b="1" i="0" u="none" strike="noStrike" baseline="0"/>
              <a:t> </a:t>
            </a:r>
            <a:endParaRPr lang="fr-FR" sz="1100"/>
          </a:p>
        </c:rich>
      </c:tx>
      <c:layout>
        <c:manualLayout>
          <c:xMode val="edge"/>
          <c:yMode val="edge"/>
          <c:x val="0.20429382511396602"/>
          <c:y val="0"/>
        </c:manualLayout>
      </c:layout>
      <c:overlay val="0"/>
    </c:title>
    <c:autoTitleDeleted val="0"/>
    <c:plotArea>
      <c:layout>
        <c:manualLayout>
          <c:layoutTarget val="inner"/>
          <c:xMode val="edge"/>
          <c:yMode val="edge"/>
          <c:x val="0.10466569004455839"/>
          <c:y val="7.990399212540536E-2"/>
          <c:w val="0.8762374412500763"/>
          <c:h val="0.82492912707787602"/>
        </c:manualLayout>
      </c:layout>
      <c:barChart>
        <c:barDir val="bar"/>
        <c:grouping val="clustered"/>
        <c:varyColors val="0"/>
        <c:ser>
          <c:idx val="0"/>
          <c:order val="0"/>
          <c:tx>
            <c:v>Total</c:v>
          </c:tx>
          <c:invertIfNegative val="0"/>
          <c:dLbls>
            <c:dLbl>
              <c:idx val="0"/>
              <c:layout>
                <c:manualLayout>
                  <c:x val="-3.1974420463629096E-3"/>
                  <c:y val="1.7946674877212724E-3"/>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50A3-42B9-85F2-F902DEA56564}"/>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'Gr14 Titulaires'!$A$5:$A$38</c:f>
              <c:strCache>
                <c:ptCount val="34"/>
                <c:pt idx="0">
                  <c:v>Slovénie</c:v>
                </c:pt>
                <c:pt idx="1">
                  <c:v>Suisse</c:v>
                </c:pt>
                <c:pt idx="2">
                  <c:v>Luxembourg</c:v>
                </c:pt>
                <c:pt idx="3">
                  <c:v>États-Unis</c:v>
                </c:pt>
                <c:pt idx="4">
                  <c:v>Suède</c:v>
                </c:pt>
                <c:pt idx="5">
                  <c:v>Australie</c:v>
                </c:pt>
                <c:pt idx="6">
                  <c:v>Allemagne</c:v>
                </c:pt>
                <c:pt idx="7">
                  <c:v>Norvège</c:v>
                </c:pt>
                <c:pt idx="8">
                  <c:v>Royaume-Uni</c:v>
                </c:pt>
                <c:pt idx="9">
                  <c:v>Danemark</c:v>
                </c:pt>
                <c:pt idx="10">
                  <c:v>Finlande</c:v>
                </c:pt>
                <c:pt idx="11">
                  <c:v>Irlande</c:v>
                </c:pt>
                <c:pt idx="12">
                  <c:v>Islande</c:v>
                </c:pt>
                <c:pt idx="13">
                  <c:v>Autriche</c:v>
                </c:pt>
                <c:pt idx="14">
                  <c:v>Israël</c:v>
                </c:pt>
                <c:pt idx="15">
                  <c:v>Nouvelle-Zélande</c:v>
                </c:pt>
                <c:pt idx="16">
                  <c:v>FRANCE    </c:v>
                </c:pt>
                <c:pt idx="17">
                  <c:v>Grèce</c:v>
                </c:pt>
                <c:pt idx="18">
                  <c:v>Pays-Bas</c:v>
                </c:pt>
                <c:pt idx="19">
                  <c:v>Portugal</c:v>
                </c:pt>
                <c:pt idx="20">
                  <c:v>Espagne</c:v>
                </c:pt>
                <c:pt idx="21">
                  <c:v>Rép. tchèque</c:v>
                </c:pt>
                <c:pt idx="22">
                  <c:v>Estonie</c:v>
                </c:pt>
                <c:pt idx="23">
                  <c:v>Hongrie</c:v>
                </c:pt>
                <c:pt idx="24">
                  <c:v>Lituanie</c:v>
                </c:pt>
                <c:pt idx="25">
                  <c:v>Rép. slovaque</c:v>
                </c:pt>
                <c:pt idx="26">
                  <c:v>Belgique</c:v>
                </c:pt>
                <c:pt idx="27">
                  <c:v>Italie</c:v>
                </c:pt>
                <c:pt idx="28">
                  <c:v>Pologne</c:v>
                </c:pt>
                <c:pt idx="29">
                  <c:v>Lettonie</c:v>
                </c:pt>
                <c:pt idx="30">
                  <c:v>Turquie (1)</c:v>
                </c:pt>
                <c:pt idx="31">
                  <c:v>Mexique</c:v>
                </c:pt>
                <c:pt idx="32">
                  <c:v>Moyenne OCDE</c:v>
                </c:pt>
                <c:pt idx="33">
                  <c:v>Moyenne UE22</c:v>
                </c:pt>
              </c:strCache>
            </c:strRef>
          </c:cat>
          <c:val>
            <c:numRef>
              <c:f>'Gr14 Titulaires'!$B$5:$B$38</c:f>
              <c:numCache>
                <c:formatCode>0.0</c:formatCode>
                <c:ptCount val="34"/>
                <c:pt idx="0">
                  <c:v>5.2</c:v>
                </c:pt>
                <c:pt idx="1">
                  <c:v>3</c:v>
                </c:pt>
                <c:pt idx="2">
                  <c:v>2.5</c:v>
                </c:pt>
                <c:pt idx="3">
                  <c:v>2</c:v>
                </c:pt>
                <c:pt idx="4">
                  <c:v>1.8</c:v>
                </c:pt>
                <c:pt idx="5">
                  <c:v>1.7</c:v>
                </c:pt>
                <c:pt idx="6">
                  <c:v>1.6</c:v>
                </c:pt>
                <c:pt idx="7">
                  <c:v>1.5</c:v>
                </c:pt>
                <c:pt idx="8">
                  <c:v>1.5</c:v>
                </c:pt>
                <c:pt idx="9">
                  <c:v>1.4</c:v>
                </c:pt>
                <c:pt idx="10">
                  <c:v>1.4</c:v>
                </c:pt>
                <c:pt idx="11">
                  <c:v>1.4</c:v>
                </c:pt>
                <c:pt idx="12">
                  <c:v>1.3</c:v>
                </c:pt>
                <c:pt idx="13">
                  <c:v>1.2</c:v>
                </c:pt>
                <c:pt idx="14">
                  <c:v>1.2</c:v>
                </c:pt>
                <c:pt idx="15">
                  <c:v>1.2</c:v>
                </c:pt>
                <c:pt idx="16">
                  <c:v>1</c:v>
                </c:pt>
                <c:pt idx="17">
                  <c:v>0.9</c:v>
                </c:pt>
                <c:pt idx="18">
                  <c:v>0.9</c:v>
                </c:pt>
                <c:pt idx="19">
                  <c:v>0.9</c:v>
                </c:pt>
                <c:pt idx="20">
                  <c:v>0.9</c:v>
                </c:pt>
                <c:pt idx="21">
                  <c:v>0.8</c:v>
                </c:pt>
                <c:pt idx="22">
                  <c:v>0.8</c:v>
                </c:pt>
                <c:pt idx="23">
                  <c:v>0.7</c:v>
                </c:pt>
                <c:pt idx="24">
                  <c:v>0.7</c:v>
                </c:pt>
                <c:pt idx="25">
                  <c:v>0.7</c:v>
                </c:pt>
                <c:pt idx="26">
                  <c:v>0.6</c:v>
                </c:pt>
                <c:pt idx="27">
                  <c:v>0.6</c:v>
                </c:pt>
                <c:pt idx="28">
                  <c:v>0.6</c:v>
                </c:pt>
                <c:pt idx="29">
                  <c:v>0.4</c:v>
                </c:pt>
                <c:pt idx="30">
                  <c:v>0.4</c:v>
                </c:pt>
                <c:pt idx="31">
                  <c:v>0.1</c:v>
                </c:pt>
                <c:pt idx="32">
                  <c:v>1.3</c:v>
                </c:pt>
                <c:pt idx="33">
                  <c:v>1.2</c:v>
                </c:pt>
              </c:numCache>
            </c:numRef>
          </c:val>
          <c:extLst>
            <c:ext xmlns:c16="http://schemas.microsoft.com/office/drawing/2014/chart" uri="{C3380CC4-5D6E-409C-BE32-E72D297353CC}">
              <c16:uniqueId val="{00000000-3E6F-4289-8A13-CBD7CE1BAA54}"/>
            </c:ext>
          </c:extLst>
        </c:ser>
        <c:ser>
          <c:idx val="1"/>
          <c:order val="1"/>
          <c:tx>
            <c:v>Femmes </c:v>
          </c:tx>
          <c:invertIfNegative val="0"/>
          <c:cat>
            <c:strRef>
              <c:f>'Gr14 Titulaires'!$A$5:$A$38</c:f>
              <c:strCache>
                <c:ptCount val="34"/>
                <c:pt idx="0">
                  <c:v>Slovénie</c:v>
                </c:pt>
                <c:pt idx="1">
                  <c:v>Suisse</c:v>
                </c:pt>
                <c:pt idx="2">
                  <c:v>Luxembourg</c:v>
                </c:pt>
                <c:pt idx="3">
                  <c:v>États-Unis</c:v>
                </c:pt>
                <c:pt idx="4">
                  <c:v>Suède</c:v>
                </c:pt>
                <c:pt idx="5">
                  <c:v>Australie</c:v>
                </c:pt>
                <c:pt idx="6">
                  <c:v>Allemagne</c:v>
                </c:pt>
                <c:pt idx="7">
                  <c:v>Norvège</c:v>
                </c:pt>
                <c:pt idx="8">
                  <c:v>Royaume-Uni</c:v>
                </c:pt>
                <c:pt idx="9">
                  <c:v>Danemark</c:v>
                </c:pt>
                <c:pt idx="10">
                  <c:v>Finlande</c:v>
                </c:pt>
                <c:pt idx="11">
                  <c:v>Irlande</c:v>
                </c:pt>
                <c:pt idx="12">
                  <c:v>Islande</c:v>
                </c:pt>
                <c:pt idx="13">
                  <c:v>Autriche</c:v>
                </c:pt>
                <c:pt idx="14">
                  <c:v>Israël</c:v>
                </c:pt>
                <c:pt idx="15">
                  <c:v>Nouvelle-Zélande</c:v>
                </c:pt>
                <c:pt idx="16">
                  <c:v>FRANCE    </c:v>
                </c:pt>
                <c:pt idx="17">
                  <c:v>Grèce</c:v>
                </c:pt>
                <c:pt idx="18">
                  <c:v>Pays-Bas</c:v>
                </c:pt>
                <c:pt idx="19">
                  <c:v>Portugal</c:v>
                </c:pt>
                <c:pt idx="20">
                  <c:v>Espagne</c:v>
                </c:pt>
                <c:pt idx="21">
                  <c:v>Rép. tchèque</c:v>
                </c:pt>
                <c:pt idx="22">
                  <c:v>Estonie</c:v>
                </c:pt>
                <c:pt idx="23">
                  <c:v>Hongrie</c:v>
                </c:pt>
                <c:pt idx="24">
                  <c:v>Lituanie</c:v>
                </c:pt>
                <c:pt idx="25">
                  <c:v>Rép. slovaque</c:v>
                </c:pt>
                <c:pt idx="26">
                  <c:v>Belgique</c:v>
                </c:pt>
                <c:pt idx="27">
                  <c:v>Italie</c:v>
                </c:pt>
                <c:pt idx="28">
                  <c:v>Pologne</c:v>
                </c:pt>
                <c:pt idx="29">
                  <c:v>Lettonie</c:v>
                </c:pt>
                <c:pt idx="30">
                  <c:v>Turquie (1)</c:v>
                </c:pt>
                <c:pt idx="31">
                  <c:v>Mexique</c:v>
                </c:pt>
                <c:pt idx="32">
                  <c:v>Moyenne OCDE</c:v>
                </c:pt>
                <c:pt idx="33">
                  <c:v>Moyenne UE22</c:v>
                </c:pt>
              </c:strCache>
            </c:strRef>
          </c:cat>
          <c:val>
            <c:numRef>
              <c:f>'Gr14 Titulaires'!$C$5:$C$38</c:f>
              <c:numCache>
                <c:formatCode>0.0</c:formatCode>
                <c:ptCount val="34"/>
                <c:pt idx="0">
                  <c:v>6</c:v>
                </c:pt>
                <c:pt idx="1">
                  <c:v>2.5</c:v>
                </c:pt>
                <c:pt idx="2">
                  <c:v>2</c:v>
                </c:pt>
                <c:pt idx="3">
                  <c:v>1.9</c:v>
                </c:pt>
                <c:pt idx="4">
                  <c:v>1.5</c:v>
                </c:pt>
                <c:pt idx="5">
                  <c:v>1.6</c:v>
                </c:pt>
                <c:pt idx="6">
                  <c:v>1.3</c:v>
                </c:pt>
                <c:pt idx="7">
                  <c:v>1.5</c:v>
                </c:pt>
                <c:pt idx="8">
                  <c:v>1.3</c:v>
                </c:pt>
                <c:pt idx="9">
                  <c:v>1</c:v>
                </c:pt>
                <c:pt idx="10">
                  <c:v>1.4</c:v>
                </c:pt>
                <c:pt idx="11">
                  <c:v>1.2</c:v>
                </c:pt>
                <c:pt idx="12">
                  <c:v>1</c:v>
                </c:pt>
                <c:pt idx="13">
                  <c:v>1.1000000000000001</c:v>
                </c:pt>
                <c:pt idx="14">
                  <c:v>1</c:v>
                </c:pt>
                <c:pt idx="15">
                  <c:v>1.1000000000000001</c:v>
                </c:pt>
                <c:pt idx="16">
                  <c:v>0.8</c:v>
                </c:pt>
                <c:pt idx="17">
                  <c:v>0.6</c:v>
                </c:pt>
                <c:pt idx="18">
                  <c:v>0.8</c:v>
                </c:pt>
                <c:pt idx="19">
                  <c:v>0.8</c:v>
                </c:pt>
                <c:pt idx="20">
                  <c:v>0.9</c:v>
                </c:pt>
                <c:pt idx="21">
                  <c:v>0.7</c:v>
                </c:pt>
                <c:pt idx="22">
                  <c:v>0.7</c:v>
                </c:pt>
                <c:pt idx="23">
                  <c:v>0.6</c:v>
                </c:pt>
                <c:pt idx="24">
                  <c:v>0.8</c:v>
                </c:pt>
                <c:pt idx="25">
                  <c:v>0.7</c:v>
                </c:pt>
                <c:pt idx="26">
                  <c:v>0.5</c:v>
                </c:pt>
                <c:pt idx="27">
                  <c:v>0.5</c:v>
                </c:pt>
                <c:pt idx="28">
                  <c:v>0.6</c:v>
                </c:pt>
                <c:pt idx="29">
                  <c:v>0.3</c:v>
                </c:pt>
                <c:pt idx="30">
                  <c:v>0.4</c:v>
                </c:pt>
                <c:pt idx="31">
                  <c:v>0.1</c:v>
                </c:pt>
                <c:pt idx="32">
                  <c:v>1.2</c:v>
                </c:pt>
                <c:pt idx="33">
                  <c:v>1.1000000000000001</c:v>
                </c:pt>
              </c:numCache>
            </c:numRef>
          </c:val>
          <c:extLst>
            <c:ext xmlns:c16="http://schemas.microsoft.com/office/drawing/2014/chart" uri="{C3380CC4-5D6E-409C-BE32-E72D297353CC}">
              <c16:uniqueId val="{00000001-3E6F-4289-8A13-CBD7CE1BAA54}"/>
            </c:ext>
          </c:extLst>
        </c:ser>
        <c:dLbls>
          <c:showLegendKey val="0"/>
          <c:showVal val="0"/>
          <c:showCatName val="0"/>
          <c:showSerName val="0"/>
          <c:showPercent val="0"/>
          <c:showBubbleSize val="0"/>
        </c:dLbls>
        <c:gapWidth val="150"/>
        <c:axId val="210442496"/>
        <c:axId val="210448384"/>
      </c:barChart>
      <c:catAx>
        <c:axId val="210442496"/>
        <c:scaling>
          <c:orientation val="maxMin"/>
        </c:scaling>
        <c:delete val="0"/>
        <c:axPos val="l"/>
        <c:numFmt formatCode="General" sourceLinked="0"/>
        <c:majorTickMark val="out"/>
        <c:minorTickMark val="none"/>
        <c:tickLblPos val="nextTo"/>
        <c:txPr>
          <a:bodyPr/>
          <a:lstStyle/>
          <a:p>
            <a:pPr>
              <a:defRPr sz="900"/>
            </a:pPr>
            <a:endParaRPr lang="fr-FR"/>
          </a:p>
        </c:txPr>
        <c:crossAx val="210448384"/>
        <c:crosses val="autoZero"/>
        <c:auto val="1"/>
        <c:lblAlgn val="ctr"/>
        <c:lblOffset val="100"/>
        <c:noMultiLvlLbl val="0"/>
      </c:catAx>
      <c:valAx>
        <c:axId val="210448384"/>
        <c:scaling>
          <c:orientation val="minMax"/>
          <c:max val="6"/>
        </c:scaling>
        <c:delete val="0"/>
        <c:axPos val="t"/>
        <c:majorGridlines/>
        <c:numFmt formatCode="#,##0.0" sourceLinked="0"/>
        <c:majorTickMark val="out"/>
        <c:minorTickMark val="none"/>
        <c:tickLblPos val="nextTo"/>
        <c:crossAx val="210442496"/>
        <c:crosses val="autoZero"/>
        <c:crossBetween val="between"/>
      </c:valAx>
    </c:plotArea>
    <c:legend>
      <c:legendPos val="r"/>
      <c:layout>
        <c:manualLayout>
          <c:xMode val="edge"/>
          <c:yMode val="edge"/>
          <c:x val="0.58499285845083304"/>
          <c:y val="0.47502810187086253"/>
          <c:w val="0.23350390553698777"/>
          <c:h val="7.6420117811561397E-2"/>
        </c:manualLayout>
      </c:layout>
      <c:overlay val="0"/>
    </c:legend>
    <c:plotVisOnly val="1"/>
    <c:dispBlanksAs val="gap"/>
    <c:showDLblsOverMax val="0"/>
  </c:chart>
  <c:printSettings>
    <c:headerFooter/>
    <c:pageMargins b="0.75" l="0.7" r="0.7" t="0.75" header="0.3" footer="0.3"/>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fr-FR" sz="1100" b="1" i="0" u="none" strike="noStrike" baseline="0">
                <a:effectLst/>
              </a:rPr>
              <a:t>15 : Part (%) des femmes parmi les docteurs diplômés en 2019, par domaine d'études </a:t>
            </a:r>
            <a:endParaRPr lang="en-US" sz="1100"/>
          </a:p>
        </c:rich>
      </c:tx>
      <c:layout/>
      <c:overlay val="0"/>
    </c:title>
    <c:autoTitleDeleted val="0"/>
    <c:plotArea>
      <c:layout>
        <c:manualLayout>
          <c:layoutTarget val="inner"/>
          <c:xMode val="edge"/>
          <c:yMode val="edge"/>
          <c:x val="3.9525385413779798E-2"/>
          <c:y val="8.7822101522405868E-2"/>
          <c:w val="0.66880216059949027"/>
          <c:h val="0.65064356433654136"/>
        </c:manualLayout>
      </c:layout>
      <c:lineChart>
        <c:grouping val="standard"/>
        <c:varyColors val="0"/>
        <c:ser>
          <c:idx val="0"/>
          <c:order val="0"/>
          <c:tx>
            <c:strRef>
              <c:f>'Gr15 Diplomées discipline'!$B$3</c:f>
              <c:strCache>
                <c:ptCount val="1"/>
                <c:pt idx="0">
                  <c:v>Sciences naturelles, mathématiques et statistiques</c:v>
                </c:pt>
              </c:strCache>
            </c:strRef>
          </c:tx>
          <c:spPr>
            <a:ln w="28575">
              <a:noFill/>
            </a:ln>
          </c:spPr>
          <c:cat>
            <c:strRef>
              <c:f>'Gr15 Diplomées discipline'!$A$4:$A$40</c:f>
              <c:strCache>
                <c:ptCount val="37"/>
                <c:pt idx="0">
                  <c:v>Pologne</c:v>
                </c:pt>
                <c:pt idx="1">
                  <c:v>Portugal</c:v>
                </c:pt>
                <c:pt idx="2">
                  <c:v>Slovénie</c:v>
                </c:pt>
                <c:pt idx="3">
                  <c:v>Lettonie</c:v>
                </c:pt>
                <c:pt idx="4">
                  <c:v>Turquie</c:v>
                </c:pt>
                <c:pt idx="5">
                  <c:v>Grèce</c:v>
                </c:pt>
                <c:pt idx="6">
                  <c:v>Mexique</c:v>
                </c:pt>
                <c:pt idx="7">
                  <c:v>Italie</c:v>
                </c:pt>
                <c:pt idx="8">
                  <c:v>Danemark</c:v>
                </c:pt>
                <c:pt idx="9">
                  <c:v>Hongrie</c:v>
                </c:pt>
                <c:pt idx="10">
                  <c:v>Irlande</c:v>
                </c:pt>
                <c:pt idx="11">
                  <c:v>Espagne</c:v>
                </c:pt>
                <c:pt idx="12">
                  <c:v>Chili</c:v>
                </c:pt>
                <c:pt idx="13">
                  <c:v>Colombie</c:v>
                </c:pt>
                <c:pt idx="14">
                  <c:v>Suède</c:v>
                </c:pt>
                <c:pt idx="15">
                  <c:v>Finlande</c:v>
                </c:pt>
                <c:pt idx="16">
                  <c:v>Lituanie</c:v>
                </c:pt>
                <c:pt idx="17">
                  <c:v>Luxembourg</c:v>
                </c:pt>
                <c:pt idx="18">
                  <c:v>Israël</c:v>
                </c:pt>
                <c:pt idx="19">
                  <c:v>Nouvelle-Zélande</c:v>
                </c:pt>
                <c:pt idx="20">
                  <c:v>Pays-Bas</c:v>
                </c:pt>
                <c:pt idx="21">
                  <c:v>Estonie</c:v>
                </c:pt>
                <c:pt idx="22">
                  <c:v>FRANCE</c:v>
                </c:pt>
                <c:pt idx="23">
                  <c:v>Australie</c:v>
                </c:pt>
                <c:pt idx="24">
                  <c:v>Royaume-Uni</c:v>
                </c:pt>
                <c:pt idx="25">
                  <c:v>Slovaquie</c:v>
                </c:pt>
                <c:pt idx="26">
                  <c:v>Norvège</c:v>
                </c:pt>
                <c:pt idx="27">
                  <c:v>Belgique</c:v>
                </c:pt>
                <c:pt idx="28">
                  <c:v>Rép. tchèque</c:v>
                </c:pt>
                <c:pt idx="29">
                  <c:v>Suisse</c:v>
                </c:pt>
                <c:pt idx="30">
                  <c:v>Autriche</c:v>
                </c:pt>
                <c:pt idx="31">
                  <c:v>Canada</c:v>
                </c:pt>
                <c:pt idx="32">
                  <c:v>États-Unis</c:v>
                </c:pt>
                <c:pt idx="33">
                  <c:v>Islande</c:v>
                </c:pt>
                <c:pt idx="34">
                  <c:v>Allemagne</c:v>
                </c:pt>
                <c:pt idx="35">
                  <c:v>Japon (1)</c:v>
                </c:pt>
                <c:pt idx="36">
                  <c:v>Corée du Sud</c:v>
                </c:pt>
              </c:strCache>
            </c:strRef>
          </c:cat>
          <c:val>
            <c:numRef>
              <c:f>'Gr15 Diplomées discipline'!$B$4:$B$40</c:f>
              <c:numCache>
                <c:formatCode>0</c:formatCode>
                <c:ptCount val="37"/>
                <c:pt idx="0">
                  <c:v>57.29303547963206</c:v>
                </c:pt>
                <c:pt idx="1">
                  <c:v>52.577319587628864</c:v>
                </c:pt>
                <c:pt idx="2">
                  <c:v>53.846153846153847</c:v>
                </c:pt>
                <c:pt idx="3">
                  <c:v>59.375</c:v>
                </c:pt>
                <c:pt idx="4">
                  <c:v>55.355682747342598</c:v>
                </c:pt>
                <c:pt idx="5">
                  <c:v>49.606299212598422</c:v>
                </c:pt>
                <c:pt idx="6">
                  <c:v>48.46727423363712</c:v>
                </c:pt>
                <c:pt idx="7">
                  <c:v>50.022411474675032</c:v>
                </c:pt>
                <c:pt idx="8">
                  <c:v>36.974789915966383</c:v>
                </c:pt>
                <c:pt idx="9">
                  <c:v>40.239043824701199</c:v>
                </c:pt>
                <c:pt idx="10">
                  <c:v>46.75</c:v>
                </c:pt>
                <c:pt idx="11">
                  <c:v>54.127257093723131</c:v>
                </c:pt>
                <c:pt idx="12">
                  <c:v>40.571428571428569</c:v>
                </c:pt>
                <c:pt idx="13">
                  <c:v>41.062801932367151</c:v>
                </c:pt>
                <c:pt idx="14">
                  <c:v>36.867862969004896</c:v>
                </c:pt>
                <c:pt idx="15">
                  <c:v>50</c:v>
                </c:pt>
                <c:pt idx="16">
                  <c:v>60</c:v>
                </c:pt>
                <c:pt idx="17">
                  <c:v>39.473684210526315</c:v>
                </c:pt>
                <c:pt idx="18">
                  <c:v>46.387832699619771</c:v>
                </c:pt>
                <c:pt idx="19">
                  <c:v>44.780219780219781</c:v>
                </c:pt>
                <c:pt idx="20">
                  <c:v>36.14190687361419</c:v>
                </c:pt>
                <c:pt idx="21">
                  <c:v>58.571428571428569</c:v>
                </c:pt>
                <c:pt idx="22">
                  <c:v>40.330760749724369</c:v>
                </c:pt>
                <c:pt idx="23">
                  <c:v>47.738693467336681</c:v>
                </c:pt>
                <c:pt idx="24">
                  <c:v>48.346509297405632</c:v>
                </c:pt>
                <c:pt idx="25">
                  <c:v>57.613168724279838</c:v>
                </c:pt>
                <c:pt idx="26">
                  <c:v>40.222222222222221</c:v>
                </c:pt>
                <c:pt idx="27">
                  <c:v>35.673352435530084</c:v>
                </c:pt>
                <c:pt idx="28">
                  <c:v>48.047538200339559</c:v>
                </c:pt>
                <c:pt idx="29">
                  <c:v>42.704354469060348</c:v>
                </c:pt>
                <c:pt idx="30">
                  <c:v>41.216216216216218</c:v>
                </c:pt>
                <c:pt idx="31">
                  <c:v>43.298969072164951</c:v>
                </c:pt>
                <c:pt idx="32">
                  <c:v>42.405324224041465</c:v>
                </c:pt>
                <c:pt idx="33">
                  <c:v>43.478260869565219</c:v>
                </c:pt>
                <c:pt idx="34">
                  <c:v>41.322109433027975</c:v>
                </c:pt>
                <c:pt idx="35">
                  <c:v>22.52341054706752</c:v>
                </c:pt>
                <c:pt idx="36">
                  <c:v>36.519480519480517</c:v>
                </c:pt>
              </c:numCache>
            </c:numRef>
          </c:val>
          <c:smooth val="0"/>
          <c:extLst>
            <c:ext xmlns:c16="http://schemas.microsoft.com/office/drawing/2014/chart" uri="{C3380CC4-5D6E-409C-BE32-E72D297353CC}">
              <c16:uniqueId val="{00000000-1AA6-4FA5-A158-3E3668E24933}"/>
            </c:ext>
          </c:extLst>
        </c:ser>
        <c:ser>
          <c:idx val="1"/>
          <c:order val="1"/>
          <c:tx>
            <c:strRef>
              <c:f>'Gr15 Diplomées discipline'!$C$3</c:f>
              <c:strCache>
                <c:ptCount val="1"/>
                <c:pt idx="0">
                  <c:v>Ingénierie, industries de transformation et construction</c:v>
                </c:pt>
              </c:strCache>
            </c:strRef>
          </c:tx>
          <c:spPr>
            <a:ln>
              <a:noFill/>
            </a:ln>
          </c:spPr>
          <c:cat>
            <c:strRef>
              <c:f>'Gr15 Diplomées discipline'!$A$4:$A$40</c:f>
              <c:strCache>
                <c:ptCount val="37"/>
                <c:pt idx="0">
                  <c:v>Pologne</c:v>
                </c:pt>
                <c:pt idx="1">
                  <c:v>Portugal</c:v>
                </c:pt>
                <c:pt idx="2">
                  <c:v>Slovénie</c:v>
                </c:pt>
                <c:pt idx="3">
                  <c:v>Lettonie</c:v>
                </c:pt>
                <c:pt idx="4">
                  <c:v>Turquie</c:v>
                </c:pt>
                <c:pt idx="5">
                  <c:v>Grèce</c:v>
                </c:pt>
                <c:pt idx="6">
                  <c:v>Mexique</c:v>
                </c:pt>
                <c:pt idx="7">
                  <c:v>Italie</c:v>
                </c:pt>
                <c:pt idx="8">
                  <c:v>Danemark</c:v>
                </c:pt>
                <c:pt idx="9">
                  <c:v>Hongrie</c:v>
                </c:pt>
                <c:pt idx="10">
                  <c:v>Irlande</c:v>
                </c:pt>
                <c:pt idx="11">
                  <c:v>Espagne</c:v>
                </c:pt>
                <c:pt idx="12">
                  <c:v>Chili</c:v>
                </c:pt>
                <c:pt idx="13">
                  <c:v>Colombie</c:v>
                </c:pt>
                <c:pt idx="14">
                  <c:v>Suède</c:v>
                </c:pt>
                <c:pt idx="15">
                  <c:v>Finlande</c:v>
                </c:pt>
                <c:pt idx="16">
                  <c:v>Lituanie</c:v>
                </c:pt>
                <c:pt idx="17">
                  <c:v>Luxembourg</c:v>
                </c:pt>
                <c:pt idx="18">
                  <c:v>Israël</c:v>
                </c:pt>
                <c:pt idx="19">
                  <c:v>Nouvelle-Zélande</c:v>
                </c:pt>
                <c:pt idx="20">
                  <c:v>Pays-Bas</c:v>
                </c:pt>
                <c:pt idx="21">
                  <c:v>Estonie</c:v>
                </c:pt>
                <c:pt idx="22">
                  <c:v>FRANCE</c:v>
                </c:pt>
                <c:pt idx="23">
                  <c:v>Australie</c:v>
                </c:pt>
                <c:pt idx="24">
                  <c:v>Royaume-Uni</c:v>
                </c:pt>
                <c:pt idx="25">
                  <c:v>Slovaquie</c:v>
                </c:pt>
                <c:pt idx="26">
                  <c:v>Norvège</c:v>
                </c:pt>
                <c:pt idx="27">
                  <c:v>Belgique</c:v>
                </c:pt>
                <c:pt idx="28">
                  <c:v>Rép. tchèque</c:v>
                </c:pt>
                <c:pt idx="29">
                  <c:v>Suisse</c:v>
                </c:pt>
                <c:pt idx="30">
                  <c:v>Autriche</c:v>
                </c:pt>
                <c:pt idx="31">
                  <c:v>Canada</c:v>
                </c:pt>
                <c:pt idx="32">
                  <c:v>États-Unis</c:v>
                </c:pt>
                <c:pt idx="33">
                  <c:v>Islande</c:v>
                </c:pt>
                <c:pt idx="34">
                  <c:v>Allemagne</c:v>
                </c:pt>
                <c:pt idx="35">
                  <c:v>Japon (1)</c:v>
                </c:pt>
                <c:pt idx="36">
                  <c:v>Corée du Sud</c:v>
                </c:pt>
              </c:strCache>
            </c:strRef>
          </c:cat>
          <c:val>
            <c:numRef>
              <c:f>'Gr15 Diplomées discipline'!$C$4:$C$40</c:f>
              <c:numCache>
                <c:formatCode>0</c:formatCode>
                <c:ptCount val="37"/>
                <c:pt idx="0">
                  <c:v>44.26229508196721</c:v>
                </c:pt>
                <c:pt idx="1">
                  <c:v>40.852130325814535</c:v>
                </c:pt>
                <c:pt idx="2">
                  <c:v>39.42307692307692</c:v>
                </c:pt>
                <c:pt idx="3">
                  <c:v>38.235294117647058</c:v>
                </c:pt>
                <c:pt idx="4">
                  <c:v>37.747035573122531</c:v>
                </c:pt>
                <c:pt idx="5">
                  <c:v>37.388724035608305</c:v>
                </c:pt>
                <c:pt idx="6">
                  <c:v>35.310734463276837</c:v>
                </c:pt>
                <c:pt idx="7">
                  <c:v>35.169248422260473</c:v>
                </c:pt>
                <c:pt idx="8">
                  <c:v>34.962406015037594</c:v>
                </c:pt>
                <c:pt idx="9">
                  <c:v>33.333333333333336</c:v>
                </c:pt>
                <c:pt idx="10">
                  <c:v>33.333333333333336</c:v>
                </c:pt>
                <c:pt idx="11">
                  <c:v>33.091962346125996</c:v>
                </c:pt>
                <c:pt idx="12">
                  <c:v>32.743362831858406</c:v>
                </c:pt>
                <c:pt idx="13">
                  <c:v>32.59911894273128</c:v>
                </c:pt>
                <c:pt idx="14">
                  <c:v>32.265193370165747</c:v>
                </c:pt>
                <c:pt idx="15">
                  <c:v>32.012195121951223</c:v>
                </c:pt>
                <c:pt idx="16">
                  <c:v>31.884057971014492</c:v>
                </c:pt>
                <c:pt idx="17">
                  <c:v>31.578947368421051</c:v>
                </c:pt>
                <c:pt idx="18">
                  <c:v>31.073446327683616</c:v>
                </c:pt>
                <c:pt idx="19">
                  <c:v>29.583333333333332</c:v>
                </c:pt>
                <c:pt idx="20">
                  <c:v>29.210134128166914</c:v>
                </c:pt>
                <c:pt idx="21">
                  <c:v>28.94736842105263</c:v>
                </c:pt>
                <c:pt idx="22">
                  <c:v>28.593350383631712</c:v>
                </c:pt>
                <c:pt idx="23">
                  <c:v>28.470171293561723</c:v>
                </c:pt>
                <c:pt idx="24">
                  <c:v>28.270609318996417</c:v>
                </c:pt>
                <c:pt idx="25">
                  <c:v>28.048780487804876</c:v>
                </c:pt>
                <c:pt idx="26">
                  <c:v>28.042328042328041</c:v>
                </c:pt>
                <c:pt idx="27">
                  <c:v>27.703703703703702</c:v>
                </c:pt>
                <c:pt idx="28">
                  <c:v>27.376425855513308</c:v>
                </c:pt>
                <c:pt idx="29">
                  <c:v>26.378539493293591</c:v>
                </c:pt>
                <c:pt idx="30">
                  <c:v>26.060606060606062</c:v>
                </c:pt>
                <c:pt idx="31">
                  <c:v>25.655430711610485</c:v>
                </c:pt>
                <c:pt idx="32">
                  <c:v>25.203745448239985</c:v>
                </c:pt>
                <c:pt idx="33">
                  <c:v>22.222222222222221</c:v>
                </c:pt>
                <c:pt idx="34">
                  <c:v>19.683377308707126</c:v>
                </c:pt>
                <c:pt idx="35">
                  <c:v>17.150979153506</c:v>
                </c:pt>
                <c:pt idx="36">
                  <c:v>14.008787800465237</c:v>
                </c:pt>
              </c:numCache>
            </c:numRef>
          </c:val>
          <c:smooth val="0"/>
          <c:extLst>
            <c:ext xmlns:c16="http://schemas.microsoft.com/office/drawing/2014/chart" uri="{C3380CC4-5D6E-409C-BE32-E72D297353CC}">
              <c16:uniqueId val="{00000001-1AA6-4FA5-A158-3E3668E24933}"/>
            </c:ext>
          </c:extLst>
        </c:ser>
        <c:ser>
          <c:idx val="2"/>
          <c:order val="2"/>
          <c:tx>
            <c:strRef>
              <c:f>'Gr15 Diplomées discipline'!$D$3</c:f>
              <c:strCache>
                <c:ptCount val="1"/>
                <c:pt idx="0">
                  <c:v>Santé et protection sociale</c:v>
                </c:pt>
              </c:strCache>
            </c:strRef>
          </c:tx>
          <c:spPr>
            <a:ln w="28575">
              <a:noFill/>
            </a:ln>
          </c:spPr>
          <c:marker>
            <c:spPr>
              <a:ln>
                <a:solidFill>
                  <a:schemeClr val="accent6"/>
                </a:solidFill>
              </a:ln>
            </c:spPr>
          </c:marker>
          <c:cat>
            <c:strRef>
              <c:f>'Gr15 Diplomées discipline'!$A$4:$A$40</c:f>
              <c:strCache>
                <c:ptCount val="37"/>
                <c:pt idx="0">
                  <c:v>Pologne</c:v>
                </c:pt>
                <c:pt idx="1">
                  <c:v>Portugal</c:v>
                </c:pt>
                <c:pt idx="2">
                  <c:v>Slovénie</c:v>
                </c:pt>
                <c:pt idx="3">
                  <c:v>Lettonie</c:v>
                </c:pt>
                <c:pt idx="4">
                  <c:v>Turquie</c:v>
                </c:pt>
                <c:pt idx="5">
                  <c:v>Grèce</c:v>
                </c:pt>
                <c:pt idx="6">
                  <c:v>Mexique</c:v>
                </c:pt>
                <c:pt idx="7">
                  <c:v>Italie</c:v>
                </c:pt>
                <c:pt idx="8">
                  <c:v>Danemark</c:v>
                </c:pt>
                <c:pt idx="9">
                  <c:v>Hongrie</c:v>
                </c:pt>
                <c:pt idx="10">
                  <c:v>Irlande</c:v>
                </c:pt>
                <c:pt idx="11">
                  <c:v>Espagne</c:v>
                </c:pt>
                <c:pt idx="12">
                  <c:v>Chili</c:v>
                </c:pt>
                <c:pt idx="13">
                  <c:v>Colombie</c:v>
                </c:pt>
                <c:pt idx="14">
                  <c:v>Suède</c:v>
                </c:pt>
                <c:pt idx="15">
                  <c:v>Finlande</c:v>
                </c:pt>
                <c:pt idx="16">
                  <c:v>Lituanie</c:v>
                </c:pt>
                <c:pt idx="17">
                  <c:v>Luxembourg</c:v>
                </c:pt>
                <c:pt idx="18">
                  <c:v>Israël</c:v>
                </c:pt>
                <c:pt idx="19">
                  <c:v>Nouvelle-Zélande</c:v>
                </c:pt>
                <c:pt idx="20">
                  <c:v>Pays-Bas</c:v>
                </c:pt>
                <c:pt idx="21">
                  <c:v>Estonie</c:v>
                </c:pt>
                <c:pt idx="22">
                  <c:v>FRANCE</c:v>
                </c:pt>
                <c:pt idx="23">
                  <c:v>Australie</c:v>
                </c:pt>
                <c:pt idx="24">
                  <c:v>Royaume-Uni</c:v>
                </c:pt>
                <c:pt idx="25">
                  <c:v>Slovaquie</c:v>
                </c:pt>
                <c:pt idx="26">
                  <c:v>Norvège</c:v>
                </c:pt>
                <c:pt idx="27">
                  <c:v>Belgique</c:v>
                </c:pt>
                <c:pt idx="28">
                  <c:v>Rép. tchèque</c:v>
                </c:pt>
                <c:pt idx="29">
                  <c:v>Suisse</c:v>
                </c:pt>
                <c:pt idx="30">
                  <c:v>Autriche</c:v>
                </c:pt>
                <c:pt idx="31">
                  <c:v>Canada</c:v>
                </c:pt>
                <c:pt idx="32">
                  <c:v>États-Unis</c:v>
                </c:pt>
                <c:pt idx="33">
                  <c:v>Islande</c:v>
                </c:pt>
                <c:pt idx="34">
                  <c:v>Allemagne</c:v>
                </c:pt>
                <c:pt idx="35">
                  <c:v>Japon (1)</c:v>
                </c:pt>
                <c:pt idx="36">
                  <c:v>Corée du Sud</c:v>
                </c:pt>
              </c:strCache>
            </c:strRef>
          </c:cat>
          <c:val>
            <c:numRef>
              <c:f>'Gr15 Diplomées discipline'!$D$4:$D$40</c:f>
              <c:numCache>
                <c:formatCode>0</c:formatCode>
                <c:ptCount val="37"/>
                <c:pt idx="0">
                  <c:v>72.377622377622373</c:v>
                </c:pt>
                <c:pt idx="1">
                  <c:v>69.47791164658635</c:v>
                </c:pt>
                <c:pt idx="2">
                  <c:v>65.060240963855421</c:v>
                </c:pt>
                <c:pt idx="3">
                  <c:v>37.5</c:v>
                </c:pt>
                <c:pt idx="4">
                  <c:v>69.168900804289549</c:v>
                </c:pt>
                <c:pt idx="5">
                  <c:v>56.4453125</c:v>
                </c:pt>
                <c:pt idx="6">
                  <c:v>61.09422492401216</c:v>
                </c:pt>
                <c:pt idx="7">
                  <c:v>65.533522190745984</c:v>
                </c:pt>
                <c:pt idx="8">
                  <c:v>62.356321839080458</c:v>
                </c:pt>
                <c:pt idx="9">
                  <c:v>55.2</c:v>
                </c:pt>
                <c:pt idx="10">
                  <c:v>63.829787234042556</c:v>
                </c:pt>
                <c:pt idx="11">
                  <c:v>63.816604708798017</c:v>
                </c:pt>
                <c:pt idx="12">
                  <c:v>50</c:v>
                </c:pt>
                <c:pt idx="13">
                  <c:v>65.573770491803273</c:v>
                </c:pt>
                <c:pt idx="14">
                  <c:v>58.153241650294696</c:v>
                </c:pt>
                <c:pt idx="15">
                  <c:v>64.578313253012041</c:v>
                </c:pt>
                <c:pt idx="16">
                  <c:v>70</c:v>
                </c:pt>
                <c:pt idx="18">
                  <c:v>63.861386138613859</c:v>
                </c:pt>
                <c:pt idx="19">
                  <c:v>62.303664921465966</c:v>
                </c:pt>
                <c:pt idx="20">
                  <c:v>58.932584269662918</c:v>
                </c:pt>
                <c:pt idx="21">
                  <c:v>68</c:v>
                </c:pt>
                <c:pt idx="22">
                  <c:v>54.12903225806452</c:v>
                </c:pt>
                <c:pt idx="23">
                  <c:v>62.326702833031945</c:v>
                </c:pt>
                <c:pt idx="24">
                  <c:v>58.997429305912597</c:v>
                </c:pt>
                <c:pt idx="25">
                  <c:v>62.631578947368418</c:v>
                </c:pt>
                <c:pt idx="26">
                  <c:v>59.336099585062243</c:v>
                </c:pt>
                <c:pt idx="27">
                  <c:v>54.074074074074076</c:v>
                </c:pt>
                <c:pt idx="28">
                  <c:v>56.25</c:v>
                </c:pt>
                <c:pt idx="29">
                  <c:v>55.1307847082495</c:v>
                </c:pt>
                <c:pt idx="30">
                  <c:v>53.821656050955411</c:v>
                </c:pt>
                <c:pt idx="31">
                  <c:v>65.271966527196653</c:v>
                </c:pt>
                <c:pt idx="32">
                  <c:v>75.124053277618174</c:v>
                </c:pt>
                <c:pt idx="33">
                  <c:v>58.064516129032256</c:v>
                </c:pt>
                <c:pt idx="34">
                  <c:v>59.713551230260741</c:v>
                </c:pt>
                <c:pt idx="35">
                  <c:v>33.453608247422679</c:v>
                </c:pt>
                <c:pt idx="36">
                  <c:v>54.214206845785796</c:v>
                </c:pt>
              </c:numCache>
            </c:numRef>
          </c:val>
          <c:smooth val="0"/>
          <c:extLst>
            <c:ext xmlns:c16="http://schemas.microsoft.com/office/drawing/2014/chart" uri="{C3380CC4-5D6E-409C-BE32-E72D297353CC}">
              <c16:uniqueId val="{00000002-1AA6-4FA5-A158-3E3668E24933}"/>
            </c:ext>
          </c:extLst>
        </c:ser>
        <c:dLbls>
          <c:showLegendKey val="0"/>
          <c:showVal val="0"/>
          <c:showCatName val="0"/>
          <c:showSerName val="0"/>
          <c:showPercent val="0"/>
          <c:showBubbleSize val="0"/>
        </c:dLbls>
        <c:marker val="1"/>
        <c:smooth val="0"/>
        <c:axId val="216329216"/>
        <c:axId val="216417024"/>
      </c:lineChart>
      <c:catAx>
        <c:axId val="216329216"/>
        <c:scaling>
          <c:orientation val="minMax"/>
        </c:scaling>
        <c:delete val="0"/>
        <c:axPos val="b"/>
        <c:numFmt formatCode="General" sourceLinked="0"/>
        <c:majorTickMark val="out"/>
        <c:minorTickMark val="none"/>
        <c:tickLblPos val="nextTo"/>
        <c:crossAx val="216417024"/>
        <c:crosses val="autoZero"/>
        <c:auto val="1"/>
        <c:lblAlgn val="ctr"/>
        <c:lblOffset val="100"/>
        <c:noMultiLvlLbl val="0"/>
      </c:catAx>
      <c:valAx>
        <c:axId val="216417024"/>
        <c:scaling>
          <c:orientation val="minMax"/>
        </c:scaling>
        <c:delete val="0"/>
        <c:axPos val="l"/>
        <c:majorGridlines/>
        <c:numFmt formatCode="0" sourceLinked="1"/>
        <c:majorTickMark val="out"/>
        <c:minorTickMark val="none"/>
        <c:tickLblPos val="nextTo"/>
        <c:crossAx val="216329216"/>
        <c:crosses val="autoZero"/>
        <c:crossBetween val="between"/>
      </c:valAx>
    </c:plotArea>
    <c:legend>
      <c:legendPos val="r"/>
      <c:layout>
        <c:manualLayout>
          <c:xMode val="edge"/>
          <c:yMode val="edge"/>
          <c:x val="0.74166674817821698"/>
          <c:y val="0.17702781305415"/>
          <c:w val="0.25833325182178313"/>
          <c:h val="0.28338084675706166"/>
        </c:manualLayout>
      </c:layout>
      <c:overlay val="0"/>
    </c:legend>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5" Type="http://schemas.openxmlformats.org/officeDocument/2006/relationships/chart" Target="../charts/chart10.xml"/><Relationship Id="rId4"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5" Type="http://schemas.openxmlformats.org/officeDocument/2006/relationships/chart" Target="../charts/chart16.xml"/><Relationship Id="rId4" Type="http://schemas.openxmlformats.org/officeDocument/2006/relationships/chart" Target="../charts/chart15.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0</xdr:col>
      <xdr:colOff>28574</xdr:colOff>
      <xdr:row>24</xdr:row>
      <xdr:rowOff>526</xdr:rowOff>
    </xdr:from>
    <xdr:to>
      <xdr:col>9</xdr:col>
      <xdr:colOff>447675</xdr:colOff>
      <xdr:row>60</xdr:row>
      <xdr:rowOff>57150</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28</xdr:row>
      <xdr:rowOff>133349</xdr:rowOff>
    </xdr:from>
    <xdr:to>
      <xdr:col>5</xdr:col>
      <xdr:colOff>9525</xdr:colOff>
      <xdr:row>30</xdr:row>
      <xdr:rowOff>57149</xdr:rowOff>
    </xdr:to>
    <xdr:sp macro="" textlink="">
      <xdr:nvSpPr>
        <xdr:cNvPr id="4" name="ZoneTexte 3"/>
        <xdr:cNvSpPr txBox="1"/>
      </xdr:nvSpPr>
      <xdr:spPr>
        <a:xfrm>
          <a:off x="5800725" y="5067299"/>
          <a:ext cx="57150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000"/>
            <a:t>71 487</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0.5471</cdr:x>
      <cdr:y>0.95337</cdr:y>
    </cdr:from>
    <cdr:to>
      <cdr:x>0.99878</cdr:x>
      <cdr:y>1</cdr:y>
    </cdr:to>
    <cdr:sp macro="" textlink="">
      <cdr:nvSpPr>
        <cdr:cNvPr id="2" name="ZoneTexte 2"/>
        <cdr:cNvSpPr txBox="1"/>
      </cdr:nvSpPr>
      <cdr:spPr>
        <a:xfrm xmlns:a="http://schemas.openxmlformats.org/drawingml/2006/main">
          <a:off x="4038601" y="5329957"/>
          <a:ext cx="3334269" cy="26069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800" i="1">
              <a:latin typeface="Arial" panose="020B0604020202020204" pitchFamily="34" charset="0"/>
              <a:cs typeface="Arial" panose="020B0604020202020204" pitchFamily="34" charset="0"/>
            </a:rPr>
            <a:t>Source : MESR-SIES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0.80633</cdr:x>
      <cdr:y>0.19683</cdr:y>
    </cdr:from>
    <cdr:to>
      <cdr:x>1</cdr:x>
      <cdr:y>0.25728</cdr:y>
    </cdr:to>
    <cdr:sp macro="" textlink="">
      <cdr:nvSpPr>
        <cdr:cNvPr id="3" name="ZoneTexte 2"/>
        <cdr:cNvSpPr txBox="1"/>
      </cdr:nvSpPr>
      <cdr:spPr>
        <a:xfrm xmlns:a="http://schemas.openxmlformats.org/drawingml/2006/main">
          <a:off x="6305550" y="1074141"/>
          <a:ext cx="1514475" cy="329894"/>
        </a:xfrm>
        <a:prstGeom xmlns:a="http://schemas.openxmlformats.org/drawingml/2006/main" prst="rect">
          <a:avLst/>
        </a:prstGeom>
        <a:noFill xmlns:a="http://schemas.openxmlformats.org/drawingml/2006/main"/>
      </cdr:spPr>
      <cdr:txBody>
        <a:bodyPr xmlns:a="http://schemas.openxmlformats.org/drawingml/2006/main" vertOverflow="clip" wrap="none" rtlCol="0"/>
        <a:lstStyle xmlns:a="http://schemas.openxmlformats.org/drawingml/2006/main"/>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38100</xdr:colOff>
      <xdr:row>23</xdr:row>
      <xdr:rowOff>104775</xdr:rowOff>
    </xdr:from>
    <xdr:to>
      <xdr:col>10</xdr:col>
      <xdr:colOff>206375</xdr:colOff>
      <xdr:row>56</xdr:row>
      <xdr:rowOff>95250</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0.02038</cdr:x>
      <cdr:y>0.93297</cdr:y>
    </cdr:from>
    <cdr:to>
      <cdr:x>0.99928</cdr:x>
      <cdr:y>1</cdr:y>
    </cdr:to>
    <cdr:sp macro="" textlink="">
      <cdr:nvSpPr>
        <cdr:cNvPr id="3" name="ZoneTexte 2"/>
        <cdr:cNvSpPr txBox="1"/>
      </cdr:nvSpPr>
      <cdr:spPr>
        <a:xfrm xmlns:a="http://schemas.openxmlformats.org/drawingml/2006/main">
          <a:off x="139879" y="4815517"/>
          <a:ext cx="6719512" cy="34597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0.77313</cdr:x>
      <cdr:y>0.09842</cdr:y>
    </cdr:from>
    <cdr:to>
      <cdr:x>1</cdr:x>
      <cdr:y>0.16629</cdr:y>
    </cdr:to>
    <cdr:sp macro="" textlink="">
      <cdr:nvSpPr>
        <cdr:cNvPr id="4" name="ZoneTexte 1"/>
        <cdr:cNvSpPr txBox="1"/>
      </cdr:nvSpPr>
      <cdr:spPr>
        <a:xfrm xmlns:a="http://schemas.openxmlformats.org/drawingml/2006/main">
          <a:off x="5307035" y="507994"/>
          <a:ext cx="1557315" cy="35031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 de la thèse: </a:t>
          </a:r>
        </a:p>
      </cdr:txBody>
    </cdr:sp>
  </cdr:relSizeAnchor>
  <cdr:relSizeAnchor xmlns:cdr="http://schemas.openxmlformats.org/drawingml/2006/chartDrawing">
    <cdr:from>
      <cdr:x>0.70675</cdr:x>
      <cdr:y>0.23498</cdr:y>
    </cdr:from>
    <cdr:to>
      <cdr:x>0.79001</cdr:x>
      <cdr:y>0.28112</cdr:y>
    </cdr:to>
    <cdr:sp macro="" textlink="">
      <cdr:nvSpPr>
        <cdr:cNvPr id="5" name="ZoneTexte 3"/>
        <cdr:cNvSpPr txBox="1"/>
      </cdr:nvSpPr>
      <cdr:spPr>
        <a:xfrm xmlns:a="http://schemas.openxmlformats.org/drawingml/2006/main">
          <a:off x="4851400" y="1212850"/>
          <a:ext cx="571500" cy="23812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000"/>
            <a:t>16 398</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0</xdr:colOff>
      <xdr:row>23</xdr:row>
      <xdr:rowOff>85726</xdr:rowOff>
    </xdr:from>
    <xdr:to>
      <xdr:col>15</xdr:col>
      <xdr:colOff>357187</xdr:colOff>
      <xdr:row>50</xdr:row>
      <xdr:rowOff>73818</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0.57853</cdr:x>
      <cdr:y>0.94567</cdr:y>
    </cdr:from>
    <cdr:to>
      <cdr:x>1</cdr:x>
      <cdr:y>1</cdr:y>
    </cdr:to>
    <cdr:sp macro="" textlink="">
      <cdr:nvSpPr>
        <cdr:cNvPr id="2" name="ZoneTexte 2"/>
        <cdr:cNvSpPr txBox="1"/>
      </cdr:nvSpPr>
      <cdr:spPr>
        <a:xfrm xmlns:a="http://schemas.openxmlformats.org/drawingml/2006/main">
          <a:off x="4223813" y="3961050"/>
          <a:ext cx="3077099" cy="227567"/>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Source : MESR-SIES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0.68102</cdr:x>
      <cdr:y>0.18449</cdr:y>
    </cdr:from>
    <cdr:to>
      <cdr:x>0.92691</cdr:x>
      <cdr:y>0.2274</cdr:y>
    </cdr:to>
    <cdr:sp macro="" textlink="">
      <cdr:nvSpPr>
        <cdr:cNvPr id="3" name="ZoneTexte 1"/>
        <cdr:cNvSpPr txBox="1"/>
      </cdr:nvSpPr>
      <cdr:spPr>
        <a:xfrm xmlns:a="http://schemas.openxmlformats.org/drawingml/2006/main">
          <a:off x="4972050" y="772758"/>
          <a:ext cx="1795222" cy="179741"/>
        </a:xfrm>
        <a:prstGeom xmlns:a="http://schemas.openxmlformats.org/drawingml/2006/main" prst="rect">
          <a:avLst/>
        </a:prstGeom>
        <a:noFill xmlns:a="http://schemas.openxmlformats.org/drawingml/2006/mai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0.61037</cdr:x>
      <cdr:y>0.18041</cdr:y>
    </cdr:from>
    <cdr:to>
      <cdr:x>0.6761</cdr:x>
      <cdr:y>0.23726</cdr:y>
    </cdr:to>
    <cdr:sp macro="" textlink="">
      <cdr:nvSpPr>
        <cdr:cNvPr id="4" name="ZoneTexte 3"/>
        <cdr:cNvSpPr txBox="1"/>
      </cdr:nvSpPr>
      <cdr:spPr>
        <a:xfrm xmlns:a="http://schemas.openxmlformats.org/drawingml/2006/main">
          <a:off x="5438775" y="755668"/>
          <a:ext cx="585707" cy="23812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000"/>
            <a:t>13 590</a:t>
          </a:r>
        </a:p>
      </cdr:txBody>
    </cdr:sp>
  </cdr:relSizeAnchor>
</c:userShapes>
</file>

<file path=xl/drawings/drawing7.xml><?xml version="1.0" encoding="utf-8"?>
<xdr:wsDr xmlns:xdr="http://schemas.openxmlformats.org/drawingml/2006/spreadsheetDrawing" xmlns:a="http://schemas.openxmlformats.org/drawingml/2006/main">
  <xdr:twoCellAnchor>
    <xdr:from>
      <xdr:col>6</xdr:col>
      <xdr:colOff>400050</xdr:colOff>
      <xdr:row>1</xdr:row>
      <xdr:rowOff>152400</xdr:rowOff>
    </xdr:from>
    <xdr:to>
      <xdr:col>14</xdr:col>
      <xdr:colOff>28575</xdr:colOff>
      <xdr:row>21</xdr:row>
      <xdr:rowOff>47625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0.72712</cdr:x>
      <cdr:y>0.95198</cdr:y>
    </cdr:from>
    <cdr:to>
      <cdr:x>1</cdr:x>
      <cdr:y>1</cdr:y>
    </cdr:to>
    <cdr:sp macro="" textlink="">
      <cdr:nvSpPr>
        <cdr:cNvPr id="2" name="ZoneTexte 1"/>
        <cdr:cNvSpPr txBox="1"/>
      </cdr:nvSpPr>
      <cdr:spPr>
        <a:xfrm xmlns:a="http://schemas.openxmlformats.org/drawingml/2006/main">
          <a:off x="4162425" y="4343401"/>
          <a:ext cx="1562099" cy="2190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800" i="1">
              <a:latin typeface="Arial" panose="020B0604020202020204" pitchFamily="34" charset="0"/>
              <a:cs typeface="Arial" panose="020B0604020202020204" pitchFamily="34" charset="0"/>
            </a:rPr>
            <a:t>Source : MESR-SIES (SISE)</a:t>
          </a:r>
        </a:p>
      </cdr:txBody>
    </cdr:sp>
  </cdr:relSizeAnchor>
</c:userShapes>
</file>

<file path=xl/drawings/drawing9.xml><?xml version="1.0" encoding="utf-8"?>
<xdr:wsDr xmlns:xdr="http://schemas.openxmlformats.org/drawingml/2006/spreadsheetDrawing" xmlns:a="http://schemas.openxmlformats.org/drawingml/2006/main">
  <xdr:twoCellAnchor>
    <xdr:from>
      <xdr:col>15</xdr:col>
      <xdr:colOff>95250</xdr:colOff>
      <xdr:row>1</xdr:row>
      <xdr:rowOff>9526</xdr:rowOff>
    </xdr:from>
    <xdr:to>
      <xdr:col>24</xdr:col>
      <xdr:colOff>219075</xdr:colOff>
      <xdr:row>16</xdr:row>
      <xdr:rowOff>171450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4</xdr:col>
      <xdr:colOff>85725</xdr:colOff>
      <xdr:row>15</xdr:row>
      <xdr:rowOff>0</xdr:rowOff>
    </xdr:from>
    <xdr:ext cx="184731" cy="264560"/>
    <xdr:sp macro="" textlink="">
      <xdr:nvSpPr>
        <xdr:cNvPr id="4" name="ZoneTexte 3"/>
        <xdr:cNvSpPr txBox="1"/>
      </xdr:nvSpPr>
      <xdr:spPr>
        <a:xfrm>
          <a:off x="4295775" y="448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oneCellAnchor>
    <xdr:from>
      <xdr:col>3</xdr:col>
      <xdr:colOff>666750</xdr:colOff>
      <xdr:row>15</xdr:row>
      <xdr:rowOff>0</xdr:rowOff>
    </xdr:from>
    <xdr:ext cx="184731" cy="264560"/>
    <xdr:sp macro="" textlink="">
      <xdr:nvSpPr>
        <xdr:cNvPr id="8" name="ZoneTexte 7"/>
        <xdr:cNvSpPr txBox="1"/>
      </xdr:nvSpPr>
      <xdr:spPr>
        <a:xfrm>
          <a:off x="4114800" y="443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10.xml><?xml version="1.0" encoding="utf-8"?>
<c:userShapes xmlns:c="http://schemas.openxmlformats.org/drawingml/2006/chart">
  <cdr:relSizeAnchor xmlns:cdr="http://schemas.openxmlformats.org/drawingml/2006/chartDrawing">
    <cdr:from>
      <cdr:x>0</cdr:x>
      <cdr:y>2.44725E-7</cdr:y>
    </cdr:from>
    <cdr:to>
      <cdr:x>0.99614</cdr:x>
      <cdr:y>0.0676</cdr:y>
    </cdr:to>
    <cdr:sp macro="" textlink="">
      <cdr:nvSpPr>
        <cdr:cNvPr id="2" name="ZoneTexte 1"/>
        <cdr:cNvSpPr txBox="1"/>
      </cdr:nvSpPr>
      <cdr:spPr>
        <a:xfrm xmlns:a="http://schemas.openxmlformats.org/drawingml/2006/main">
          <a:off x="0" y="1"/>
          <a:ext cx="4914900" cy="2762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950" b="1" i="0">
              <a:latin typeface="Arial" panose="020B0604020202020204" pitchFamily="34" charset="0"/>
              <a:cs typeface="Arial" panose="020B0604020202020204" pitchFamily="34" charset="0"/>
            </a:rPr>
            <a:t>07 : Part de femmes parmi les docteurs diplômés, par domaine scientifique</a:t>
          </a:r>
        </a:p>
      </cdr:txBody>
    </cdr:sp>
  </cdr:relSizeAnchor>
  <cdr:relSizeAnchor xmlns:cdr="http://schemas.openxmlformats.org/drawingml/2006/chartDrawing">
    <cdr:from>
      <cdr:x>0.09577</cdr:x>
      <cdr:y>0.79789</cdr:y>
    </cdr:from>
    <cdr:to>
      <cdr:x>0.23099</cdr:x>
      <cdr:y>1</cdr:y>
    </cdr:to>
    <cdr:sp macro="" textlink="">
      <cdr:nvSpPr>
        <cdr:cNvPr id="3" name="ZoneTexte 2"/>
        <cdr:cNvSpPr txBox="1"/>
      </cdr:nvSpPr>
      <cdr:spPr>
        <a:xfrm xmlns:a="http://schemas.openxmlformats.org/drawingml/2006/main">
          <a:off x="647701" y="42005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0.00329</cdr:x>
      <cdr:y>0.9407</cdr:y>
    </cdr:from>
    <cdr:to>
      <cdr:x>0.5116</cdr:x>
      <cdr:y>0.99789</cdr:y>
    </cdr:to>
    <cdr:sp macro="" textlink="">
      <cdr:nvSpPr>
        <cdr:cNvPr id="4" name="ZoneTexte 8"/>
        <cdr:cNvSpPr txBox="1"/>
      </cdr:nvSpPr>
      <cdr:spPr>
        <a:xfrm xmlns:a="http://schemas.openxmlformats.org/drawingml/2006/main">
          <a:off x="22969" y="3324224"/>
          <a:ext cx="3548905" cy="202094"/>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fr-FR" sz="800" i="1">
              <a:latin typeface="Arial" panose="020B0604020202020204" pitchFamily="34" charset="0"/>
              <a:cs typeface="Arial" panose="020B0604020202020204" pitchFamily="34" charset="0"/>
            </a:rPr>
            <a:t>Source : MESR-SIES (enquête </a:t>
          </a:r>
          <a:r>
            <a:rPr lang="fr-FR" sz="800" i="1">
              <a:solidFill>
                <a:schemeClr val="tx1"/>
              </a:solidFill>
              <a:effectLst/>
              <a:latin typeface="Arial" panose="020B0604020202020204" pitchFamily="34" charset="0"/>
              <a:ea typeface="+mn-ea"/>
              <a:cs typeface="Arial" panose="020B0604020202020204" pitchFamily="34" charset="0"/>
            </a:rPr>
            <a:t>sur les écoles doctorales)</a:t>
          </a:r>
          <a:endParaRPr lang="fr-FR" sz="800">
            <a:effectLst/>
            <a:latin typeface="Arial" panose="020B0604020202020204" pitchFamily="34" charset="0"/>
            <a:cs typeface="Arial" panose="020B0604020202020204" pitchFamily="34" charset="0"/>
          </a:endParaRPr>
        </a:p>
        <a:p xmlns:a="http://schemas.openxmlformats.org/drawingml/2006/main">
          <a:endParaRPr lang="fr-FR" sz="800" i="1">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6</xdr:col>
      <xdr:colOff>77572</xdr:colOff>
      <xdr:row>3</xdr:row>
      <xdr:rowOff>92843</xdr:rowOff>
    </xdr:from>
    <xdr:to>
      <xdr:col>13</xdr:col>
      <xdr:colOff>573</xdr:colOff>
      <xdr:row>40</xdr:row>
      <xdr:rowOff>137584</xdr:rowOff>
    </xdr:to>
    <xdr:grpSp>
      <xdr:nvGrpSpPr>
        <xdr:cNvPr id="2" name="Groupe 1"/>
        <xdr:cNvGrpSpPr/>
      </xdr:nvGrpSpPr>
      <xdr:grpSpPr>
        <a:xfrm>
          <a:off x="4116172" y="578618"/>
          <a:ext cx="6781001" cy="7074191"/>
          <a:chOff x="30480" y="10633288"/>
          <a:chExt cx="7395897" cy="5051421"/>
        </a:xfrm>
      </xdr:grpSpPr>
      <xdr:graphicFrame macro="">
        <xdr:nvGraphicFramePr>
          <xdr:cNvPr id="3" name="Graphique 1"/>
          <xdr:cNvGraphicFramePr>
            <a:graphicFrameLocks/>
          </xdr:cNvGraphicFramePr>
        </xdr:nvGraphicFramePr>
        <xdr:xfrm>
          <a:off x="30480" y="10633288"/>
          <a:ext cx="3750567" cy="260935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Graphique 2"/>
          <xdr:cNvGraphicFramePr>
            <a:graphicFrameLocks/>
          </xdr:cNvGraphicFramePr>
        </xdr:nvGraphicFramePr>
        <xdr:xfrm>
          <a:off x="3817967" y="10648393"/>
          <a:ext cx="3586198" cy="2573835"/>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Graphique 3"/>
          <xdr:cNvGraphicFramePr>
            <a:graphicFrameLocks/>
          </xdr:cNvGraphicFramePr>
        </xdr:nvGraphicFramePr>
        <xdr:xfrm>
          <a:off x="38777" y="13258839"/>
          <a:ext cx="3703320" cy="2425870"/>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Graphique 4"/>
          <xdr:cNvGraphicFramePr>
            <a:graphicFrameLocks/>
          </xdr:cNvGraphicFramePr>
        </xdr:nvGraphicFramePr>
        <xdr:xfrm>
          <a:off x="3817318" y="13267721"/>
          <a:ext cx="3609059" cy="2416987"/>
        </xdr:xfrm>
        <a:graphic>
          <a:graphicData uri="http://schemas.openxmlformats.org/drawingml/2006/chart">
            <c:chart xmlns:c="http://schemas.openxmlformats.org/drawingml/2006/chart" xmlns:r="http://schemas.openxmlformats.org/officeDocument/2006/relationships" r:id="rId4"/>
          </a:graphicData>
        </a:graphic>
      </xdr:graphicFrame>
    </xdr:grpSp>
    <xdr:clientData/>
  </xdr:twoCellAnchor>
  <xdr:twoCellAnchor>
    <xdr:from>
      <xdr:col>13</xdr:col>
      <xdr:colOff>754592</xdr:colOff>
      <xdr:row>11</xdr:row>
      <xdr:rowOff>102658</xdr:rowOff>
    </xdr:from>
    <xdr:to>
      <xdr:col>21</xdr:col>
      <xdr:colOff>246591</xdr:colOff>
      <xdr:row>35</xdr:row>
      <xdr:rowOff>146050</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0.01095</cdr:x>
      <cdr:y>0.92509</cdr:y>
    </cdr:from>
    <cdr:to>
      <cdr:x>0.99073</cdr:x>
      <cdr:y>0.99274</cdr:y>
    </cdr:to>
    <cdr:sp macro="" textlink="">
      <cdr:nvSpPr>
        <cdr:cNvPr id="2" name="ZoneTexte 1"/>
        <cdr:cNvSpPr txBox="1"/>
      </cdr:nvSpPr>
      <cdr:spPr>
        <a:xfrm xmlns:a="http://schemas.openxmlformats.org/drawingml/2006/main">
          <a:off x="37170" y="2757709"/>
          <a:ext cx="3325853" cy="2016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MESR-SIES (enquête sur les écoles doctorales)</a:t>
          </a:r>
          <a:endParaRPr lang="fr-FR" sz="800">
            <a:effectLst/>
            <a:latin typeface="Arial" panose="020B0604020202020204" pitchFamily="34" charset="0"/>
            <a:cs typeface="Arial" panose="020B0604020202020204"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0.46351</cdr:x>
      <cdr:y>0.96072</cdr:y>
    </cdr:from>
    <cdr:to>
      <cdr:x>1</cdr:x>
      <cdr:y>0.99716</cdr:y>
    </cdr:to>
    <cdr:sp macro="" textlink="">
      <cdr:nvSpPr>
        <cdr:cNvPr id="2" name="Text Box 2"/>
        <cdr:cNvSpPr txBox="1">
          <a:spLocks xmlns:a="http://schemas.openxmlformats.org/drawingml/2006/main" noChangeArrowheads="1"/>
        </cdr:cNvSpPr>
      </cdr:nvSpPr>
      <cdr:spPr bwMode="auto">
        <a:xfrm xmlns:a="http://schemas.openxmlformats.org/drawingml/2006/main">
          <a:off x="2982502" y="3702050"/>
          <a:ext cx="3452164" cy="14041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rtl="0">
            <a:defRPr sz="1000"/>
          </a:pPr>
          <a:r>
            <a:rPr lang="fr-FR" sz="800" b="0" i="1" baseline="0">
              <a:effectLst/>
              <a:latin typeface="Arial" panose="020B0604020202020204" pitchFamily="34" charset="0"/>
              <a:ea typeface="+mn-ea"/>
              <a:cs typeface="Arial" panose="020B0604020202020204" pitchFamily="34" charset="0"/>
            </a:rPr>
            <a:t>Source : MESR-SIES </a:t>
          </a:r>
          <a:r>
            <a:rPr lang="fr-FR" sz="800" b="0" i="1" u="none" strike="noStrike" baseline="0">
              <a:solidFill>
                <a:srgbClr val="000000"/>
              </a:solidFill>
              <a:latin typeface="Arial" panose="020B0604020202020204" pitchFamily="34" charset="0"/>
              <a:cs typeface="Arial" panose="020B0604020202020204" pitchFamily="34" charset="0"/>
            </a:rPr>
            <a:t>(enquête sur les écoles doctorales)</a:t>
          </a:r>
          <a:endParaRPr lang="fr-FR" sz="800" b="0" i="0"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14</xdr:col>
      <xdr:colOff>486832</xdr:colOff>
      <xdr:row>1</xdr:row>
      <xdr:rowOff>46565</xdr:rowOff>
    </xdr:from>
    <xdr:to>
      <xdr:col>31</xdr:col>
      <xdr:colOff>84666</xdr:colOff>
      <xdr:row>19</xdr:row>
      <xdr:rowOff>137583</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3</xdr:col>
      <xdr:colOff>277593</xdr:colOff>
      <xdr:row>2</xdr:row>
      <xdr:rowOff>9961</xdr:rowOff>
    </xdr:from>
    <xdr:to>
      <xdr:col>8</xdr:col>
      <xdr:colOff>521161</xdr:colOff>
      <xdr:row>42</xdr:row>
      <xdr:rowOff>84118</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254485</xdr:colOff>
      <xdr:row>2</xdr:row>
      <xdr:rowOff>5183</xdr:rowOff>
    </xdr:from>
    <xdr:to>
      <xdr:col>19</xdr:col>
      <xdr:colOff>6835</xdr:colOff>
      <xdr:row>41</xdr:row>
      <xdr:rowOff>86147</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439208</xdr:colOff>
      <xdr:row>1</xdr:row>
      <xdr:rowOff>179916</xdr:rowOff>
    </xdr:from>
    <xdr:to>
      <xdr:col>29</xdr:col>
      <xdr:colOff>191558</xdr:colOff>
      <xdr:row>41</xdr:row>
      <xdr:rowOff>51330</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743952</xdr:colOff>
      <xdr:row>40</xdr:row>
      <xdr:rowOff>25066</xdr:rowOff>
    </xdr:from>
    <xdr:to>
      <xdr:col>13</xdr:col>
      <xdr:colOff>235323</xdr:colOff>
      <xdr:row>44</xdr:row>
      <xdr:rowOff>171450</xdr:rowOff>
    </xdr:to>
    <xdr:sp macro="" textlink="">
      <xdr:nvSpPr>
        <xdr:cNvPr id="5" name="ZoneTexte 4"/>
        <xdr:cNvSpPr txBox="1"/>
      </xdr:nvSpPr>
      <xdr:spPr>
        <a:xfrm>
          <a:off x="8363952" y="8064166"/>
          <a:ext cx="3148971" cy="9083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800">
              <a:solidFill>
                <a:schemeClr val="dk1"/>
              </a:solidFill>
              <a:effectLst/>
              <a:latin typeface="+mn-lt"/>
              <a:ea typeface="+mn-ea"/>
              <a:cs typeface="+mn-cs"/>
            </a:rPr>
            <a:t>Données manquantes pour la Belgique, le Costa Rica et les Pays-Bas.</a:t>
          </a:r>
        </a:p>
        <a:p>
          <a:r>
            <a:rPr lang="fr-FR" sz="800">
              <a:solidFill>
                <a:schemeClr val="dk1"/>
              </a:solidFill>
              <a:effectLst/>
              <a:latin typeface="+mn-lt"/>
              <a:ea typeface="+mn-ea"/>
              <a:cs typeface="+mn-cs"/>
            </a:rPr>
            <a:t>Les « taux de premier accès » évaluent l’afflux de nouveaux inscrits durant une période donnée (pourcentage d’une cohorte d’âge susceptible d’entamer une formation à l’avenir). Ils correspondent au nombre de nouveaux inscrits divisé par l’effectif de la population totale.</a:t>
          </a:r>
          <a:endParaRPr lang="fr-FR" sz="800"/>
        </a:p>
      </xdr:txBody>
    </xdr:sp>
    <xdr:clientData/>
  </xdr:twoCellAnchor>
  <xdr:twoCellAnchor>
    <xdr:from>
      <xdr:col>19</xdr:col>
      <xdr:colOff>752474</xdr:colOff>
      <xdr:row>40</xdr:row>
      <xdr:rowOff>19049</xdr:rowOff>
    </xdr:from>
    <xdr:to>
      <xdr:col>23</xdr:col>
      <xdr:colOff>390525</xdr:colOff>
      <xdr:row>45</xdr:row>
      <xdr:rowOff>57150</xdr:rowOff>
    </xdr:to>
    <xdr:sp macro="" textlink="">
      <xdr:nvSpPr>
        <xdr:cNvPr id="6" name="ZoneTexte 5"/>
        <xdr:cNvSpPr txBox="1"/>
      </xdr:nvSpPr>
      <xdr:spPr>
        <a:xfrm>
          <a:off x="16602074" y="8058149"/>
          <a:ext cx="2686051" cy="9906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800">
              <a:solidFill>
                <a:schemeClr val="dk1"/>
              </a:solidFill>
              <a:effectLst/>
              <a:latin typeface="+mn-lt"/>
              <a:ea typeface="+mn-ea"/>
              <a:cs typeface="+mn-cs"/>
            </a:rPr>
            <a:t>Données manquantes pour la Belgique, le Costa Rica et les Pays-Bas.</a:t>
          </a:r>
          <a:br>
            <a:rPr lang="fr-FR" sz="800">
              <a:solidFill>
                <a:schemeClr val="dk1"/>
              </a:solidFill>
              <a:effectLst/>
              <a:latin typeface="+mn-lt"/>
              <a:ea typeface="+mn-ea"/>
              <a:cs typeface="+mn-cs"/>
            </a:rPr>
          </a:br>
          <a:r>
            <a:rPr lang="fr-FR" sz="800">
              <a:solidFill>
                <a:schemeClr val="dk1"/>
              </a:solidFill>
              <a:effectLst/>
              <a:latin typeface="+mn-lt"/>
              <a:ea typeface="+mn-ea"/>
              <a:cs typeface="+mn-cs"/>
            </a:rPr>
            <a:t>Les « taux de premier accès » évaluent l’afflux de nouveaux inscrits durant une période donnée (pourcentage d’une cohorte d’âge susceptible d’entamer une formation à l’avenir). Ils correspondent au nombre de nouveaux inscrits divisé par l’effectif de la population totale.</a:t>
          </a:r>
          <a:endParaRPr lang="fr-FR" sz="800"/>
        </a:p>
      </xdr:txBody>
    </xdr:sp>
    <xdr:clientData/>
  </xdr:twoCellAnchor>
  <xdr:twoCellAnchor>
    <xdr:from>
      <xdr:col>0</xdr:col>
      <xdr:colOff>0</xdr:colOff>
      <xdr:row>39</xdr:row>
      <xdr:rowOff>190499</xdr:rowOff>
    </xdr:from>
    <xdr:to>
      <xdr:col>3</xdr:col>
      <xdr:colOff>470647</xdr:colOff>
      <xdr:row>44</xdr:row>
      <xdr:rowOff>78441</xdr:rowOff>
    </xdr:to>
    <xdr:sp macro="" textlink="">
      <xdr:nvSpPr>
        <xdr:cNvPr id="7" name="ZoneTexte 6"/>
        <xdr:cNvSpPr txBox="1"/>
      </xdr:nvSpPr>
      <xdr:spPr>
        <a:xfrm>
          <a:off x="0" y="8034617"/>
          <a:ext cx="3518647" cy="8404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800">
              <a:solidFill>
                <a:schemeClr val="dk1"/>
              </a:solidFill>
              <a:effectLst/>
              <a:latin typeface="+mn-lt"/>
              <a:ea typeface="+mn-ea"/>
              <a:cs typeface="+mn-cs"/>
            </a:rPr>
            <a:t>Données manquantes pour la Belgique, le Costa Rica et les Pays-Bas.</a:t>
          </a:r>
        </a:p>
        <a:p>
          <a:r>
            <a:rPr lang="fr-FR" sz="800">
              <a:solidFill>
                <a:schemeClr val="dk1"/>
              </a:solidFill>
              <a:effectLst/>
              <a:latin typeface="+mn-lt"/>
              <a:ea typeface="+mn-ea"/>
              <a:cs typeface="+mn-cs"/>
            </a:rPr>
            <a:t>Les « taux de premier accès » évaluent l’afflux de nouveaux inscrits durant une période donnée (pourcentage d’une cohorte d’âge susceptible d’entamer une formation à l’avenir). Ils correspondent au nombre de nouveaux inscrits divisé par l’effectif de la population totale.</a:t>
          </a:r>
          <a:endParaRPr lang="fr-FR" sz="800"/>
        </a:p>
      </xdr:txBody>
    </xdr:sp>
    <xdr:clientData/>
  </xdr:twoCellAnchor>
  <xdr:twoCellAnchor>
    <xdr:from>
      <xdr:col>3</xdr:col>
      <xdr:colOff>331818</xdr:colOff>
      <xdr:row>47</xdr:row>
      <xdr:rowOff>163730</xdr:rowOff>
    </xdr:from>
    <xdr:to>
      <xdr:col>8</xdr:col>
      <xdr:colOff>539750</xdr:colOff>
      <xdr:row>86</xdr:row>
      <xdr:rowOff>21167</xdr:rowOff>
    </xdr:to>
    <xdr:graphicFrame macro="">
      <xdr:nvGraphicFramePr>
        <xdr:cNvPr id="11" name="Graphique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387226</xdr:colOff>
      <xdr:row>47</xdr:row>
      <xdr:rowOff>161240</xdr:rowOff>
    </xdr:from>
    <xdr:to>
      <xdr:col>18</xdr:col>
      <xdr:colOff>630794</xdr:colOff>
      <xdr:row>86</xdr:row>
      <xdr:rowOff>74084</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0.02199</cdr:x>
      <cdr:y>0</cdr:y>
    </cdr:from>
    <cdr:to>
      <cdr:x>1</cdr:x>
      <cdr:y>0.08673</cdr:y>
    </cdr:to>
    <cdr:sp macro="" textlink="">
      <cdr:nvSpPr>
        <cdr:cNvPr id="2"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0.0282</cdr:x>
      <cdr:y>0</cdr:y>
    </cdr:from>
    <cdr:to>
      <cdr:x>0.9879</cdr:x>
      <cdr:y>0.0637</cdr:y>
    </cdr:to>
    <cdr:sp macro="" textlink="">
      <cdr:nvSpPr>
        <cdr:cNvPr id="5" name="ZoneTexte 4"/>
        <cdr:cNvSpPr txBox="1"/>
      </cdr:nvSpPr>
      <cdr:spPr>
        <a:xfrm xmlns:a="http://schemas.openxmlformats.org/drawingml/2006/main">
          <a:off x="114300" y="0"/>
          <a:ext cx="3890220" cy="5301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050" b="1">
              <a:latin typeface="+mn-lt"/>
              <a:cs typeface="Arial" panose="020B0604020202020204" pitchFamily="34" charset="0"/>
            </a:rPr>
            <a:t>12 : Taux de premier accès des moins de 30 ans (%) en doctorat*</a:t>
          </a:r>
          <a:r>
            <a:rPr lang="fr-FR" sz="1050" b="1" baseline="0">
              <a:latin typeface="+mn-lt"/>
              <a:cs typeface="Arial" panose="020B0604020202020204" pitchFamily="34" charset="0"/>
            </a:rPr>
            <a:t> </a:t>
          </a:r>
          <a:r>
            <a:rPr lang="fr-FR" sz="1050" b="1">
              <a:latin typeface="+mn-lt"/>
              <a:cs typeface="Arial" panose="020B0604020202020204" pitchFamily="34" charset="0"/>
            </a:rPr>
            <a:t>ou niveau équivalent (2019)</a:t>
          </a:r>
          <a:r>
            <a:rPr lang="fr-FR" sz="1050" b="1" baseline="0">
              <a:latin typeface="+mn-lt"/>
              <a:cs typeface="Arial" panose="020B0604020202020204" pitchFamily="34" charset="0"/>
            </a:rPr>
            <a:t>, </a:t>
          </a:r>
          <a:r>
            <a:rPr lang="fr-FR" sz="1050" b="1">
              <a:latin typeface="+mn-lt"/>
              <a:cs typeface="Arial" panose="020B0604020202020204" pitchFamily="34" charset="0"/>
            </a:rPr>
            <a:t>dans les pays OCDE</a:t>
          </a:r>
        </a:p>
      </cdr:txBody>
    </cdr:sp>
  </cdr:relSizeAnchor>
  <cdr:relSizeAnchor xmlns:cdr="http://schemas.openxmlformats.org/drawingml/2006/chartDrawing">
    <cdr:from>
      <cdr:x>0.02199</cdr:x>
      <cdr:y>0</cdr:y>
    </cdr:from>
    <cdr:to>
      <cdr:x>1</cdr:x>
      <cdr:y>0.08673</cdr:y>
    </cdr:to>
    <cdr:sp macro="" textlink="">
      <cdr:nvSpPr>
        <cdr:cNvPr id="3"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0.00365</cdr:x>
      <cdr:y>0.91382</cdr:y>
    </cdr:from>
    <cdr:to>
      <cdr:x>0.96974</cdr:x>
      <cdr:y>0.99011</cdr:y>
    </cdr:to>
    <cdr:sp macro="" textlink="">
      <cdr:nvSpPr>
        <cdr:cNvPr id="6" name="ZoneTexte 3"/>
        <cdr:cNvSpPr txBox="1"/>
      </cdr:nvSpPr>
      <cdr:spPr>
        <a:xfrm xmlns:a="http://schemas.openxmlformats.org/drawingml/2006/main">
          <a:off x="14805" y="6160632"/>
          <a:ext cx="3916112" cy="5143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a:t>
          </a:r>
          <a:r>
            <a:rPr lang="fr-FR" sz="800">
              <a:effectLst/>
              <a:latin typeface="Arial" panose="020B0604020202020204" pitchFamily="34" charset="0"/>
              <a:ea typeface="+mn-ea"/>
              <a:cs typeface="Arial" panose="020B0604020202020204" pitchFamily="34" charset="0"/>
            </a:rPr>
            <a:t>nombre de nouveaux inscrits divisé par l’effectif de la population</a:t>
          </a:r>
          <a:r>
            <a:rPr lang="fr-FR" sz="800" baseline="0">
              <a:effectLst/>
              <a:latin typeface="Arial" panose="020B0604020202020204" pitchFamily="34" charset="0"/>
              <a:ea typeface="+mn-ea"/>
              <a:cs typeface="Arial" panose="020B0604020202020204" pitchFamily="34" charset="0"/>
            </a:rPr>
            <a:t> t</a:t>
          </a:r>
          <a:r>
            <a:rPr lang="fr-FR" sz="800">
              <a:effectLst/>
              <a:latin typeface="Arial" panose="020B0604020202020204" pitchFamily="34" charset="0"/>
              <a:ea typeface="+mn-ea"/>
              <a:cs typeface="Arial" panose="020B0604020202020204" pitchFamily="34" charset="0"/>
            </a:rPr>
            <a:t>otale</a:t>
          </a:r>
          <a:r>
            <a:rPr lang="fr-FR" sz="1100">
              <a:effectLst/>
              <a:latin typeface="+mn-lt"/>
              <a:ea typeface="+mn-ea"/>
              <a:cs typeface="+mn-cs"/>
            </a:rPr>
            <a:t>.</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Données manquantes : Belgique, Costa Rica, Pays-Bas</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Source: Regards sur l'Education 2021, OCDE</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endParaRPr lang="fr-FR" sz="1100">
            <a:effectLst/>
            <a:latin typeface="+mn-lt"/>
            <a:ea typeface="+mn-ea"/>
            <a:cs typeface="+mn-cs"/>
          </a:endParaRP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                                                                                                                            </a:t>
          </a:r>
          <a:endParaRPr lang="fr-FR" sz="800" i="1">
            <a:solidFill>
              <a:schemeClr val="tx1"/>
            </a:solidFill>
            <a:effectLst/>
            <a:latin typeface="Arial" panose="020B0604020202020204" pitchFamily="34" charset="0"/>
            <a:cs typeface="Arial" panose="020B0604020202020204" pitchFamily="34" charset="0"/>
          </a:endParaRPr>
        </a:p>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0.91992</cdr:x>
      <cdr:y>0.03043</cdr:y>
    </cdr:from>
    <cdr:to>
      <cdr:x>0.97953</cdr:x>
      <cdr:y>0.06631</cdr:y>
    </cdr:to>
    <cdr:sp macro="" textlink="">
      <cdr:nvSpPr>
        <cdr:cNvPr id="7" name="ZoneTexte 6"/>
        <cdr:cNvSpPr txBox="1"/>
      </cdr:nvSpPr>
      <cdr:spPr>
        <a:xfrm xmlns:a="http://schemas.openxmlformats.org/drawingml/2006/main">
          <a:off x="3728961" y="267498"/>
          <a:ext cx="241633" cy="315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17.xml><?xml version="1.0" encoding="utf-8"?>
<c:userShapes xmlns:c="http://schemas.openxmlformats.org/drawingml/2006/chart">
  <cdr:relSizeAnchor xmlns:cdr="http://schemas.openxmlformats.org/drawingml/2006/chartDrawing">
    <cdr:from>
      <cdr:x>0.05275</cdr:x>
      <cdr:y>0.69496</cdr:y>
    </cdr:from>
    <cdr:to>
      <cdr:x>0.25688</cdr:x>
      <cdr:y>0.84429</cdr:y>
    </cdr:to>
    <cdr:sp macro="" textlink="">
      <cdr:nvSpPr>
        <cdr:cNvPr id="2" name="ZoneTexte 1"/>
        <cdr:cNvSpPr txBox="1"/>
      </cdr:nvSpPr>
      <cdr:spPr>
        <a:xfrm xmlns:a="http://schemas.openxmlformats.org/drawingml/2006/main">
          <a:off x="219075" y="5186364"/>
          <a:ext cx="847725" cy="1114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0.02863</cdr:x>
      <cdr:y>0.92929</cdr:y>
    </cdr:from>
    <cdr:to>
      <cdr:x>1</cdr:x>
      <cdr:y>0.99646</cdr:y>
    </cdr:to>
    <cdr:sp macro="" textlink="">
      <cdr:nvSpPr>
        <cdr:cNvPr id="3" name="ZoneTexte 2"/>
        <cdr:cNvSpPr txBox="1"/>
      </cdr:nvSpPr>
      <cdr:spPr>
        <a:xfrm xmlns:a="http://schemas.openxmlformats.org/drawingml/2006/main">
          <a:off x="123825" y="7510464"/>
          <a:ext cx="4200525" cy="5428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*nombre de femmes nouvelles inscrites divisé par l’effectif des</a:t>
          </a:r>
          <a:r>
            <a:rPr lang="fr-FR" sz="800" baseline="0">
              <a:effectLst/>
              <a:latin typeface="Arial" panose="020B0604020202020204" pitchFamily="34" charset="0"/>
              <a:ea typeface="+mn-ea"/>
              <a:cs typeface="Arial" panose="020B0604020202020204" pitchFamily="34" charset="0"/>
            </a:rPr>
            <a:t> femmes</a:t>
          </a:r>
          <a:r>
            <a:rPr lang="fr-FR" sz="80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eaLnBrk="1" fontAlgn="auto" latinLnBrk="0" hangingPunct="1"/>
          <a:r>
            <a:rPr lang="fr-FR" sz="800" b="0" i="0" baseline="0">
              <a:effectLst/>
              <a:latin typeface="Arial" panose="020B0604020202020204" pitchFamily="34" charset="0"/>
              <a:ea typeface="+mn-ea"/>
              <a:cs typeface="Arial" panose="020B0604020202020204" pitchFamily="34" charset="0"/>
            </a:rPr>
            <a:t>Valeurs manquantes : Belgique, Costa Rica, Pays-Bas</a:t>
          </a:r>
          <a:endParaRPr lang="fr-FR" sz="800">
            <a:effectLst/>
            <a:latin typeface="Arial" panose="020B0604020202020204" pitchFamily="34" charset="0"/>
            <a:cs typeface="Arial" panose="020B0604020202020204" pitchFamily="34" charset="0"/>
          </a:endParaRPr>
        </a:p>
        <a:p xmlns:a="http://schemas.openxmlformats.org/drawingml/2006/main">
          <a:pPr marL="0" indent="0" eaLnBrk="1" fontAlgn="auto" latinLnBrk="0" hangingPunct="1"/>
          <a:r>
            <a:rPr lang="fr-FR" sz="800">
              <a:effectLst/>
              <a:latin typeface="Arial" panose="020B0604020202020204" pitchFamily="34" charset="0"/>
              <a:ea typeface="+mn-ea"/>
              <a:cs typeface="Arial" panose="020B0604020202020204" pitchFamily="34" charset="0"/>
            </a:rPr>
            <a:t>Source: Regards sur l'Education 2021, OCDE</a:t>
          </a:r>
        </a:p>
        <a:p xmlns:a="http://schemas.openxmlformats.org/drawingml/2006/main">
          <a:endParaRPr lang="fr-FR" sz="1050"/>
        </a:p>
      </cdr:txBody>
    </cdr:sp>
  </cdr:relSizeAnchor>
  <cdr:relSizeAnchor xmlns:cdr="http://schemas.openxmlformats.org/drawingml/2006/chartDrawing">
    <cdr:from>
      <cdr:x>0.92584</cdr:x>
      <cdr:y>0.04164</cdr:y>
    </cdr:from>
    <cdr:to>
      <cdr:x>0.98172</cdr:x>
      <cdr:y>0.07859</cdr:y>
    </cdr:to>
    <cdr:sp macro="" textlink="">
      <cdr:nvSpPr>
        <cdr:cNvPr id="4" name="ZoneTexte 1"/>
        <cdr:cNvSpPr txBox="1"/>
      </cdr:nvSpPr>
      <cdr:spPr>
        <a:xfrm xmlns:a="http://schemas.openxmlformats.org/drawingml/2006/main">
          <a:off x="4003675" y="336550"/>
          <a:ext cx="241633" cy="29862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18.xml><?xml version="1.0" encoding="utf-8"?>
<c:userShapes xmlns:c="http://schemas.openxmlformats.org/drawingml/2006/chart">
  <cdr:relSizeAnchor xmlns:cdr="http://schemas.openxmlformats.org/drawingml/2006/chartDrawing">
    <cdr:from>
      <cdr:x>0.05275</cdr:x>
      <cdr:y>0.69496</cdr:y>
    </cdr:from>
    <cdr:to>
      <cdr:x>0.25688</cdr:x>
      <cdr:y>0.84429</cdr:y>
    </cdr:to>
    <cdr:sp macro="" textlink="">
      <cdr:nvSpPr>
        <cdr:cNvPr id="2" name="ZoneTexte 1"/>
        <cdr:cNvSpPr txBox="1"/>
      </cdr:nvSpPr>
      <cdr:spPr>
        <a:xfrm xmlns:a="http://schemas.openxmlformats.org/drawingml/2006/main">
          <a:off x="219075" y="5186364"/>
          <a:ext cx="847725" cy="1114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0.02863</cdr:x>
      <cdr:y>0.92929</cdr:y>
    </cdr:from>
    <cdr:to>
      <cdr:x>1</cdr:x>
      <cdr:y>0.99646</cdr:y>
    </cdr:to>
    <cdr:sp macro="" textlink="">
      <cdr:nvSpPr>
        <cdr:cNvPr id="3" name="ZoneTexte 2"/>
        <cdr:cNvSpPr txBox="1"/>
      </cdr:nvSpPr>
      <cdr:spPr>
        <a:xfrm xmlns:a="http://schemas.openxmlformats.org/drawingml/2006/main">
          <a:off x="123825" y="7510464"/>
          <a:ext cx="4200525" cy="5428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*nombre d'hommes nouveaux inscrits divisé par l’effectif des</a:t>
          </a:r>
          <a:r>
            <a:rPr lang="fr-FR" sz="800" baseline="0">
              <a:effectLst/>
              <a:latin typeface="Arial" panose="020B0604020202020204" pitchFamily="34" charset="0"/>
              <a:ea typeface="+mn-ea"/>
              <a:cs typeface="Arial" panose="020B0604020202020204" pitchFamily="34" charset="0"/>
            </a:rPr>
            <a:t> hommes</a:t>
          </a:r>
          <a:r>
            <a:rPr lang="fr-FR" sz="80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eaLnBrk="1" fontAlgn="auto" latinLnBrk="0" hangingPunct="1"/>
          <a:r>
            <a:rPr lang="fr-FR" sz="800" b="0" i="0" baseline="0">
              <a:effectLst/>
              <a:latin typeface="Arial" panose="020B0604020202020204" pitchFamily="34" charset="0"/>
              <a:ea typeface="+mn-ea"/>
              <a:cs typeface="Arial" panose="020B0604020202020204" pitchFamily="34" charset="0"/>
            </a:rPr>
            <a:t>Valeurs manquantes : Belgique, Costa Rica, Pays-Bas</a:t>
          </a:r>
          <a:endParaRPr lang="fr-FR" sz="800">
            <a:effectLst/>
            <a:latin typeface="Arial" panose="020B0604020202020204" pitchFamily="34" charset="0"/>
            <a:cs typeface="Arial" panose="020B0604020202020204" pitchFamily="34" charset="0"/>
          </a:endParaRPr>
        </a:p>
        <a:p xmlns:a="http://schemas.openxmlformats.org/drawingml/2006/main">
          <a:pPr marL="0" indent="0" eaLnBrk="1" fontAlgn="auto" latinLnBrk="0" hangingPunct="1"/>
          <a:r>
            <a:rPr lang="fr-FR" sz="800">
              <a:effectLst/>
              <a:latin typeface="Arial" panose="020B0604020202020204" pitchFamily="34" charset="0"/>
              <a:ea typeface="+mn-ea"/>
              <a:cs typeface="Arial" panose="020B0604020202020204" pitchFamily="34" charset="0"/>
            </a:rPr>
            <a:t>Source: Regards sur l'Education 2021, OCDE</a:t>
          </a:r>
        </a:p>
        <a:p xmlns:a="http://schemas.openxmlformats.org/drawingml/2006/main">
          <a:endParaRPr lang="fr-FR" sz="1050"/>
        </a:p>
      </cdr:txBody>
    </cdr:sp>
  </cdr:relSizeAnchor>
  <cdr:relSizeAnchor xmlns:cdr="http://schemas.openxmlformats.org/drawingml/2006/chartDrawing">
    <cdr:from>
      <cdr:x>0.92584</cdr:x>
      <cdr:y>0.04164</cdr:y>
    </cdr:from>
    <cdr:to>
      <cdr:x>0.98172</cdr:x>
      <cdr:y>0.07859</cdr:y>
    </cdr:to>
    <cdr:sp macro="" textlink="">
      <cdr:nvSpPr>
        <cdr:cNvPr id="4" name="ZoneTexte 1"/>
        <cdr:cNvSpPr txBox="1"/>
      </cdr:nvSpPr>
      <cdr:spPr>
        <a:xfrm xmlns:a="http://schemas.openxmlformats.org/drawingml/2006/main">
          <a:off x="4003675" y="336550"/>
          <a:ext cx="241633" cy="29862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19.xml><?xml version="1.0" encoding="utf-8"?>
<c:userShapes xmlns:c="http://schemas.openxmlformats.org/drawingml/2006/chart">
  <cdr:relSizeAnchor xmlns:cdr="http://schemas.openxmlformats.org/drawingml/2006/chartDrawing">
    <cdr:from>
      <cdr:x>0.02199</cdr:x>
      <cdr:y>0</cdr:y>
    </cdr:from>
    <cdr:to>
      <cdr:x>1</cdr:x>
      <cdr:y>0.08673</cdr:y>
    </cdr:to>
    <cdr:sp macro="" textlink="">
      <cdr:nvSpPr>
        <cdr:cNvPr id="2"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0.00829</cdr:x>
      <cdr:y>0</cdr:y>
    </cdr:from>
    <cdr:to>
      <cdr:x>0.9565</cdr:x>
      <cdr:y>0.08633</cdr:y>
    </cdr:to>
    <cdr:sp macro="" textlink="">
      <cdr:nvSpPr>
        <cdr:cNvPr id="5" name="ZoneTexte 4"/>
        <cdr:cNvSpPr txBox="1"/>
      </cdr:nvSpPr>
      <cdr:spPr>
        <a:xfrm xmlns:a="http://schemas.openxmlformats.org/drawingml/2006/main">
          <a:off x="33619" y="0"/>
          <a:ext cx="3843617" cy="6820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050" b="1">
              <a:latin typeface="+mn-lt"/>
              <a:cs typeface="Arial" panose="020B0604020202020204" pitchFamily="34" charset="0"/>
            </a:rPr>
            <a:t>Taux de premier accès des moins de 30 ans (%) en doctorat*</a:t>
          </a:r>
          <a:r>
            <a:rPr lang="fr-FR" sz="1050" b="1" baseline="0">
              <a:latin typeface="+mn-lt"/>
              <a:cs typeface="Arial" panose="020B0604020202020204" pitchFamily="34" charset="0"/>
            </a:rPr>
            <a:t> </a:t>
          </a:r>
          <a:r>
            <a:rPr lang="fr-FR" sz="1050" b="1">
              <a:latin typeface="+mn-lt"/>
              <a:cs typeface="Arial" panose="020B0604020202020204" pitchFamily="34" charset="0"/>
            </a:rPr>
            <a:t>ou niveau équivalent (2019)</a:t>
          </a:r>
          <a:r>
            <a:rPr lang="fr-FR" sz="1050" b="1" baseline="0">
              <a:latin typeface="+mn-lt"/>
              <a:cs typeface="Arial" panose="020B0604020202020204" pitchFamily="34" charset="0"/>
            </a:rPr>
            <a:t>, </a:t>
          </a:r>
          <a:r>
            <a:rPr lang="fr-FR" sz="1050" b="1">
              <a:latin typeface="+mn-lt"/>
              <a:cs typeface="Arial" panose="020B0604020202020204" pitchFamily="34" charset="0"/>
            </a:rPr>
            <a:t>dans les pays OCDE </a:t>
          </a:r>
          <a:br>
            <a:rPr lang="fr-FR" sz="1050" b="1">
              <a:latin typeface="+mn-lt"/>
              <a:cs typeface="Arial" panose="020B0604020202020204" pitchFamily="34" charset="0"/>
            </a:rPr>
          </a:br>
          <a:r>
            <a:rPr lang="fr-FR" sz="1050" b="1">
              <a:solidFill>
                <a:srgbClr val="C00000"/>
              </a:solidFill>
              <a:latin typeface="+mn-lt"/>
              <a:cs typeface="Arial" panose="020B0604020202020204" pitchFamily="34" charset="0"/>
            </a:rPr>
            <a:t>Ensemble</a:t>
          </a:r>
          <a:r>
            <a:rPr lang="fr-FR" sz="1050" b="1" baseline="0">
              <a:solidFill>
                <a:srgbClr val="C00000"/>
              </a:solidFill>
              <a:latin typeface="+mn-lt"/>
              <a:cs typeface="Arial" panose="020B0604020202020204" pitchFamily="34" charset="0"/>
            </a:rPr>
            <a:t> doctorat ou équivalent</a:t>
          </a:r>
          <a:endParaRPr lang="fr-FR" sz="1050" b="1">
            <a:solidFill>
              <a:srgbClr val="C00000"/>
            </a:solidFill>
            <a:latin typeface="+mn-lt"/>
            <a:cs typeface="Arial" panose="020B0604020202020204" pitchFamily="34" charset="0"/>
          </a:endParaRPr>
        </a:p>
      </cdr:txBody>
    </cdr:sp>
  </cdr:relSizeAnchor>
  <cdr:relSizeAnchor xmlns:cdr="http://schemas.openxmlformats.org/drawingml/2006/chartDrawing">
    <cdr:from>
      <cdr:x>0.02199</cdr:x>
      <cdr:y>0</cdr:y>
    </cdr:from>
    <cdr:to>
      <cdr:x>1</cdr:x>
      <cdr:y>0.08673</cdr:y>
    </cdr:to>
    <cdr:sp macro="" textlink="">
      <cdr:nvSpPr>
        <cdr:cNvPr id="3"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0.00365</cdr:x>
      <cdr:y>0.93094</cdr:y>
    </cdr:from>
    <cdr:to>
      <cdr:x>0.96974</cdr:x>
      <cdr:y>1</cdr:y>
    </cdr:to>
    <cdr:sp macro="" textlink="">
      <cdr:nvSpPr>
        <cdr:cNvPr id="6" name="ZoneTexte 3"/>
        <cdr:cNvSpPr txBox="1"/>
      </cdr:nvSpPr>
      <cdr:spPr>
        <a:xfrm xmlns:a="http://schemas.openxmlformats.org/drawingml/2006/main">
          <a:off x="14796" y="7250206"/>
          <a:ext cx="3916111" cy="53788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a:t>
          </a:r>
          <a:r>
            <a:rPr lang="fr-FR" sz="800">
              <a:effectLst/>
              <a:latin typeface="Arial" panose="020B0604020202020204" pitchFamily="34" charset="0"/>
              <a:ea typeface="+mn-ea"/>
              <a:cs typeface="Arial" panose="020B0604020202020204" pitchFamily="34" charset="0"/>
            </a:rPr>
            <a:t>nombre de nouveaux inscrits divisé par l’effectif de la population</a:t>
          </a:r>
          <a:r>
            <a:rPr lang="fr-FR" sz="800" baseline="0">
              <a:effectLst/>
              <a:latin typeface="Arial" panose="020B0604020202020204" pitchFamily="34" charset="0"/>
              <a:ea typeface="+mn-ea"/>
              <a:cs typeface="Arial" panose="020B0604020202020204" pitchFamily="34" charset="0"/>
            </a:rPr>
            <a:t> t</a:t>
          </a:r>
          <a:r>
            <a:rPr lang="fr-FR" sz="800">
              <a:effectLst/>
              <a:latin typeface="Arial" panose="020B0604020202020204" pitchFamily="34" charset="0"/>
              <a:ea typeface="+mn-ea"/>
              <a:cs typeface="Arial" panose="020B0604020202020204" pitchFamily="34" charset="0"/>
            </a:rPr>
            <a:t>otale</a:t>
          </a:r>
          <a:r>
            <a:rPr lang="fr-FR" sz="1100">
              <a:effectLst/>
              <a:latin typeface="+mn-lt"/>
              <a:ea typeface="+mn-ea"/>
              <a:cs typeface="+mn-cs"/>
            </a:rPr>
            <a:t>.</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Données manquantes : Belgique, Costa Rica, Pays-Bas</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Source: Regards sur l'Education 2021, OCDE</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endParaRPr lang="fr-FR" sz="1100">
            <a:effectLst/>
            <a:latin typeface="+mn-lt"/>
            <a:ea typeface="+mn-ea"/>
            <a:cs typeface="+mn-cs"/>
          </a:endParaRP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                                                                                                                            </a:t>
          </a:r>
          <a:endParaRPr lang="fr-FR" sz="800" i="1">
            <a:solidFill>
              <a:schemeClr val="tx1"/>
            </a:solidFill>
            <a:effectLst/>
            <a:latin typeface="Arial" panose="020B0604020202020204" pitchFamily="34" charset="0"/>
            <a:cs typeface="Arial" panose="020B0604020202020204" pitchFamily="34" charset="0"/>
          </a:endParaRPr>
        </a:p>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0.91992</cdr:x>
      <cdr:y>0.03043</cdr:y>
    </cdr:from>
    <cdr:to>
      <cdr:x>0.97953</cdr:x>
      <cdr:y>0.06631</cdr:y>
    </cdr:to>
    <cdr:sp macro="" textlink="">
      <cdr:nvSpPr>
        <cdr:cNvPr id="7" name="ZoneTexte 6"/>
        <cdr:cNvSpPr txBox="1"/>
      </cdr:nvSpPr>
      <cdr:spPr>
        <a:xfrm xmlns:a="http://schemas.openxmlformats.org/drawingml/2006/main">
          <a:off x="3728961" y="267498"/>
          <a:ext cx="241633" cy="315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0.02199</cdr:x>
      <cdr:y>0</cdr:y>
    </cdr:from>
    <cdr:to>
      <cdr:x>1</cdr:x>
      <cdr:y>0.08673</cdr:y>
    </cdr:to>
    <cdr:sp macro="" textlink="">
      <cdr:nvSpPr>
        <cdr:cNvPr id="2"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0.00829</cdr:x>
      <cdr:y>0</cdr:y>
    </cdr:from>
    <cdr:to>
      <cdr:x>0.9565</cdr:x>
      <cdr:y>0.08633</cdr:y>
    </cdr:to>
    <cdr:sp macro="" textlink="">
      <cdr:nvSpPr>
        <cdr:cNvPr id="5" name="ZoneTexte 4"/>
        <cdr:cNvSpPr txBox="1"/>
      </cdr:nvSpPr>
      <cdr:spPr>
        <a:xfrm xmlns:a="http://schemas.openxmlformats.org/drawingml/2006/main">
          <a:off x="33619" y="0"/>
          <a:ext cx="3843617" cy="6723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050" b="1">
              <a:latin typeface="+mn-lt"/>
              <a:cs typeface="Arial" panose="020B0604020202020204" pitchFamily="34" charset="0"/>
            </a:rPr>
            <a:t>Taux de premier accès des moins de 30 ans (%) en doctorat*</a:t>
          </a:r>
          <a:r>
            <a:rPr lang="fr-FR" sz="1050" b="1" baseline="0">
              <a:latin typeface="+mn-lt"/>
              <a:cs typeface="Arial" panose="020B0604020202020204" pitchFamily="34" charset="0"/>
            </a:rPr>
            <a:t> </a:t>
          </a:r>
          <a:r>
            <a:rPr lang="fr-FR" sz="1050" b="1">
              <a:latin typeface="+mn-lt"/>
              <a:cs typeface="Arial" panose="020B0604020202020204" pitchFamily="34" charset="0"/>
            </a:rPr>
            <a:t>ou niveau équivalent (2019)</a:t>
          </a:r>
          <a:r>
            <a:rPr lang="fr-FR" sz="1050" b="1" baseline="0">
              <a:latin typeface="+mn-lt"/>
              <a:cs typeface="Arial" panose="020B0604020202020204" pitchFamily="34" charset="0"/>
            </a:rPr>
            <a:t>, </a:t>
          </a:r>
          <a:r>
            <a:rPr lang="fr-FR" sz="1050" b="1">
              <a:latin typeface="+mn-lt"/>
              <a:cs typeface="Arial" panose="020B0604020202020204" pitchFamily="34" charset="0"/>
            </a:rPr>
            <a:t>dans les pays OCDE </a:t>
          </a:r>
          <a:br>
            <a:rPr lang="fr-FR" sz="1050" b="1">
              <a:latin typeface="+mn-lt"/>
              <a:cs typeface="Arial" panose="020B0604020202020204" pitchFamily="34" charset="0"/>
            </a:rPr>
          </a:br>
          <a:r>
            <a:rPr lang="fr-FR" sz="1050" b="1">
              <a:solidFill>
                <a:srgbClr val="C00000"/>
              </a:solidFill>
              <a:latin typeface="+mn-lt"/>
              <a:cs typeface="Arial" panose="020B0604020202020204" pitchFamily="34" charset="0"/>
            </a:rPr>
            <a:t>Hors étudiants internationaux</a:t>
          </a:r>
        </a:p>
      </cdr:txBody>
    </cdr:sp>
  </cdr:relSizeAnchor>
  <cdr:relSizeAnchor xmlns:cdr="http://schemas.openxmlformats.org/drawingml/2006/chartDrawing">
    <cdr:from>
      <cdr:x>0.02199</cdr:x>
      <cdr:y>0</cdr:y>
    </cdr:from>
    <cdr:to>
      <cdr:x>1</cdr:x>
      <cdr:y>0.08673</cdr:y>
    </cdr:to>
    <cdr:sp macro="" textlink="">
      <cdr:nvSpPr>
        <cdr:cNvPr id="3"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0.00365</cdr:x>
      <cdr:y>0.93094</cdr:y>
    </cdr:from>
    <cdr:to>
      <cdr:x>0.96974</cdr:x>
      <cdr:y>1</cdr:y>
    </cdr:to>
    <cdr:sp macro="" textlink="">
      <cdr:nvSpPr>
        <cdr:cNvPr id="6" name="ZoneTexte 3"/>
        <cdr:cNvSpPr txBox="1"/>
      </cdr:nvSpPr>
      <cdr:spPr>
        <a:xfrm xmlns:a="http://schemas.openxmlformats.org/drawingml/2006/main">
          <a:off x="14796" y="7250206"/>
          <a:ext cx="3916111" cy="53788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a:t>
          </a:r>
          <a:r>
            <a:rPr lang="fr-FR" sz="800">
              <a:effectLst/>
              <a:latin typeface="Arial" panose="020B0604020202020204" pitchFamily="34" charset="0"/>
              <a:ea typeface="+mn-ea"/>
              <a:cs typeface="Arial" panose="020B0604020202020204" pitchFamily="34" charset="0"/>
            </a:rPr>
            <a:t>nombre de nouveaux inscrits divisé par l’effectif de la population</a:t>
          </a:r>
          <a:r>
            <a:rPr lang="fr-FR" sz="800" baseline="0">
              <a:effectLst/>
              <a:latin typeface="Arial" panose="020B0604020202020204" pitchFamily="34" charset="0"/>
              <a:ea typeface="+mn-ea"/>
              <a:cs typeface="Arial" panose="020B0604020202020204" pitchFamily="34" charset="0"/>
            </a:rPr>
            <a:t> t</a:t>
          </a:r>
          <a:r>
            <a:rPr lang="fr-FR" sz="800">
              <a:effectLst/>
              <a:latin typeface="Arial" panose="020B0604020202020204" pitchFamily="34" charset="0"/>
              <a:ea typeface="+mn-ea"/>
              <a:cs typeface="Arial" panose="020B0604020202020204" pitchFamily="34" charset="0"/>
            </a:rPr>
            <a:t>otale</a:t>
          </a:r>
          <a:r>
            <a:rPr lang="fr-FR" sz="1100">
              <a:effectLst/>
              <a:latin typeface="+mn-lt"/>
              <a:ea typeface="+mn-ea"/>
              <a:cs typeface="+mn-cs"/>
            </a:rPr>
            <a:t>.</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Données manquantes : Belgique, Costa Rica, Pays-Bas</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Source: Regards sur l'Education 2021, OCDE</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endParaRPr lang="fr-FR" sz="1100">
            <a:effectLst/>
            <a:latin typeface="+mn-lt"/>
            <a:ea typeface="+mn-ea"/>
            <a:cs typeface="+mn-cs"/>
          </a:endParaRP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                                                                                                                            </a:t>
          </a:r>
          <a:endParaRPr lang="fr-FR" sz="800" i="1">
            <a:solidFill>
              <a:schemeClr val="tx1"/>
            </a:solidFill>
            <a:effectLst/>
            <a:latin typeface="Arial" panose="020B0604020202020204" pitchFamily="34" charset="0"/>
            <a:cs typeface="Arial" panose="020B0604020202020204" pitchFamily="34" charset="0"/>
          </a:endParaRPr>
        </a:p>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0.91992</cdr:x>
      <cdr:y>0.03043</cdr:y>
    </cdr:from>
    <cdr:to>
      <cdr:x>0.97953</cdr:x>
      <cdr:y>0.06631</cdr:y>
    </cdr:to>
    <cdr:sp macro="" textlink="">
      <cdr:nvSpPr>
        <cdr:cNvPr id="7" name="ZoneTexte 6"/>
        <cdr:cNvSpPr txBox="1"/>
      </cdr:nvSpPr>
      <cdr:spPr>
        <a:xfrm xmlns:a="http://schemas.openxmlformats.org/drawingml/2006/main">
          <a:off x="3728961" y="267498"/>
          <a:ext cx="241633" cy="315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307973</xdr:colOff>
      <xdr:row>1</xdr:row>
      <xdr:rowOff>171052</xdr:rowOff>
    </xdr:from>
    <xdr:to>
      <xdr:col>10</xdr:col>
      <xdr:colOff>19844</xdr:colOff>
      <xdr:row>44</xdr:row>
      <xdr:rowOff>119061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0.06017</cdr:x>
      <cdr:y>0.88067</cdr:y>
    </cdr:from>
    <cdr:to>
      <cdr:x>0.93696</cdr:x>
      <cdr:y>0.98319</cdr:y>
    </cdr:to>
    <cdr:sp macro="" textlink="">
      <cdr:nvSpPr>
        <cdr:cNvPr id="2" name="ZoneTexte 1"/>
        <cdr:cNvSpPr txBox="1"/>
      </cdr:nvSpPr>
      <cdr:spPr>
        <a:xfrm xmlns:a="http://schemas.openxmlformats.org/drawingml/2006/main">
          <a:off x="200025" y="4991101"/>
          <a:ext cx="2914650" cy="581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0.11783</cdr:x>
      <cdr:y>0.94824</cdr:y>
    </cdr:from>
    <cdr:to>
      <cdr:x>0.85708</cdr:x>
      <cdr:y>1</cdr:y>
    </cdr:to>
    <cdr:sp macro="" textlink="">
      <cdr:nvSpPr>
        <cdr:cNvPr id="3" name="ZoneTexte 2"/>
        <cdr:cNvSpPr txBox="1"/>
      </cdr:nvSpPr>
      <cdr:spPr>
        <a:xfrm xmlns:a="http://schemas.openxmlformats.org/drawingml/2006/main">
          <a:off x="475009" y="7392681"/>
          <a:ext cx="2980254" cy="40353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Données manquantes : Costa Rica, Pays-Bas</a:t>
          </a:r>
        </a:p>
        <a:p xmlns:a="http://schemas.openxmlformats.org/drawingml/2006/main">
          <a:r>
            <a:rPr lang="fr-FR" sz="800">
              <a:latin typeface="Arial" panose="020B0604020202020204" pitchFamily="34" charset="0"/>
              <a:cs typeface="Arial" panose="020B0604020202020204" pitchFamily="34" charset="0"/>
            </a:rPr>
            <a:t>Source: Regards sur l'Education 2021, OCDE</a:t>
          </a:r>
        </a:p>
      </cdr:txBody>
    </cdr:sp>
  </cdr:relSizeAnchor>
</c:userShapes>
</file>

<file path=xl/drawings/drawing23.xml><?xml version="1.0" encoding="utf-8"?>
<xdr:wsDr xmlns:xdr="http://schemas.openxmlformats.org/drawingml/2006/spreadsheetDrawing" xmlns:a="http://schemas.openxmlformats.org/drawingml/2006/main">
  <xdr:twoCellAnchor>
    <xdr:from>
      <xdr:col>5</xdr:col>
      <xdr:colOff>38099</xdr:colOff>
      <xdr:row>1</xdr:row>
      <xdr:rowOff>114298</xdr:rowOff>
    </xdr:from>
    <xdr:to>
      <xdr:col>10</xdr:col>
      <xdr:colOff>352425</xdr:colOff>
      <xdr:row>39</xdr:row>
      <xdr:rowOff>152400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cdr:x>
      <cdr:y>0.84116</cdr:y>
    </cdr:from>
    <cdr:to>
      <cdr:x>1</cdr:x>
      <cdr:y>1</cdr:y>
    </cdr:to>
    <cdr:sp macro="" textlink="">
      <cdr:nvSpPr>
        <cdr:cNvPr id="2" name="ZoneTexte 1"/>
        <cdr:cNvSpPr txBox="1"/>
      </cdr:nvSpPr>
      <cdr:spPr>
        <a:xfrm xmlns:a="http://schemas.openxmlformats.org/drawingml/2006/main">
          <a:off x="0" y="5800726"/>
          <a:ext cx="3467100" cy="1095375"/>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pPr algn="l"/>
          <a:r>
            <a:rPr lang="fr-FR" sz="1000" i="1">
              <a:effectLst/>
              <a:latin typeface="+mn-lt"/>
              <a:ea typeface="+mn-ea"/>
              <a:cs typeface="+mn-cs"/>
            </a:rPr>
            <a:t>Données manquantes pour le Canada, Chili, Colombie, Costa Rica,</a:t>
          </a:r>
          <a:r>
            <a:rPr lang="fr-FR" sz="1000" i="1" baseline="0">
              <a:effectLst/>
              <a:latin typeface="+mn-lt"/>
              <a:ea typeface="+mn-ea"/>
              <a:cs typeface="+mn-cs"/>
            </a:rPr>
            <a:t> </a:t>
          </a:r>
          <a:r>
            <a:rPr lang="fr-FR" sz="1000" i="1">
              <a:effectLst/>
              <a:latin typeface="+mn-lt"/>
              <a:ea typeface="+mn-ea"/>
              <a:cs typeface="+mn-cs"/>
            </a:rPr>
            <a:t>Japon et Corée du Sud.</a:t>
          </a:r>
          <a:r>
            <a:rPr lang="fr-FR" sz="1000" i="0" baseline="0">
              <a:effectLst/>
              <a:latin typeface="+mn-lt"/>
              <a:ea typeface="+mn-ea"/>
              <a:cs typeface="+mn-cs"/>
            </a:rPr>
            <a:t> </a:t>
          </a:r>
        </a:p>
        <a:p xmlns:a="http://schemas.openxmlformats.org/drawingml/2006/main">
          <a:pPr algn="l"/>
          <a:r>
            <a:rPr lang="fr-FR" sz="1000" i="1">
              <a:effectLst/>
              <a:latin typeface="+mn-lt"/>
              <a:ea typeface="+mn-ea"/>
              <a:cs typeface="+mn-cs"/>
            </a:rPr>
            <a:t>1. Données 2019</a:t>
          </a:r>
        </a:p>
        <a:p xmlns:a="http://schemas.openxmlformats.org/drawingml/2006/main">
          <a:pPr algn="l"/>
          <a:r>
            <a:rPr lang="fr-FR" sz="1000" i="1">
              <a:effectLst/>
              <a:latin typeface="+mn-lt"/>
              <a:ea typeface="+mn-ea"/>
              <a:cs typeface="+mn-cs"/>
            </a:rPr>
            <a:t>Source: Regards sur l'Education 2021, OCDE</a:t>
          </a:r>
          <a:endParaRPr lang="fr-FR" sz="1000"/>
        </a:p>
      </cdr:txBody>
    </cdr:sp>
  </cdr:relSizeAnchor>
</c:userShapes>
</file>

<file path=xl/drawings/drawing25.xml><?xml version="1.0" encoding="utf-8"?>
<xdr:wsDr xmlns:xdr="http://schemas.openxmlformats.org/drawingml/2006/spreadsheetDrawing" xmlns:a="http://schemas.openxmlformats.org/drawingml/2006/main">
  <xdr:twoCellAnchor>
    <xdr:from>
      <xdr:col>4</xdr:col>
      <xdr:colOff>419100</xdr:colOff>
      <xdr:row>2</xdr:row>
      <xdr:rowOff>9525</xdr:rowOff>
    </xdr:from>
    <xdr:to>
      <xdr:col>16</xdr:col>
      <xdr:colOff>638175</xdr:colOff>
      <xdr:row>26</xdr:row>
      <xdr:rowOff>61914</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0.72567</cdr:x>
      <cdr:y>0.75354</cdr:y>
    </cdr:from>
    <cdr:to>
      <cdr:x>0.99438</cdr:x>
      <cdr:y>1</cdr:y>
    </cdr:to>
    <cdr:sp macro="" textlink="">
      <cdr:nvSpPr>
        <cdr:cNvPr id="2" name="ZoneTexte 1"/>
        <cdr:cNvSpPr txBox="1"/>
      </cdr:nvSpPr>
      <cdr:spPr>
        <a:xfrm xmlns:a="http://schemas.openxmlformats.org/drawingml/2006/main">
          <a:off x="6794503" y="3800475"/>
          <a:ext cx="2515952" cy="124301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i="1">
              <a:effectLst/>
              <a:latin typeface="+mn-lt"/>
              <a:ea typeface="+mn-ea"/>
              <a:cs typeface="+mn-cs"/>
            </a:rPr>
            <a:t>1. Tous les domaines d'études comprennent le domaine des technologies de l'information et de la communication (TIC).</a:t>
          </a:r>
        </a:p>
        <a:p xmlns:a="http://schemas.openxmlformats.org/drawingml/2006/main">
          <a:r>
            <a:rPr lang="fr-FR" sz="900" i="1">
              <a:effectLst/>
              <a:latin typeface="+mn-lt"/>
              <a:ea typeface="+mn-ea"/>
              <a:cs typeface="+mn-cs"/>
            </a:rPr>
            <a:t>Source: Regards sur l'Education 2021, OCDE</a:t>
          </a:r>
        </a:p>
        <a:p xmlns:a="http://schemas.openxmlformats.org/drawingml/2006/main">
          <a:endParaRPr lang="fr-FR" sz="900" i="1"/>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stats.oecd.org/OECDStat_Metadata/ShowMetadata.ashx?Dataset=EAG_GRAD_ENTR_RATES&amp;Coords=%5bCOUNTRY%5d.%5bISR%5d&amp;ShowOnWeb=true&amp;Lang=fr" TargetMode="External"/><Relationship Id="rId1" Type="http://schemas.openxmlformats.org/officeDocument/2006/relationships/hyperlink" Target="http://stats.oecd.org/OECDStat_Metadata/ShowMetadata.ashx?Dataset=EAG_GRAD_ENTR_RATES&amp;Coords=%5bCOUNTRY%5d.%5bDEU%5d&amp;ShowOnWeb=true&amp;Lang=fr" TargetMode="External"/><Relationship Id="rId4"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pageSetUpPr fitToPage="1"/>
  </sheetPr>
  <dimension ref="A1:G46"/>
  <sheetViews>
    <sheetView showGridLines="0" tabSelected="1" view="pageBreakPreview" zoomScaleNormal="100" zoomScaleSheetLayoutView="100" workbookViewId="0">
      <selection sqref="A1:D1"/>
    </sheetView>
  </sheetViews>
  <sheetFormatPr baseColWidth="10" defaultRowHeight="12.75"/>
  <cols>
    <col min="1" max="1" width="19" style="61" customWidth="1"/>
    <col min="2" max="2" width="83" style="61" customWidth="1"/>
    <col min="3" max="3" width="8.85546875" style="61" customWidth="1"/>
    <col min="4" max="4" width="14.7109375" style="61" customWidth="1"/>
    <col min="5" max="16384" width="11.42578125" style="61"/>
  </cols>
  <sheetData>
    <row r="1" spans="1:7" s="53" customFormat="1">
      <c r="A1" s="744" t="s">
        <v>408</v>
      </c>
      <c r="B1" s="744"/>
      <c r="C1" s="744"/>
      <c r="D1" s="744"/>
    </row>
    <row r="2" spans="1:7" s="53" customFormat="1">
      <c r="A2" s="736"/>
      <c r="B2" s="736"/>
      <c r="C2" s="736"/>
      <c r="D2" s="736"/>
    </row>
    <row r="3" spans="1:7" s="53" customFormat="1" ht="12.75" customHeight="1">
      <c r="A3" s="745" t="s">
        <v>65</v>
      </c>
      <c r="B3" s="745"/>
      <c r="C3" s="745"/>
      <c r="D3" s="745"/>
    </row>
    <row r="4" spans="1:7" s="53" customFormat="1">
      <c r="C4" s="54"/>
    </row>
    <row r="5" spans="1:7" s="53" customFormat="1" ht="43.5" customHeight="1">
      <c r="A5" s="746" t="s">
        <v>409</v>
      </c>
      <c r="B5" s="746"/>
      <c r="C5" s="746"/>
      <c r="D5" s="746"/>
    </row>
    <row r="6" spans="1:7" s="53" customFormat="1" ht="28.5" customHeight="1"/>
    <row r="7" spans="1:7" s="53" customFormat="1" ht="12.75" customHeight="1">
      <c r="A7" s="738" t="s">
        <v>101</v>
      </c>
      <c r="B7" s="738"/>
      <c r="C7" s="738"/>
    </row>
    <row r="8" spans="1:7" s="53" customFormat="1"/>
    <row r="9" spans="1:7" s="53" customFormat="1">
      <c r="A9" s="737" t="s">
        <v>66</v>
      </c>
      <c r="B9" s="737"/>
      <c r="C9" s="737"/>
      <c r="D9" s="737"/>
    </row>
    <row r="10" spans="1:7" s="57" customFormat="1" ht="36.75" customHeight="1">
      <c r="A10" s="91" t="s">
        <v>67</v>
      </c>
      <c r="B10" s="92" t="s">
        <v>68</v>
      </c>
      <c r="C10" s="740" t="s">
        <v>177</v>
      </c>
      <c r="D10" s="740"/>
    </row>
    <row r="11" spans="1:7" ht="24">
      <c r="A11" s="57"/>
      <c r="B11" s="57"/>
      <c r="C11" s="676" t="s">
        <v>360</v>
      </c>
      <c r="D11" s="676" t="s">
        <v>359</v>
      </c>
      <c r="F11" s="666"/>
    </row>
    <row r="12" spans="1:7">
      <c r="A12" s="677"/>
      <c r="B12" s="678" t="s">
        <v>389</v>
      </c>
      <c r="C12" s="708"/>
      <c r="D12" s="708"/>
    </row>
    <row r="13" spans="1:7" s="58" customFormat="1" ht="14.25" customHeight="1">
      <c r="A13" s="706" t="s">
        <v>102</v>
      </c>
      <c r="B13" s="679" t="s">
        <v>378</v>
      </c>
      <c r="C13" s="709" t="s">
        <v>181</v>
      </c>
      <c r="D13" s="709" t="s">
        <v>393</v>
      </c>
      <c r="E13" s="665"/>
      <c r="F13" s="665"/>
      <c r="G13" s="665"/>
    </row>
    <row r="14" spans="1:7" s="58" customFormat="1" ht="14.25" customHeight="1">
      <c r="A14" s="706" t="s">
        <v>222</v>
      </c>
      <c r="B14" s="679" t="s">
        <v>379</v>
      </c>
      <c r="C14" s="709"/>
      <c r="D14" s="709" t="s">
        <v>394</v>
      </c>
      <c r="E14" s="665"/>
      <c r="F14" s="665"/>
      <c r="G14" s="665"/>
    </row>
    <row r="15" spans="1:7" s="59" customFormat="1" ht="14.25" customHeight="1">
      <c r="A15" s="706" t="s">
        <v>103</v>
      </c>
      <c r="B15" s="679" t="s">
        <v>380</v>
      </c>
      <c r="C15" s="709" t="s">
        <v>182</v>
      </c>
      <c r="D15" s="709" t="s">
        <v>395</v>
      </c>
      <c r="E15" s="665"/>
      <c r="F15" s="665"/>
      <c r="G15" s="665"/>
    </row>
    <row r="16" spans="1:7" s="59" customFormat="1" ht="14.25" customHeight="1">
      <c r="A16" s="706" t="s">
        <v>223</v>
      </c>
      <c r="B16" s="679" t="s">
        <v>381</v>
      </c>
      <c r="C16" s="709"/>
      <c r="D16" s="709" t="s">
        <v>394</v>
      </c>
      <c r="E16" s="665"/>
      <c r="F16" s="665"/>
      <c r="G16" s="665"/>
    </row>
    <row r="17" spans="1:7" s="59" customFormat="1" ht="14.25" customHeight="1">
      <c r="A17" s="706" t="s">
        <v>109</v>
      </c>
      <c r="B17" s="679" t="s">
        <v>382</v>
      </c>
      <c r="C17" s="709" t="s">
        <v>191</v>
      </c>
      <c r="D17" s="709" t="s">
        <v>396</v>
      </c>
      <c r="E17" s="665"/>
      <c r="F17" s="665"/>
      <c r="G17" s="665"/>
    </row>
    <row r="18" spans="1:7" s="59" customFormat="1" ht="14.25" customHeight="1">
      <c r="A18" s="706" t="s">
        <v>104</v>
      </c>
      <c r="B18" s="679" t="s">
        <v>383</v>
      </c>
      <c r="C18" s="709" t="s">
        <v>183</v>
      </c>
      <c r="D18" s="709" t="s">
        <v>188</v>
      </c>
      <c r="E18" s="665"/>
      <c r="F18" s="665"/>
      <c r="G18" s="665"/>
    </row>
    <row r="19" spans="1:7" s="59" customFormat="1" ht="14.25" customHeight="1">
      <c r="A19" s="706" t="s">
        <v>384</v>
      </c>
      <c r="B19" s="679" t="s">
        <v>365</v>
      </c>
      <c r="C19" s="709" t="s">
        <v>192</v>
      </c>
      <c r="D19" s="709" t="s">
        <v>397</v>
      </c>
      <c r="E19" s="665"/>
      <c r="F19" s="665"/>
      <c r="G19" s="665"/>
    </row>
    <row r="20" spans="1:7" s="59" customFormat="1" ht="14.25" customHeight="1">
      <c r="A20" s="706" t="s">
        <v>110</v>
      </c>
      <c r="B20" s="679" t="s">
        <v>387</v>
      </c>
      <c r="C20" s="709" t="s">
        <v>184</v>
      </c>
      <c r="D20" s="709" t="s">
        <v>190</v>
      </c>
      <c r="E20" s="665"/>
      <c r="F20" s="665"/>
      <c r="G20" s="665"/>
    </row>
    <row r="21" spans="1:7" s="59" customFormat="1" ht="14.25" customHeight="1">
      <c r="A21" s="706" t="s">
        <v>105</v>
      </c>
      <c r="B21" s="680" t="s">
        <v>385</v>
      </c>
      <c r="C21" s="709" t="s">
        <v>185</v>
      </c>
      <c r="D21" s="709" t="s">
        <v>398</v>
      </c>
      <c r="E21" s="665"/>
      <c r="F21" s="665"/>
      <c r="G21" s="665"/>
    </row>
    <row r="22" spans="1:7" s="59" customFormat="1" ht="14.25" customHeight="1">
      <c r="A22" s="706" t="s">
        <v>106</v>
      </c>
      <c r="B22" s="675" t="s">
        <v>386</v>
      </c>
      <c r="C22" s="709" t="s">
        <v>186</v>
      </c>
      <c r="D22" s="709" t="s">
        <v>399</v>
      </c>
      <c r="E22" s="665"/>
      <c r="F22" s="665"/>
      <c r="G22" s="665"/>
    </row>
    <row r="23" spans="1:7">
      <c r="A23" s="707"/>
      <c r="B23" s="678" t="s">
        <v>390</v>
      </c>
      <c r="C23" s="708"/>
      <c r="D23" s="708"/>
    </row>
    <row r="24" spans="1:7" s="59" customFormat="1" ht="14.25" customHeight="1">
      <c r="A24" s="706" t="s">
        <v>366</v>
      </c>
      <c r="B24" s="675" t="s">
        <v>111</v>
      </c>
      <c r="C24" s="709" t="s">
        <v>187</v>
      </c>
      <c r="D24" s="709" t="s">
        <v>400</v>
      </c>
      <c r="E24" s="665"/>
      <c r="F24" s="665"/>
      <c r="G24" s="665"/>
    </row>
    <row r="25" spans="1:7" s="59" customFormat="1" ht="14.25" customHeight="1">
      <c r="A25" s="706" t="s">
        <v>107</v>
      </c>
      <c r="B25" s="675" t="s">
        <v>273</v>
      </c>
      <c r="C25" s="709" t="s">
        <v>193</v>
      </c>
      <c r="D25" s="709" t="s">
        <v>401</v>
      </c>
      <c r="E25" s="665"/>
      <c r="F25" s="665"/>
      <c r="G25" s="665"/>
    </row>
    <row r="26" spans="1:7" s="59" customFormat="1" ht="14.25" customHeight="1">
      <c r="A26" s="706" t="s">
        <v>108</v>
      </c>
      <c r="B26" s="675" t="s">
        <v>388</v>
      </c>
      <c r="C26" s="709" t="s">
        <v>194</v>
      </c>
      <c r="D26" s="709" t="s">
        <v>402</v>
      </c>
      <c r="E26" s="665"/>
      <c r="F26" s="665"/>
      <c r="G26" s="665"/>
    </row>
    <row r="27" spans="1:7" s="59" customFormat="1" ht="14.25" customHeight="1">
      <c r="A27" s="706" t="s">
        <v>376</v>
      </c>
      <c r="B27" s="675" t="s">
        <v>351</v>
      </c>
      <c r="C27" s="709"/>
      <c r="D27" s="709" t="s">
        <v>394</v>
      </c>
      <c r="E27" s="665"/>
      <c r="F27" s="665"/>
      <c r="G27" s="665"/>
    </row>
    <row r="28" spans="1:7" s="59" customFormat="1" ht="14.25" customHeight="1">
      <c r="A28" s="706" t="s">
        <v>377</v>
      </c>
      <c r="B28" s="675" t="s">
        <v>111</v>
      </c>
      <c r="C28" s="709"/>
      <c r="D28" s="709" t="s">
        <v>394</v>
      </c>
      <c r="E28" s="665"/>
      <c r="F28" s="665"/>
      <c r="G28" s="665"/>
    </row>
    <row r="29" spans="1:7" s="59" customFormat="1" ht="14.25" customHeight="1">
      <c r="A29" s="706"/>
      <c r="B29" s="681" t="s">
        <v>174</v>
      </c>
      <c r="C29" s="709"/>
      <c r="D29" s="709" t="s">
        <v>394</v>
      </c>
      <c r="E29" s="665"/>
      <c r="F29" s="665"/>
      <c r="G29" s="665"/>
    </row>
    <row r="30" spans="1:7" customFormat="1" ht="15">
      <c r="A30" s="706" t="s">
        <v>368</v>
      </c>
      <c r="B30" s="682" t="s">
        <v>367</v>
      </c>
      <c r="C30" s="709" t="s">
        <v>374</v>
      </c>
      <c r="D30" s="709" t="s">
        <v>403</v>
      </c>
      <c r="E30" s="665"/>
      <c r="F30" s="665"/>
      <c r="G30" s="665"/>
    </row>
    <row r="31" spans="1:7" customFormat="1" ht="15">
      <c r="A31" s="706" t="s">
        <v>370</v>
      </c>
      <c r="B31" s="682" t="s">
        <v>369</v>
      </c>
      <c r="C31" s="709" t="s">
        <v>188</v>
      </c>
      <c r="D31" s="709" t="s">
        <v>404</v>
      </c>
      <c r="E31" s="665"/>
      <c r="F31" s="665"/>
      <c r="G31" s="665"/>
    </row>
    <row r="32" spans="1:7" customFormat="1" ht="15">
      <c r="A32" s="706" t="s">
        <v>372</v>
      </c>
      <c r="B32" s="683" t="s">
        <v>371</v>
      </c>
      <c r="C32" s="709" t="s">
        <v>189</v>
      </c>
      <c r="D32" s="709" t="s">
        <v>405</v>
      </c>
      <c r="E32" s="665"/>
      <c r="F32" s="665"/>
      <c r="G32" s="665"/>
    </row>
    <row r="33" spans="1:7" customFormat="1" ht="15">
      <c r="A33" s="706" t="s">
        <v>373</v>
      </c>
      <c r="B33" s="683" t="s">
        <v>364</v>
      </c>
      <c r="C33" s="709" t="s">
        <v>190</v>
      </c>
      <c r="D33" s="709" t="s">
        <v>406</v>
      </c>
      <c r="E33" s="665"/>
      <c r="F33" s="665"/>
      <c r="G33" s="665"/>
    </row>
    <row r="34" spans="1:7" s="53" customFormat="1">
      <c r="A34" s="739" t="s">
        <v>69</v>
      </c>
      <c r="B34" s="739"/>
      <c r="C34" s="739"/>
      <c r="D34" s="739"/>
      <c r="E34" s="58"/>
      <c r="F34" s="58"/>
      <c r="G34" s="58"/>
    </row>
    <row r="35" spans="1:7" s="53" customFormat="1" ht="24" customHeight="1">
      <c r="A35" s="741" t="s">
        <v>154</v>
      </c>
      <c r="B35" s="741"/>
      <c r="C35" s="741"/>
      <c r="D35" s="741"/>
      <c r="E35" s="58"/>
      <c r="F35" s="58"/>
      <c r="G35" s="58"/>
    </row>
    <row r="36" spans="1:7" customFormat="1" ht="12" customHeight="1">
      <c r="A36" s="742" t="s">
        <v>227</v>
      </c>
      <c r="B36" s="742"/>
      <c r="C36" s="742"/>
      <c r="D36" s="742"/>
      <c r="E36" s="58"/>
      <c r="F36" s="58"/>
      <c r="G36" s="58"/>
    </row>
    <row r="37" spans="1:7" customFormat="1" ht="46.5" customHeight="1">
      <c r="A37" s="743" t="s">
        <v>175</v>
      </c>
      <c r="B37" s="743"/>
      <c r="C37" s="743"/>
      <c r="D37" s="743"/>
      <c r="E37" s="58"/>
      <c r="F37" s="58"/>
      <c r="G37" s="58"/>
    </row>
    <row r="38" spans="1:7" s="53" customFormat="1">
      <c r="A38" s="737" t="s">
        <v>70</v>
      </c>
      <c r="B38" s="737"/>
      <c r="C38" s="737"/>
      <c r="D38" s="737"/>
    </row>
    <row r="39" spans="1:7" s="53" customFormat="1">
      <c r="A39" s="55" t="s">
        <v>71</v>
      </c>
      <c r="B39" s="55"/>
    </row>
    <row r="40" spans="1:7" s="53" customFormat="1">
      <c r="A40" s="55" t="s">
        <v>72</v>
      </c>
      <c r="B40" s="55"/>
    </row>
    <row r="41" spans="1:7" s="53" customFormat="1">
      <c r="A41" s="55" t="s">
        <v>73</v>
      </c>
      <c r="B41" s="55"/>
    </row>
    <row r="42" spans="1:7" s="53" customFormat="1">
      <c r="A42" s="55" t="s">
        <v>74</v>
      </c>
      <c r="B42" s="55"/>
    </row>
    <row r="43" spans="1:7" s="53" customFormat="1">
      <c r="A43" s="55" t="s">
        <v>75</v>
      </c>
      <c r="B43" s="55"/>
    </row>
    <row r="44" spans="1:7" s="53" customFormat="1">
      <c r="C44" s="55"/>
    </row>
    <row r="45" spans="1:7" s="53" customFormat="1" ht="33.75">
      <c r="B45" s="56" t="s">
        <v>77</v>
      </c>
    </row>
    <row r="46" spans="1:7">
      <c r="A46" s="60"/>
      <c r="B46" s="60"/>
    </row>
  </sheetData>
  <mergeCells count="11">
    <mergeCell ref="A1:D1"/>
    <mergeCell ref="A3:D3"/>
    <mergeCell ref="A5:D5"/>
    <mergeCell ref="A38:D38"/>
    <mergeCell ref="A7:C7"/>
    <mergeCell ref="A9:D9"/>
    <mergeCell ref="A34:D34"/>
    <mergeCell ref="C10:D10"/>
    <mergeCell ref="A35:D35"/>
    <mergeCell ref="A36:D36"/>
    <mergeCell ref="A37:D37"/>
  </mergeCells>
  <hyperlinks>
    <hyperlink ref="A13" location="'Gr 01'!A1" display="Gr 01"/>
    <hyperlink ref="A15" location="'Gr 02'!A1" display="Gr 02"/>
    <hyperlink ref="A18" location="'Gr 04'!A1" display="Gr 04"/>
    <hyperlink ref="A21" location="'Gr 07'!A1" display="Gr 07"/>
    <hyperlink ref="A22" location="'Gr 08'!A1" display="Gr 08"/>
    <hyperlink ref="A24" location="'Tab 09'!Zone_d_impression" display="Tab 09"/>
    <hyperlink ref="A25" location="'Tab 10'!A1" display="Tab 10"/>
    <hyperlink ref="A26" location="'Tab 11'!A1" display="Tab 11"/>
    <hyperlink ref="A30" location="'Gr12 Taux accès'!A1" display="Gr12 Taux accès"/>
    <hyperlink ref="A31" location="'Gr13 Age moyen'!A1" display="Gr13 Age moyen"/>
    <hyperlink ref="A17" location="'Tab 03'!A1" display="Tab 03"/>
    <hyperlink ref="A19" location="'Tab 05'!Zone_d_impression" display="Tab 05"/>
    <hyperlink ref="A20" location="'Gr 06'!A1" display="Gr 06"/>
    <hyperlink ref="A32" location="'Gr14 Titulaires'!A1" display="Gr14 Titulaires"/>
    <hyperlink ref="A14" location="'Gr 01_genre'!Zone_d_impression" display="Gr 01_genre"/>
    <hyperlink ref="A16" location="'Gr 02_genre'!Zone_d_impression" display="Gr 02_genre"/>
    <hyperlink ref="A27" location="'Tab 11 serie détail'!A1" display="Tab 11 serie détail"/>
    <hyperlink ref="A28" location="'Tab 11 serie1 aggrégé'!Zone_d_impression" display="Tab 11 serie1 aggrégé"/>
    <hyperlink ref="A33" location="'Gr15 Diplomées discipline'!A1" display="Gr15 Diplomées discipline"/>
  </hyperlinks>
  <pageMargins left="0.23622047244094491" right="0.23622047244094491" top="0.74803149606299213" bottom="0.74803149606299213" header="0" footer="0"/>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pageSetUpPr fitToPage="1"/>
  </sheetPr>
  <dimension ref="A1:P37"/>
  <sheetViews>
    <sheetView showGridLines="0" zoomScaleNormal="100" workbookViewId="0"/>
  </sheetViews>
  <sheetFormatPr baseColWidth="10" defaultColWidth="9.140625" defaultRowHeight="12"/>
  <cols>
    <col min="1" max="1" width="32.42578125" style="4" customWidth="1"/>
    <col min="2" max="8" width="9" style="4" bestFit="1" customWidth="1"/>
    <col min="9" max="9" width="9" style="4" customWidth="1"/>
    <col min="10" max="11" width="9" style="4" bestFit="1" customWidth="1"/>
    <col min="12" max="12" width="3.5703125" style="4" customWidth="1"/>
    <col min="13" max="13" width="8.140625" style="5" customWidth="1"/>
    <col min="14" max="14" width="8.5703125" style="4" customWidth="1"/>
    <col min="15" max="15" width="9.85546875" style="4" bestFit="1" customWidth="1"/>
    <col min="16" max="16" width="8.140625" style="5" customWidth="1"/>
    <col min="17" max="16384" width="9.140625" style="4"/>
  </cols>
  <sheetData>
    <row r="1" spans="1:16" ht="12.75">
      <c r="A1" s="143" t="s">
        <v>41</v>
      </c>
      <c r="B1" s="143"/>
      <c r="M1" s="4"/>
      <c r="P1" s="4"/>
    </row>
    <row r="2" spans="1:16" ht="35.25" customHeight="1">
      <c r="A2" s="199" t="s">
        <v>78</v>
      </c>
      <c r="B2" s="197" t="s">
        <v>93</v>
      </c>
      <c r="C2" s="197" t="s">
        <v>95</v>
      </c>
      <c r="D2" s="197" t="s">
        <v>96</v>
      </c>
      <c r="E2" s="197" t="s">
        <v>97</v>
      </c>
      <c r="F2" s="197" t="s">
        <v>100</v>
      </c>
      <c r="G2" s="197" t="s">
        <v>114</v>
      </c>
      <c r="H2" s="197" t="s">
        <v>115</v>
      </c>
      <c r="I2" s="225" t="s">
        <v>203</v>
      </c>
      <c r="J2" s="225" t="s">
        <v>204</v>
      </c>
      <c r="K2" s="225" t="s">
        <v>206</v>
      </c>
      <c r="M2" s="245" t="s">
        <v>228</v>
      </c>
      <c r="N2" s="245" t="s">
        <v>244</v>
      </c>
      <c r="O2" s="224"/>
    </row>
    <row r="3" spans="1:16">
      <c r="A3" s="27" t="s">
        <v>3</v>
      </c>
      <c r="B3" s="28">
        <v>2162</v>
      </c>
      <c r="C3" s="28">
        <v>2351</v>
      </c>
      <c r="D3" s="28">
        <v>2524</v>
      </c>
      <c r="E3" s="29">
        <v>2481</v>
      </c>
      <c r="F3" s="115">
        <v>2359</v>
      </c>
      <c r="G3" s="115">
        <v>2406</v>
      </c>
      <c r="H3" s="115">
        <v>2333</v>
      </c>
      <c r="I3" s="28">
        <v>2172</v>
      </c>
      <c r="J3" s="28">
        <v>2541</v>
      </c>
      <c r="K3" s="184">
        <v>2670</v>
      </c>
      <c r="M3" s="350">
        <v>0.13568694172692472</v>
      </c>
      <c r="N3" s="350">
        <v>0.23496762257169279</v>
      </c>
      <c r="O3" s="10"/>
    </row>
    <row r="4" spans="1:16">
      <c r="A4" s="27" t="s">
        <v>4</v>
      </c>
      <c r="B4" s="28">
        <v>3076</v>
      </c>
      <c r="C4" s="28">
        <v>3305</v>
      </c>
      <c r="D4" s="28">
        <v>3498</v>
      </c>
      <c r="E4" s="29">
        <v>3319</v>
      </c>
      <c r="F4" s="28">
        <v>3621</v>
      </c>
      <c r="G4" s="28">
        <v>3538</v>
      </c>
      <c r="H4" s="28">
        <v>3581</v>
      </c>
      <c r="I4" s="28">
        <v>3522</v>
      </c>
      <c r="J4" s="28">
        <v>3566</v>
      </c>
      <c r="K4" s="185">
        <v>3902</v>
      </c>
      <c r="M4" s="31">
        <v>0.18063540090771557</v>
      </c>
      <c r="N4" s="31">
        <v>0.26853055916775026</v>
      </c>
      <c r="O4" s="10"/>
    </row>
    <row r="5" spans="1:16">
      <c r="A5" s="27" t="s">
        <v>7</v>
      </c>
      <c r="B5" s="28">
        <v>2292</v>
      </c>
      <c r="C5" s="28">
        <v>2425</v>
      </c>
      <c r="D5" s="28">
        <v>2576</v>
      </c>
      <c r="E5" s="29">
        <v>2445</v>
      </c>
      <c r="F5" s="28">
        <v>2263</v>
      </c>
      <c r="G5" s="28">
        <v>2191</v>
      </c>
      <c r="H5" s="28">
        <v>2034</v>
      </c>
      <c r="I5" s="28">
        <v>2093</v>
      </c>
      <c r="J5" s="28">
        <v>1956</v>
      </c>
      <c r="K5" s="185">
        <v>2155</v>
      </c>
      <c r="M5" s="31">
        <v>-0.11134020618556702</v>
      </c>
      <c r="N5" s="31">
        <v>-5.9773123909249604E-2</v>
      </c>
      <c r="O5" s="10"/>
    </row>
    <row r="6" spans="1:16">
      <c r="A6" s="27" t="s">
        <v>24</v>
      </c>
      <c r="B6" s="28">
        <v>4454</v>
      </c>
      <c r="C6" s="28">
        <v>4572</v>
      </c>
      <c r="D6" s="28">
        <v>4569</v>
      </c>
      <c r="E6" s="29">
        <v>4518</v>
      </c>
      <c r="F6" s="28">
        <v>4358</v>
      </c>
      <c r="G6" s="28">
        <v>4478</v>
      </c>
      <c r="H6" s="28">
        <v>4265</v>
      </c>
      <c r="I6" s="28">
        <v>4149</v>
      </c>
      <c r="J6" s="28">
        <v>4343</v>
      </c>
      <c r="K6" s="185">
        <v>4291</v>
      </c>
      <c r="M6" s="31">
        <v>-6.1461067366579178E-2</v>
      </c>
      <c r="N6" s="31">
        <v>-3.6596317916479548E-2</v>
      </c>
      <c r="O6" s="10"/>
    </row>
    <row r="7" spans="1:16">
      <c r="A7" s="27" t="s">
        <v>9</v>
      </c>
      <c r="B7" s="28">
        <v>6222</v>
      </c>
      <c r="C7" s="28">
        <v>6644</v>
      </c>
      <c r="D7" s="28">
        <v>6472</v>
      </c>
      <c r="E7" s="29">
        <v>6608</v>
      </c>
      <c r="F7" s="28">
        <v>6689</v>
      </c>
      <c r="G7" s="28">
        <v>6996</v>
      </c>
      <c r="H7" s="28">
        <v>7139</v>
      </c>
      <c r="I7" s="28">
        <v>7038</v>
      </c>
      <c r="J7" s="28">
        <v>7008</v>
      </c>
      <c r="K7" s="185">
        <v>7092</v>
      </c>
      <c r="M7" s="31">
        <v>6.7429259482239615E-2</v>
      </c>
      <c r="N7" s="31">
        <v>0.13982642237222764</v>
      </c>
      <c r="O7" s="10"/>
    </row>
    <row r="8" spans="1:16">
      <c r="A8" s="380" t="s">
        <v>236</v>
      </c>
      <c r="B8" s="28">
        <v>8274</v>
      </c>
      <c r="C8" s="28">
        <v>7673</v>
      </c>
      <c r="D8" s="28">
        <v>7687</v>
      </c>
      <c r="E8" s="29">
        <v>7338</v>
      </c>
      <c r="F8" s="28">
        <v>6857</v>
      </c>
      <c r="G8" s="28">
        <v>6756</v>
      </c>
      <c r="H8" s="28">
        <v>6389</v>
      </c>
      <c r="I8" s="28">
        <v>6447</v>
      </c>
      <c r="J8" s="28">
        <v>6410</v>
      </c>
      <c r="K8" s="185">
        <v>6339</v>
      </c>
      <c r="M8" s="31">
        <v>-0.17385637951257657</v>
      </c>
      <c r="N8" s="31">
        <v>-0.23386511965192169</v>
      </c>
      <c r="O8" s="10"/>
    </row>
    <row r="9" spans="1:16">
      <c r="A9" s="27" t="s">
        <v>5</v>
      </c>
      <c r="B9" s="28">
        <v>2302</v>
      </c>
      <c r="C9" s="28">
        <v>1997</v>
      </c>
      <c r="D9" s="28">
        <v>1840</v>
      </c>
      <c r="E9" s="29">
        <v>2094</v>
      </c>
      <c r="F9" s="28">
        <v>2038</v>
      </c>
      <c r="G9" s="28">
        <v>2039</v>
      </c>
      <c r="H9" s="28">
        <v>2072</v>
      </c>
      <c r="I9" s="28">
        <v>2013</v>
      </c>
      <c r="J9" s="28">
        <v>1882</v>
      </c>
      <c r="K9" s="185">
        <v>2020</v>
      </c>
      <c r="M9" s="31">
        <v>1.1517275913870806E-2</v>
      </c>
      <c r="N9" s="31">
        <v>-0.12250217202432667</v>
      </c>
      <c r="O9" s="10"/>
    </row>
    <row r="10" spans="1:16">
      <c r="A10" s="27" t="s">
        <v>2</v>
      </c>
      <c r="B10" s="28">
        <v>9639</v>
      </c>
      <c r="C10" s="28">
        <v>9778</v>
      </c>
      <c r="D10" s="28">
        <v>9915</v>
      </c>
      <c r="E10" s="29">
        <v>9660</v>
      </c>
      <c r="F10" s="28">
        <v>10356</v>
      </c>
      <c r="G10" s="28">
        <v>10084</v>
      </c>
      <c r="H10" s="28">
        <v>10054</v>
      </c>
      <c r="I10" s="28">
        <v>10126</v>
      </c>
      <c r="J10" s="28">
        <v>10493</v>
      </c>
      <c r="K10" s="185">
        <v>10851</v>
      </c>
      <c r="M10" s="31">
        <v>0.1097361423604009</v>
      </c>
      <c r="N10" s="31">
        <v>0.12573918456271405</v>
      </c>
      <c r="O10" s="10"/>
    </row>
    <row r="11" spans="1:16">
      <c r="A11" s="27" t="s">
        <v>6</v>
      </c>
      <c r="B11" s="28">
        <v>17712</v>
      </c>
      <c r="C11" s="28">
        <v>15202</v>
      </c>
      <c r="D11" s="28">
        <v>15392</v>
      </c>
      <c r="E11" s="29">
        <v>15626</v>
      </c>
      <c r="F11" s="28">
        <v>13934</v>
      </c>
      <c r="G11" s="28">
        <v>13497</v>
      </c>
      <c r="H11" s="28">
        <v>13007</v>
      </c>
      <c r="I11" s="28">
        <v>12928</v>
      </c>
      <c r="J11" s="28">
        <v>12648</v>
      </c>
      <c r="K11" s="185">
        <v>12587</v>
      </c>
      <c r="M11" s="31">
        <v>-0.17201683988948824</v>
      </c>
      <c r="N11" s="31">
        <v>-0.28935185185185186</v>
      </c>
      <c r="O11" s="10"/>
    </row>
    <row r="12" spans="1:16" ht="12.75" thickBot="1">
      <c r="A12" s="27" t="s">
        <v>8</v>
      </c>
      <c r="B12" s="116">
        <v>25110</v>
      </c>
      <c r="C12" s="28">
        <v>24546</v>
      </c>
      <c r="D12" s="28">
        <v>23984</v>
      </c>
      <c r="E12" s="29">
        <v>22751</v>
      </c>
      <c r="F12" s="28">
        <v>21844</v>
      </c>
      <c r="G12" s="28">
        <v>21523</v>
      </c>
      <c r="H12" s="28">
        <v>20285</v>
      </c>
      <c r="I12" s="116">
        <v>20160</v>
      </c>
      <c r="J12" s="28">
        <v>19894</v>
      </c>
      <c r="K12" s="185">
        <v>19580</v>
      </c>
      <c r="M12" s="31">
        <v>-0.20231402265134849</v>
      </c>
      <c r="N12" s="31">
        <v>-0.22023098367184391</v>
      </c>
      <c r="O12" s="10"/>
    </row>
    <row r="13" spans="1:16" ht="12.75" thickBot="1">
      <c r="A13" s="117" t="s">
        <v>25</v>
      </c>
      <c r="B13" s="118">
        <v>81243</v>
      </c>
      <c r="C13" s="118">
        <v>78493</v>
      </c>
      <c r="D13" s="118">
        <v>78457</v>
      </c>
      <c r="E13" s="118">
        <v>76840</v>
      </c>
      <c r="F13" s="118">
        <v>74319</v>
      </c>
      <c r="G13" s="118">
        <v>73508</v>
      </c>
      <c r="H13" s="118">
        <v>71159</v>
      </c>
      <c r="I13" s="118">
        <v>70648</v>
      </c>
      <c r="J13" s="118">
        <v>70741</v>
      </c>
      <c r="K13" s="226">
        <v>71487</v>
      </c>
      <c r="M13" s="353">
        <v>-8.925636680977922E-2</v>
      </c>
      <c r="N13" s="353">
        <v>-0.1200841918688379</v>
      </c>
      <c r="O13" s="10"/>
    </row>
    <row r="14" spans="1:16">
      <c r="A14" s="24" t="s">
        <v>43</v>
      </c>
      <c r="M14" s="4"/>
    </row>
    <row r="15" spans="1:16">
      <c r="A15" s="26" t="s">
        <v>217</v>
      </c>
      <c r="N15" s="5"/>
    </row>
    <row r="16" spans="1:16" ht="7.5" customHeight="1">
      <c r="A16" s="26"/>
      <c r="N16" s="5"/>
    </row>
    <row r="17" spans="1:16" ht="35.25" customHeight="1">
      <c r="A17" s="196" t="s">
        <v>80</v>
      </c>
      <c r="B17" s="197" t="s">
        <v>93</v>
      </c>
      <c r="C17" s="197" t="s">
        <v>95</v>
      </c>
      <c r="D17" s="197" t="s">
        <v>96</v>
      </c>
      <c r="E17" s="197" t="s">
        <v>97</v>
      </c>
      <c r="F17" s="197" t="s">
        <v>100</v>
      </c>
      <c r="G17" s="197" t="s">
        <v>114</v>
      </c>
      <c r="H17" s="197" t="s">
        <v>115</v>
      </c>
      <c r="I17" s="225" t="s">
        <v>203</v>
      </c>
      <c r="J17" s="225" t="s">
        <v>204</v>
      </c>
      <c r="K17" s="225" t="s">
        <v>206</v>
      </c>
      <c r="M17" s="198" t="s">
        <v>228</v>
      </c>
      <c r="N17" s="245" t="s">
        <v>244</v>
      </c>
    </row>
    <row r="18" spans="1:16">
      <c r="A18" s="119" t="s">
        <v>23</v>
      </c>
      <c r="B18" s="466">
        <v>26480</v>
      </c>
      <c r="C18" s="467">
        <v>26970</v>
      </c>
      <c r="D18" s="467">
        <v>27326</v>
      </c>
      <c r="E18" s="467">
        <v>26709</v>
      </c>
      <c r="F18" s="467">
        <v>26147</v>
      </c>
      <c r="G18" s="467">
        <v>26365</v>
      </c>
      <c r="H18" s="467">
        <v>25741</v>
      </c>
      <c r="I18" s="467">
        <v>25421</v>
      </c>
      <c r="J18" s="467">
        <v>25824</v>
      </c>
      <c r="K18" s="467">
        <v>26449</v>
      </c>
      <c r="M18" s="41">
        <v>-1.931776047460141E-2</v>
      </c>
      <c r="N18" s="41">
        <v>-1.170694864048305E-3</v>
      </c>
      <c r="O18" s="10"/>
    </row>
    <row r="19" spans="1:16">
      <c r="A19" s="80" t="s">
        <v>28</v>
      </c>
      <c r="B19" s="468">
        <v>42822</v>
      </c>
      <c r="C19" s="468">
        <v>39748</v>
      </c>
      <c r="D19" s="468">
        <v>39376</v>
      </c>
      <c r="E19" s="468">
        <v>38377</v>
      </c>
      <c r="F19" s="468">
        <v>35778</v>
      </c>
      <c r="G19" s="468">
        <v>35020</v>
      </c>
      <c r="H19" s="468">
        <v>33292</v>
      </c>
      <c r="I19" s="468">
        <v>33088</v>
      </c>
      <c r="J19" s="468">
        <v>32542</v>
      </c>
      <c r="K19" s="468">
        <v>32167</v>
      </c>
      <c r="M19" s="41">
        <v>-0.19072657743785851</v>
      </c>
      <c r="N19" s="41">
        <v>-0.24882069964037179</v>
      </c>
      <c r="O19" s="10"/>
    </row>
    <row r="20" spans="1:16">
      <c r="A20" s="122" t="s">
        <v>27</v>
      </c>
      <c r="B20" s="469">
        <v>11941</v>
      </c>
      <c r="C20" s="470">
        <v>11775</v>
      </c>
      <c r="D20" s="470">
        <v>11755</v>
      </c>
      <c r="E20" s="470">
        <v>11754</v>
      </c>
      <c r="F20" s="470">
        <v>12394</v>
      </c>
      <c r="G20" s="470">
        <v>12123</v>
      </c>
      <c r="H20" s="470">
        <v>12126</v>
      </c>
      <c r="I20" s="470">
        <v>12139</v>
      </c>
      <c r="J20" s="470">
        <v>12375</v>
      </c>
      <c r="K20" s="470">
        <v>12871</v>
      </c>
      <c r="M20" s="125">
        <v>9.3078556263269635E-2</v>
      </c>
      <c r="N20" s="125">
        <v>7.7882924378192886E-2</v>
      </c>
      <c r="O20" s="10"/>
    </row>
    <row r="21" spans="1:16">
      <c r="A21" s="126" t="s">
        <v>25</v>
      </c>
      <c r="B21" s="415">
        <v>81243</v>
      </c>
      <c r="C21" s="416">
        <v>78493</v>
      </c>
      <c r="D21" s="416">
        <v>78457</v>
      </c>
      <c r="E21" s="416">
        <v>76840</v>
      </c>
      <c r="F21" s="416">
        <v>74319</v>
      </c>
      <c r="G21" s="416">
        <v>73508</v>
      </c>
      <c r="H21" s="416">
        <v>71159</v>
      </c>
      <c r="I21" s="416">
        <v>70648</v>
      </c>
      <c r="J21" s="416">
        <v>70741</v>
      </c>
      <c r="K21" s="416">
        <v>71487</v>
      </c>
      <c r="M21" s="129">
        <v>-8.925636680977922E-2</v>
      </c>
      <c r="N21" s="129">
        <v>-0.1200841918688379</v>
      </c>
      <c r="O21" s="10"/>
    </row>
    <row r="22" spans="1:16">
      <c r="A22" s="24" t="s">
        <v>43</v>
      </c>
    </row>
    <row r="23" spans="1:16">
      <c r="A23" s="26" t="s">
        <v>217</v>
      </c>
    </row>
    <row r="24" spans="1:16" ht="15">
      <c r="A24" s="11"/>
      <c r="B24" s="11"/>
      <c r="C24" s="11"/>
      <c r="D24" s="11"/>
      <c r="E24" s="11"/>
      <c r="F24" s="11"/>
      <c r="G24" s="11"/>
      <c r="H24" s="12"/>
      <c r="I24" s="12"/>
      <c r="J24" s="12"/>
      <c r="K24" s="12"/>
      <c r="L24" s="12"/>
      <c r="N24" s="5"/>
    </row>
    <row r="25" spans="1:16">
      <c r="H25" s="5"/>
      <c r="I25" s="5"/>
      <c r="J25" s="5"/>
      <c r="K25" s="5"/>
      <c r="L25" s="5"/>
      <c r="M25" s="13"/>
      <c r="N25" s="5"/>
      <c r="P25" s="13"/>
    </row>
    <row r="29" spans="1:16" ht="12.75">
      <c r="L29" s="14"/>
    </row>
    <row r="30" spans="1:16">
      <c r="L30" s="15"/>
    </row>
    <row r="31" spans="1:16" ht="12.75">
      <c r="L31" s="14"/>
    </row>
    <row r="32" spans="1:16" ht="12.75">
      <c r="L32" s="14"/>
      <c r="M32" s="4"/>
      <c r="P32" s="4"/>
    </row>
    <row r="33" spans="12:16" ht="12.75">
      <c r="L33" s="14"/>
      <c r="M33" s="4"/>
      <c r="P33" s="4"/>
    </row>
    <row r="37" spans="12:16" ht="12.75">
      <c r="L37" s="6"/>
      <c r="M37" s="4"/>
      <c r="P37" s="4"/>
    </row>
  </sheetData>
  <pageMargins left="0.23622047244094491" right="0.23622047244094491" top="0.74803149606299213" bottom="0.74803149606299213" header="0" footer="0"/>
  <pageSetup paperSize="9" scale="6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pageSetUpPr fitToPage="1"/>
  </sheetPr>
  <dimension ref="A1:U50"/>
  <sheetViews>
    <sheetView showGridLines="0" zoomScaleNormal="100" workbookViewId="0"/>
  </sheetViews>
  <sheetFormatPr baseColWidth="10" defaultColWidth="9.140625" defaultRowHeight="12"/>
  <cols>
    <col min="1" max="1" width="32.28515625" style="4" customWidth="1"/>
    <col min="2" max="11" width="7" style="4" customWidth="1"/>
    <col min="12" max="12" width="6.42578125" style="4" customWidth="1"/>
    <col min="13" max="14" width="6.5703125" style="4" customWidth="1"/>
    <col min="15" max="15" width="12.7109375" style="4" customWidth="1"/>
    <col min="16" max="17" width="7.5703125" style="4" bestFit="1" customWidth="1"/>
    <col min="18" max="16384" width="9.140625" style="4"/>
  </cols>
  <sheetData>
    <row r="1" spans="1:21" ht="15">
      <c r="A1" s="143" t="s">
        <v>153</v>
      </c>
      <c r="B1" s="142"/>
      <c r="N1" s="137" t="s">
        <v>91</v>
      </c>
      <c r="O1" s="420"/>
    </row>
    <row r="2" spans="1:21" ht="39" customHeight="1">
      <c r="A2" s="200" t="s">
        <v>337</v>
      </c>
      <c r="B2" s="197" t="s">
        <v>93</v>
      </c>
      <c r="C2" s="197" t="s">
        <v>94</v>
      </c>
      <c r="D2" s="197" t="s">
        <v>95</v>
      </c>
      <c r="E2" s="197" t="s">
        <v>96</v>
      </c>
      <c r="F2" s="197" t="s">
        <v>97</v>
      </c>
      <c r="G2" s="197" t="s">
        <v>98</v>
      </c>
      <c r="H2" s="197" t="s">
        <v>99</v>
      </c>
      <c r="I2" s="197" t="s">
        <v>100</v>
      </c>
      <c r="J2" s="197" t="s">
        <v>114</v>
      </c>
      <c r="K2" s="197" t="s">
        <v>115</v>
      </c>
      <c r="L2" s="225" t="s">
        <v>203</v>
      </c>
      <c r="M2" s="225" t="s">
        <v>200</v>
      </c>
      <c r="N2" s="225" t="s">
        <v>205</v>
      </c>
      <c r="O2" s="201" t="s">
        <v>340</v>
      </c>
      <c r="Q2" s="223"/>
    </row>
    <row r="3" spans="1:21">
      <c r="A3" s="27" t="s">
        <v>3</v>
      </c>
      <c r="B3" s="428">
        <v>24.976873265494913</v>
      </c>
      <c r="C3" s="428">
        <v>24.635456638526477</v>
      </c>
      <c r="D3" s="428">
        <v>26.414291790727351</v>
      </c>
      <c r="E3" s="428">
        <v>28.16957210776545</v>
      </c>
      <c r="F3" s="432">
        <v>28.174123337363966</v>
      </c>
      <c r="G3" s="428">
        <v>27.726675427069647</v>
      </c>
      <c r="H3" s="428">
        <v>26.630206142196045</v>
      </c>
      <c r="I3" s="422">
        <v>25.985587113183549</v>
      </c>
      <c r="J3" s="422">
        <v>25.020781379883623</v>
      </c>
      <c r="K3" s="422">
        <v>24.474924989284183</v>
      </c>
      <c r="L3" s="428">
        <v>24.861878453038674</v>
      </c>
      <c r="M3" s="428">
        <v>21.760299625468164</v>
      </c>
      <c r="N3" s="428">
        <v>23.220973782771537</v>
      </c>
      <c r="O3" s="457">
        <v>-3.1933180079558143</v>
      </c>
      <c r="Q3" s="146"/>
      <c r="U3" s="10"/>
    </row>
    <row r="4" spans="1:21">
      <c r="A4" s="27" t="s">
        <v>4</v>
      </c>
      <c r="B4" s="428">
        <v>26.560468140442133</v>
      </c>
      <c r="C4" s="428">
        <v>27.167963123019302</v>
      </c>
      <c r="D4" s="428">
        <v>26.928895612708022</v>
      </c>
      <c r="E4" s="428">
        <v>26.300743281875356</v>
      </c>
      <c r="F4" s="432">
        <v>27.026212714673093</v>
      </c>
      <c r="G4" s="428">
        <v>27.948866937826843</v>
      </c>
      <c r="H4" s="428">
        <v>28.374578177727784</v>
      </c>
      <c r="I4" s="428">
        <v>28.19663076498205</v>
      </c>
      <c r="J4" s="428">
        <v>27.925381571509327</v>
      </c>
      <c r="K4" s="428">
        <v>27.171181234292096</v>
      </c>
      <c r="L4" s="428">
        <v>29.216354344122657</v>
      </c>
      <c r="M4" s="428">
        <v>25.345976422347515</v>
      </c>
      <c r="N4" s="428">
        <v>28.190671450538186</v>
      </c>
      <c r="O4" s="457">
        <v>1.2617758378301647</v>
      </c>
      <c r="Q4" s="146"/>
      <c r="U4" s="10"/>
    </row>
    <row r="5" spans="1:21">
      <c r="A5" s="27" t="s">
        <v>7</v>
      </c>
      <c r="B5" s="428">
        <v>40.27050610820244</v>
      </c>
      <c r="C5" s="428">
        <v>41.49630274032188</v>
      </c>
      <c r="D5" s="428">
        <v>42.391752577319586</v>
      </c>
      <c r="E5" s="428">
        <v>42.430124223602483</v>
      </c>
      <c r="F5" s="432">
        <v>42.372188139059304</v>
      </c>
      <c r="G5" s="428">
        <v>41.681034482758619</v>
      </c>
      <c r="H5" s="428">
        <v>42.140618002686971</v>
      </c>
      <c r="I5" s="428">
        <v>40.609809986743258</v>
      </c>
      <c r="J5" s="428">
        <v>40.255591054313101</v>
      </c>
      <c r="K5" s="428">
        <v>40.26548672566372</v>
      </c>
      <c r="L5" s="428">
        <v>38.652651696129958</v>
      </c>
      <c r="M5" s="428">
        <v>37.030162412993036</v>
      </c>
      <c r="N5" s="428">
        <v>42.830626450116007</v>
      </c>
      <c r="O5" s="457">
        <v>0.43887387279642476</v>
      </c>
      <c r="Q5" s="146"/>
      <c r="U5" s="10"/>
    </row>
    <row r="6" spans="1:21">
      <c r="A6" s="27" t="s">
        <v>24</v>
      </c>
      <c r="B6" s="428">
        <v>43.12977099236641</v>
      </c>
      <c r="C6" s="428">
        <v>43.454703077589947</v>
      </c>
      <c r="D6" s="428">
        <v>43.832020997375324</v>
      </c>
      <c r="E6" s="428">
        <v>44.45173998686802</v>
      </c>
      <c r="F6" s="432">
        <v>43.780433820274453</v>
      </c>
      <c r="G6" s="428">
        <v>44.921963356706627</v>
      </c>
      <c r="H6" s="428">
        <v>43.979176097781803</v>
      </c>
      <c r="I6" s="428">
        <v>43.712712253327211</v>
      </c>
      <c r="J6" s="428">
        <v>44.260830728003576</v>
      </c>
      <c r="K6" s="428">
        <v>45.275498241500586</v>
      </c>
      <c r="L6" s="428">
        <v>46.926970354302242</v>
      </c>
      <c r="M6" s="428">
        <v>46.88883710090888</v>
      </c>
      <c r="N6" s="428">
        <v>46.376136098811465</v>
      </c>
      <c r="O6" s="457">
        <v>2.5441151014361396</v>
      </c>
      <c r="Q6" s="146"/>
      <c r="U6" s="10"/>
    </row>
    <row r="7" spans="1:21">
      <c r="A7" s="27" t="s">
        <v>9</v>
      </c>
      <c r="B7" s="428">
        <v>26.004500160720024</v>
      </c>
      <c r="C7" s="428">
        <v>26.207219878105953</v>
      </c>
      <c r="D7" s="428">
        <v>26.490066225165563</v>
      </c>
      <c r="E7" s="428">
        <v>25.911619283065512</v>
      </c>
      <c r="F7" s="432">
        <v>26.573849878934624</v>
      </c>
      <c r="G7" s="428">
        <v>27.052919708029201</v>
      </c>
      <c r="H7" s="428">
        <v>27.431059506531202</v>
      </c>
      <c r="I7" s="428">
        <v>27.702197637912988</v>
      </c>
      <c r="J7" s="428">
        <v>28.344768439108059</v>
      </c>
      <c r="K7" s="428">
        <v>29.205771116402858</v>
      </c>
      <c r="L7" s="428">
        <v>29.866439329354932</v>
      </c>
      <c r="M7" s="428">
        <v>29.540327129159614</v>
      </c>
      <c r="N7" s="428">
        <v>29.328821206993794</v>
      </c>
      <c r="O7" s="457">
        <v>2.8387549818282287</v>
      </c>
      <c r="Q7" s="146"/>
      <c r="U7" s="10"/>
    </row>
    <row r="8" spans="1:21">
      <c r="A8" s="380" t="s">
        <v>236</v>
      </c>
      <c r="B8" s="428">
        <v>23.471114334058495</v>
      </c>
      <c r="C8" s="428">
        <v>24.677019444081953</v>
      </c>
      <c r="D8" s="428">
        <v>25.622312003127849</v>
      </c>
      <c r="E8" s="428">
        <v>26.772473006374398</v>
      </c>
      <c r="F8" s="432">
        <v>26.914690651403649</v>
      </c>
      <c r="G8" s="428">
        <v>26.110645431684826</v>
      </c>
      <c r="H8" s="428">
        <v>25.355832721936906</v>
      </c>
      <c r="I8" s="428">
        <v>25.76928686014292</v>
      </c>
      <c r="J8" s="428">
        <v>26.021314387211369</v>
      </c>
      <c r="K8" s="428">
        <v>25.966504930349039</v>
      </c>
      <c r="L8" s="428">
        <v>26.477431363424849</v>
      </c>
      <c r="M8" s="428">
        <v>26.881211547562707</v>
      </c>
      <c r="N8" s="428">
        <v>25.477204606404797</v>
      </c>
      <c r="O8" s="457">
        <v>-0.14510739672305428</v>
      </c>
      <c r="Q8" s="146"/>
      <c r="U8" s="10"/>
    </row>
    <row r="9" spans="1:21">
      <c r="A9" s="27" t="s">
        <v>5</v>
      </c>
      <c r="B9" s="428">
        <v>52.345786272806258</v>
      </c>
      <c r="C9" s="428">
        <v>52.907530981887504</v>
      </c>
      <c r="D9" s="428">
        <v>54.431647471206816</v>
      </c>
      <c r="E9" s="428">
        <v>53.858695652173914</v>
      </c>
      <c r="F9" s="432">
        <v>54.775549188156639</v>
      </c>
      <c r="G9" s="428">
        <v>54.866310160427808</v>
      </c>
      <c r="H9" s="428">
        <v>54.170804369414107</v>
      </c>
      <c r="I9" s="428">
        <v>52.698724239450442</v>
      </c>
      <c r="J9" s="428">
        <v>50.76017655713585</v>
      </c>
      <c r="K9" s="428">
        <v>53.812741312741309</v>
      </c>
      <c r="L9" s="428">
        <v>52.856433184302034</v>
      </c>
      <c r="M9" s="428">
        <v>50.495049504950494</v>
      </c>
      <c r="N9" s="428">
        <v>55.346534653465355</v>
      </c>
      <c r="O9" s="457">
        <v>0.91488718225853916</v>
      </c>
      <c r="Q9" s="146"/>
      <c r="U9" s="10"/>
    </row>
    <row r="10" spans="1:21">
      <c r="A10" s="27" t="s">
        <v>2</v>
      </c>
      <c r="B10" s="428">
        <v>54.36248573503476</v>
      </c>
      <c r="C10" s="428">
        <v>54.354472827695041</v>
      </c>
      <c r="D10" s="428">
        <v>55.471466557578239</v>
      </c>
      <c r="E10" s="428">
        <v>56.016137165910237</v>
      </c>
      <c r="F10" s="432">
        <v>56.345755693581779</v>
      </c>
      <c r="G10" s="428">
        <v>56.731818632800866</v>
      </c>
      <c r="H10" s="428">
        <v>57.38446411012783</v>
      </c>
      <c r="I10" s="428">
        <v>57.251834685206646</v>
      </c>
      <c r="J10" s="428">
        <v>57.893692978976595</v>
      </c>
      <c r="K10" s="428">
        <v>57.370200915058675</v>
      </c>
      <c r="L10" s="428">
        <v>57.702942919217861</v>
      </c>
      <c r="M10" s="428">
        <v>55.838171597087829</v>
      </c>
      <c r="N10" s="428">
        <v>58.510736337664724</v>
      </c>
      <c r="O10" s="457">
        <v>3.0392697800864843</v>
      </c>
      <c r="Q10" s="146"/>
      <c r="U10" s="10"/>
    </row>
    <row r="11" spans="1:21">
      <c r="A11" s="27" t="s">
        <v>6</v>
      </c>
      <c r="B11" s="428">
        <v>48.122726739411007</v>
      </c>
      <c r="C11" s="428">
        <v>48.447248024400388</v>
      </c>
      <c r="D11" s="428">
        <v>49.34876989869754</v>
      </c>
      <c r="E11" s="428">
        <v>49.291839916839919</v>
      </c>
      <c r="F11" s="432">
        <v>49.974401638295149</v>
      </c>
      <c r="G11" s="428">
        <v>49.57361758827448</v>
      </c>
      <c r="H11" s="428">
        <v>49.043255625926427</v>
      </c>
      <c r="I11" s="428">
        <v>49.045500215300706</v>
      </c>
      <c r="J11" s="428">
        <v>49.196117655775353</v>
      </c>
      <c r="K11" s="428">
        <v>49.53486584146998</v>
      </c>
      <c r="L11" s="428">
        <v>49.976794554455445</v>
      </c>
      <c r="M11" s="428">
        <v>50.544212282513698</v>
      </c>
      <c r="N11" s="428">
        <v>50.131087630094541</v>
      </c>
      <c r="O11" s="457">
        <v>0.78231773139699756</v>
      </c>
      <c r="Q11" s="146"/>
      <c r="U11" s="10"/>
    </row>
    <row r="12" spans="1:21" ht="12.75" thickBot="1">
      <c r="A12" s="27" t="s">
        <v>8</v>
      </c>
      <c r="B12" s="433">
        <v>57.502043358113106</v>
      </c>
      <c r="C12" s="428">
        <v>57.916618547176348</v>
      </c>
      <c r="D12" s="428">
        <v>57.789456530595594</v>
      </c>
      <c r="E12" s="428">
        <v>58.134589726484322</v>
      </c>
      <c r="F12" s="432">
        <v>58.472155070106815</v>
      </c>
      <c r="G12" s="428">
        <v>58.395331224662542</v>
      </c>
      <c r="H12" s="428">
        <v>58.347362514029179</v>
      </c>
      <c r="I12" s="428">
        <v>58.24482695477019</v>
      </c>
      <c r="J12" s="428">
        <v>57.603493936718863</v>
      </c>
      <c r="K12" s="428">
        <v>57.865417796401289</v>
      </c>
      <c r="L12" s="428">
        <v>57.465277777777779</v>
      </c>
      <c r="M12" s="428">
        <v>58.227783452502557</v>
      </c>
      <c r="N12" s="428">
        <v>57.875383043922369</v>
      </c>
      <c r="O12" s="457">
        <v>8.5926513326772813E-2</v>
      </c>
      <c r="Q12" s="146"/>
      <c r="U12" s="10"/>
    </row>
    <row r="13" spans="1:21" ht="12.75" thickBot="1">
      <c r="A13" s="117" t="s">
        <v>25</v>
      </c>
      <c r="B13" s="437">
        <v>45.829179129278828</v>
      </c>
      <c r="C13" s="437">
        <v>46.170215413716292</v>
      </c>
      <c r="D13" s="437">
        <v>46.458919903685683</v>
      </c>
      <c r="E13" s="437">
        <v>46.605146768293459</v>
      </c>
      <c r="F13" s="437">
        <v>46.906559083810521</v>
      </c>
      <c r="G13" s="437">
        <v>46.939396344205484</v>
      </c>
      <c r="H13" s="437">
        <v>46.623114097912961</v>
      </c>
      <c r="I13" s="437">
        <v>46.607193315302951</v>
      </c>
      <c r="J13" s="437">
        <v>46.397671001795722</v>
      </c>
      <c r="K13" s="437">
        <v>46.518360291741025</v>
      </c>
      <c r="L13" s="449">
        <v>46.833597554070892</v>
      </c>
      <c r="M13" s="449">
        <v>46.191615258718365</v>
      </c>
      <c r="N13" s="448">
        <v>46.77353924489767</v>
      </c>
      <c r="O13" s="458">
        <v>0.31461934121199131</v>
      </c>
      <c r="Q13" s="146"/>
    </row>
    <row r="14" spans="1:21">
      <c r="A14" s="24" t="s">
        <v>43</v>
      </c>
      <c r="E14" s="421"/>
      <c r="F14" s="421"/>
      <c r="G14" s="421"/>
      <c r="H14" s="421"/>
      <c r="I14" s="421"/>
      <c r="J14" s="421"/>
      <c r="K14" s="421"/>
      <c r="L14" s="15"/>
      <c r="M14" s="15"/>
    </row>
    <row r="15" spans="1:21">
      <c r="A15" s="26" t="s">
        <v>217</v>
      </c>
    </row>
    <row r="16" spans="1:21" ht="16.5" customHeight="1">
      <c r="A16" s="26"/>
      <c r="D16" s="111"/>
      <c r="E16" s="111"/>
    </row>
    <row r="17" spans="1:17" ht="12.75">
      <c r="A17" s="143" t="s">
        <v>156</v>
      </c>
      <c r="O17" s="5"/>
    </row>
    <row r="18" spans="1:17" ht="36">
      <c r="A18" s="200" t="s">
        <v>338</v>
      </c>
      <c r="B18" s="197" t="s">
        <v>93</v>
      </c>
      <c r="C18" s="197" t="s">
        <v>94</v>
      </c>
      <c r="D18" s="197" t="s">
        <v>95</v>
      </c>
      <c r="E18" s="197" t="s">
        <v>96</v>
      </c>
      <c r="F18" s="197" t="s">
        <v>97</v>
      </c>
      <c r="G18" s="197" t="s">
        <v>98</v>
      </c>
      <c r="H18" s="197" t="s">
        <v>99</v>
      </c>
      <c r="I18" s="197" t="s">
        <v>100</v>
      </c>
      <c r="J18" s="197" t="s">
        <v>114</v>
      </c>
      <c r="K18" s="197" t="s">
        <v>115</v>
      </c>
      <c r="L18" s="225" t="s">
        <v>203</v>
      </c>
      <c r="M18" s="239" t="s">
        <v>200</v>
      </c>
      <c r="N18" s="239" t="s">
        <v>205</v>
      </c>
      <c r="O18" s="240" t="s">
        <v>341</v>
      </c>
    </row>
    <row r="19" spans="1:17">
      <c r="A19" s="27" t="s">
        <v>3</v>
      </c>
      <c r="B19" s="28">
        <v>540</v>
      </c>
      <c r="C19" s="28">
        <v>644.21719109746732</v>
      </c>
      <c r="D19" s="28">
        <v>621</v>
      </c>
      <c r="E19" s="28">
        <v>711</v>
      </c>
      <c r="F19" s="29">
        <v>699</v>
      </c>
      <c r="G19" s="28">
        <v>633.00000000000011</v>
      </c>
      <c r="H19" s="28">
        <v>633</v>
      </c>
      <c r="I19" s="115">
        <v>612.99999999999989</v>
      </c>
      <c r="J19" s="115">
        <v>601.99999999999989</v>
      </c>
      <c r="K19" s="228">
        <v>571</v>
      </c>
      <c r="L19" s="232">
        <v>540</v>
      </c>
      <c r="M19" s="231">
        <v>581</v>
      </c>
      <c r="N19" s="232">
        <v>620</v>
      </c>
      <c r="O19" s="181">
        <v>1.8542333343302329E-2</v>
      </c>
    </row>
    <row r="20" spans="1:17">
      <c r="A20" s="27" t="s">
        <v>4</v>
      </c>
      <c r="B20" s="28">
        <v>817</v>
      </c>
      <c r="C20" s="28">
        <v>946.26015557476228</v>
      </c>
      <c r="D20" s="28">
        <v>890.00000000000011</v>
      </c>
      <c r="E20" s="28">
        <v>920</v>
      </c>
      <c r="F20" s="29">
        <v>897</v>
      </c>
      <c r="G20" s="28">
        <v>961.99999999999989</v>
      </c>
      <c r="H20" s="28">
        <v>1009</v>
      </c>
      <c r="I20" s="28">
        <v>1021</v>
      </c>
      <c r="J20" s="28">
        <v>988</v>
      </c>
      <c r="K20" s="229">
        <v>973</v>
      </c>
      <c r="L20" s="229">
        <v>1029</v>
      </c>
      <c r="M20" s="28">
        <v>989</v>
      </c>
      <c r="N20" s="229">
        <v>1100</v>
      </c>
      <c r="O20" s="182">
        <v>3.2897688189729941E-2</v>
      </c>
    </row>
    <row r="21" spans="1:17">
      <c r="A21" s="27" t="s">
        <v>7</v>
      </c>
      <c r="B21" s="28">
        <v>922.99999999999989</v>
      </c>
      <c r="C21" s="28">
        <v>957.31970421922586</v>
      </c>
      <c r="D21" s="28">
        <v>1028</v>
      </c>
      <c r="E21" s="28">
        <v>1093</v>
      </c>
      <c r="F21" s="29">
        <v>1036</v>
      </c>
      <c r="G21" s="28">
        <v>967</v>
      </c>
      <c r="H21" s="28">
        <v>941</v>
      </c>
      <c r="I21" s="28">
        <v>919</v>
      </c>
      <c r="J21" s="28">
        <v>882</v>
      </c>
      <c r="K21" s="229">
        <v>819</v>
      </c>
      <c r="L21" s="229">
        <v>809</v>
      </c>
      <c r="M21" s="28">
        <v>798</v>
      </c>
      <c r="N21" s="229">
        <v>923</v>
      </c>
      <c r="O21" s="182">
        <v>2.760415109010976E-2</v>
      </c>
    </row>
    <row r="22" spans="1:17">
      <c r="A22" s="27" t="s">
        <v>24</v>
      </c>
      <c r="B22" s="28">
        <v>1921</v>
      </c>
      <c r="C22" s="28">
        <v>2012.3872995231907</v>
      </c>
      <c r="D22" s="28">
        <v>2003.9999999999998</v>
      </c>
      <c r="E22" s="28">
        <v>2030.9999999999998</v>
      </c>
      <c r="F22" s="29">
        <v>1977.9999999999998</v>
      </c>
      <c r="G22" s="28">
        <v>1986</v>
      </c>
      <c r="H22" s="28">
        <v>1943</v>
      </c>
      <c r="I22" s="28">
        <v>1905</v>
      </c>
      <c r="J22" s="28">
        <v>1982</v>
      </c>
      <c r="K22" s="229">
        <v>1931</v>
      </c>
      <c r="L22" s="229">
        <v>1947</v>
      </c>
      <c r="M22" s="28">
        <v>2012</v>
      </c>
      <c r="N22" s="229">
        <v>1990</v>
      </c>
      <c r="O22" s="182">
        <v>5.9514908634147802E-2</v>
      </c>
    </row>
    <row r="23" spans="1:17">
      <c r="A23" s="27" t="s">
        <v>9</v>
      </c>
      <c r="B23" s="28">
        <v>1618</v>
      </c>
      <c r="C23" s="28">
        <v>1683.0276605719641</v>
      </c>
      <c r="D23" s="28">
        <v>1760</v>
      </c>
      <c r="E23" s="28">
        <v>1677</v>
      </c>
      <c r="F23" s="29">
        <v>1756</v>
      </c>
      <c r="G23" s="28">
        <v>1779.0000000000002</v>
      </c>
      <c r="H23" s="28">
        <v>1889.9999999999998</v>
      </c>
      <c r="I23" s="28">
        <v>1852.9999999999998</v>
      </c>
      <c r="J23" s="28">
        <v>1982.9999999999998</v>
      </c>
      <c r="K23" s="229">
        <v>2085</v>
      </c>
      <c r="L23" s="229">
        <v>2102</v>
      </c>
      <c r="M23" s="28">
        <v>2095</v>
      </c>
      <c r="N23" s="229">
        <v>2080</v>
      </c>
      <c r="O23" s="182">
        <v>6.220653766785298E-2</v>
      </c>
    </row>
    <row r="24" spans="1:17">
      <c r="A24" s="380" t="s">
        <v>236</v>
      </c>
      <c r="B24" s="28">
        <v>1941.9999999999998</v>
      </c>
      <c r="C24" s="28">
        <v>1897.662795249902</v>
      </c>
      <c r="D24" s="28">
        <v>1966</v>
      </c>
      <c r="E24" s="28">
        <v>2058</v>
      </c>
      <c r="F24" s="29">
        <v>1974.9999999999998</v>
      </c>
      <c r="G24" s="28">
        <v>1869</v>
      </c>
      <c r="H24" s="28">
        <v>1728.0000000000002</v>
      </c>
      <c r="I24" s="28">
        <v>1767</v>
      </c>
      <c r="J24" s="28">
        <v>1758</v>
      </c>
      <c r="K24" s="229">
        <v>1659</v>
      </c>
      <c r="L24" s="229">
        <v>1707</v>
      </c>
      <c r="M24" s="28">
        <v>1704</v>
      </c>
      <c r="N24" s="229">
        <v>1615</v>
      </c>
      <c r="O24" s="182">
        <v>4.829978766037623E-2</v>
      </c>
    </row>
    <row r="25" spans="1:17">
      <c r="A25" s="27" t="s">
        <v>5</v>
      </c>
      <c r="B25" s="28">
        <v>1205</v>
      </c>
      <c r="C25" s="28">
        <v>1114.2326024785509</v>
      </c>
      <c r="D25" s="28">
        <v>1087.0000000000002</v>
      </c>
      <c r="E25" s="28">
        <v>991</v>
      </c>
      <c r="F25" s="29">
        <v>1147</v>
      </c>
      <c r="G25" s="28">
        <v>1026</v>
      </c>
      <c r="H25" s="28">
        <v>1091.0000000000002</v>
      </c>
      <c r="I25" s="28">
        <v>1074</v>
      </c>
      <c r="J25" s="28">
        <v>1035</v>
      </c>
      <c r="K25" s="229">
        <v>1115</v>
      </c>
      <c r="L25" s="229">
        <v>1064</v>
      </c>
      <c r="M25" s="28">
        <v>1020</v>
      </c>
      <c r="N25" s="229">
        <v>1118</v>
      </c>
      <c r="O25" s="182">
        <v>3.3436013996470976E-2</v>
      </c>
      <c r="Q25" s="146"/>
    </row>
    <row r="26" spans="1:17">
      <c r="A26" s="27" t="s">
        <v>2</v>
      </c>
      <c r="B26" s="28">
        <v>5240.0000000000009</v>
      </c>
      <c r="C26" s="28">
        <v>5511</v>
      </c>
      <c r="D26" s="28">
        <v>5424</v>
      </c>
      <c r="E26" s="28">
        <v>5554</v>
      </c>
      <c r="F26" s="29">
        <v>5443</v>
      </c>
      <c r="G26" s="28">
        <v>5717.9999999999991</v>
      </c>
      <c r="H26" s="28">
        <v>5836</v>
      </c>
      <c r="I26" s="28">
        <v>5929</v>
      </c>
      <c r="J26" s="28">
        <v>5838</v>
      </c>
      <c r="K26" s="229">
        <v>5767.9999999999991</v>
      </c>
      <c r="L26" s="229">
        <v>5843</v>
      </c>
      <c r="M26" s="28">
        <v>6059</v>
      </c>
      <c r="N26" s="229">
        <v>6349</v>
      </c>
      <c r="O26" s="182">
        <v>0.18987947483326853</v>
      </c>
    </row>
    <row r="27" spans="1:17">
      <c r="A27" s="27" t="s">
        <v>6</v>
      </c>
      <c r="B27" s="28">
        <v>8523.4973600844769</v>
      </c>
      <c r="C27" s="28">
        <v>7940.5039511992236</v>
      </c>
      <c r="D27" s="28">
        <v>7502</v>
      </c>
      <c r="E27" s="28">
        <v>7587</v>
      </c>
      <c r="F27" s="29">
        <v>7809</v>
      </c>
      <c r="G27" s="28">
        <v>7441</v>
      </c>
      <c r="H27" s="28">
        <v>7279</v>
      </c>
      <c r="I27" s="28">
        <v>6834</v>
      </c>
      <c r="J27" s="28">
        <v>6640</v>
      </c>
      <c r="K27" s="229">
        <v>6443</v>
      </c>
      <c r="L27" s="229">
        <v>6461</v>
      </c>
      <c r="M27" s="28">
        <v>6362</v>
      </c>
      <c r="N27" s="229">
        <v>6310</v>
      </c>
      <c r="O27" s="182">
        <v>0.18871310225199628</v>
      </c>
    </row>
    <row r="28" spans="1:17">
      <c r="A28" s="27" t="s">
        <v>8</v>
      </c>
      <c r="B28" s="116">
        <v>14438.763087222202</v>
      </c>
      <c r="C28" s="28">
        <v>14232.429841783116</v>
      </c>
      <c r="D28" s="28">
        <v>14184.999999999995</v>
      </c>
      <c r="E28" s="28">
        <v>13943</v>
      </c>
      <c r="F28" s="29">
        <v>13303.000000000002</v>
      </c>
      <c r="G28" s="28">
        <v>13108</v>
      </c>
      <c r="H28" s="28">
        <v>12477</v>
      </c>
      <c r="I28" s="28">
        <v>12723</v>
      </c>
      <c r="J28" s="28">
        <v>12398</v>
      </c>
      <c r="K28" s="229">
        <v>11738.000000000002</v>
      </c>
      <c r="L28" s="233">
        <v>11585</v>
      </c>
      <c r="M28" s="116">
        <v>11401</v>
      </c>
      <c r="N28" s="233">
        <v>11332</v>
      </c>
      <c r="O28" s="161">
        <v>0.33890600233274515</v>
      </c>
    </row>
    <row r="29" spans="1:17">
      <c r="A29" s="117" t="s">
        <v>25</v>
      </c>
      <c r="B29" s="118">
        <v>37233</v>
      </c>
      <c r="C29" s="118">
        <v>37101</v>
      </c>
      <c r="D29" s="118">
        <v>36467.000000000007</v>
      </c>
      <c r="E29" s="118">
        <v>36565</v>
      </c>
      <c r="F29" s="118">
        <v>36043.000000000007</v>
      </c>
      <c r="G29" s="118">
        <v>35489</v>
      </c>
      <c r="H29" s="118">
        <v>34827.000000000007</v>
      </c>
      <c r="I29" s="118">
        <v>34638</v>
      </c>
      <c r="J29" s="118">
        <v>34106</v>
      </c>
      <c r="K29" s="118">
        <v>33101.999999999993</v>
      </c>
      <c r="L29" s="230">
        <v>33087</v>
      </c>
      <c r="M29" s="230">
        <v>33021</v>
      </c>
      <c r="N29" s="230">
        <v>33437</v>
      </c>
      <c r="O29" s="246">
        <v>1</v>
      </c>
    </row>
    <row r="30" spans="1:17">
      <c r="A30" s="24" t="s">
        <v>43</v>
      </c>
      <c r="E30" s="421"/>
      <c r="F30" s="421"/>
      <c r="G30" s="421"/>
      <c r="H30" s="421"/>
      <c r="I30" s="421"/>
      <c r="J30" s="421"/>
      <c r="K30" s="421"/>
      <c r="L30" s="15"/>
      <c r="M30" s="15"/>
    </row>
    <row r="31" spans="1:17">
      <c r="A31" s="26" t="s">
        <v>217</v>
      </c>
    </row>
    <row r="32" spans="1:17">
      <c r="A32" s="32" t="s">
        <v>161</v>
      </c>
    </row>
    <row r="33" spans="1:17" customFormat="1" ht="15">
      <c r="A33" s="4"/>
    </row>
    <row r="34" spans="1:17" ht="12.75">
      <c r="A34" s="143" t="s">
        <v>156</v>
      </c>
    </row>
    <row r="35" spans="1:17" customFormat="1" ht="36">
      <c r="A35" s="616" t="s">
        <v>339</v>
      </c>
      <c r="B35" s="197" t="s">
        <v>93</v>
      </c>
      <c r="C35" s="197" t="s">
        <v>94</v>
      </c>
      <c r="D35" s="197" t="s">
        <v>95</v>
      </c>
      <c r="E35" s="197" t="s">
        <v>96</v>
      </c>
      <c r="F35" s="197" t="s">
        <v>97</v>
      </c>
      <c r="G35" s="197" t="s">
        <v>98</v>
      </c>
      <c r="H35" s="197" t="s">
        <v>99</v>
      </c>
      <c r="I35" s="197" t="s">
        <v>100</v>
      </c>
      <c r="J35" s="197" t="s">
        <v>114</v>
      </c>
      <c r="K35" s="197" t="s">
        <v>115</v>
      </c>
      <c r="L35" s="225" t="s">
        <v>203</v>
      </c>
      <c r="M35" s="225" t="s">
        <v>200</v>
      </c>
      <c r="N35" s="225" t="s">
        <v>205</v>
      </c>
      <c r="O35" s="240" t="s">
        <v>341</v>
      </c>
      <c r="Q35" s="382"/>
    </row>
    <row r="36" spans="1:17" customFormat="1" ht="15">
      <c r="A36" s="119" t="s">
        <v>23</v>
      </c>
      <c r="B36" s="120">
        <v>7761</v>
      </c>
      <c r="C36" s="121">
        <v>8140.8748062365121</v>
      </c>
      <c r="D36" s="121">
        <v>8269</v>
      </c>
      <c r="E36" s="121">
        <v>8490</v>
      </c>
      <c r="F36" s="121">
        <v>8341</v>
      </c>
      <c r="G36" s="121">
        <v>8196</v>
      </c>
      <c r="H36" s="121">
        <v>8144</v>
      </c>
      <c r="I36" s="121">
        <v>8078</v>
      </c>
      <c r="J36" s="121">
        <v>8195</v>
      </c>
      <c r="K36" s="121">
        <v>8038</v>
      </c>
      <c r="L36" s="121">
        <v>8134</v>
      </c>
      <c r="M36" s="121">
        <v>8179</v>
      </c>
      <c r="N36" s="121">
        <v>8328</v>
      </c>
      <c r="O36" s="181">
        <v>0.24906540658551904</v>
      </c>
      <c r="Q36" s="146"/>
    </row>
    <row r="37" spans="1:17" customFormat="1" ht="15">
      <c r="A37" s="80" t="s">
        <v>28</v>
      </c>
      <c r="B37" s="82">
        <v>22962.260447306679</v>
      </c>
      <c r="C37" s="82">
        <v>22172.933792982338</v>
      </c>
      <c r="D37" s="82">
        <v>21686.999999999993</v>
      </c>
      <c r="E37" s="82">
        <v>21530</v>
      </c>
      <c r="F37" s="82">
        <v>21112</v>
      </c>
      <c r="G37" s="82">
        <v>20549</v>
      </c>
      <c r="H37" s="82">
        <v>19756</v>
      </c>
      <c r="I37" s="82">
        <v>19557</v>
      </c>
      <c r="J37" s="82">
        <v>19038</v>
      </c>
      <c r="K37" s="82">
        <v>18181</v>
      </c>
      <c r="L37" s="82">
        <v>18046</v>
      </c>
      <c r="M37" s="82">
        <v>17763</v>
      </c>
      <c r="N37" s="82">
        <v>17642</v>
      </c>
      <c r="O37" s="182">
        <v>0.52761910458474148</v>
      </c>
      <c r="Q37" s="146"/>
    </row>
    <row r="38" spans="1:17" customFormat="1" ht="15">
      <c r="A38" s="122" t="s">
        <v>27</v>
      </c>
      <c r="B38" s="123">
        <v>6445.0000000000009</v>
      </c>
      <c r="C38" s="124">
        <v>6625.2326024785507</v>
      </c>
      <c r="D38" s="124">
        <v>6511</v>
      </c>
      <c r="E38" s="124">
        <v>6545</v>
      </c>
      <c r="F38" s="124">
        <v>6590</v>
      </c>
      <c r="G38" s="124">
        <v>6743.9999999999991</v>
      </c>
      <c r="H38" s="124">
        <v>6927</v>
      </c>
      <c r="I38" s="124">
        <v>7003</v>
      </c>
      <c r="J38" s="124">
        <v>6873</v>
      </c>
      <c r="K38" s="124">
        <v>6882.9999999999991</v>
      </c>
      <c r="L38" s="124">
        <v>6907</v>
      </c>
      <c r="M38" s="124">
        <v>7079</v>
      </c>
      <c r="N38" s="124">
        <v>7467</v>
      </c>
      <c r="O38" s="182">
        <v>0.22331548882973951</v>
      </c>
      <c r="Q38" s="146"/>
    </row>
    <row r="39" spans="1:17" customFormat="1" ht="15">
      <c r="A39" s="126" t="s">
        <v>25</v>
      </c>
      <c r="B39" s="118">
        <v>37233</v>
      </c>
      <c r="C39" s="118">
        <v>37101</v>
      </c>
      <c r="D39" s="118">
        <v>36467.000000000007</v>
      </c>
      <c r="E39" s="118">
        <v>36565</v>
      </c>
      <c r="F39" s="118">
        <v>36043.000000000007</v>
      </c>
      <c r="G39" s="118">
        <v>35489</v>
      </c>
      <c r="H39" s="118">
        <v>34827.000000000007</v>
      </c>
      <c r="I39" s="118">
        <v>34638</v>
      </c>
      <c r="J39" s="118">
        <v>34106</v>
      </c>
      <c r="K39" s="118">
        <v>33101.999999999993</v>
      </c>
      <c r="L39" s="230">
        <v>33087</v>
      </c>
      <c r="M39" s="230">
        <v>33021</v>
      </c>
      <c r="N39" s="230">
        <v>33437</v>
      </c>
      <c r="O39" s="183">
        <v>1</v>
      </c>
      <c r="Q39" s="146"/>
    </row>
    <row r="40" spans="1:17" customFormat="1" ht="15">
      <c r="A40" s="24" t="s">
        <v>43</v>
      </c>
      <c r="B40" s="4"/>
      <c r="C40" s="4"/>
      <c r="D40" s="4"/>
      <c r="E40" s="4"/>
      <c r="F40" s="4"/>
      <c r="G40" s="4"/>
      <c r="H40" s="4"/>
      <c r="I40" s="4"/>
      <c r="J40" s="4"/>
      <c r="K40" s="4"/>
      <c r="L40" s="4"/>
      <c r="M40" s="4"/>
      <c r="N40" s="4"/>
      <c r="O40" s="146"/>
    </row>
    <row r="41" spans="1:17" customFormat="1" ht="15">
      <c r="A41" s="26" t="s">
        <v>217</v>
      </c>
      <c r="B41" s="4"/>
      <c r="C41" s="4"/>
      <c r="D41" s="4"/>
      <c r="E41" s="4"/>
      <c r="F41" s="4"/>
      <c r="G41" s="4"/>
      <c r="H41" s="4"/>
      <c r="I41" s="4"/>
      <c r="J41" s="4"/>
      <c r="K41" s="4"/>
      <c r="L41" s="4"/>
      <c r="M41" s="4"/>
      <c r="N41" s="4"/>
      <c r="O41" s="146"/>
    </row>
    <row r="42" spans="1:17" customFormat="1" ht="15"/>
    <row r="43" spans="1:17" customFormat="1" ht="15">
      <c r="A43" s="97" t="s">
        <v>233</v>
      </c>
      <c r="N43" s="137" t="s">
        <v>91</v>
      </c>
    </row>
    <row r="44" spans="1:17" customFormat="1" ht="24">
      <c r="A44" s="196" t="s">
        <v>80</v>
      </c>
      <c r="B44" s="197" t="s">
        <v>93</v>
      </c>
      <c r="C44" s="197" t="s">
        <v>94</v>
      </c>
      <c r="D44" s="197" t="s">
        <v>95</v>
      </c>
      <c r="E44" s="197" t="s">
        <v>96</v>
      </c>
      <c r="F44" s="197" t="s">
        <v>97</v>
      </c>
      <c r="G44" s="197" t="s">
        <v>98</v>
      </c>
      <c r="H44" s="197" t="s">
        <v>99</v>
      </c>
      <c r="I44" s="197" t="s">
        <v>100</v>
      </c>
      <c r="J44" s="197" t="s">
        <v>114</v>
      </c>
      <c r="K44" s="197" t="s">
        <v>115</v>
      </c>
      <c r="L44" s="225" t="s">
        <v>203</v>
      </c>
      <c r="M44" s="239" t="s">
        <v>200</v>
      </c>
      <c r="N44" s="240" t="s">
        <v>205</v>
      </c>
      <c r="O44" s="198" t="s">
        <v>228</v>
      </c>
    </row>
    <row r="45" spans="1:17" customFormat="1" ht="15">
      <c r="A45" s="119" t="s">
        <v>23</v>
      </c>
      <c r="B45" s="422">
        <v>29.308912386706947</v>
      </c>
      <c r="C45" s="423">
        <v>29.987014904363164</v>
      </c>
      <c r="D45" s="423">
        <v>30.659992584352985</v>
      </c>
      <c r="E45" s="423">
        <v>31.06931127863573</v>
      </c>
      <c r="F45" s="423">
        <v>31.229173686772249</v>
      </c>
      <c r="G45" s="423">
        <v>31.282442748091604</v>
      </c>
      <c r="H45" s="423">
        <v>30.978736353607971</v>
      </c>
      <c r="I45" s="423">
        <v>30.894557693043179</v>
      </c>
      <c r="J45" s="423">
        <v>31.082875023705668</v>
      </c>
      <c r="K45" s="424">
        <v>31.226448078940212</v>
      </c>
      <c r="L45" s="425">
        <v>31.997167695999369</v>
      </c>
      <c r="M45" s="426">
        <v>31.67208798017348</v>
      </c>
      <c r="N45" s="425">
        <v>31.487012741502511</v>
      </c>
      <c r="O45" s="427">
        <v>0.82702015714952637</v>
      </c>
      <c r="Q45" s="146"/>
    </row>
    <row r="46" spans="1:17" customFormat="1" ht="15">
      <c r="A46" s="80" t="s">
        <v>28</v>
      </c>
      <c r="B46" s="428">
        <v>53.622578224526364</v>
      </c>
      <c r="C46" s="428">
        <v>54.127853219857279</v>
      </c>
      <c r="D46" s="428">
        <v>54.561235785448304</v>
      </c>
      <c r="E46" s="428">
        <v>54.677976432344579</v>
      </c>
      <c r="F46" s="428">
        <v>55.012116632357923</v>
      </c>
      <c r="G46" s="428">
        <v>54.860239741570339</v>
      </c>
      <c r="H46" s="428">
        <v>54.535416551647984</v>
      </c>
      <c r="I46" s="428">
        <v>54.662082844205941</v>
      </c>
      <c r="J46" s="428">
        <v>54.363221016561965</v>
      </c>
      <c r="K46" s="429">
        <v>54.610717289438902</v>
      </c>
      <c r="L46" s="430">
        <v>54.53941005802708</v>
      </c>
      <c r="M46" s="431">
        <v>54.584844201339813</v>
      </c>
      <c r="N46" s="430">
        <v>54.845027512668267</v>
      </c>
      <c r="O46" s="432">
        <v>0.28379172721996326</v>
      </c>
      <c r="Q46" s="146"/>
    </row>
    <row r="47" spans="1:17" customFormat="1" ht="15">
      <c r="A47" s="122" t="s">
        <v>27</v>
      </c>
      <c r="B47" s="433">
        <v>53.97370404488737</v>
      </c>
      <c r="C47" s="434">
        <v>54.10561537344671</v>
      </c>
      <c r="D47" s="434">
        <v>55.295116772823782</v>
      </c>
      <c r="E47" s="434">
        <v>55.678434708634626</v>
      </c>
      <c r="F47" s="434">
        <v>56.066020078271229</v>
      </c>
      <c r="G47" s="434">
        <v>56.439869445141845</v>
      </c>
      <c r="H47" s="434">
        <v>56.853250164149706</v>
      </c>
      <c r="I47" s="434">
        <v>56.503146683879301</v>
      </c>
      <c r="J47" s="434">
        <v>56.693887651571394</v>
      </c>
      <c r="K47" s="435">
        <v>56.762328880092362</v>
      </c>
      <c r="L47" s="430">
        <v>56.89925035011121</v>
      </c>
      <c r="M47" s="431">
        <v>57.204040404040398</v>
      </c>
      <c r="N47" s="434">
        <v>58.0141403154378</v>
      </c>
      <c r="O47" s="436">
        <v>2.7190235426140177</v>
      </c>
      <c r="Q47" s="146"/>
    </row>
    <row r="48" spans="1:17" customFormat="1" ht="15">
      <c r="A48" s="126" t="s">
        <v>25</v>
      </c>
      <c r="B48" s="437">
        <v>45.829179129278828</v>
      </c>
      <c r="C48" s="438">
        <v>46.170215413716292</v>
      </c>
      <c r="D48" s="438">
        <v>46.458919903685683</v>
      </c>
      <c r="E48" s="438">
        <v>46.605146768293459</v>
      </c>
      <c r="F48" s="438">
        <v>46.906559083810521</v>
      </c>
      <c r="G48" s="438">
        <v>46.939396344205484</v>
      </c>
      <c r="H48" s="438">
        <v>46.623114097912968</v>
      </c>
      <c r="I48" s="438">
        <v>46.607193315302951</v>
      </c>
      <c r="J48" s="438">
        <v>46.397671001795722</v>
      </c>
      <c r="K48" s="439">
        <v>46.518360291741018</v>
      </c>
      <c r="L48" s="440">
        <v>46.833597554070892</v>
      </c>
      <c r="M48" s="441">
        <v>46.678729449682642</v>
      </c>
      <c r="N48" s="442">
        <v>46.77353924489767</v>
      </c>
      <c r="O48" s="443">
        <v>0.31461934121198709</v>
      </c>
      <c r="Q48" s="146"/>
    </row>
    <row r="49" spans="1:14" customFormat="1" ht="15">
      <c r="A49" s="24" t="s">
        <v>43</v>
      </c>
      <c r="B49" s="4"/>
      <c r="C49" s="4"/>
      <c r="D49" s="4"/>
      <c r="E49" s="4"/>
      <c r="F49" s="4"/>
      <c r="G49" s="4"/>
      <c r="H49" s="4"/>
      <c r="I49" s="4"/>
      <c r="J49" s="4"/>
      <c r="K49" s="4"/>
      <c r="L49" s="4"/>
      <c r="M49" s="4"/>
      <c r="N49" s="4"/>
    </row>
    <row r="50" spans="1:14" customFormat="1" ht="15">
      <c r="A50" s="26" t="s">
        <v>217</v>
      </c>
      <c r="B50" s="4"/>
      <c r="C50" s="4"/>
      <c r="D50" s="4"/>
      <c r="E50" s="4"/>
      <c r="F50" s="4"/>
      <c r="G50" s="4"/>
      <c r="H50" s="4"/>
      <c r="I50" s="4"/>
      <c r="J50" s="4"/>
      <c r="K50" s="4"/>
      <c r="L50" s="4"/>
      <c r="M50" s="4"/>
      <c r="N50" s="4"/>
    </row>
  </sheetData>
  <pageMargins left="0.23622047244094491" right="0.23622047244094491" top="0.74803149606299213" bottom="0.74803149606299213" header="0" footer="0"/>
  <pageSetup paperSize="9" scale="7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pageSetUpPr fitToPage="1"/>
  </sheetPr>
  <dimension ref="A1:R58"/>
  <sheetViews>
    <sheetView showGridLines="0" zoomScaleNormal="100" workbookViewId="0">
      <selection activeCell="P14" sqref="P14"/>
    </sheetView>
  </sheetViews>
  <sheetFormatPr baseColWidth="10" defaultColWidth="9.140625" defaultRowHeight="12"/>
  <cols>
    <col min="1" max="1" width="34.140625" style="4" customWidth="1"/>
    <col min="2" max="11" width="6.42578125" style="4" customWidth="1"/>
    <col min="12" max="12" width="3.5703125" style="4" customWidth="1"/>
    <col min="13" max="13" width="9.28515625" style="4" customWidth="1"/>
    <col min="14" max="15" width="7.5703125" style="4" bestFit="1" customWidth="1"/>
    <col min="16" max="17" width="9.140625" style="4"/>
    <col min="18" max="18" width="17.42578125" style="4" customWidth="1"/>
    <col min="19" max="16384" width="9.140625" style="4"/>
  </cols>
  <sheetData>
    <row r="1" spans="1:18" ht="12.75">
      <c r="A1" s="617" t="s">
        <v>92</v>
      </c>
      <c r="O1" s="730"/>
      <c r="P1" s="730"/>
      <c r="Q1" s="730"/>
      <c r="R1" s="747"/>
    </row>
    <row r="2" spans="1:18" ht="36.75" customHeight="1">
      <c r="A2" s="200" t="s">
        <v>337</v>
      </c>
      <c r="B2" s="197" t="s">
        <v>93</v>
      </c>
      <c r="C2" s="197" t="s">
        <v>95</v>
      </c>
      <c r="D2" s="197" t="s">
        <v>96</v>
      </c>
      <c r="E2" s="197" t="s">
        <v>97</v>
      </c>
      <c r="F2" s="197" t="s">
        <v>100</v>
      </c>
      <c r="G2" s="197" t="s">
        <v>114</v>
      </c>
      <c r="H2" s="197" t="s">
        <v>115</v>
      </c>
      <c r="I2" s="197" t="s">
        <v>203</v>
      </c>
      <c r="J2" s="197" t="s">
        <v>204</v>
      </c>
      <c r="K2" s="197" t="s">
        <v>206</v>
      </c>
      <c r="M2" s="198" t="s">
        <v>229</v>
      </c>
      <c r="N2" s="5"/>
      <c r="O2" s="730"/>
      <c r="P2" s="730"/>
      <c r="Q2" s="730"/>
      <c r="R2" s="747"/>
    </row>
    <row r="3" spans="1:18" ht="12.75">
      <c r="A3" s="27" t="s">
        <v>3</v>
      </c>
      <c r="B3" s="7">
        <v>610</v>
      </c>
      <c r="C3" s="7">
        <v>578</v>
      </c>
      <c r="D3" s="28">
        <v>691</v>
      </c>
      <c r="E3" s="8">
        <v>707</v>
      </c>
      <c r="F3" s="28">
        <v>617</v>
      </c>
      <c r="G3" s="28">
        <v>650</v>
      </c>
      <c r="H3" s="28">
        <v>624</v>
      </c>
      <c r="I3" s="28">
        <v>644</v>
      </c>
      <c r="J3" s="28">
        <v>706</v>
      </c>
      <c r="K3" s="243">
        <v>713</v>
      </c>
      <c r="M3" s="351">
        <v>0.23356401384083045</v>
      </c>
      <c r="N3" s="130"/>
      <c r="O3" s="730"/>
      <c r="P3" s="730"/>
      <c r="Q3" s="731"/>
      <c r="R3" s="731"/>
    </row>
    <row r="4" spans="1:18" ht="12.75">
      <c r="A4" s="27" t="s">
        <v>4</v>
      </c>
      <c r="B4" s="7">
        <v>932</v>
      </c>
      <c r="C4" s="7">
        <v>877</v>
      </c>
      <c r="D4" s="28">
        <v>1004</v>
      </c>
      <c r="E4" s="8">
        <v>960</v>
      </c>
      <c r="F4" s="28">
        <v>971</v>
      </c>
      <c r="G4" s="28">
        <v>931</v>
      </c>
      <c r="H4" s="28">
        <v>931</v>
      </c>
      <c r="I4" s="28">
        <v>1013</v>
      </c>
      <c r="J4" s="28">
        <v>1018</v>
      </c>
      <c r="K4" s="244">
        <v>1104</v>
      </c>
      <c r="M4" s="41">
        <v>0.25883694412770808</v>
      </c>
      <c r="N4" s="130"/>
      <c r="O4" s="730"/>
      <c r="P4" s="730"/>
      <c r="Q4" s="731"/>
      <c r="R4" s="731"/>
    </row>
    <row r="5" spans="1:18" ht="12.75">
      <c r="A5" s="27" t="s">
        <v>7</v>
      </c>
      <c r="B5" s="7">
        <v>676</v>
      </c>
      <c r="C5" s="7">
        <v>596</v>
      </c>
      <c r="D5" s="28">
        <v>688</v>
      </c>
      <c r="E5" s="8">
        <v>611</v>
      </c>
      <c r="F5" s="28">
        <v>559</v>
      </c>
      <c r="G5" s="28">
        <v>559</v>
      </c>
      <c r="H5" s="28">
        <v>551</v>
      </c>
      <c r="I5" s="28">
        <v>584</v>
      </c>
      <c r="J5" s="28">
        <v>502</v>
      </c>
      <c r="K5" s="244">
        <v>620</v>
      </c>
      <c r="M5" s="41">
        <v>4.0268456375838924E-2</v>
      </c>
      <c r="N5" s="130"/>
      <c r="O5" s="730"/>
      <c r="P5" s="730"/>
      <c r="Q5" s="731"/>
      <c r="R5" s="731"/>
    </row>
    <row r="6" spans="1:18" ht="12.75">
      <c r="A6" s="27" t="s">
        <v>24</v>
      </c>
      <c r="B6" s="7">
        <v>1274</v>
      </c>
      <c r="C6" s="7">
        <v>1205</v>
      </c>
      <c r="D6" s="28">
        <v>1267</v>
      </c>
      <c r="E6" s="8">
        <v>1211</v>
      </c>
      <c r="F6" s="28">
        <v>1152</v>
      </c>
      <c r="G6" s="28">
        <v>1217</v>
      </c>
      <c r="H6" s="28">
        <v>1212</v>
      </c>
      <c r="I6" s="28">
        <v>1137</v>
      </c>
      <c r="J6" s="28">
        <v>1179</v>
      </c>
      <c r="K6" s="244">
        <v>1214</v>
      </c>
      <c r="M6" s="41">
        <v>7.4688796680497929E-3</v>
      </c>
      <c r="N6" s="130"/>
      <c r="O6" s="730"/>
      <c r="P6" s="730"/>
      <c r="Q6" s="731"/>
      <c r="R6" s="731"/>
    </row>
    <row r="7" spans="1:18" ht="12.75">
      <c r="A7" s="27" t="s">
        <v>9</v>
      </c>
      <c r="B7" s="7">
        <v>1850</v>
      </c>
      <c r="C7" s="7">
        <v>1709</v>
      </c>
      <c r="D7" s="28">
        <v>1727</v>
      </c>
      <c r="E7" s="8">
        <v>1675</v>
      </c>
      <c r="F7" s="28">
        <v>1711</v>
      </c>
      <c r="G7" s="28">
        <v>1904</v>
      </c>
      <c r="H7" s="28">
        <v>1712</v>
      </c>
      <c r="I7" s="28">
        <v>1756</v>
      </c>
      <c r="J7" s="28">
        <v>1770</v>
      </c>
      <c r="K7" s="244">
        <v>1828</v>
      </c>
      <c r="M7" s="41">
        <v>6.9631363370392038E-2</v>
      </c>
      <c r="N7" s="130"/>
      <c r="O7" s="730"/>
      <c r="P7" s="730"/>
      <c r="Q7" s="731"/>
      <c r="R7" s="731"/>
    </row>
    <row r="8" spans="1:18" ht="12.75">
      <c r="A8" s="444" t="s">
        <v>236</v>
      </c>
      <c r="B8" s="7">
        <v>2281</v>
      </c>
      <c r="C8" s="7">
        <v>1864</v>
      </c>
      <c r="D8" s="28">
        <v>2056</v>
      </c>
      <c r="E8" s="8">
        <v>1847</v>
      </c>
      <c r="F8" s="28">
        <v>1625</v>
      </c>
      <c r="G8" s="28">
        <v>1670</v>
      </c>
      <c r="H8" s="28">
        <v>1621</v>
      </c>
      <c r="I8" s="28">
        <v>1665</v>
      </c>
      <c r="J8" s="28">
        <v>1616</v>
      </c>
      <c r="K8" s="244">
        <v>1618</v>
      </c>
      <c r="M8" s="41">
        <v>-0.13197424892703863</v>
      </c>
      <c r="N8" s="130"/>
      <c r="O8" s="730"/>
      <c r="P8" s="730"/>
      <c r="Q8" s="731"/>
      <c r="R8" s="731"/>
    </row>
    <row r="9" spans="1:18" ht="12.75">
      <c r="A9" s="27" t="s">
        <v>5</v>
      </c>
      <c r="B9" s="7">
        <v>645</v>
      </c>
      <c r="C9" s="7">
        <v>509</v>
      </c>
      <c r="D9" s="28">
        <v>508</v>
      </c>
      <c r="E9" s="8">
        <v>540</v>
      </c>
      <c r="F9" s="28">
        <v>548</v>
      </c>
      <c r="G9" s="28">
        <v>538</v>
      </c>
      <c r="H9" s="28">
        <v>530</v>
      </c>
      <c r="I9" s="28">
        <v>534</v>
      </c>
      <c r="J9" s="28">
        <v>473</v>
      </c>
      <c r="K9" s="244">
        <v>543</v>
      </c>
      <c r="M9" s="41">
        <v>6.6797642436149315E-2</v>
      </c>
      <c r="N9" s="130"/>
      <c r="O9" s="730"/>
      <c r="P9" s="730"/>
      <c r="Q9" s="731"/>
      <c r="R9" s="731"/>
    </row>
    <row r="10" spans="1:18" ht="12.75">
      <c r="A10" s="27" t="s">
        <v>2</v>
      </c>
      <c r="B10" s="7">
        <v>2453</v>
      </c>
      <c r="C10" s="7">
        <v>2430</v>
      </c>
      <c r="D10" s="28">
        <v>2701</v>
      </c>
      <c r="E10" s="8">
        <v>2622</v>
      </c>
      <c r="F10" s="28">
        <v>2679</v>
      </c>
      <c r="G10" s="28">
        <v>2514</v>
      </c>
      <c r="H10" s="28">
        <v>2579</v>
      </c>
      <c r="I10" s="28">
        <v>2676</v>
      </c>
      <c r="J10" s="28">
        <v>2755</v>
      </c>
      <c r="K10" s="244">
        <v>2949</v>
      </c>
      <c r="M10" s="41">
        <v>0.21358024691358024</v>
      </c>
      <c r="N10" s="130"/>
      <c r="O10" s="730"/>
      <c r="P10" s="730"/>
      <c r="Q10" s="731"/>
      <c r="R10" s="731"/>
    </row>
    <row r="11" spans="1:18" ht="12.75">
      <c r="A11" s="27" t="s">
        <v>6</v>
      </c>
      <c r="B11" s="7">
        <v>3715</v>
      </c>
      <c r="C11" s="7">
        <v>3190</v>
      </c>
      <c r="D11" s="28">
        <v>3305</v>
      </c>
      <c r="E11" s="8">
        <v>3244</v>
      </c>
      <c r="F11" s="28">
        <v>2634</v>
      </c>
      <c r="G11" s="28">
        <v>2640</v>
      </c>
      <c r="H11" s="28">
        <v>2399</v>
      </c>
      <c r="I11" s="28">
        <v>2368</v>
      </c>
      <c r="J11" s="28">
        <v>2279</v>
      </c>
      <c r="K11" s="244">
        <v>2225</v>
      </c>
      <c r="M11" s="41">
        <v>-0.30250783699059564</v>
      </c>
      <c r="N11" s="130"/>
      <c r="O11" s="730"/>
      <c r="P11" s="730"/>
      <c r="Q11" s="731"/>
      <c r="R11" s="731"/>
    </row>
    <row r="12" spans="1:18" ht="13.5" thickBot="1">
      <c r="A12" s="27" t="s">
        <v>8</v>
      </c>
      <c r="B12" s="124">
        <v>5333</v>
      </c>
      <c r="C12" s="7">
        <v>5274</v>
      </c>
      <c r="D12" s="28">
        <v>5084</v>
      </c>
      <c r="E12" s="8">
        <v>4686</v>
      </c>
      <c r="F12" s="28">
        <v>4351</v>
      </c>
      <c r="G12" s="28">
        <v>4204</v>
      </c>
      <c r="H12" s="28">
        <v>3880</v>
      </c>
      <c r="I12" s="28">
        <v>4078</v>
      </c>
      <c r="J12" s="28">
        <v>3771</v>
      </c>
      <c r="K12" s="244">
        <v>3584</v>
      </c>
      <c r="M12" s="41">
        <v>-0.32043989381873339</v>
      </c>
      <c r="N12" s="130"/>
      <c r="O12" s="730"/>
      <c r="P12" s="730"/>
      <c r="Q12" s="731"/>
      <c r="R12" s="731"/>
    </row>
    <row r="13" spans="1:18" ht="12.75" thickBot="1">
      <c r="A13" s="131" t="s">
        <v>25</v>
      </c>
      <c r="B13" s="118">
        <v>19769</v>
      </c>
      <c r="C13" s="118">
        <v>18232</v>
      </c>
      <c r="D13" s="132">
        <v>19031</v>
      </c>
      <c r="E13" s="118">
        <v>18103</v>
      </c>
      <c r="F13" s="118">
        <v>16847</v>
      </c>
      <c r="G13" s="118">
        <v>16827</v>
      </c>
      <c r="H13" s="118">
        <v>16039</v>
      </c>
      <c r="I13" s="118">
        <v>16455</v>
      </c>
      <c r="J13" s="118">
        <v>16069</v>
      </c>
      <c r="K13" s="226">
        <v>16398</v>
      </c>
      <c r="M13" s="352">
        <v>-0.10059236507240017</v>
      </c>
      <c r="O13" s="730"/>
      <c r="P13" s="730"/>
      <c r="Q13" s="730"/>
      <c r="R13" s="731"/>
    </row>
    <row r="14" spans="1:18">
      <c r="A14" s="33" t="s">
        <v>42</v>
      </c>
      <c r="N14" s="9"/>
      <c r="O14" s="730"/>
      <c r="P14" s="730"/>
      <c r="Q14" s="730"/>
      <c r="R14" s="730"/>
    </row>
    <row r="15" spans="1:18">
      <c r="A15" s="32" t="s">
        <v>217</v>
      </c>
      <c r="O15" s="730"/>
      <c r="P15" s="730"/>
      <c r="Q15" s="730"/>
      <c r="R15" s="730"/>
    </row>
    <row r="16" spans="1:18" ht="10.5" customHeight="1">
      <c r="A16" s="26"/>
      <c r="M16" s="5"/>
      <c r="O16" s="730"/>
      <c r="P16" s="730"/>
      <c r="Q16" s="730"/>
      <c r="R16" s="730"/>
    </row>
    <row r="17" spans="1:18" ht="38.25" customHeight="1">
      <c r="A17" s="616" t="s">
        <v>346</v>
      </c>
      <c r="B17" s="197" t="s">
        <v>93</v>
      </c>
      <c r="C17" s="197" t="s">
        <v>95</v>
      </c>
      <c r="D17" s="197" t="s">
        <v>96</v>
      </c>
      <c r="E17" s="197" t="s">
        <v>97</v>
      </c>
      <c r="F17" s="197" t="s">
        <v>100</v>
      </c>
      <c r="G17" s="197" t="s">
        <v>114</v>
      </c>
      <c r="H17" s="197" t="s">
        <v>115</v>
      </c>
      <c r="I17" s="197" t="s">
        <v>203</v>
      </c>
      <c r="J17" s="197" t="s">
        <v>204</v>
      </c>
      <c r="K17" s="197" t="s">
        <v>206</v>
      </c>
      <c r="M17" s="198" t="s">
        <v>229</v>
      </c>
      <c r="O17" s="730"/>
      <c r="P17" s="730"/>
      <c r="Q17" s="730"/>
      <c r="R17" s="730"/>
    </row>
    <row r="18" spans="1:18">
      <c r="A18" s="119" t="s">
        <v>23</v>
      </c>
      <c r="B18" s="120">
        <v>7623</v>
      </c>
      <c r="C18" s="121">
        <v>6829</v>
      </c>
      <c r="D18" s="121">
        <v>7433</v>
      </c>
      <c r="E18" s="121">
        <v>7011</v>
      </c>
      <c r="F18" s="121">
        <v>6635</v>
      </c>
      <c r="G18" s="121">
        <v>6931</v>
      </c>
      <c r="H18" s="121">
        <v>6651</v>
      </c>
      <c r="I18" s="121">
        <v>6799</v>
      </c>
      <c r="J18" s="121">
        <v>6791</v>
      </c>
      <c r="K18" s="121">
        <v>7097</v>
      </c>
      <c r="M18" s="41">
        <v>3.9244398887099137E-2</v>
      </c>
      <c r="O18" s="730"/>
      <c r="P18" s="730"/>
      <c r="Q18" s="730"/>
      <c r="R18" s="731"/>
    </row>
    <row r="19" spans="1:18">
      <c r="A19" s="80" t="s">
        <v>28</v>
      </c>
      <c r="B19" s="82">
        <v>9048</v>
      </c>
      <c r="C19" s="82">
        <v>8464</v>
      </c>
      <c r="D19" s="82">
        <v>8389</v>
      </c>
      <c r="E19" s="82">
        <v>7930</v>
      </c>
      <c r="F19" s="82">
        <v>6985</v>
      </c>
      <c r="G19" s="82">
        <v>6844</v>
      </c>
      <c r="H19" s="82">
        <v>6279</v>
      </c>
      <c r="I19" s="82">
        <v>6446</v>
      </c>
      <c r="J19" s="82">
        <v>6050</v>
      </c>
      <c r="K19" s="82">
        <v>5809</v>
      </c>
      <c r="M19" s="41">
        <v>-0.31368147448015121</v>
      </c>
      <c r="O19" s="730"/>
      <c r="P19" s="730"/>
      <c r="Q19" s="730"/>
      <c r="R19" s="731"/>
    </row>
    <row r="20" spans="1:18" ht="12.75" thickBot="1">
      <c r="A20" s="122" t="s">
        <v>27</v>
      </c>
      <c r="B20" s="123">
        <v>3098</v>
      </c>
      <c r="C20" s="124">
        <v>2939</v>
      </c>
      <c r="D20" s="124">
        <v>3209</v>
      </c>
      <c r="E20" s="124">
        <v>3162</v>
      </c>
      <c r="F20" s="124">
        <v>3227</v>
      </c>
      <c r="G20" s="124">
        <v>3052</v>
      </c>
      <c r="H20" s="124">
        <v>3109</v>
      </c>
      <c r="I20" s="124">
        <v>3210</v>
      </c>
      <c r="J20" s="124">
        <v>3228</v>
      </c>
      <c r="K20" s="124">
        <v>3492</v>
      </c>
      <c r="M20" s="381">
        <v>0.18815923783599864</v>
      </c>
      <c r="O20" s="730"/>
      <c r="P20" s="730"/>
      <c r="Q20" s="730"/>
      <c r="R20" s="731"/>
    </row>
    <row r="21" spans="1:18" ht="12.75" thickBot="1">
      <c r="A21" s="126" t="s">
        <v>25</v>
      </c>
      <c r="B21" s="127">
        <v>19769</v>
      </c>
      <c r="C21" s="128">
        <v>18232</v>
      </c>
      <c r="D21" s="128">
        <v>19031</v>
      </c>
      <c r="E21" s="128">
        <v>18103</v>
      </c>
      <c r="F21" s="128">
        <v>16847</v>
      </c>
      <c r="G21" s="128">
        <v>16827</v>
      </c>
      <c r="H21" s="128">
        <v>16039</v>
      </c>
      <c r="I21" s="128">
        <v>16455</v>
      </c>
      <c r="J21" s="128">
        <v>16069</v>
      </c>
      <c r="K21" s="128">
        <v>16398</v>
      </c>
      <c r="M21" s="352">
        <v>-0.10059236507240017</v>
      </c>
      <c r="O21" s="730"/>
      <c r="P21" s="730"/>
      <c r="Q21" s="730"/>
      <c r="R21" s="731"/>
    </row>
    <row r="22" spans="1:18">
      <c r="A22" s="24" t="s">
        <v>43</v>
      </c>
      <c r="M22" s="5"/>
      <c r="O22" s="730"/>
      <c r="P22" s="730"/>
      <c r="Q22" s="730"/>
      <c r="R22" s="730"/>
    </row>
    <row r="23" spans="1:18">
      <c r="A23" s="26" t="s">
        <v>217</v>
      </c>
      <c r="M23" s="5"/>
      <c r="O23" s="730"/>
      <c r="P23" s="730"/>
      <c r="Q23" s="730"/>
      <c r="R23" s="730"/>
    </row>
    <row r="24" spans="1:18">
      <c r="L24" s="15"/>
    </row>
    <row r="25" spans="1:18" ht="12.75">
      <c r="L25" s="14"/>
    </row>
    <row r="26" spans="1:18" ht="12.75">
      <c r="L26" s="14"/>
    </row>
    <row r="27" spans="1:18" ht="12.75">
      <c r="L27" s="14"/>
    </row>
    <row r="31" spans="1:18" ht="12.75">
      <c r="L31" s="6"/>
    </row>
    <row r="58" spans="13:16">
      <c r="M58" s="5"/>
      <c r="P58" s="5"/>
    </row>
  </sheetData>
  <mergeCells count="1">
    <mergeCell ref="R1:R2"/>
  </mergeCells>
  <pageMargins left="0.23622047244094491" right="0.23622047244094491" top="0.74803149606299213" bottom="0.74803149606299213" header="0" footer="0"/>
  <pageSetup paperSize="9" scale="6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pageSetUpPr fitToPage="1"/>
  </sheetPr>
  <dimension ref="A1:X48"/>
  <sheetViews>
    <sheetView showGridLines="0" zoomScaleNormal="100" workbookViewId="0"/>
  </sheetViews>
  <sheetFormatPr baseColWidth="10" defaultColWidth="9.140625" defaultRowHeight="12"/>
  <cols>
    <col min="1" max="1" width="34.5703125" style="4" customWidth="1"/>
    <col min="2" max="9" width="6.140625" style="4" customWidth="1"/>
    <col min="10" max="14" width="5.85546875" style="4" customWidth="1"/>
    <col min="15" max="15" width="13" style="4" customWidth="1"/>
    <col min="16" max="16" width="7.5703125" style="4" bestFit="1" customWidth="1"/>
    <col min="17" max="18" width="9.140625" style="4"/>
    <col min="19" max="19" width="17.28515625" style="4" customWidth="1"/>
    <col min="20" max="20" width="9.140625" style="4"/>
    <col min="21" max="21" width="17.28515625" style="4" customWidth="1"/>
    <col min="22" max="16384" width="9.140625" style="4"/>
  </cols>
  <sheetData>
    <row r="1" spans="1:24" ht="18" customHeight="1">
      <c r="A1" s="3" t="s">
        <v>157</v>
      </c>
      <c r="N1" s="137" t="s">
        <v>91</v>
      </c>
      <c r="O1"/>
      <c r="R1" s="730"/>
      <c r="S1" s="730"/>
      <c r="T1" s="730"/>
      <c r="U1" s="730"/>
      <c r="V1" s="730"/>
      <c r="W1" s="730"/>
      <c r="X1" s="730"/>
    </row>
    <row r="2" spans="1:24" ht="36" customHeight="1">
      <c r="A2" s="200" t="s">
        <v>337</v>
      </c>
      <c r="B2" s="197" t="s">
        <v>93</v>
      </c>
      <c r="C2" s="197" t="s">
        <v>94</v>
      </c>
      <c r="D2" s="197" t="s">
        <v>95</v>
      </c>
      <c r="E2" s="197" t="s">
        <v>96</v>
      </c>
      <c r="F2" s="197" t="s">
        <v>97</v>
      </c>
      <c r="G2" s="197" t="s">
        <v>98</v>
      </c>
      <c r="H2" s="197" t="s">
        <v>99</v>
      </c>
      <c r="I2" s="197" t="s">
        <v>100</v>
      </c>
      <c r="J2" s="197" t="s">
        <v>113</v>
      </c>
      <c r="K2" s="197" t="s">
        <v>116</v>
      </c>
      <c r="L2" s="240" t="s">
        <v>199</v>
      </c>
      <c r="M2" s="240" t="s">
        <v>200</v>
      </c>
      <c r="N2" s="240" t="s">
        <v>205</v>
      </c>
      <c r="O2" s="201" t="s">
        <v>340</v>
      </c>
      <c r="P2" s="5"/>
      <c r="R2" s="730"/>
      <c r="S2" s="747"/>
      <c r="T2" s="730"/>
      <c r="U2" s="747"/>
      <c r="V2" s="730"/>
      <c r="W2" s="730"/>
      <c r="X2" s="730"/>
    </row>
    <row r="3" spans="1:24">
      <c r="A3" s="27" t="s">
        <v>3</v>
      </c>
      <c r="B3" s="428">
        <v>26.229508196721312</v>
      </c>
      <c r="C3" s="428">
        <v>25.447042640990368</v>
      </c>
      <c r="D3" s="428">
        <v>29.065743944636679</v>
      </c>
      <c r="E3" s="428">
        <v>29.667149059334296</v>
      </c>
      <c r="F3" s="432">
        <v>26.166902404526166</v>
      </c>
      <c r="G3" s="428">
        <v>24.006622516556291</v>
      </c>
      <c r="H3" s="428">
        <v>26.02291325695581</v>
      </c>
      <c r="I3" s="422">
        <v>24.473257698541328</v>
      </c>
      <c r="J3" s="422">
        <v>24</v>
      </c>
      <c r="K3" s="445">
        <v>23.237179487179489</v>
      </c>
      <c r="L3" s="445">
        <v>23.447204968944099</v>
      </c>
      <c r="M3" s="446">
        <v>20.396600566572236</v>
      </c>
      <c r="N3" s="446">
        <v>21.458625525946704</v>
      </c>
      <c r="O3" s="447">
        <v>-7.6071184186899758</v>
      </c>
      <c r="R3" s="730"/>
      <c r="S3" s="747"/>
      <c r="T3" s="730"/>
      <c r="U3" s="747"/>
      <c r="V3" s="730"/>
      <c r="W3" s="730"/>
      <c r="X3" s="730"/>
    </row>
    <row r="4" spans="1:24">
      <c r="A4" s="27" t="s">
        <v>4</v>
      </c>
      <c r="B4" s="428">
        <v>27.253218884120173</v>
      </c>
      <c r="C4" s="428">
        <v>24.923702950152592</v>
      </c>
      <c r="D4" s="428">
        <v>27.708095781071833</v>
      </c>
      <c r="E4" s="428">
        <v>26.195219123505975</v>
      </c>
      <c r="F4" s="432">
        <v>30.208333333333332</v>
      </c>
      <c r="G4" s="428">
        <v>28.388473852721454</v>
      </c>
      <c r="H4" s="428">
        <v>29.221435793731043</v>
      </c>
      <c r="I4" s="428">
        <v>27.291452111225539</v>
      </c>
      <c r="J4" s="428">
        <v>29.108485499462944</v>
      </c>
      <c r="K4" s="429">
        <v>26.423200859291086</v>
      </c>
      <c r="L4" s="429">
        <v>29.812438302073051</v>
      </c>
      <c r="M4" s="428">
        <v>27.013752455795675</v>
      </c>
      <c r="N4" s="428">
        <v>28.623188405797102</v>
      </c>
      <c r="O4" s="447">
        <v>0.91509262472526665</v>
      </c>
      <c r="R4" s="730"/>
      <c r="S4" s="731"/>
      <c r="T4" s="732"/>
      <c r="U4" s="731"/>
      <c r="V4" s="732"/>
      <c r="W4" s="730"/>
      <c r="X4" s="730"/>
    </row>
    <row r="5" spans="1:24">
      <c r="A5" s="27" t="s">
        <v>7</v>
      </c>
      <c r="B5" s="428">
        <v>42.603550295857993</v>
      </c>
      <c r="C5" s="428">
        <v>42.666666666666671</v>
      </c>
      <c r="D5" s="428">
        <v>43.120805369127517</v>
      </c>
      <c r="E5" s="428">
        <v>43.168604651162788</v>
      </c>
      <c r="F5" s="432">
        <v>38.788870703764324</v>
      </c>
      <c r="G5" s="428">
        <v>39.89547038327526</v>
      </c>
      <c r="H5" s="428">
        <v>42.990654205607477</v>
      </c>
      <c r="I5" s="428">
        <v>39.534883720930232</v>
      </c>
      <c r="J5" s="428">
        <v>37.567084078711986</v>
      </c>
      <c r="K5" s="429">
        <v>40.10889292196007</v>
      </c>
      <c r="L5" s="429">
        <v>42.979452054794521</v>
      </c>
      <c r="M5" s="428">
        <v>41.235059760956176</v>
      </c>
      <c r="N5" s="428">
        <v>41.12903225806452</v>
      </c>
      <c r="O5" s="447">
        <v>-1.9917731110629999</v>
      </c>
      <c r="R5" s="730"/>
      <c r="S5" s="731"/>
      <c r="T5" s="732"/>
      <c r="U5" s="731"/>
      <c r="V5" s="732"/>
      <c r="W5" s="730"/>
      <c r="X5" s="730"/>
    </row>
    <row r="6" spans="1:24">
      <c r="A6" s="27" t="s">
        <v>24</v>
      </c>
      <c r="B6" s="428">
        <v>44.113029827315543</v>
      </c>
      <c r="C6" s="428">
        <v>43.865030674846629</v>
      </c>
      <c r="D6" s="428">
        <v>42.323651452282157</v>
      </c>
      <c r="E6" s="428">
        <v>46.250986582478291</v>
      </c>
      <c r="F6" s="432">
        <v>43.352601156069362</v>
      </c>
      <c r="G6" s="428">
        <v>44.416243654822338</v>
      </c>
      <c r="H6" s="428">
        <v>41.171403962101635</v>
      </c>
      <c r="I6" s="428">
        <v>43.576388888888893</v>
      </c>
      <c r="J6" s="428">
        <v>46.672144617912906</v>
      </c>
      <c r="K6" s="429">
        <v>43.811881188118811</v>
      </c>
      <c r="L6" s="429">
        <v>47.669305189094111</v>
      </c>
      <c r="M6" s="428">
        <v>44.95335029686175</v>
      </c>
      <c r="N6" s="428">
        <v>45.963756177924218</v>
      </c>
      <c r="O6" s="447">
        <v>3.6401047256420629</v>
      </c>
      <c r="R6" s="730"/>
      <c r="S6" s="731"/>
      <c r="T6" s="732"/>
      <c r="U6" s="731"/>
      <c r="V6" s="732"/>
      <c r="W6" s="730"/>
      <c r="X6" s="730"/>
    </row>
    <row r="7" spans="1:24">
      <c r="A7" s="27" t="s">
        <v>9</v>
      </c>
      <c r="B7" s="428">
        <v>26.216216216216214</v>
      </c>
      <c r="C7" s="428">
        <v>27.588235294117645</v>
      </c>
      <c r="D7" s="428">
        <v>26.506729081334115</v>
      </c>
      <c r="E7" s="428">
        <v>26.577880718008107</v>
      </c>
      <c r="F7" s="432">
        <v>26.388059701492537</v>
      </c>
      <c r="G7" s="428">
        <v>26.405867970660147</v>
      </c>
      <c r="H7" s="428">
        <v>28.388598022105878</v>
      </c>
      <c r="I7" s="428">
        <v>29.222676797194623</v>
      </c>
      <c r="J7" s="428">
        <v>29.254201680672271</v>
      </c>
      <c r="K7" s="429">
        <v>29.964953271028037</v>
      </c>
      <c r="L7" s="429">
        <v>31.321184510250571</v>
      </c>
      <c r="M7" s="428">
        <v>28.248587570621471</v>
      </c>
      <c r="N7" s="428">
        <v>28.227571115973742</v>
      </c>
      <c r="O7" s="447">
        <v>1.7208420346396303</v>
      </c>
      <c r="R7" s="730"/>
      <c r="S7" s="731"/>
      <c r="T7" s="732"/>
      <c r="U7" s="731"/>
      <c r="V7" s="732"/>
      <c r="W7" s="730"/>
      <c r="X7" s="730"/>
    </row>
    <row r="8" spans="1:24">
      <c r="A8" s="444" t="s">
        <v>236</v>
      </c>
      <c r="B8" s="428">
        <v>24.813678211310826</v>
      </c>
      <c r="C8" s="428">
        <v>27.051671732522799</v>
      </c>
      <c r="D8" s="428">
        <v>24.731759656652361</v>
      </c>
      <c r="E8" s="428">
        <v>26.410505836575876</v>
      </c>
      <c r="F8" s="432">
        <v>27.612344342176502</v>
      </c>
      <c r="G8" s="428">
        <v>23.861766319253977</v>
      </c>
      <c r="H8" s="428">
        <v>25.215252152521529</v>
      </c>
      <c r="I8" s="428">
        <v>24.430769230769229</v>
      </c>
      <c r="J8" s="428">
        <v>26.167664670658681</v>
      </c>
      <c r="K8" s="429">
        <v>27.328809376927822</v>
      </c>
      <c r="L8" s="429">
        <v>25.705705705705707</v>
      </c>
      <c r="M8" s="428">
        <v>25.185643564356436</v>
      </c>
      <c r="N8" s="428">
        <v>24.41285537700865</v>
      </c>
      <c r="O8" s="447">
        <v>-0.3189042796437086</v>
      </c>
      <c r="R8" s="730"/>
      <c r="S8" s="731"/>
      <c r="T8" s="732"/>
      <c r="U8" s="731"/>
      <c r="V8" s="732"/>
      <c r="W8" s="730"/>
      <c r="X8" s="730"/>
    </row>
    <row r="9" spans="1:24">
      <c r="A9" s="27" t="s">
        <v>5</v>
      </c>
      <c r="B9" s="428">
        <v>53.798449612403097</v>
      </c>
      <c r="C9" s="428">
        <v>56.710775047258977</v>
      </c>
      <c r="D9" s="428">
        <v>53.241650294695489</v>
      </c>
      <c r="E9" s="428">
        <v>57.874015748031496</v>
      </c>
      <c r="F9" s="432">
        <v>53.333333333333336</v>
      </c>
      <c r="G9" s="428">
        <v>54.430379746835442</v>
      </c>
      <c r="H9" s="428">
        <v>51.816443594646266</v>
      </c>
      <c r="I9" s="428">
        <v>52.919708029197075</v>
      </c>
      <c r="J9" s="428">
        <v>51.301115241635685</v>
      </c>
      <c r="K9" s="429">
        <v>52.452830188679243</v>
      </c>
      <c r="L9" s="429">
        <v>52.996254681647933</v>
      </c>
      <c r="M9" s="428">
        <v>57.082452431289646</v>
      </c>
      <c r="N9" s="428">
        <v>53.038674033149171</v>
      </c>
      <c r="O9" s="447">
        <v>-0.20297626154631709</v>
      </c>
      <c r="R9" s="730"/>
      <c r="S9" s="731"/>
      <c r="T9" s="732"/>
      <c r="U9" s="731"/>
      <c r="V9" s="732"/>
      <c r="W9" s="730"/>
      <c r="X9" s="730"/>
    </row>
    <row r="10" spans="1:24">
      <c r="A10" s="27" t="s">
        <v>2</v>
      </c>
      <c r="B10" s="428">
        <v>55.442315532001629</v>
      </c>
      <c r="C10" s="428">
        <v>55.07633587786259</v>
      </c>
      <c r="D10" s="428">
        <v>55.843621399176953</v>
      </c>
      <c r="E10" s="428">
        <v>56.053313587560162</v>
      </c>
      <c r="F10" s="432">
        <v>57.398932112890918</v>
      </c>
      <c r="G10" s="428">
        <v>57.952398942198712</v>
      </c>
      <c r="H10" s="428">
        <v>56.687662097072987</v>
      </c>
      <c r="I10" s="428">
        <v>58.118701007838744</v>
      </c>
      <c r="J10" s="428">
        <v>58.750994431185369</v>
      </c>
      <c r="K10" s="429">
        <v>57.502908103916248</v>
      </c>
      <c r="L10" s="429">
        <v>57.959641255605376</v>
      </c>
      <c r="M10" s="428">
        <v>58.511796733212343</v>
      </c>
      <c r="N10" s="428">
        <v>60.122075279755848</v>
      </c>
      <c r="O10" s="447">
        <v>4.2784538805788923</v>
      </c>
      <c r="R10" s="730"/>
      <c r="S10" s="731"/>
      <c r="T10" s="732"/>
      <c r="U10" s="731"/>
      <c r="V10" s="732"/>
      <c r="W10" s="730"/>
      <c r="X10" s="730"/>
    </row>
    <row r="11" spans="1:24">
      <c r="A11" s="27" t="s">
        <v>6</v>
      </c>
      <c r="B11" s="428">
        <v>48.647125140924466</v>
      </c>
      <c r="C11" s="428">
        <v>48.712241653418126</v>
      </c>
      <c r="D11" s="428">
        <v>50.532915360501562</v>
      </c>
      <c r="E11" s="428">
        <v>48.108925869894101</v>
      </c>
      <c r="F11" s="432">
        <v>49.106041923551167</v>
      </c>
      <c r="G11" s="428">
        <v>48.404616429056347</v>
      </c>
      <c r="H11" s="428">
        <v>47.529169526424155</v>
      </c>
      <c r="I11" s="428">
        <v>48.253606681852695</v>
      </c>
      <c r="J11" s="428">
        <v>49.659090909090907</v>
      </c>
      <c r="K11" s="429">
        <v>48.47853272196749</v>
      </c>
      <c r="L11" s="429">
        <v>48.141891891891895</v>
      </c>
      <c r="M11" s="428">
        <v>49.583150504607282</v>
      </c>
      <c r="N11" s="428">
        <v>50.247191011235955</v>
      </c>
      <c r="O11" s="447">
        <v>-0.28572434926560364</v>
      </c>
      <c r="R11" s="730"/>
      <c r="S11" s="731"/>
      <c r="T11" s="732"/>
      <c r="U11" s="731"/>
      <c r="V11" s="732"/>
      <c r="W11" s="730"/>
      <c r="X11" s="730"/>
    </row>
    <row r="12" spans="1:24" ht="12.75" thickBot="1">
      <c r="A12" s="27" t="s">
        <v>8</v>
      </c>
      <c r="B12" s="433">
        <v>58.085145258541935</v>
      </c>
      <c r="C12" s="428">
        <v>57.542825566402655</v>
      </c>
      <c r="D12" s="428">
        <v>58.039438756162312</v>
      </c>
      <c r="E12" s="428">
        <v>57.258064516129039</v>
      </c>
      <c r="F12" s="432">
        <v>58.087921468203163</v>
      </c>
      <c r="G12" s="428">
        <v>57.4678981752647</v>
      </c>
      <c r="H12" s="428">
        <v>57.589591417484598</v>
      </c>
      <c r="I12" s="428">
        <v>57.38910595265456</v>
      </c>
      <c r="J12" s="428">
        <v>57.373929590865849</v>
      </c>
      <c r="K12" s="429">
        <v>56.75257731958763</v>
      </c>
      <c r="L12" s="429">
        <v>56.74350171652771</v>
      </c>
      <c r="M12" s="433">
        <v>55.926809864757352</v>
      </c>
      <c r="N12" s="433">
        <v>58.175223214285708</v>
      </c>
      <c r="O12" s="447">
        <v>0.13578445812340023</v>
      </c>
      <c r="R12" s="730"/>
      <c r="S12" s="731"/>
      <c r="T12" s="732"/>
      <c r="U12" s="731"/>
      <c r="V12" s="732"/>
      <c r="W12" s="730"/>
      <c r="X12" s="730"/>
    </row>
    <row r="13" spans="1:24" ht="12.75" thickBot="1">
      <c r="A13" s="131" t="s">
        <v>25</v>
      </c>
      <c r="B13" s="437">
        <v>45.227376195052862</v>
      </c>
      <c r="C13" s="437">
        <v>45.547909498488167</v>
      </c>
      <c r="D13" s="437">
        <v>46.034444931987714</v>
      </c>
      <c r="E13" s="437">
        <v>45.515212022489621</v>
      </c>
      <c r="F13" s="437">
        <v>45.832182511185991</v>
      </c>
      <c r="G13" s="437">
        <v>45.19175066620322</v>
      </c>
      <c r="H13" s="437">
        <v>45.244200955822357</v>
      </c>
      <c r="I13" s="437">
        <v>45.414613877841752</v>
      </c>
      <c r="J13" s="437">
        <v>45.611220062993993</v>
      </c>
      <c r="K13" s="448">
        <v>45.046449279880292</v>
      </c>
      <c r="L13" s="449">
        <v>45.651777575205102</v>
      </c>
      <c r="M13" s="449">
        <v>44.707200199141205</v>
      </c>
      <c r="N13" s="448">
        <v>45.475057933894377</v>
      </c>
      <c r="O13" s="450">
        <v>-0.55938699809333636</v>
      </c>
      <c r="R13" s="730"/>
      <c r="S13" s="731"/>
      <c r="T13" s="732"/>
      <c r="U13" s="731"/>
      <c r="V13" s="732"/>
      <c r="W13" s="730"/>
      <c r="X13" s="730"/>
    </row>
    <row r="14" spans="1:24">
      <c r="A14" s="33" t="s">
        <v>42</v>
      </c>
      <c r="O14" s="9"/>
      <c r="R14" s="730"/>
      <c r="S14" s="731"/>
      <c r="T14" s="732"/>
      <c r="U14" s="731"/>
      <c r="V14" s="732"/>
      <c r="W14" s="730"/>
      <c r="X14" s="730"/>
    </row>
    <row r="15" spans="1:24">
      <c r="A15" s="32" t="s">
        <v>217</v>
      </c>
      <c r="B15" s="146"/>
      <c r="C15" s="146"/>
      <c r="D15" s="146"/>
      <c r="E15" s="146"/>
      <c r="F15" s="146"/>
      <c r="G15" s="146"/>
      <c r="H15" s="146"/>
      <c r="I15" s="146"/>
      <c r="J15" s="146"/>
      <c r="K15" s="146"/>
      <c r="L15" s="146"/>
      <c r="M15" s="146"/>
      <c r="N15" s="146"/>
      <c r="R15" s="730"/>
      <c r="S15" s="730"/>
      <c r="T15" s="730"/>
      <c r="U15" s="730"/>
      <c r="V15" s="732"/>
      <c r="W15" s="730"/>
      <c r="X15" s="730"/>
    </row>
    <row r="16" spans="1:24" customFormat="1" ht="15">
      <c r="A16" s="26"/>
      <c r="B16" s="4"/>
      <c r="C16" s="4"/>
      <c r="D16" s="4"/>
      <c r="E16" s="4"/>
      <c r="F16" s="4"/>
      <c r="G16" s="4"/>
      <c r="H16" s="4"/>
      <c r="I16" s="4"/>
      <c r="J16" s="4"/>
      <c r="K16" s="4"/>
      <c r="L16" s="4"/>
      <c r="M16" s="4"/>
      <c r="N16" s="4"/>
      <c r="O16" s="4"/>
      <c r="P16" s="4"/>
      <c r="R16" s="733"/>
      <c r="S16" s="733"/>
      <c r="T16" s="733"/>
      <c r="U16" s="730"/>
      <c r="V16" s="732"/>
      <c r="W16" s="733"/>
      <c r="X16" s="733"/>
    </row>
    <row r="17" spans="1:24" ht="12.75">
      <c r="A17" s="143" t="s">
        <v>197</v>
      </c>
      <c r="O17" s="5"/>
      <c r="R17" s="730"/>
      <c r="S17" s="730"/>
      <c r="T17" s="730"/>
      <c r="U17" s="730"/>
      <c r="V17" s="732"/>
      <c r="W17" s="730"/>
      <c r="X17" s="730"/>
    </row>
    <row r="18" spans="1:24" customFormat="1" ht="32.25" customHeight="1">
      <c r="A18" s="200" t="s">
        <v>347</v>
      </c>
      <c r="B18" s="197" t="s">
        <v>93</v>
      </c>
      <c r="C18" s="197" t="s">
        <v>94</v>
      </c>
      <c r="D18" s="197" t="s">
        <v>95</v>
      </c>
      <c r="E18" s="197" t="s">
        <v>96</v>
      </c>
      <c r="F18" s="197" t="s">
        <v>97</v>
      </c>
      <c r="G18" s="197" t="s">
        <v>98</v>
      </c>
      <c r="H18" s="197" t="s">
        <v>99</v>
      </c>
      <c r="I18" s="197" t="s">
        <v>100</v>
      </c>
      <c r="J18" s="197" t="s">
        <v>113</v>
      </c>
      <c r="K18" s="197" t="s">
        <v>116</v>
      </c>
      <c r="L18" s="240" t="s">
        <v>199</v>
      </c>
      <c r="M18" s="240" t="s">
        <v>200</v>
      </c>
      <c r="N18" s="225" t="s">
        <v>205</v>
      </c>
      <c r="O18" s="5"/>
      <c r="P18" s="4"/>
      <c r="R18" s="733"/>
      <c r="S18" s="733"/>
      <c r="T18" s="733"/>
      <c r="U18" s="730"/>
      <c r="V18" s="732"/>
      <c r="W18" s="733"/>
      <c r="X18" s="733"/>
    </row>
    <row r="19" spans="1:24" customFormat="1" ht="15">
      <c r="A19" s="27" t="s">
        <v>3</v>
      </c>
      <c r="B19" s="28">
        <v>160</v>
      </c>
      <c r="C19" s="28">
        <v>185.7634112792297</v>
      </c>
      <c r="D19" s="28">
        <v>168</v>
      </c>
      <c r="E19" s="28">
        <v>205</v>
      </c>
      <c r="F19" s="29">
        <v>185</v>
      </c>
      <c r="G19" s="28">
        <v>145</v>
      </c>
      <c r="H19" s="28">
        <v>159</v>
      </c>
      <c r="I19" s="115">
        <v>151</v>
      </c>
      <c r="J19" s="115">
        <v>156</v>
      </c>
      <c r="K19" s="232">
        <v>145</v>
      </c>
      <c r="L19" s="232">
        <v>151</v>
      </c>
      <c r="M19" s="227">
        <v>144</v>
      </c>
      <c r="N19" s="244">
        <v>153</v>
      </c>
      <c r="O19" s="4"/>
      <c r="P19" s="4"/>
      <c r="R19" s="734"/>
      <c r="S19" s="735"/>
      <c r="T19" s="733"/>
      <c r="U19" s="731"/>
      <c r="V19" s="732"/>
      <c r="W19" s="733"/>
      <c r="X19" s="733"/>
    </row>
    <row r="20" spans="1:24" customFormat="1" ht="15">
      <c r="A20" s="27" t="s">
        <v>4</v>
      </c>
      <c r="B20" s="28">
        <v>254</v>
      </c>
      <c r="C20" s="28">
        <v>245.99694811800609</v>
      </c>
      <c r="D20" s="28">
        <v>242.99999999999997</v>
      </c>
      <c r="E20" s="28">
        <v>263</v>
      </c>
      <c r="F20" s="29">
        <v>290</v>
      </c>
      <c r="G20" s="28">
        <v>266.00000000000006</v>
      </c>
      <c r="H20" s="28">
        <v>289</v>
      </c>
      <c r="I20" s="28">
        <v>264.99999999999994</v>
      </c>
      <c r="J20" s="28">
        <v>271</v>
      </c>
      <c r="K20" s="229">
        <v>246</v>
      </c>
      <c r="L20" s="229">
        <v>302</v>
      </c>
      <c r="M20" s="28">
        <v>275</v>
      </c>
      <c r="N20" s="244">
        <v>316</v>
      </c>
      <c r="O20" s="4"/>
      <c r="P20" s="4"/>
      <c r="R20" s="734"/>
      <c r="S20" s="735"/>
      <c r="T20" s="733"/>
      <c r="U20" s="731"/>
      <c r="V20" s="732"/>
      <c r="W20" s="733"/>
      <c r="X20" s="733"/>
    </row>
    <row r="21" spans="1:24" customFormat="1" ht="15">
      <c r="A21" s="27" t="s">
        <v>7</v>
      </c>
      <c r="B21" s="28">
        <v>288.00000000000006</v>
      </c>
      <c r="C21" s="28">
        <v>257.28000000000003</v>
      </c>
      <c r="D21" s="28">
        <v>257</v>
      </c>
      <c r="E21" s="28">
        <v>296.99999999999994</v>
      </c>
      <c r="F21" s="29">
        <v>237.00000000000003</v>
      </c>
      <c r="G21" s="28">
        <v>229</v>
      </c>
      <c r="H21" s="28">
        <v>230</v>
      </c>
      <c r="I21" s="28">
        <v>221</v>
      </c>
      <c r="J21" s="28">
        <v>210</v>
      </c>
      <c r="K21" s="229">
        <v>221</v>
      </c>
      <c r="L21" s="229">
        <v>251</v>
      </c>
      <c r="M21" s="28">
        <v>207</v>
      </c>
      <c r="N21" s="244">
        <v>255</v>
      </c>
      <c r="O21" s="4"/>
      <c r="P21" s="4"/>
      <c r="R21" s="734"/>
      <c r="S21" s="735"/>
      <c r="T21" s="733"/>
      <c r="U21" s="731"/>
      <c r="V21" s="732"/>
      <c r="W21" s="733"/>
      <c r="X21" s="733"/>
    </row>
    <row r="22" spans="1:24" customFormat="1" ht="15">
      <c r="A22" s="27" t="s">
        <v>24</v>
      </c>
      <c r="B22" s="28">
        <v>562</v>
      </c>
      <c r="C22" s="28">
        <v>574.19325153374234</v>
      </c>
      <c r="D22" s="28">
        <v>510</v>
      </c>
      <c r="E22" s="28">
        <v>585.99999999999989</v>
      </c>
      <c r="F22" s="29">
        <v>525</v>
      </c>
      <c r="G22" s="28">
        <v>525.00000000000011</v>
      </c>
      <c r="H22" s="28">
        <v>478</v>
      </c>
      <c r="I22" s="28">
        <v>502.00000000000006</v>
      </c>
      <c r="J22" s="28">
        <v>568</v>
      </c>
      <c r="K22" s="229">
        <v>531</v>
      </c>
      <c r="L22" s="229">
        <v>542</v>
      </c>
      <c r="M22" s="28">
        <v>530</v>
      </c>
      <c r="N22" s="244">
        <v>558</v>
      </c>
      <c r="O22" s="4"/>
      <c r="P22" s="4"/>
      <c r="R22" s="734"/>
      <c r="S22" s="735"/>
      <c r="T22" s="733"/>
      <c r="U22" s="731"/>
      <c r="V22" s="732"/>
      <c r="W22" s="733"/>
      <c r="X22" s="733"/>
    </row>
    <row r="23" spans="1:24" customFormat="1" ht="15">
      <c r="A23" s="27" t="s">
        <v>9</v>
      </c>
      <c r="B23" s="28">
        <v>484.99999999999994</v>
      </c>
      <c r="C23" s="28">
        <v>470.93117647058818</v>
      </c>
      <c r="D23" s="28">
        <v>453</v>
      </c>
      <c r="E23" s="28">
        <v>459</v>
      </c>
      <c r="F23" s="29">
        <v>442</v>
      </c>
      <c r="G23" s="28">
        <v>432</v>
      </c>
      <c r="H23" s="28">
        <v>488.00000000000006</v>
      </c>
      <c r="I23" s="28">
        <v>500</v>
      </c>
      <c r="J23" s="28">
        <v>557</v>
      </c>
      <c r="K23" s="229">
        <v>513</v>
      </c>
      <c r="L23" s="229">
        <v>550</v>
      </c>
      <c r="M23" s="28">
        <v>500</v>
      </c>
      <c r="N23" s="244">
        <v>516</v>
      </c>
      <c r="O23" s="4"/>
      <c r="P23" s="4"/>
      <c r="R23" s="734"/>
      <c r="S23" s="735"/>
      <c r="T23" s="733"/>
      <c r="U23" s="733"/>
      <c r="V23" s="733"/>
      <c r="W23" s="733"/>
      <c r="X23" s="733"/>
    </row>
    <row r="24" spans="1:24" customFormat="1" ht="15">
      <c r="A24" s="380" t="s">
        <v>236</v>
      </c>
      <c r="B24" s="28">
        <v>565.99999999999989</v>
      </c>
      <c r="C24" s="28">
        <v>536.16413373860189</v>
      </c>
      <c r="D24" s="28">
        <v>461</v>
      </c>
      <c r="E24" s="28">
        <v>543</v>
      </c>
      <c r="F24" s="29">
        <v>510</v>
      </c>
      <c r="G24" s="28">
        <v>435</v>
      </c>
      <c r="H24" s="28">
        <v>410.00000000000006</v>
      </c>
      <c r="I24" s="28">
        <v>397</v>
      </c>
      <c r="J24" s="28">
        <v>436.99999999999994</v>
      </c>
      <c r="K24" s="229">
        <v>443</v>
      </c>
      <c r="L24" s="229">
        <v>428</v>
      </c>
      <c r="M24" s="28">
        <v>407</v>
      </c>
      <c r="N24" s="244">
        <v>395</v>
      </c>
      <c r="O24" s="4"/>
      <c r="P24" s="4"/>
      <c r="R24" s="734"/>
      <c r="S24" s="735"/>
      <c r="T24" s="733"/>
      <c r="U24" s="733"/>
      <c r="V24" s="733"/>
      <c r="W24" s="733"/>
      <c r="X24" s="733"/>
    </row>
    <row r="25" spans="1:24" customFormat="1" ht="15">
      <c r="A25" s="27" t="s">
        <v>5</v>
      </c>
      <c r="B25" s="28">
        <v>347</v>
      </c>
      <c r="C25" s="28">
        <v>301.13421550094517</v>
      </c>
      <c r="D25" s="28">
        <v>271.00000000000006</v>
      </c>
      <c r="E25" s="28">
        <v>294</v>
      </c>
      <c r="F25" s="29">
        <v>288</v>
      </c>
      <c r="G25" s="28">
        <v>258</v>
      </c>
      <c r="H25" s="28">
        <v>270.99999999999994</v>
      </c>
      <c r="I25" s="28">
        <v>289.99999999999994</v>
      </c>
      <c r="J25" s="28">
        <v>276</v>
      </c>
      <c r="K25" s="229">
        <v>278</v>
      </c>
      <c r="L25" s="229">
        <v>283</v>
      </c>
      <c r="M25" s="28">
        <v>270</v>
      </c>
      <c r="N25" s="244">
        <v>288</v>
      </c>
      <c r="O25" s="4"/>
      <c r="P25" s="4"/>
      <c r="R25" s="734"/>
      <c r="S25" s="735"/>
      <c r="T25" s="733"/>
      <c r="U25" s="733"/>
      <c r="V25" s="733"/>
      <c r="W25" s="733"/>
      <c r="X25" s="733"/>
    </row>
    <row r="26" spans="1:24" customFormat="1" ht="15">
      <c r="A26" s="27" t="s">
        <v>2</v>
      </c>
      <c r="B26" s="28">
        <v>1360</v>
      </c>
      <c r="C26" s="28">
        <v>1443</v>
      </c>
      <c r="D26" s="28">
        <v>1357</v>
      </c>
      <c r="E26" s="28">
        <v>1514</v>
      </c>
      <c r="F26" s="29">
        <v>1505</v>
      </c>
      <c r="G26" s="28">
        <v>1534</v>
      </c>
      <c r="H26" s="28">
        <v>1530</v>
      </c>
      <c r="I26" s="28">
        <v>1557</v>
      </c>
      <c r="J26" s="28">
        <v>1477</v>
      </c>
      <c r="K26" s="229">
        <v>1483</v>
      </c>
      <c r="L26" s="229">
        <v>1551</v>
      </c>
      <c r="M26" s="28">
        <v>1612</v>
      </c>
      <c r="N26" s="244">
        <v>1773</v>
      </c>
      <c r="O26" s="4"/>
      <c r="P26" s="4"/>
      <c r="R26" s="734"/>
      <c r="S26" s="735"/>
      <c r="T26" s="733"/>
      <c r="U26" s="733"/>
      <c r="V26" s="733"/>
      <c r="W26" s="733"/>
      <c r="X26" s="733"/>
    </row>
    <row r="27" spans="1:24" customFormat="1" ht="15">
      <c r="A27" s="27" t="s">
        <v>6</v>
      </c>
      <c r="B27" s="28">
        <v>1807.2406989853439</v>
      </c>
      <c r="C27" s="28">
        <v>1705.9027027027028</v>
      </c>
      <c r="D27" s="28">
        <v>1611.9999999999998</v>
      </c>
      <c r="E27" s="28">
        <v>1590</v>
      </c>
      <c r="F27" s="29">
        <v>1593</v>
      </c>
      <c r="G27" s="28">
        <v>1426</v>
      </c>
      <c r="H27" s="28">
        <v>1385</v>
      </c>
      <c r="I27" s="28">
        <v>1271</v>
      </c>
      <c r="J27" s="28">
        <v>1311</v>
      </c>
      <c r="K27" s="229">
        <v>1163</v>
      </c>
      <c r="L27" s="229">
        <v>1140</v>
      </c>
      <c r="M27" s="28">
        <v>1130</v>
      </c>
      <c r="N27" s="244">
        <v>1118</v>
      </c>
      <c r="O27" s="4"/>
      <c r="P27" s="4"/>
      <c r="R27" s="734"/>
      <c r="S27" s="735"/>
      <c r="T27" s="733"/>
      <c r="U27" s="733"/>
      <c r="V27" s="733"/>
      <c r="W27" s="733"/>
      <c r="X27" s="733"/>
    </row>
    <row r="28" spans="1:24" customFormat="1" ht="15">
      <c r="A28" s="27" t="s">
        <v>8</v>
      </c>
      <c r="B28" s="116">
        <v>3097.6807966380416</v>
      </c>
      <c r="C28" s="28">
        <v>2998.5566402652421</v>
      </c>
      <c r="D28" s="28">
        <v>3061.0000000000005</v>
      </c>
      <c r="E28" s="28">
        <v>2911.0000000000005</v>
      </c>
      <c r="F28" s="29">
        <v>2722</v>
      </c>
      <c r="G28" s="28">
        <v>2551</v>
      </c>
      <c r="H28" s="28">
        <v>2523.0000000000005</v>
      </c>
      <c r="I28" s="28">
        <v>2497</v>
      </c>
      <c r="J28" s="28">
        <v>2412</v>
      </c>
      <c r="K28" s="229">
        <v>2202</v>
      </c>
      <c r="L28" s="233">
        <v>2314</v>
      </c>
      <c r="M28" s="116">
        <v>2109</v>
      </c>
      <c r="N28" s="244">
        <v>2085</v>
      </c>
      <c r="O28" s="4"/>
      <c r="P28" s="4"/>
      <c r="R28" s="734"/>
      <c r="S28" s="735"/>
      <c r="T28" s="733"/>
      <c r="U28" s="733"/>
      <c r="V28" s="733"/>
      <c r="W28" s="733"/>
      <c r="X28" s="733"/>
    </row>
    <row r="29" spans="1:24" customFormat="1" ht="15">
      <c r="A29" s="117" t="s">
        <v>25</v>
      </c>
      <c r="B29" s="118">
        <v>8941</v>
      </c>
      <c r="C29" s="118">
        <v>8737</v>
      </c>
      <c r="D29" s="118">
        <v>8393</v>
      </c>
      <c r="E29" s="118">
        <v>8662</v>
      </c>
      <c r="F29" s="118">
        <v>8297</v>
      </c>
      <c r="G29" s="118">
        <v>7801</v>
      </c>
      <c r="H29" s="118">
        <v>7763</v>
      </c>
      <c r="I29" s="118">
        <v>7651</v>
      </c>
      <c r="J29" s="118">
        <v>7675</v>
      </c>
      <c r="K29" s="118">
        <v>7225</v>
      </c>
      <c r="L29" s="118">
        <v>7512</v>
      </c>
      <c r="M29" s="118">
        <v>7184</v>
      </c>
      <c r="N29" s="226">
        <v>7457</v>
      </c>
      <c r="O29" s="4"/>
      <c r="P29" s="4"/>
      <c r="R29" s="734"/>
      <c r="S29" s="735"/>
      <c r="T29" s="733"/>
      <c r="U29" s="733"/>
      <c r="V29" s="733"/>
      <c r="W29" s="733"/>
      <c r="X29" s="733"/>
    </row>
    <row r="30" spans="1:24" customFormat="1" ht="15">
      <c r="A30" s="4"/>
      <c r="B30" s="4"/>
      <c r="C30" s="4"/>
      <c r="D30" s="4"/>
      <c r="E30" s="4"/>
      <c r="F30" s="4"/>
      <c r="G30" s="4"/>
      <c r="H30" s="4"/>
      <c r="I30" s="4"/>
      <c r="J30" s="4"/>
      <c r="K30" s="4"/>
      <c r="L30" s="4"/>
      <c r="M30" s="4"/>
      <c r="N30" s="4"/>
      <c r="O30" s="4"/>
      <c r="P30" s="4"/>
      <c r="R30" s="733"/>
      <c r="S30" s="733"/>
      <c r="T30" s="733"/>
      <c r="U30" s="733"/>
      <c r="V30" s="733"/>
      <c r="W30" s="733"/>
      <c r="X30" s="733"/>
    </row>
    <row r="31" spans="1:24" customFormat="1" ht="15">
      <c r="A31" s="32" t="s">
        <v>161</v>
      </c>
      <c r="R31" s="733"/>
      <c r="S31" s="733"/>
      <c r="T31" s="733"/>
      <c r="U31" s="733"/>
      <c r="V31" s="733"/>
      <c r="W31" s="733"/>
      <c r="X31" s="733"/>
    </row>
    <row r="32" spans="1:24" customFormat="1" ht="15">
      <c r="A32" s="4"/>
      <c r="B32" s="4"/>
      <c r="C32" s="4"/>
      <c r="D32" s="4"/>
      <c r="E32" s="4"/>
      <c r="F32" s="4"/>
      <c r="G32" s="4"/>
      <c r="H32" s="4"/>
      <c r="I32" s="4"/>
      <c r="J32" s="4"/>
      <c r="K32" s="4"/>
      <c r="L32" s="4"/>
      <c r="M32" s="4"/>
      <c r="N32" s="4"/>
      <c r="O32" s="4"/>
      <c r="P32" s="4"/>
    </row>
    <row r="33" spans="1:16" customFormat="1" ht="24">
      <c r="A33" s="616" t="s">
        <v>339</v>
      </c>
      <c r="B33" s="197" t="s">
        <v>93</v>
      </c>
      <c r="C33" s="197" t="s">
        <v>94</v>
      </c>
      <c r="D33" s="197" t="s">
        <v>95</v>
      </c>
      <c r="E33" s="197" t="s">
        <v>96</v>
      </c>
      <c r="F33" s="197" t="s">
        <v>97</v>
      </c>
      <c r="G33" s="197" t="s">
        <v>98</v>
      </c>
      <c r="H33" s="197" t="s">
        <v>99</v>
      </c>
      <c r="I33" s="197" t="s">
        <v>100</v>
      </c>
      <c r="J33" s="197" t="s">
        <v>114</v>
      </c>
      <c r="K33" s="197" t="s">
        <v>115</v>
      </c>
      <c r="L33" s="197" t="s">
        <v>199</v>
      </c>
      <c r="M33" s="197" t="s">
        <v>200</v>
      </c>
      <c r="N33" s="197" t="s">
        <v>205</v>
      </c>
      <c r="O33" s="4"/>
    </row>
    <row r="34" spans="1:16" ht="15">
      <c r="A34" s="119" t="s">
        <v>23</v>
      </c>
      <c r="B34" s="120">
        <v>2315</v>
      </c>
      <c r="C34" s="121">
        <v>2270.3289211401679</v>
      </c>
      <c r="D34" s="121">
        <v>2092</v>
      </c>
      <c r="E34" s="121">
        <v>2353</v>
      </c>
      <c r="F34" s="121">
        <v>2189</v>
      </c>
      <c r="G34" s="121">
        <v>2032</v>
      </c>
      <c r="H34" s="121">
        <v>2054</v>
      </c>
      <c r="I34" s="121">
        <v>2036</v>
      </c>
      <c r="J34" s="121">
        <v>2199</v>
      </c>
      <c r="K34" s="121">
        <v>2099</v>
      </c>
      <c r="L34" s="121">
        <v>2224</v>
      </c>
      <c r="M34" s="121">
        <v>2063</v>
      </c>
      <c r="N34" s="121">
        <v>2193</v>
      </c>
      <c r="P34"/>
    </row>
    <row r="35" spans="1:16" ht="15">
      <c r="A35" s="80" t="s">
        <v>28</v>
      </c>
      <c r="B35" s="82">
        <v>4904.9214956233855</v>
      </c>
      <c r="C35" s="82">
        <v>4704.4593429679444</v>
      </c>
      <c r="D35" s="82">
        <v>4673</v>
      </c>
      <c r="E35" s="82">
        <v>4501</v>
      </c>
      <c r="F35" s="82">
        <v>4315</v>
      </c>
      <c r="G35" s="82">
        <v>3977</v>
      </c>
      <c r="H35" s="82">
        <v>3908.0000000000005</v>
      </c>
      <c r="I35" s="82">
        <v>3768</v>
      </c>
      <c r="J35" s="82">
        <v>3723</v>
      </c>
      <c r="K35" s="82">
        <v>3365</v>
      </c>
      <c r="L35" s="82">
        <v>3454</v>
      </c>
      <c r="M35" s="82">
        <v>3239</v>
      </c>
      <c r="N35" s="82">
        <v>3203</v>
      </c>
      <c r="P35"/>
    </row>
    <row r="36" spans="1:16" ht="15">
      <c r="A36" s="122" t="s">
        <v>27</v>
      </c>
      <c r="B36" s="123">
        <v>1707</v>
      </c>
      <c r="C36" s="124">
        <v>1744.1342155009452</v>
      </c>
      <c r="D36" s="124">
        <v>1628</v>
      </c>
      <c r="E36" s="124">
        <v>1808</v>
      </c>
      <c r="F36" s="124">
        <v>1793</v>
      </c>
      <c r="G36" s="124">
        <v>1792</v>
      </c>
      <c r="H36" s="124">
        <v>1801</v>
      </c>
      <c r="I36" s="124">
        <v>1847</v>
      </c>
      <c r="J36" s="124">
        <v>1753</v>
      </c>
      <c r="K36" s="124">
        <v>1761</v>
      </c>
      <c r="L36" s="124">
        <v>1834</v>
      </c>
      <c r="M36" s="124">
        <v>1882</v>
      </c>
      <c r="N36" s="124">
        <v>2061</v>
      </c>
      <c r="P36"/>
    </row>
    <row r="37" spans="1:16" ht="15">
      <c r="A37" s="126" t="s">
        <v>25</v>
      </c>
      <c r="B37" s="127">
        <v>8941</v>
      </c>
      <c r="C37" s="128">
        <v>8737</v>
      </c>
      <c r="D37" s="128">
        <v>8393</v>
      </c>
      <c r="E37" s="128">
        <v>8662</v>
      </c>
      <c r="F37" s="128">
        <v>8297</v>
      </c>
      <c r="G37" s="128">
        <v>7801</v>
      </c>
      <c r="H37" s="128">
        <v>7763</v>
      </c>
      <c r="I37" s="128">
        <v>7651</v>
      </c>
      <c r="J37" s="128">
        <v>7675</v>
      </c>
      <c r="K37" s="128">
        <v>7225</v>
      </c>
      <c r="L37" s="128">
        <v>7512</v>
      </c>
      <c r="M37" s="128">
        <v>7184</v>
      </c>
      <c r="N37" s="128">
        <v>7457</v>
      </c>
      <c r="P37"/>
    </row>
    <row r="38" spans="1:16" ht="15">
      <c r="A38" s="24" t="s">
        <v>43</v>
      </c>
      <c r="L38" s="10"/>
      <c r="P38"/>
    </row>
    <row r="39" spans="1:16">
      <c r="A39" s="26" t="s">
        <v>217</v>
      </c>
      <c r="P39" s="5"/>
    </row>
    <row r="40" spans="1:16" ht="15">
      <c r="A40"/>
      <c r="B40"/>
      <c r="C40"/>
      <c r="D40"/>
      <c r="E40"/>
      <c r="F40"/>
      <c r="G40"/>
      <c r="H40"/>
      <c r="I40"/>
      <c r="J40"/>
      <c r="K40"/>
      <c r="L40"/>
      <c r="M40"/>
      <c r="N40"/>
      <c r="O40"/>
      <c r="P40"/>
    </row>
    <row r="41" spans="1:16" ht="15">
      <c r="A41" s="97" t="s">
        <v>208</v>
      </c>
      <c r="B41"/>
      <c r="C41"/>
      <c r="D41"/>
      <c r="E41"/>
      <c r="F41"/>
      <c r="G41"/>
      <c r="H41"/>
      <c r="I41"/>
      <c r="J41"/>
      <c r="K41"/>
      <c r="L41"/>
      <c r="M41"/>
      <c r="N41" s="137" t="s">
        <v>91</v>
      </c>
      <c r="O41"/>
      <c r="P41"/>
    </row>
    <row r="42" spans="1:16" ht="36">
      <c r="A42" s="616" t="s">
        <v>346</v>
      </c>
      <c r="B42" s="197" t="s">
        <v>93</v>
      </c>
      <c r="C42" s="197" t="s">
        <v>94</v>
      </c>
      <c r="D42" s="197" t="s">
        <v>95</v>
      </c>
      <c r="E42" s="197" t="s">
        <v>96</v>
      </c>
      <c r="F42" s="197" t="s">
        <v>97</v>
      </c>
      <c r="G42" s="197" t="s">
        <v>98</v>
      </c>
      <c r="H42" s="197" t="s">
        <v>99</v>
      </c>
      <c r="I42" s="197" t="s">
        <v>100</v>
      </c>
      <c r="J42" s="197" t="s">
        <v>114</v>
      </c>
      <c r="K42" s="197" t="s">
        <v>115</v>
      </c>
      <c r="L42" s="240" t="s">
        <v>199</v>
      </c>
      <c r="M42" s="240" t="s">
        <v>200</v>
      </c>
      <c r="N42" s="240" t="s">
        <v>205</v>
      </c>
      <c r="O42" s="201" t="s">
        <v>340</v>
      </c>
      <c r="P42"/>
    </row>
    <row r="43" spans="1:16" ht="15">
      <c r="A43" s="119" t="s">
        <v>23</v>
      </c>
      <c r="B43" s="422">
        <v>30.368621277712187</v>
      </c>
      <c r="C43" s="423">
        <v>31.023898895055591</v>
      </c>
      <c r="D43" s="423">
        <v>30.634060623810221</v>
      </c>
      <c r="E43" s="423">
        <v>31.656128077492262</v>
      </c>
      <c r="F43" s="423">
        <v>31.222364855227504</v>
      </c>
      <c r="G43" s="423">
        <v>30.076968620485495</v>
      </c>
      <c r="H43" s="423">
        <v>30.929076946243033</v>
      </c>
      <c r="I43" s="423">
        <v>30.685757347400148</v>
      </c>
      <c r="J43" s="423">
        <v>31.72702351752994</v>
      </c>
      <c r="K43" s="424">
        <v>31.559164035483384</v>
      </c>
      <c r="L43" s="425">
        <v>32.710692748933667</v>
      </c>
      <c r="M43" s="425">
        <v>30.378442055661903</v>
      </c>
      <c r="N43" s="424">
        <v>30.900380442440468</v>
      </c>
      <c r="O43" s="451">
        <v>0.26631981863024734</v>
      </c>
      <c r="P43"/>
    </row>
    <row r="44" spans="1:16" ht="15">
      <c r="A44" s="80" t="s">
        <v>28</v>
      </c>
      <c r="B44" s="428">
        <v>54.210007688145289</v>
      </c>
      <c r="C44" s="428">
        <v>53.993565281394972</v>
      </c>
      <c r="D44" s="428">
        <v>55.210302457466923</v>
      </c>
      <c r="E44" s="428">
        <v>53.653593992132556</v>
      </c>
      <c r="F44" s="428">
        <v>54.413619167717528</v>
      </c>
      <c r="G44" s="428">
        <v>53.852403520649958</v>
      </c>
      <c r="H44" s="428">
        <v>53.570938999314613</v>
      </c>
      <c r="I44" s="428">
        <v>53.944166070150324</v>
      </c>
      <c r="J44" s="428">
        <v>54.398012857977797</v>
      </c>
      <c r="K44" s="429">
        <v>53.591336200031847</v>
      </c>
      <c r="L44" s="430">
        <v>53.583617747440272</v>
      </c>
      <c r="M44" s="430">
        <v>53.537190082644628</v>
      </c>
      <c r="N44" s="452">
        <v>55.138578068514377</v>
      </c>
      <c r="O44" s="430">
        <v>-7.1724388952546292E-2</v>
      </c>
      <c r="P44"/>
    </row>
    <row r="45" spans="1:16" ht="15.75" thickBot="1">
      <c r="A45" s="122" t="s">
        <v>27</v>
      </c>
      <c r="B45" s="433">
        <v>55.100064557779213</v>
      </c>
      <c r="C45" s="434">
        <v>55.35176818473326</v>
      </c>
      <c r="D45" s="434">
        <v>55.39299081320177</v>
      </c>
      <c r="E45" s="434">
        <v>56.34153942038018</v>
      </c>
      <c r="F45" s="434">
        <v>56.704617330803288</v>
      </c>
      <c r="G45" s="434">
        <v>57.41749439282281</v>
      </c>
      <c r="H45" s="434">
        <v>55.896958410924888</v>
      </c>
      <c r="I45" s="434">
        <v>57.23582274558413</v>
      </c>
      <c r="J45" s="434">
        <v>57.437745740498038</v>
      </c>
      <c r="K45" s="435">
        <v>56.642007076230293</v>
      </c>
      <c r="L45" s="430">
        <v>57.133956386292837</v>
      </c>
      <c r="M45" s="430">
        <v>58.302354399008671</v>
      </c>
      <c r="N45" s="452">
        <v>59.020618556701031</v>
      </c>
      <c r="O45" s="430">
        <v>3.6276277434992608</v>
      </c>
      <c r="P45"/>
    </row>
    <row r="46" spans="1:16" ht="15.75" thickBot="1">
      <c r="A46" s="126" t="s">
        <v>25</v>
      </c>
      <c r="B46" s="437">
        <v>45.227376195052862</v>
      </c>
      <c r="C46" s="438">
        <v>45.547909498488167</v>
      </c>
      <c r="D46" s="438">
        <v>46.034444931987714</v>
      </c>
      <c r="E46" s="438">
        <v>45.515212022489621</v>
      </c>
      <c r="F46" s="438">
        <v>45.832182511185991</v>
      </c>
      <c r="G46" s="438">
        <v>45.19175066620322</v>
      </c>
      <c r="H46" s="438">
        <v>45.244200955822357</v>
      </c>
      <c r="I46" s="438">
        <v>45.414613877841752</v>
      </c>
      <c r="J46" s="438">
        <v>45.611220062993993</v>
      </c>
      <c r="K46" s="453">
        <v>45.046449279880292</v>
      </c>
      <c r="L46" s="454">
        <v>45.651777575205102</v>
      </c>
      <c r="M46" s="454">
        <v>44.707200199141205</v>
      </c>
      <c r="N46" s="455">
        <v>45.475057933894377</v>
      </c>
      <c r="O46" s="456">
        <v>-0.5593869980933377</v>
      </c>
      <c r="P46"/>
    </row>
    <row r="47" spans="1:16" ht="15">
      <c r="A47" s="24" t="s">
        <v>43</v>
      </c>
      <c r="O47"/>
      <c r="P47"/>
    </row>
    <row r="48" spans="1:16" ht="15">
      <c r="A48" s="26" t="s">
        <v>217</v>
      </c>
      <c r="O48"/>
      <c r="P48"/>
    </row>
  </sheetData>
  <mergeCells count="2">
    <mergeCell ref="U2:U3"/>
    <mergeCell ref="S2:S3"/>
  </mergeCells>
  <pageMargins left="0.23622047244094491" right="0.23622047244094491" top="0.74803149606299213" bottom="0.74803149606299213" header="0" footer="0"/>
  <pageSetup paperSize="9" scale="7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pageSetUpPr fitToPage="1"/>
  </sheetPr>
  <dimension ref="A1:P12"/>
  <sheetViews>
    <sheetView showGridLines="0" workbookViewId="0"/>
  </sheetViews>
  <sheetFormatPr baseColWidth="10" defaultRowHeight="15"/>
  <cols>
    <col min="1" max="1" width="38" customWidth="1"/>
    <col min="2" max="9" width="5" customWidth="1"/>
  </cols>
  <sheetData>
    <row r="1" spans="1:16">
      <c r="A1" s="531" t="s">
        <v>159</v>
      </c>
      <c r="B1" s="531"/>
      <c r="C1" s="531"/>
      <c r="D1" s="531"/>
      <c r="E1" s="531"/>
      <c r="F1" s="531"/>
    </row>
    <row r="2" spans="1:16">
      <c r="A2" s="48"/>
      <c r="B2" s="48"/>
      <c r="C2" s="48"/>
      <c r="E2" s="48"/>
      <c r="I2" s="75" t="s">
        <v>91</v>
      </c>
    </row>
    <row r="3" spans="1:16">
      <c r="A3" s="748" t="s">
        <v>160</v>
      </c>
      <c r="B3" s="750" t="s">
        <v>38</v>
      </c>
      <c r="C3" s="751"/>
      <c r="D3" s="751"/>
      <c r="E3" s="751"/>
      <c r="F3" s="751"/>
      <c r="G3" s="751"/>
      <c r="H3" s="751"/>
      <c r="I3" s="752"/>
    </row>
    <row r="4" spans="1:16" ht="24.75" customHeight="1">
      <c r="A4" s="749"/>
      <c r="B4" s="202" t="s">
        <v>22</v>
      </c>
      <c r="C4" s="202" t="s">
        <v>90</v>
      </c>
      <c r="D4" s="203" t="s">
        <v>89</v>
      </c>
      <c r="E4" s="203" t="s">
        <v>113</v>
      </c>
      <c r="F4" s="203" t="s">
        <v>116</v>
      </c>
      <c r="G4" s="203" t="s">
        <v>199</v>
      </c>
      <c r="H4" s="203" t="s">
        <v>200</v>
      </c>
      <c r="I4" s="203" t="s">
        <v>205</v>
      </c>
      <c r="K4" s="191"/>
    </row>
    <row r="5" spans="1:16">
      <c r="A5" s="93" t="s">
        <v>117</v>
      </c>
      <c r="B5" s="459">
        <v>79</v>
      </c>
      <c r="C5" s="459">
        <v>79</v>
      </c>
      <c r="D5" s="460">
        <v>79</v>
      </c>
      <c r="E5" s="460">
        <v>78</v>
      </c>
      <c r="F5" s="460">
        <v>78</v>
      </c>
      <c r="G5" s="460">
        <v>78.86544022641975</v>
      </c>
      <c r="H5" s="460">
        <v>80.515277864210574</v>
      </c>
      <c r="I5" s="460">
        <v>81.278594522052089</v>
      </c>
    </row>
    <row r="6" spans="1:16">
      <c r="A6" s="144" t="s">
        <v>118</v>
      </c>
      <c r="B6" s="461">
        <v>65</v>
      </c>
      <c r="C6" s="461">
        <v>64</v>
      </c>
      <c r="D6" s="462">
        <v>66</v>
      </c>
      <c r="E6" s="462">
        <v>65</v>
      </c>
      <c r="F6" s="462">
        <v>65</v>
      </c>
      <c r="G6" s="462">
        <v>64.757275579892948</v>
      </c>
      <c r="H6" s="462">
        <v>65.585910759848147</v>
      </c>
      <c r="I6" s="462">
        <v>65.747575184529978</v>
      </c>
    </row>
    <row r="7" spans="1:16" ht="24">
      <c r="A7" s="164" t="s">
        <v>158</v>
      </c>
      <c r="B7" s="461">
        <v>8</v>
      </c>
      <c r="C7" s="461">
        <v>9</v>
      </c>
      <c r="D7" s="462">
        <v>9</v>
      </c>
      <c r="E7" s="462">
        <v>10</v>
      </c>
      <c r="F7" s="462">
        <v>10</v>
      </c>
      <c r="G7" s="462">
        <v>11.01950409155233</v>
      </c>
      <c r="H7" s="462">
        <v>12.191175555417264</v>
      </c>
      <c r="I7" s="462">
        <v>12.999450985176599</v>
      </c>
    </row>
    <row r="8" spans="1:16" ht="24">
      <c r="A8" s="145" t="s">
        <v>120</v>
      </c>
      <c r="B8" s="463">
        <v>6</v>
      </c>
      <c r="C8" s="463">
        <v>6</v>
      </c>
      <c r="D8" s="464">
        <v>3</v>
      </c>
      <c r="E8" s="464">
        <v>3</v>
      </c>
      <c r="F8" s="464">
        <v>3</v>
      </c>
      <c r="G8" s="464">
        <v>3.0886605549744663</v>
      </c>
      <c r="H8" s="464">
        <v>2.7381915489451738</v>
      </c>
      <c r="I8" s="464">
        <v>2.5315683523455133</v>
      </c>
    </row>
    <row r="9" spans="1:16" ht="24">
      <c r="A9" s="133" t="s">
        <v>119</v>
      </c>
      <c r="B9" s="465">
        <v>21</v>
      </c>
      <c r="C9" s="465">
        <v>21</v>
      </c>
      <c r="D9" s="465">
        <v>21</v>
      </c>
      <c r="E9" s="465">
        <v>22</v>
      </c>
      <c r="F9" s="465">
        <v>22</v>
      </c>
      <c r="G9" s="465">
        <f>100-G5</f>
        <v>21.13455977358025</v>
      </c>
      <c r="H9" s="465">
        <f t="shared" ref="H9:I9" si="0">100-H5</f>
        <v>19.484722135789426</v>
      </c>
      <c r="I9" s="465">
        <f t="shared" si="0"/>
        <v>18.721405477947911</v>
      </c>
    </row>
    <row r="10" spans="1:16" ht="27" customHeight="1">
      <c r="A10" s="753" t="s">
        <v>176</v>
      </c>
      <c r="B10" s="753"/>
      <c r="C10" s="753"/>
      <c r="D10" s="753"/>
      <c r="E10" s="753"/>
      <c r="F10" s="753"/>
      <c r="G10" s="753"/>
      <c r="H10" s="753"/>
      <c r="I10" s="753"/>
      <c r="K10" s="191"/>
    </row>
    <row r="11" spans="1:16" s="4" customFormat="1" ht="12">
      <c r="A11" s="24" t="s">
        <v>43</v>
      </c>
      <c r="P11" s="5"/>
    </row>
    <row r="12" spans="1:16" s="4" customFormat="1" ht="12">
      <c r="A12" s="286" t="s">
        <v>217</v>
      </c>
      <c r="P12" s="5"/>
    </row>
  </sheetData>
  <mergeCells count="3">
    <mergeCell ref="A3:A4"/>
    <mergeCell ref="B3:I3"/>
    <mergeCell ref="A10:I10"/>
  </mergeCells>
  <pageMargins left="0.23622047244094491" right="0.23622047244094491" top="0.74803149606299213" bottom="0.74803149606299213" header="0" footer="0"/>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pageSetUpPr fitToPage="1"/>
  </sheetPr>
  <dimension ref="A1:T38"/>
  <sheetViews>
    <sheetView showGridLines="0" zoomScaleNormal="100" workbookViewId="0"/>
  </sheetViews>
  <sheetFormatPr baseColWidth="10" defaultColWidth="9.140625" defaultRowHeight="12"/>
  <cols>
    <col min="1" max="1" width="32" style="4" customWidth="1"/>
    <col min="2" max="14" width="6.85546875" style="4" customWidth="1"/>
    <col min="15" max="15" width="7.140625" style="4" customWidth="1"/>
    <col min="16" max="16" width="9.7109375" style="4" customWidth="1"/>
    <col min="17" max="17" width="9.85546875" style="4" customWidth="1"/>
    <col min="18" max="18" width="10.140625" style="4" customWidth="1"/>
    <col min="19" max="20" width="9.140625" style="4" customWidth="1"/>
    <col min="21" max="21" width="7.5703125" style="4" bestFit="1" customWidth="1"/>
    <col min="22" max="16384" width="9.140625" style="4"/>
  </cols>
  <sheetData>
    <row r="1" spans="1:20" ht="12.75">
      <c r="A1" s="3" t="s">
        <v>26</v>
      </c>
    </row>
    <row r="2" spans="1:20" ht="48.75" customHeight="1">
      <c r="A2" s="204" t="s">
        <v>78</v>
      </c>
      <c r="B2" s="205">
        <v>2009</v>
      </c>
      <c r="C2" s="206">
        <v>2010</v>
      </c>
      <c r="D2" s="205">
        <v>2011</v>
      </c>
      <c r="E2" s="206">
        <v>2012</v>
      </c>
      <c r="F2" s="205">
        <v>2013</v>
      </c>
      <c r="G2" s="207">
        <v>2014</v>
      </c>
      <c r="H2" s="205">
        <v>2015</v>
      </c>
      <c r="I2" s="207">
        <v>2016</v>
      </c>
      <c r="J2" s="205">
        <v>2017</v>
      </c>
      <c r="K2" s="207">
        <v>2018</v>
      </c>
      <c r="L2" s="207">
        <v>2019</v>
      </c>
      <c r="M2" s="207">
        <v>2020</v>
      </c>
      <c r="N2" s="207">
        <v>2021</v>
      </c>
      <c r="P2" s="242" t="s">
        <v>207</v>
      </c>
      <c r="Q2" s="242" t="s">
        <v>209</v>
      </c>
      <c r="R2" s="242" t="s">
        <v>210</v>
      </c>
      <c r="S2" s="201" t="s">
        <v>211</v>
      </c>
      <c r="T2" s="242" t="s">
        <v>212</v>
      </c>
    </row>
    <row r="3" spans="1:20">
      <c r="A3" s="27" t="s">
        <v>3</v>
      </c>
      <c r="B3" s="28">
        <v>417</v>
      </c>
      <c r="C3" s="28">
        <v>511</v>
      </c>
      <c r="D3" s="28">
        <v>512</v>
      </c>
      <c r="E3" s="28">
        <v>555</v>
      </c>
      <c r="F3" s="29">
        <v>586</v>
      </c>
      <c r="G3" s="28">
        <v>534</v>
      </c>
      <c r="H3" s="28">
        <v>607</v>
      </c>
      <c r="I3" s="28">
        <v>589</v>
      </c>
      <c r="J3" s="28">
        <v>567</v>
      </c>
      <c r="K3" s="28">
        <v>596</v>
      </c>
      <c r="L3" s="28">
        <v>515</v>
      </c>
      <c r="M3" s="28">
        <v>503</v>
      </c>
      <c r="N3" s="28">
        <v>647</v>
      </c>
      <c r="P3" s="249">
        <v>0.55155875299760193</v>
      </c>
      <c r="Q3" s="249">
        <v>0.16576576576576585</v>
      </c>
      <c r="R3" s="184">
        <v>4.7608535688005889</v>
      </c>
      <c r="S3" s="10">
        <v>230</v>
      </c>
      <c r="T3" s="188">
        <v>92</v>
      </c>
    </row>
    <row r="4" spans="1:20">
      <c r="A4" s="27" t="s">
        <v>4</v>
      </c>
      <c r="B4" s="28">
        <v>746</v>
      </c>
      <c r="C4" s="28">
        <v>828</v>
      </c>
      <c r="D4" s="28">
        <v>814</v>
      </c>
      <c r="E4" s="28">
        <v>968</v>
      </c>
      <c r="F4" s="29">
        <v>892</v>
      </c>
      <c r="G4" s="28">
        <v>810</v>
      </c>
      <c r="H4" s="28">
        <v>885</v>
      </c>
      <c r="I4" s="28">
        <v>982</v>
      </c>
      <c r="J4" s="28">
        <v>954</v>
      </c>
      <c r="K4" s="28">
        <v>955</v>
      </c>
      <c r="L4" s="28">
        <v>963</v>
      </c>
      <c r="M4" s="28">
        <v>785</v>
      </c>
      <c r="N4" s="28">
        <v>908</v>
      </c>
      <c r="P4" s="250">
        <v>0.21715817694369974</v>
      </c>
      <c r="Q4" s="250">
        <v>-6.1983471074380181E-2</v>
      </c>
      <c r="R4" s="185">
        <v>6.6813833701250918</v>
      </c>
      <c r="S4" s="10">
        <v>162</v>
      </c>
      <c r="T4" s="7">
        <v>-60</v>
      </c>
    </row>
    <row r="5" spans="1:20">
      <c r="A5" s="27" t="s">
        <v>7</v>
      </c>
      <c r="B5" s="28">
        <v>513</v>
      </c>
      <c r="C5" s="28">
        <v>486</v>
      </c>
      <c r="D5" s="28">
        <v>541</v>
      </c>
      <c r="E5" s="28">
        <v>594</v>
      </c>
      <c r="F5" s="29">
        <v>605</v>
      </c>
      <c r="G5" s="28">
        <v>593</v>
      </c>
      <c r="H5" s="28">
        <v>557</v>
      </c>
      <c r="I5" s="28">
        <v>635</v>
      </c>
      <c r="J5" s="28">
        <v>567</v>
      </c>
      <c r="K5" s="28">
        <v>547</v>
      </c>
      <c r="L5" s="28">
        <v>521</v>
      </c>
      <c r="M5" s="28">
        <v>454</v>
      </c>
      <c r="N5" s="28">
        <v>483</v>
      </c>
      <c r="P5" s="250">
        <v>-5.8479532163742687E-2</v>
      </c>
      <c r="Q5" s="250">
        <v>-0.18686868686868685</v>
      </c>
      <c r="R5" s="185">
        <v>3.5540838852097125</v>
      </c>
      <c r="S5" s="10">
        <v>-30</v>
      </c>
      <c r="T5" s="7">
        <v>-111</v>
      </c>
    </row>
    <row r="6" spans="1:20">
      <c r="A6" s="27" t="s">
        <v>24</v>
      </c>
      <c r="B6" s="28">
        <v>1027</v>
      </c>
      <c r="C6" s="28">
        <v>1126</v>
      </c>
      <c r="D6" s="28">
        <v>1141</v>
      </c>
      <c r="E6" s="28">
        <v>1239</v>
      </c>
      <c r="F6" s="29">
        <v>1225</v>
      </c>
      <c r="G6" s="28">
        <v>1208</v>
      </c>
      <c r="H6" s="28">
        <v>1248</v>
      </c>
      <c r="I6" s="28">
        <v>1185</v>
      </c>
      <c r="J6" s="28">
        <v>1258</v>
      </c>
      <c r="K6" s="28">
        <v>1080</v>
      </c>
      <c r="L6" s="28">
        <v>1112</v>
      </c>
      <c r="M6" s="28">
        <v>899</v>
      </c>
      <c r="N6" s="28">
        <v>1086</v>
      </c>
      <c r="P6" s="250">
        <v>5.744888023369036E-2</v>
      </c>
      <c r="Q6" s="250">
        <v>-0.12348668280871666</v>
      </c>
      <c r="R6" s="185">
        <v>7.9911699779249448</v>
      </c>
      <c r="S6" s="10">
        <v>59</v>
      </c>
      <c r="T6" s="7">
        <v>-153</v>
      </c>
    </row>
    <row r="7" spans="1:20">
      <c r="A7" s="27" t="s">
        <v>9</v>
      </c>
      <c r="B7" s="28">
        <v>1444</v>
      </c>
      <c r="C7" s="28">
        <v>1334</v>
      </c>
      <c r="D7" s="28">
        <v>1446</v>
      </c>
      <c r="E7" s="28">
        <v>1610</v>
      </c>
      <c r="F7" s="29">
        <v>1631</v>
      </c>
      <c r="G7" s="28">
        <v>1614</v>
      </c>
      <c r="H7" s="28">
        <v>1727</v>
      </c>
      <c r="I7" s="28">
        <v>1678</v>
      </c>
      <c r="J7" s="28">
        <v>1796</v>
      </c>
      <c r="K7" s="28">
        <v>1708</v>
      </c>
      <c r="L7" s="28">
        <v>1806</v>
      </c>
      <c r="M7" s="28">
        <v>1593</v>
      </c>
      <c r="N7" s="28">
        <v>1692</v>
      </c>
      <c r="P7" s="250">
        <v>0.17174515235457063</v>
      </c>
      <c r="Q7" s="250">
        <v>5.0931677018633437E-2</v>
      </c>
      <c r="R7" s="185">
        <v>12.450331125827814</v>
      </c>
      <c r="S7" s="10">
        <v>248</v>
      </c>
      <c r="T7" s="7">
        <v>82</v>
      </c>
    </row>
    <row r="8" spans="1:20">
      <c r="A8" s="380" t="s">
        <v>236</v>
      </c>
      <c r="B8" s="28">
        <v>1669</v>
      </c>
      <c r="C8" s="28">
        <v>1696</v>
      </c>
      <c r="D8" s="28">
        <v>1743</v>
      </c>
      <c r="E8" s="28">
        <v>1776</v>
      </c>
      <c r="F8" s="29">
        <v>1800</v>
      </c>
      <c r="G8" s="28">
        <v>1704</v>
      </c>
      <c r="H8" s="28">
        <v>1755</v>
      </c>
      <c r="I8" s="28">
        <v>1630</v>
      </c>
      <c r="J8" s="28">
        <v>1694</v>
      </c>
      <c r="K8" s="28">
        <v>1548</v>
      </c>
      <c r="L8" s="28">
        <v>1533</v>
      </c>
      <c r="M8" s="28">
        <v>1345</v>
      </c>
      <c r="N8" s="28">
        <v>1466</v>
      </c>
      <c r="P8" s="250">
        <v>-0.12162971839424805</v>
      </c>
      <c r="Q8" s="250">
        <v>-0.1745495495495496</v>
      </c>
      <c r="R8" s="185">
        <v>10.787343635025755</v>
      </c>
      <c r="S8" s="10">
        <v>-203</v>
      </c>
      <c r="T8" s="7">
        <v>-310</v>
      </c>
    </row>
    <row r="9" spans="1:20">
      <c r="A9" s="27" t="s">
        <v>5</v>
      </c>
      <c r="B9" s="28">
        <v>469</v>
      </c>
      <c r="C9" s="28">
        <v>468</v>
      </c>
      <c r="D9" s="28">
        <v>510</v>
      </c>
      <c r="E9" s="28">
        <v>464</v>
      </c>
      <c r="F9" s="29">
        <v>450</v>
      </c>
      <c r="G9" s="28">
        <v>518</v>
      </c>
      <c r="H9" s="28">
        <v>507</v>
      </c>
      <c r="I9" s="28">
        <v>526</v>
      </c>
      <c r="J9" s="28">
        <v>547</v>
      </c>
      <c r="K9" s="28">
        <v>521</v>
      </c>
      <c r="L9" s="28">
        <v>505</v>
      </c>
      <c r="M9" s="28">
        <v>437</v>
      </c>
      <c r="N9" s="28">
        <v>478</v>
      </c>
      <c r="P9" s="250">
        <v>1.9189765458422176E-2</v>
      </c>
      <c r="Q9" s="250">
        <v>3.0172413793103425E-2</v>
      </c>
      <c r="R9" s="185">
        <v>3.5172921265636496</v>
      </c>
      <c r="S9" s="10">
        <v>9</v>
      </c>
      <c r="T9" s="7">
        <v>14</v>
      </c>
    </row>
    <row r="10" spans="1:20">
      <c r="A10" s="27" t="s">
        <v>2</v>
      </c>
      <c r="B10" s="28">
        <v>2410</v>
      </c>
      <c r="C10" s="28">
        <v>2383</v>
      </c>
      <c r="D10" s="28">
        <v>2354</v>
      </c>
      <c r="E10" s="28">
        <v>2432</v>
      </c>
      <c r="F10" s="29">
        <v>2420</v>
      </c>
      <c r="G10" s="28">
        <v>2320</v>
      </c>
      <c r="H10" s="28">
        <v>2356</v>
      </c>
      <c r="I10" s="28">
        <v>2475</v>
      </c>
      <c r="J10" s="28">
        <v>2416</v>
      </c>
      <c r="K10" s="28">
        <v>2450</v>
      </c>
      <c r="L10" s="28">
        <v>2553</v>
      </c>
      <c r="M10" s="28">
        <v>2098</v>
      </c>
      <c r="N10" s="28">
        <v>2529</v>
      </c>
      <c r="P10" s="250">
        <v>4.9377593360995849E-2</v>
      </c>
      <c r="Q10" s="250">
        <v>3.9884868421052655E-2</v>
      </c>
      <c r="R10" s="185">
        <v>18.609271523178808</v>
      </c>
      <c r="S10" s="10">
        <v>119</v>
      </c>
      <c r="T10" s="7">
        <v>97</v>
      </c>
    </row>
    <row r="11" spans="1:20">
      <c r="A11" s="27" t="s">
        <v>6</v>
      </c>
      <c r="B11" s="28">
        <v>1938</v>
      </c>
      <c r="C11" s="28">
        <v>1999</v>
      </c>
      <c r="D11" s="28">
        <v>1979</v>
      </c>
      <c r="E11" s="28">
        <v>2030</v>
      </c>
      <c r="F11" s="29">
        <v>1969</v>
      </c>
      <c r="G11" s="28">
        <v>2039</v>
      </c>
      <c r="H11" s="28">
        <v>1996</v>
      </c>
      <c r="I11" s="28">
        <v>1916</v>
      </c>
      <c r="J11" s="28">
        <v>1827</v>
      </c>
      <c r="K11" s="28">
        <v>1786</v>
      </c>
      <c r="L11" s="28">
        <v>1813</v>
      </c>
      <c r="M11" s="28">
        <v>1416</v>
      </c>
      <c r="N11" s="28">
        <v>1674</v>
      </c>
      <c r="P11" s="250">
        <v>-0.13622291021671826</v>
      </c>
      <c r="Q11" s="250">
        <v>-0.1753694581280788</v>
      </c>
      <c r="R11" s="185">
        <v>12.317880794701987</v>
      </c>
      <c r="S11" s="10">
        <v>-264</v>
      </c>
      <c r="T11" s="7">
        <v>-356</v>
      </c>
    </row>
    <row r="12" spans="1:20">
      <c r="A12" s="27" t="s">
        <v>8</v>
      </c>
      <c r="B12" s="30">
        <v>2839</v>
      </c>
      <c r="C12" s="30">
        <v>2927</v>
      </c>
      <c r="D12" s="30">
        <v>3167</v>
      </c>
      <c r="E12" s="30">
        <v>3128</v>
      </c>
      <c r="F12" s="36">
        <v>3018</v>
      </c>
      <c r="G12" s="30">
        <v>3026</v>
      </c>
      <c r="H12" s="30">
        <v>2968</v>
      </c>
      <c r="I12" s="30">
        <v>2949</v>
      </c>
      <c r="J12" s="30">
        <v>3052</v>
      </c>
      <c r="K12" s="30">
        <v>2874</v>
      </c>
      <c r="L12" s="30">
        <v>2673</v>
      </c>
      <c r="M12" s="30">
        <v>2287</v>
      </c>
      <c r="N12" s="30">
        <v>2627</v>
      </c>
      <c r="P12" s="251">
        <v>-7.4674181049665375E-2</v>
      </c>
      <c r="Q12" s="251">
        <v>-0.16016624040920713</v>
      </c>
      <c r="R12" s="186">
        <v>19.330389992641646</v>
      </c>
      <c r="S12" s="10">
        <v>-212</v>
      </c>
      <c r="T12" s="124">
        <v>-501</v>
      </c>
    </row>
    <row r="13" spans="1:20" ht="15.75">
      <c r="A13" s="25" t="s">
        <v>25</v>
      </c>
      <c r="B13" s="35">
        <v>13472</v>
      </c>
      <c r="C13" s="35">
        <v>13758</v>
      </c>
      <c r="D13" s="35">
        <v>14207</v>
      </c>
      <c r="E13" s="35">
        <v>14796</v>
      </c>
      <c r="F13" s="37">
        <v>14596</v>
      </c>
      <c r="G13" s="35">
        <v>14366</v>
      </c>
      <c r="H13" s="35">
        <v>14606</v>
      </c>
      <c r="I13" s="38">
        <v>14565</v>
      </c>
      <c r="J13" s="38">
        <v>14678</v>
      </c>
      <c r="K13" s="38">
        <v>14065</v>
      </c>
      <c r="L13" s="38">
        <v>13994</v>
      </c>
      <c r="M13" s="38">
        <v>11817</v>
      </c>
      <c r="N13" s="38">
        <v>13590</v>
      </c>
      <c r="O13" s="113"/>
      <c r="P13" s="114">
        <v>8.7589073634204272E-3</v>
      </c>
      <c r="Q13" s="114">
        <v>-8.1508515815085114E-2</v>
      </c>
      <c r="R13" s="253">
        <v>100</v>
      </c>
      <c r="S13" s="189">
        <v>118</v>
      </c>
      <c r="T13" s="252">
        <v>-1206</v>
      </c>
    </row>
    <row r="14" spans="1:20">
      <c r="A14" s="24" t="s">
        <v>43</v>
      </c>
      <c r="Q14" s="275"/>
      <c r="R14" s="9"/>
    </row>
    <row r="15" spans="1:20">
      <c r="A15" s="26" t="s">
        <v>217</v>
      </c>
    </row>
    <row r="16" spans="1:20" ht="10.5" customHeight="1">
      <c r="A16" s="26"/>
      <c r="P16" s="5"/>
      <c r="Q16" s="5"/>
    </row>
    <row r="17" spans="1:20" ht="48" customHeight="1">
      <c r="A17" s="208" t="s">
        <v>80</v>
      </c>
      <c r="B17" s="205">
        <v>2009</v>
      </c>
      <c r="C17" s="206">
        <v>2010</v>
      </c>
      <c r="D17" s="205">
        <v>2011</v>
      </c>
      <c r="E17" s="206">
        <v>2012</v>
      </c>
      <c r="F17" s="205">
        <v>2013</v>
      </c>
      <c r="G17" s="207">
        <v>2014</v>
      </c>
      <c r="H17" s="205">
        <v>2015</v>
      </c>
      <c r="I17" s="207">
        <v>2016</v>
      </c>
      <c r="J17" s="205">
        <v>2017</v>
      </c>
      <c r="K17" s="207">
        <v>2018</v>
      </c>
      <c r="L17" s="207">
        <v>2019</v>
      </c>
      <c r="M17" s="207">
        <v>2020</v>
      </c>
      <c r="N17" s="207">
        <v>2021</v>
      </c>
      <c r="P17" s="201" t="s">
        <v>207</v>
      </c>
      <c r="Q17" s="201" t="s">
        <v>209</v>
      </c>
      <c r="R17" s="201" t="s">
        <v>210</v>
      </c>
      <c r="S17" s="201" t="s">
        <v>211</v>
      </c>
      <c r="T17" s="201" t="s">
        <v>212</v>
      </c>
    </row>
    <row r="18" spans="1:20">
      <c r="A18" s="79" t="s">
        <v>23</v>
      </c>
      <c r="B18" s="28">
        <v>5816</v>
      </c>
      <c r="C18" s="28">
        <v>5981</v>
      </c>
      <c r="D18" s="28">
        <v>6197</v>
      </c>
      <c r="E18" s="28">
        <v>6742</v>
      </c>
      <c r="F18" s="29">
        <v>6739</v>
      </c>
      <c r="G18" s="28">
        <v>6463</v>
      </c>
      <c r="H18" s="28">
        <v>6779</v>
      </c>
      <c r="I18" s="28">
        <v>6699</v>
      </c>
      <c r="J18" s="28">
        <v>6836</v>
      </c>
      <c r="K18" s="28">
        <v>6434</v>
      </c>
      <c r="L18" s="28">
        <v>6450</v>
      </c>
      <c r="M18" s="28">
        <v>5579</v>
      </c>
      <c r="N18" s="28">
        <v>6282</v>
      </c>
      <c r="P18" s="41">
        <v>8.0123796423658869E-2</v>
      </c>
      <c r="Q18" s="41">
        <v>-6.8229012162563052E-2</v>
      </c>
      <c r="R18" s="184">
        <v>46.225165562913908</v>
      </c>
      <c r="S18" s="188">
        <v>466</v>
      </c>
      <c r="T18" s="188">
        <v>-460</v>
      </c>
    </row>
    <row r="19" spans="1:20">
      <c r="A19" s="80" t="s">
        <v>28</v>
      </c>
      <c r="B19" s="28">
        <v>4777</v>
      </c>
      <c r="C19" s="28">
        <v>4926</v>
      </c>
      <c r="D19" s="28">
        <v>5146</v>
      </c>
      <c r="E19" s="28">
        <v>5158</v>
      </c>
      <c r="F19" s="29">
        <v>4987</v>
      </c>
      <c r="G19" s="28">
        <v>5065</v>
      </c>
      <c r="H19" s="28">
        <v>4964</v>
      </c>
      <c r="I19" s="28">
        <v>4865</v>
      </c>
      <c r="J19" s="28">
        <v>4879</v>
      </c>
      <c r="K19" s="28">
        <v>4660</v>
      </c>
      <c r="L19" s="28">
        <v>4486</v>
      </c>
      <c r="M19" s="28">
        <v>3703</v>
      </c>
      <c r="N19" s="28">
        <v>4301</v>
      </c>
      <c r="P19" s="41">
        <v>-9.9644128113879002E-2</v>
      </c>
      <c r="Q19" s="41">
        <v>-0.16614967041488948</v>
      </c>
      <c r="R19" s="185">
        <v>31.648270787343634</v>
      </c>
      <c r="S19" s="7">
        <v>-476</v>
      </c>
      <c r="T19" s="7">
        <v>-857</v>
      </c>
    </row>
    <row r="20" spans="1:20">
      <c r="A20" s="81" t="s">
        <v>27</v>
      </c>
      <c r="B20" s="30">
        <v>2879</v>
      </c>
      <c r="C20" s="30">
        <v>2851</v>
      </c>
      <c r="D20" s="30">
        <v>2864</v>
      </c>
      <c r="E20" s="30">
        <v>2896</v>
      </c>
      <c r="F20" s="36">
        <v>2870</v>
      </c>
      <c r="G20" s="30">
        <v>2838</v>
      </c>
      <c r="H20" s="30">
        <v>2863</v>
      </c>
      <c r="I20" s="30">
        <v>3001</v>
      </c>
      <c r="J20" s="30">
        <v>2963</v>
      </c>
      <c r="K20" s="30">
        <v>2971</v>
      </c>
      <c r="L20" s="30">
        <v>3058</v>
      </c>
      <c r="M20" s="30">
        <v>2535</v>
      </c>
      <c r="N20" s="30">
        <v>3007</v>
      </c>
      <c r="P20" s="34">
        <v>4.4459881903438692E-2</v>
      </c>
      <c r="Q20" s="34">
        <v>3.8328729281768004E-2</v>
      </c>
      <c r="R20" s="185">
        <v>22.126563649742458</v>
      </c>
      <c r="S20" s="7">
        <v>128</v>
      </c>
      <c r="T20" s="7">
        <v>111</v>
      </c>
    </row>
    <row r="21" spans="1:20">
      <c r="A21" s="78" t="s">
        <v>25</v>
      </c>
      <c r="B21" s="35">
        <v>13472</v>
      </c>
      <c r="C21" s="35">
        <v>13758</v>
      </c>
      <c r="D21" s="35">
        <v>14207</v>
      </c>
      <c r="E21" s="35">
        <v>14796</v>
      </c>
      <c r="F21" s="37">
        <v>14596</v>
      </c>
      <c r="G21" s="35">
        <v>14366</v>
      </c>
      <c r="H21" s="35">
        <v>14606</v>
      </c>
      <c r="I21" s="38">
        <v>14565</v>
      </c>
      <c r="J21" s="38">
        <v>14678</v>
      </c>
      <c r="K21" s="38">
        <v>14065</v>
      </c>
      <c r="L21" s="38">
        <v>13994</v>
      </c>
      <c r="M21" s="38">
        <v>11817</v>
      </c>
      <c r="N21" s="38">
        <v>13590</v>
      </c>
      <c r="P21" s="42">
        <v>8.7589073634204272E-3</v>
      </c>
      <c r="Q21" s="42">
        <v>-8.1508515815085114E-2</v>
      </c>
      <c r="R21" s="187">
        <v>100</v>
      </c>
      <c r="S21" s="190">
        <v>118</v>
      </c>
      <c r="T21" s="190">
        <v>-1206</v>
      </c>
    </row>
    <row r="22" spans="1:20">
      <c r="A22" s="24" t="s">
        <v>43</v>
      </c>
      <c r="P22" s="5"/>
    </row>
    <row r="23" spans="1:20">
      <c r="A23" s="26" t="s">
        <v>217</v>
      </c>
      <c r="P23" s="5"/>
    </row>
    <row r="25" spans="1:20" ht="15">
      <c r="A25" s="11"/>
      <c r="B25" s="11"/>
      <c r="C25" s="11"/>
      <c r="D25" s="11"/>
      <c r="E25" s="11"/>
      <c r="F25" s="11"/>
      <c r="G25" s="11"/>
      <c r="H25" s="11"/>
      <c r="I25" s="12"/>
      <c r="J25" s="12"/>
      <c r="K25" s="12"/>
      <c r="L25" s="12"/>
      <c r="M25" s="12"/>
      <c r="N25" s="12"/>
      <c r="O25" s="12"/>
      <c r="P25" s="5"/>
      <c r="Q25" s="5"/>
    </row>
    <row r="26" spans="1:20">
      <c r="I26" s="5"/>
      <c r="J26" s="5"/>
      <c r="K26" s="5"/>
      <c r="L26" s="5"/>
      <c r="M26" s="5"/>
      <c r="N26" s="5"/>
      <c r="O26" s="5"/>
      <c r="P26" s="13"/>
      <c r="Q26" s="5"/>
    </row>
    <row r="30" spans="1:20" ht="12.75">
      <c r="O30" s="14"/>
    </row>
    <row r="31" spans="1:20">
      <c r="O31" s="15"/>
    </row>
    <row r="32" spans="1:20" ht="12.75">
      <c r="O32" s="14"/>
    </row>
    <row r="33" spans="15:15" ht="12.75">
      <c r="O33" s="14"/>
    </row>
    <row r="34" spans="15:15" ht="12.75">
      <c r="O34" s="14"/>
    </row>
    <row r="38" spans="15:15" ht="12.75">
      <c r="O38" s="6"/>
    </row>
  </sheetData>
  <pageMargins left="0.23622047244094491" right="0.23622047244094491" top="0.74803149606299213" bottom="0.74803149606299213" header="0" footer="0"/>
  <pageSetup paperSize="9" scale="73"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showGridLines="0" zoomScaleNormal="100" workbookViewId="0">
      <selection sqref="A1:B1"/>
    </sheetView>
  </sheetViews>
  <sheetFormatPr baseColWidth="10" defaultRowHeight="12.75"/>
  <cols>
    <col min="1" max="1" width="27.7109375" style="493" customWidth="1"/>
    <col min="2" max="2" width="12.7109375" style="493" customWidth="1"/>
    <col min="3" max="3" width="37.5703125" style="493" customWidth="1"/>
    <col min="4" max="4" width="14.7109375" style="493" customWidth="1"/>
    <col min="5" max="6" width="14.7109375" style="493" bestFit="1" customWidth="1"/>
    <col min="7" max="7" width="12.42578125" style="493" bestFit="1" customWidth="1"/>
    <col min="8" max="8" width="12.42578125" style="493" customWidth="1"/>
    <col min="9" max="9" width="24.7109375" style="493" customWidth="1"/>
    <col min="10" max="16384" width="11.42578125" style="493"/>
  </cols>
  <sheetData>
    <row r="1" spans="1:3" ht="28.5" customHeight="1">
      <c r="A1" s="754" t="s">
        <v>245</v>
      </c>
      <c r="B1" s="754"/>
      <c r="C1" s="492"/>
    </row>
    <row r="2" spans="1:3">
      <c r="A2" s="494" t="s">
        <v>334</v>
      </c>
      <c r="B2" s="495" t="s">
        <v>246</v>
      </c>
      <c r="C2" s="496"/>
    </row>
    <row r="3" spans="1:3">
      <c r="A3" s="497" t="s">
        <v>247</v>
      </c>
      <c r="B3" s="498" t="s">
        <v>248</v>
      </c>
      <c r="C3" s="499"/>
    </row>
    <row r="4" spans="1:3">
      <c r="A4" s="497" t="s">
        <v>249</v>
      </c>
      <c r="B4" s="498" t="s">
        <v>250</v>
      </c>
      <c r="C4" s="499"/>
    </row>
    <row r="5" spans="1:3">
      <c r="A5" s="497" t="s">
        <v>251</v>
      </c>
      <c r="B5" s="498" t="s">
        <v>252</v>
      </c>
      <c r="C5" s="499"/>
    </row>
    <row r="6" spans="1:3" ht="13.5" thickBot="1">
      <c r="A6" s="500" t="s">
        <v>253</v>
      </c>
      <c r="B6" s="501" t="s">
        <v>254</v>
      </c>
      <c r="C6" s="499"/>
    </row>
    <row r="7" spans="1:3">
      <c r="A7" s="502" t="s">
        <v>25</v>
      </c>
      <c r="B7" s="503" t="s">
        <v>252</v>
      </c>
      <c r="C7" s="499"/>
    </row>
    <row r="8" spans="1:3" ht="23.25" customHeight="1">
      <c r="A8" s="755" t="s">
        <v>255</v>
      </c>
      <c r="B8" s="755"/>
    </row>
    <row r="9" spans="1:3">
      <c r="A9" s="504" t="s">
        <v>256</v>
      </c>
    </row>
    <row r="11" spans="1:3">
      <c r="A11" s="505" t="s">
        <v>257</v>
      </c>
    </row>
    <row r="17" spans="4:4">
      <c r="D17" s="506"/>
    </row>
    <row r="18" spans="4:4">
      <c r="D18" s="506"/>
    </row>
    <row r="19" spans="4:4">
      <c r="D19" s="506"/>
    </row>
    <row r="20" spans="4:4">
      <c r="D20" s="506"/>
    </row>
    <row r="21" spans="4:4">
      <c r="D21" s="506"/>
    </row>
    <row r="22" spans="4:4">
      <c r="D22" s="506"/>
    </row>
    <row r="23" spans="4:4">
      <c r="D23" s="506"/>
    </row>
    <row r="24" spans="4:4">
      <c r="D24" s="506"/>
    </row>
    <row r="25" spans="4:4">
      <c r="D25" s="506"/>
    </row>
  </sheetData>
  <mergeCells count="2">
    <mergeCell ref="A1:B1"/>
    <mergeCell ref="A8:B8"/>
  </mergeCells>
  <pageMargins left="0.19685039370078741" right="0.19685039370078741" top="0.19685039370078741" bottom="0.19685039370078741"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9"/>
  <sheetViews>
    <sheetView showGridLines="0" zoomScaleNormal="100" workbookViewId="0"/>
  </sheetViews>
  <sheetFormatPr baseColWidth="10" defaultRowHeight="12.75"/>
  <cols>
    <col min="1" max="1" width="18.5703125" style="508" customWidth="1"/>
    <col min="2" max="6" width="8.140625" style="508" customWidth="1"/>
    <col min="7" max="256" width="11.42578125" style="508"/>
    <col min="257" max="257" width="31.28515625" style="508" bestFit="1" customWidth="1"/>
    <col min="258" max="262" width="8.140625" style="508" customWidth="1"/>
    <col min="263" max="512" width="11.42578125" style="508"/>
    <col min="513" max="513" width="31.28515625" style="508" bestFit="1" customWidth="1"/>
    <col min="514" max="518" width="8.140625" style="508" customWidth="1"/>
    <col min="519" max="768" width="11.42578125" style="508"/>
    <col min="769" max="769" width="31.28515625" style="508" bestFit="1" customWidth="1"/>
    <col min="770" max="774" width="8.140625" style="508" customWidth="1"/>
    <col min="775" max="1024" width="11.42578125" style="508"/>
    <col min="1025" max="1025" width="31.28515625" style="508" bestFit="1" customWidth="1"/>
    <col min="1026" max="1030" width="8.140625" style="508" customWidth="1"/>
    <col min="1031" max="1280" width="11.42578125" style="508"/>
    <col min="1281" max="1281" width="31.28515625" style="508" bestFit="1" customWidth="1"/>
    <col min="1282" max="1286" width="8.140625" style="508" customWidth="1"/>
    <col min="1287" max="1536" width="11.42578125" style="508"/>
    <col min="1537" max="1537" width="31.28515625" style="508" bestFit="1" customWidth="1"/>
    <col min="1538" max="1542" width="8.140625" style="508" customWidth="1"/>
    <col min="1543" max="1792" width="11.42578125" style="508"/>
    <col min="1793" max="1793" width="31.28515625" style="508" bestFit="1" customWidth="1"/>
    <col min="1794" max="1798" width="8.140625" style="508" customWidth="1"/>
    <col min="1799" max="2048" width="11.42578125" style="508"/>
    <col min="2049" max="2049" width="31.28515625" style="508" bestFit="1" customWidth="1"/>
    <col min="2050" max="2054" width="8.140625" style="508" customWidth="1"/>
    <col min="2055" max="2304" width="11.42578125" style="508"/>
    <col min="2305" max="2305" width="31.28515625" style="508" bestFit="1" customWidth="1"/>
    <col min="2306" max="2310" width="8.140625" style="508" customWidth="1"/>
    <col min="2311" max="2560" width="11.42578125" style="508"/>
    <col min="2561" max="2561" width="31.28515625" style="508" bestFit="1" customWidth="1"/>
    <col min="2562" max="2566" width="8.140625" style="508" customWidth="1"/>
    <col min="2567" max="2816" width="11.42578125" style="508"/>
    <col min="2817" max="2817" width="31.28515625" style="508" bestFit="1" customWidth="1"/>
    <col min="2818" max="2822" width="8.140625" style="508" customWidth="1"/>
    <col min="2823" max="3072" width="11.42578125" style="508"/>
    <col min="3073" max="3073" width="31.28515625" style="508" bestFit="1" customWidth="1"/>
    <col min="3074" max="3078" width="8.140625" style="508" customWidth="1"/>
    <col min="3079" max="3328" width="11.42578125" style="508"/>
    <col min="3329" max="3329" width="31.28515625" style="508" bestFit="1" customWidth="1"/>
    <col min="3330" max="3334" width="8.140625" style="508" customWidth="1"/>
    <col min="3335" max="3584" width="11.42578125" style="508"/>
    <col min="3585" max="3585" width="31.28515625" style="508" bestFit="1" customWidth="1"/>
    <col min="3586" max="3590" width="8.140625" style="508" customWidth="1"/>
    <col min="3591" max="3840" width="11.42578125" style="508"/>
    <col min="3841" max="3841" width="31.28515625" style="508" bestFit="1" customWidth="1"/>
    <col min="3842" max="3846" width="8.140625" style="508" customWidth="1"/>
    <col min="3847" max="4096" width="11.42578125" style="508"/>
    <col min="4097" max="4097" width="31.28515625" style="508" bestFit="1" customWidth="1"/>
    <col min="4098" max="4102" width="8.140625" style="508" customWidth="1"/>
    <col min="4103" max="4352" width="11.42578125" style="508"/>
    <col min="4353" max="4353" width="31.28515625" style="508" bestFit="1" customWidth="1"/>
    <col min="4354" max="4358" width="8.140625" style="508" customWidth="1"/>
    <col min="4359" max="4608" width="11.42578125" style="508"/>
    <col min="4609" max="4609" width="31.28515625" style="508" bestFit="1" customWidth="1"/>
    <col min="4610" max="4614" width="8.140625" style="508" customWidth="1"/>
    <col min="4615" max="4864" width="11.42578125" style="508"/>
    <col min="4865" max="4865" width="31.28515625" style="508" bestFit="1" customWidth="1"/>
    <col min="4866" max="4870" width="8.140625" style="508" customWidth="1"/>
    <col min="4871" max="5120" width="11.42578125" style="508"/>
    <col min="5121" max="5121" width="31.28515625" style="508" bestFit="1" customWidth="1"/>
    <col min="5122" max="5126" width="8.140625" style="508" customWidth="1"/>
    <col min="5127" max="5376" width="11.42578125" style="508"/>
    <col min="5377" max="5377" width="31.28515625" style="508" bestFit="1" customWidth="1"/>
    <col min="5378" max="5382" width="8.140625" style="508" customWidth="1"/>
    <col min="5383" max="5632" width="11.42578125" style="508"/>
    <col min="5633" max="5633" width="31.28515625" style="508" bestFit="1" customWidth="1"/>
    <col min="5634" max="5638" width="8.140625" style="508" customWidth="1"/>
    <col min="5639" max="5888" width="11.42578125" style="508"/>
    <col min="5889" max="5889" width="31.28515625" style="508" bestFit="1" customWidth="1"/>
    <col min="5890" max="5894" width="8.140625" style="508" customWidth="1"/>
    <col min="5895" max="6144" width="11.42578125" style="508"/>
    <col min="6145" max="6145" width="31.28515625" style="508" bestFit="1" customWidth="1"/>
    <col min="6146" max="6150" width="8.140625" style="508" customWidth="1"/>
    <col min="6151" max="6400" width="11.42578125" style="508"/>
    <col min="6401" max="6401" width="31.28515625" style="508" bestFit="1" customWidth="1"/>
    <col min="6402" max="6406" width="8.140625" style="508" customWidth="1"/>
    <col min="6407" max="6656" width="11.42578125" style="508"/>
    <col min="6657" max="6657" width="31.28515625" style="508" bestFit="1" customWidth="1"/>
    <col min="6658" max="6662" width="8.140625" style="508" customWidth="1"/>
    <col min="6663" max="6912" width="11.42578125" style="508"/>
    <col min="6913" max="6913" width="31.28515625" style="508" bestFit="1" customWidth="1"/>
    <col min="6914" max="6918" width="8.140625" style="508" customWidth="1"/>
    <col min="6919" max="7168" width="11.42578125" style="508"/>
    <col min="7169" max="7169" width="31.28515625" style="508" bestFit="1" customWidth="1"/>
    <col min="7170" max="7174" width="8.140625" style="508" customWidth="1"/>
    <col min="7175" max="7424" width="11.42578125" style="508"/>
    <col min="7425" max="7425" width="31.28515625" style="508" bestFit="1" customWidth="1"/>
    <col min="7426" max="7430" width="8.140625" style="508" customWidth="1"/>
    <col min="7431" max="7680" width="11.42578125" style="508"/>
    <col min="7681" max="7681" width="31.28515625" style="508" bestFit="1" customWidth="1"/>
    <col min="7682" max="7686" width="8.140625" style="508" customWidth="1"/>
    <col min="7687" max="7936" width="11.42578125" style="508"/>
    <col min="7937" max="7937" width="31.28515625" style="508" bestFit="1" customWidth="1"/>
    <col min="7938" max="7942" width="8.140625" style="508" customWidth="1"/>
    <col min="7943" max="8192" width="11.42578125" style="508"/>
    <col min="8193" max="8193" width="31.28515625" style="508" bestFit="1" customWidth="1"/>
    <col min="8194" max="8198" width="8.140625" style="508" customWidth="1"/>
    <col min="8199" max="8448" width="11.42578125" style="508"/>
    <col min="8449" max="8449" width="31.28515625" style="508" bestFit="1" customWidth="1"/>
    <col min="8450" max="8454" width="8.140625" style="508" customWidth="1"/>
    <col min="8455" max="8704" width="11.42578125" style="508"/>
    <col min="8705" max="8705" width="31.28515625" style="508" bestFit="1" customWidth="1"/>
    <col min="8706" max="8710" width="8.140625" style="508" customWidth="1"/>
    <col min="8711" max="8960" width="11.42578125" style="508"/>
    <col min="8961" max="8961" width="31.28515625" style="508" bestFit="1" customWidth="1"/>
    <col min="8962" max="8966" width="8.140625" style="508" customWidth="1"/>
    <col min="8967" max="9216" width="11.42578125" style="508"/>
    <col min="9217" max="9217" width="31.28515625" style="508" bestFit="1" customWidth="1"/>
    <col min="9218" max="9222" width="8.140625" style="508" customWidth="1"/>
    <col min="9223" max="9472" width="11.42578125" style="508"/>
    <col min="9473" max="9473" width="31.28515625" style="508" bestFit="1" customWidth="1"/>
    <col min="9474" max="9478" width="8.140625" style="508" customWidth="1"/>
    <col min="9479" max="9728" width="11.42578125" style="508"/>
    <col min="9729" max="9729" width="31.28515625" style="508" bestFit="1" customWidth="1"/>
    <col min="9730" max="9734" width="8.140625" style="508" customWidth="1"/>
    <col min="9735" max="9984" width="11.42578125" style="508"/>
    <col min="9985" max="9985" width="31.28515625" style="508" bestFit="1" customWidth="1"/>
    <col min="9986" max="9990" width="8.140625" style="508" customWidth="1"/>
    <col min="9991" max="10240" width="11.42578125" style="508"/>
    <col min="10241" max="10241" width="31.28515625" style="508" bestFit="1" customWidth="1"/>
    <col min="10242" max="10246" width="8.140625" style="508" customWidth="1"/>
    <col min="10247" max="10496" width="11.42578125" style="508"/>
    <col min="10497" max="10497" width="31.28515625" style="508" bestFit="1" customWidth="1"/>
    <col min="10498" max="10502" width="8.140625" style="508" customWidth="1"/>
    <col min="10503" max="10752" width="11.42578125" style="508"/>
    <col min="10753" max="10753" width="31.28515625" style="508" bestFit="1" customWidth="1"/>
    <col min="10754" max="10758" width="8.140625" style="508" customWidth="1"/>
    <col min="10759" max="11008" width="11.42578125" style="508"/>
    <col min="11009" max="11009" width="31.28515625" style="508" bestFit="1" customWidth="1"/>
    <col min="11010" max="11014" width="8.140625" style="508" customWidth="1"/>
    <col min="11015" max="11264" width="11.42578125" style="508"/>
    <col min="11265" max="11265" width="31.28515625" style="508" bestFit="1" customWidth="1"/>
    <col min="11266" max="11270" width="8.140625" style="508" customWidth="1"/>
    <col min="11271" max="11520" width="11.42578125" style="508"/>
    <col min="11521" max="11521" width="31.28515625" style="508" bestFit="1" customWidth="1"/>
    <col min="11522" max="11526" width="8.140625" style="508" customWidth="1"/>
    <col min="11527" max="11776" width="11.42578125" style="508"/>
    <col min="11777" max="11777" width="31.28515625" style="508" bestFit="1" customWidth="1"/>
    <col min="11778" max="11782" width="8.140625" style="508" customWidth="1"/>
    <col min="11783" max="12032" width="11.42578125" style="508"/>
    <col min="12033" max="12033" width="31.28515625" style="508" bestFit="1" customWidth="1"/>
    <col min="12034" max="12038" width="8.140625" style="508" customWidth="1"/>
    <col min="12039" max="12288" width="11.42578125" style="508"/>
    <col min="12289" max="12289" width="31.28515625" style="508" bestFit="1" customWidth="1"/>
    <col min="12290" max="12294" width="8.140625" style="508" customWidth="1"/>
    <col min="12295" max="12544" width="11.42578125" style="508"/>
    <col min="12545" max="12545" width="31.28515625" style="508" bestFit="1" customWidth="1"/>
    <col min="12546" max="12550" width="8.140625" style="508" customWidth="1"/>
    <col min="12551" max="12800" width="11.42578125" style="508"/>
    <col min="12801" max="12801" width="31.28515625" style="508" bestFit="1" customWidth="1"/>
    <col min="12802" max="12806" width="8.140625" style="508" customWidth="1"/>
    <col min="12807" max="13056" width="11.42578125" style="508"/>
    <col min="13057" max="13057" width="31.28515625" style="508" bestFit="1" customWidth="1"/>
    <col min="13058" max="13062" width="8.140625" style="508" customWidth="1"/>
    <col min="13063" max="13312" width="11.42578125" style="508"/>
    <col min="13313" max="13313" width="31.28515625" style="508" bestFit="1" customWidth="1"/>
    <col min="13314" max="13318" width="8.140625" style="508" customWidth="1"/>
    <col min="13319" max="13568" width="11.42578125" style="508"/>
    <col min="13569" max="13569" width="31.28515625" style="508" bestFit="1" customWidth="1"/>
    <col min="13570" max="13574" width="8.140625" style="508" customWidth="1"/>
    <col min="13575" max="13824" width="11.42578125" style="508"/>
    <col min="13825" max="13825" width="31.28515625" style="508" bestFit="1" customWidth="1"/>
    <col min="13826" max="13830" width="8.140625" style="508" customWidth="1"/>
    <col min="13831" max="14080" width="11.42578125" style="508"/>
    <col min="14081" max="14081" width="31.28515625" style="508" bestFit="1" customWidth="1"/>
    <col min="14082" max="14086" width="8.140625" style="508" customWidth="1"/>
    <col min="14087" max="14336" width="11.42578125" style="508"/>
    <col min="14337" max="14337" width="31.28515625" style="508" bestFit="1" customWidth="1"/>
    <col min="14338" max="14342" width="8.140625" style="508" customWidth="1"/>
    <col min="14343" max="14592" width="11.42578125" style="508"/>
    <col min="14593" max="14593" width="31.28515625" style="508" bestFit="1" customWidth="1"/>
    <col min="14594" max="14598" width="8.140625" style="508" customWidth="1"/>
    <col min="14599" max="14848" width="11.42578125" style="508"/>
    <col min="14849" max="14849" width="31.28515625" style="508" bestFit="1" customWidth="1"/>
    <col min="14850" max="14854" width="8.140625" style="508" customWidth="1"/>
    <col min="14855" max="15104" width="11.42578125" style="508"/>
    <col min="15105" max="15105" width="31.28515625" style="508" bestFit="1" customWidth="1"/>
    <col min="15106" max="15110" width="8.140625" style="508" customWidth="1"/>
    <col min="15111" max="15360" width="11.42578125" style="508"/>
    <col min="15361" max="15361" width="31.28515625" style="508" bestFit="1" customWidth="1"/>
    <col min="15362" max="15366" width="8.140625" style="508" customWidth="1"/>
    <col min="15367" max="15616" width="11.42578125" style="508"/>
    <col min="15617" max="15617" width="31.28515625" style="508" bestFit="1" customWidth="1"/>
    <col min="15618" max="15622" width="8.140625" style="508" customWidth="1"/>
    <col min="15623" max="15872" width="11.42578125" style="508"/>
    <col min="15873" max="15873" width="31.28515625" style="508" bestFit="1" customWidth="1"/>
    <col min="15874" max="15878" width="8.140625" style="508" customWidth="1"/>
    <col min="15879" max="16128" width="11.42578125" style="508"/>
    <col min="16129" max="16129" width="31.28515625" style="508" bestFit="1" customWidth="1"/>
    <col min="16130" max="16134" width="8.140625" style="508" customWidth="1"/>
    <col min="16135" max="16384" width="11.42578125" style="508"/>
  </cols>
  <sheetData>
    <row r="1" spans="1:6">
      <c r="A1" s="507" t="s">
        <v>258</v>
      </c>
    </row>
    <row r="2" spans="1:6" ht="14.25" customHeight="1">
      <c r="A2" s="507"/>
      <c r="D2" s="509"/>
      <c r="F2" s="510" t="s">
        <v>259</v>
      </c>
    </row>
    <row r="3" spans="1:6" ht="30" customHeight="1">
      <c r="A3" s="511" t="s">
        <v>260</v>
      </c>
      <c r="B3" s="512" t="s">
        <v>261</v>
      </c>
      <c r="C3" s="512" t="s">
        <v>262</v>
      </c>
      <c r="D3" s="512" t="s">
        <v>263</v>
      </c>
      <c r="E3" s="512" t="s">
        <v>264</v>
      </c>
      <c r="F3" s="512" t="s">
        <v>265</v>
      </c>
    </row>
    <row r="4" spans="1:6">
      <c r="A4" s="513" t="s">
        <v>266</v>
      </c>
      <c r="B4" s="514">
        <v>5</v>
      </c>
      <c r="C4" s="514">
        <v>239</v>
      </c>
      <c r="D4" s="514">
        <v>223</v>
      </c>
      <c r="E4" s="514">
        <v>59</v>
      </c>
      <c r="F4" s="515">
        <v>526</v>
      </c>
    </row>
    <row r="5" spans="1:6">
      <c r="A5" s="516" t="s">
        <v>267</v>
      </c>
      <c r="B5" s="514">
        <v>17</v>
      </c>
      <c r="C5" s="514">
        <v>256</v>
      </c>
      <c r="D5" s="514">
        <v>181</v>
      </c>
      <c r="E5" s="514">
        <v>66</v>
      </c>
      <c r="F5" s="515">
        <v>520</v>
      </c>
    </row>
    <row r="6" spans="1:6">
      <c r="A6" s="513" t="s">
        <v>268</v>
      </c>
      <c r="B6" s="514">
        <v>24</v>
      </c>
      <c r="C6" s="514">
        <v>640</v>
      </c>
      <c r="D6" s="514">
        <v>823</v>
      </c>
      <c r="E6" s="514">
        <v>420</v>
      </c>
      <c r="F6" s="515">
        <v>1907</v>
      </c>
    </row>
    <row r="7" spans="1:6">
      <c r="A7" s="497" t="s">
        <v>251</v>
      </c>
      <c r="B7" s="514">
        <v>9</v>
      </c>
      <c r="C7" s="514">
        <v>94</v>
      </c>
      <c r="D7" s="514">
        <v>77</v>
      </c>
      <c r="E7" s="514">
        <v>6</v>
      </c>
      <c r="F7" s="515">
        <v>186</v>
      </c>
    </row>
    <row r="8" spans="1:6" ht="13.5" thickBot="1">
      <c r="A8" s="500" t="s">
        <v>253</v>
      </c>
      <c r="B8" s="517">
        <v>659</v>
      </c>
      <c r="C8" s="517">
        <v>3728</v>
      </c>
      <c r="D8" s="517">
        <v>821</v>
      </c>
      <c r="E8" s="517">
        <v>114</v>
      </c>
      <c r="F8" s="518">
        <v>5322</v>
      </c>
    </row>
    <row r="9" spans="1:6">
      <c r="A9" s="519" t="s">
        <v>342</v>
      </c>
      <c r="B9" s="520">
        <v>714</v>
      </c>
      <c r="C9" s="520">
        <v>4957</v>
      </c>
      <c r="D9" s="520">
        <v>2125</v>
      </c>
      <c r="E9" s="520">
        <v>665</v>
      </c>
      <c r="F9" s="520">
        <v>8461</v>
      </c>
    </row>
    <row r="10" spans="1:6">
      <c r="A10" s="521" t="s">
        <v>269</v>
      </c>
      <c r="B10" s="522"/>
      <c r="C10" s="522"/>
      <c r="D10" s="522"/>
      <c r="E10" s="522"/>
      <c r="F10" s="522"/>
    </row>
    <row r="11" spans="1:6">
      <c r="B11" s="523"/>
      <c r="C11" s="523"/>
      <c r="D11" s="523"/>
      <c r="E11" s="523"/>
      <c r="F11" s="524" t="s">
        <v>91</v>
      </c>
    </row>
    <row r="12" spans="1:6" ht="30" customHeight="1">
      <c r="A12" s="511" t="s">
        <v>260</v>
      </c>
      <c r="B12" s="512" t="s">
        <v>261</v>
      </c>
      <c r="C12" s="512" t="s">
        <v>262</v>
      </c>
      <c r="D12" s="512" t="s">
        <v>263</v>
      </c>
      <c r="E12" s="512" t="s">
        <v>264</v>
      </c>
      <c r="F12" s="512" t="s">
        <v>265</v>
      </c>
    </row>
    <row r="13" spans="1:6">
      <c r="A13" s="513" t="s">
        <v>266</v>
      </c>
      <c r="B13" s="525">
        <f t="shared" ref="B13:F18" si="0">B4/$F4</f>
        <v>9.5057034220532317E-3</v>
      </c>
      <c r="C13" s="525">
        <f t="shared" si="0"/>
        <v>0.45437262357414449</v>
      </c>
      <c r="D13" s="525">
        <f t="shared" si="0"/>
        <v>0.42395437262357416</v>
      </c>
      <c r="E13" s="525">
        <f t="shared" si="0"/>
        <v>0.11216730038022814</v>
      </c>
      <c r="F13" s="526">
        <f t="shared" si="0"/>
        <v>1</v>
      </c>
    </row>
    <row r="14" spans="1:6">
      <c r="A14" s="516" t="s">
        <v>267</v>
      </c>
      <c r="B14" s="527">
        <f t="shared" si="0"/>
        <v>3.2692307692307694E-2</v>
      </c>
      <c r="C14" s="525">
        <f t="shared" si="0"/>
        <v>0.49230769230769234</v>
      </c>
      <c r="D14" s="525">
        <f t="shared" si="0"/>
        <v>0.34807692307692306</v>
      </c>
      <c r="E14" s="525">
        <f t="shared" si="0"/>
        <v>0.12692307692307692</v>
      </c>
      <c r="F14" s="526">
        <f t="shared" si="0"/>
        <v>1</v>
      </c>
    </row>
    <row r="15" spans="1:6">
      <c r="A15" s="513" t="s">
        <v>268</v>
      </c>
      <c r="B15" s="525">
        <f t="shared" si="0"/>
        <v>1.2585212375458836E-2</v>
      </c>
      <c r="C15" s="525">
        <f t="shared" si="0"/>
        <v>0.33560566334556896</v>
      </c>
      <c r="D15" s="525">
        <f t="shared" si="0"/>
        <v>0.43156790770844256</v>
      </c>
      <c r="E15" s="525">
        <f t="shared" si="0"/>
        <v>0.22024121657052964</v>
      </c>
      <c r="F15" s="526">
        <f t="shared" si="0"/>
        <v>1</v>
      </c>
    </row>
    <row r="16" spans="1:6">
      <c r="A16" s="497" t="s">
        <v>251</v>
      </c>
      <c r="B16" s="525">
        <f t="shared" si="0"/>
        <v>4.8387096774193547E-2</v>
      </c>
      <c r="C16" s="525">
        <f t="shared" si="0"/>
        <v>0.5053763440860215</v>
      </c>
      <c r="D16" s="525">
        <f t="shared" si="0"/>
        <v>0.41397849462365593</v>
      </c>
      <c r="E16" s="525">
        <f t="shared" si="0"/>
        <v>3.2258064516129031E-2</v>
      </c>
      <c r="F16" s="526">
        <f t="shared" si="0"/>
        <v>1</v>
      </c>
    </row>
    <row r="17" spans="1:6" ht="13.5" thickBot="1">
      <c r="A17" s="500" t="s">
        <v>253</v>
      </c>
      <c r="B17" s="528">
        <f t="shared" si="0"/>
        <v>0.12382562946260804</v>
      </c>
      <c r="C17" s="528">
        <f t="shared" si="0"/>
        <v>0.70048853814355505</v>
      </c>
      <c r="D17" s="528">
        <f t="shared" si="0"/>
        <v>0.15426531379180758</v>
      </c>
      <c r="E17" s="528">
        <f t="shared" si="0"/>
        <v>2.1420518602029311E-2</v>
      </c>
      <c r="F17" s="529">
        <f t="shared" si="0"/>
        <v>1</v>
      </c>
    </row>
    <row r="18" spans="1:6">
      <c r="A18" s="519" t="s">
        <v>342</v>
      </c>
      <c r="B18" s="530">
        <f t="shared" si="0"/>
        <v>8.4387188275617545E-2</v>
      </c>
      <c r="C18" s="530">
        <f t="shared" si="0"/>
        <v>0.58586455501713741</v>
      </c>
      <c r="D18" s="530">
        <f t="shared" si="0"/>
        <v>0.25115234605838554</v>
      </c>
      <c r="E18" s="530">
        <f t="shared" si="0"/>
        <v>7.8595910648859471E-2</v>
      </c>
      <c r="F18" s="530">
        <f t="shared" si="0"/>
        <v>1</v>
      </c>
    </row>
    <row r="19" spans="1:6">
      <c r="A19" s="521" t="s">
        <v>269</v>
      </c>
    </row>
  </sheetData>
  <pageMargins left="0.19685039370078741" right="0.19685039370078741" top="0.19685039370078741" bottom="0.19685039370078741" header="0.31496062992125984" footer="0.31496062992125984"/>
  <pageSetup paperSize="9" scale="88"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pageSetUpPr fitToPage="1"/>
  </sheetPr>
  <dimension ref="A1:T48"/>
  <sheetViews>
    <sheetView showGridLines="0" zoomScaleNormal="100" zoomScaleSheetLayoutView="100" workbookViewId="0"/>
  </sheetViews>
  <sheetFormatPr baseColWidth="10" defaultRowHeight="15"/>
  <cols>
    <col min="1" max="1" width="28.42578125" customWidth="1"/>
    <col min="2" max="14" width="5.85546875" customWidth="1"/>
    <col min="15" max="15" width="9.5703125" customWidth="1"/>
  </cols>
  <sheetData>
    <row r="1" spans="1:20">
      <c r="A1" s="97" t="s">
        <v>345</v>
      </c>
      <c r="B1" s="97"/>
      <c r="C1" s="97"/>
      <c r="D1" s="97"/>
      <c r="E1" s="97"/>
    </row>
    <row r="2" spans="1:20" ht="36">
      <c r="A2" s="209" t="s">
        <v>78</v>
      </c>
      <c r="B2" s="205">
        <v>2009</v>
      </c>
      <c r="C2" s="205">
        <v>2010</v>
      </c>
      <c r="D2" s="205">
        <v>2011</v>
      </c>
      <c r="E2" s="205">
        <v>2012</v>
      </c>
      <c r="F2" s="205">
        <v>2013</v>
      </c>
      <c r="G2" s="205">
        <v>2014</v>
      </c>
      <c r="H2" s="205">
        <v>2015</v>
      </c>
      <c r="I2" s="205">
        <v>2016</v>
      </c>
      <c r="J2" s="205">
        <v>2017</v>
      </c>
      <c r="K2" s="205">
        <v>2018</v>
      </c>
      <c r="L2" s="205">
        <v>2019</v>
      </c>
      <c r="M2" s="205">
        <v>2020</v>
      </c>
      <c r="N2" s="205">
        <v>2021</v>
      </c>
      <c r="O2" s="201" t="s">
        <v>230</v>
      </c>
    </row>
    <row r="3" spans="1:20">
      <c r="A3" s="84" t="s">
        <v>3</v>
      </c>
      <c r="B3" s="85">
        <v>0.23741007194244604</v>
      </c>
      <c r="C3" s="85">
        <v>0.24557956777996071</v>
      </c>
      <c r="D3" s="85">
        <v>0.251953125</v>
      </c>
      <c r="E3" s="85">
        <v>0.24324324324324326</v>
      </c>
      <c r="F3" s="85">
        <v>0.2713310580204778</v>
      </c>
      <c r="G3" s="85">
        <v>0.27902621722846443</v>
      </c>
      <c r="H3" s="85">
        <v>0.2784184514003295</v>
      </c>
      <c r="I3" s="85">
        <v>0.25800000000000001</v>
      </c>
      <c r="J3" s="85">
        <v>0.26807760141093473</v>
      </c>
      <c r="K3" s="85">
        <v>0.26845637583892618</v>
      </c>
      <c r="L3" s="85">
        <v>0.26990291262135924</v>
      </c>
      <c r="M3" s="85">
        <v>0.24652087475149106</v>
      </c>
      <c r="N3" s="85">
        <v>0.21174652241112829</v>
      </c>
      <c r="O3" s="85">
        <v>-3.1496720832114966E-2</v>
      </c>
    </row>
    <row r="4" spans="1:20">
      <c r="A4" s="84" t="s">
        <v>4</v>
      </c>
      <c r="B4" s="85">
        <v>0.25067024128686327</v>
      </c>
      <c r="C4" s="85">
        <v>0.26181818181818184</v>
      </c>
      <c r="D4" s="85">
        <v>0.26781326781326781</v>
      </c>
      <c r="E4" s="85">
        <v>0.28822314049586778</v>
      </c>
      <c r="F4" s="85">
        <v>0.24103139013452915</v>
      </c>
      <c r="G4" s="85">
        <v>0.26296296296296295</v>
      </c>
      <c r="H4" s="85">
        <v>0.25762711864406779</v>
      </c>
      <c r="I4" s="85">
        <v>0.28000000000000003</v>
      </c>
      <c r="J4" s="85">
        <v>0.28616352201257861</v>
      </c>
      <c r="K4" s="85">
        <v>0.27120418848167538</v>
      </c>
      <c r="L4" s="85">
        <v>0.25233644859813081</v>
      </c>
      <c r="M4" s="85">
        <v>0.29044585987261146</v>
      </c>
      <c r="N4" s="85">
        <v>0.26982378854625549</v>
      </c>
      <c r="O4" s="85">
        <v>-1.8399351949612286E-2</v>
      </c>
    </row>
    <row r="5" spans="1:20" ht="24" customHeight="1">
      <c r="A5" s="86" t="s">
        <v>7</v>
      </c>
      <c r="B5" s="85">
        <v>0.36842105263157893</v>
      </c>
      <c r="C5" s="85">
        <v>0.36363636363636365</v>
      </c>
      <c r="D5" s="85">
        <v>0.4121996303142329</v>
      </c>
      <c r="E5" s="85">
        <v>0.41414141414141414</v>
      </c>
      <c r="F5" s="85">
        <v>0.41983471074380163</v>
      </c>
      <c r="G5" s="85">
        <v>0.41652613827993257</v>
      </c>
      <c r="H5" s="85">
        <v>0.42010771992818674</v>
      </c>
      <c r="I5" s="85">
        <v>0.42677165354330709</v>
      </c>
      <c r="J5" s="85">
        <v>0.37213403880070545</v>
      </c>
      <c r="K5" s="85">
        <v>0.38756855575868371</v>
      </c>
      <c r="L5" s="85">
        <v>0.42418426103646834</v>
      </c>
      <c r="M5" s="85">
        <v>0.38546255506607929</v>
      </c>
      <c r="N5" s="85">
        <v>0.39337474120082816</v>
      </c>
      <c r="O5" s="85">
        <v>-2.0766672940585984E-2</v>
      </c>
    </row>
    <row r="6" spans="1:20">
      <c r="A6" s="84" t="s">
        <v>24</v>
      </c>
      <c r="B6" s="85">
        <v>0.44401168451801365</v>
      </c>
      <c r="C6" s="85">
        <v>0.4197860962566845</v>
      </c>
      <c r="D6" s="85">
        <v>0.42418930762489043</v>
      </c>
      <c r="E6" s="85">
        <v>0.43906376109765938</v>
      </c>
      <c r="F6" s="85">
        <v>0.4506122448979592</v>
      </c>
      <c r="G6" s="85">
        <v>0.44536423841059603</v>
      </c>
      <c r="H6" s="85">
        <v>0.44070512820512819</v>
      </c>
      <c r="I6" s="85">
        <v>0.46899999999999997</v>
      </c>
      <c r="J6" s="85">
        <v>0.43163751987281401</v>
      </c>
      <c r="K6" s="85">
        <v>0.42962962962962964</v>
      </c>
      <c r="L6" s="85">
        <v>0.44334532374100721</v>
      </c>
      <c r="M6" s="85">
        <v>0.46718576195773082</v>
      </c>
      <c r="N6" s="85">
        <v>0.4576427255985267</v>
      </c>
      <c r="O6" s="85">
        <v>1.8578964500867323E-2</v>
      </c>
    </row>
    <row r="7" spans="1:20">
      <c r="A7" s="27" t="s">
        <v>9</v>
      </c>
      <c r="B7" s="85">
        <v>0.24238227146814403</v>
      </c>
      <c r="C7" s="85">
        <v>0.21879699248120302</v>
      </c>
      <c r="D7" s="85">
        <v>0.2330567081604426</v>
      </c>
      <c r="E7" s="85">
        <v>0.2683229813664596</v>
      </c>
      <c r="F7" s="85">
        <v>0.25689760882893931</v>
      </c>
      <c r="G7" s="85">
        <v>0.2701363073110285</v>
      </c>
      <c r="H7" s="85">
        <v>0.27330631152287205</v>
      </c>
      <c r="I7" s="85">
        <v>0.27473182359952325</v>
      </c>
      <c r="J7" s="85">
        <v>0.28229398663697103</v>
      </c>
      <c r="K7" s="85">
        <v>0.27985948477751754</v>
      </c>
      <c r="L7" s="85">
        <v>0.28848283499446292</v>
      </c>
      <c r="M7" s="85">
        <v>0.27495291902071561</v>
      </c>
      <c r="N7" s="85">
        <v>0.3114657210401891</v>
      </c>
      <c r="O7" s="85">
        <v>4.3142739673729502E-2</v>
      </c>
    </row>
    <row r="8" spans="1:20">
      <c r="A8" s="86" t="s">
        <v>155</v>
      </c>
      <c r="B8" s="85">
        <v>0.23966446974236069</v>
      </c>
      <c r="C8" s="85">
        <v>0.21643997634535778</v>
      </c>
      <c r="D8" s="85">
        <v>0.22145725760183591</v>
      </c>
      <c r="E8" s="85">
        <v>0.22691441441441443</v>
      </c>
      <c r="F8" s="85">
        <v>0.25388888888888889</v>
      </c>
      <c r="G8" s="85">
        <v>0.26173708920187794</v>
      </c>
      <c r="H8" s="85">
        <v>0.24330484330484331</v>
      </c>
      <c r="I8" s="85">
        <v>0.25766871165644173</v>
      </c>
      <c r="J8" s="85">
        <v>0.2798110979929162</v>
      </c>
      <c r="K8" s="85">
        <v>0.25064599483204136</v>
      </c>
      <c r="L8" s="85">
        <v>0.26484018264840181</v>
      </c>
      <c r="M8" s="85">
        <v>0.25947955390334571</v>
      </c>
      <c r="N8" s="85">
        <v>0.26603001364256479</v>
      </c>
      <c r="O8" s="85">
        <v>3.9115599228150361E-2</v>
      </c>
    </row>
    <row r="9" spans="1:20" ht="24.75">
      <c r="A9" s="90" t="s">
        <v>5</v>
      </c>
      <c r="B9" s="85">
        <v>0.54371002132196167</v>
      </c>
      <c r="C9" s="85">
        <v>0.550321199143469</v>
      </c>
      <c r="D9" s="85">
        <v>0.51372549019607838</v>
      </c>
      <c r="E9" s="85">
        <v>0.50862068965517238</v>
      </c>
      <c r="F9" s="85">
        <v>0.56444444444444442</v>
      </c>
      <c r="G9" s="85">
        <v>0.53088803088803094</v>
      </c>
      <c r="H9" s="85">
        <v>0.55226824457593693</v>
      </c>
      <c r="I9" s="85">
        <v>0.55513307984790872</v>
      </c>
      <c r="J9" s="85">
        <v>0.55210237659963435</v>
      </c>
      <c r="K9" s="85">
        <v>0.52399232245681382</v>
      </c>
      <c r="L9" s="85">
        <v>0.51881188118811883</v>
      </c>
      <c r="M9" s="85">
        <v>0.54233409610983985</v>
      </c>
      <c r="N9" s="85">
        <v>0.5104602510460251</v>
      </c>
      <c r="O9" s="85">
        <v>1.8395613908527286E-3</v>
      </c>
    </row>
    <row r="10" spans="1:20">
      <c r="A10" s="84" t="s">
        <v>2</v>
      </c>
      <c r="B10" s="85">
        <v>0.56016597510373445</v>
      </c>
      <c r="C10" s="85">
        <v>0.44733529164918168</v>
      </c>
      <c r="D10" s="85">
        <v>0.52931180968564151</v>
      </c>
      <c r="E10" s="85">
        <v>0.55427631578947367</v>
      </c>
      <c r="F10" s="85">
        <v>0.5694214876033058</v>
      </c>
      <c r="G10" s="85">
        <v>0.54741379310344829</v>
      </c>
      <c r="H10" s="85">
        <v>0.57512733446519526</v>
      </c>
      <c r="I10" s="85">
        <v>0.55959595959595965</v>
      </c>
      <c r="J10" s="85">
        <v>0.57243377483443714</v>
      </c>
      <c r="K10" s="85">
        <v>0.58530612244897962</v>
      </c>
      <c r="L10" s="85">
        <v>0.57344300822561689</v>
      </c>
      <c r="M10" s="85">
        <v>0.57578646329837946</v>
      </c>
      <c r="N10" s="85">
        <v>0.57967576117042308</v>
      </c>
      <c r="O10" s="85">
        <v>2.5399445380949404E-2</v>
      </c>
    </row>
    <row r="11" spans="1:20">
      <c r="A11" s="84" t="s">
        <v>6</v>
      </c>
      <c r="B11" s="85">
        <v>0.45401382243487509</v>
      </c>
      <c r="C11" s="85">
        <v>0.51328903654485047</v>
      </c>
      <c r="D11" s="85">
        <v>0.45730166750884282</v>
      </c>
      <c r="E11" s="85">
        <v>0.47241379310344828</v>
      </c>
      <c r="F11" s="85">
        <v>0.47739969527679027</v>
      </c>
      <c r="G11" s="85">
        <v>0.5002452182442374</v>
      </c>
      <c r="H11" s="85">
        <v>0.47494989979959917</v>
      </c>
      <c r="I11" s="85">
        <v>0.48643006263048016</v>
      </c>
      <c r="J11" s="85">
        <v>0.47892720306513409</v>
      </c>
      <c r="K11" s="85">
        <v>0.49664053751399778</v>
      </c>
      <c r="L11" s="85">
        <v>0.48924434638720354</v>
      </c>
      <c r="M11" s="85">
        <v>0.47175141242937851</v>
      </c>
      <c r="N11" s="85">
        <v>0.46893667861409799</v>
      </c>
      <c r="O11" s="85">
        <v>-3.4771144893502859E-3</v>
      </c>
    </row>
    <row r="12" spans="1:20" ht="15" customHeight="1" thickBot="1">
      <c r="A12" s="149" t="s">
        <v>8</v>
      </c>
      <c r="B12" s="85">
        <v>0.556440443213296</v>
      </c>
      <c r="C12" s="85">
        <v>0.45528720626631852</v>
      </c>
      <c r="D12" s="85">
        <v>0.55257341332491317</v>
      </c>
      <c r="E12" s="85">
        <v>0.56521739130434778</v>
      </c>
      <c r="F12" s="85">
        <v>0.56361829025844934</v>
      </c>
      <c r="G12" s="85">
        <v>0.58592200925313942</v>
      </c>
      <c r="H12" s="85">
        <v>0.57917789757412397</v>
      </c>
      <c r="I12" s="85">
        <v>0.57714479484571046</v>
      </c>
      <c r="J12" s="85">
        <v>0.58519003931847968</v>
      </c>
      <c r="K12" s="85">
        <v>0.58002783576896311</v>
      </c>
      <c r="L12" s="85">
        <v>0.57650579872802099</v>
      </c>
      <c r="M12" s="85">
        <v>0.56536947966768691</v>
      </c>
      <c r="N12" s="85">
        <v>0.55614769699276745</v>
      </c>
      <c r="O12" s="85">
        <v>-9.0696943115803341E-3</v>
      </c>
    </row>
    <row r="13" spans="1:20" ht="15.75" thickBot="1">
      <c r="A13" s="618" t="s">
        <v>342</v>
      </c>
      <c r="B13" s="261">
        <v>0.42703384798099764</v>
      </c>
      <c r="C13" s="261">
        <v>0.4217182730047972</v>
      </c>
      <c r="D13" s="261">
        <v>0.41810375167171115</v>
      </c>
      <c r="E13" s="261">
        <v>0.42917004595836711</v>
      </c>
      <c r="F13" s="261">
        <v>0.43361194847903534</v>
      </c>
      <c r="G13" s="261">
        <v>0.4431992203814562</v>
      </c>
      <c r="H13" s="261">
        <v>0.43694372175818158</v>
      </c>
      <c r="I13" s="261">
        <v>0.44256779951939579</v>
      </c>
      <c r="J13" s="261">
        <v>0.44324839896443657</v>
      </c>
      <c r="K13" s="261">
        <v>0.44237468894418769</v>
      </c>
      <c r="L13" s="263">
        <v>0.44140345862512503</v>
      </c>
      <c r="M13" s="263">
        <v>0.43496657358043495</v>
      </c>
      <c r="N13" s="263">
        <v>0.43723325974981603</v>
      </c>
      <c r="O13" s="262">
        <v>8.0632137914489199E-3</v>
      </c>
    </row>
    <row r="14" spans="1:20" ht="15" customHeight="1">
      <c r="A14" s="260" t="s">
        <v>218</v>
      </c>
      <c r="B14" s="260"/>
      <c r="C14" s="89"/>
      <c r="G14" s="134"/>
    </row>
    <row r="16" spans="1:20">
      <c r="A16" s="97" t="s">
        <v>231</v>
      </c>
      <c r="B16" s="97"/>
      <c r="C16" s="97"/>
      <c r="D16" s="97"/>
      <c r="E16" s="97"/>
      <c r="P16" s="134"/>
      <c r="Q16" s="134"/>
      <c r="R16" s="134"/>
      <c r="S16" s="134"/>
      <c r="T16" s="134"/>
    </row>
    <row r="17" spans="1:20">
      <c r="A17" s="209" t="s">
        <v>78</v>
      </c>
      <c r="B17" s="205">
        <v>2009</v>
      </c>
      <c r="C17" s="205">
        <v>2010</v>
      </c>
      <c r="D17" s="205">
        <v>2011</v>
      </c>
      <c r="E17" s="205">
        <v>2012</v>
      </c>
      <c r="F17" s="205">
        <v>2013</v>
      </c>
      <c r="G17" s="205">
        <v>2014</v>
      </c>
      <c r="H17" s="205">
        <v>2015</v>
      </c>
      <c r="I17" s="205">
        <v>2016</v>
      </c>
      <c r="J17" s="205">
        <v>2017</v>
      </c>
      <c r="K17" s="205">
        <v>2018</v>
      </c>
      <c r="L17" s="254">
        <v>2019</v>
      </c>
      <c r="M17" s="255">
        <v>2020</v>
      </c>
      <c r="N17" s="255">
        <v>2021</v>
      </c>
      <c r="P17" s="134"/>
      <c r="Q17" s="134"/>
      <c r="R17" s="134"/>
      <c r="S17" s="134"/>
      <c r="T17" s="134"/>
    </row>
    <row r="18" spans="1:20">
      <c r="A18" s="147" t="s">
        <v>3</v>
      </c>
      <c r="B18" s="148">
        <v>99</v>
      </c>
      <c r="C18" s="148">
        <v>125.49115913555993</v>
      </c>
      <c r="D18" s="148">
        <v>129</v>
      </c>
      <c r="E18" s="148">
        <v>135</v>
      </c>
      <c r="F18" s="148">
        <v>159</v>
      </c>
      <c r="G18" s="148">
        <v>149</v>
      </c>
      <c r="H18" s="148">
        <v>169</v>
      </c>
      <c r="I18" s="148">
        <v>151.96200000000002</v>
      </c>
      <c r="J18" s="148">
        <v>152</v>
      </c>
      <c r="K18" s="148">
        <v>160</v>
      </c>
      <c r="L18" s="256">
        <v>139</v>
      </c>
      <c r="M18" s="257">
        <v>124</v>
      </c>
      <c r="N18" s="257">
        <v>137</v>
      </c>
      <c r="Q18" s="266"/>
      <c r="R18" s="266"/>
      <c r="S18" s="266"/>
      <c r="T18" s="266"/>
    </row>
    <row r="19" spans="1:20">
      <c r="A19" s="149" t="s">
        <v>4</v>
      </c>
      <c r="B19" s="150">
        <v>187</v>
      </c>
      <c r="C19" s="150">
        <v>216.78545454545457</v>
      </c>
      <c r="D19" s="150">
        <v>218</v>
      </c>
      <c r="E19" s="150">
        <v>279</v>
      </c>
      <c r="F19" s="150">
        <v>215</v>
      </c>
      <c r="G19" s="150">
        <v>213</v>
      </c>
      <c r="H19" s="150">
        <v>228</v>
      </c>
      <c r="I19" s="150">
        <v>274.96000000000004</v>
      </c>
      <c r="J19" s="150">
        <v>273</v>
      </c>
      <c r="K19" s="150">
        <v>259</v>
      </c>
      <c r="L19" s="256">
        <v>243</v>
      </c>
      <c r="M19" s="257">
        <v>228</v>
      </c>
      <c r="N19" s="257">
        <v>245</v>
      </c>
      <c r="Q19" s="267"/>
      <c r="R19" s="267"/>
      <c r="S19" s="267"/>
      <c r="T19" s="266"/>
    </row>
    <row r="20" spans="1:20" ht="24">
      <c r="A20" s="151" t="s">
        <v>88</v>
      </c>
      <c r="B20" s="150">
        <v>189</v>
      </c>
      <c r="C20" s="150">
        <v>176.72727272727272</v>
      </c>
      <c r="D20" s="150">
        <v>223</v>
      </c>
      <c r="E20" s="150">
        <v>246</v>
      </c>
      <c r="F20" s="150">
        <v>254</v>
      </c>
      <c r="G20" s="150">
        <v>247</v>
      </c>
      <c r="H20" s="150">
        <v>234.00000000000003</v>
      </c>
      <c r="I20" s="150">
        <v>271</v>
      </c>
      <c r="J20" s="150">
        <v>211</v>
      </c>
      <c r="K20" s="150">
        <v>212</v>
      </c>
      <c r="L20" s="256">
        <v>221</v>
      </c>
      <c r="M20" s="257">
        <v>175</v>
      </c>
      <c r="N20" s="257">
        <v>190</v>
      </c>
      <c r="Q20" s="266"/>
      <c r="R20" s="266"/>
      <c r="S20" s="266"/>
      <c r="T20" s="266"/>
    </row>
    <row r="21" spans="1:20">
      <c r="A21" s="149" t="s">
        <v>24</v>
      </c>
      <c r="B21" s="150">
        <v>456</v>
      </c>
      <c r="C21" s="150">
        <v>472.67914438502675</v>
      </c>
      <c r="D21" s="150">
        <v>484</v>
      </c>
      <c r="E21" s="150">
        <v>544</v>
      </c>
      <c r="F21" s="150">
        <v>552</v>
      </c>
      <c r="G21" s="150">
        <v>538</v>
      </c>
      <c r="H21" s="150">
        <v>550</v>
      </c>
      <c r="I21" s="150">
        <v>555.76499999999999</v>
      </c>
      <c r="J21" s="150">
        <v>543</v>
      </c>
      <c r="K21" s="150">
        <v>464</v>
      </c>
      <c r="L21" s="256">
        <v>493</v>
      </c>
      <c r="M21" s="257">
        <v>420</v>
      </c>
      <c r="N21" s="257">
        <v>497</v>
      </c>
      <c r="Q21" s="266"/>
      <c r="R21" s="266"/>
      <c r="S21" s="266"/>
      <c r="T21" s="266"/>
    </row>
    <row r="22" spans="1:20">
      <c r="A22" s="152" t="s">
        <v>9</v>
      </c>
      <c r="B22" s="150">
        <v>350</v>
      </c>
      <c r="C22" s="150">
        <v>291.87518796992481</v>
      </c>
      <c r="D22" s="150">
        <v>337</v>
      </c>
      <c r="E22" s="150">
        <v>431.99999999999994</v>
      </c>
      <c r="F22" s="150">
        <v>419</v>
      </c>
      <c r="G22" s="150">
        <v>436</v>
      </c>
      <c r="H22" s="150">
        <v>472</v>
      </c>
      <c r="I22" s="150">
        <v>461</v>
      </c>
      <c r="J22" s="150">
        <v>506.99999999999994</v>
      </c>
      <c r="K22" s="150">
        <v>477.99999999999994</v>
      </c>
      <c r="L22" s="256">
        <v>521</v>
      </c>
      <c r="M22" s="257">
        <v>438</v>
      </c>
      <c r="N22" s="257">
        <v>527</v>
      </c>
      <c r="Q22" s="266"/>
      <c r="R22" s="266"/>
      <c r="S22" s="266"/>
      <c r="T22" s="266"/>
    </row>
    <row r="23" spans="1:20">
      <c r="A23" s="151" t="s">
        <v>155</v>
      </c>
      <c r="B23" s="150">
        <v>400</v>
      </c>
      <c r="C23" s="150">
        <v>367.08219988172681</v>
      </c>
      <c r="D23" s="150">
        <v>386</v>
      </c>
      <c r="E23" s="150">
        <v>403</v>
      </c>
      <c r="F23" s="150">
        <v>457</v>
      </c>
      <c r="G23" s="150">
        <v>446</v>
      </c>
      <c r="H23" s="150">
        <v>427</v>
      </c>
      <c r="I23" s="150">
        <v>420</v>
      </c>
      <c r="J23" s="150">
        <v>474.00000000000006</v>
      </c>
      <c r="K23" s="150">
        <v>388.00000000000006</v>
      </c>
      <c r="L23" s="256">
        <v>406</v>
      </c>
      <c r="M23" s="257">
        <v>349</v>
      </c>
      <c r="N23" s="257">
        <v>390</v>
      </c>
      <c r="R23" s="266"/>
      <c r="S23" s="266"/>
      <c r="T23" s="266"/>
    </row>
    <row r="24" spans="1:20" ht="24.75">
      <c r="A24" s="153" t="s">
        <v>5</v>
      </c>
      <c r="B24" s="150">
        <v>255.00000000000003</v>
      </c>
      <c r="C24" s="150">
        <v>257.55032119914347</v>
      </c>
      <c r="D24" s="150">
        <v>262</v>
      </c>
      <c r="E24" s="150">
        <v>235.99999999999997</v>
      </c>
      <c r="F24" s="150">
        <v>254</v>
      </c>
      <c r="G24" s="150">
        <v>275</v>
      </c>
      <c r="H24" s="150">
        <v>280</v>
      </c>
      <c r="I24" s="150">
        <v>292</v>
      </c>
      <c r="J24" s="150">
        <v>302</v>
      </c>
      <c r="K24" s="150">
        <v>273</v>
      </c>
      <c r="L24" s="256">
        <v>262</v>
      </c>
      <c r="M24" s="257">
        <v>237</v>
      </c>
      <c r="N24" s="257">
        <v>244</v>
      </c>
      <c r="Q24" s="4"/>
      <c r="R24" s="266"/>
      <c r="S24" s="266"/>
      <c r="T24" s="266"/>
    </row>
    <row r="25" spans="1:20">
      <c r="A25" s="149" t="s">
        <v>2</v>
      </c>
      <c r="B25" s="150">
        <v>1350</v>
      </c>
      <c r="C25" s="150">
        <v>1066</v>
      </c>
      <c r="D25" s="150">
        <v>1246.0000000000002</v>
      </c>
      <c r="E25" s="150">
        <v>1348</v>
      </c>
      <c r="F25" s="150">
        <v>1378</v>
      </c>
      <c r="G25" s="150">
        <v>1270</v>
      </c>
      <c r="H25" s="150">
        <v>1355</v>
      </c>
      <c r="I25" s="150">
        <v>1385.0000000000002</v>
      </c>
      <c r="J25" s="150">
        <v>1383.0000000000002</v>
      </c>
      <c r="K25" s="150">
        <v>1434</v>
      </c>
      <c r="L25" s="256">
        <v>1464</v>
      </c>
      <c r="M25" s="257">
        <v>1208</v>
      </c>
      <c r="N25" s="257">
        <v>1466</v>
      </c>
      <c r="Q25" s="4"/>
      <c r="R25" s="266"/>
      <c r="S25" s="266"/>
      <c r="T25" s="266"/>
    </row>
    <row r="26" spans="1:20">
      <c r="A26" s="149" t="s">
        <v>6</v>
      </c>
      <c r="B26" s="150">
        <v>879.87878787878788</v>
      </c>
      <c r="C26" s="150">
        <v>1026.064784053156</v>
      </c>
      <c r="D26" s="150">
        <v>905</v>
      </c>
      <c r="E26" s="150">
        <v>959</v>
      </c>
      <c r="F26" s="150">
        <v>940</v>
      </c>
      <c r="G26" s="150">
        <v>1020.0000000000001</v>
      </c>
      <c r="H26" s="150">
        <v>948</v>
      </c>
      <c r="I26" s="150">
        <v>932</v>
      </c>
      <c r="J26" s="150">
        <v>875</v>
      </c>
      <c r="K26" s="150">
        <v>887</v>
      </c>
      <c r="L26" s="256">
        <v>887</v>
      </c>
      <c r="M26" s="257">
        <v>668</v>
      </c>
      <c r="N26" s="257">
        <v>785</v>
      </c>
      <c r="Q26" s="4"/>
      <c r="R26" s="266"/>
      <c r="S26" s="266"/>
      <c r="T26" s="266"/>
    </row>
    <row r="27" spans="1:20">
      <c r="A27" s="155" t="s">
        <v>8</v>
      </c>
      <c r="B27" s="154">
        <v>1579.7344182825473</v>
      </c>
      <c r="C27" s="154">
        <v>1332.6256527415144</v>
      </c>
      <c r="D27" s="154">
        <v>1750</v>
      </c>
      <c r="E27" s="154">
        <v>1767.9999999999998</v>
      </c>
      <c r="F27" s="154">
        <v>1701</v>
      </c>
      <c r="G27" s="154">
        <v>1772.9999999999998</v>
      </c>
      <c r="H27" s="154">
        <v>1719</v>
      </c>
      <c r="I27" s="154">
        <v>1702.0000000000002</v>
      </c>
      <c r="J27" s="154">
        <v>1786</v>
      </c>
      <c r="K27" s="154">
        <v>1667</v>
      </c>
      <c r="L27" s="256">
        <v>1541</v>
      </c>
      <c r="M27" s="257">
        <v>1293</v>
      </c>
      <c r="N27" s="257">
        <v>1461</v>
      </c>
      <c r="Q27" s="4"/>
      <c r="R27" s="266"/>
      <c r="S27" s="266"/>
      <c r="T27" s="266"/>
    </row>
    <row r="28" spans="1:20">
      <c r="A28" s="519" t="s">
        <v>342</v>
      </c>
      <c r="B28" s="154">
        <v>5753</v>
      </c>
      <c r="C28" s="154">
        <v>5802</v>
      </c>
      <c r="D28" s="154">
        <v>5940</v>
      </c>
      <c r="E28" s="154">
        <v>6350</v>
      </c>
      <c r="F28" s="154">
        <v>6329</v>
      </c>
      <c r="G28" s="154">
        <v>6367</v>
      </c>
      <c r="H28" s="154">
        <v>6382</v>
      </c>
      <c r="I28" s="154">
        <v>6446</v>
      </c>
      <c r="J28" s="154">
        <v>6506</v>
      </c>
      <c r="K28" s="154">
        <v>6222</v>
      </c>
      <c r="L28" s="258">
        <v>6177</v>
      </c>
      <c r="M28" s="259">
        <v>5140</v>
      </c>
      <c r="N28" s="259">
        <v>5942</v>
      </c>
      <c r="Q28" s="4"/>
      <c r="R28" s="266"/>
      <c r="S28" s="266"/>
      <c r="T28" s="266"/>
    </row>
    <row r="29" spans="1:20">
      <c r="A29" s="33" t="s">
        <v>42</v>
      </c>
      <c r="C29" s="89"/>
      <c r="P29" s="4"/>
      <c r="Q29" s="4"/>
      <c r="R29" s="266"/>
      <c r="S29" s="266"/>
      <c r="T29" s="266"/>
    </row>
    <row r="30" spans="1:20">
      <c r="A30" s="32" t="s">
        <v>217</v>
      </c>
      <c r="B30" s="156"/>
      <c r="C30" s="156"/>
      <c r="D30" s="156"/>
      <c r="E30" s="156"/>
      <c r="F30" s="156"/>
      <c r="G30" s="156"/>
      <c r="H30" s="156"/>
      <c r="I30" s="156"/>
      <c r="J30" s="156"/>
      <c r="K30" s="156"/>
      <c r="L30" s="156"/>
      <c r="M30" s="156"/>
      <c r="N30" s="156"/>
      <c r="Q30" s="4"/>
      <c r="R30" s="266"/>
      <c r="S30" s="266"/>
      <c r="T30" s="266"/>
    </row>
    <row r="31" spans="1:20">
      <c r="A31" s="32" t="s">
        <v>161</v>
      </c>
      <c r="Q31" s="4"/>
      <c r="R31" s="266"/>
      <c r="S31" s="266"/>
      <c r="T31" s="266"/>
    </row>
    <row r="32" spans="1:20">
      <c r="A32" s="32"/>
      <c r="Q32" s="4"/>
      <c r="R32" s="266"/>
      <c r="S32" s="266"/>
      <c r="T32" s="266"/>
    </row>
    <row r="33" spans="1:20" ht="24">
      <c r="A33" s="196" t="s">
        <v>80</v>
      </c>
      <c r="B33" s="197" t="s">
        <v>93</v>
      </c>
      <c r="C33" s="197" t="s">
        <v>94</v>
      </c>
      <c r="D33" s="197" t="s">
        <v>95</v>
      </c>
      <c r="E33" s="197" t="s">
        <v>96</v>
      </c>
      <c r="F33" s="197" t="s">
        <v>97</v>
      </c>
      <c r="G33" s="197" t="s">
        <v>98</v>
      </c>
      <c r="H33" s="197" t="s">
        <v>99</v>
      </c>
      <c r="I33" s="197" t="s">
        <v>100</v>
      </c>
      <c r="J33" s="197" t="s">
        <v>114</v>
      </c>
      <c r="K33" s="197" t="s">
        <v>115</v>
      </c>
      <c r="L33" s="197" t="s">
        <v>203</v>
      </c>
      <c r="M33" s="197" t="s">
        <v>204</v>
      </c>
      <c r="N33" s="197" t="s">
        <v>206</v>
      </c>
      <c r="O33" s="4"/>
      <c r="Q33" s="266"/>
      <c r="R33" s="266"/>
      <c r="S33" s="266"/>
      <c r="T33" s="266"/>
    </row>
    <row r="34" spans="1:20">
      <c r="A34" s="119" t="s">
        <v>23</v>
      </c>
      <c r="B34" s="120">
        <v>1681</v>
      </c>
      <c r="C34" s="121">
        <v>1650.6404186449656</v>
      </c>
      <c r="D34" s="121">
        <v>1777</v>
      </c>
      <c r="E34" s="121">
        <v>2039</v>
      </c>
      <c r="F34" s="121">
        <v>2056</v>
      </c>
      <c r="G34" s="121">
        <v>2029</v>
      </c>
      <c r="H34" s="121">
        <v>2080</v>
      </c>
      <c r="I34" s="121">
        <v>2134.6869999999999</v>
      </c>
      <c r="J34" s="121">
        <v>2160</v>
      </c>
      <c r="K34" s="121">
        <v>1961</v>
      </c>
      <c r="L34" s="121">
        <v>2023</v>
      </c>
      <c r="M34" s="121">
        <v>1734</v>
      </c>
      <c r="N34" s="121">
        <v>1986</v>
      </c>
      <c r="O34" s="4"/>
      <c r="Q34" s="266"/>
      <c r="R34" s="266"/>
      <c r="S34" s="266"/>
      <c r="T34" s="266"/>
    </row>
    <row r="35" spans="1:20">
      <c r="A35" s="80" t="s">
        <v>28</v>
      </c>
      <c r="B35" s="82">
        <v>2459.6132061613353</v>
      </c>
      <c r="C35" s="82">
        <v>2358.6904367946704</v>
      </c>
      <c r="D35" s="82">
        <v>2655</v>
      </c>
      <c r="E35" s="82">
        <v>2727</v>
      </c>
      <c r="F35" s="82">
        <v>2641</v>
      </c>
      <c r="G35" s="82">
        <v>2793</v>
      </c>
      <c r="H35" s="82">
        <v>2667</v>
      </c>
      <c r="I35" s="82">
        <v>2634</v>
      </c>
      <c r="J35" s="82">
        <v>2661</v>
      </c>
      <c r="K35" s="82">
        <v>2554</v>
      </c>
      <c r="L35" s="82">
        <v>2428</v>
      </c>
      <c r="M35" s="82">
        <v>1961</v>
      </c>
      <c r="N35" s="82">
        <v>2246</v>
      </c>
      <c r="O35" s="4"/>
    </row>
    <row r="36" spans="1:20">
      <c r="A36" s="122" t="s">
        <v>27</v>
      </c>
      <c r="B36" s="123">
        <v>1605</v>
      </c>
      <c r="C36" s="124">
        <v>1323.5503211991436</v>
      </c>
      <c r="D36" s="124">
        <v>1508.0000000000002</v>
      </c>
      <c r="E36" s="124">
        <v>1584</v>
      </c>
      <c r="F36" s="124">
        <v>1632</v>
      </c>
      <c r="G36" s="124">
        <v>1545</v>
      </c>
      <c r="H36" s="124">
        <v>1635</v>
      </c>
      <c r="I36" s="124">
        <v>1677.0000000000002</v>
      </c>
      <c r="J36" s="124">
        <v>1685.0000000000002</v>
      </c>
      <c r="K36" s="124">
        <v>1707</v>
      </c>
      <c r="L36" s="124">
        <v>1726</v>
      </c>
      <c r="M36" s="124">
        <v>1445</v>
      </c>
      <c r="N36" s="124">
        <v>1710</v>
      </c>
      <c r="O36" s="4"/>
    </row>
    <row r="37" spans="1:20">
      <c r="A37" s="519" t="s">
        <v>342</v>
      </c>
      <c r="B37" s="127">
        <v>5753</v>
      </c>
      <c r="C37" s="128">
        <v>5802</v>
      </c>
      <c r="D37" s="128">
        <v>5940</v>
      </c>
      <c r="E37" s="128">
        <v>6350</v>
      </c>
      <c r="F37" s="128">
        <v>6329</v>
      </c>
      <c r="G37" s="128">
        <v>6367</v>
      </c>
      <c r="H37" s="128">
        <v>6382</v>
      </c>
      <c r="I37" s="128">
        <v>6446</v>
      </c>
      <c r="J37" s="128">
        <v>6506</v>
      </c>
      <c r="K37" s="128">
        <v>6222</v>
      </c>
      <c r="L37" s="128">
        <v>6177</v>
      </c>
      <c r="M37" s="128">
        <v>5140</v>
      </c>
      <c r="N37" s="128">
        <v>5942</v>
      </c>
      <c r="O37" s="4"/>
    </row>
    <row r="38" spans="1:20">
      <c r="A38" s="70" t="s">
        <v>43</v>
      </c>
      <c r="B38" s="4"/>
      <c r="C38" s="4"/>
      <c r="D38" s="4"/>
      <c r="E38" s="4"/>
      <c r="F38" s="4"/>
      <c r="G38" s="4"/>
      <c r="H38" s="4"/>
      <c r="I38" s="4"/>
      <c r="J38" s="4"/>
      <c r="K38" s="4"/>
      <c r="L38" s="4"/>
      <c r="M38" s="4"/>
      <c r="N38" s="4"/>
      <c r="O38" s="4"/>
    </row>
    <row r="39" spans="1:20">
      <c r="A39" s="26" t="s">
        <v>217</v>
      </c>
      <c r="B39" s="4"/>
      <c r="C39" s="4"/>
      <c r="D39" s="4"/>
      <c r="E39" s="4"/>
      <c r="F39" s="4"/>
      <c r="G39" s="4"/>
      <c r="H39" s="4"/>
      <c r="I39" s="4"/>
      <c r="J39" s="4"/>
      <c r="K39" s="4"/>
      <c r="L39" s="4"/>
      <c r="M39" s="4"/>
      <c r="N39" s="4"/>
      <c r="O39" s="4"/>
    </row>
    <row r="41" spans="1:20">
      <c r="A41" s="97" t="s">
        <v>232</v>
      </c>
      <c r="P41" s="5"/>
    </row>
    <row r="42" spans="1:20" ht="36">
      <c r="A42" s="196" t="s">
        <v>80</v>
      </c>
      <c r="B42" s="197" t="s">
        <v>93</v>
      </c>
      <c r="C42" s="197" t="s">
        <v>94</v>
      </c>
      <c r="D42" s="197" t="s">
        <v>95</v>
      </c>
      <c r="E42" s="197" t="s">
        <v>96</v>
      </c>
      <c r="F42" s="197" t="s">
        <v>97</v>
      </c>
      <c r="G42" s="197" t="s">
        <v>98</v>
      </c>
      <c r="H42" s="197" t="s">
        <v>99</v>
      </c>
      <c r="I42" s="197" t="s">
        <v>100</v>
      </c>
      <c r="J42" s="197" t="s">
        <v>114</v>
      </c>
      <c r="K42" s="197" t="s">
        <v>115</v>
      </c>
      <c r="L42" s="240" t="s">
        <v>203</v>
      </c>
      <c r="M42" s="265" t="s">
        <v>204</v>
      </c>
      <c r="N42" s="265" t="s">
        <v>206</v>
      </c>
      <c r="O42" s="355" t="s">
        <v>230</v>
      </c>
    </row>
    <row r="43" spans="1:20">
      <c r="A43" s="119" t="s">
        <v>23</v>
      </c>
      <c r="B43" s="157">
        <v>0.28903026134800552</v>
      </c>
      <c r="C43" s="158">
        <v>0.27598067524577258</v>
      </c>
      <c r="D43" s="158">
        <v>0.28675165402614167</v>
      </c>
      <c r="E43" s="158">
        <v>0.30243251260753484</v>
      </c>
      <c r="F43" s="158">
        <v>0.30508977593114706</v>
      </c>
      <c r="G43" s="158">
        <v>0.3139408943215225</v>
      </c>
      <c r="H43" s="158">
        <v>0.30682991591680187</v>
      </c>
      <c r="I43" s="158">
        <v>0.3186575608299746</v>
      </c>
      <c r="J43" s="158">
        <v>0.31597425394967815</v>
      </c>
      <c r="K43" s="236">
        <v>0.30478706869754429</v>
      </c>
      <c r="L43" s="181">
        <v>0.31364341085271319</v>
      </c>
      <c r="M43" s="234">
        <v>0.31080838860010757</v>
      </c>
      <c r="N43" s="248">
        <v>0.31614135625596945</v>
      </c>
      <c r="O43" s="356">
        <v>1.370884364843461E-2</v>
      </c>
    </row>
    <row r="44" spans="1:20" ht="36.75" customHeight="1">
      <c r="A44" s="80" t="s">
        <v>28</v>
      </c>
      <c r="B44" s="159">
        <v>0.51488658282632094</v>
      </c>
      <c r="C44" s="159">
        <v>0.47882469281255996</v>
      </c>
      <c r="D44" s="159">
        <v>0.51593470656820828</v>
      </c>
      <c r="E44" s="159">
        <v>0.52869329197363324</v>
      </c>
      <c r="F44" s="159">
        <v>0.52957689993984358</v>
      </c>
      <c r="G44" s="159">
        <v>0.55143139190523194</v>
      </c>
      <c r="H44" s="159">
        <v>0.53726833199033042</v>
      </c>
      <c r="I44" s="159">
        <v>0.54141829393627949</v>
      </c>
      <c r="J44" s="159">
        <v>0.54539864726378351</v>
      </c>
      <c r="K44" s="237">
        <v>0.54806866952789701</v>
      </c>
      <c r="L44" s="182">
        <v>0.54123941150245203</v>
      </c>
      <c r="M44" s="235">
        <v>0.52957061841749931</v>
      </c>
      <c r="N44" s="247">
        <v>0.52220413857242498</v>
      </c>
      <c r="O44" s="182">
        <v>-6.4891534012082586E-3</v>
      </c>
    </row>
    <row r="45" spans="1:20">
      <c r="A45" s="122" t="s">
        <v>27</v>
      </c>
      <c r="B45" s="160">
        <v>0.55748523792983673</v>
      </c>
      <c r="C45" s="161">
        <v>0.46424072998917698</v>
      </c>
      <c r="D45" s="161">
        <v>0.52653631284916214</v>
      </c>
      <c r="E45" s="161">
        <v>0.54696132596685088</v>
      </c>
      <c r="F45" s="161">
        <v>0.56864111498257841</v>
      </c>
      <c r="G45" s="161">
        <v>0.54439746300211411</v>
      </c>
      <c r="H45" s="161">
        <v>0.57107928746070558</v>
      </c>
      <c r="I45" s="161">
        <v>0.55881372875708102</v>
      </c>
      <c r="J45" s="161">
        <v>0.56868039149510641</v>
      </c>
      <c r="K45" s="238">
        <v>0.5745540222147425</v>
      </c>
      <c r="L45" s="182">
        <v>0.56442119032047089</v>
      </c>
      <c r="M45" s="235">
        <v>0.57001972386587774</v>
      </c>
      <c r="N45" s="247">
        <v>0.56867309610907879</v>
      </c>
      <c r="O45" s="182">
        <v>2.1711770142227915E-2</v>
      </c>
    </row>
    <row r="46" spans="1:20">
      <c r="A46" s="519" t="s">
        <v>342</v>
      </c>
      <c r="B46" s="162">
        <v>0.42703384798099764</v>
      </c>
      <c r="C46" s="163">
        <v>0.4217182730047972</v>
      </c>
      <c r="D46" s="163">
        <v>0.41810375167171115</v>
      </c>
      <c r="E46" s="163">
        <v>0.42917004595836711</v>
      </c>
      <c r="F46" s="163">
        <v>0.43361194847903534</v>
      </c>
      <c r="G46" s="163">
        <v>0.4431992203814562</v>
      </c>
      <c r="H46" s="163">
        <v>0.43694372175818158</v>
      </c>
      <c r="I46" s="163">
        <v>0.44256779951939579</v>
      </c>
      <c r="J46" s="163">
        <v>0.44324839896443657</v>
      </c>
      <c r="K46" s="264">
        <v>0.44237468894418769</v>
      </c>
      <c r="L46" s="183">
        <v>0.44140345862512503</v>
      </c>
      <c r="M46" s="241">
        <v>0.43496657358043495</v>
      </c>
      <c r="N46" s="354">
        <v>0.43723325974981603</v>
      </c>
      <c r="O46" s="183">
        <v>8.0632137914489199E-3</v>
      </c>
    </row>
    <row r="47" spans="1:20">
      <c r="A47" s="24" t="s">
        <v>43</v>
      </c>
      <c r="B47" s="4"/>
      <c r="C47" s="4"/>
      <c r="D47" s="4"/>
      <c r="E47" s="4"/>
      <c r="F47" s="4"/>
      <c r="G47" s="4"/>
      <c r="H47" s="4"/>
      <c r="I47" s="4"/>
      <c r="J47" s="4"/>
      <c r="K47" s="4"/>
      <c r="L47" s="4"/>
      <c r="M47" s="4"/>
      <c r="N47" s="4"/>
    </row>
    <row r="48" spans="1:20">
      <c r="A48" s="26" t="s">
        <v>217</v>
      </c>
      <c r="B48" s="4"/>
      <c r="C48" s="4"/>
      <c r="D48" s="4"/>
      <c r="E48" s="4"/>
      <c r="F48" s="4"/>
      <c r="G48" s="4"/>
      <c r="H48" s="4"/>
      <c r="I48" s="4"/>
      <c r="J48" s="4"/>
      <c r="K48" s="4"/>
      <c r="L48" s="4"/>
      <c r="M48" s="4"/>
      <c r="N48" s="4"/>
    </row>
  </sheetData>
  <pageMargins left="0.23622047244094491" right="0.23622047244094491" top="0.74803149606299213" bottom="0.74803149606299213" header="0" footer="0"/>
  <pageSetup paperSize="9" scale="90" fitToHeight="2"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pageSetUpPr fitToPage="1"/>
  </sheetPr>
  <dimension ref="A1:V75"/>
  <sheetViews>
    <sheetView showGridLines="0" zoomScaleNormal="100" workbookViewId="0"/>
  </sheetViews>
  <sheetFormatPr baseColWidth="10" defaultRowHeight="12.75"/>
  <cols>
    <col min="1" max="1" width="7.140625" style="16" customWidth="1"/>
    <col min="2" max="5" width="11.85546875" style="16" customWidth="1"/>
    <col min="6" max="6" width="6" style="16" customWidth="1"/>
    <col min="7" max="10" width="17.85546875" style="16" customWidth="1"/>
    <col min="11" max="12" width="11.42578125" style="16"/>
    <col min="13" max="13" width="8.5703125" style="16" customWidth="1"/>
    <col min="14" max="14" width="11.42578125" style="16"/>
    <col min="15" max="15" width="30.28515625" style="16" customWidth="1"/>
    <col min="16" max="16384" width="11.42578125" style="16"/>
  </cols>
  <sheetData>
    <row r="1" spans="1:20">
      <c r="A1" s="40" t="s">
        <v>87</v>
      </c>
      <c r="B1" s="40"/>
      <c r="C1" s="40"/>
      <c r="D1" s="40"/>
    </row>
    <row r="2" spans="1:20">
      <c r="A2" s="40"/>
      <c r="B2" s="40"/>
      <c r="C2" s="40"/>
      <c r="D2" s="40"/>
    </row>
    <row r="3" spans="1:20">
      <c r="A3" s="619" t="s">
        <v>343</v>
      </c>
      <c r="G3" s="756" t="s">
        <v>391</v>
      </c>
      <c r="H3" s="756"/>
      <c r="I3" s="756"/>
      <c r="J3" s="756"/>
      <c r="K3" s="756"/>
      <c r="L3" s="756"/>
      <c r="M3" s="756"/>
      <c r="O3" s="40" t="s">
        <v>213</v>
      </c>
      <c r="P3" s="17"/>
      <c r="Q3" s="17"/>
    </row>
    <row r="4" spans="1:20" ht="38.25" customHeight="1">
      <c r="A4" s="270" t="s">
        <v>48</v>
      </c>
      <c r="B4" s="271" t="s">
        <v>44</v>
      </c>
      <c r="C4" s="273" t="s">
        <v>45</v>
      </c>
      <c r="D4" s="273" t="s">
        <v>46</v>
      </c>
      <c r="E4" s="274" t="s">
        <v>47</v>
      </c>
      <c r="G4" s="18"/>
      <c r="H4" s="20"/>
      <c r="I4" s="18"/>
      <c r="J4" s="18"/>
      <c r="K4" s="18"/>
      <c r="L4" s="18"/>
      <c r="M4" s="18"/>
      <c r="O4" s="210" t="s">
        <v>79</v>
      </c>
      <c r="P4" s="211" t="s">
        <v>44</v>
      </c>
      <c r="Q4" s="212" t="s">
        <v>84</v>
      </c>
      <c r="R4" s="212" t="s">
        <v>83</v>
      </c>
      <c r="S4" s="212" t="s">
        <v>47</v>
      </c>
      <c r="T4" s="417" t="s">
        <v>25</v>
      </c>
    </row>
    <row r="5" spans="1:20">
      <c r="A5" s="361">
        <v>2007</v>
      </c>
      <c r="B5" s="272">
        <v>0.34722579538633053</v>
      </c>
      <c r="C5" s="272">
        <v>0.34482462910556555</v>
      </c>
      <c r="D5" s="272">
        <v>0.19826773004030529</v>
      </c>
      <c r="E5" s="272">
        <v>0.10968184546779865</v>
      </c>
      <c r="G5" s="18"/>
      <c r="H5" s="18"/>
      <c r="I5" s="18"/>
      <c r="J5" s="18"/>
      <c r="K5" s="18"/>
      <c r="L5" s="18"/>
      <c r="M5" s="18"/>
      <c r="O5" s="165" t="s">
        <v>23</v>
      </c>
      <c r="P5" s="166">
        <v>50</v>
      </c>
      <c r="Q5" s="167">
        <v>42</v>
      </c>
      <c r="R5" s="167">
        <v>7</v>
      </c>
      <c r="S5" s="167">
        <v>1</v>
      </c>
      <c r="T5" s="168">
        <v>1</v>
      </c>
    </row>
    <row r="6" spans="1:20">
      <c r="A6" s="362">
        <v>2008</v>
      </c>
      <c r="B6" s="62">
        <v>0.35460200988993462</v>
      </c>
      <c r="C6" s="62">
        <v>0.33793268463869836</v>
      </c>
      <c r="D6" s="62">
        <v>0.19684160153134472</v>
      </c>
      <c r="E6" s="62">
        <v>0.11062370394002233</v>
      </c>
      <c r="G6" s="18"/>
      <c r="H6" s="18"/>
      <c r="I6" s="18"/>
      <c r="J6" s="18"/>
      <c r="K6" s="18"/>
      <c r="L6" s="18"/>
      <c r="M6" s="18"/>
      <c r="O6" s="169" t="s">
        <v>27</v>
      </c>
      <c r="P6" s="170">
        <v>37</v>
      </c>
      <c r="Q6" s="171">
        <v>51</v>
      </c>
      <c r="R6" s="171">
        <v>11</v>
      </c>
      <c r="S6" s="171">
        <v>1</v>
      </c>
      <c r="T6" s="172">
        <v>1</v>
      </c>
    </row>
    <row r="7" spans="1:20" ht="13.5" thickBot="1">
      <c r="A7" s="362">
        <v>2009</v>
      </c>
      <c r="B7" s="62">
        <v>0.35065320665083133</v>
      </c>
      <c r="C7" s="62">
        <v>0.35139548693586697</v>
      </c>
      <c r="D7" s="62">
        <v>0.18638657957244656</v>
      </c>
      <c r="E7" s="62">
        <v>0.11156472684085511</v>
      </c>
      <c r="G7" s="18"/>
      <c r="H7" s="18"/>
      <c r="I7" s="18"/>
      <c r="J7" s="18"/>
      <c r="K7" s="18"/>
      <c r="L7" s="18"/>
      <c r="M7" s="18"/>
      <c r="O7" s="173" t="s">
        <v>28</v>
      </c>
      <c r="P7" s="174">
        <v>10</v>
      </c>
      <c r="Q7" s="175">
        <v>22</v>
      </c>
      <c r="R7" s="175">
        <v>34</v>
      </c>
      <c r="S7" s="175">
        <v>34</v>
      </c>
      <c r="T7" s="176">
        <v>1</v>
      </c>
    </row>
    <row r="8" spans="1:20">
      <c r="A8" s="362">
        <v>2010</v>
      </c>
      <c r="B8" s="62">
        <v>0.35303096380287835</v>
      </c>
      <c r="C8" s="62">
        <v>0.33362407326646315</v>
      </c>
      <c r="D8" s="62">
        <v>0.19508649513010612</v>
      </c>
      <c r="E8" s="62">
        <v>0.11825846780055241</v>
      </c>
      <c r="G8" s="18"/>
      <c r="H8" s="18"/>
      <c r="I8" s="18"/>
      <c r="J8" s="18"/>
      <c r="K8" s="18"/>
      <c r="L8" s="18"/>
      <c r="M8" s="18"/>
      <c r="O8" s="177" t="s">
        <v>29</v>
      </c>
      <c r="P8" s="178">
        <v>34</v>
      </c>
      <c r="Q8" s="179">
        <v>38</v>
      </c>
      <c r="R8" s="179">
        <v>17</v>
      </c>
      <c r="S8" s="179">
        <v>11</v>
      </c>
      <c r="T8" s="180">
        <v>1</v>
      </c>
    </row>
    <row r="9" spans="1:20">
      <c r="A9" s="362">
        <v>2011</v>
      </c>
      <c r="B9" s="62">
        <v>0.37178855493770674</v>
      </c>
      <c r="C9" s="62">
        <v>0.32821848384599139</v>
      </c>
      <c r="D9" s="62">
        <v>0.17892588160765821</v>
      </c>
      <c r="E9" s="62">
        <v>0.12106707960864363</v>
      </c>
      <c r="G9" s="18"/>
      <c r="H9" s="18"/>
      <c r="I9" s="18"/>
      <c r="J9" s="18"/>
      <c r="K9" s="18"/>
      <c r="L9" s="18"/>
      <c r="M9" s="18"/>
      <c r="O9" s="33" t="s">
        <v>43</v>
      </c>
      <c r="P9" s="4"/>
      <c r="Q9" s="77"/>
    </row>
    <row r="10" spans="1:20">
      <c r="A10" s="362">
        <v>2012</v>
      </c>
      <c r="B10" s="62">
        <v>0.39632333062989999</v>
      </c>
      <c r="C10" s="62">
        <v>0.32637199243038661</v>
      </c>
      <c r="D10" s="62">
        <v>0.16747769667477697</v>
      </c>
      <c r="E10" s="62">
        <v>0.10982698026493647</v>
      </c>
      <c r="G10" s="18"/>
      <c r="H10" s="18"/>
      <c r="I10" s="18"/>
      <c r="J10" s="18"/>
      <c r="K10" s="18"/>
      <c r="L10" s="18"/>
      <c r="M10" s="18"/>
      <c r="O10" s="32" t="s">
        <v>217</v>
      </c>
      <c r="P10" s="4"/>
      <c r="Q10" s="77"/>
    </row>
    <row r="11" spans="1:20">
      <c r="A11" s="362">
        <v>2013</v>
      </c>
      <c r="B11" s="62">
        <v>0.4083995615237051</v>
      </c>
      <c r="C11" s="62">
        <v>0.32371882707591121</v>
      </c>
      <c r="D11" s="62">
        <v>0.15894765689229925</v>
      </c>
      <c r="E11" s="62">
        <v>0.10893395450808441</v>
      </c>
      <c r="G11" s="18"/>
      <c r="H11" s="18"/>
      <c r="I11" s="18"/>
      <c r="J11" s="18"/>
      <c r="K11" s="18"/>
      <c r="L11" s="18"/>
      <c r="M11" s="18"/>
    </row>
    <row r="12" spans="1:20">
      <c r="A12" s="362">
        <v>2014</v>
      </c>
      <c r="B12" s="62">
        <v>0.41445078657942364</v>
      </c>
      <c r="C12" s="62">
        <v>0.31379646387303356</v>
      </c>
      <c r="D12" s="62">
        <v>0.16093554225254073</v>
      </c>
      <c r="E12" s="62">
        <v>0.11081720729500209</v>
      </c>
      <c r="G12" s="18"/>
      <c r="H12" s="18"/>
      <c r="I12" s="18"/>
      <c r="J12" s="18"/>
      <c r="K12" s="18"/>
      <c r="L12" s="18"/>
      <c r="M12" s="18"/>
    </row>
    <row r="13" spans="1:20">
      <c r="A13" s="362">
        <v>2015</v>
      </c>
      <c r="B13" s="62">
        <v>0.41654114747364096</v>
      </c>
      <c r="C13" s="62">
        <v>0.31699301656853346</v>
      </c>
      <c r="D13" s="62">
        <v>0.15774339312611255</v>
      </c>
      <c r="E13" s="62">
        <v>0.10872244283171299</v>
      </c>
      <c r="G13" s="18"/>
      <c r="H13" s="18"/>
      <c r="I13" s="18"/>
      <c r="J13" s="18"/>
      <c r="K13" s="18"/>
      <c r="L13" s="18"/>
      <c r="M13" s="18"/>
    </row>
    <row r="14" spans="1:20">
      <c r="A14" s="362">
        <v>2016</v>
      </c>
      <c r="B14" s="62">
        <v>0.42801235839340884</v>
      </c>
      <c r="C14" s="62">
        <v>0.3188465499485067</v>
      </c>
      <c r="D14" s="62">
        <v>0.15441125986955029</v>
      </c>
      <c r="E14" s="62">
        <v>9.8729831788534159E-2</v>
      </c>
      <c r="G14" s="18"/>
      <c r="H14" s="18"/>
      <c r="I14" s="18"/>
      <c r="J14" s="18"/>
      <c r="K14" s="18"/>
      <c r="L14" s="18"/>
      <c r="M14" s="18"/>
    </row>
    <row r="15" spans="1:20">
      <c r="A15" s="362">
        <v>2017</v>
      </c>
      <c r="B15" s="62">
        <v>0.43</v>
      </c>
      <c r="C15" s="62">
        <v>0.31</v>
      </c>
      <c r="D15" s="62">
        <v>0.16</v>
      </c>
      <c r="E15" s="62">
        <v>0.1</v>
      </c>
      <c r="G15" s="18"/>
      <c r="H15" s="18"/>
      <c r="I15" s="18"/>
      <c r="J15" s="18"/>
      <c r="K15" s="18"/>
      <c r="L15" s="18"/>
      <c r="M15" s="18"/>
    </row>
    <row r="16" spans="1:20">
      <c r="A16" s="362">
        <v>2018</v>
      </c>
      <c r="B16" s="62">
        <v>0.43</v>
      </c>
      <c r="C16" s="62">
        <v>0.3</v>
      </c>
      <c r="D16" s="62">
        <v>0.16</v>
      </c>
      <c r="E16" s="62">
        <v>0.11</v>
      </c>
      <c r="G16" s="18"/>
      <c r="H16" s="18"/>
      <c r="I16" s="18"/>
      <c r="J16" s="18"/>
      <c r="K16" s="18"/>
      <c r="L16" s="18"/>
      <c r="M16" s="18"/>
    </row>
    <row r="17" spans="1:22" customFormat="1" ht="15">
      <c r="A17" s="362">
        <v>2019</v>
      </c>
      <c r="B17" s="62">
        <v>0.43147063027011578</v>
      </c>
      <c r="C17" s="62">
        <v>0.30984707731885092</v>
      </c>
      <c r="D17" s="62">
        <v>0.149635558096327</v>
      </c>
      <c r="E17" s="62">
        <v>0.10904673431470631</v>
      </c>
      <c r="O17" s="16"/>
      <c r="P17" s="16"/>
      <c r="Q17" s="16"/>
      <c r="R17" s="16"/>
      <c r="S17" s="16"/>
      <c r="T17" s="16"/>
      <c r="U17" s="16"/>
      <c r="V17" s="16"/>
    </row>
    <row r="18" spans="1:22" customFormat="1" ht="15">
      <c r="A18" s="362">
        <v>2020</v>
      </c>
      <c r="B18" s="62">
        <v>0.40881780485740882</v>
      </c>
      <c r="C18" s="62">
        <v>0.34306507573834305</v>
      </c>
      <c r="D18" s="62">
        <v>0.14597613607514598</v>
      </c>
      <c r="E18" s="62">
        <v>0.10214098332910214</v>
      </c>
      <c r="O18" s="16"/>
      <c r="P18" s="16"/>
      <c r="Q18" s="16"/>
      <c r="R18" s="16"/>
      <c r="S18" s="16"/>
      <c r="T18" s="16"/>
      <c r="U18" s="16"/>
      <c r="V18" s="16"/>
    </row>
    <row r="19" spans="1:22" customFormat="1" ht="15">
      <c r="A19" s="613">
        <v>2021</v>
      </c>
      <c r="B19" s="614">
        <v>0.34317044450986162</v>
      </c>
      <c r="C19" s="614">
        <v>0.37680306152487492</v>
      </c>
      <c r="D19" s="614">
        <v>0.16566087724462761</v>
      </c>
      <c r="E19" s="614">
        <v>0.11436561672063586</v>
      </c>
      <c r="O19" s="16"/>
      <c r="P19" s="16"/>
      <c r="Q19" s="16"/>
      <c r="R19" s="16"/>
      <c r="S19" s="16"/>
      <c r="T19" s="16"/>
      <c r="U19" s="16"/>
      <c r="V19" s="16"/>
    </row>
    <row r="20" spans="1:22" customFormat="1" ht="15">
      <c r="A20" s="39"/>
      <c r="O20" s="16"/>
      <c r="P20" s="16"/>
      <c r="Q20" s="16"/>
      <c r="R20" s="16"/>
      <c r="S20" s="16"/>
      <c r="T20" s="16"/>
      <c r="U20" s="16"/>
      <c r="V20" s="16"/>
    </row>
    <row r="21" spans="1:22">
      <c r="A21" s="413" t="s">
        <v>55</v>
      </c>
      <c r="B21" s="65"/>
      <c r="C21" s="66"/>
      <c r="D21" s="66"/>
      <c r="E21" s="66"/>
      <c r="G21" s="18"/>
      <c r="H21" s="18"/>
      <c r="I21" s="18"/>
      <c r="J21" s="18"/>
      <c r="K21" s="18"/>
      <c r="L21" s="18"/>
      <c r="M21" s="18"/>
    </row>
    <row r="22" spans="1:22" ht="36">
      <c r="A22" s="357" t="s">
        <v>48</v>
      </c>
      <c r="B22" s="358" t="s">
        <v>44</v>
      </c>
      <c r="C22" s="359" t="s">
        <v>45</v>
      </c>
      <c r="D22" s="359" t="s">
        <v>46</v>
      </c>
      <c r="E22" s="360" t="s">
        <v>47</v>
      </c>
      <c r="G22" s="18"/>
      <c r="H22" s="21"/>
      <c r="I22" s="18"/>
      <c r="J22" s="22"/>
      <c r="K22" s="22"/>
      <c r="L22" s="22"/>
      <c r="M22" s="22"/>
    </row>
    <row r="23" spans="1:22">
      <c r="A23" s="361">
        <v>2007</v>
      </c>
      <c r="B23" s="272">
        <v>0.51271905031091014</v>
      </c>
      <c r="C23" s="272">
        <v>0.36932353495383458</v>
      </c>
      <c r="D23" s="272">
        <v>0.10099868098737516</v>
      </c>
      <c r="E23" s="272">
        <v>1.6958733747880157E-2</v>
      </c>
      <c r="G23" s="18"/>
      <c r="H23" s="21"/>
      <c r="I23" s="18"/>
      <c r="J23" s="22"/>
      <c r="K23" s="22"/>
      <c r="L23" s="22"/>
      <c r="M23" s="22"/>
    </row>
    <row r="24" spans="1:22">
      <c r="A24" s="362">
        <v>2008</v>
      </c>
      <c r="B24" s="62">
        <v>0.50556670925351344</v>
      </c>
      <c r="C24" s="62">
        <v>0.36776784084686986</v>
      </c>
      <c r="D24" s="62">
        <v>0.10604124840299324</v>
      </c>
      <c r="E24" s="62">
        <v>2.062420149662347E-2</v>
      </c>
      <c r="G24" s="18"/>
      <c r="H24" s="21"/>
      <c r="I24" s="18"/>
      <c r="J24" s="22"/>
      <c r="K24" s="22"/>
      <c r="L24" s="22"/>
      <c r="M24" s="22"/>
    </row>
    <row r="25" spans="1:22">
      <c r="A25" s="362">
        <v>2009</v>
      </c>
      <c r="B25" s="62">
        <v>0.5079444723197859</v>
      </c>
      <c r="C25" s="62">
        <v>0.3749790934938953</v>
      </c>
      <c r="D25" s="62">
        <v>0.10001672520488376</v>
      </c>
      <c r="E25" s="62">
        <v>1.7059708981435023E-2</v>
      </c>
      <c r="G25" s="18"/>
      <c r="H25" s="21"/>
      <c r="I25" s="18"/>
      <c r="J25" s="22"/>
      <c r="K25" s="22"/>
      <c r="L25" s="22"/>
      <c r="M25" s="22"/>
    </row>
    <row r="26" spans="1:22">
      <c r="A26" s="362">
        <v>2010</v>
      </c>
      <c r="B26" s="62">
        <v>0.52394091868203219</v>
      </c>
      <c r="C26" s="62">
        <v>0.37250446356111022</v>
      </c>
      <c r="D26" s="62">
        <v>9.0082778769680252E-2</v>
      </c>
      <c r="E26" s="62">
        <v>1.3471838987177406E-2</v>
      </c>
      <c r="G26" s="18"/>
      <c r="H26" s="21"/>
      <c r="I26" s="18"/>
      <c r="J26" s="22"/>
      <c r="K26" s="22"/>
      <c r="L26" s="22"/>
      <c r="M26" s="22"/>
    </row>
    <row r="27" spans="1:22">
      <c r="A27" s="362">
        <v>2011</v>
      </c>
      <c r="B27" s="62">
        <v>0.54339266026145849</v>
      </c>
      <c r="C27" s="62">
        <v>0.35454402268073715</v>
      </c>
      <c r="D27" s="62">
        <v>8.7730351236415177E-2</v>
      </c>
      <c r="E27" s="62">
        <v>1.4332965821389196E-2</v>
      </c>
      <c r="G27" s="18"/>
      <c r="H27" s="21"/>
      <c r="I27" s="18"/>
      <c r="J27" s="22"/>
      <c r="K27" s="22"/>
      <c r="L27" s="22"/>
      <c r="M27" s="22"/>
    </row>
    <row r="28" spans="1:22">
      <c r="A28" s="362">
        <v>2012</v>
      </c>
      <c r="B28" s="62">
        <v>0.56802325581395352</v>
      </c>
      <c r="C28" s="62">
        <v>0.35043604651162791</v>
      </c>
      <c r="D28" s="62">
        <v>7.3546511627906971E-2</v>
      </c>
      <c r="E28" s="62">
        <v>7.9941860465116282E-3</v>
      </c>
      <c r="G28" s="18"/>
      <c r="H28" s="18"/>
      <c r="I28" s="18"/>
      <c r="J28" s="18"/>
      <c r="K28" s="18"/>
      <c r="L28" s="18"/>
      <c r="M28" s="18"/>
    </row>
    <row r="29" spans="1:22">
      <c r="A29" s="362">
        <v>2013</v>
      </c>
      <c r="B29" s="62">
        <v>0.57389914256648744</v>
      </c>
      <c r="C29" s="62">
        <v>0.35590757157389913</v>
      </c>
      <c r="D29" s="62">
        <v>6.292690015986048E-2</v>
      </c>
      <c r="E29" s="62">
        <v>7.2663856997529433E-3</v>
      </c>
      <c r="G29" s="18"/>
      <c r="H29" s="18"/>
      <c r="I29" s="18"/>
      <c r="J29" s="18"/>
      <c r="K29" s="18"/>
      <c r="L29" s="18"/>
      <c r="M29" s="18"/>
    </row>
    <row r="30" spans="1:22">
      <c r="A30" s="362">
        <v>2014</v>
      </c>
      <c r="B30" s="62">
        <v>0.59478495429342126</v>
      </c>
      <c r="C30" s="62">
        <v>0.33073580098906041</v>
      </c>
      <c r="D30" s="62">
        <v>6.4738498426494831E-2</v>
      </c>
      <c r="E30" s="62">
        <v>9.740746291023528E-3</v>
      </c>
      <c r="G30" s="18"/>
      <c r="H30" s="18"/>
      <c r="I30" s="18"/>
      <c r="J30" s="18"/>
      <c r="K30" s="18"/>
      <c r="L30" s="18"/>
      <c r="M30" s="18"/>
    </row>
    <row r="31" spans="1:22">
      <c r="A31" s="362">
        <v>2015</v>
      </c>
      <c r="B31" s="62">
        <v>0.59890839356837289</v>
      </c>
      <c r="C31" s="62">
        <v>0.33456261985543589</v>
      </c>
      <c r="D31" s="62">
        <v>5.9153267443575748E-2</v>
      </c>
      <c r="E31" s="62">
        <v>7.3757191326154301E-3</v>
      </c>
      <c r="G31" s="18"/>
      <c r="H31" s="18"/>
      <c r="I31" s="18"/>
      <c r="J31" s="18"/>
      <c r="K31" s="18"/>
      <c r="L31" s="18"/>
      <c r="M31" s="18"/>
    </row>
    <row r="32" spans="1:22">
      <c r="A32" s="362">
        <v>2016</v>
      </c>
      <c r="B32" s="62">
        <v>0.60188087774294674</v>
      </c>
      <c r="C32" s="62">
        <v>0.33691595760561277</v>
      </c>
      <c r="D32" s="62">
        <v>5.4485744140916552E-2</v>
      </c>
      <c r="E32" s="62">
        <v>6.717420510523959E-3</v>
      </c>
      <c r="G32" s="18"/>
      <c r="H32" s="18"/>
      <c r="I32" s="18"/>
      <c r="J32" s="18"/>
      <c r="K32" s="18"/>
      <c r="L32" s="18"/>
      <c r="M32" s="18"/>
    </row>
    <row r="33" spans="1:13">
      <c r="A33" s="362">
        <v>2017</v>
      </c>
      <c r="B33" s="62">
        <v>0.61</v>
      </c>
      <c r="C33" s="62">
        <v>0.32</v>
      </c>
      <c r="D33" s="62">
        <v>0.06</v>
      </c>
      <c r="E33" s="62">
        <v>0.01</v>
      </c>
      <c r="G33" s="18"/>
      <c r="H33" s="18"/>
      <c r="I33" s="18"/>
      <c r="J33" s="18"/>
      <c r="K33" s="18"/>
      <c r="L33" s="18"/>
      <c r="M33" s="18"/>
    </row>
    <row r="34" spans="1:13">
      <c r="A34" s="362">
        <v>2018</v>
      </c>
      <c r="B34" s="62">
        <v>0.61</v>
      </c>
      <c r="C34" s="62">
        <v>0.31</v>
      </c>
      <c r="D34" s="62">
        <v>7.0000000000000007E-2</v>
      </c>
      <c r="E34" s="62">
        <v>0.01</v>
      </c>
      <c r="G34" s="18"/>
      <c r="H34" s="18"/>
      <c r="I34" s="18"/>
      <c r="J34" s="18"/>
      <c r="K34" s="18"/>
      <c r="L34" s="18"/>
      <c r="M34" s="18"/>
    </row>
    <row r="35" spans="1:13">
      <c r="A35" s="362">
        <v>2019</v>
      </c>
      <c r="B35" s="62">
        <v>0.60682170542635661</v>
      </c>
      <c r="C35" s="62">
        <v>0.32356589147286824</v>
      </c>
      <c r="D35" s="62">
        <v>6.2170542635658917E-2</v>
      </c>
      <c r="E35" s="62">
        <v>7.4418604651162795E-3</v>
      </c>
      <c r="G35" s="18"/>
      <c r="H35" s="18"/>
      <c r="I35" s="18"/>
      <c r="J35" s="18"/>
      <c r="K35" s="18"/>
      <c r="L35" s="18"/>
      <c r="M35" s="18"/>
    </row>
    <row r="36" spans="1:13">
      <c r="A36" s="362">
        <v>2020</v>
      </c>
      <c r="B36" s="62">
        <v>0.57501344326940307</v>
      </c>
      <c r="C36" s="62">
        <v>0.35902491485929378</v>
      </c>
      <c r="D36" s="62">
        <v>5.7895680229431798E-2</v>
      </c>
      <c r="E36" s="62">
        <v>8.0659616418713026E-3</v>
      </c>
      <c r="G36" s="18"/>
      <c r="H36" s="18"/>
      <c r="I36" s="18"/>
      <c r="J36" s="18"/>
      <c r="K36" s="18"/>
      <c r="L36" s="18"/>
      <c r="M36" s="18"/>
    </row>
    <row r="37" spans="1:13">
      <c r="A37" s="613">
        <v>2021</v>
      </c>
      <c r="B37" s="614">
        <v>0.49633874562241326</v>
      </c>
      <c r="C37" s="614">
        <v>0.42120343839541546</v>
      </c>
      <c r="D37" s="614">
        <v>7.4021012416427889E-2</v>
      </c>
      <c r="E37" s="614">
        <v>8.4368035657433945E-3</v>
      </c>
      <c r="G37" s="18"/>
      <c r="H37" s="18"/>
      <c r="I37" s="18"/>
      <c r="J37" s="18"/>
      <c r="K37" s="18"/>
      <c r="L37" s="18"/>
      <c r="M37" s="18"/>
    </row>
    <row r="38" spans="1:13">
      <c r="A38" s="268"/>
      <c r="B38" s="269"/>
      <c r="C38" s="269"/>
      <c r="D38" s="269"/>
      <c r="E38" s="269"/>
      <c r="G38" s="18"/>
      <c r="H38" s="18"/>
      <c r="I38" s="18"/>
      <c r="J38" s="18"/>
      <c r="K38" s="18"/>
      <c r="L38" s="18"/>
      <c r="M38" s="18"/>
    </row>
    <row r="39" spans="1:13">
      <c r="A39" s="413" t="s">
        <v>56</v>
      </c>
      <c r="B39" s="66"/>
      <c r="C39" s="66"/>
      <c r="D39" s="66"/>
      <c r="E39" s="66"/>
      <c r="G39" s="18"/>
      <c r="H39" s="18"/>
      <c r="I39" s="18"/>
      <c r="J39" s="18"/>
      <c r="K39" s="18"/>
      <c r="L39" s="18"/>
      <c r="M39" s="18"/>
    </row>
    <row r="40" spans="1:13" ht="36">
      <c r="A40" s="213" t="s">
        <v>48</v>
      </c>
      <c r="B40" s="214" t="s">
        <v>44</v>
      </c>
      <c r="C40" s="215" t="s">
        <v>45</v>
      </c>
      <c r="D40" s="215" t="s">
        <v>46</v>
      </c>
      <c r="E40" s="216" t="s">
        <v>47</v>
      </c>
      <c r="G40" s="18"/>
      <c r="H40" s="18"/>
      <c r="I40" s="18"/>
      <c r="J40" s="18"/>
      <c r="K40" s="18"/>
      <c r="L40" s="18"/>
      <c r="M40" s="18"/>
    </row>
    <row r="41" spans="1:13">
      <c r="A41" s="361">
        <v>2007</v>
      </c>
      <c r="B41" s="272">
        <v>0.317421460628315</v>
      </c>
      <c r="C41" s="272">
        <v>0.45858833129334964</v>
      </c>
      <c r="D41" s="272">
        <v>0.18727050183598531</v>
      </c>
      <c r="E41" s="272">
        <v>3.6719706242350061E-2</v>
      </c>
      <c r="G41" s="18"/>
      <c r="H41" s="18"/>
      <c r="I41" s="18"/>
      <c r="J41" s="18"/>
      <c r="K41" s="18"/>
      <c r="L41" s="18"/>
      <c r="M41" s="18"/>
    </row>
    <row r="42" spans="1:13">
      <c r="A42" s="362">
        <v>2008</v>
      </c>
      <c r="B42" s="62">
        <v>0.37987374675083552</v>
      </c>
      <c r="C42" s="62">
        <v>0.44894170070553285</v>
      </c>
      <c r="D42" s="62">
        <v>0.14667656888228742</v>
      </c>
      <c r="E42" s="62">
        <v>2.4507983661344226E-2</v>
      </c>
      <c r="G42" s="18"/>
      <c r="H42" s="18"/>
      <c r="I42" s="18"/>
      <c r="J42" s="18"/>
      <c r="K42" s="18"/>
      <c r="L42" s="18"/>
      <c r="M42" s="18"/>
    </row>
    <row r="43" spans="1:13">
      <c r="A43" s="362">
        <v>2009</v>
      </c>
      <c r="B43" s="62">
        <v>0.38357142857142856</v>
      </c>
      <c r="C43" s="62">
        <v>0.50035714285714283</v>
      </c>
      <c r="D43" s="62">
        <v>9.7500000000000003E-2</v>
      </c>
      <c r="E43" s="62">
        <v>1.8571428571428572E-2</v>
      </c>
      <c r="G43" s="18"/>
      <c r="H43" s="18"/>
      <c r="I43" s="18"/>
      <c r="J43" s="18"/>
      <c r="K43" s="18"/>
      <c r="L43" s="18"/>
      <c r="M43" s="18"/>
    </row>
    <row r="44" spans="1:13">
      <c r="A44" s="362">
        <v>2010</v>
      </c>
      <c r="B44" s="62">
        <v>0.37997054491899851</v>
      </c>
      <c r="C44" s="62">
        <v>0.47201767304860087</v>
      </c>
      <c r="D44" s="62">
        <v>0.12702503681885124</v>
      </c>
      <c r="E44" s="62">
        <v>2.0986745213549336E-2</v>
      </c>
      <c r="G44" s="18"/>
      <c r="H44" s="18"/>
      <c r="I44" s="18"/>
      <c r="J44" s="18"/>
      <c r="K44" s="18"/>
      <c r="L44" s="18"/>
      <c r="M44" s="18"/>
    </row>
    <row r="45" spans="1:13">
      <c r="A45" s="362">
        <v>2011</v>
      </c>
      <c r="B45" s="62">
        <v>0.41487422530076556</v>
      </c>
      <c r="C45" s="62">
        <v>0.47211082756106454</v>
      </c>
      <c r="D45" s="62">
        <v>9.8796937659496903E-2</v>
      </c>
      <c r="E45" s="62">
        <v>1.4218009478672985E-2</v>
      </c>
      <c r="G45" s="18"/>
      <c r="H45" s="18"/>
      <c r="I45" s="18"/>
      <c r="J45" s="18"/>
      <c r="K45" s="18"/>
      <c r="L45" s="18"/>
      <c r="M45" s="18"/>
    </row>
    <row r="46" spans="1:13">
      <c r="A46" s="362">
        <v>2012</v>
      </c>
      <c r="B46" s="62">
        <v>0.43104082383229131</v>
      </c>
      <c r="C46" s="62">
        <v>0.46634792203015812</v>
      </c>
      <c r="D46" s="62">
        <v>8.8267745494667163E-2</v>
      </c>
      <c r="E46" s="62">
        <v>1.4343508642883413E-2</v>
      </c>
      <c r="G46" s="18"/>
      <c r="H46" s="18"/>
      <c r="I46" s="18"/>
      <c r="J46" s="18"/>
      <c r="K46" s="18"/>
      <c r="L46" s="18"/>
      <c r="M46" s="18"/>
    </row>
    <row r="47" spans="1:13">
      <c r="A47" s="362">
        <v>2013</v>
      </c>
      <c r="B47" s="62">
        <v>0.4632892804698972</v>
      </c>
      <c r="C47" s="62">
        <v>0.44530102790014686</v>
      </c>
      <c r="D47" s="62">
        <v>8.4801762114537452E-2</v>
      </c>
      <c r="E47" s="62">
        <v>6.6079295154185024E-3</v>
      </c>
      <c r="G47" s="18"/>
      <c r="H47" s="18"/>
      <c r="I47" s="18"/>
      <c r="J47" s="18"/>
      <c r="K47" s="18"/>
      <c r="L47" s="18"/>
      <c r="M47" s="18"/>
    </row>
    <row r="48" spans="1:13">
      <c r="A48" s="362">
        <v>2014</v>
      </c>
      <c r="B48" s="62">
        <v>0.47857413727720893</v>
      </c>
      <c r="C48" s="62">
        <v>0.43761850587789153</v>
      </c>
      <c r="D48" s="62">
        <v>7.3947667804323089E-2</v>
      </c>
      <c r="E48" s="62">
        <v>9.8596890405764134E-3</v>
      </c>
      <c r="G48" s="18"/>
      <c r="H48" s="18"/>
      <c r="I48" s="18"/>
      <c r="J48" s="18"/>
      <c r="K48" s="18"/>
      <c r="L48" s="18"/>
      <c r="M48" s="18"/>
    </row>
    <row r="49" spans="1:13">
      <c r="A49" s="362">
        <v>2015</v>
      </c>
      <c r="B49" s="62">
        <v>0.49039469088368842</v>
      </c>
      <c r="C49" s="62">
        <v>0.43031784841075793</v>
      </c>
      <c r="D49" s="62">
        <v>7.3698917219699622E-2</v>
      </c>
      <c r="E49" s="62">
        <v>5.588543485853999E-3</v>
      </c>
      <c r="G49" s="18"/>
      <c r="H49" s="18"/>
      <c r="I49" s="18"/>
      <c r="J49" s="18"/>
      <c r="K49" s="18"/>
      <c r="L49" s="18"/>
      <c r="M49" s="18"/>
    </row>
    <row r="50" spans="1:13">
      <c r="A50" s="362">
        <v>2016</v>
      </c>
      <c r="B50" s="62">
        <v>0.50283238920359885</v>
      </c>
      <c r="C50" s="62">
        <v>0.42319226924358549</v>
      </c>
      <c r="D50" s="62">
        <v>6.7644118627124286E-2</v>
      </c>
      <c r="E50" s="62">
        <v>6.3312229256914359E-3</v>
      </c>
      <c r="G50" s="18"/>
      <c r="H50" s="18"/>
      <c r="I50" s="18"/>
      <c r="J50" s="18"/>
      <c r="K50" s="18"/>
      <c r="L50" s="18"/>
      <c r="M50" s="18"/>
    </row>
    <row r="51" spans="1:13">
      <c r="A51" s="362">
        <v>2017</v>
      </c>
      <c r="B51" s="62">
        <v>0.5</v>
      </c>
      <c r="C51" s="62">
        <v>0.41</v>
      </c>
      <c r="D51" s="62">
        <v>0.08</v>
      </c>
      <c r="E51" s="62">
        <v>0.01</v>
      </c>
      <c r="G51" s="18"/>
      <c r="H51" s="18"/>
      <c r="I51" s="18"/>
      <c r="J51" s="18"/>
      <c r="K51" s="18"/>
      <c r="L51" s="18"/>
      <c r="M51" s="18"/>
    </row>
    <row r="52" spans="1:13">
      <c r="A52" s="362">
        <v>2018</v>
      </c>
      <c r="B52" s="62">
        <v>0.49</v>
      </c>
      <c r="C52" s="62">
        <v>0.42</v>
      </c>
      <c r="D52" s="62">
        <v>0.08</v>
      </c>
      <c r="E52" s="62">
        <v>0.01</v>
      </c>
      <c r="G52" s="18"/>
      <c r="H52" s="18"/>
      <c r="I52" s="18"/>
      <c r="J52" s="18"/>
      <c r="K52" s="18"/>
      <c r="L52" s="18"/>
      <c r="M52" s="18"/>
    </row>
    <row r="53" spans="1:13">
      <c r="A53" s="362">
        <v>2019</v>
      </c>
      <c r="B53" s="62">
        <v>0.49869195552648787</v>
      </c>
      <c r="C53" s="62">
        <v>0.41759319816873774</v>
      </c>
      <c r="D53" s="62">
        <v>7.3250490516677563E-2</v>
      </c>
      <c r="E53" s="62">
        <v>1.0464355788096796E-2</v>
      </c>
      <c r="G53" s="18"/>
      <c r="H53" s="18"/>
      <c r="I53" s="18"/>
      <c r="J53" s="18"/>
      <c r="K53" s="18"/>
      <c r="L53" s="18"/>
      <c r="M53" s="18"/>
    </row>
    <row r="54" spans="1:13">
      <c r="A54" s="362">
        <v>2020</v>
      </c>
      <c r="B54" s="62">
        <v>0.44891518737672581</v>
      </c>
      <c r="C54" s="62">
        <v>0.46706114398422088</v>
      </c>
      <c r="D54" s="62">
        <v>6.9033530571992116E-2</v>
      </c>
      <c r="E54" s="62">
        <v>1.4990138067061143E-2</v>
      </c>
      <c r="G54" s="18"/>
      <c r="H54" s="18"/>
      <c r="I54" s="18"/>
      <c r="J54" s="18"/>
      <c r="K54" s="18"/>
      <c r="L54" s="18"/>
      <c r="M54" s="18"/>
    </row>
    <row r="55" spans="1:13">
      <c r="A55" s="613">
        <v>2021</v>
      </c>
      <c r="B55" s="614">
        <v>0.36814100432324576</v>
      </c>
      <c r="C55" s="614">
        <v>0.51180578649817099</v>
      </c>
      <c r="D55" s="614">
        <v>0.10741602926504822</v>
      </c>
      <c r="E55" s="614">
        <v>1.2637179913535085E-2</v>
      </c>
      <c r="G55" s="18"/>
      <c r="H55" s="18"/>
      <c r="I55" s="18"/>
      <c r="J55" s="18"/>
      <c r="K55" s="18"/>
      <c r="L55" s="18"/>
      <c r="M55" s="18"/>
    </row>
    <row r="56" spans="1:13">
      <c r="A56" s="18"/>
      <c r="B56" s="64"/>
      <c r="C56" s="64"/>
      <c r="D56" s="64"/>
      <c r="E56" s="64"/>
      <c r="G56" s="18"/>
      <c r="H56" s="18"/>
      <c r="I56" s="18"/>
      <c r="J56" s="18"/>
      <c r="K56" s="18"/>
      <c r="L56" s="18"/>
      <c r="M56" s="18"/>
    </row>
    <row r="57" spans="1:13">
      <c r="A57" s="414" t="s">
        <v>57</v>
      </c>
      <c r="B57" s="65"/>
      <c r="C57" s="66"/>
      <c r="D57" s="66"/>
      <c r="E57" s="66"/>
      <c r="G57" s="18"/>
      <c r="H57" s="18"/>
      <c r="I57" s="18"/>
      <c r="J57" s="18"/>
      <c r="K57" s="18"/>
      <c r="L57" s="18"/>
      <c r="M57" s="18"/>
    </row>
    <row r="58" spans="1:13" ht="36">
      <c r="A58" s="287" t="s">
        <v>48</v>
      </c>
      <c r="B58" s="216" t="s">
        <v>44</v>
      </c>
      <c r="C58" s="215" t="s">
        <v>45</v>
      </c>
      <c r="D58" s="215" t="s">
        <v>46</v>
      </c>
      <c r="E58" s="216" t="s">
        <v>47</v>
      </c>
      <c r="G58" s="18"/>
      <c r="H58" s="18"/>
      <c r="I58" s="18"/>
      <c r="J58" s="18"/>
      <c r="K58" s="18"/>
      <c r="L58" s="18"/>
      <c r="M58" s="18"/>
    </row>
    <row r="59" spans="1:13">
      <c r="A59" s="135">
        <v>2007</v>
      </c>
      <c r="B59" s="63">
        <v>0.14091724314629772</v>
      </c>
      <c r="C59" s="67">
        <v>0.24007173968741993</v>
      </c>
      <c r="D59" s="68">
        <v>0.3374327440430438</v>
      </c>
      <c r="E59" s="62">
        <v>0.28157827312323852</v>
      </c>
      <c r="G59" s="18"/>
      <c r="H59" s="18"/>
      <c r="I59" s="18"/>
      <c r="J59" s="18"/>
      <c r="K59" s="18"/>
      <c r="L59" s="18"/>
      <c r="M59" s="18"/>
    </row>
    <row r="60" spans="1:13">
      <c r="A60" s="361">
        <v>2008</v>
      </c>
      <c r="B60" s="272">
        <v>0.14956481905634447</v>
      </c>
      <c r="C60" s="272">
        <v>0.23202015574896931</v>
      </c>
      <c r="D60" s="272">
        <v>0.34173156207054511</v>
      </c>
      <c r="E60" s="272">
        <v>0.2766834631241411</v>
      </c>
      <c r="G60" s="18"/>
      <c r="H60" s="18"/>
      <c r="I60" s="18"/>
      <c r="J60" s="18"/>
      <c r="K60" s="18"/>
      <c r="L60" s="18"/>
      <c r="M60" s="18"/>
    </row>
    <row r="61" spans="1:13">
      <c r="A61" s="362">
        <v>2009</v>
      </c>
      <c r="B61" s="62">
        <v>0.1306200724483273</v>
      </c>
      <c r="C61" s="62">
        <v>0.23247389729384188</v>
      </c>
      <c r="D61" s="62">
        <v>0.34945663754528022</v>
      </c>
      <c r="E61" s="62">
        <v>0.2874493927125506</v>
      </c>
      <c r="G61" s="18"/>
      <c r="H61" s="18"/>
      <c r="I61" s="18"/>
      <c r="J61" s="18"/>
      <c r="K61" s="18"/>
      <c r="L61" s="18"/>
      <c r="M61" s="18"/>
    </row>
    <row r="62" spans="1:13">
      <c r="A62" s="362">
        <v>2010</v>
      </c>
      <c r="B62" s="62">
        <v>0.12231100184388445</v>
      </c>
      <c r="C62" s="62">
        <v>0.20753943863962304</v>
      </c>
      <c r="D62" s="62">
        <v>0.36549887318172508</v>
      </c>
      <c r="E62" s="62">
        <v>0.30465068633476744</v>
      </c>
      <c r="G62" s="18"/>
      <c r="H62" s="18"/>
      <c r="I62" s="18"/>
      <c r="J62" s="18"/>
      <c r="K62" s="18"/>
      <c r="L62" s="18"/>
      <c r="M62" s="18"/>
    </row>
    <row r="63" spans="1:13">
      <c r="A63" s="362">
        <v>2011</v>
      </c>
      <c r="B63" s="62">
        <v>0.13567937438905181</v>
      </c>
      <c r="C63" s="62">
        <v>0.21837732160312806</v>
      </c>
      <c r="D63" s="62">
        <v>0.33509286412512218</v>
      </c>
      <c r="E63" s="62">
        <v>0.31085043988269795</v>
      </c>
      <c r="G63" s="18"/>
      <c r="H63" s="18"/>
      <c r="I63" s="18"/>
      <c r="J63" s="18"/>
      <c r="K63" s="18"/>
      <c r="L63" s="18"/>
      <c r="M63" s="18"/>
    </row>
    <row r="64" spans="1:13">
      <c r="A64" s="362">
        <v>2012</v>
      </c>
      <c r="B64" s="62">
        <v>0.15085626322878584</v>
      </c>
      <c r="C64" s="62">
        <v>0.22128150856263229</v>
      </c>
      <c r="D64" s="62">
        <v>0.33326919376563402</v>
      </c>
      <c r="E64" s="62">
        <v>0.29459303444294788</v>
      </c>
      <c r="G64" s="18"/>
      <c r="H64" s="18"/>
      <c r="I64" s="18"/>
      <c r="J64" s="18"/>
      <c r="K64" s="18"/>
      <c r="L64" s="18"/>
      <c r="M64" s="18"/>
    </row>
    <row r="65" spans="1:13">
      <c r="A65" s="362">
        <v>2013</v>
      </c>
      <c r="B65" s="62">
        <v>0.15027048687637748</v>
      </c>
      <c r="C65" s="62">
        <v>0.212983370066119</v>
      </c>
      <c r="D65" s="62">
        <v>0.33179723502304148</v>
      </c>
      <c r="E65" s="62">
        <v>0.30494890803446201</v>
      </c>
      <c r="G65" s="18"/>
      <c r="H65" s="18"/>
      <c r="I65" s="18"/>
      <c r="J65" s="18"/>
      <c r="K65" s="18"/>
      <c r="L65" s="18"/>
      <c r="M65" s="18"/>
    </row>
    <row r="66" spans="1:13">
      <c r="A66" s="362">
        <v>2014</v>
      </c>
      <c r="B66" s="62">
        <v>0.142998417721519</v>
      </c>
      <c r="C66" s="62">
        <v>0.22685917721518986</v>
      </c>
      <c r="D66" s="62">
        <v>0.33326740506329117</v>
      </c>
      <c r="E66" s="62">
        <v>0.296875</v>
      </c>
      <c r="G66" s="757"/>
      <c r="H66" s="757"/>
      <c r="I66" s="757"/>
      <c r="J66" s="18"/>
      <c r="K66" s="18"/>
      <c r="L66" s="18"/>
      <c r="M66" s="18"/>
    </row>
    <row r="67" spans="1:13">
      <c r="A67" s="362">
        <v>2015</v>
      </c>
      <c r="B67" s="62">
        <v>0.12489927477840451</v>
      </c>
      <c r="C67" s="62">
        <v>0.22763900080580177</v>
      </c>
      <c r="D67" s="62">
        <v>0.34085414987912971</v>
      </c>
      <c r="E67" s="62">
        <v>0.30660757453666398</v>
      </c>
      <c r="F67" s="18"/>
      <c r="G67" s="18"/>
      <c r="H67" s="18"/>
      <c r="I67" s="18"/>
      <c r="J67" s="18"/>
      <c r="K67" s="18"/>
      <c r="L67" s="18"/>
      <c r="M67" s="18"/>
    </row>
    <row r="68" spans="1:13" s="19" customFormat="1">
      <c r="A68" s="362"/>
      <c r="B68" s="62">
        <v>0.14244604316546763</v>
      </c>
      <c r="C68" s="62">
        <v>0.22959917780061664</v>
      </c>
      <c r="D68" s="62">
        <v>0.34552929085303186</v>
      </c>
      <c r="E68" s="62">
        <v>0.28242548818088387</v>
      </c>
      <c r="G68" s="18"/>
      <c r="H68" s="18"/>
      <c r="I68" s="18"/>
      <c r="J68" s="18"/>
      <c r="K68" s="18"/>
      <c r="L68" s="18"/>
      <c r="M68" s="18"/>
    </row>
    <row r="69" spans="1:13">
      <c r="A69" s="362">
        <v>2017</v>
      </c>
      <c r="B69" s="62">
        <v>0.13</v>
      </c>
      <c r="C69" s="62">
        <v>0.23</v>
      </c>
      <c r="D69" s="62">
        <v>0.35</v>
      </c>
      <c r="E69" s="62">
        <v>0.28999999999999998</v>
      </c>
      <c r="G69" s="18"/>
      <c r="H69" s="18"/>
      <c r="I69" s="18"/>
      <c r="J69" s="18"/>
      <c r="K69" s="18"/>
      <c r="L69" s="18"/>
      <c r="M69" s="18"/>
    </row>
    <row r="70" spans="1:13">
      <c r="A70" s="362">
        <v>2018</v>
      </c>
      <c r="B70" s="62">
        <v>0.13</v>
      </c>
      <c r="C70" s="62">
        <v>0.22</v>
      </c>
      <c r="D70" s="62">
        <v>0.35</v>
      </c>
      <c r="E70" s="62">
        <v>0.3</v>
      </c>
      <c r="J70" s="18"/>
      <c r="K70" s="18"/>
      <c r="L70" s="18"/>
    </row>
    <row r="71" spans="1:13">
      <c r="A71" s="362">
        <v>2019</v>
      </c>
      <c r="B71" s="62">
        <v>0.13352652697280429</v>
      </c>
      <c r="C71" s="62">
        <v>0.21667409719126171</v>
      </c>
      <c r="D71" s="62">
        <v>0.32746321890325458</v>
      </c>
      <c r="E71" s="62">
        <v>0.32233615693267947</v>
      </c>
    </row>
    <row r="72" spans="1:13">
      <c r="A72" s="362">
        <v>2020</v>
      </c>
      <c r="B72" s="62">
        <v>0.13097488522819337</v>
      </c>
      <c r="C72" s="62">
        <v>0.23413448555225494</v>
      </c>
      <c r="D72" s="62">
        <v>0.33135295706184176</v>
      </c>
      <c r="E72" s="62">
        <v>0.30353767215770999</v>
      </c>
    </row>
    <row r="73" spans="1:13">
      <c r="A73" s="362">
        <v>2021</v>
      </c>
      <c r="B73" s="62">
        <v>0.10188415910676901</v>
      </c>
      <c r="C73" s="62">
        <v>0.21749244010234939</v>
      </c>
      <c r="D73" s="62">
        <v>0.34031170039544079</v>
      </c>
      <c r="E73" s="62">
        <v>0.34031170039544079</v>
      </c>
    </row>
    <row r="74" spans="1:13">
      <c r="A74" s="33" t="s">
        <v>43</v>
      </c>
      <c r="B74" s="18"/>
      <c r="C74" s="18"/>
      <c r="D74" s="18"/>
      <c r="E74" s="18"/>
    </row>
    <row r="75" spans="1:13">
      <c r="A75" s="32" t="s">
        <v>217</v>
      </c>
      <c r="B75" s="19"/>
      <c r="C75" s="19"/>
      <c r="D75" s="19"/>
      <c r="E75" s="19"/>
    </row>
  </sheetData>
  <mergeCells count="2">
    <mergeCell ref="G3:M3"/>
    <mergeCell ref="G66:I66"/>
  </mergeCells>
  <pageMargins left="0.19685039370078741" right="0.19685039370078741" top="0.19685039370078741" bottom="0.19685039370078741" header="0" footer="0"/>
  <pageSetup paperSize="9" scale="64"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pageSetUpPr fitToPage="1"/>
  </sheetPr>
  <dimension ref="A1:Z19"/>
  <sheetViews>
    <sheetView showGridLines="0" zoomScaleNormal="100" workbookViewId="0"/>
  </sheetViews>
  <sheetFormatPr baseColWidth="10" defaultRowHeight="15"/>
  <cols>
    <col min="1" max="1" width="7.28515625" customWidth="1"/>
    <col min="2" max="5" width="9.140625" customWidth="1"/>
    <col min="6" max="6" width="14.140625" customWidth="1"/>
    <col min="7" max="8" width="9.140625" customWidth="1"/>
    <col min="9" max="9" width="14.140625" customWidth="1"/>
  </cols>
  <sheetData>
    <row r="1" spans="1:25" ht="15" customHeight="1">
      <c r="A1" s="44" t="s">
        <v>344</v>
      </c>
      <c r="B1" s="44"/>
      <c r="C1" s="44"/>
      <c r="D1" s="44"/>
      <c r="E1" s="44"/>
      <c r="F1" s="44"/>
      <c r="G1" s="44"/>
      <c r="H1" s="23"/>
      <c r="I1" s="23"/>
    </row>
    <row r="2" spans="1:25" ht="15" customHeight="1">
      <c r="A2" s="289" t="s">
        <v>30</v>
      </c>
      <c r="B2" s="47"/>
      <c r="C2" s="47"/>
      <c r="D2" s="47"/>
      <c r="E2" s="47"/>
      <c r="F2" s="47"/>
      <c r="G2" s="47"/>
      <c r="H2" s="47"/>
      <c r="I2" s="45"/>
      <c r="J2" s="45"/>
      <c r="K2" s="45"/>
      <c r="L2" s="45"/>
      <c r="M2" s="45"/>
      <c r="N2" s="45"/>
      <c r="O2" s="45"/>
      <c r="P2" s="45"/>
      <c r="Q2" s="45"/>
      <c r="R2" s="45"/>
      <c r="S2" s="45"/>
      <c r="T2" s="45"/>
      <c r="U2" s="45"/>
      <c r="V2" s="45"/>
      <c r="W2" s="45"/>
      <c r="X2" s="45"/>
      <c r="Y2" s="45"/>
    </row>
    <row r="3" spans="1:25" ht="36.75" customHeight="1">
      <c r="A3" s="760" t="s">
        <v>38</v>
      </c>
      <c r="B3" s="758" t="s">
        <v>64</v>
      </c>
      <c r="C3" s="759"/>
      <c r="D3" s="762" t="s">
        <v>0</v>
      </c>
      <c r="E3" s="763"/>
      <c r="F3" s="764"/>
      <c r="G3" s="765" t="s">
        <v>112</v>
      </c>
      <c r="H3" s="766"/>
      <c r="I3" s="767"/>
    </row>
    <row r="4" spans="1:25" ht="49.5" customHeight="1">
      <c r="A4" s="761"/>
      <c r="B4" s="334" t="s">
        <v>62</v>
      </c>
      <c r="C4" s="334" t="s">
        <v>63</v>
      </c>
      <c r="D4" s="334" t="s">
        <v>1</v>
      </c>
      <c r="E4" s="334" t="s">
        <v>85</v>
      </c>
      <c r="F4" s="334" t="s">
        <v>86</v>
      </c>
      <c r="G4" s="334" t="s">
        <v>1</v>
      </c>
      <c r="H4" s="334" t="s">
        <v>85</v>
      </c>
      <c r="I4" s="334" t="s">
        <v>86</v>
      </c>
    </row>
    <row r="5" spans="1:25">
      <c r="A5" s="335">
        <v>2009</v>
      </c>
      <c r="B5" s="338">
        <v>19769</v>
      </c>
      <c r="C5" s="338">
        <v>18564</v>
      </c>
      <c r="D5" s="338">
        <v>12761</v>
      </c>
      <c r="E5" s="471">
        <v>64.550558955941113</v>
      </c>
      <c r="F5" s="471">
        <v>68.740573152337859</v>
      </c>
      <c r="G5" s="338">
        <v>3098</v>
      </c>
      <c r="H5" s="471">
        <f t="shared" ref="H5:H10" si="0">(G5/B5)*100</f>
        <v>15.671000050584247</v>
      </c>
      <c r="I5" s="471">
        <f t="shared" ref="I5:I10" si="1">(G5/C5)*100</f>
        <v>16.688213747037274</v>
      </c>
      <c r="J5" s="83"/>
      <c r="K5" s="83"/>
    </row>
    <row r="6" spans="1:25" s="218" customFormat="1">
      <c r="A6" s="336">
        <v>2010</v>
      </c>
      <c r="B6" s="339">
        <v>19182</v>
      </c>
      <c r="C6" s="339">
        <v>18499</v>
      </c>
      <c r="D6" s="339">
        <v>12426</v>
      </c>
      <c r="E6" s="472">
        <v>64.779480763215517</v>
      </c>
      <c r="F6" s="472">
        <v>67.171198443159085</v>
      </c>
      <c r="G6" s="339">
        <v>3249</v>
      </c>
      <c r="H6" s="472">
        <f t="shared" si="0"/>
        <v>16.937754144510478</v>
      </c>
      <c r="I6" s="472">
        <f t="shared" si="1"/>
        <v>17.563111519541597</v>
      </c>
      <c r="J6" s="217"/>
      <c r="K6" s="217"/>
    </row>
    <row r="7" spans="1:25" s="218" customFormat="1">
      <c r="A7" s="336">
        <v>2011</v>
      </c>
      <c r="B7" s="339">
        <v>18232</v>
      </c>
      <c r="C7" s="339">
        <v>17414</v>
      </c>
      <c r="D7" s="339">
        <v>11605</v>
      </c>
      <c r="E7" s="472">
        <v>63.651820974111452</v>
      </c>
      <c r="F7" s="472">
        <v>66.641782473871601</v>
      </c>
      <c r="G7" s="339">
        <v>3463</v>
      </c>
      <c r="H7" s="472">
        <f t="shared" si="0"/>
        <v>18.994076349276</v>
      </c>
      <c r="I7" s="472">
        <f t="shared" si="1"/>
        <v>19.886298380613297</v>
      </c>
      <c r="J7" s="217"/>
      <c r="K7" s="217"/>
    </row>
    <row r="8" spans="1:25" s="218" customFormat="1">
      <c r="A8" s="336">
        <f>A7+1</f>
        <v>2012</v>
      </c>
      <c r="B8" s="339">
        <v>19031</v>
      </c>
      <c r="C8" s="339">
        <v>18227</v>
      </c>
      <c r="D8" s="339">
        <v>12405</v>
      </c>
      <c r="E8" s="472">
        <v>65.183122274184228</v>
      </c>
      <c r="F8" s="472">
        <v>68.058374938278376</v>
      </c>
      <c r="G8" s="339">
        <v>3545</v>
      </c>
      <c r="H8" s="472">
        <f t="shared" si="0"/>
        <v>18.627502495927697</v>
      </c>
      <c r="I8" s="472">
        <f t="shared" si="1"/>
        <v>19.449168815493497</v>
      </c>
      <c r="J8" s="217"/>
      <c r="K8" s="217"/>
    </row>
    <row r="9" spans="1:25" s="218" customFormat="1">
      <c r="A9" s="336">
        <f>A8+1</f>
        <v>2013</v>
      </c>
      <c r="B9" s="339">
        <v>18103</v>
      </c>
      <c r="C9" s="339">
        <f>18103-658</f>
        <v>17445</v>
      </c>
      <c r="D9" s="339">
        <v>12122</v>
      </c>
      <c r="E9" s="472">
        <v>66.961277136386229</v>
      </c>
      <c r="F9" s="472">
        <v>69.486959014044132</v>
      </c>
      <c r="G9" s="339">
        <v>3242</v>
      </c>
      <c r="H9" s="472">
        <f t="shared" si="0"/>
        <v>17.908633928078217</v>
      </c>
      <c r="I9" s="472">
        <f t="shared" si="1"/>
        <v>18.584121524792206</v>
      </c>
      <c r="J9" s="217"/>
      <c r="K9" s="217"/>
    </row>
    <row r="10" spans="1:25" s="218" customFormat="1">
      <c r="A10" s="336">
        <f>A9+1</f>
        <v>2014</v>
      </c>
      <c r="B10" s="339">
        <v>17262</v>
      </c>
      <c r="C10" s="339">
        <f>17262-692</f>
        <v>16570</v>
      </c>
      <c r="D10" s="339">
        <v>11894</v>
      </c>
      <c r="E10" s="472">
        <v>68.902792260456494</v>
      </c>
      <c r="F10" s="472">
        <v>71.780325890162942</v>
      </c>
      <c r="G10" s="339">
        <v>2898</v>
      </c>
      <c r="H10" s="472">
        <f t="shared" si="0"/>
        <v>16.788321167883211</v>
      </c>
      <c r="I10" s="472">
        <f t="shared" si="1"/>
        <v>17.489438744719372</v>
      </c>
      <c r="J10" s="217"/>
      <c r="K10" s="217"/>
    </row>
    <row r="11" spans="1:25" s="218" customFormat="1">
      <c r="A11" s="336">
        <f>A10+1</f>
        <v>2015</v>
      </c>
      <c r="B11" s="339">
        <v>17158</v>
      </c>
      <c r="C11" s="339">
        <v>16475</v>
      </c>
      <c r="D11" s="339">
        <v>11897</v>
      </c>
      <c r="E11" s="472">
        <v>69</v>
      </c>
      <c r="F11" s="472">
        <v>71.899999999999991</v>
      </c>
      <c r="G11" s="339">
        <v>2812</v>
      </c>
      <c r="H11" s="472">
        <v>16.400000000000002</v>
      </c>
      <c r="I11" s="472">
        <v>17.100000000000001</v>
      </c>
      <c r="J11" s="217"/>
      <c r="K11" s="217"/>
    </row>
    <row r="12" spans="1:25" s="218" customFormat="1">
      <c r="A12" s="336">
        <v>2016</v>
      </c>
      <c r="B12" s="339">
        <v>16847</v>
      </c>
      <c r="C12" s="339">
        <v>16391</v>
      </c>
      <c r="D12" s="339">
        <v>11863</v>
      </c>
      <c r="E12" s="472">
        <v>70.399999999999991</v>
      </c>
      <c r="F12" s="472">
        <v>72.399999999999991</v>
      </c>
      <c r="G12" s="339">
        <v>2772</v>
      </c>
      <c r="H12" s="472">
        <v>16.5</v>
      </c>
      <c r="I12" s="472">
        <v>16.900000000000002</v>
      </c>
      <c r="J12" s="217"/>
      <c r="K12" s="217"/>
    </row>
    <row r="13" spans="1:25" s="218" customFormat="1">
      <c r="A13" s="336">
        <v>2017</v>
      </c>
      <c r="B13" s="339">
        <v>16827</v>
      </c>
      <c r="C13" s="339">
        <v>16186</v>
      </c>
      <c r="D13" s="339">
        <v>11748</v>
      </c>
      <c r="E13" s="472">
        <v>69.8</v>
      </c>
      <c r="F13" s="472">
        <v>72.599999999999994</v>
      </c>
      <c r="G13" s="339">
        <v>2761</v>
      </c>
      <c r="H13" s="472">
        <v>16.399999999999999</v>
      </c>
      <c r="I13" s="472">
        <v>17.100000000000001</v>
      </c>
      <c r="J13" s="217"/>
      <c r="K13" s="217"/>
    </row>
    <row r="14" spans="1:25" s="218" customFormat="1">
      <c r="A14" s="336">
        <v>2018</v>
      </c>
      <c r="B14" s="339">
        <v>16039</v>
      </c>
      <c r="C14" s="339">
        <v>15360</v>
      </c>
      <c r="D14" s="339">
        <v>11428</v>
      </c>
      <c r="E14" s="472">
        <v>71.3</v>
      </c>
      <c r="F14" s="472">
        <v>74.400000000000006</v>
      </c>
      <c r="G14" s="339">
        <v>2644</v>
      </c>
      <c r="H14" s="472">
        <v>16.5</v>
      </c>
      <c r="I14" s="472">
        <v>17.2</v>
      </c>
      <c r="J14" s="217"/>
      <c r="K14" s="217"/>
    </row>
    <row r="15" spans="1:25" s="218" customFormat="1">
      <c r="A15" s="336">
        <v>2019</v>
      </c>
      <c r="B15" s="339">
        <v>16455</v>
      </c>
      <c r="C15" s="339">
        <v>15967</v>
      </c>
      <c r="D15" s="339">
        <v>11798</v>
      </c>
      <c r="E15" s="472">
        <v>71.7</v>
      </c>
      <c r="F15" s="472">
        <v>73.900000000000006</v>
      </c>
      <c r="G15" s="339">
        <v>2665</v>
      </c>
      <c r="H15" s="472">
        <v>16.7</v>
      </c>
      <c r="I15" s="472">
        <v>16.7</v>
      </c>
      <c r="J15" s="219"/>
      <c r="K15" s="219"/>
    </row>
    <row r="16" spans="1:25" s="218" customFormat="1">
      <c r="A16" s="336">
        <v>2020</v>
      </c>
      <c r="B16" s="339">
        <v>16069</v>
      </c>
      <c r="C16" s="339">
        <v>15789</v>
      </c>
      <c r="D16" s="339">
        <v>11708</v>
      </c>
      <c r="E16" s="472">
        <v>72.900000000000006</v>
      </c>
      <c r="F16" s="536">
        <v>74.2</v>
      </c>
      <c r="G16" s="537">
        <v>2609</v>
      </c>
      <c r="H16" s="536">
        <v>16.5</v>
      </c>
      <c r="I16" s="472">
        <v>16.5</v>
      </c>
      <c r="J16" s="219"/>
      <c r="K16" s="219"/>
    </row>
    <row r="17" spans="1:26" s="218" customFormat="1">
      <c r="A17" s="337">
        <v>2021</v>
      </c>
      <c r="B17" s="340">
        <v>16398</v>
      </c>
      <c r="C17" s="340">
        <v>16085</v>
      </c>
      <c r="D17" s="340">
        <v>12509</v>
      </c>
      <c r="E17" s="473">
        <v>76.3</v>
      </c>
      <c r="F17" s="538">
        <v>77.5</v>
      </c>
      <c r="G17" s="539">
        <v>2499</v>
      </c>
      <c r="H17" s="538">
        <v>15.2</v>
      </c>
      <c r="I17" s="473">
        <v>15.5</v>
      </c>
      <c r="J17" s="219"/>
      <c r="K17" s="219"/>
    </row>
    <row r="18" spans="1:26" ht="12.75" customHeight="1">
      <c r="A18" s="70" t="s">
        <v>43</v>
      </c>
      <c r="B18" s="71"/>
      <c r="C18" s="52"/>
      <c r="D18" s="52"/>
      <c r="F18" s="39"/>
      <c r="G18" s="39"/>
      <c r="H18" s="39"/>
      <c r="I18" s="39"/>
      <c r="J18" s="39"/>
      <c r="K18" s="39"/>
      <c r="L18" s="39"/>
      <c r="M18" s="39"/>
      <c r="N18" s="39"/>
      <c r="O18" s="39"/>
      <c r="P18" s="39"/>
      <c r="Q18" s="39"/>
      <c r="R18" s="39"/>
      <c r="S18" s="39"/>
      <c r="T18" s="39"/>
      <c r="U18" s="39"/>
      <c r="V18" s="39"/>
      <c r="W18" s="39"/>
      <c r="X18" s="39"/>
      <c r="Y18" s="39"/>
      <c r="Z18" s="39"/>
    </row>
    <row r="19" spans="1:26" ht="12.75" customHeight="1">
      <c r="A19" s="768" t="s">
        <v>219</v>
      </c>
      <c r="B19" s="768"/>
      <c r="C19" s="768"/>
      <c r="D19" s="768"/>
      <c r="E19" s="768"/>
      <c r="F19" s="69"/>
      <c r="G19" s="1"/>
      <c r="H19" s="1"/>
    </row>
  </sheetData>
  <mergeCells count="5">
    <mergeCell ref="B3:C3"/>
    <mergeCell ref="A3:A4"/>
    <mergeCell ref="D3:F3"/>
    <mergeCell ref="G3:I3"/>
    <mergeCell ref="A19:E19"/>
  </mergeCells>
  <pageMargins left="0.23622047244094491" right="0.23622047244094491" top="0.74803149606299213" bottom="0.74803149606299213" header="0" footer="0"/>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pageSetUpPr fitToPage="1"/>
  </sheetPr>
  <dimension ref="A1:X30"/>
  <sheetViews>
    <sheetView showGridLines="0" zoomScaleNormal="100" workbookViewId="0"/>
  </sheetViews>
  <sheetFormatPr baseColWidth="10" defaultRowHeight="15"/>
  <cols>
    <col min="1" max="1" width="34" customWidth="1"/>
    <col min="2" max="3" width="19.5703125" customWidth="1"/>
    <col min="4" max="4" width="15.140625" customWidth="1"/>
    <col min="5" max="5" width="13.28515625" customWidth="1"/>
    <col min="6" max="6" width="16.28515625" customWidth="1"/>
    <col min="8" max="8" width="34.7109375" customWidth="1"/>
    <col min="9" max="13" width="5.5703125" customWidth="1"/>
  </cols>
  <sheetData>
    <row r="1" spans="1:23" ht="15" customHeight="1">
      <c r="A1" s="532" t="s">
        <v>274</v>
      </c>
      <c r="B1" s="532"/>
      <c r="C1" s="532"/>
      <c r="D1" s="532"/>
    </row>
    <row r="2" spans="1:23">
      <c r="A2" s="289"/>
      <c r="C2" s="657"/>
      <c r="D2" s="657"/>
      <c r="E2" s="657"/>
      <c r="F2" s="657"/>
      <c r="G2" s="615" t="s">
        <v>356</v>
      </c>
    </row>
    <row r="3" spans="1:23" ht="15" customHeight="1">
      <c r="A3" s="658" t="s">
        <v>358</v>
      </c>
      <c r="B3" s="769" t="s">
        <v>237</v>
      </c>
      <c r="C3" s="770"/>
      <c r="D3" s="770"/>
      <c r="E3" s="770"/>
      <c r="F3" s="771" t="s">
        <v>353</v>
      </c>
      <c r="G3" s="771" t="s">
        <v>25</v>
      </c>
    </row>
    <row r="4" spans="1:23" ht="28.5" customHeight="1">
      <c r="A4" s="659" t="s">
        <v>354</v>
      </c>
      <c r="B4" s="655" t="s">
        <v>239</v>
      </c>
      <c r="C4" s="193" t="s">
        <v>240</v>
      </c>
      <c r="D4" s="193" t="s">
        <v>242</v>
      </c>
      <c r="E4" s="193" t="s">
        <v>243</v>
      </c>
      <c r="F4" s="772"/>
      <c r="G4" s="772" t="s">
        <v>238</v>
      </c>
    </row>
    <row r="5" spans="1:23">
      <c r="A5" s="656" t="s">
        <v>23</v>
      </c>
      <c r="B5" s="684">
        <v>34.1</v>
      </c>
      <c r="C5" s="684">
        <v>11.1</v>
      </c>
      <c r="D5" s="684">
        <v>51.7</v>
      </c>
      <c r="E5" s="684">
        <v>96.9</v>
      </c>
      <c r="F5" s="684">
        <v>3.0999999999999943</v>
      </c>
      <c r="G5" s="685">
        <v>100</v>
      </c>
    </row>
    <row r="6" spans="1:23">
      <c r="A6" s="418" t="s">
        <v>28</v>
      </c>
      <c r="B6" s="684">
        <v>26.4</v>
      </c>
      <c r="C6" s="684">
        <v>5.8</v>
      </c>
      <c r="D6" s="684">
        <v>16.600000000000001</v>
      </c>
      <c r="E6" s="684">
        <v>48.8</v>
      </c>
      <c r="F6" s="684">
        <v>51.2</v>
      </c>
      <c r="G6" s="685">
        <v>100</v>
      </c>
    </row>
    <row r="7" spans="1:23" ht="15.75" thickBot="1">
      <c r="A7" s="419" t="s">
        <v>27</v>
      </c>
      <c r="B7" s="686">
        <v>33.6</v>
      </c>
      <c r="C7" s="686">
        <v>5.2</v>
      </c>
      <c r="D7" s="686">
        <v>47.2</v>
      </c>
      <c r="E7" s="686">
        <v>86</v>
      </c>
      <c r="F7" s="686">
        <v>14</v>
      </c>
      <c r="G7" s="687">
        <v>100</v>
      </c>
    </row>
    <row r="8" spans="1:23" ht="15.75" thickBot="1">
      <c r="A8" s="487" t="s">
        <v>10</v>
      </c>
      <c r="B8" s="688">
        <v>31.2</v>
      </c>
      <c r="C8" s="689">
        <v>8</v>
      </c>
      <c r="D8" s="690">
        <v>38.299999999999997</v>
      </c>
      <c r="E8" s="691">
        <v>77.5</v>
      </c>
      <c r="F8" s="690">
        <v>22.5</v>
      </c>
      <c r="G8" s="692">
        <v>100</v>
      </c>
    </row>
    <row r="9" spans="1:23">
      <c r="A9" s="33" t="s">
        <v>355</v>
      </c>
      <c r="C9" s="488"/>
      <c r="D9" s="488"/>
      <c r="E9" s="488"/>
      <c r="F9" s="488"/>
    </row>
    <row r="10" spans="1:23">
      <c r="A10" s="76" t="s">
        <v>214</v>
      </c>
      <c r="C10" s="488"/>
      <c r="D10" s="488"/>
      <c r="E10" s="488"/>
      <c r="F10" s="488"/>
    </row>
    <row r="12" spans="1:23" ht="15" customHeight="1">
      <c r="A12" s="532" t="s">
        <v>273</v>
      </c>
      <c r="B12" s="532"/>
      <c r="C12" s="532"/>
      <c r="D12" s="532"/>
      <c r="H12" s="532" t="s">
        <v>271</v>
      </c>
      <c r="I12" s="532"/>
      <c r="J12" s="532"/>
      <c r="K12" s="532"/>
    </row>
    <row r="13" spans="1:23" ht="15" customHeight="1">
      <c r="A13" s="289" t="s">
        <v>30</v>
      </c>
      <c r="B13" s="74"/>
      <c r="D13" s="660" t="s">
        <v>357</v>
      </c>
      <c r="E13" s="47"/>
      <c r="F13" s="47"/>
      <c r="G13" s="45"/>
      <c r="H13" s="661" t="s">
        <v>30</v>
      </c>
      <c r="I13" s="662"/>
      <c r="J13" s="663"/>
      <c r="K13" s="663"/>
      <c r="L13" s="663"/>
      <c r="M13" s="663"/>
      <c r="N13" s="664" t="s">
        <v>357</v>
      </c>
      <c r="O13" s="45"/>
      <c r="P13" s="45"/>
      <c r="Q13" s="45"/>
      <c r="R13" s="45"/>
      <c r="S13" s="45"/>
      <c r="T13" s="45"/>
      <c r="U13" s="45"/>
      <c r="V13" s="45"/>
      <c r="W13" s="45"/>
    </row>
    <row r="14" spans="1:23" ht="48" customHeight="1">
      <c r="A14" s="192" t="s">
        <v>39</v>
      </c>
      <c r="B14" s="193" t="s">
        <v>0</v>
      </c>
      <c r="C14" s="194" t="s">
        <v>59</v>
      </c>
      <c r="D14" s="195" t="s">
        <v>241</v>
      </c>
      <c r="E14" s="277"/>
      <c r="F14" s="276"/>
      <c r="G14" s="276"/>
      <c r="H14" s="534" t="s">
        <v>39</v>
      </c>
      <c r="I14" s="193" t="s">
        <v>50</v>
      </c>
      <c r="J14" s="193" t="s">
        <v>53</v>
      </c>
      <c r="K14" s="193" t="s">
        <v>12</v>
      </c>
      <c r="L14" s="193" t="s">
        <v>165</v>
      </c>
      <c r="M14" s="193" t="s">
        <v>224</v>
      </c>
      <c r="N14" s="535" t="s">
        <v>272</v>
      </c>
    </row>
    <row r="15" spans="1:23">
      <c r="A15" s="94" t="s">
        <v>3</v>
      </c>
      <c r="B15" s="693">
        <v>94.8</v>
      </c>
      <c r="C15" s="693">
        <v>2.4</v>
      </c>
      <c r="D15" s="693">
        <v>2.8</v>
      </c>
      <c r="E15" s="98"/>
      <c r="H15" s="702" t="s">
        <v>3</v>
      </c>
      <c r="I15" s="699">
        <v>78.776978417266179</v>
      </c>
      <c r="J15" s="699">
        <v>92.612426681470552</v>
      </c>
      <c r="K15" s="699">
        <v>97.5</v>
      </c>
      <c r="L15" s="699">
        <v>97.5</v>
      </c>
      <c r="M15" s="699">
        <v>94.8</v>
      </c>
      <c r="N15" s="699">
        <v>16.023021582733818</v>
      </c>
    </row>
    <row r="16" spans="1:23">
      <c r="A16" s="27" t="s">
        <v>4</v>
      </c>
      <c r="B16" s="693">
        <v>95.8</v>
      </c>
      <c r="C16" s="694">
        <v>1</v>
      </c>
      <c r="D16" s="693">
        <v>3.2</v>
      </c>
      <c r="E16" s="98"/>
      <c r="H16" s="84" t="s">
        <v>4</v>
      </c>
      <c r="I16" s="699">
        <v>98.285198555956683</v>
      </c>
      <c r="J16" s="699">
        <v>97.546785691573376</v>
      </c>
      <c r="K16" s="699">
        <v>98.4</v>
      </c>
      <c r="L16" s="699">
        <v>98.600000000000009</v>
      </c>
      <c r="M16" s="699">
        <v>95.8</v>
      </c>
      <c r="N16" s="699">
        <v>-2.4851985559566856</v>
      </c>
    </row>
    <row r="17" spans="1:24">
      <c r="A17" s="94" t="s">
        <v>7</v>
      </c>
      <c r="B17" s="693">
        <v>95.2</v>
      </c>
      <c r="C17" s="693">
        <v>4.3</v>
      </c>
      <c r="D17" s="693">
        <v>0.5</v>
      </c>
      <c r="E17" s="98"/>
      <c r="H17" s="702" t="s">
        <v>7</v>
      </c>
      <c r="I17" s="699">
        <v>94.225352112676049</v>
      </c>
      <c r="J17" s="699">
        <v>95.59027422316997</v>
      </c>
      <c r="K17" s="699">
        <v>96.3</v>
      </c>
      <c r="L17" s="699">
        <v>95.7</v>
      </c>
      <c r="M17" s="699">
        <v>95.2</v>
      </c>
      <c r="N17" s="699">
        <v>0.97464788732395391</v>
      </c>
    </row>
    <row r="18" spans="1:24">
      <c r="A18" s="94" t="s">
        <v>24</v>
      </c>
      <c r="B18" s="693">
        <v>97.4</v>
      </c>
      <c r="C18" s="693">
        <v>2.1</v>
      </c>
      <c r="D18" s="693">
        <v>0.5</v>
      </c>
      <c r="E18" s="98"/>
      <c r="H18" s="702" t="s">
        <v>24</v>
      </c>
      <c r="I18" s="699">
        <v>95.234182415776502</v>
      </c>
      <c r="J18" s="699">
        <v>96.078415658347296</v>
      </c>
      <c r="K18" s="699">
        <v>95.8</v>
      </c>
      <c r="L18" s="699">
        <v>97.800000000000011</v>
      </c>
      <c r="M18" s="699">
        <v>97.4</v>
      </c>
      <c r="N18" s="699">
        <v>2.1658175842235039</v>
      </c>
    </row>
    <row r="19" spans="1:24">
      <c r="A19" s="94" t="s">
        <v>9</v>
      </c>
      <c r="B19" s="693">
        <v>94.1</v>
      </c>
      <c r="C19" s="693">
        <v>4.4000000000000004</v>
      </c>
      <c r="D19" s="693">
        <v>1.5</v>
      </c>
      <c r="E19" s="98"/>
      <c r="H19" s="702" t="s">
        <v>9</v>
      </c>
      <c r="I19" s="699">
        <v>94.716242661448135</v>
      </c>
      <c r="J19" s="699">
        <v>96.219556036392731</v>
      </c>
      <c r="K19" s="699">
        <v>95.199999999999989</v>
      </c>
      <c r="L19" s="699">
        <v>95.1</v>
      </c>
      <c r="M19" s="699">
        <v>94.1</v>
      </c>
      <c r="N19" s="699">
        <v>-0.61624266144814044</v>
      </c>
    </row>
    <row r="20" spans="1:24">
      <c r="A20" s="94" t="s">
        <v>236</v>
      </c>
      <c r="B20" s="693">
        <v>97.2</v>
      </c>
      <c r="C20" s="693">
        <v>2.5</v>
      </c>
      <c r="D20" s="693">
        <v>0.3</v>
      </c>
      <c r="E20" s="98"/>
      <c r="H20" s="702" t="s">
        <v>236</v>
      </c>
      <c r="I20" s="699">
        <v>95.24742773150416</v>
      </c>
      <c r="J20" s="699">
        <v>95.065668708056322</v>
      </c>
      <c r="K20" s="699">
        <v>96.5</v>
      </c>
      <c r="L20" s="699">
        <v>95</v>
      </c>
      <c r="M20" s="699">
        <v>97.2</v>
      </c>
      <c r="N20" s="699">
        <v>1.9525722684958424</v>
      </c>
    </row>
    <row r="21" spans="1:24">
      <c r="A21" s="94" t="s">
        <v>5</v>
      </c>
      <c r="B21" s="693">
        <v>90</v>
      </c>
      <c r="C21" s="693">
        <v>9.6999999999999993</v>
      </c>
      <c r="D21" s="693">
        <v>0.1</v>
      </c>
      <c r="E21" s="98"/>
      <c r="H21" s="702" t="s">
        <v>5</v>
      </c>
      <c r="I21" s="699">
        <v>92.079207920792086</v>
      </c>
      <c r="J21" s="699">
        <v>92.138749318492415</v>
      </c>
      <c r="K21" s="699">
        <v>87.2</v>
      </c>
      <c r="L21" s="699">
        <v>90</v>
      </c>
      <c r="M21" s="699">
        <v>90</v>
      </c>
      <c r="N21" s="699">
        <v>-2.0792079207920864</v>
      </c>
    </row>
    <row r="22" spans="1:24">
      <c r="A22" s="95" t="s">
        <v>2</v>
      </c>
      <c r="B22" s="693">
        <v>84.3</v>
      </c>
      <c r="C22" s="693">
        <v>15.2</v>
      </c>
      <c r="D22" s="693">
        <v>0.5</v>
      </c>
      <c r="E22" s="98"/>
      <c r="H22" s="703" t="s">
        <v>2</v>
      </c>
      <c r="I22" s="699">
        <v>79.512195121951223</v>
      </c>
      <c r="J22" s="699">
        <v>81.952790743650056</v>
      </c>
      <c r="K22" s="699">
        <v>83.399999999999991</v>
      </c>
      <c r="L22" s="699">
        <v>81</v>
      </c>
      <c r="M22" s="699">
        <v>84.3</v>
      </c>
      <c r="N22" s="699">
        <v>4.7878048780487745</v>
      </c>
    </row>
    <row r="23" spans="1:24">
      <c r="A23" s="94" t="s">
        <v>6</v>
      </c>
      <c r="B23" s="693">
        <v>51.400000000000006</v>
      </c>
      <c r="C23" s="693">
        <v>29.8</v>
      </c>
      <c r="D23" s="693">
        <v>18.8</v>
      </c>
      <c r="E23" s="98"/>
      <c r="H23" s="702" t="s">
        <v>6</v>
      </c>
      <c r="I23" s="699">
        <v>33.082287308228729</v>
      </c>
      <c r="J23" s="699">
        <v>41.941923312218812</v>
      </c>
      <c r="K23" s="699">
        <v>42</v>
      </c>
      <c r="L23" s="699">
        <v>44</v>
      </c>
      <c r="M23" s="699">
        <v>51.400000000000006</v>
      </c>
      <c r="N23" s="699">
        <v>18.317712691771277</v>
      </c>
    </row>
    <row r="24" spans="1:24" ht="15.75" thickBot="1">
      <c r="A24" s="96" t="s">
        <v>8</v>
      </c>
      <c r="B24" s="695">
        <v>43.999999999999993</v>
      </c>
      <c r="C24" s="695">
        <v>31.9</v>
      </c>
      <c r="D24" s="696">
        <v>24.1</v>
      </c>
      <c r="E24" s="98"/>
      <c r="H24" s="704" t="s">
        <v>8</v>
      </c>
      <c r="I24" s="700">
        <v>32.528616024973985</v>
      </c>
      <c r="J24" s="700">
        <v>35.761124869473448</v>
      </c>
      <c r="K24" s="700">
        <v>37.700000000000003</v>
      </c>
      <c r="L24" s="700">
        <v>36.700000000000003</v>
      </c>
      <c r="M24" s="700">
        <v>43.999999999999993</v>
      </c>
      <c r="N24" s="700">
        <v>11.471383975026008</v>
      </c>
    </row>
    <row r="25" spans="1:24" ht="15.75" thickBot="1">
      <c r="A25" s="487" t="s">
        <v>10</v>
      </c>
      <c r="B25" s="697">
        <v>76.3</v>
      </c>
      <c r="C25" s="697">
        <v>15.2</v>
      </c>
      <c r="D25" s="698">
        <v>8.5</v>
      </c>
      <c r="H25" s="705" t="s">
        <v>10</v>
      </c>
      <c r="I25" s="701">
        <v>65.183122274184228</v>
      </c>
      <c r="J25" s="701">
        <v>68.902792260456494</v>
      </c>
      <c r="K25" s="701">
        <v>70.399999999999991</v>
      </c>
      <c r="L25" s="701">
        <v>71</v>
      </c>
      <c r="M25" s="701">
        <v>76.3</v>
      </c>
      <c r="N25" s="701">
        <v>11.116877725815769</v>
      </c>
    </row>
    <row r="26" spans="1:24" ht="12.75" customHeight="1">
      <c r="A26" s="33" t="s">
        <v>43</v>
      </c>
      <c r="B26" s="4"/>
      <c r="E26" s="39"/>
      <c r="F26" s="39"/>
      <c r="G26" s="39"/>
      <c r="H26" s="33" t="s">
        <v>43</v>
      </c>
      <c r="I26" s="4"/>
      <c r="N26" s="278"/>
      <c r="O26" s="39"/>
      <c r="P26" s="39"/>
      <c r="Q26" s="39"/>
      <c r="R26" s="39"/>
      <c r="S26" s="39"/>
      <c r="T26" s="39"/>
      <c r="U26" s="39"/>
      <c r="V26" s="39"/>
      <c r="W26" s="39"/>
      <c r="X26" s="39"/>
    </row>
    <row r="27" spans="1:24">
      <c r="A27" s="76" t="s">
        <v>214</v>
      </c>
      <c r="B27" s="2"/>
      <c r="H27" s="76" t="s">
        <v>270</v>
      </c>
      <c r="I27" s="2"/>
      <c r="N27" s="278"/>
    </row>
    <row r="28" spans="1:24">
      <c r="A28" s="76"/>
      <c r="B28" s="2"/>
    </row>
    <row r="30" spans="1:24" ht="21">
      <c r="H30" s="540"/>
    </row>
  </sheetData>
  <mergeCells count="3">
    <mergeCell ref="B3:E3"/>
    <mergeCell ref="F3:F4"/>
    <mergeCell ref="G3:G4"/>
  </mergeCells>
  <pageMargins left="0.23622047244094491" right="0.23622047244094491" top="0.74803149606299213" bottom="0.74803149606299213" header="0" footer="0"/>
  <pageSetup paperSize="9" scale="96"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pageSetUpPr fitToPage="1"/>
  </sheetPr>
  <dimension ref="A1:AB22"/>
  <sheetViews>
    <sheetView showGridLines="0" zoomScaleNormal="100" workbookViewId="0">
      <selection sqref="A1:D1"/>
    </sheetView>
  </sheetViews>
  <sheetFormatPr baseColWidth="10" defaultRowHeight="15"/>
  <cols>
    <col min="1" max="1" width="51.85546875" customWidth="1"/>
    <col min="2" max="4" width="10.42578125" customWidth="1"/>
    <col min="5" max="5" width="5.5703125" style="39" customWidth="1"/>
    <col min="6" max="6" width="8.140625" customWidth="1"/>
    <col min="7" max="7" width="5.85546875" customWidth="1"/>
    <col min="8" max="8" width="6.140625" style="39" bestFit="1" customWidth="1"/>
    <col min="9" max="28" width="11.42578125" style="39"/>
  </cols>
  <sheetData>
    <row r="1" spans="1:28" ht="29.25" customHeight="1">
      <c r="A1" s="773" t="s">
        <v>392</v>
      </c>
      <c r="B1" s="773"/>
      <c r="C1" s="773"/>
      <c r="D1" s="773"/>
      <c r="E1" s="141"/>
      <c r="F1" s="141"/>
      <c r="G1" s="141"/>
      <c r="H1" s="141"/>
      <c r="I1" s="47"/>
      <c r="J1" s="47"/>
      <c r="K1" s="45"/>
      <c r="L1" s="45"/>
      <c r="M1" s="45"/>
      <c r="N1" s="45"/>
      <c r="O1" s="45"/>
      <c r="P1" s="45"/>
      <c r="Q1" s="45"/>
      <c r="R1" s="45"/>
      <c r="S1" s="45"/>
      <c r="T1" s="45"/>
      <c r="U1" s="45"/>
      <c r="V1" s="45"/>
      <c r="W1" s="45"/>
      <c r="X1" s="45"/>
      <c r="Y1" s="45"/>
      <c r="Z1" s="45"/>
      <c r="AA1" s="45"/>
      <c r="AB1"/>
    </row>
    <row r="2" spans="1:28" ht="15" customHeight="1">
      <c r="A2" s="289" t="s">
        <v>30</v>
      </c>
      <c r="B2" s="289"/>
      <c r="C2" s="289"/>
      <c r="D2" s="289"/>
      <c r="E2" s="47"/>
      <c r="F2" s="47"/>
      <c r="G2" s="47"/>
      <c r="H2" s="47"/>
      <c r="I2" s="47"/>
      <c r="J2" s="47"/>
      <c r="K2" s="45"/>
      <c r="L2" s="45"/>
      <c r="M2" s="45"/>
      <c r="N2" s="45"/>
      <c r="O2" s="45"/>
      <c r="P2" s="45"/>
      <c r="Q2" s="45"/>
      <c r="R2" s="45"/>
      <c r="S2" s="45"/>
      <c r="T2" s="45"/>
      <c r="U2" s="45"/>
      <c r="V2" s="45"/>
      <c r="W2" s="45"/>
      <c r="X2" s="45"/>
      <c r="Y2" s="45"/>
      <c r="Z2" s="45"/>
      <c r="AA2" s="45"/>
      <c r="AB2"/>
    </row>
    <row r="3" spans="1:28">
      <c r="A3" s="290"/>
      <c r="B3" s="290" t="s">
        <v>21</v>
      </c>
      <c r="C3" s="349" t="s">
        <v>116</v>
      </c>
      <c r="D3" s="290" t="s">
        <v>205</v>
      </c>
    </row>
    <row r="4" spans="1:28">
      <c r="A4" s="406" t="s">
        <v>149</v>
      </c>
      <c r="B4" s="478">
        <v>18232</v>
      </c>
      <c r="C4" s="611">
        <v>16039</v>
      </c>
      <c r="D4" s="478">
        <v>16398</v>
      </c>
    </row>
    <row r="5" spans="1:28">
      <c r="A5" s="406" t="s">
        <v>150</v>
      </c>
      <c r="B5" s="478">
        <v>17414</v>
      </c>
      <c r="C5" s="379">
        <v>15360</v>
      </c>
      <c r="D5" s="478">
        <v>16085</v>
      </c>
    </row>
    <row r="6" spans="1:28" ht="24.75">
      <c r="A6" s="407" t="s">
        <v>151</v>
      </c>
      <c r="B6" s="479">
        <v>11605</v>
      </c>
      <c r="C6" s="612">
        <v>11428</v>
      </c>
      <c r="D6" s="479">
        <v>12509</v>
      </c>
    </row>
    <row r="7" spans="1:28" s="137" customFormat="1">
      <c r="A7" s="409" t="s">
        <v>179</v>
      </c>
      <c r="B7" s="480">
        <v>66.599999999999994</v>
      </c>
      <c r="C7" s="377">
        <v>74.401041666666671</v>
      </c>
      <c r="D7" s="480">
        <v>77.5</v>
      </c>
      <c r="E7" s="139"/>
      <c r="H7" s="139"/>
      <c r="I7" s="139"/>
      <c r="J7" s="139"/>
      <c r="K7" s="139"/>
      <c r="L7" s="139"/>
      <c r="M7" s="139"/>
      <c r="N7" s="139"/>
      <c r="O7" s="139"/>
      <c r="P7" s="139"/>
      <c r="Q7" s="139"/>
      <c r="R7" s="139"/>
      <c r="S7" s="139"/>
      <c r="T7" s="139"/>
      <c r="U7" s="139"/>
      <c r="V7" s="139"/>
      <c r="W7" s="139"/>
      <c r="X7" s="139"/>
      <c r="Y7" s="139"/>
      <c r="Z7" s="139"/>
      <c r="AA7" s="139"/>
      <c r="AB7" s="139"/>
    </row>
    <row r="8" spans="1:28" s="137" customFormat="1">
      <c r="A8" s="410" t="s">
        <v>216</v>
      </c>
      <c r="B8" s="481">
        <v>32.5</v>
      </c>
      <c r="C8" s="344">
        <v>34.299999999999997</v>
      </c>
      <c r="D8" s="481">
        <v>40.235030777839953</v>
      </c>
      <c r="E8" s="139"/>
      <c r="H8" s="139"/>
      <c r="I8" s="139"/>
      <c r="J8" s="139"/>
      <c r="K8" s="139"/>
      <c r="L8" s="139"/>
      <c r="M8" s="139"/>
      <c r="N8" s="139"/>
      <c r="O8" s="139"/>
      <c r="P8" s="139"/>
      <c r="Q8" s="139"/>
      <c r="R8" s="139"/>
      <c r="S8" s="139"/>
      <c r="T8" s="139"/>
      <c r="U8" s="139"/>
      <c r="V8" s="139"/>
      <c r="W8" s="139"/>
      <c r="X8" s="139"/>
      <c r="Y8" s="139"/>
      <c r="Z8" s="139"/>
      <c r="AA8" s="139"/>
      <c r="AB8" s="139"/>
    </row>
    <row r="9" spans="1:28" s="137" customFormat="1">
      <c r="A9" s="410" t="s">
        <v>168</v>
      </c>
      <c r="B9" s="481">
        <v>9.9</v>
      </c>
      <c r="C9" s="344">
        <v>10.199999999999999</v>
      </c>
      <c r="D9" s="481">
        <v>10.256615237029338</v>
      </c>
      <c r="E9" s="139"/>
      <c r="H9" s="139"/>
      <c r="I9" s="139"/>
      <c r="J9" s="139"/>
      <c r="K9" s="139"/>
      <c r="L9" s="139"/>
      <c r="M9" s="139"/>
      <c r="N9" s="139"/>
      <c r="O9" s="139"/>
      <c r="P9" s="139"/>
      <c r="Q9" s="139"/>
      <c r="R9" s="139"/>
      <c r="S9" s="139"/>
      <c r="T9" s="139"/>
      <c r="U9" s="139"/>
      <c r="V9" s="139"/>
      <c r="W9" s="139"/>
      <c r="X9" s="139"/>
      <c r="Y9" s="139"/>
      <c r="Z9" s="139"/>
      <c r="AA9" s="139"/>
      <c r="AB9" s="139"/>
    </row>
    <row r="10" spans="1:28" s="137" customFormat="1">
      <c r="A10" s="410" t="s">
        <v>169</v>
      </c>
      <c r="B10" s="481">
        <v>10.9</v>
      </c>
      <c r="C10" s="344">
        <v>10.7</v>
      </c>
      <c r="D10" s="481">
        <v>16.132384683028221</v>
      </c>
      <c r="E10" s="139"/>
      <c r="H10" s="139"/>
      <c r="I10" s="139"/>
      <c r="J10" s="139"/>
      <c r="K10" s="139"/>
      <c r="L10" s="139"/>
      <c r="M10" s="139"/>
      <c r="N10" s="139"/>
      <c r="O10" s="139"/>
      <c r="P10" s="139"/>
      <c r="Q10" s="139"/>
      <c r="R10" s="139"/>
      <c r="S10" s="139"/>
      <c r="T10" s="139"/>
      <c r="U10" s="139"/>
      <c r="V10" s="139"/>
      <c r="W10" s="139"/>
      <c r="X10" s="139"/>
      <c r="Y10" s="139"/>
      <c r="Z10" s="139"/>
      <c r="AA10" s="139"/>
      <c r="AB10" s="139"/>
    </row>
    <row r="11" spans="1:28" s="137" customFormat="1">
      <c r="A11" s="410" t="s">
        <v>170</v>
      </c>
      <c r="B11" s="481">
        <v>8.3000000000000007</v>
      </c>
      <c r="C11" s="344">
        <v>7.3</v>
      </c>
      <c r="D11" s="481">
        <v>6.3314413622192021</v>
      </c>
      <c r="E11" s="139"/>
      <c r="H11" s="139"/>
      <c r="I11" s="139"/>
      <c r="J11" s="139"/>
      <c r="K11" s="139"/>
      <c r="L11" s="139"/>
      <c r="M11" s="139"/>
      <c r="N11" s="139"/>
      <c r="O11" s="139"/>
      <c r="P11" s="139"/>
      <c r="Q11" s="139"/>
      <c r="R11" s="139"/>
      <c r="S11" s="139"/>
      <c r="T11" s="139"/>
      <c r="U11" s="139"/>
      <c r="V11" s="139"/>
      <c r="W11" s="139"/>
      <c r="X11" s="139"/>
      <c r="Y11" s="139"/>
      <c r="Z11" s="139"/>
      <c r="AA11" s="139"/>
      <c r="AB11" s="139"/>
    </row>
    <row r="12" spans="1:28" s="137" customFormat="1">
      <c r="A12" s="410" t="s">
        <v>198</v>
      </c>
      <c r="B12" s="481">
        <v>16.899999999999999</v>
      </c>
      <c r="C12" s="344">
        <v>15.8</v>
      </c>
      <c r="D12" s="481">
        <v>10.560396514509552</v>
      </c>
      <c r="E12" s="139"/>
      <c r="H12" s="139"/>
      <c r="I12" s="139"/>
      <c r="J12" s="139"/>
      <c r="K12" s="139"/>
      <c r="L12" s="139"/>
      <c r="M12" s="139"/>
      <c r="N12" s="139"/>
      <c r="O12" s="139"/>
      <c r="P12" s="139"/>
      <c r="Q12" s="139"/>
      <c r="R12" s="139"/>
      <c r="S12" s="139"/>
      <c r="T12" s="139"/>
      <c r="U12" s="139"/>
      <c r="V12" s="139"/>
      <c r="W12" s="139"/>
      <c r="X12" s="139"/>
      <c r="Y12" s="139"/>
      <c r="Z12" s="139"/>
      <c r="AA12" s="139"/>
      <c r="AB12" s="139"/>
    </row>
    <row r="13" spans="1:28" s="137" customFormat="1">
      <c r="A13" s="411" t="s">
        <v>171</v>
      </c>
      <c r="B13" s="482">
        <v>21.5</v>
      </c>
      <c r="C13" s="344">
        <v>21.7</v>
      </c>
      <c r="D13" s="482">
        <v>16.4841314253737</v>
      </c>
      <c r="E13" s="139"/>
      <c r="H13" s="139"/>
      <c r="I13" s="139"/>
      <c r="J13" s="139"/>
      <c r="K13" s="139"/>
      <c r="L13" s="139"/>
      <c r="M13" s="139"/>
      <c r="N13" s="139"/>
      <c r="O13" s="139"/>
      <c r="P13" s="139"/>
      <c r="Q13" s="139"/>
      <c r="R13" s="139"/>
      <c r="S13" s="139"/>
      <c r="T13" s="139"/>
      <c r="U13" s="139"/>
      <c r="V13" s="139"/>
      <c r="W13" s="139"/>
      <c r="X13" s="139"/>
      <c r="Y13" s="139"/>
      <c r="Z13" s="139"/>
      <c r="AA13" s="139"/>
      <c r="AB13" s="139"/>
    </row>
    <row r="14" spans="1:28">
      <c r="A14" s="408" t="s">
        <v>195</v>
      </c>
      <c r="B14" s="483">
        <v>3463</v>
      </c>
      <c r="C14" s="404">
        <v>2644</v>
      </c>
      <c r="D14" s="483">
        <v>2499</v>
      </c>
    </row>
    <row r="15" spans="1:28" s="138" customFormat="1">
      <c r="A15" s="405" t="s">
        <v>196</v>
      </c>
      <c r="B15" s="484">
        <v>19.899999999999999</v>
      </c>
      <c r="C15" s="342">
        <v>17.213541666666668</v>
      </c>
      <c r="D15" s="484">
        <v>15.536213863848305</v>
      </c>
      <c r="E15" s="140"/>
      <c r="H15" s="140"/>
      <c r="I15" s="140"/>
      <c r="J15" s="140"/>
      <c r="K15" s="140"/>
      <c r="L15" s="140"/>
      <c r="M15" s="140"/>
      <c r="N15" s="140"/>
      <c r="O15" s="140"/>
      <c r="P15" s="140"/>
      <c r="Q15" s="140"/>
      <c r="R15" s="140"/>
      <c r="S15" s="140"/>
      <c r="T15" s="140"/>
      <c r="U15" s="140"/>
      <c r="V15" s="140"/>
      <c r="W15" s="140"/>
      <c r="X15" s="140"/>
      <c r="Y15" s="140"/>
      <c r="Z15" s="140"/>
      <c r="AA15" s="140"/>
      <c r="AB15" s="140"/>
    </row>
    <row r="16" spans="1:28">
      <c r="A16" s="406" t="s">
        <v>152</v>
      </c>
      <c r="B16" s="485">
        <v>2346</v>
      </c>
      <c r="C16" s="404">
        <v>1288</v>
      </c>
      <c r="D16" s="485">
        <v>1077</v>
      </c>
    </row>
    <row r="17" spans="1:28" s="138" customFormat="1">
      <c r="A17" s="405" t="s">
        <v>180</v>
      </c>
      <c r="B17" s="486">
        <v>13.5</v>
      </c>
      <c r="C17" s="348">
        <v>8.3854166666666661</v>
      </c>
      <c r="D17" s="486">
        <v>7</v>
      </c>
      <c r="E17" s="140"/>
      <c r="H17" s="140"/>
      <c r="I17" s="140"/>
      <c r="J17" s="140"/>
      <c r="K17" s="140"/>
      <c r="L17" s="140"/>
      <c r="M17" s="140"/>
      <c r="N17" s="140"/>
      <c r="O17" s="140"/>
      <c r="P17" s="140"/>
      <c r="Q17" s="140"/>
      <c r="R17" s="140"/>
      <c r="S17" s="140"/>
      <c r="T17" s="140"/>
      <c r="U17" s="140"/>
      <c r="V17" s="140"/>
      <c r="W17" s="140"/>
      <c r="X17" s="140"/>
      <c r="Y17" s="140"/>
      <c r="Z17" s="140"/>
      <c r="AA17" s="140"/>
      <c r="AB17" s="140"/>
    </row>
    <row r="18" spans="1:28">
      <c r="A18" s="33" t="s">
        <v>173</v>
      </c>
      <c r="B18" s="43"/>
      <c r="C18" s="43"/>
      <c r="D18" s="43"/>
    </row>
    <row r="19" spans="1:28">
      <c r="A19" s="33" t="s">
        <v>43</v>
      </c>
      <c r="B19" s="288"/>
      <c r="C19" s="288"/>
      <c r="D19" s="43"/>
    </row>
    <row r="20" spans="1:28" ht="12.75" customHeight="1">
      <c r="A20" s="285" t="s">
        <v>217</v>
      </c>
      <c r="B20" s="288"/>
      <c r="C20" s="288"/>
      <c r="D20" s="43"/>
    </row>
    <row r="22" spans="1:28">
      <c r="B22" s="279"/>
      <c r="C22" s="279"/>
      <c r="D22" s="279"/>
    </row>
  </sheetData>
  <mergeCells count="1">
    <mergeCell ref="A1:D1"/>
  </mergeCells>
  <pageMargins left="0.23622047244094491" right="0.23622047244094491" top="0.74803149606299213" bottom="0.74803149606299213" header="0" footer="0"/>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122"/>
  <sheetViews>
    <sheetView showGridLines="0" zoomScaleNormal="100" workbookViewId="0"/>
  </sheetViews>
  <sheetFormatPr baseColWidth="10" defaultRowHeight="15"/>
  <cols>
    <col min="1" max="1" width="52.42578125" customWidth="1"/>
    <col min="2" max="2" width="7.42578125" customWidth="1"/>
    <col min="3" max="4" width="5.85546875" style="108" customWidth="1"/>
    <col min="5" max="5" width="7.42578125" customWidth="1"/>
    <col min="6" max="7" width="5.85546875" style="108" customWidth="1"/>
    <col min="8" max="8" width="7.42578125" customWidth="1"/>
    <col min="9" max="10" width="5.85546875" style="108" customWidth="1"/>
    <col min="11" max="11" width="7.42578125" customWidth="1"/>
    <col min="12" max="13" width="5.85546875" style="108" customWidth="1"/>
    <col min="14" max="14" width="7.42578125" customWidth="1"/>
    <col min="15" max="16" width="5.85546875" style="108" customWidth="1"/>
    <col min="17" max="17" width="7.42578125" customWidth="1"/>
    <col min="18" max="19" width="5.85546875" style="108" customWidth="1"/>
    <col min="20" max="20" width="7.42578125" customWidth="1"/>
    <col min="21" max="22" width="5.85546875" style="108" customWidth="1"/>
    <col min="23" max="23" width="7.42578125" customWidth="1"/>
    <col min="24" max="25" width="5.85546875" style="108" customWidth="1"/>
  </cols>
  <sheetData>
    <row r="1" spans="1:27" ht="14.25" customHeight="1">
      <c r="A1" s="46" t="s">
        <v>351</v>
      </c>
      <c r="B1" s="47"/>
      <c r="C1" s="99"/>
      <c r="D1" s="99"/>
      <c r="E1" s="47"/>
      <c r="F1" s="99"/>
      <c r="G1" s="99"/>
      <c r="H1" s="45"/>
      <c r="I1" s="110"/>
      <c r="J1" s="110"/>
      <c r="K1" s="45"/>
      <c r="L1" s="110"/>
      <c r="M1" s="110"/>
      <c r="N1" s="45"/>
      <c r="O1" s="110"/>
      <c r="P1" s="110"/>
      <c r="Q1" s="45"/>
      <c r="R1" s="110"/>
      <c r="S1" s="110"/>
      <c r="T1" s="45"/>
      <c r="U1" s="110"/>
      <c r="V1" s="110"/>
      <c r="W1" s="45"/>
      <c r="X1" s="110"/>
    </row>
    <row r="2" spans="1:27" ht="14.25" customHeight="1">
      <c r="A2" s="289" t="s">
        <v>163</v>
      </c>
      <c r="B2" s="47"/>
      <c r="C2" s="99"/>
      <c r="D2" s="99"/>
      <c r="E2" s="47"/>
      <c r="F2" s="99"/>
      <c r="G2" s="99"/>
      <c r="H2" s="47"/>
      <c r="I2" s="110"/>
      <c r="J2" s="110"/>
      <c r="K2" s="45"/>
      <c r="L2" s="110"/>
      <c r="M2" s="110"/>
      <c r="N2" s="45"/>
      <c r="O2" s="110"/>
      <c r="P2" s="110"/>
      <c r="Q2" s="45"/>
      <c r="R2" s="110"/>
      <c r="S2" s="110"/>
      <c r="T2" s="45"/>
      <c r="U2" s="110"/>
      <c r="V2" s="110"/>
      <c r="W2" s="45"/>
      <c r="X2" s="110"/>
      <c r="Y2" s="110"/>
    </row>
    <row r="3" spans="1:27" ht="15.75">
      <c r="A3" s="533" t="s">
        <v>166</v>
      </c>
      <c r="C3" s="620"/>
      <c r="D3" s="620"/>
      <c r="E3" s="136"/>
      <c r="F3" s="620"/>
      <c r="G3" s="620"/>
    </row>
    <row r="4" spans="1:27" ht="14.25" customHeight="1">
      <c r="A4" s="412" t="s">
        <v>76</v>
      </c>
      <c r="B4" s="44"/>
      <c r="C4" s="100"/>
      <c r="D4" s="100"/>
      <c r="E4" s="39"/>
      <c r="F4" s="100"/>
      <c r="G4" s="100"/>
      <c r="H4" s="39"/>
      <c r="I4" s="100"/>
      <c r="J4" s="100"/>
      <c r="K4" s="39"/>
      <c r="L4" s="100"/>
      <c r="M4" s="100"/>
      <c r="N4" s="39"/>
      <c r="O4" s="100"/>
      <c r="P4" s="100"/>
      <c r="Q4" s="39"/>
      <c r="R4" s="100"/>
      <c r="S4" s="100"/>
      <c r="T4" s="39"/>
      <c r="U4" s="100"/>
      <c r="V4" s="100"/>
      <c r="W4" s="39"/>
      <c r="X4" s="100"/>
      <c r="Y4" s="100"/>
      <c r="Z4" s="39"/>
      <c r="AA4" s="39"/>
    </row>
    <row r="5" spans="1:27" ht="15" customHeight="1">
      <c r="A5" s="291" t="s">
        <v>167</v>
      </c>
      <c r="B5" s="777" t="s">
        <v>11</v>
      </c>
      <c r="C5" s="778"/>
      <c r="D5" s="779"/>
      <c r="E5" s="777" t="s">
        <v>49</v>
      </c>
      <c r="F5" s="778"/>
      <c r="G5" s="779"/>
      <c r="H5" s="777" t="s">
        <v>52</v>
      </c>
      <c r="I5" s="778"/>
      <c r="J5" s="779"/>
      <c r="K5" s="777" t="s">
        <v>50</v>
      </c>
      <c r="L5" s="778"/>
      <c r="M5" s="779"/>
      <c r="N5" s="777" t="s">
        <v>51</v>
      </c>
      <c r="O5" s="778"/>
      <c r="P5" s="779"/>
      <c r="Q5" s="777" t="s">
        <v>53</v>
      </c>
      <c r="R5" s="778"/>
      <c r="S5" s="779"/>
      <c r="T5" s="777" t="s">
        <v>54</v>
      </c>
      <c r="U5" s="778"/>
      <c r="V5" s="779"/>
      <c r="W5" s="777" t="s">
        <v>12</v>
      </c>
      <c r="X5" s="778"/>
      <c r="Y5" s="779"/>
    </row>
    <row r="6" spans="1:27" s="23" customFormat="1">
      <c r="A6" s="292" t="s">
        <v>40</v>
      </c>
      <c r="B6" s="220" t="s">
        <v>36</v>
      </c>
      <c r="C6" s="221" t="s">
        <v>37</v>
      </c>
      <c r="D6" s="222" t="s">
        <v>37</v>
      </c>
      <c r="E6" s="293" t="s">
        <v>36</v>
      </c>
      <c r="F6" s="221" t="s">
        <v>37</v>
      </c>
      <c r="G6" s="222" t="s">
        <v>37</v>
      </c>
      <c r="H6" s="293" t="s">
        <v>36</v>
      </c>
      <c r="I6" s="221" t="s">
        <v>37</v>
      </c>
      <c r="J6" s="222" t="s">
        <v>37</v>
      </c>
      <c r="K6" s="293" t="s">
        <v>36</v>
      </c>
      <c r="L6" s="221" t="s">
        <v>37</v>
      </c>
      <c r="M6" s="222" t="s">
        <v>37</v>
      </c>
      <c r="N6" s="293" t="s">
        <v>36</v>
      </c>
      <c r="O6" s="221" t="s">
        <v>37</v>
      </c>
      <c r="P6" s="222" t="s">
        <v>37</v>
      </c>
      <c r="Q6" s="293" t="s">
        <v>36</v>
      </c>
      <c r="R6" s="221" t="s">
        <v>37</v>
      </c>
      <c r="S6" s="222" t="s">
        <v>37</v>
      </c>
      <c r="T6" s="293" t="s">
        <v>36</v>
      </c>
      <c r="U6" s="221" t="s">
        <v>37</v>
      </c>
      <c r="V6" s="222" t="s">
        <v>37</v>
      </c>
      <c r="W6" s="293" t="s">
        <v>36</v>
      </c>
      <c r="X6" s="221" t="s">
        <v>37</v>
      </c>
      <c r="Y6" s="222" t="s">
        <v>37</v>
      </c>
    </row>
    <row r="7" spans="1:27">
      <c r="A7" s="294" t="s">
        <v>31</v>
      </c>
      <c r="B7" s="295">
        <v>3098</v>
      </c>
      <c r="C7" s="296">
        <v>53.386179562295368</v>
      </c>
      <c r="D7" s="297">
        <v>15.671000050584247</v>
      </c>
      <c r="E7" s="295">
        <v>3249</v>
      </c>
      <c r="F7" s="296">
        <v>53.499094352050058</v>
      </c>
      <c r="G7" s="297">
        <v>16.937754144510478</v>
      </c>
      <c r="H7" s="295">
        <v>3463</v>
      </c>
      <c r="I7" s="296">
        <v>59.614391461525223</v>
      </c>
      <c r="J7" s="297">
        <v>18.994076349276</v>
      </c>
      <c r="K7" s="295">
        <v>3545</v>
      </c>
      <c r="L7" s="296">
        <v>60.88972861559602</v>
      </c>
      <c r="M7" s="297">
        <v>18.627502495927697</v>
      </c>
      <c r="N7" s="295">
        <v>3242</v>
      </c>
      <c r="O7" s="296">
        <v>60.90550441480368</v>
      </c>
      <c r="P7" s="297">
        <v>17.908633928078217</v>
      </c>
      <c r="Q7" s="295">
        <v>2898</v>
      </c>
      <c r="R7" s="296">
        <v>61.97604790419161</v>
      </c>
      <c r="S7" s="297">
        <v>16.788321167883211</v>
      </c>
      <c r="T7" s="295">
        <v>2812</v>
      </c>
      <c r="U7" s="296">
        <v>60.760587726879869</v>
      </c>
      <c r="V7" s="297">
        <v>16.388856510082761</v>
      </c>
      <c r="W7" s="295">
        <v>2772</v>
      </c>
      <c r="X7" s="296">
        <v>61.219081272084807</v>
      </c>
      <c r="Y7" s="297">
        <v>16.453968065530955</v>
      </c>
    </row>
    <row r="8" spans="1:27">
      <c r="A8" s="294" t="s">
        <v>32</v>
      </c>
      <c r="B8" s="298">
        <v>2705</v>
      </c>
      <c r="C8" s="101">
        <v>46.613820437704632</v>
      </c>
      <c r="D8" s="102">
        <v>13.683039101623754</v>
      </c>
      <c r="E8" s="298">
        <v>2824</v>
      </c>
      <c r="F8" s="101">
        <v>46.500905647949942</v>
      </c>
      <c r="G8" s="102">
        <v>14.722135335210092</v>
      </c>
      <c r="H8" s="298">
        <v>2346</v>
      </c>
      <c r="I8" s="101">
        <v>40.385608538474784</v>
      </c>
      <c r="J8" s="102">
        <v>12.867485739359369</v>
      </c>
      <c r="K8" s="298">
        <v>2277</v>
      </c>
      <c r="L8" s="101">
        <v>39.11027138440398</v>
      </c>
      <c r="M8" s="102">
        <v>11.964689191319426</v>
      </c>
      <c r="N8" s="298">
        <v>2081</v>
      </c>
      <c r="O8" s="101">
        <v>39.09449558519632</v>
      </c>
      <c r="P8" s="102">
        <v>11.495332265370381</v>
      </c>
      <c r="Q8" s="298">
        <v>1778</v>
      </c>
      <c r="R8" s="101">
        <v>38.023952095808383</v>
      </c>
      <c r="S8" s="102">
        <v>10.30008110300081</v>
      </c>
      <c r="T8" s="298">
        <v>1816</v>
      </c>
      <c r="U8" s="101">
        <v>39.239412273120138</v>
      </c>
      <c r="V8" s="102">
        <v>10.583984147336519</v>
      </c>
      <c r="W8" s="298">
        <v>1756</v>
      </c>
      <c r="X8" s="101">
        <v>38.780918727915193</v>
      </c>
      <c r="Y8" s="102">
        <v>10.423220751469104</v>
      </c>
    </row>
    <row r="9" spans="1:27" s="23" customFormat="1">
      <c r="A9" s="299" t="s">
        <v>33</v>
      </c>
      <c r="B9" s="300">
        <v>5803</v>
      </c>
      <c r="C9" s="301">
        <v>100</v>
      </c>
      <c r="D9" s="302">
        <v>29.354039152207999</v>
      </c>
      <c r="E9" s="300">
        <v>6073</v>
      </c>
      <c r="F9" s="301">
        <v>100</v>
      </c>
      <c r="G9" s="302">
        <v>31.659889479720572</v>
      </c>
      <c r="H9" s="300">
        <v>5809</v>
      </c>
      <c r="I9" s="301">
        <v>100</v>
      </c>
      <c r="J9" s="302">
        <v>31.861562088635363</v>
      </c>
      <c r="K9" s="300">
        <v>5822</v>
      </c>
      <c r="L9" s="301">
        <v>100</v>
      </c>
      <c r="M9" s="302">
        <v>30.592191687247123</v>
      </c>
      <c r="N9" s="300">
        <v>5323</v>
      </c>
      <c r="O9" s="301">
        <v>100</v>
      </c>
      <c r="P9" s="302">
        <v>29.4039661934486</v>
      </c>
      <c r="Q9" s="300">
        <v>4676</v>
      </c>
      <c r="R9" s="301">
        <v>100</v>
      </c>
      <c r="S9" s="302">
        <v>27.088402270884021</v>
      </c>
      <c r="T9" s="300">
        <v>4628</v>
      </c>
      <c r="U9" s="301">
        <v>100</v>
      </c>
      <c r="V9" s="302">
        <v>26.97284065741928</v>
      </c>
      <c r="W9" s="300">
        <v>4528</v>
      </c>
      <c r="X9" s="301">
        <v>100</v>
      </c>
      <c r="Y9" s="302">
        <v>26.877188817000057</v>
      </c>
    </row>
    <row r="10" spans="1:27" s="23" customFormat="1">
      <c r="A10" s="304" t="s">
        <v>58</v>
      </c>
      <c r="B10" s="305"/>
      <c r="C10" s="306"/>
      <c r="D10" s="307"/>
      <c r="E10" s="305"/>
      <c r="F10" s="306"/>
      <c r="G10" s="307"/>
      <c r="H10" s="305"/>
      <c r="I10" s="306"/>
      <c r="J10" s="307"/>
      <c r="K10" s="305"/>
      <c r="L10" s="306"/>
      <c r="M10" s="307"/>
      <c r="N10" s="305"/>
      <c r="O10" s="306"/>
      <c r="P10" s="307"/>
      <c r="Q10" s="305"/>
      <c r="R10" s="306"/>
      <c r="S10" s="307"/>
      <c r="T10" s="305"/>
      <c r="U10" s="306"/>
      <c r="V10" s="307"/>
      <c r="W10" s="305"/>
      <c r="X10" s="306"/>
      <c r="Y10" s="307"/>
    </row>
    <row r="11" spans="1:27">
      <c r="A11" s="294" t="s">
        <v>220</v>
      </c>
      <c r="B11" s="298">
        <v>4027</v>
      </c>
      <c r="C11" s="101">
        <v>31.557088002507637</v>
      </c>
      <c r="D11" s="102">
        <v>20.370276695836917</v>
      </c>
      <c r="E11" s="298">
        <v>3871</v>
      </c>
      <c r="F11" s="101">
        <v>31.152422340254304</v>
      </c>
      <c r="G11" s="102">
        <v>20.180377437180692</v>
      </c>
      <c r="H11" s="298">
        <v>3774</v>
      </c>
      <c r="I11" s="101">
        <v>32.52046531667385</v>
      </c>
      <c r="J11" s="102">
        <v>20.699868363317243</v>
      </c>
      <c r="K11" s="298">
        <v>3837</v>
      </c>
      <c r="L11" s="101">
        <v>30.931076178960097</v>
      </c>
      <c r="M11" s="102">
        <v>20.161841206452628</v>
      </c>
      <c r="N11" s="298">
        <v>3864</v>
      </c>
      <c r="O11" s="101">
        <v>31.875928064675797</v>
      </c>
      <c r="P11" s="102">
        <v>21.344528531182679</v>
      </c>
      <c r="Q11" s="298">
        <v>3812</v>
      </c>
      <c r="R11" s="101">
        <v>32.04977299478729</v>
      </c>
      <c r="S11" s="102">
        <v>22.083188506546168</v>
      </c>
      <c r="T11" s="298">
        <v>4021</v>
      </c>
      <c r="U11" s="101">
        <v>33.941082130497172</v>
      </c>
      <c r="V11" s="102">
        <v>23.435132299801843</v>
      </c>
      <c r="W11" s="298">
        <v>3990</v>
      </c>
      <c r="X11" s="101">
        <v>33.63398803000927</v>
      </c>
      <c r="Y11" s="102">
        <v>23.683741912506679</v>
      </c>
    </row>
    <row r="12" spans="1:27">
      <c r="A12" s="294" t="s">
        <v>82</v>
      </c>
      <c r="B12" s="298">
        <v>1203</v>
      </c>
      <c r="C12" s="101">
        <v>9.4271608808087137</v>
      </c>
      <c r="D12" s="102">
        <v>6.0852850422378468</v>
      </c>
      <c r="E12" s="298">
        <v>1214</v>
      </c>
      <c r="F12" s="101">
        <v>9.7698374376307733</v>
      </c>
      <c r="G12" s="102">
        <v>6.3288499635074551</v>
      </c>
      <c r="H12" s="298">
        <v>1145</v>
      </c>
      <c r="I12" s="101">
        <v>9.8664368806548897</v>
      </c>
      <c r="J12" s="102">
        <v>6.2801667397981573</v>
      </c>
      <c r="K12" s="298">
        <v>1225</v>
      </c>
      <c r="L12" s="101">
        <v>9.8750503829101159</v>
      </c>
      <c r="M12" s="102">
        <v>6.4368661657295991</v>
      </c>
      <c r="N12" s="298">
        <v>1125</v>
      </c>
      <c r="O12" s="101">
        <v>9.2806467579607332</v>
      </c>
      <c r="P12" s="102">
        <v>6.2144395956471303</v>
      </c>
      <c r="Q12" s="298">
        <v>1160</v>
      </c>
      <c r="R12" s="101">
        <v>9.7528165461577263</v>
      </c>
      <c r="S12" s="102">
        <v>6.7199629243424859</v>
      </c>
      <c r="T12" s="298">
        <v>1115</v>
      </c>
      <c r="U12" s="101">
        <v>9.41166540052334</v>
      </c>
      <c r="V12" s="102">
        <v>6.4984263900221464</v>
      </c>
      <c r="W12" s="298">
        <v>1122</v>
      </c>
      <c r="X12" s="101">
        <v>9.4579785888898265</v>
      </c>
      <c r="Y12" s="102">
        <v>6.6599394550958628</v>
      </c>
    </row>
    <row r="13" spans="1:27">
      <c r="A13" s="294" t="s">
        <v>13</v>
      </c>
      <c r="B13" s="298">
        <v>1432</v>
      </c>
      <c r="C13" s="101">
        <v>11.221691090039966</v>
      </c>
      <c r="D13" s="102">
        <v>7.2436643229298392</v>
      </c>
      <c r="E13" s="298">
        <v>1517</v>
      </c>
      <c r="F13" s="101">
        <v>12.208272976018026</v>
      </c>
      <c r="G13" s="102">
        <v>7.9084558440204358</v>
      </c>
      <c r="H13" s="298">
        <v>1270</v>
      </c>
      <c r="I13" s="101">
        <v>10.943558810857388</v>
      </c>
      <c r="J13" s="102">
        <v>6.9657744624835454</v>
      </c>
      <c r="K13" s="298">
        <v>1412</v>
      </c>
      <c r="L13" s="101">
        <v>11.382507053607416</v>
      </c>
      <c r="M13" s="102">
        <v>7.4194734906205664</v>
      </c>
      <c r="N13" s="298">
        <v>1357</v>
      </c>
      <c r="O13" s="101">
        <v>11.194522356046857</v>
      </c>
      <c r="P13" s="102">
        <v>7.4959951389272499</v>
      </c>
      <c r="Q13" s="298">
        <v>1301</v>
      </c>
      <c r="R13" s="101">
        <v>10.938288212544139</v>
      </c>
      <c r="S13" s="102">
        <v>7.5367860039392891</v>
      </c>
      <c r="T13" s="298">
        <v>1237</v>
      </c>
      <c r="U13" s="101">
        <v>10.4414619734954</v>
      </c>
      <c r="V13" s="102">
        <v>7.2094649726075293</v>
      </c>
      <c r="W13" s="298">
        <v>1224</v>
      </c>
      <c r="X13" s="101">
        <v>10.317794824243446</v>
      </c>
      <c r="Y13" s="102">
        <v>7.2653884964682138</v>
      </c>
    </row>
    <row r="14" spans="1:27">
      <c r="A14" s="308" t="s">
        <v>221</v>
      </c>
      <c r="B14" s="298">
        <v>353</v>
      </c>
      <c r="C14" s="101">
        <v>2.7662408902123659</v>
      </c>
      <c r="D14" s="102">
        <v>1.7856239566998837</v>
      </c>
      <c r="E14" s="298">
        <v>333</v>
      </c>
      <c r="F14" s="101">
        <v>2.6798647996137133</v>
      </c>
      <c r="G14" s="102">
        <v>1.7360025023459493</v>
      </c>
      <c r="H14" s="298">
        <v>341</v>
      </c>
      <c r="I14" s="101">
        <v>2.9383886255924172</v>
      </c>
      <c r="J14" s="102">
        <v>1.8703378674857392</v>
      </c>
      <c r="K14" s="298">
        <v>307</v>
      </c>
      <c r="L14" s="101">
        <v>2.4748085449415558</v>
      </c>
      <c r="M14" s="102">
        <v>1.6131574799012136</v>
      </c>
      <c r="N14" s="298">
        <v>277</v>
      </c>
      <c r="O14" s="101">
        <v>2.2851014684045539</v>
      </c>
      <c r="P14" s="102">
        <v>1.5301331271060046</v>
      </c>
      <c r="Q14" s="298">
        <v>242</v>
      </c>
      <c r="R14" s="101">
        <v>2.0346393139398016</v>
      </c>
      <c r="S14" s="102">
        <v>1.4019232997335187</v>
      </c>
      <c r="T14" s="298">
        <v>250</v>
      </c>
      <c r="U14" s="101">
        <v>2.1102388790411073</v>
      </c>
      <c r="V14" s="102">
        <v>1.4570462757897191</v>
      </c>
      <c r="W14" s="298">
        <v>247</v>
      </c>
      <c r="X14" s="101">
        <v>2.0821040209053359</v>
      </c>
      <c r="Y14" s="102">
        <v>1.4661364041075562</v>
      </c>
    </row>
    <row r="15" spans="1:27">
      <c r="A15" s="308" t="s">
        <v>14</v>
      </c>
      <c r="B15" s="298">
        <v>308</v>
      </c>
      <c r="C15" s="101">
        <v>2.4136039495337358</v>
      </c>
      <c r="D15" s="102">
        <v>1.5579948404066974</v>
      </c>
      <c r="E15" s="298">
        <v>201</v>
      </c>
      <c r="F15" s="101">
        <v>1.6175760502172862</v>
      </c>
      <c r="G15" s="102">
        <v>1.0478573662808883</v>
      </c>
      <c r="H15" s="298">
        <v>170</v>
      </c>
      <c r="I15" s="101">
        <v>1.4648858250753987</v>
      </c>
      <c r="J15" s="102">
        <v>0.93242650285212814</v>
      </c>
      <c r="K15" s="298">
        <v>169</v>
      </c>
      <c r="L15" s="101">
        <v>1.3623538895606611</v>
      </c>
      <c r="M15" s="102">
        <v>0.88802480163943043</v>
      </c>
      <c r="N15" s="298">
        <v>213</v>
      </c>
      <c r="O15" s="101">
        <v>1.7571357861738988</v>
      </c>
      <c r="P15" s="102">
        <v>1.1766005634425234</v>
      </c>
      <c r="Q15" s="298">
        <v>178</v>
      </c>
      <c r="R15" s="101">
        <v>1.4965528838069615</v>
      </c>
      <c r="S15" s="102">
        <v>1.0311667245973817</v>
      </c>
      <c r="T15" s="298">
        <v>209</v>
      </c>
      <c r="U15" s="101">
        <v>1.7641597028783658</v>
      </c>
      <c r="V15" s="102">
        <v>1.2180906865602052</v>
      </c>
      <c r="W15" s="298">
        <v>128</v>
      </c>
      <c r="X15" s="101">
        <v>1.0789850796594453</v>
      </c>
      <c r="Y15" s="102">
        <v>0.75977918917314646</v>
      </c>
    </row>
    <row r="16" spans="1:27">
      <c r="A16" s="308" t="s">
        <v>15</v>
      </c>
      <c r="B16" s="298">
        <v>1004</v>
      </c>
      <c r="C16" s="101">
        <v>7.8677219653632156</v>
      </c>
      <c r="D16" s="102">
        <v>5.0786585057413127</v>
      </c>
      <c r="E16" s="298">
        <v>1017</v>
      </c>
      <c r="F16" s="101">
        <v>8.1844519555770159</v>
      </c>
      <c r="G16" s="102">
        <v>5.3018454801376294</v>
      </c>
      <c r="H16" s="298">
        <v>960</v>
      </c>
      <c r="I16" s="101">
        <v>8.2722964239551917</v>
      </c>
      <c r="J16" s="102">
        <v>5.2654673102237819</v>
      </c>
      <c r="K16" s="298">
        <v>1000</v>
      </c>
      <c r="L16" s="101">
        <v>8.0612656187021354</v>
      </c>
      <c r="M16" s="102">
        <v>5.2545846250853874</v>
      </c>
      <c r="N16" s="298">
        <v>1016</v>
      </c>
      <c r="O16" s="101">
        <v>8.3814552054116476</v>
      </c>
      <c r="P16" s="102">
        <v>5.6123294481577632</v>
      </c>
      <c r="Q16" s="298">
        <v>941</v>
      </c>
      <c r="R16" s="101">
        <v>7.911552043046914</v>
      </c>
      <c r="S16" s="102">
        <v>5.4512802687985165</v>
      </c>
      <c r="T16" s="298">
        <v>930</v>
      </c>
      <c r="U16" s="101">
        <v>7.8500886300329196</v>
      </c>
      <c r="V16" s="102">
        <v>5.4202121459377546</v>
      </c>
      <c r="W16" s="298">
        <v>873</v>
      </c>
      <c r="X16" s="101">
        <v>7.3590154261148104</v>
      </c>
      <c r="Y16" s="102">
        <v>5.181931501157476</v>
      </c>
    </row>
    <row r="17" spans="1:28">
      <c r="A17" s="308" t="s">
        <v>16</v>
      </c>
      <c r="B17" s="298">
        <v>315</v>
      </c>
      <c r="C17" s="101">
        <v>2.4684585847504112</v>
      </c>
      <c r="D17" s="102">
        <v>1.5934038140523041</v>
      </c>
      <c r="E17" s="298">
        <v>332</v>
      </c>
      <c r="F17" s="101">
        <v>2.6718171575728311</v>
      </c>
      <c r="G17" s="102">
        <v>1.7307892816181836</v>
      </c>
      <c r="H17" s="298">
        <v>355</v>
      </c>
      <c r="I17" s="101">
        <v>3.0590262817750973</v>
      </c>
      <c r="J17" s="102">
        <v>1.9471259324265029</v>
      </c>
      <c r="K17" s="298">
        <v>350</v>
      </c>
      <c r="L17" s="101">
        <v>2.8214429665457477</v>
      </c>
      <c r="M17" s="102">
        <v>1.8391046187798854</v>
      </c>
      <c r="N17" s="298">
        <v>418</v>
      </c>
      <c r="O17" s="101">
        <v>3.4482758620689653</v>
      </c>
      <c r="P17" s="102">
        <v>2.3090095564271116</v>
      </c>
      <c r="Q17" s="298">
        <v>466</v>
      </c>
      <c r="R17" s="101">
        <v>3.9179418194047417</v>
      </c>
      <c r="S17" s="102">
        <v>2.6995713127099989</v>
      </c>
      <c r="T17" s="298">
        <v>475</v>
      </c>
      <c r="U17" s="101">
        <v>4.0094538701781044</v>
      </c>
      <c r="V17" s="102">
        <v>2.7683879240004665</v>
      </c>
      <c r="W17" s="298">
        <v>453</v>
      </c>
      <c r="X17" s="101">
        <v>3.8185956334822557</v>
      </c>
      <c r="Y17" s="102">
        <v>2.6889060366830893</v>
      </c>
    </row>
    <row r="18" spans="1:28">
      <c r="A18" s="308" t="s">
        <v>17</v>
      </c>
      <c r="B18" s="298">
        <v>275</v>
      </c>
      <c r="C18" s="101">
        <v>2.155003526369407</v>
      </c>
      <c r="D18" s="102">
        <v>1.3910668217916942</v>
      </c>
      <c r="E18" s="298">
        <v>256</v>
      </c>
      <c r="F18" s="101">
        <v>2.0601963624657977</v>
      </c>
      <c r="G18" s="102">
        <v>1.3345845063079971</v>
      </c>
      <c r="H18" s="298">
        <v>248</v>
      </c>
      <c r="I18" s="101">
        <v>2.1370099095217578</v>
      </c>
      <c r="J18" s="102">
        <v>1.3602457218078103</v>
      </c>
      <c r="K18" s="298">
        <v>251</v>
      </c>
      <c r="L18" s="101">
        <v>2.0233776702942361</v>
      </c>
      <c r="M18" s="102">
        <v>1.3189007408964322</v>
      </c>
      <c r="N18" s="298">
        <v>269</v>
      </c>
      <c r="O18" s="101">
        <v>2.2191057581257221</v>
      </c>
      <c r="P18" s="102">
        <v>1.4859415566480694</v>
      </c>
      <c r="Q18" s="298">
        <v>224</v>
      </c>
      <c r="R18" s="101">
        <v>1.8833025054649404</v>
      </c>
      <c r="S18" s="102">
        <v>1.2976480129764802</v>
      </c>
      <c r="T18" s="298">
        <v>203</v>
      </c>
      <c r="U18" s="101">
        <v>1.7135139697813793</v>
      </c>
      <c r="V18" s="102">
        <v>1.1831215759412519</v>
      </c>
      <c r="W18" s="298">
        <v>239</v>
      </c>
      <c r="X18" s="101">
        <v>2.0146674534266209</v>
      </c>
      <c r="Y18" s="102">
        <v>1.4186502047842346</v>
      </c>
    </row>
    <row r="19" spans="1:28">
      <c r="A19" s="308" t="s">
        <v>18</v>
      </c>
      <c r="B19" s="309"/>
      <c r="C19" s="103"/>
      <c r="D19" s="103"/>
      <c r="E19" s="298">
        <v>273</v>
      </c>
      <c r="F19" s="101">
        <v>2.1970062771607917</v>
      </c>
      <c r="G19" s="102">
        <v>1.4232092586800127</v>
      </c>
      <c r="H19" s="298">
        <v>319</v>
      </c>
      <c r="I19" s="101">
        <v>2.7488151658767772</v>
      </c>
      <c r="J19" s="102">
        <v>1.749670908293111</v>
      </c>
      <c r="K19" s="298">
        <v>342</v>
      </c>
      <c r="L19" s="101">
        <v>2.7569528415961306</v>
      </c>
      <c r="M19" s="102">
        <v>1.7970679417792024</v>
      </c>
      <c r="N19" s="298">
        <v>407</v>
      </c>
      <c r="O19" s="101">
        <v>3.3575317604355717</v>
      </c>
      <c r="P19" s="102">
        <v>2.2482461470474506</v>
      </c>
      <c r="Q19" s="298">
        <v>533</v>
      </c>
      <c r="R19" s="101">
        <v>4.4812510509500587</v>
      </c>
      <c r="S19" s="102">
        <v>3.0877071023056422</v>
      </c>
      <c r="T19" s="298">
        <v>531</v>
      </c>
      <c r="U19" s="101">
        <v>4.4821473790833117</v>
      </c>
      <c r="V19" s="102">
        <v>3.0947662897773633</v>
      </c>
      <c r="W19" s="298">
        <v>609</v>
      </c>
      <c r="X19" s="101">
        <v>5.1336086993172048</v>
      </c>
      <c r="Y19" s="102">
        <v>3.6148869234878616</v>
      </c>
    </row>
    <row r="20" spans="1:28">
      <c r="A20" s="308" t="s">
        <v>60</v>
      </c>
      <c r="B20" s="298">
        <v>1198</v>
      </c>
      <c r="C20" s="101">
        <v>9.3879789985110893</v>
      </c>
      <c r="D20" s="102">
        <v>6.0599929182052712</v>
      </c>
      <c r="E20" s="298">
        <v>804</v>
      </c>
      <c r="F20" s="101">
        <v>6.4703042008691449</v>
      </c>
      <c r="G20" s="102">
        <v>4.1914294651235533</v>
      </c>
      <c r="H20" s="298">
        <v>580</v>
      </c>
      <c r="I20" s="101">
        <v>4.9978457561395944</v>
      </c>
      <c r="J20" s="102">
        <v>3.1812198332602017</v>
      </c>
      <c r="K20" s="298">
        <v>840</v>
      </c>
      <c r="L20" s="101">
        <v>6.7714631197097948</v>
      </c>
      <c r="M20" s="102">
        <v>4.413851085071725</v>
      </c>
      <c r="N20" s="298">
        <v>711</v>
      </c>
      <c r="O20" s="101">
        <v>5.8653687510311832</v>
      </c>
      <c r="P20" s="102">
        <v>3.9275258244489866</v>
      </c>
      <c r="Q20" s="298">
        <v>610</v>
      </c>
      <c r="R20" s="101">
        <v>5.1286362872036317</v>
      </c>
      <c r="S20" s="102">
        <v>3.5337736067663079</v>
      </c>
      <c r="T20" s="298">
        <v>525</v>
      </c>
      <c r="U20" s="101">
        <v>4.4315016459863257</v>
      </c>
      <c r="V20" s="102">
        <v>3.05979717915841</v>
      </c>
      <c r="W20" s="298">
        <v>585</v>
      </c>
      <c r="X20" s="101">
        <v>4.9312989968810585</v>
      </c>
      <c r="Y20" s="102">
        <v>3.4724283255178965</v>
      </c>
    </row>
    <row r="21" spans="1:28">
      <c r="A21" s="294" t="s">
        <v>19</v>
      </c>
      <c r="B21" s="298">
        <v>2067</v>
      </c>
      <c r="C21" s="101">
        <v>16.197790141838414</v>
      </c>
      <c r="D21" s="102">
        <v>10.455764075067025</v>
      </c>
      <c r="E21" s="298">
        <v>2036</v>
      </c>
      <c r="F21" s="101">
        <v>16.384999195235796</v>
      </c>
      <c r="G21" s="102">
        <v>10.614117401730789</v>
      </c>
      <c r="H21" s="298">
        <v>1964</v>
      </c>
      <c r="I21" s="101">
        <v>16.923739767341665</v>
      </c>
      <c r="J21" s="102">
        <v>10.772268538832822</v>
      </c>
      <c r="K21" s="298">
        <v>2031</v>
      </c>
      <c r="L21" s="101">
        <v>16.372430471584039</v>
      </c>
      <c r="M21" s="102">
        <v>10.67206137354842</v>
      </c>
      <c r="N21" s="298">
        <v>2074</v>
      </c>
      <c r="O21" s="101">
        <v>17.109387889787165</v>
      </c>
      <c r="P21" s="102">
        <v>11.456664641219687</v>
      </c>
      <c r="Q21" s="298">
        <v>2080</v>
      </c>
      <c r="R21" s="101">
        <v>17.487808979317304</v>
      </c>
      <c r="S21" s="102">
        <v>12.049588691924457</v>
      </c>
      <c r="T21" s="298">
        <v>2073</v>
      </c>
      <c r="U21" s="101">
        <v>17.498100785008862</v>
      </c>
      <c r="V21" s="102">
        <v>12.08182771884835</v>
      </c>
      <c r="W21" s="298">
        <v>1905</v>
      </c>
      <c r="X21" s="101">
        <v>16.058332630869089</v>
      </c>
      <c r="Y21" s="102">
        <v>11.30765121386597</v>
      </c>
    </row>
    <row r="22" spans="1:28">
      <c r="A22" s="294" t="s">
        <v>20</v>
      </c>
      <c r="B22" s="298">
        <v>579</v>
      </c>
      <c r="C22" s="101">
        <v>4.5372619700650425</v>
      </c>
      <c r="D22" s="102">
        <v>2.9288279629723304</v>
      </c>
      <c r="E22" s="298">
        <v>572</v>
      </c>
      <c r="F22" s="101">
        <v>4.6032512473845166</v>
      </c>
      <c r="G22" s="102">
        <v>2.981962256281931</v>
      </c>
      <c r="H22" s="298">
        <v>479</v>
      </c>
      <c r="I22" s="101">
        <v>4.127531236535976</v>
      </c>
      <c r="J22" s="102">
        <v>2.6272487933304078</v>
      </c>
      <c r="K22" s="298">
        <v>641</v>
      </c>
      <c r="L22" s="101">
        <v>5.1672712615880698</v>
      </c>
      <c r="M22" s="102">
        <v>3.3681887446797329</v>
      </c>
      <c r="N22" s="298">
        <v>391</v>
      </c>
      <c r="O22" s="101">
        <v>3.2255403398779081</v>
      </c>
      <c r="P22" s="102">
        <v>2.1598630061315802</v>
      </c>
      <c r="Q22" s="298">
        <v>347</v>
      </c>
      <c r="R22" s="101">
        <v>2.9174373633764921</v>
      </c>
      <c r="S22" s="102">
        <v>2.0101958058162435</v>
      </c>
      <c r="T22" s="298">
        <v>278</v>
      </c>
      <c r="U22" s="101">
        <v>2.3465856334937119</v>
      </c>
      <c r="V22" s="102">
        <v>1.6202354586781678</v>
      </c>
      <c r="W22" s="298">
        <v>488</v>
      </c>
      <c r="X22" s="101">
        <v>4.1136306162016361</v>
      </c>
      <c r="Y22" s="102">
        <v>2.8966581587226212</v>
      </c>
    </row>
    <row r="23" spans="1:28" s="23" customFormat="1">
      <c r="A23" s="299" t="s">
        <v>34</v>
      </c>
      <c r="B23" s="300">
        <v>12761</v>
      </c>
      <c r="C23" s="301">
        <v>100</v>
      </c>
      <c r="D23" s="302">
        <v>64.550558955941113</v>
      </c>
      <c r="E23" s="300">
        <v>12426</v>
      </c>
      <c r="F23" s="301">
        <v>100</v>
      </c>
      <c r="G23" s="302">
        <v>64.779480763215517</v>
      </c>
      <c r="H23" s="300">
        <v>11605</v>
      </c>
      <c r="I23" s="301">
        <v>100</v>
      </c>
      <c r="J23" s="302">
        <v>63.651820974111452</v>
      </c>
      <c r="K23" s="300">
        <v>12405</v>
      </c>
      <c r="L23" s="301">
        <v>100</v>
      </c>
      <c r="M23" s="302">
        <v>65.183122274184228</v>
      </c>
      <c r="N23" s="300">
        <v>12122</v>
      </c>
      <c r="O23" s="301">
        <v>100</v>
      </c>
      <c r="P23" s="302">
        <v>66.961277136386229</v>
      </c>
      <c r="Q23" s="300">
        <v>11894</v>
      </c>
      <c r="R23" s="301">
        <v>100</v>
      </c>
      <c r="S23" s="302">
        <v>68.902792260456494</v>
      </c>
      <c r="T23" s="300">
        <v>11847</v>
      </c>
      <c r="U23" s="301">
        <v>100</v>
      </c>
      <c r="V23" s="302">
        <v>69.046508917123205</v>
      </c>
      <c r="W23" s="300">
        <v>11863</v>
      </c>
      <c r="X23" s="301">
        <v>100</v>
      </c>
      <c r="Y23" s="302">
        <v>70.416097821570617</v>
      </c>
      <c r="Z23" s="112"/>
      <c r="AB23" s="112"/>
    </row>
    <row r="24" spans="1:28" ht="15.75" thickBot="1">
      <c r="A24" s="87" t="s">
        <v>35</v>
      </c>
      <c r="B24" s="88">
        <v>1205</v>
      </c>
      <c r="C24" s="104"/>
      <c r="D24" s="105">
        <v>6.0954018918508774</v>
      </c>
      <c r="E24" s="88">
        <v>683</v>
      </c>
      <c r="F24" s="104"/>
      <c r="G24" s="105">
        <v>3.5606297570639143</v>
      </c>
      <c r="H24" s="88">
        <v>818</v>
      </c>
      <c r="I24" s="104"/>
      <c r="J24" s="105">
        <v>4.4866169372531814</v>
      </c>
      <c r="K24" s="88">
        <v>804</v>
      </c>
      <c r="L24" s="104"/>
      <c r="M24" s="105">
        <v>4.2246860385686515</v>
      </c>
      <c r="N24" s="88">
        <v>658</v>
      </c>
      <c r="O24" s="104"/>
      <c r="P24" s="105">
        <v>3.6347566701651659</v>
      </c>
      <c r="Q24" s="88">
        <v>692</v>
      </c>
      <c r="R24" s="104"/>
      <c r="S24" s="105">
        <v>4.0088054686594834</v>
      </c>
      <c r="T24" s="88">
        <v>683</v>
      </c>
      <c r="U24" s="104"/>
      <c r="V24" s="105">
        <v>3.9806504254575126</v>
      </c>
      <c r="W24" s="88">
        <v>456</v>
      </c>
      <c r="X24" s="104"/>
      <c r="Y24" s="105">
        <v>2.7067133614293346</v>
      </c>
    </row>
    <row r="25" spans="1:28">
      <c r="A25" s="299" t="s">
        <v>10</v>
      </c>
      <c r="B25" s="300">
        <v>19769</v>
      </c>
      <c r="C25" s="303"/>
      <c r="D25" s="310">
        <v>100</v>
      </c>
      <c r="E25" s="300">
        <v>19182</v>
      </c>
      <c r="F25" s="303"/>
      <c r="G25" s="310">
        <v>100</v>
      </c>
      <c r="H25" s="300">
        <v>18232</v>
      </c>
      <c r="I25" s="303"/>
      <c r="J25" s="310">
        <v>100</v>
      </c>
      <c r="K25" s="300">
        <v>19031</v>
      </c>
      <c r="L25" s="303"/>
      <c r="M25" s="310">
        <v>100</v>
      </c>
      <c r="N25" s="300">
        <v>18103</v>
      </c>
      <c r="O25" s="303"/>
      <c r="P25" s="310">
        <v>100</v>
      </c>
      <c r="Q25" s="300">
        <v>17262</v>
      </c>
      <c r="R25" s="303"/>
      <c r="S25" s="310">
        <v>100</v>
      </c>
      <c r="T25" s="300">
        <v>17158</v>
      </c>
      <c r="U25" s="303"/>
      <c r="V25" s="310">
        <v>100</v>
      </c>
      <c r="W25" s="300">
        <v>16847</v>
      </c>
      <c r="X25" s="303"/>
      <c r="Y25" s="310">
        <v>100</v>
      </c>
    </row>
    <row r="26" spans="1:28" ht="11.25" customHeight="1">
      <c r="A26" s="73" t="s">
        <v>81</v>
      </c>
      <c r="B26" s="50"/>
      <c r="C26" s="106"/>
      <c r="D26" s="106"/>
      <c r="E26" s="49"/>
      <c r="F26" s="100"/>
      <c r="G26" s="100"/>
      <c r="H26" s="39"/>
      <c r="I26" s="100"/>
      <c r="J26" s="100"/>
      <c r="K26" s="39"/>
      <c r="L26" s="100"/>
      <c r="M26" s="100"/>
      <c r="N26" s="39"/>
      <c r="O26" s="100"/>
      <c r="P26" s="100"/>
      <c r="Q26" s="39"/>
      <c r="R26" s="100"/>
      <c r="S26" s="100"/>
      <c r="T26" s="39"/>
      <c r="U26" s="100"/>
      <c r="V26" s="100"/>
      <c r="W26" s="39"/>
      <c r="X26" s="100"/>
      <c r="Y26" s="100"/>
      <c r="Z26" s="39"/>
    </row>
    <row r="27" spans="1:28" s="52" customFormat="1" ht="11.25" customHeight="1">
      <c r="A27" s="73" t="s">
        <v>61</v>
      </c>
      <c r="B27" s="72"/>
      <c r="C27" s="106"/>
      <c r="D27" s="106"/>
      <c r="E27" s="49"/>
      <c r="F27" s="332"/>
      <c r="G27" s="332"/>
      <c r="H27" s="333"/>
      <c r="I27" s="332"/>
      <c r="J27" s="332"/>
      <c r="K27" s="333"/>
      <c r="L27" s="332"/>
      <c r="M27" s="332"/>
      <c r="N27" s="333"/>
      <c r="O27" s="332"/>
      <c r="P27" s="332"/>
      <c r="Q27" s="333"/>
      <c r="R27" s="332"/>
      <c r="S27" s="332"/>
      <c r="T27" s="333"/>
      <c r="U27" s="109"/>
      <c r="V27" s="109"/>
      <c r="W27" s="51"/>
      <c r="X27" s="109"/>
      <c r="Y27" s="109"/>
      <c r="Z27" s="51"/>
    </row>
    <row r="28" spans="1:28" ht="11.25" customHeight="1">
      <c r="A28" s="33" t="s">
        <v>43</v>
      </c>
      <c r="B28" s="651"/>
      <c r="C28" s="651"/>
      <c r="D28" s="652"/>
      <c r="E28" s="651"/>
      <c r="F28" s="651"/>
      <c r="G28" s="652"/>
      <c r="H28" s="651"/>
      <c r="I28" s="651"/>
      <c r="J28" s="652"/>
      <c r="K28" s="651"/>
      <c r="L28" s="651"/>
      <c r="M28" s="652"/>
      <c r="N28" s="651"/>
      <c r="O28" s="651"/>
      <c r="P28" s="652"/>
      <c r="Q28" s="651"/>
      <c r="R28" s="651"/>
      <c r="S28" s="652"/>
      <c r="T28" s="651"/>
      <c r="U28" s="651"/>
      <c r="V28" s="652"/>
      <c r="W28" s="651"/>
      <c r="X28" s="651"/>
      <c r="Y28" s="652"/>
    </row>
    <row r="29" spans="1:28" ht="11.25" customHeight="1">
      <c r="A29" s="331" t="s">
        <v>217</v>
      </c>
      <c r="B29" s="651"/>
      <c r="C29" s="651"/>
      <c r="D29" s="653"/>
      <c r="E29" s="651"/>
      <c r="F29" s="651"/>
      <c r="G29" s="653"/>
      <c r="H29" s="651"/>
      <c r="I29" s="651"/>
      <c r="J29" s="653"/>
      <c r="K29" s="651"/>
      <c r="L29" s="651"/>
      <c r="M29" s="653"/>
      <c r="N29" s="651"/>
      <c r="O29" s="651"/>
      <c r="P29" s="653"/>
      <c r="Q29" s="651"/>
      <c r="R29" s="651"/>
      <c r="S29" s="653"/>
      <c r="T29" s="651"/>
      <c r="U29" s="651"/>
      <c r="V29" s="653"/>
      <c r="W29" s="651"/>
      <c r="X29" s="651"/>
      <c r="Y29" s="653"/>
    </row>
    <row r="30" spans="1:28">
      <c r="B30" s="651"/>
      <c r="C30" s="652"/>
      <c r="D30" s="651"/>
      <c r="E30" s="651"/>
      <c r="F30" s="652"/>
      <c r="G30" s="651"/>
      <c r="H30" s="651"/>
      <c r="I30" s="652"/>
      <c r="J30" s="651"/>
      <c r="K30" s="651"/>
      <c r="L30" s="652"/>
      <c r="M30" s="651"/>
      <c r="N30" s="651"/>
      <c r="O30" s="652"/>
      <c r="P30" s="651"/>
      <c r="Q30" s="651"/>
      <c r="R30" s="652"/>
      <c r="S30" s="651"/>
      <c r="T30" s="651"/>
      <c r="U30" s="652"/>
      <c r="V30" s="651"/>
      <c r="W30" s="651"/>
      <c r="X30" s="652"/>
      <c r="Y30" s="651"/>
    </row>
    <row r="31" spans="1:28" ht="14.25" customHeight="1">
      <c r="A31" s="46" t="s">
        <v>111</v>
      </c>
      <c r="B31" s="47"/>
      <c r="C31" s="99"/>
      <c r="D31" s="99"/>
      <c r="E31" s="47"/>
      <c r="F31" s="99"/>
      <c r="G31" s="99"/>
      <c r="H31" s="45"/>
      <c r="I31" s="110"/>
      <c r="J31" s="110"/>
      <c r="K31" s="45"/>
      <c r="L31" s="110"/>
      <c r="M31" s="110"/>
      <c r="N31" s="45"/>
      <c r="O31" s="110"/>
      <c r="P31" s="110"/>
      <c r="Q31" s="45"/>
      <c r="R31" s="110"/>
      <c r="S31" s="110"/>
      <c r="T31" s="45"/>
      <c r="U31" s="45"/>
      <c r="V31" s="110"/>
      <c r="W31" s="45"/>
      <c r="X31" s="110"/>
    </row>
    <row r="32" spans="1:28" ht="14.25" customHeight="1">
      <c r="A32" s="47" t="s">
        <v>163</v>
      </c>
      <c r="B32" s="47"/>
      <c r="C32" s="99"/>
      <c r="D32" s="99"/>
      <c r="E32" s="47"/>
      <c r="F32" s="99"/>
      <c r="G32" s="99"/>
      <c r="H32" s="47"/>
      <c r="I32" s="110"/>
      <c r="J32" s="110"/>
      <c r="K32" s="45"/>
      <c r="L32" s="110"/>
      <c r="M32" s="110"/>
      <c r="N32" s="45"/>
      <c r="O32" s="110"/>
      <c r="P32" s="110"/>
      <c r="Q32" s="45"/>
      <c r="R32" s="110"/>
      <c r="S32" s="110"/>
      <c r="T32" s="45"/>
      <c r="U32" s="110"/>
      <c r="V32" s="110"/>
      <c r="W32" s="45"/>
      <c r="X32" s="110"/>
      <c r="Y32" s="110"/>
    </row>
    <row r="33" spans="1:25" ht="15.75">
      <c r="A33" s="44" t="s">
        <v>162</v>
      </c>
      <c r="B33" s="136"/>
      <c r="C33" s="110"/>
      <c r="D33" s="110"/>
      <c r="E33" s="45"/>
      <c r="F33" s="110"/>
      <c r="G33" s="110"/>
      <c r="H33" s="43"/>
      <c r="I33" s="107"/>
      <c r="J33" s="107"/>
      <c r="K33" s="43"/>
      <c r="L33" s="107"/>
      <c r="M33" s="107"/>
      <c r="N33" s="43"/>
      <c r="O33" s="107"/>
      <c r="P33" s="107"/>
      <c r="Q33" s="43"/>
      <c r="R33" s="107"/>
      <c r="S33" s="107"/>
      <c r="T33" s="43"/>
    </row>
    <row r="34" spans="1:25" ht="24" customHeight="1">
      <c r="A34" s="291" t="s">
        <v>167</v>
      </c>
      <c r="B34" s="774" t="s">
        <v>164</v>
      </c>
      <c r="C34" s="775"/>
      <c r="D34" s="776"/>
      <c r="E34" s="774" t="s">
        <v>165</v>
      </c>
      <c r="F34" s="775"/>
      <c r="G34" s="776"/>
      <c r="H34" s="774" t="s">
        <v>202</v>
      </c>
      <c r="I34" s="775"/>
      <c r="J34" s="776"/>
      <c r="K34" s="774" t="s">
        <v>201</v>
      </c>
      <c r="L34" s="775"/>
      <c r="M34" s="776"/>
      <c r="N34" s="774" t="s">
        <v>224</v>
      </c>
      <c r="O34" s="775"/>
      <c r="P34" s="776"/>
    </row>
    <row r="35" spans="1:25" s="23" customFormat="1" ht="15.75">
      <c r="A35" s="383" t="s">
        <v>40</v>
      </c>
      <c r="B35" s="293" t="s">
        <v>36</v>
      </c>
      <c r="C35" s="221" t="s">
        <v>37</v>
      </c>
      <c r="D35" s="222" t="s">
        <v>37</v>
      </c>
      <c r="E35" s="293" t="s">
        <v>36</v>
      </c>
      <c r="F35" s="221" t="s">
        <v>37</v>
      </c>
      <c r="G35" s="222" t="s">
        <v>37</v>
      </c>
      <c r="H35" s="293" t="s">
        <v>36</v>
      </c>
      <c r="I35" s="221" t="s">
        <v>37</v>
      </c>
      <c r="J35" s="222" t="s">
        <v>37</v>
      </c>
      <c r="K35" s="293" t="s">
        <v>36</v>
      </c>
      <c r="L35" s="221" t="s">
        <v>37</v>
      </c>
      <c r="M35" s="222" t="s">
        <v>37</v>
      </c>
      <c r="N35" s="293" t="s">
        <v>36</v>
      </c>
      <c r="O35" s="221" t="s">
        <v>37</v>
      </c>
      <c r="P35" s="222" t="s">
        <v>37</v>
      </c>
      <c r="T35" s="280"/>
      <c r="U35" s="311"/>
      <c r="V35" s="311"/>
      <c r="W35" s="312"/>
    </row>
    <row r="36" spans="1:25" ht="24">
      <c r="A36" s="384" t="s">
        <v>121</v>
      </c>
      <c r="B36" s="390">
        <v>2761</v>
      </c>
      <c r="C36" s="621">
        <v>62.212708427219468</v>
      </c>
      <c r="D36" s="622">
        <v>16.408153562726572</v>
      </c>
      <c r="E36" s="390">
        <v>2644</v>
      </c>
      <c r="F36" s="621">
        <v>67.243133265513734</v>
      </c>
      <c r="G36" s="622">
        <v>16.484818255502212</v>
      </c>
      <c r="H36" s="396">
        <v>2665</v>
      </c>
      <c r="I36" s="641">
        <v>63.924202446629884</v>
      </c>
      <c r="J36" s="642">
        <v>16.2758031024795</v>
      </c>
      <c r="K36" s="396">
        <v>2609</v>
      </c>
      <c r="L36" s="641">
        <v>63.930409213428085</v>
      </c>
      <c r="M36" s="642">
        <v>16.236231252722632</v>
      </c>
      <c r="N36" s="396">
        <v>2499</v>
      </c>
      <c r="O36" s="641">
        <v>69.882550335570471</v>
      </c>
      <c r="P36" s="642">
        <v>15.239663373582143</v>
      </c>
      <c r="T36" s="313"/>
      <c r="U36" s="314"/>
      <c r="V36" s="284"/>
      <c r="W36" s="315"/>
    </row>
    <row r="37" spans="1:25" ht="15.75">
      <c r="A37" s="385" t="s">
        <v>32</v>
      </c>
      <c r="B37" s="391">
        <v>1677</v>
      </c>
      <c r="C37" s="623">
        <v>37.787291572780532</v>
      </c>
      <c r="D37" s="624">
        <v>9.9661258691388834</v>
      </c>
      <c r="E37" s="391">
        <v>1288</v>
      </c>
      <c r="F37" s="623">
        <v>32.756866734486266</v>
      </c>
      <c r="G37" s="624">
        <v>8.030425837022257</v>
      </c>
      <c r="H37" s="397">
        <v>1504</v>
      </c>
      <c r="I37" s="643">
        <v>36.075797553370116</v>
      </c>
      <c r="J37" s="644">
        <v>9.1852937583974601</v>
      </c>
      <c r="K37" s="397">
        <v>1472</v>
      </c>
      <c r="L37" s="643">
        <v>36.069590786571922</v>
      </c>
      <c r="M37" s="644">
        <v>9.1604953637438555</v>
      </c>
      <c r="N37" s="397">
        <v>1077</v>
      </c>
      <c r="O37" s="648">
        <v>30.117449664429529</v>
      </c>
      <c r="P37" s="649">
        <v>6.5678741309915845</v>
      </c>
      <c r="T37" s="316"/>
      <c r="U37" s="314"/>
      <c r="V37" s="317"/>
      <c r="W37" s="317"/>
    </row>
    <row r="38" spans="1:25" s="23" customFormat="1" ht="15.75">
      <c r="A38" s="386" t="s">
        <v>33</v>
      </c>
      <c r="B38" s="300">
        <v>4438</v>
      </c>
      <c r="C38" s="301">
        <v>100</v>
      </c>
      <c r="D38" s="302">
        <v>26.374279431865453</v>
      </c>
      <c r="E38" s="300">
        <v>3932</v>
      </c>
      <c r="F38" s="301">
        <v>100</v>
      </c>
      <c r="G38" s="302">
        <v>24.515244092524473</v>
      </c>
      <c r="H38" s="300">
        <v>4169</v>
      </c>
      <c r="I38" s="301">
        <v>100</v>
      </c>
      <c r="J38" s="302">
        <v>25.461096860877003</v>
      </c>
      <c r="K38" s="300">
        <v>4081</v>
      </c>
      <c r="L38" s="301">
        <v>100</v>
      </c>
      <c r="M38" s="302">
        <v>25.396726616466488</v>
      </c>
      <c r="N38" s="300">
        <v>3576</v>
      </c>
      <c r="O38" s="301">
        <v>100</v>
      </c>
      <c r="P38" s="302">
        <v>21.80753750457373</v>
      </c>
      <c r="R38" s="363"/>
      <c r="S38" s="363"/>
      <c r="T38" s="368"/>
      <c r="U38" s="369"/>
      <c r="V38" s="370"/>
      <c r="W38" s="370"/>
      <c r="X38" s="363"/>
      <c r="Y38" s="363"/>
    </row>
    <row r="39" spans="1:25">
      <c r="A39" s="387" t="s">
        <v>122</v>
      </c>
      <c r="B39" s="392">
        <v>5759</v>
      </c>
      <c r="C39" s="625">
        <v>49.021109976166159</v>
      </c>
      <c r="D39" s="626">
        <v>34.224757829678495</v>
      </c>
      <c r="E39" s="392">
        <v>5650</v>
      </c>
      <c r="F39" s="625">
        <v>49.43997199859993</v>
      </c>
      <c r="G39" s="626">
        <v>35.226635076999813</v>
      </c>
      <c r="H39" s="398">
        <v>5925</v>
      </c>
      <c r="I39" s="628">
        <v>50.567551421012205</v>
      </c>
      <c r="J39" s="629">
        <v>36.185415903261273</v>
      </c>
      <c r="K39" s="398">
        <v>5965</v>
      </c>
      <c r="L39" s="628">
        <v>50.948069695934407</v>
      </c>
      <c r="M39" s="629">
        <v>37.121164976040824</v>
      </c>
      <c r="N39" s="398">
        <v>6176</v>
      </c>
      <c r="O39" s="628">
        <v>49.372451834679033</v>
      </c>
      <c r="P39" s="629">
        <v>37.663129649957312</v>
      </c>
      <c r="T39" s="321"/>
      <c r="U39" s="322"/>
      <c r="V39" s="323"/>
      <c r="W39" s="323"/>
    </row>
    <row r="40" spans="1:25" ht="15.75">
      <c r="A40" s="385" t="s">
        <v>123</v>
      </c>
      <c r="B40" s="393">
        <v>3568</v>
      </c>
      <c r="C40" s="627">
        <v>30.371127000340479</v>
      </c>
      <c r="D40" s="624">
        <v>21.204017353063527</v>
      </c>
      <c r="E40" s="393">
        <v>3457</v>
      </c>
      <c r="F40" s="627">
        <v>30.250262513125659</v>
      </c>
      <c r="G40" s="624">
        <v>21.553712824989088</v>
      </c>
      <c r="H40" s="399">
        <v>3503</v>
      </c>
      <c r="I40" s="645">
        <v>29.89673124519928</v>
      </c>
      <c r="J40" s="644">
        <v>21.393672896054721</v>
      </c>
      <c r="K40" s="399">
        <v>3536</v>
      </c>
      <c r="L40" s="645">
        <v>30.201571574991458</v>
      </c>
      <c r="M40" s="644">
        <v>22.005102993341215</v>
      </c>
      <c r="N40" s="399">
        <v>4145</v>
      </c>
      <c r="O40" s="645">
        <v>33.136141977775999</v>
      </c>
      <c r="P40" s="644">
        <v>25.277472862544215</v>
      </c>
      <c r="T40" s="324"/>
      <c r="U40" s="325"/>
      <c r="V40" s="283"/>
      <c r="W40" s="315"/>
    </row>
    <row r="41" spans="1:25" ht="14.25" customHeight="1">
      <c r="A41" s="388" t="s">
        <v>126</v>
      </c>
      <c r="B41" s="393">
        <v>88</v>
      </c>
      <c r="C41" s="627">
        <v>0.74906367041198507</v>
      </c>
      <c r="D41" s="624">
        <v>0.52296903785582693</v>
      </c>
      <c r="E41" s="393">
        <v>96</v>
      </c>
      <c r="F41" s="627">
        <v>0.84004200210010505</v>
      </c>
      <c r="G41" s="624">
        <v>0.59854105617557196</v>
      </c>
      <c r="H41" s="399">
        <v>91</v>
      </c>
      <c r="I41" s="645">
        <v>0.77664931296406936</v>
      </c>
      <c r="J41" s="644">
        <v>0.55575913032856972</v>
      </c>
      <c r="K41" s="399">
        <v>81</v>
      </c>
      <c r="L41" s="645">
        <v>0.69183464297915953</v>
      </c>
      <c r="M41" s="644">
        <v>0.50407617151036155</v>
      </c>
      <c r="N41" s="399">
        <v>110</v>
      </c>
      <c r="O41" s="645">
        <v>0.87936685586377816</v>
      </c>
      <c r="P41" s="644">
        <v>0.67081351384315158</v>
      </c>
      <c r="T41" s="324"/>
      <c r="U41" s="325"/>
      <c r="V41" s="283"/>
      <c r="W41" s="284"/>
    </row>
    <row r="42" spans="1:25" ht="24">
      <c r="A42" s="388" t="s">
        <v>225</v>
      </c>
      <c r="B42" s="393">
        <v>396</v>
      </c>
      <c r="C42" s="627">
        <v>3.3707865168539324</v>
      </c>
      <c r="D42" s="624">
        <v>2.3533606703512211</v>
      </c>
      <c r="E42" s="393">
        <v>426</v>
      </c>
      <c r="F42" s="627">
        <v>3.7276863843192163</v>
      </c>
      <c r="G42" s="624">
        <v>2.656025936779101</v>
      </c>
      <c r="H42" s="399">
        <v>437</v>
      </c>
      <c r="I42" s="645">
        <v>3.7296236237944869</v>
      </c>
      <c r="J42" s="644">
        <v>2.6688652742152192</v>
      </c>
      <c r="K42" s="399">
        <v>474</v>
      </c>
      <c r="L42" s="645">
        <v>4.0485138366928597</v>
      </c>
      <c r="M42" s="644">
        <v>2.949779077727301</v>
      </c>
      <c r="N42" s="399">
        <v>0</v>
      </c>
      <c r="O42" s="645">
        <v>0</v>
      </c>
      <c r="P42" s="644">
        <v>0</v>
      </c>
      <c r="T42" s="326"/>
      <c r="U42" s="325"/>
      <c r="V42" s="283"/>
      <c r="W42" s="284"/>
    </row>
    <row r="43" spans="1:25" ht="15.75">
      <c r="A43" s="385" t="s">
        <v>124</v>
      </c>
      <c r="B43" s="393">
        <v>587</v>
      </c>
      <c r="C43" s="627">
        <v>4.9965951651344911</v>
      </c>
      <c r="D43" s="624">
        <v>3.4884411956973915</v>
      </c>
      <c r="E43" s="393">
        <v>604</v>
      </c>
      <c r="F43" s="627">
        <v>5.2852642632131612</v>
      </c>
      <c r="G43" s="624">
        <v>3.7658208117713072</v>
      </c>
      <c r="H43" s="399">
        <v>742</v>
      </c>
      <c r="I43" s="645">
        <v>6.3326790133993338</v>
      </c>
      <c r="J43" s="644">
        <v>4.5315744472944912</v>
      </c>
      <c r="K43" s="399">
        <v>797</v>
      </c>
      <c r="L43" s="645">
        <v>6.8073112401776559</v>
      </c>
      <c r="M43" s="644">
        <v>4.9598606011575086</v>
      </c>
      <c r="N43" s="399">
        <v>798</v>
      </c>
      <c r="O43" s="645">
        <v>6.3794068270844999</v>
      </c>
      <c r="P43" s="644">
        <v>4.8664471276984997</v>
      </c>
      <c r="T43" s="326"/>
      <c r="U43" s="325"/>
      <c r="V43" s="283"/>
      <c r="W43" s="315"/>
    </row>
    <row r="44" spans="1:25" ht="15.75">
      <c r="A44" s="388" t="s">
        <v>125</v>
      </c>
      <c r="B44" s="393">
        <v>33</v>
      </c>
      <c r="C44" s="627">
        <v>0.2808988764044944</v>
      </c>
      <c r="D44" s="624">
        <v>0.1961133891959351</v>
      </c>
      <c r="E44" s="393">
        <v>38</v>
      </c>
      <c r="F44" s="627">
        <v>0.3325166258312916</v>
      </c>
      <c r="G44" s="624">
        <v>0.23692250140283058</v>
      </c>
      <c r="H44" s="399">
        <v>41</v>
      </c>
      <c r="I44" s="645">
        <v>0.34991892122556967</v>
      </c>
      <c r="J44" s="644">
        <v>0.25039697080737755</v>
      </c>
      <c r="K44" s="399">
        <v>36</v>
      </c>
      <c r="L44" s="645">
        <v>0.30748206354629315</v>
      </c>
      <c r="M44" s="644">
        <v>0.22403385400460515</v>
      </c>
      <c r="N44" s="399">
        <v>90</v>
      </c>
      <c r="O44" s="645">
        <v>0.71948197297945471</v>
      </c>
      <c r="P44" s="644">
        <v>0.54884742041712409</v>
      </c>
      <c r="T44" s="326"/>
      <c r="U44" s="325"/>
      <c r="V44" s="283"/>
      <c r="W44" s="284"/>
    </row>
    <row r="45" spans="1:25" ht="15.75">
      <c r="A45" s="388" t="s">
        <v>127</v>
      </c>
      <c r="B45" s="393">
        <v>20</v>
      </c>
      <c r="C45" s="627">
        <v>0.17024174327545114</v>
      </c>
      <c r="D45" s="624">
        <v>0.11885659951268795</v>
      </c>
      <c r="E45" s="393">
        <v>27</v>
      </c>
      <c r="F45" s="627">
        <v>0.23626181309065455</v>
      </c>
      <c r="G45" s="624">
        <v>0.16833967204937964</v>
      </c>
      <c r="H45" s="399">
        <v>13</v>
      </c>
      <c r="I45" s="645">
        <v>0.1109499018520099</v>
      </c>
      <c r="J45" s="644">
        <v>7.9394161475509956E-2</v>
      </c>
      <c r="K45" s="399">
        <v>21</v>
      </c>
      <c r="L45" s="645">
        <v>0.179364537068671</v>
      </c>
      <c r="M45" s="644">
        <v>0.13068641483601964</v>
      </c>
      <c r="N45" s="399">
        <v>29</v>
      </c>
      <c r="O45" s="645">
        <v>0.23183308018226875</v>
      </c>
      <c r="P45" s="644">
        <v>0.17685083546773997</v>
      </c>
      <c r="T45" s="326"/>
      <c r="U45" s="325"/>
      <c r="V45" s="283"/>
      <c r="W45" s="315"/>
    </row>
    <row r="46" spans="1:25" ht="15.75">
      <c r="A46" s="388" t="s">
        <v>128</v>
      </c>
      <c r="B46" s="393">
        <v>220</v>
      </c>
      <c r="C46" s="627">
        <v>1.8726591760299627</v>
      </c>
      <c r="D46" s="624">
        <v>1.3074225946395674</v>
      </c>
      <c r="E46" s="393">
        <v>220</v>
      </c>
      <c r="F46" s="627">
        <v>1.9250962548127408</v>
      </c>
      <c r="G46" s="624">
        <v>1.3716565870690192</v>
      </c>
      <c r="H46" s="399">
        <v>220</v>
      </c>
      <c r="I46" s="645">
        <v>1.8776137236493982</v>
      </c>
      <c r="J46" s="644">
        <v>1.3435935018932454</v>
      </c>
      <c r="K46" s="399">
        <v>146</v>
      </c>
      <c r="L46" s="645">
        <v>1.2470105910488556</v>
      </c>
      <c r="M46" s="644">
        <v>0.90858174124089863</v>
      </c>
      <c r="N46" s="399">
        <v>137</v>
      </c>
      <c r="O46" s="645">
        <v>1.0952114477576147</v>
      </c>
      <c r="P46" s="644">
        <v>0.83546773996828883</v>
      </c>
      <c r="T46" s="326"/>
      <c r="U46" s="325"/>
      <c r="V46" s="283"/>
      <c r="W46" s="284"/>
    </row>
    <row r="47" spans="1:25" ht="15.75">
      <c r="A47" s="388" t="s">
        <v>129</v>
      </c>
      <c r="B47" s="393">
        <v>44</v>
      </c>
      <c r="C47" s="627">
        <v>0.37453183520599254</v>
      </c>
      <c r="D47" s="624">
        <v>0.26148451892791347</v>
      </c>
      <c r="E47" s="393">
        <v>26</v>
      </c>
      <c r="F47" s="627">
        <v>0.22751137556877846</v>
      </c>
      <c r="G47" s="624">
        <v>0.16210486938088411</v>
      </c>
      <c r="H47" s="399">
        <v>35</v>
      </c>
      <c r="I47" s="645">
        <v>0.29871127421694976</v>
      </c>
      <c r="J47" s="644">
        <v>0.2137535116648345</v>
      </c>
      <c r="K47" s="399">
        <v>38</v>
      </c>
      <c r="L47" s="645">
        <v>0.32456440040997608</v>
      </c>
      <c r="M47" s="644">
        <v>0.2364801792270832</v>
      </c>
      <c r="N47" s="399">
        <v>39</v>
      </c>
      <c r="O47" s="645">
        <v>0.3117755216244304</v>
      </c>
      <c r="P47" s="644">
        <v>0.23783388218075377</v>
      </c>
      <c r="T47" s="326"/>
      <c r="U47" s="325"/>
      <c r="V47" s="283"/>
      <c r="W47" s="315"/>
    </row>
    <row r="48" spans="1:25" ht="15.75">
      <c r="A48" s="388" t="s">
        <v>130</v>
      </c>
      <c r="B48" s="393">
        <v>160</v>
      </c>
      <c r="C48" s="627">
        <v>1.3619339462036091</v>
      </c>
      <c r="D48" s="624">
        <v>0.95085279610150364</v>
      </c>
      <c r="E48" s="393">
        <v>135</v>
      </c>
      <c r="F48" s="627">
        <v>1.1813090654532727</v>
      </c>
      <c r="G48" s="624">
        <v>0.84169836024689826</v>
      </c>
      <c r="H48" s="399">
        <v>145</v>
      </c>
      <c r="I48" s="645">
        <v>1.237518136041649</v>
      </c>
      <c r="J48" s="644">
        <v>0.88555026261145708</v>
      </c>
      <c r="K48" s="399">
        <v>80</v>
      </c>
      <c r="L48" s="645">
        <v>0.68329347454731815</v>
      </c>
      <c r="M48" s="644">
        <v>0.49785300889912248</v>
      </c>
      <c r="N48" s="399">
        <v>151</v>
      </c>
      <c r="O48" s="645">
        <v>1.2071308657766409</v>
      </c>
      <c r="P48" s="644">
        <v>0.92084400536650812</v>
      </c>
      <c r="T48" s="326"/>
      <c r="U48" s="325"/>
      <c r="V48" s="283"/>
      <c r="W48" s="284"/>
    </row>
    <row r="49" spans="1:23">
      <c r="A49" s="388" t="s">
        <v>131</v>
      </c>
      <c r="B49" s="393">
        <v>643</v>
      </c>
      <c r="C49" s="627">
        <v>5.4732720463057545</v>
      </c>
      <c r="D49" s="624">
        <v>3.8212396743329173</v>
      </c>
      <c r="E49" s="393">
        <v>621</v>
      </c>
      <c r="F49" s="627">
        <v>5.4340217010850544</v>
      </c>
      <c r="G49" s="624">
        <v>3.8718124571357313</v>
      </c>
      <c r="H49" s="399">
        <v>698</v>
      </c>
      <c r="I49" s="645">
        <v>5.9571562686694541</v>
      </c>
      <c r="J49" s="644">
        <v>4.2628557469158421</v>
      </c>
      <c r="K49" s="399">
        <v>756</v>
      </c>
      <c r="L49" s="645">
        <v>6.4571233344721559</v>
      </c>
      <c r="M49" s="644">
        <v>4.7047109340967079</v>
      </c>
      <c r="N49" s="399">
        <v>677</v>
      </c>
      <c r="O49" s="645">
        <v>5.412103285634343</v>
      </c>
      <c r="P49" s="644">
        <v>4.1285522624710334</v>
      </c>
      <c r="T49" s="321"/>
      <c r="U49" s="327"/>
      <c r="V49" s="323"/>
      <c r="W49" s="323"/>
    </row>
    <row r="50" spans="1:23" ht="13.5" customHeight="1">
      <c r="A50" s="387" t="s">
        <v>132</v>
      </c>
      <c r="B50" s="394">
        <v>895</v>
      </c>
      <c r="C50" s="625">
        <v>7.6183180115764388</v>
      </c>
      <c r="D50" s="626">
        <v>5.3188328281927859</v>
      </c>
      <c r="E50" s="394">
        <v>829</v>
      </c>
      <c r="F50" s="625">
        <v>7.2541127056352819</v>
      </c>
      <c r="G50" s="626">
        <v>5.168651412182804</v>
      </c>
      <c r="H50" s="395">
        <v>778</v>
      </c>
      <c r="I50" s="628">
        <v>6.6399248954510535</v>
      </c>
      <c r="J50" s="629">
        <v>4.7514352021497492</v>
      </c>
      <c r="K50" s="395">
        <v>806</v>
      </c>
      <c r="L50" s="628">
        <v>6.8841817560642298</v>
      </c>
      <c r="M50" s="629">
        <v>5.0158690646586592</v>
      </c>
      <c r="N50" s="395">
        <v>792</v>
      </c>
      <c r="O50" s="628">
        <v>6.3314413622192021</v>
      </c>
      <c r="P50" s="629">
        <v>4.8298572996706914</v>
      </c>
      <c r="T50" s="321"/>
      <c r="U50" s="322"/>
      <c r="V50" s="323"/>
      <c r="W50" s="323"/>
    </row>
    <row r="51" spans="1:23" ht="13.5" customHeight="1">
      <c r="A51" s="387" t="s">
        <v>133</v>
      </c>
      <c r="B51" s="392">
        <v>1125</v>
      </c>
      <c r="C51" s="625">
        <v>9.5760980592441278</v>
      </c>
      <c r="D51" s="626">
        <v>6.6856837225886965</v>
      </c>
      <c r="E51" s="392">
        <v>1205</v>
      </c>
      <c r="F51" s="625">
        <v>10.544277213860694</v>
      </c>
      <c r="G51" s="626">
        <v>7.5129372155371286</v>
      </c>
      <c r="H51" s="398">
        <v>1460</v>
      </c>
      <c r="I51" s="628">
        <v>12.460527438764188</v>
      </c>
      <c r="J51" s="629">
        <v>8.916575058018811</v>
      </c>
      <c r="K51" s="398">
        <v>1462</v>
      </c>
      <c r="L51" s="628">
        <v>12.487188247352238</v>
      </c>
      <c r="M51" s="629">
        <v>9.0982637376314646</v>
      </c>
      <c r="N51" s="398">
        <v>2018</v>
      </c>
      <c r="O51" s="628">
        <v>16.132384683028221</v>
      </c>
      <c r="P51" s="629">
        <v>12.306378826686181</v>
      </c>
      <c r="T51" s="326"/>
      <c r="U51" s="325"/>
      <c r="V51" s="283"/>
      <c r="W51" s="284"/>
    </row>
    <row r="52" spans="1:23" ht="15.75">
      <c r="A52" s="388" t="s">
        <v>134</v>
      </c>
      <c r="B52" s="393">
        <v>598</v>
      </c>
      <c r="C52" s="627">
        <v>5.0902281239359892</v>
      </c>
      <c r="D52" s="624">
        <v>3.5538123254293694</v>
      </c>
      <c r="E52" s="393">
        <v>662</v>
      </c>
      <c r="F52" s="627">
        <v>5.792789639481974</v>
      </c>
      <c r="G52" s="624">
        <v>4.1274393665440483</v>
      </c>
      <c r="H52" s="399">
        <v>795</v>
      </c>
      <c r="I52" s="645">
        <v>6.7850132286421436</v>
      </c>
      <c r="J52" s="644">
        <v>4.8552583363869548</v>
      </c>
      <c r="K52" s="399">
        <v>820</v>
      </c>
      <c r="L52" s="645">
        <v>7.0037581141100107</v>
      </c>
      <c r="M52" s="644">
        <v>5.1029933412160062</v>
      </c>
      <c r="N52" s="399">
        <v>1231</v>
      </c>
      <c r="O52" s="645">
        <v>9.8409145415300969</v>
      </c>
      <c r="P52" s="644">
        <v>7.507013050371997</v>
      </c>
      <c r="T52" s="326"/>
      <c r="U52" s="325"/>
      <c r="V52" s="283"/>
      <c r="W52" s="315"/>
    </row>
    <row r="53" spans="1:23" ht="15.75">
      <c r="A53" s="388" t="s">
        <v>135</v>
      </c>
      <c r="B53" s="393">
        <v>170</v>
      </c>
      <c r="C53" s="627">
        <v>1.4470548178413347</v>
      </c>
      <c r="D53" s="624">
        <v>1.0102810958578476</v>
      </c>
      <c r="E53" s="393">
        <v>201</v>
      </c>
      <c r="F53" s="627">
        <v>1.758837941897095</v>
      </c>
      <c r="G53" s="624">
        <v>1.2531953363676038</v>
      </c>
      <c r="H53" s="399">
        <v>197</v>
      </c>
      <c r="I53" s="645">
        <v>1.6813177434496884</v>
      </c>
      <c r="J53" s="644">
        <v>1.203126908513497</v>
      </c>
      <c r="K53" s="399">
        <v>228</v>
      </c>
      <c r="L53" s="645">
        <v>1.9473864024598566</v>
      </c>
      <c r="M53" s="644">
        <v>1.4188810753624992</v>
      </c>
      <c r="N53" s="399">
        <v>195</v>
      </c>
      <c r="O53" s="645">
        <v>1.558877608122152</v>
      </c>
      <c r="P53" s="644">
        <v>1.1891694109037687</v>
      </c>
      <c r="T53" s="326"/>
      <c r="U53" s="325"/>
      <c r="V53" s="283"/>
      <c r="W53" s="284"/>
    </row>
    <row r="54" spans="1:23" ht="15.75">
      <c r="A54" s="388" t="s">
        <v>136</v>
      </c>
      <c r="B54" s="393">
        <v>160</v>
      </c>
      <c r="C54" s="627">
        <v>1.3619339462036091</v>
      </c>
      <c r="D54" s="624">
        <v>0.95085279610150364</v>
      </c>
      <c r="E54" s="393">
        <v>156</v>
      </c>
      <c r="F54" s="627">
        <v>1.3650682534126708</v>
      </c>
      <c r="G54" s="624">
        <v>0.97262921628530463</v>
      </c>
      <c r="H54" s="399">
        <v>236</v>
      </c>
      <c r="I54" s="645">
        <v>2.014167449005718</v>
      </c>
      <c r="J54" s="644">
        <v>1.4413093929400269</v>
      </c>
      <c r="K54" s="399">
        <v>235</v>
      </c>
      <c r="L54" s="645">
        <v>2.0071745814827469</v>
      </c>
      <c r="M54" s="644">
        <v>1.4624432136411725</v>
      </c>
      <c r="N54" s="399">
        <v>339</v>
      </c>
      <c r="O54" s="645">
        <v>2.7100487648892795</v>
      </c>
      <c r="P54" s="644">
        <v>2.0673252835711673</v>
      </c>
      <c r="T54" s="326"/>
      <c r="U54" s="325"/>
      <c r="V54" s="283"/>
      <c r="W54" s="315"/>
    </row>
    <row r="55" spans="1:23">
      <c r="A55" s="388" t="s">
        <v>137</v>
      </c>
      <c r="B55" s="393">
        <v>197</v>
      </c>
      <c r="C55" s="627">
        <v>1.6768811712631937</v>
      </c>
      <c r="D55" s="624">
        <v>1.1707375051999762</v>
      </c>
      <c r="E55" s="393">
        <v>186</v>
      </c>
      <c r="F55" s="627">
        <v>1.6275813790689535</v>
      </c>
      <c r="G55" s="624">
        <v>1.1596732963401708</v>
      </c>
      <c r="H55" s="399">
        <v>232</v>
      </c>
      <c r="I55" s="645">
        <v>1.9800290176666382</v>
      </c>
      <c r="J55" s="644">
        <v>1.4168804201783316</v>
      </c>
      <c r="K55" s="399">
        <v>179</v>
      </c>
      <c r="L55" s="645">
        <v>1.528869149299624</v>
      </c>
      <c r="M55" s="644">
        <v>1.1139461074117867</v>
      </c>
      <c r="N55" s="399">
        <v>253</v>
      </c>
      <c r="O55" s="645">
        <v>2.0225437684866896</v>
      </c>
      <c r="P55" s="644">
        <v>1.5428710818392488</v>
      </c>
      <c r="T55" s="321"/>
      <c r="U55" s="327"/>
      <c r="V55" s="323"/>
      <c r="W55" s="323"/>
    </row>
    <row r="56" spans="1:23">
      <c r="A56" s="387" t="s">
        <v>138</v>
      </c>
      <c r="B56" s="392">
        <v>1244</v>
      </c>
      <c r="C56" s="625">
        <v>10.58903643173306</v>
      </c>
      <c r="D56" s="626">
        <v>7.3928804896891895</v>
      </c>
      <c r="E56" s="392">
        <v>1165</v>
      </c>
      <c r="F56" s="625">
        <v>10.19425971298565</v>
      </c>
      <c r="G56" s="626">
        <v>7.263545108797306</v>
      </c>
      <c r="H56" s="398">
        <v>1148</v>
      </c>
      <c r="I56" s="628">
        <v>9.797729794315952</v>
      </c>
      <c r="J56" s="629">
        <v>7.011115182606571</v>
      </c>
      <c r="K56" s="398">
        <v>1229</v>
      </c>
      <c r="L56" s="628">
        <v>10.497096002733173</v>
      </c>
      <c r="M56" s="629">
        <v>7.6482668492127708</v>
      </c>
      <c r="N56" s="395">
        <v>1283</v>
      </c>
      <c r="O56" s="628">
        <v>10.256615237029338</v>
      </c>
      <c r="P56" s="629">
        <v>7.8241248932796683</v>
      </c>
      <c r="T56" s="321"/>
      <c r="U56" s="327"/>
      <c r="V56" s="323"/>
      <c r="W56" s="323"/>
    </row>
    <row r="57" spans="1:23" ht="15" customHeight="1">
      <c r="A57" s="650" t="s">
        <v>226</v>
      </c>
      <c r="B57" s="395"/>
      <c r="C57" s="628"/>
      <c r="D57" s="629"/>
      <c r="E57" s="395"/>
      <c r="F57" s="628"/>
      <c r="G57" s="629"/>
      <c r="H57" s="395"/>
      <c r="I57" s="628"/>
      <c r="J57" s="629"/>
      <c r="K57" s="395"/>
      <c r="L57" s="628"/>
      <c r="M57" s="629"/>
      <c r="N57" s="395">
        <v>68</v>
      </c>
      <c r="O57" s="628">
        <v>0.54360860180669923</v>
      </c>
      <c r="P57" s="629">
        <v>0.41468471764849374</v>
      </c>
      <c r="T57" s="321"/>
      <c r="U57" s="322"/>
      <c r="V57" s="323"/>
      <c r="W57" s="323"/>
    </row>
    <row r="58" spans="1:23" ht="15.75">
      <c r="A58" s="387" t="s">
        <v>348</v>
      </c>
      <c r="B58" s="392">
        <v>699</v>
      </c>
      <c r="C58" s="625">
        <v>5.9499489274770179</v>
      </c>
      <c r="D58" s="626">
        <v>4.154038152968444</v>
      </c>
      <c r="E58" s="392">
        <v>760</v>
      </c>
      <c r="F58" s="625">
        <v>6.6503325166258316</v>
      </c>
      <c r="G58" s="626">
        <v>4.7384500280566124</v>
      </c>
      <c r="H58" s="398">
        <v>685</v>
      </c>
      <c r="I58" s="628">
        <v>5.8462063668174444</v>
      </c>
      <c r="J58" s="629">
        <v>4.1834615854403321</v>
      </c>
      <c r="K58" s="398">
        <v>699</v>
      </c>
      <c r="L58" s="628">
        <v>5.970276733857192</v>
      </c>
      <c r="M58" s="629">
        <v>4.3499906652560831</v>
      </c>
      <c r="N58" s="398">
        <v>653</v>
      </c>
      <c r="O58" s="628">
        <v>5.2202414261731551</v>
      </c>
      <c r="P58" s="629">
        <v>3.9821929503598001</v>
      </c>
      <c r="T58" s="326"/>
      <c r="U58" s="325"/>
      <c r="V58" s="283"/>
      <c r="W58" s="315"/>
    </row>
    <row r="59" spans="1:23" ht="15.75">
      <c r="A59" s="388" t="s">
        <v>139</v>
      </c>
      <c r="B59" s="393">
        <v>290</v>
      </c>
      <c r="C59" s="627">
        <v>2.4685052774940415</v>
      </c>
      <c r="D59" s="624">
        <v>1.7234206929339753</v>
      </c>
      <c r="E59" s="393">
        <v>337</v>
      </c>
      <c r="F59" s="627">
        <v>2.9488974448722436</v>
      </c>
      <c r="G59" s="624">
        <v>2.1011284992829977</v>
      </c>
      <c r="H59" s="399">
        <v>265</v>
      </c>
      <c r="I59" s="645">
        <v>2.2616710762140482</v>
      </c>
      <c r="J59" s="644">
        <v>1.6184194454623182</v>
      </c>
      <c r="K59" s="399">
        <v>261</v>
      </c>
      <c r="L59" s="645">
        <v>2.2292449607106253</v>
      </c>
      <c r="M59" s="644">
        <v>1.6242454415333871</v>
      </c>
      <c r="N59" s="399">
        <v>249</v>
      </c>
      <c r="O59" s="645">
        <v>1.9905667919098251</v>
      </c>
      <c r="P59" s="644">
        <v>1.5184778631540432</v>
      </c>
      <c r="T59" s="326"/>
      <c r="U59" s="325"/>
      <c r="V59" s="283"/>
      <c r="W59" s="284"/>
    </row>
    <row r="60" spans="1:23">
      <c r="A60" s="388" t="s">
        <v>140</v>
      </c>
      <c r="B60" s="393">
        <v>409</v>
      </c>
      <c r="C60" s="627">
        <v>3.481443649982976</v>
      </c>
      <c r="D60" s="624">
        <v>2.4306174600344685</v>
      </c>
      <c r="E60" s="393">
        <v>423</v>
      </c>
      <c r="F60" s="627">
        <v>3.701435071753588</v>
      </c>
      <c r="G60" s="624">
        <v>2.6373215287736143</v>
      </c>
      <c r="H60" s="399">
        <v>420</v>
      </c>
      <c r="I60" s="645">
        <v>3.5845352906033967</v>
      </c>
      <c r="J60" s="644">
        <v>2.5650421399780141</v>
      </c>
      <c r="K60" s="399">
        <v>438</v>
      </c>
      <c r="L60" s="645">
        <v>3.7410317731465663</v>
      </c>
      <c r="M60" s="644">
        <v>2.7257452237226958</v>
      </c>
      <c r="N60" s="399">
        <v>404</v>
      </c>
      <c r="O60" s="645">
        <v>3.2296746342633305</v>
      </c>
      <c r="P60" s="644">
        <v>2.4637150872057569</v>
      </c>
      <c r="T60" s="321"/>
      <c r="U60" s="322"/>
      <c r="V60" s="323"/>
      <c r="W60" s="323"/>
    </row>
    <row r="61" spans="1:23" ht="15.75">
      <c r="A61" s="387" t="s">
        <v>349</v>
      </c>
      <c r="B61" s="392">
        <v>413</v>
      </c>
      <c r="C61" s="625">
        <v>3.5154919986380659</v>
      </c>
      <c r="D61" s="626">
        <v>2.4543887799370059</v>
      </c>
      <c r="E61" s="392">
        <v>444</v>
      </c>
      <c r="F61" s="625">
        <v>3.885194259712986</v>
      </c>
      <c r="G61" s="626">
        <v>2.7682523848120208</v>
      </c>
      <c r="H61" s="398">
        <v>436</v>
      </c>
      <c r="I61" s="628">
        <v>3.7210890159597163</v>
      </c>
      <c r="J61" s="629">
        <v>2.6627580310247954</v>
      </c>
      <c r="K61" s="398">
        <v>455</v>
      </c>
      <c r="L61" s="628">
        <v>3.8862316364878717</v>
      </c>
      <c r="M61" s="629">
        <v>2.8315389881137594</v>
      </c>
      <c r="N61" s="398">
        <v>469</v>
      </c>
      <c r="O61" s="628">
        <v>3.749300503637381</v>
      </c>
      <c r="P61" s="629">
        <v>2.8601048908403466</v>
      </c>
      <c r="T61" s="326"/>
      <c r="U61" s="325"/>
      <c r="V61" s="283"/>
      <c r="W61" s="315"/>
    </row>
    <row r="62" spans="1:23" ht="15.75">
      <c r="A62" s="388" t="s">
        <v>141</v>
      </c>
      <c r="B62" s="393">
        <v>131</v>
      </c>
      <c r="C62" s="627">
        <v>1.1150834184542051</v>
      </c>
      <c r="D62" s="624">
        <v>0.77851072680810607</v>
      </c>
      <c r="E62" s="393">
        <v>164</v>
      </c>
      <c r="F62" s="627">
        <v>1.4350717535876794</v>
      </c>
      <c r="G62" s="624">
        <v>1.0225076376332689</v>
      </c>
      <c r="H62" s="399">
        <v>161</v>
      </c>
      <c r="I62" s="645">
        <v>1.3740718613979688</v>
      </c>
      <c r="J62" s="644">
        <v>0.98326615365823877</v>
      </c>
      <c r="K62" s="399">
        <v>160</v>
      </c>
      <c r="L62" s="645">
        <v>1.3665869490946363</v>
      </c>
      <c r="M62" s="644">
        <v>0.99570601779824497</v>
      </c>
      <c r="N62" s="399">
        <v>158</v>
      </c>
      <c r="O62" s="645">
        <v>1.2630905747861541</v>
      </c>
      <c r="P62" s="644">
        <v>0.96353213806561777</v>
      </c>
      <c r="T62" s="324"/>
      <c r="U62" s="325"/>
      <c r="V62" s="283"/>
      <c r="W62" s="284"/>
    </row>
    <row r="63" spans="1:23" ht="15.75">
      <c r="A63" s="385" t="s">
        <v>142</v>
      </c>
      <c r="B63" s="393">
        <v>73</v>
      </c>
      <c r="C63" s="627">
        <v>0.62138236295539662</v>
      </c>
      <c r="D63" s="624">
        <v>0.43382658822131098</v>
      </c>
      <c r="E63" s="393">
        <v>93</v>
      </c>
      <c r="F63" s="627">
        <v>0.81379068953447675</v>
      </c>
      <c r="G63" s="624">
        <v>0.5798366481700854</v>
      </c>
      <c r="H63" s="399">
        <v>67</v>
      </c>
      <c r="I63" s="645">
        <v>0.57181872492958952</v>
      </c>
      <c r="J63" s="644">
        <v>0.40918529375839746</v>
      </c>
      <c r="K63" s="399">
        <v>114</v>
      </c>
      <c r="L63" s="645">
        <v>0.97369320122992831</v>
      </c>
      <c r="M63" s="644">
        <v>0.70944053768124959</v>
      </c>
      <c r="N63" s="399">
        <v>140</v>
      </c>
      <c r="O63" s="645">
        <v>1.119194180190263</v>
      </c>
      <c r="P63" s="644">
        <v>0.85376265398219298</v>
      </c>
      <c r="T63" s="326"/>
      <c r="U63" s="325"/>
      <c r="V63" s="283"/>
      <c r="W63" s="315"/>
    </row>
    <row r="64" spans="1:23" ht="15.75">
      <c r="A64" s="388" t="s">
        <v>143</v>
      </c>
      <c r="B64" s="393">
        <v>22</v>
      </c>
      <c r="C64" s="627">
        <v>0.18726591760299627</v>
      </c>
      <c r="D64" s="624">
        <v>0.13074225946395673</v>
      </c>
      <c r="E64" s="393">
        <v>12</v>
      </c>
      <c r="F64" s="627">
        <v>0.10500525026251313</v>
      </c>
      <c r="G64" s="624">
        <v>7.4817632021946495E-2</v>
      </c>
      <c r="H64" s="399">
        <v>6</v>
      </c>
      <c r="I64" s="645">
        <v>5.1207647008619954E-2</v>
      </c>
      <c r="J64" s="644">
        <v>3.6643459142543057E-2</v>
      </c>
      <c r="K64" s="399">
        <v>4</v>
      </c>
      <c r="L64" s="645">
        <v>3.4164673727365903E-2</v>
      </c>
      <c r="M64" s="644">
        <v>2.489265044495613E-2</v>
      </c>
      <c r="N64" s="399">
        <v>22</v>
      </c>
      <c r="O64" s="645">
        <v>0.17587337117275562</v>
      </c>
      <c r="P64" s="644">
        <v>0.13416270276863032</v>
      </c>
      <c r="T64" s="326"/>
      <c r="U64" s="325"/>
      <c r="V64" s="283"/>
      <c r="W64" s="284"/>
    </row>
    <row r="65" spans="1:25">
      <c r="A65" s="388" t="s">
        <v>144</v>
      </c>
      <c r="B65" s="393">
        <v>187</v>
      </c>
      <c r="C65" s="627">
        <v>1.5917602996254683</v>
      </c>
      <c r="D65" s="624">
        <v>1.1113092054436324</v>
      </c>
      <c r="E65" s="393">
        <v>175</v>
      </c>
      <c r="F65" s="627">
        <v>1.5313265663283164</v>
      </c>
      <c r="G65" s="624">
        <v>1.0910904669867199</v>
      </c>
      <c r="H65" s="399">
        <v>202</v>
      </c>
      <c r="I65" s="645">
        <v>1.7239907826235386</v>
      </c>
      <c r="J65" s="644">
        <v>1.2336631244656162</v>
      </c>
      <c r="K65" s="399">
        <v>177</v>
      </c>
      <c r="L65" s="645">
        <v>1.5117868124359413</v>
      </c>
      <c r="M65" s="644">
        <v>1.1014997821893087</v>
      </c>
      <c r="N65" s="399">
        <v>149</v>
      </c>
      <c r="O65" s="645">
        <v>1.1911423774882084</v>
      </c>
      <c r="P65" s="644">
        <v>0.90864739602390543</v>
      </c>
      <c r="T65" s="321"/>
      <c r="U65" s="322"/>
      <c r="V65" s="323"/>
      <c r="W65" s="323"/>
    </row>
    <row r="66" spans="1:25" ht="15.75">
      <c r="A66" s="387" t="s">
        <v>350</v>
      </c>
      <c r="B66" s="392">
        <v>1551</v>
      </c>
      <c r="C66" s="625">
        <v>13.202247191011235</v>
      </c>
      <c r="D66" s="626">
        <v>9.2173292922089498</v>
      </c>
      <c r="E66" s="392">
        <v>1334</v>
      </c>
      <c r="F66" s="625">
        <v>11.673083654182708</v>
      </c>
      <c r="G66" s="626">
        <v>8.3172267597730531</v>
      </c>
      <c r="H66" s="398">
        <v>1257</v>
      </c>
      <c r="I66" s="628">
        <v>10.72800204830588</v>
      </c>
      <c r="J66" s="629">
        <v>7.6768046903627702</v>
      </c>
      <c r="K66" s="398">
        <v>1046</v>
      </c>
      <c r="L66" s="628">
        <v>8.934062179706185</v>
      </c>
      <c r="M66" s="629">
        <v>6.5094280913560274</v>
      </c>
      <c r="N66" s="398">
        <v>1010</v>
      </c>
      <c r="O66" s="628">
        <v>8.0741865856583264</v>
      </c>
      <c r="P66" s="629">
        <v>6.1592877180143919</v>
      </c>
      <c r="T66" s="326"/>
      <c r="U66" s="325"/>
      <c r="V66" s="283"/>
      <c r="W66" s="315"/>
    </row>
    <row r="67" spans="1:25" ht="15.75">
      <c r="A67" s="388" t="s">
        <v>145</v>
      </c>
      <c r="B67" s="393">
        <v>146</v>
      </c>
      <c r="C67" s="627">
        <v>1.2427647259107932</v>
      </c>
      <c r="D67" s="624">
        <v>0.86765317644262197</v>
      </c>
      <c r="E67" s="393">
        <v>150</v>
      </c>
      <c r="F67" s="627">
        <v>1.3125656282814142</v>
      </c>
      <c r="G67" s="624">
        <v>0.9352204002743314</v>
      </c>
      <c r="H67" s="399">
        <v>150</v>
      </c>
      <c r="I67" s="645">
        <v>1.2801911752154989</v>
      </c>
      <c r="J67" s="644">
        <v>0.91608647856357639</v>
      </c>
      <c r="K67" s="399">
        <v>132</v>
      </c>
      <c r="L67" s="645">
        <v>1.1274342330030749</v>
      </c>
      <c r="M67" s="644">
        <v>0.82145746468355219</v>
      </c>
      <c r="N67" s="399">
        <v>149</v>
      </c>
      <c r="O67" s="645">
        <v>1.1911423774882084</v>
      </c>
      <c r="P67" s="644">
        <v>0.90864739602390543</v>
      </c>
      <c r="T67" s="324"/>
      <c r="U67" s="325"/>
      <c r="V67" s="283"/>
      <c r="W67" s="284"/>
    </row>
    <row r="68" spans="1:25" ht="15.75">
      <c r="A68" s="385"/>
      <c r="B68" s="393">
        <v>1029</v>
      </c>
      <c r="C68" s="627">
        <v>8.758937691521961</v>
      </c>
      <c r="D68" s="624">
        <v>6.1151720449277951</v>
      </c>
      <c r="E68" s="393">
        <v>880</v>
      </c>
      <c r="F68" s="627">
        <v>7.7003850192509633</v>
      </c>
      <c r="G68" s="624">
        <v>5.4866263482760766</v>
      </c>
      <c r="H68" s="399">
        <v>820</v>
      </c>
      <c r="I68" s="645">
        <v>6.9983784245113938</v>
      </c>
      <c r="J68" s="644">
        <v>5.0079394161475514</v>
      </c>
      <c r="K68" s="399">
        <v>707</v>
      </c>
      <c r="L68" s="645">
        <v>6.038606081311924</v>
      </c>
      <c r="M68" s="644">
        <v>4.3997759661459952</v>
      </c>
      <c r="N68" s="399">
        <v>683</v>
      </c>
      <c r="O68" s="645">
        <v>5.4600687504996399</v>
      </c>
      <c r="P68" s="644">
        <v>4.1651420904988417</v>
      </c>
      <c r="T68" s="326"/>
      <c r="U68" s="325"/>
      <c r="V68" s="283"/>
      <c r="W68" s="315"/>
    </row>
    <row r="69" spans="1:25">
      <c r="A69" s="388" t="s">
        <v>146</v>
      </c>
      <c r="B69" s="393">
        <v>376</v>
      </c>
      <c r="C69" s="627">
        <v>3.2005447735784815</v>
      </c>
      <c r="D69" s="624">
        <v>2.2345040708385335</v>
      </c>
      <c r="E69" s="393">
        <v>304</v>
      </c>
      <c r="F69" s="627">
        <v>2.6601330066503328</v>
      </c>
      <c r="G69" s="624">
        <v>1.8953800112226447</v>
      </c>
      <c r="H69" s="399">
        <v>287</v>
      </c>
      <c r="I69" s="645">
        <v>2.449432448578988</v>
      </c>
      <c r="J69" s="644">
        <v>1.7527787956516427</v>
      </c>
      <c r="K69" s="399">
        <v>207</v>
      </c>
      <c r="L69" s="645">
        <v>1.7680218653911857</v>
      </c>
      <c r="M69" s="644">
        <v>1.2881946605264796</v>
      </c>
      <c r="N69" s="399">
        <v>178</v>
      </c>
      <c r="O69" s="645">
        <v>1.4229754576704774</v>
      </c>
      <c r="P69" s="644">
        <v>1.0854982314916453</v>
      </c>
      <c r="T69" s="321"/>
      <c r="U69" s="327"/>
      <c r="V69" s="323"/>
      <c r="W69" s="323"/>
    </row>
    <row r="70" spans="1:25">
      <c r="A70" s="387" t="s">
        <v>147</v>
      </c>
      <c r="B70" s="394">
        <v>14</v>
      </c>
      <c r="C70" s="625">
        <v>0.11916922029281581</v>
      </c>
      <c r="D70" s="626">
        <v>8.3199619658881563E-2</v>
      </c>
      <c r="E70" s="394">
        <v>13</v>
      </c>
      <c r="F70" s="625">
        <v>0.11375568778438923</v>
      </c>
      <c r="G70" s="626">
        <v>8.1052434690442057E-2</v>
      </c>
      <c r="H70" s="395">
        <v>9</v>
      </c>
      <c r="I70" s="628">
        <v>7.6811470512929927E-2</v>
      </c>
      <c r="J70" s="629">
        <v>5.4965188713814589E-2</v>
      </c>
      <c r="K70" s="395">
        <v>12</v>
      </c>
      <c r="L70" s="628">
        <v>0.10249402118209772</v>
      </c>
      <c r="M70" s="629">
        <v>7.4677951334868375E-2</v>
      </c>
      <c r="N70" s="395">
        <v>15</v>
      </c>
      <c r="O70" s="628">
        <v>0.11991366216324248</v>
      </c>
      <c r="P70" s="629">
        <v>9.1474570069520672E-2</v>
      </c>
      <c r="T70" s="321"/>
      <c r="U70" s="327"/>
      <c r="V70" s="323"/>
      <c r="W70" s="323"/>
    </row>
    <row r="71" spans="1:25" ht="15.75">
      <c r="A71" s="387" t="s">
        <v>148</v>
      </c>
      <c r="B71" s="394">
        <v>48</v>
      </c>
      <c r="C71" s="625">
        <v>0.40858018386108275</v>
      </c>
      <c r="D71" s="626">
        <v>0.28525583883045108</v>
      </c>
      <c r="E71" s="394">
        <v>28</v>
      </c>
      <c r="F71" s="625">
        <v>0.2450122506125306</v>
      </c>
      <c r="G71" s="626">
        <v>0.17457447471787518</v>
      </c>
      <c r="H71" s="395">
        <v>19</v>
      </c>
      <c r="I71" s="628">
        <v>0.16215754886062986</v>
      </c>
      <c r="J71" s="629">
        <v>0.11603762061805302</v>
      </c>
      <c r="K71" s="395">
        <v>34</v>
      </c>
      <c r="L71" s="628">
        <v>0.29039972668261016</v>
      </c>
      <c r="M71" s="629">
        <v>0.21158752878212708</v>
      </c>
      <c r="N71" s="395">
        <v>25</v>
      </c>
      <c r="O71" s="628">
        <v>0.19985610360540412</v>
      </c>
      <c r="P71" s="629">
        <v>0.15245761678253444</v>
      </c>
      <c r="T71" s="318"/>
      <c r="U71" s="282"/>
      <c r="V71" s="328"/>
      <c r="W71" s="320"/>
    </row>
    <row r="72" spans="1:25" s="23" customFormat="1" ht="15.75">
      <c r="A72" s="389" t="s">
        <v>34</v>
      </c>
      <c r="B72" s="300">
        <v>11748</v>
      </c>
      <c r="C72" s="301">
        <v>100</v>
      </c>
      <c r="D72" s="302">
        <v>69.8163665537529</v>
      </c>
      <c r="E72" s="300">
        <v>11428</v>
      </c>
      <c r="F72" s="301">
        <v>100</v>
      </c>
      <c r="G72" s="302">
        <v>71.251324895567052</v>
      </c>
      <c r="H72" s="300">
        <v>11717</v>
      </c>
      <c r="I72" s="301">
        <v>100</v>
      </c>
      <c r="J72" s="302">
        <v>71.558568462196163</v>
      </c>
      <c r="K72" s="300">
        <v>11708</v>
      </c>
      <c r="L72" s="301">
        <v>100</v>
      </c>
      <c r="M72" s="302">
        <v>72.860787852386593</v>
      </c>
      <c r="N72" s="724">
        <v>12509</v>
      </c>
      <c r="O72" s="725">
        <v>100</v>
      </c>
      <c r="P72" s="726">
        <v>76.283693133308901</v>
      </c>
      <c r="R72" s="363"/>
      <c r="S72" s="363"/>
      <c r="T72" s="364"/>
      <c r="U72" s="365"/>
      <c r="V72" s="366"/>
      <c r="W72" s="367"/>
      <c r="X72" s="363"/>
      <c r="Y72" s="363"/>
    </row>
    <row r="73" spans="1:25" ht="15.75">
      <c r="A73" s="401" t="s">
        <v>35</v>
      </c>
      <c r="B73" s="402">
        <v>641</v>
      </c>
      <c r="C73" s="630"/>
      <c r="D73" s="631">
        <v>3.8093540143816487</v>
      </c>
      <c r="E73" s="402">
        <v>679</v>
      </c>
      <c r="F73" s="630"/>
      <c r="G73" s="631">
        <v>4.2334310119084728</v>
      </c>
      <c r="H73" s="403">
        <v>488</v>
      </c>
      <c r="I73" s="646"/>
      <c r="J73" s="647">
        <v>2.98033467692684</v>
      </c>
      <c r="K73" s="403">
        <v>280</v>
      </c>
      <c r="L73" s="646"/>
      <c r="M73" s="723">
        <v>1.7424855311469287</v>
      </c>
      <c r="N73" s="727">
        <v>313</v>
      </c>
      <c r="O73" s="728"/>
      <c r="P73" s="729">
        <v>1.9087693621173314</v>
      </c>
      <c r="T73" s="318"/>
      <c r="U73" s="282"/>
      <c r="V73" s="283"/>
      <c r="W73" s="328"/>
    </row>
    <row r="74" spans="1:25" s="23" customFormat="1">
      <c r="A74" s="400" t="s">
        <v>10</v>
      </c>
      <c r="B74" s="300">
        <v>16827</v>
      </c>
      <c r="C74" s="303"/>
      <c r="D74" s="310">
        <v>100</v>
      </c>
      <c r="E74" s="300">
        <v>16039</v>
      </c>
      <c r="F74" s="303"/>
      <c r="G74" s="310">
        <v>100</v>
      </c>
      <c r="H74" s="300">
        <v>16374</v>
      </c>
      <c r="I74" s="303"/>
      <c r="J74" s="310">
        <v>100</v>
      </c>
      <c r="K74" s="300">
        <v>16069</v>
      </c>
      <c r="L74" s="303"/>
      <c r="M74" s="310">
        <v>100</v>
      </c>
      <c r="N74" s="300">
        <v>16398</v>
      </c>
      <c r="O74" s="303"/>
      <c r="P74" s="310">
        <v>100</v>
      </c>
      <c r="R74" s="363"/>
      <c r="S74" s="363"/>
      <c r="U74" s="363"/>
      <c r="V74" s="363"/>
      <c r="X74" s="363"/>
      <c r="Y74" s="363"/>
    </row>
    <row r="76" spans="1:25">
      <c r="B76" s="278"/>
      <c r="C76" s="278"/>
      <c r="D76" s="278"/>
      <c r="E76" s="278"/>
      <c r="F76" s="278"/>
      <c r="G76" s="278"/>
      <c r="H76" s="278"/>
      <c r="I76" s="278"/>
      <c r="J76" s="278"/>
      <c r="K76" s="278"/>
      <c r="L76" s="278"/>
      <c r="M76" s="278"/>
      <c r="N76" s="278"/>
      <c r="O76" s="278"/>
      <c r="P76" s="278"/>
    </row>
    <row r="77" spans="1:25">
      <c r="C77"/>
      <c r="D77"/>
      <c r="F77"/>
      <c r="G77"/>
      <c r="I77"/>
      <c r="J77"/>
      <c r="L77"/>
      <c r="M77"/>
      <c r="O77"/>
      <c r="P77"/>
    </row>
    <row r="78" spans="1:25" ht="15.75">
      <c r="A78" s="280"/>
      <c r="B78" s="278"/>
      <c r="C78" s="278"/>
      <c r="D78" s="278"/>
      <c r="E78" s="278"/>
      <c r="F78" s="278"/>
      <c r="G78" s="278"/>
      <c r="H78" s="278"/>
      <c r="I78" s="278"/>
      <c r="J78" s="278"/>
      <c r="K78" s="278"/>
      <c r="L78" s="278"/>
      <c r="M78" s="278"/>
      <c r="N78" s="278"/>
      <c r="O78" s="278"/>
      <c r="P78" s="278"/>
    </row>
    <row r="79" spans="1:25" ht="15.75">
      <c r="A79" s="280"/>
      <c r="B79" s="280"/>
      <c r="C79" s="632"/>
      <c r="D79" s="632"/>
    </row>
    <row r="80" spans="1:25" ht="15.75">
      <c r="A80" s="280"/>
      <c r="B80" s="280"/>
      <c r="C80" s="632"/>
      <c r="D80" s="632"/>
    </row>
    <row r="81" spans="1:4" ht="15.75">
      <c r="A81" s="280"/>
      <c r="B81" s="311"/>
      <c r="C81" s="633"/>
      <c r="D81" s="634"/>
    </row>
    <row r="82" spans="1:4" ht="15.75">
      <c r="A82" s="313"/>
      <c r="B82" s="314"/>
      <c r="C82" s="635"/>
      <c r="D82" s="636"/>
    </row>
    <row r="83" spans="1:4" ht="15.75">
      <c r="A83" s="316"/>
      <c r="B83" s="314"/>
      <c r="C83" s="637"/>
      <c r="D83" s="637"/>
    </row>
    <row r="84" spans="1:4" ht="15.75">
      <c r="A84" s="318"/>
      <c r="B84" s="319"/>
      <c r="C84" s="637"/>
      <c r="D84" s="637"/>
    </row>
    <row r="85" spans="1:4">
      <c r="A85" s="321"/>
      <c r="B85" s="322"/>
      <c r="C85" s="638"/>
      <c r="D85" s="638"/>
    </row>
    <row r="86" spans="1:4" ht="15.75">
      <c r="A86" s="324"/>
      <c r="B86" s="325"/>
      <c r="C86" s="639"/>
      <c r="D86" s="636"/>
    </row>
    <row r="87" spans="1:4" ht="15.75">
      <c r="A87" s="324"/>
      <c r="B87" s="325"/>
      <c r="C87" s="639"/>
      <c r="D87" s="635"/>
    </row>
    <row r="88" spans="1:4" ht="15.75">
      <c r="A88" s="326"/>
      <c r="B88" s="325"/>
      <c r="C88" s="639"/>
      <c r="D88" s="635"/>
    </row>
    <row r="89" spans="1:4" ht="15.75">
      <c r="A89" s="326"/>
      <c r="B89" s="325"/>
      <c r="C89" s="639"/>
      <c r="D89" s="636"/>
    </row>
    <row r="90" spans="1:4" ht="15.75">
      <c r="A90" s="326"/>
      <c r="B90" s="325"/>
      <c r="C90" s="639"/>
      <c r="D90" s="635"/>
    </row>
    <row r="91" spans="1:4" ht="15.75">
      <c r="A91" s="326"/>
      <c r="B91" s="325"/>
      <c r="C91" s="639"/>
      <c r="D91" s="636"/>
    </row>
    <row r="92" spans="1:4" ht="15.75">
      <c r="A92" s="326"/>
      <c r="B92" s="325"/>
      <c r="C92" s="639"/>
      <c r="D92" s="635"/>
    </row>
    <row r="93" spans="1:4" ht="15.75">
      <c r="A93" s="326"/>
      <c r="B93" s="325"/>
      <c r="C93" s="639"/>
      <c r="D93" s="636"/>
    </row>
    <row r="94" spans="1:4" ht="15.75">
      <c r="A94" s="326"/>
      <c r="B94" s="325"/>
      <c r="C94" s="639"/>
      <c r="D94" s="635"/>
    </row>
    <row r="95" spans="1:4">
      <c r="A95" s="321"/>
      <c r="B95" s="327"/>
      <c r="C95" s="638"/>
      <c r="D95" s="638"/>
    </row>
    <row r="96" spans="1:4">
      <c r="A96" s="321"/>
      <c r="B96" s="322"/>
      <c r="C96" s="638"/>
      <c r="D96" s="638"/>
    </row>
    <row r="97" spans="1:4" ht="15.75">
      <c r="A97" s="326"/>
      <c r="B97" s="325"/>
      <c r="C97" s="639"/>
      <c r="D97" s="635"/>
    </row>
    <row r="98" spans="1:4" ht="15.75">
      <c r="A98" s="326"/>
      <c r="B98" s="325"/>
      <c r="C98" s="639"/>
      <c r="D98" s="636"/>
    </row>
    <row r="99" spans="1:4" ht="15.75">
      <c r="A99" s="326"/>
      <c r="B99" s="325"/>
      <c r="C99" s="639"/>
      <c r="D99" s="635"/>
    </row>
    <row r="100" spans="1:4" ht="15.75">
      <c r="A100" s="326"/>
      <c r="B100" s="325"/>
      <c r="C100" s="639"/>
      <c r="D100" s="636"/>
    </row>
    <row r="101" spans="1:4">
      <c r="A101" s="321"/>
      <c r="B101" s="327"/>
      <c r="C101" s="638"/>
      <c r="D101" s="638"/>
    </row>
    <row r="102" spans="1:4">
      <c r="A102" s="321"/>
      <c r="B102" s="327"/>
      <c r="C102" s="638"/>
      <c r="D102" s="638"/>
    </row>
    <row r="103" spans="1:4">
      <c r="A103" s="321"/>
      <c r="B103" s="322"/>
      <c r="C103" s="638"/>
      <c r="D103" s="638"/>
    </row>
    <row r="104" spans="1:4" ht="15.75">
      <c r="A104" s="326"/>
      <c r="B104" s="325"/>
      <c r="C104" s="639"/>
      <c r="D104" s="636"/>
    </row>
    <row r="105" spans="1:4" ht="15.75">
      <c r="A105" s="326"/>
      <c r="B105" s="325"/>
      <c r="C105" s="639"/>
      <c r="D105" s="635"/>
    </row>
    <row r="106" spans="1:4">
      <c r="A106" s="321"/>
      <c r="B106" s="322"/>
      <c r="C106" s="638"/>
      <c r="D106" s="638"/>
    </row>
    <row r="107" spans="1:4" ht="15.75">
      <c r="A107" s="326"/>
      <c r="B107" s="325"/>
      <c r="C107" s="639"/>
      <c r="D107" s="636"/>
    </row>
    <row r="108" spans="1:4" ht="15.75">
      <c r="A108" s="324"/>
      <c r="B108" s="325"/>
      <c r="C108" s="639"/>
      <c r="D108" s="635"/>
    </row>
    <row r="109" spans="1:4" ht="15.75">
      <c r="A109" s="326"/>
      <c r="B109" s="325"/>
      <c r="C109" s="639"/>
      <c r="D109" s="636"/>
    </row>
    <row r="110" spans="1:4" ht="15.75">
      <c r="A110" s="326"/>
      <c r="B110" s="325"/>
      <c r="C110" s="639"/>
      <c r="D110" s="635"/>
    </row>
    <row r="111" spans="1:4">
      <c r="A111" s="321"/>
      <c r="B111" s="322"/>
      <c r="C111" s="638"/>
      <c r="D111" s="638"/>
    </row>
    <row r="112" spans="1:4" ht="15.75">
      <c r="A112" s="326"/>
      <c r="B112" s="325"/>
      <c r="C112" s="639"/>
      <c r="D112" s="636"/>
    </row>
    <row r="113" spans="1:5" ht="15.75">
      <c r="A113" s="324"/>
      <c r="B113" s="325"/>
      <c r="C113" s="639"/>
      <c r="D113" s="635"/>
    </row>
    <row r="114" spans="1:5" ht="15.75">
      <c r="A114" s="326"/>
      <c r="B114" s="325"/>
      <c r="C114" s="639"/>
      <c r="D114" s="636"/>
    </row>
    <row r="115" spans="1:5">
      <c r="A115" s="321"/>
      <c r="B115" s="327"/>
      <c r="C115" s="638"/>
      <c r="D115" s="638"/>
    </row>
    <row r="116" spans="1:5">
      <c r="A116" s="321"/>
      <c r="B116" s="327"/>
      <c r="C116" s="638"/>
      <c r="D116" s="638"/>
    </row>
    <row r="117" spans="1:5" ht="15.75">
      <c r="A117" s="318"/>
      <c r="B117" s="282"/>
      <c r="C117" s="640"/>
      <c r="D117" s="637"/>
      <c r="E117" s="278"/>
    </row>
    <row r="118" spans="1:5" ht="15.75">
      <c r="A118" s="329"/>
      <c r="B118" s="330"/>
      <c r="C118" s="639"/>
      <c r="D118" s="635"/>
    </row>
    <row r="119" spans="1:5" ht="15.75">
      <c r="A119" s="318"/>
      <c r="B119" s="282"/>
      <c r="C119" s="639"/>
      <c r="D119" s="640"/>
      <c r="E119" s="278"/>
    </row>
    <row r="120" spans="1:5">
      <c r="A120" s="266"/>
      <c r="B120" s="266"/>
      <c r="C120" s="281"/>
      <c r="D120" s="281"/>
    </row>
    <row r="121" spans="1:5">
      <c r="A121" s="266"/>
      <c r="B121" s="266"/>
      <c r="C121" s="281"/>
      <c r="D121" s="281"/>
    </row>
    <row r="122" spans="1:5">
      <c r="A122" s="266"/>
      <c r="B122" s="266"/>
      <c r="C122" s="281"/>
      <c r="D122" s="281"/>
    </row>
  </sheetData>
  <mergeCells count="13">
    <mergeCell ref="T5:V5"/>
    <mergeCell ref="W5:Y5"/>
    <mergeCell ref="B5:D5"/>
    <mergeCell ref="E5:G5"/>
    <mergeCell ref="H5:J5"/>
    <mergeCell ref="K5:M5"/>
    <mergeCell ref="N5:P5"/>
    <mergeCell ref="Q5:S5"/>
    <mergeCell ref="N34:P34"/>
    <mergeCell ref="B34:D34"/>
    <mergeCell ref="E34:G34"/>
    <mergeCell ref="H34:J34"/>
    <mergeCell ref="K34:M34"/>
  </mergeCells>
  <pageMargins left="0.23622047244094491" right="0.23622047244094491" top="0.74803149606299213" bottom="0.74803149606299213" header="0" footer="0"/>
  <pageSetup paperSize="9" scale="7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0"/>
  <sheetViews>
    <sheetView showGridLines="0" zoomScaleNormal="100" workbookViewId="0"/>
  </sheetViews>
  <sheetFormatPr baseColWidth="10" defaultRowHeight="15"/>
  <cols>
    <col min="1" max="1" width="47.7109375" customWidth="1"/>
    <col min="2" max="2" width="6.28515625" customWidth="1"/>
    <col min="3" max="4" width="6.28515625" style="108" customWidth="1"/>
    <col min="5" max="5" width="6.28515625" customWidth="1"/>
    <col min="6" max="8" width="6.28515625" style="108" customWidth="1"/>
    <col min="9" max="11" width="6.28515625" customWidth="1"/>
    <col min="12" max="14" width="6.28515625" style="108" customWidth="1"/>
    <col min="15" max="15" width="7.42578125" customWidth="1"/>
    <col min="16" max="17" width="5.85546875" style="108" customWidth="1"/>
    <col min="18" max="18" width="7.42578125" customWidth="1"/>
    <col min="19" max="20" width="5.85546875" style="108" customWidth="1"/>
    <col min="21" max="21" width="7.42578125" customWidth="1"/>
    <col min="22" max="23" width="5.85546875" style="108" customWidth="1"/>
    <col min="24" max="24" width="7.42578125" customWidth="1"/>
    <col min="25" max="26" width="5.85546875" style="108" customWidth="1"/>
    <col min="27" max="27" width="7.42578125" customWidth="1"/>
    <col min="28" max="29" width="5.85546875" style="108" customWidth="1"/>
  </cols>
  <sheetData>
    <row r="1" spans="1:29" ht="14.25" customHeight="1">
      <c r="A1" s="46" t="s">
        <v>111</v>
      </c>
      <c r="B1" s="47"/>
      <c r="C1" s="99"/>
      <c r="D1" s="99"/>
      <c r="E1" s="47"/>
      <c r="F1" s="99"/>
      <c r="G1" s="99"/>
      <c r="H1" s="99"/>
      <c r="I1" s="45"/>
      <c r="J1" s="45"/>
      <c r="K1" s="45"/>
      <c r="L1" s="110"/>
      <c r="M1" s="110"/>
      <c r="N1" s="110"/>
      <c r="O1" s="45"/>
      <c r="P1" s="46" t="s">
        <v>111</v>
      </c>
      <c r="Q1" s="110"/>
      <c r="R1" s="45"/>
      <c r="S1" s="110"/>
      <c r="T1" s="110"/>
      <c r="U1" s="45"/>
      <c r="V1" s="110"/>
      <c r="W1" s="110"/>
      <c r="X1" s="45"/>
      <c r="Y1" s="110"/>
      <c r="Z1" s="110"/>
      <c r="AA1" s="45"/>
      <c r="AB1" s="110"/>
    </row>
    <row r="2" spans="1:29" ht="14.25" customHeight="1">
      <c r="A2" s="289" t="s">
        <v>30</v>
      </c>
      <c r="B2" s="47"/>
      <c r="C2" s="99"/>
      <c r="D2" s="99"/>
      <c r="E2" s="47"/>
      <c r="F2" s="99"/>
      <c r="G2" s="99"/>
      <c r="H2" s="99"/>
      <c r="I2" s="47"/>
      <c r="J2" s="47"/>
      <c r="K2" s="47"/>
      <c r="L2" s="110"/>
      <c r="M2" s="110"/>
      <c r="N2" s="110"/>
      <c r="O2" s="45"/>
      <c r="P2" s="110"/>
      <c r="Q2" s="110"/>
      <c r="R2" s="45"/>
      <c r="S2" s="110"/>
      <c r="T2" s="110"/>
      <c r="U2" s="45"/>
      <c r="V2" s="110"/>
      <c r="W2" s="110"/>
      <c r="X2" s="45"/>
      <c r="Y2" s="110"/>
      <c r="Z2" s="110"/>
      <c r="AA2" s="45"/>
      <c r="AB2" s="110"/>
      <c r="AC2" s="110"/>
    </row>
    <row r="3" spans="1:29" ht="24">
      <c r="A3" s="349"/>
      <c r="B3" s="197" t="s">
        <v>93</v>
      </c>
      <c r="C3" s="197" t="s">
        <v>94</v>
      </c>
      <c r="D3" s="197" t="s">
        <v>95</v>
      </c>
      <c r="E3" s="197" t="s">
        <v>96</v>
      </c>
      <c r="F3" s="197" t="s">
        <v>97</v>
      </c>
      <c r="G3" s="197" t="s">
        <v>98</v>
      </c>
      <c r="H3" s="197" t="s">
        <v>99</v>
      </c>
      <c r="I3" s="197" t="s">
        <v>100</v>
      </c>
      <c r="J3" s="197" t="s">
        <v>114</v>
      </c>
      <c r="K3" s="197" t="s">
        <v>115</v>
      </c>
      <c r="L3" s="240" t="s">
        <v>203</v>
      </c>
      <c r="M3" s="240" t="s">
        <v>204</v>
      </c>
      <c r="N3" s="240" t="s">
        <v>206</v>
      </c>
    </row>
    <row r="4" spans="1:29" ht="24.75">
      <c r="A4" s="371" t="s">
        <v>149</v>
      </c>
      <c r="B4" s="372">
        <v>19769</v>
      </c>
      <c r="C4" s="373">
        <v>19182</v>
      </c>
      <c r="D4" s="373">
        <v>18232</v>
      </c>
      <c r="E4" s="373">
        <v>19031</v>
      </c>
      <c r="F4" s="373">
        <v>18103</v>
      </c>
      <c r="G4" s="373">
        <v>17262</v>
      </c>
      <c r="H4" s="373">
        <v>17158</v>
      </c>
      <c r="I4" s="373">
        <v>16847</v>
      </c>
      <c r="J4" s="373">
        <v>16827</v>
      </c>
      <c r="K4" s="373">
        <v>16039</v>
      </c>
      <c r="L4" s="373">
        <v>16374</v>
      </c>
      <c r="M4" s="373">
        <v>16069</v>
      </c>
      <c r="N4" s="373">
        <v>16398</v>
      </c>
    </row>
    <row r="5" spans="1:29">
      <c r="A5" s="374" t="s">
        <v>150</v>
      </c>
      <c r="B5" s="379">
        <v>18564</v>
      </c>
      <c r="C5" s="379">
        <v>18499</v>
      </c>
      <c r="D5" s="379">
        <v>17414</v>
      </c>
      <c r="E5" s="379">
        <v>18227</v>
      </c>
      <c r="F5" s="379">
        <v>17445</v>
      </c>
      <c r="G5" s="379">
        <v>16570</v>
      </c>
      <c r="H5" s="379">
        <v>16475</v>
      </c>
      <c r="I5" s="379">
        <v>16391</v>
      </c>
      <c r="J5" s="379">
        <v>16186</v>
      </c>
      <c r="K5" s="379">
        <v>15360</v>
      </c>
      <c r="L5" s="379">
        <v>15886</v>
      </c>
      <c r="M5" s="379">
        <v>15789</v>
      </c>
      <c r="N5" s="379">
        <v>16085</v>
      </c>
    </row>
    <row r="6" spans="1:29" ht="29.25" customHeight="1">
      <c r="A6" s="375" t="s">
        <v>235</v>
      </c>
      <c r="B6" s="379">
        <v>12761</v>
      </c>
      <c r="C6" s="379">
        <v>12426</v>
      </c>
      <c r="D6" s="379">
        <v>11605</v>
      </c>
      <c r="E6" s="379">
        <v>12405</v>
      </c>
      <c r="F6" s="379">
        <v>12122</v>
      </c>
      <c r="G6" s="379">
        <v>11894</v>
      </c>
      <c r="H6" s="379">
        <v>11847</v>
      </c>
      <c r="I6" s="379">
        <v>11863</v>
      </c>
      <c r="J6" s="379">
        <v>11748</v>
      </c>
      <c r="K6" s="379">
        <v>11428</v>
      </c>
      <c r="L6" s="379">
        <v>11717</v>
      </c>
      <c r="M6" s="379">
        <v>11708</v>
      </c>
      <c r="N6" s="379">
        <v>12509</v>
      </c>
    </row>
    <row r="7" spans="1:29" s="23" customFormat="1" ht="27.75" customHeight="1">
      <c r="A7" s="376" t="s">
        <v>234</v>
      </c>
      <c r="B7" s="474">
        <v>68.7</v>
      </c>
      <c r="C7" s="377">
        <v>67.2</v>
      </c>
      <c r="D7" s="377">
        <v>66.599999999999994</v>
      </c>
      <c r="E7" s="377">
        <v>68.099999999999994</v>
      </c>
      <c r="F7" s="377">
        <v>69.5</v>
      </c>
      <c r="G7" s="377">
        <v>71.780325890162942</v>
      </c>
      <c r="H7" s="377">
        <v>71.900000000000006</v>
      </c>
      <c r="I7" s="377">
        <v>72.400000000000006</v>
      </c>
      <c r="J7" s="377">
        <v>72.599999999999994</v>
      </c>
      <c r="K7" s="377">
        <v>74.401041666666671</v>
      </c>
      <c r="L7" s="377">
        <v>73.738414006179198</v>
      </c>
      <c r="M7" s="377">
        <v>74.160732451678541</v>
      </c>
      <c r="N7" s="489">
        <v>77.5</v>
      </c>
      <c r="P7" s="363"/>
      <c r="Q7" s="363"/>
      <c r="S7" s="363"/>
      <c r="T7" s="363"/>
      <c r="V7" s="363"/>
      <c r="W7" s="363"/>
      <c r="Y7" s="363"/>
      <c r="Z7" s="363"/>
      <c r="AB7" s="363"/>
      <c r="AC7" s="363"/>
    </row>
    <row r="8" spans="1:29">
      <c r="A8" s="343" t="s">
        <v>216</v>
      </c>
      <c r="B8" s="345">
        <v>31.6</v>
      </c>
      <c r="C8" s="344">
        <v>31.2</v>
      </c>
      <c r="D8" s="344">
        <v>32.5</v>
      </c>
      <c r="E8" s="344">
        <v>30.9</v>
      </c>
      <c r="F8" s="344">
        <v>31.9</v>
      </c>
      <c r="G8" s="344">
        <v>32</v>
      </c>
      <c r="H8" s="344">
        <v>33.9</v>
      </c>
      <c r="I8" s="344">
        <v>33.6</v>
      </c>
      <c r="J8" s="477">
        <v>34</v>
      </c>
      <c r="K8" s="344">
        <v>34.299999999999997</v>
      </c>
      <c r="L8" s="344">
        <v>40.299999999999997</v>
      </c>
      <c r="M8" s="344">
        <v>41.4</v>
      </c>
      <c r="N8" s="344">
        <v>40.24</v>
      </c>
    </row>
    <row r="9" spans="1:29" ht="24.75">
      <c r="A9" s="343" t="s">
        <v>168</v>
      </c>
      <c r="B9" s="345">
        <v>9.4</v>
      </c>
      <c r="C9" s="344">
        <v>9.8000000000000007</v>
      </c>
      <c r="D9" s="344">
        <v>9.9</v>
      </c>
      <c r="E9" s="344">
        <v>9.9</v>
      </c>
      <c r="F9" s="344">
        <v>9.3000000000000007</v>
      </c>
      <c r="G9" s="344">
        <v>9.8000000000000007</v>
      </c>
      <c r="H9" s="344">
        <v>9.4</v>
      </c>
      <c r="I9" s="344">
        <v>9.5</v>
      </c>
      <c r="J9" s="344">
        <v>10.6</v>
      </c>
      <c r="K9" s="344">
        <v>10.199999999999999</v>
      </c>
      <c r="L9" s="344">
        <v>9.8000000000000007</v>
      </c>
      <c r="M9" s="344">
        <v>10.5</v>
      </c>
      <c r="N9" s="344">
        <v>10.26</v>
      </c>
    </row>
    <row r="10" spans="1:29">
      <c r="A10" s="343" t="s">
        <v>169</v>
      </c>
      <c r="B10" s="345">
        <v>11.2</v>
      </c>
      <c r="C10" s="344">
        <v>12.2</v>
      </c>
      <c r="D10" s="344">
        <v>10.9</v>
      </c>
      <c r="E10" s="344">
        <v>11.4</v>
      </c>
      <c r="F10" s="344">
        <v>11.2</v>
      </c>
      <c r="G10" s="344">
        <v>10.9</v>
      </c>
      <c r="H10" s="344">
        <v>10.4</v>
      </c>
      <c r="I10" s="344">
        <v>10.3</v>
      </c>
      <c r="J10" s="344">
        <v>10.5</v>
      </c>
      <c r="K10" s="344">
        <v>10.7</v>
      </c>
      <c r="L10" s="344">
        <v>12.5</v>
      </c>
      <c r="M10" s="344">
        <v>12.5</v>
      </c>
      <c r="N10" s="344">
        <v>16.13</v>
      </c>
    </row>
    <row r="11" spans="1:29">
      <c r="A11" s="343" t="s">
        <v>170</v>
      </c>
      <c r="B11" s="345">
        <v>7.9</v>
      </c>
      <c r="C11" s="344">
        <v>8.1999999999999993</v>
      </c>
      <c r="D11" s="344">
        <v>8.3000000000000007</v>
      </c>
      <c r="E11" s="344">
        <v>8.1</v>
      </c>
      <c r="F11" s="344">
        <v>8.4</v>
      </c>
      <c r="G11" s="344">
        <v>7.9</v>
      </c>
      <c r="H11" s="344">
        <v>7.9</v>
      </c>
      <c r="I11" s="344">
        <v>7.4</v>
      </c>
      <c r="J11" s="344">
        <v>7.6</v>
      </c>
      <c r="K11" s="344">
        <v>7.3</v>
      </c>
      <c r="L11" s="344">
        <v>6.6</v>
      </c>
      <c r="M11" s="344">
        <v>6.9</v>
      </c>
      <c r="N11" s="344">
        <v>6.33</v>
      </c>
    </row>
    <row r="12" spans="1:29">
      <c r="A12" s="343" t="s">
        <v>172</v>
      </c>
      <c r="B12" s="345">
        <v>16.2</v>
      </c>
      <c r="C12" s="344">
        <v>16.399999999999999</v>
      </c>
      <c r="D12" s="344">
        <v>16.899999999999999</v>
      </c>
      <c r="E12" s="344">
        <v>16.399999999999999</v>
      </c>
      <c r="F12" s="344">
        <v>17.100000000000001</v>
      </c>
      <c r="G12" s="344">
        <v>17.5</v>
      </c>
      <c r="H12" s="344">
        <v>17.5</v>
      </c>
      <c r="I12" s="344">
        <v>16.100000000000001</v>
      </c>
      <c r="J12" s="344">
        <v>16.7</v>
      </c>
      <c r="K12" s="344">
        <v>15.8</v>
      </c>
      <c r="L12" s="344">
        <v>14.4</v>
      </c>
      <c r="M12" s="344">
        <v>12.8</v>
      </c>
      <c r="N12" s="344">
        <v>11.82</v>
      </c>
    </row>
    <row r="13" spans="1:29">
      <c r="A13" s="343" t="s">
        <v>171</v>
      </c>
      <c r="B13" s="345">
        <v>23.7</v>
      </c>
      <c r="C13" s="344">
        <v>22.3</v>
      </c>
      <c r="D13" s="344">
        <v>21.5</v>
      </c>
      <c r="E13" s="344">
        <v>23.4</v>
      </c>
      <c r="F13" s="344">
        <v>22.2</v>
      </c>
      <c r="G13" s="344">
        <v>21.9</v>
      </c>
      <c r="H13" s="344">
        <v>20.9</v>
      </c>
      <c r="I13" s="344">
        <v>23.1</v>
      </c>
      <c r="J13" s="344">
        <v>20.6</v>
      </c>
      <c r="K13" s="344">
        <v>21.7</v>
      </c>
      <c r="L13" s="344">
        <v>16.399999999999999</v>
      </c>
      <c r="M13" s="344">
        <v>15.9</v>
      </c>
      <c r="N13" s="344">
        <v>15.22</v>
      </c>
    </row>
    <row r="14" spans="1:29" s="23" customFormat="1">
      <c r="A14" s="378" t="s">
        <v>215</v>
      </c>
      <c r="B14" s="475">
        <v>100</v>
      </c>
      <c r="C14" s="476">
        <v>100.10000000000001</v>
      </c>
      <c r="D14" s="476">
        <v>100</v>
      </c>
      <c r="E14" s="476">
        <v>100.1</v>
      </c>
      <c r="F14" s="476">
        <v>100.10000000000001</v>
      </c>
      <c r="G14" s="476">
        <v>100</v>
      </c>
      <c r="H14" s="476">
        <v>100</v>
      </c>
      <c r="I14" s="476">
        <v>100</v>
      </c>
      <c r="J14" s="476">
        <v>100</v>
      </c>
      <c r="K14" s="476">
        <v>100</v>
      </c>
      <c r="L14" s="476">
        <v>100</v>
      </c>
      <c r="M14" s="476">
        <v>100.00000000000001</v>
      </c>
      <c r="N14" s="476">
        <v>100</v>
      </c>
      <c r="P14" s="363"/>
      <c r="Q14" s="363"/>
      <c r="S14" s="363"/>
      <c r="T14" s="363"/>
      <c r="V14" s="363"/>
      <c r="W14" s="363"/>
      <c r="Y14" s="363"/>
      <c r="Z14" s="363"/>
      <c r="AB14" s="363"/>
      <c r="AC14" s="363"/>
    </row>
    <row r="15" spans="1:29" ht="24.75">
      <c r="A15" s="375" t="s">
        <v>195</v>
      </c>
      <c r="B15" s="379">
        <v>3098</v>
      </c>
      <c r="C15" s="379">
        <v>3249</v>
      </c>
      <c r="D15" s="379">
        <v>3463</v>
      </c>
      <c r="E15" s="379">
        <v>3545</v>
      </c>
      <c r="F15" s="379">
        <v>3242</v>
      </c>
      <c r="G15" s="379">
        <v>2898</v>
      </c>
      <c r="H15" s="379">
        <v>2812</v>
      </c>
      <c r="I15" s="379">
        <v>2772</v>
      </c>
      <c r="J15" s="379">
        <v>2761</v>
      </c>
      <c r="K15" s="379">
        <v>2644</v>
      </c>
      <c r="L15" s="379">
        <v>2665</v>
      </c>
      <c r="M15" s="379">
        <v>2609</v>
      </c>
      <c r="N15" s="379">
        <v>2499</v>
      </c>
    </row>
    <row r="16" spans="1:29" ht="24.75">
      <c r="A16" s="341" t="s">
        <v>196</v>
      </c>
      <c r="B16" s="346">
        <v>16.7</v>
      </c>
      <c r="C16" s="342">
        <v>17.600000000000001</v>
      </c>
      <c r="D16" s="342">
        <v>19.899999999999999</v>
      </c>
      <c r="E16" s="342">
        <v>19.399999999999999</v>
      </c>
      <c r="F16" s="342">
        <v>18.600000000000001</v>
      </c>
      <c r="G16" s="342">
        <v>17.489438744719372</v>
      </c>
      <c r="H16" s="342">
        <v>17.100000000000001</v>
      </c>
      <c r="I16" s="342">
        <v>16.899999999999999</v>
      </c>
      <c r="J16" s="342">
        <v>17</v>
      </c>
      <c r="K16" s="342">
        <v>17.213541666666668</v>
      </c>
      <c r="L16" s="342">
        <v>16.786817713697221</v>
      </c>
      <c r="M16" s="342">
        <v>16.480162767039676</v>
      </c>
      <c r="N16" s="342">
        <v>15.535732490569886</v>
      </c>
    </row>
    <row r="17" spans="1:29">
      <c r="A17" s="374" t="s">
        <v>152</v>
      </c>
      <c r="B17" s="379">
        <v>2705</v>
      </c>
      <c r="C17" s="379">
        <v>2824</v>
      </c>
      <c r="D17" s="379">
        <v>2346</v>
      </c>
      <c r="E17" s="379">
        <v>2277</v>
      </c>
      <c r="F17" s="379">
        <v>2081</v>
      </c>
      <c r="G17" s="379">
        <v>1778</v>
      </c>
      <c r="H17" s="379">
        <v>1816</v>
      </c>
      <c r="I17" s="379">
        <v>1756</v>
      </c>
      <c r="J17" s="379">
        <v>1677</v>
      </c>
      <c r="K17" s="379">
        <v>1288</v>
      </c>
      <c r="L17" s="379">
        <v>1504</v>
      </c>
      <c r="M17" s="379">
        <v>1472</v>
      </c>
      <c r="N17" s="379">
        <v>1077</v>
      </c>
    </row>
    <row r="18" spans="1:29">
      <c r="A18" s="347" t="s">
        <v>180</v>
      </c>
      <c r="B18" s="348">
        <v>14.6</v>
      </c>
      <c r="C18" s="348">
        <v>15.3</v>
      </c>
      <c r="D18" s="348">
        <v>13.5</v>
      </c>
      <c r="E18" s="348">
        <v>12.5</v>
      </c>
      <c r="F18" s="348">
        <v>11.9</v>
      </c>
      <c r="G18" s="348">
        <v>10.730235365117682</v>
      </c>
      <c r="H18" s="348">
        <v>11</v>
      </c>
      <c r="I18" s="348">
        <v>10.7</v>
      </c>
      <c r="J18" s="348">
        <v>10.4</v>
      </c>
      <c r="K18" s="348">
        <v>8.3854166666666661</v>
      </c>
      <c r="L18" s="348">
        <v>9.474768280123584</v>
      </c>
      <c r="M18" s="348">
        <v>9.3591047812817898</v>
      </c>
      <c r="N18" s="491">
        <v>7</v>
      </c>
    </row>
    <row r="19" spans="1:29">
      <c r="A19" s="33" t="s">
        <v>43</v>
      </c>
      <c r="B19" s="108"/>
      <c r="E19" s="108"/>
      <c r="I19" s="108"/>
      <c r="J19" s="108"/>
      <c r="K19" s="108"/>
      <c r="N19" s="490"/>
    </row>
    <row r="20" spans="1:29" ht="22.5">
      <c r="A20" s="710" t="s">
        <v>217</v>
      </c>
      <c r="B20" s="218"/>
      <c r="C20" s="711"/>
      <c r="D20" s="711"/>
      <c r="E20" s="218"/>
      <c r="F20" s="711"/>
      <c r="G20" s="711"/>
      <c r="H20" s="711"/>
      <c r="I20" s="218"/>
      <c r="J20" s="218"/>
      <c r="K20" s="218"/>
      <c r="L20" s="711"/>
      <c r="M20" s="711"/>
      <c r="N20" s="711"/>
    </row>
    <row r="21" spans="1:29">
      <c r="A21" s="218"/>
      <c r="B21" s="218"/>
      <c r="C21" s="711"/>
      <c r="D21" s="711"/>
      <c r="E21" s="218"/>
      <c r="F21" s="711"/>
      <c r="G21" s="711"/>
      <c r="H21" s="711"/>
      <c r="I21" s="218"/>
      <c r="J21" s="218"/>
      <c r="K21" s="218"/>
      <c r="L21" s="711"/>
      <c r="M21" s="711"/>
      <c r="N21" s="711"/>
      <c r="P21" s="33" t="s">
        <v>43</v>
      </c>
    </row>
    <row r="22" spans="1:29">
      <c r="A22" s="218"/>
      <c r="B22" s="712"/>
      <c r="C22" s="712"/>
      <c r="D22" s="712"/>
      <c r="E22" s="712"/>
      <c r="F22" s="712"/>
      <c r="G22" s="712"/>
      <c r="H22" s="712"/>
      <c r="I22" s="712"/>
      <c r="J22" s="712"/>
      <c r="K22" s="712"/>
      <c r="L22" s="712"/>
      <c r="M22" s="712"/>
      <c r="N22" s="712"/>
      <c r="O22" s="108"/>
      <c r="P22" s="32" t="s">
        <v>217</v>
      </c>
      <c r="Q22"/>
      <c r="R22" s="108"/>
      <c r="T22"/>
      <c r="U22" s="108"/>
      <c r="W22"/>
      <c r="X22" s="108"/>
      <c r="Z22"/>
      <c r="AB22"/>
      <c r="AC22"/>
    </row>
    <row r="23" spans="1:29" ht="15.75">
      <c r="A23" s="713"/>
      <c r="B23" s="714"/>
      <c r="C23" s="715"/>
      <c r="D23" s="711"/>
      <c r="E23" s="714"/>
      <c r="F23" s="715"/>
      <c r="G23" s="711"/>
      <c r="H23" s="716"/>
      <c r="I23" s="717"/>
      <c r="J23" s="718"/>
      <c r="K23" s="718"/>
      <c r="L23" s="719"/>
      <c r="M23" s="719"/>
      <c r="N23" s="720"/>
    </row>
    <row r="24" spans="1:29">
      <c r="A24" s="218"/>
      <c r="B24" s="218"/>
      <c r="C24" s="218"/>
      <c r="D24" s="218"/>
      <c r="E24" s="218"/>
      <c r="F24" s="218"/>
      <c r="G24" s="218"/>
      <c r="H24" s="218"/>
      <c r="I24" s="218"/>
      <c r="J24" s="218"/>
      <c r="K24" s="218"/>
      <c r="L24" s="218"/>
      <c r="M24" s="218"/>
      <c r="N24" s="218"/>
    </row>
    <row r="25" spans="1:29">
      <c r="A25" s="218"/>
      <c r="B25" s="721"/>
      <c r="C25" s="721"/>
      <c r="D25" s="721"/>
      <c r="E25" s="721"/>
      <c r="F25" s="721"/>
      <c r="G25" s="721"/>
      <c r="H25" s="721"/>
      <c r="I25" s="721"/>
      <c r="J25" s="721"/>
      <c r="K25" s="721"/>
      <c r="L25" s="721"/>
      <c r="M25" s="721"/>
      <c r="N25" s="721"/>
    </row>
    <row r="26" spans="1:29" ht="21">
      <c r="A26" s="218"/>
      <c r="B26" s="721"/>
      <c r="C26" s="721"/>
      <c r="D26" s="721"/>
      <c r="E26" s="721"/>
      <c r="F26" s="721"/>
      <c r="G26" s="721"/>
      <c r="H26" s="721"/>
      <c r="I26" s="721"/>
      <c r="J26" s="721"/>
      <c r="K26" s="721"/>
      <c r="L26" s="722"/>
      <c r="M26" s="721"/>
      <c r="N26" s="721"/>
    </row>
    <row r="27" spans="1:29">
      <c r="A27" s="218"/>
      <c r="B27" s="218"/>
      <c r="C27" s="711"/>
      <c r="D27" s="711"/>
      <c r="E27" s="218"/>
      <c r="F27" s="711"/>
      <c r="G27" s="711"/>
      <c r="H27" s="711"/>
      <c r="I27" s="218"/>
      <c r="J27" s="218"/>
      <c r="K27" s="218"/>
      <c r="L27" s="711"/>
      <c r="M27" s="711"/>
      <c r="N27" s="711"/>
    </row>
    <row r="28" spans="1:29">
      <c r="A28" s="218"/>
      <c r="B28" s="218"/>
      <c r="C28" s="711"/>
      <c r="D28" s="711"/>
      <c r="E28" s="218"/>
      <c r="F28" s="711"/>
      <c r="G28" s="711"/>
      <c r="H28" s="711"/>
      <c r="I28" s="218"/>
      <c r="J28" s="218"/>
      <c r="K28" s="218"/>
      <c r="L28" s="711"/>
      <c r="M28" s="711"/>
      <c r="N28" s="711"/>
    </row>
    <row r="29" spans="1:29">
      <c r="A29" s="218"/>
      <c r="B29" s="218"/>
      <c r="C29" s="711"/>
      <c r="D29" s="711"/>
      <c r="E29" s="218"/>
      <c r="F29" s="711"/>
      <c r="G29" s="711"/>
      <c r="H29" s="711"/>
      <c r="I29" s="218"/>
      <c r="J29" s="218"/>
      <c r="K29" s="218"/>
      <c r="L29" s="711"/>
      <c r="M29" s="711"/>
      <c r="N29" s="711"/>
    </row>
    <row r="30" spans="1:29">
      <c r="A30" s="218"/>
      <c r="B30" s="218"/>
      <c r="C30" s="711"/>
      <c r="D30" s="711"/>
      <c r="E30" s="218"/>
      <c r="F30" s="711"/>
      <c r="G30" s="711"/>
      <c r="H30" s="711"/>
      <c r="I30" s="218"/>
      <c r="J30" s="218"/>
      <c r="K30" s="218"/>
      <c r="L30" s="711"/>
      <c r="M30" s="711"/>
      <c r="N30" s="711"/>
    </row>
  </sheetData>
  <pageMargins left="0.23622047244094491" right="0.23622047244094491" top="0.74803149606299213" bottom="0.74803149606299213" header="0" footer="0"/>
  <pageSetup paperSize="9" scale="51"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7"/>
  <sheetViews>
    <sheetView zoomScaleNormal="100" workbookViewId="0"/>
  </sheetViews>
  <sheetFormatPr baseColWidth="10" defaultRowHeight="15"/>
  <cols>
    <col min="1" max="1" width="20.5703125" style="218" customWidth="1"/>
    <col min="2" max="2" width="11.42578125" style="218"/>
    <col min="3" max="3" width="13.7109375" style="218" customWidth="1"/>
    <col min="4" max="10" width="11.42578125" style="218"/>
    <col min="11" max="11" width="20.5703125" style="218" customWidth="1"/>
    <col min="12" max="12" width="11.42578125" style="218"/>
    <col min="13" max="13" width="12.42578125" style="218" customWidth="1"/>
    <col min="14" max="22" width="11.42578125" style="218"/>
    <col min="23" max="23" width="12.7109375" style="218" customWidth="1"/>
    <col min="24" max="16384" width="11.42578125" style="218"/>
  </cols>
  <sheetData>
    <row r="1" spans="1:23">
      <c r="A1" s="542" t="s">
        <v>361</v>
      </c>
      <c r="B1" s="542"/>
      <c r="C1" s="542"/>
      <c r="D1" s="542"/>
      <c r="E1" s="542"/>
      <c r="F1" s="542"/>
      <c r="G1" s="542"/>
      <c r="H1" s="543"/>
      <c r="I1" s="543"/>
      <c r="J1" s="544"/>
      <c r="K1" s="543" t="s">
        <v>275</v>
      </c>
      <c r="L1" s="543"/>
      <c r="M1" s="543"/>
      <c r="N1" s="543"/>
      <c r="O1" s="543"/>
      <c r="P1" s="543"/>
      <c r="U1" s="543" t="s">
        <v>276</v>
      </c>
    </row>
    <row r="2" spans="1:23">
      <c r="A2" s="544"/>
      <c r="B2" s="544"/>
      <c r="C2" s="545" t="s">
        <v>91</v>
      </c>
      <c r="D2" s="545"/>
      <c r="E2" s="544"/>
      <c r="F2" s="544"/>
      <c r="G2" s="544"/>
      <c r="H2" s="544"/>
      <c r="I2" s="544"/>
      <c r="J2" s="544"/>
      <c r="M2" s="545" t="s">
        <v>91</v>
      </c>
      <c r="W2" s="545" t="s">
        <v>91</v>
      </c>
    </row>
    <row r="3" spans="1:23" ht="48">
      <c r="A3" s="546" t="s">
        <v>277</v>
      </c>
      <c r="B3" s="547" t="s">
        <v>278</v>
      </c>
      <c r="C3" s="541" t="s">
        <v>279</v>
      </c>
      <c r="D3" s="548"/>
      <c r="E3" s="549"/>
      <c r="F3" s="549"/>
      <c r="G3" s="549"/>
      <c r="H3" s="549"/>
      <c r="I3" s="549"/>
      <c r="J3" s="549"/>
      <c r="K3" s="546" t="s">
        <v>277</v>
      </c>
      <c r="L3" s="547" t="s">
        <v>278</v>
      </c>
      <c r="M3" s="541" t="s">
        <v>279</v>
      </c>
      <c r="U3" s="546" t="s">
        <v>277</v>
      </c>
      <c r="V3" s="547" t="s">
        <v>278</v>
      </c>
      <c r="W3" s="541" t="s">
        <v>279</v>
      </c>
    </row>
    <row r="4" spans="1:23">
      <c r="A4" s="550" t="s">
        <v>280</v>
      </c>
      <c r="B4" s="551">
        <v>3.609</v>
      </c>
      <c r="C4" s="552">
        <v>1.5029999999999999</v>
      </c>
      <c r="D4" s="553"/>
      <c r="E4" s="544"/>
      <c r="F4" s="544"/>
      <c r="G4" s="544"/>
      <c r="H4" s="544"/>
      <c r="I4" s="544"/>
      <c r="J4" s="544"/>
      <c r="K4" s="550" t="s">
        <v>280</v>
      </c>
      <c r="L4" s="551">
        <v>3.379</v>
      </c>
      <c r="M4" s="552">
        <v>1.5529999999999999</v>
      </c>
      <c r="U4" s="550" t="s">
        <v>280</v>
      </c>
      <c r="V4" s="551">
        <v>3.831</v>
      </c>
      <c r="W4" s="552">
        <v>1.4550000000000001</v>
      </c>
    </row>
    <row r="5" spans="1:23">
      <c r="A5" s="550" t="s">
        <v>281</v>
      </c>
      <c r="B5" s="551">
        <v>2.8319999999999999</v>
      </c>
      <c r="C5" s="552" t="s">
        <v>282</v>
      </c>
      <c r="D5" s="553"/>
      <c r="E5" s="544"/>
      <c r="F5" s="544"/>
      <c r="G5" s="544"/>
      <c r="H5" s="544"/>
      <c r="I5" s="544"/>
      <c r="J5" s="544"/>
      <c r="K5" s="550" t="s">
        <v>283</v>
      </c>
      <c r="L5" s="551">
        <v>2.7679999999999998</v>
      </c>
      <c r="M5" s="552">
        <v>1.5</v>
      </c>
      <c r="U5" s="550" t="s">
        <v>281</v>
      </c>
      <c r="V5" s="551">
        <v>2.9940000000000002</v>
      </c>
      <c r="W5" s="552" t="s">
        <v>282</v>
      </c>
    </row>
    <row r="6" spans="1:23">
      <c r="A6" s="550" t="s">
        <v>283</v>
      </c>
      <c r="B6" s="551">
        <v>2.7989999999999999</v>
      </c>
      <c r="C6" s="552">
        <v>1.5349999999999999</v>
      </c>
      <c r="D6" s="553"/>
      <c r="E6" s="544"/>
      <c r="F6" s="544"/>
      <c r="G6" s="544"/>
      <c r="H6" s="544"/>
      <c r="I6" s="544"/>
      <c r="J6" s="544"/>
      <c r="K6" s="550" t="s">
        <v>281</v>
      </c>
      <c r="L6" s="551">
        <v>2.66</v>
      </c>
      <c r="M6" s="552" t="s">
        <v>282</v>
      </c>
      <c r="U6" s="550" t="s">
        <v>283</v>
      </c>
      <c r="V6" s="551">
        <v>2.8290000000000002</v>
      </c>
      <c r="W6" s="552">
        <v>1.5669999999999999</v>
      </c>
    </row>
    <row r="7" spans="1:23">
      <c r="A7" s="550" t="s">
        <v>335</v>
      </c>
      <c r="B7" s="551">
        <v>2.4950000000000001</v>
      </c>
      <c r="C7" s="552">
        <v>1.89</v>
      </c>
      <c r="D7" s="553"/>
      <c r="E7" s="544"/>
      <c r="F7" s="544"/>
      <c r="G7" s="544"/>
      <c r="H7" s="544"/>
      <c r="I7" s="544"/>
      <c r="J7" s="544"/>
      <c r="K7" s="550" t="s">
        <v>284</v>
      </c>
      <c r="L7" s="551">
        <v>2.5470000000000002</v>
      </c>
      <c r="M7" s="552">
        <v>2.0099999999999998</v>
      </c>
      <c r="U7" s="550" t="s">
        <v>335</v>
      </c>
      <c r="V7" s="551">
        <v>2.544</v>
      </c>
      <c r="W7" s="552">
        <v>1.9430000000000001</v>
      </c>
    </row>
    <row r="8" spans="1:23">
      <c r="A8" s="550" t="s">
        <v>284</v>
      </c>
      <c r="B8" s="551">
        <v>2.46</v>
      </c>
      <c r="C8" s="552">
        <v>2.016</v>
      </c>
      <c r="D8" s="553"/>
      <c r="E8" s="544"/>
      <c r="F8" s="544"/>
      <c r="G8" s="544"/>
      <c r="H8" s="544"/>
      <c r="I8" s="544"/>
      <c r="J8" s="544"/>
      <c r="K8" s="550" t="s">
        <v>335</v>
      </c>
      <c r="L8" s="551">
        <v>2.444</v>
      </c>
      <c r="M8" s="552">
        <v>1.835</v>
      </c>
      <c r="U8" s="550" t="s">
        <v>284</v>
      </c>
      <c r="V8" s="551">
        <v>2.3849999999999998</v>
      </c>
      <c r="W8" s="552">
        <v>2.0249999999999999</v>
      </c>
    </row>
    <row r="9" spans="1:23">
      <c r="A9" s="550" t="s">
        <v>285</v>
      </c>
      <c r="B9" s="551">
        <v>2.0329999999999999</v>
      </c>
      <c r="C9" s="552">
        <v>1.1759999999999999</v>
      </c>
      <c r="D9" s="553"/>
      <c r="E9" s="544"/>
      <c r="F9" s="544"/>
      <c r="G9" s="544"/>
      <c r="H9" s="544"/>
      <c r="I9" s="544"/>
      <c r="J9" s="544"/>
      <c r="K9" s="550" t="s">
        <v>285</v>
      </c>
      <c r="L9" s="551">
        <v>2.0859999999999999</v>
      </c>
      <c r="M9" s="552">
        <v>1.292</v>
      </c>
      <c r="U9" s="550" t="s">
        <v>286</v>
      </c>
      <c r="V9" s="551">
        <v>2.0289999999999999</v>
      </c>
      <c r="W9" s="552">
        <v>1.1279999999999999</v>
      </c>
    </row>
    <row r="10" spans="1:23">
      <c r="A10" s="550" t="s">
        <v>287</v>
      </c>
      <c r="B10" s="551">
        <v>1.9390000000000001</v>
      </c>
      <c r="C10" s="552">
        <v>1.67</v>
      </c>
      <c r="D10" s="553"/>
      <c r="E10" s="544"/>
      <c r="F10" s="544"/>
      <c r="G10" s="544"/>
      <c r="H10" s="544"/>
      <c r="I10" s="544"/>
      <c r="J10" s="544"/>
      <c r="K10" s="550" t="s">
        <v>287</v>
      </c>
      <c r="L10" s="551">
        <v>2.0859999999999999</v>
      </c>
      <c r="M10" s="552">
        <v>1.8029999999999999</v>
      </c>
      <c r="U10" s="550" t="s">
        <v>288</v>
      </c>
      <c r="V10" s="551">
        <v>1.998</v>
      </c>
      <c r="W10" s="552">
        <v>1.218</v>
      </c>
    </row>
    <row r="11" spans="1:23">
      <c r="A11" s="550" t="s">
        <v>286</v>
      </c>
      <c r="B11" s="551">
        <v>1.9219999999999999</v>
      </c>
      <c r="C11" s="552">
        <v>1.0469999999999999</v>
      </c>
      <c r="D11" s="553"/>
      <c r="E11" s="544"/>
      <c r="F11" s="544"/>
      <c r="G11" s="544"/>
      <c r="H11" s="544"/>
      <c r="I11" s="544"/>
      <c r="J11" s="544"/>
      <c r="K11" s="550" t="s">
        <v>289</v>
      </c>
      <c r="L11" s="551">
        <v>1.833</v>
      </c>
      <c r="M11" s="552">
        <v>1.7230000000000001</v>
      </c>
      <c r="U11" s="550" t="s">
        <v>285</v>
      </c>
      <c r="V11" s="551">
        <v>1.9810000000000001</v>
      </c>
      <c r="W11" s="552">
        <v>1.0609999999999999</v>
      </c>
    </row>
    <row r="12" spans="1:23">
      <c r="A12" s="550" t="s">
        <v>288</v>
      </c>
      <c r="B12" s="551">
        <v>1.8979999999999999</v>
      </c>
      <c r="C12" s="552">
        <v>1.149</v>
      </c>
      <c r="D12" s="553"/>
      <c r="E12" s="544"/>
      <c r="F12" s="544"/>
      <c r="G12" s="544"/>
      <c r="H12" s="544"/>
      <c r="I12" s="544"/>
      <c r="J12" s="544"/>
      <c r="K12" s="550" t="s">
        <v>286</v>
      </c>
      <c r="L12" s="551">
        <v>1.8120000000000001</v>
      </c>
      <c r="M12" s="552">
        <v>0.96399999999999997</v>
      </c>
      <c r="U12" s="554" t="str">
        <f>UPPER("France")</f>
        <v>FRANCE</v>
      </c>
      <c r="V12" s="551">
        <v>1.978</v>
      </c>
      <c r="W12" s="552" t="s">
        <v>282</v>
      </c>
    </row>
    <row r="13" spans="1:23">
      <c r="A13" s="554" t="str">
        <f>UPPER("France")</f>
        <v>FRANCE</v>
      </c>
      <c r="B13" s="551">
        <v>1.825</v>
      </c>
      <c r="C13" s="552" t="s">
        <v>282</v>
      </c>
      <c r="D13" s="553"/>
      <c r="E13" s="544"/>
      <c r="F13" s="544"/>
      <c r="G13" s="544"/>
      <c r="H13" s="544"/>
      <c r="I13" s="544"/>
      <c r="J13" s="544"/>
      <c r="K13" s="550" t="s">
        <v>290</v>
      </c>
      <c r="L13" s="551">
        <v>1.7949999999999999</v>
      </c>
      <c r="M13" s="552">
        <v>1.3580000000000001</v>
      </c>
      <c r="U13" s="550" t="s">
        <v>287</v>
      </c>
      <c r="V13" s="551">
        <v>1.796</v>
      </c>
      <c r="W13" s="552">
        <v>1.5409999999999999</v>
      </c>
    </row>
    <row r="14" spans="1:23">
      <c r="A14" s="550" t="s">
        <v>290</v>
      </c>
      <c r="B14" s="551">
        <v>1.6739999999999999</v>
      </c>
      <c r="C14" s="552">
        <v>1.226</v>
      </c>
      <c r="D14" s="553"/>
      <c r="E14" s="544"/>
      <c r="F14" s="544"/>
      <c r="G14" s="544"/>
      <c r="H14" s="544"/>
      <c r="I14" s="544"/>
      <c r="J14" s="544"/>
      <c r="K14" s="550" t="s">
        <v>288</v>
      </c>
      <c r="L14" s="551">
        <v>1.7929999999999999</v>
      </c>
      <c r="M14" s="552">
        <v>1.0760000000000001</v>
      </c>
      <c r="U14" s="550" t="s">
        <v>291</v>
      </c>
      <c r="V14" s="551">
        <v>1.706</v>
      </c>
      <c r="W14" s="552">
        <v>1.3360000000000001</v>
      </c>
    </row>
    <row r="15" spans="1:23">
      <c r="A15" s="550" t="s">
        <v>289</v>
      </c>
      <c r="B15" s="551">
        <v>1.633</v>
      </c>
      <c r="C15" s="552">
        <v>1.528</v>
      </c>
      <c r="D15" s="553"/>
      <c r="E15" s="544"/>
      <c r="F15" s="544"/>
      <c r="G15" s="544"/>
      <c r="H15" s="544"/>
      <c r="I15" s="544"/>
      <c r="J15" s="544"/>
      <c r="K15" s="554" t="str">
        <f>UPPER("France")</f>
        <v>FRANCE</v>
      </c>
      <c r="L15" s="551">
        <v>1.675</v>
      </c>
      <c r="M15" s="552" t="s">
        <v>282</v>
      </c>
      <c r="U15" s="550" t="s">
        <v>290</v>
      </c>
      <c r="V15" s="551">
        <v>1.554</v>
      </c>
      <c r="W15" s="552">
        <v>1.095</v>
      </c>
    </row>
    <row r="16" spans="1:23">
      <c r="A16" s="550" t="s">
        <v>291</v>
      </c>
      <c r="B16" s="551">
        <v>1.544</v>
      </c>
      <c r="C16" s="552">
        <v>1.149</v>
      </c>
      <c r="D16" s="553"/>
      <c r="E16" s="544"/>
      <c r="F16" s="544"/>
      <c r="G16" s="544"/>
      <c r="H16" s="544"/>
      <c r="I16" s="544"/>
      <c r="J16" s="544"/>
      <c r="K16" s="550" t="s">
        <v>292</v>
      </c>
      <c r="L16" s="551">
        <v>1.4990000000000001</v>
      </c>
      <c r="M16" s="552">
        <v>0.81</v>
      </c>
      <c r="U16" s="550" t="s">
        <v>292</v>
      </c>
      <c r="V16" s="551">
        <v>1.5109999999999999</v>
      </c>
      <c r="W16" s="552">
        <v>0.68700000000000006</v>
      </c>
    </row>
    <row r="17" spans="1:23">
      <c r="A17" s="550" t="s">
        <v>292</v>
      </c>
      <c r="B17" s="551">
        <v>1.5049999999999999</v>
      </c>
      <c r="C17" s="552">
        <v>0.748</v>
      </c>
      <c r="D17" s="553"/>
      <c r="E17" s="544"/>
      <c r="F17" s="544"/>
      <c r="G17" s="544"/>
      <c r="H17" s="544"/>
      <c r="I17" s="544"/>
      <c r="J17" s="544"/>
      <c r="K17" s="550" t="s">
        <v>293</v>
      </c>
      <c r="L17" s="551">
        <v>1.4610000000000001</v>
      </c>
      <c r="M17" s="552">
        <v>0.66</v>
      </c>
      <c r="U17" s="550" t="s">
        <v>294</v>
      </c>
      <c r="V17" s="551">
        <v>1.4990000000000001</v>
      </c>
      <c r="W17" s="552">
        <v>0.17399999999999999</v>
      </c>
    </row>
    <row r="18" spans="1:23">
      <c r="A18" s="550" t="s">
        <v>294</v>
      </c>
      <c r="B18" s="551">
        <v>1.399</v>
      </c>
      <c r="C18" s="552">
        <v>0.156</v>
      </c>
      <c r="D18" s="553"/>
      <c r="E18" s="544"/>
      <c r="F18" s="544"/>
      <c r="G18" s="544"/>
      <c r="H18" s="544"/>
      <c r="I18" s="544"/>
      <c r="J18" s="544"/>
      <c r="K18" s="550" t="s">
        <v>291</v>
      </c>
      <c r="L18" s="551">
        <v>1.3580000000000001</v>
      </c>
      <c r="M18" s="552">
        <v>0.93400000000000005</v>
      </c>
      <c r="U18" s="550" t="s">
        <v>295</v>
      </c>
      <c r="V18" s="551">
        <v>1.4930000000000001</v>
      </c>
      <c r="W18" s="552">
        <v>0.79500000000000004</v>
      </c>
    </row>
    <row r="19" spans="1:23">
      <c r="A19" s="550" t="s">
        <v>295</v>
      </c>
      <c r="B19" s="551">
        <v>1.347</v>
      </c>
      <c r="C19" s="552">
        <v>0.81100000000000005</v>
      </c>
      <c r="D19" s="553"/>
      <c r="E19" s="544"/>
      <c r="F19" s="544"/>
      <c r="G19" s="544"/>
      <c r="H19" s="544"/>
      <c r="I19" s="544"/>
      <c r="J19" s="544"/>
      <c r="K19" s="550" t="s">
        <v>296</v>
      </c>
      <c r="L19" s="551">
        <v>1.3140000000000001</v>
      </c>
      <c r="M19" s="552">
        <v>1.3140000000000001</v>
      </c>
      <c r="U19" s="550" t="s">
        <v>289</v>
      </c>
      <c r="V19" s="551">
        <v>1.4419999999999999</v>
      </c>
      <c r="W19" s="552">
        <v>1.3420000000000001</v>
      </c>
    </row>
    <row r="20" spans="1:23">
      <c r="A20" s="550" t="s">
        <v>293</v>
      </c>
      <c r="B20" s="551">
        <v>1.329</v>
      </c>
      <c r="C20" s="552">
        <v>0.54700000000000004</v>
      </c>
      <c r="D20" s="553"/>
      <c r="E20" s="544"/>
      <c r="F20" s="544"/>
      <c r="G20" s="544"/>
      <c r="H20" s="544"/>
      <c r="I20" s="544"/>
      <c r="J20" s="544"/>
      <c r="K20" s="550" t="s">
        <v>294</v>
      </c>
      <c r="L20" s="551">
        <v>1.294</v>
      </c>
      <c r="M20" s="552">
        <v>0.13800000000000001</v>
      </c>
      <c r="U20" s="550" t="s">
        <v>297</v>
      </c>
      <c r="V20" s="551">
        <v>1.349</v>
      </c>
      <c r="W20" s="552">
        <v>0.747</v>
      </c>
    </row>
    <row r="21" spans="1:23">
      <c r="A21" s="550" t="s">
        <v>297</v>
      </c>
      <c r="B21" s="551">
        <v>1.3129999999999999</v>
      </c>
      <c r="C21" s="552">
        <v>0.75700000000000001</v>
      </c>
      <c r="D21" s="553"/>
      <c r="E21" s="544"/>
      <c r="F21" s="544"/>
      <c r="G21" s="544"/>
      <c r="H21" s="544"/>
      <c r="I21" s="544"/>
      <c r="J21" s="544"/>
      <c r="K21" s="550" t="s">
        <v>298</v>
      </c>
      <c r="L21" s="551">
        <v>1.2769999999999999</v>
      </c>
      <c r="M21" s="552" t="s">
        <v>282</v>
      </c>
      <c r="U21" s="550" t="s">
        <v>296</v>
      </c>
      <c r="V21" s="551">
        <v>1.2989999999999999</v>
      </c>
      <c r="W21" s="552">
        <v>1.2989999999999999</v>
      </c>
    </row>
    <row r="22" spans="1:23">
      <c r="A22" s="550" t="s">
        <v>296</v>
      </c>
      <c r="B22" s="551">
        <v>1.3069999999999999</v>
      </c>
      <c r="C22" s="552">
        <v>1.3069999999999999</v>
      </c>
      <c r="D22" s="553"/>
      <c r="E22" s="544"/>
      <c r="F22" s="544"/>
      <c r="G22" s="544"/>
      <c r="H22" s="544"/>
      <c r="I22" s="544"/>
      <c r="J22" s="544"/>
      <c r="K22" s="550" t="s">
        <v>297</v>
      </c>
      <c r="L22" s="551">
        <v>1.274</v>
      </c>
      <c r="M22" s="552">
        <v>0.76700000000000002</v>
      </c>
      <c r="U22" s="550" t="s">
        <v>299</v>
      </c>
      <c r="V22" s="551">
        <v>1.2070000000000001</v>
      </c>
      <c r="W22" s="552">
        <v>1.0680000000000001</v>
      </c>
    </row>
    <row r="23" spans="1:23">
      <c r="A23" s="550" t="s">
        <v>299</v>
      </c>
      <c r="B23" s="551">
        <v>1.216</v>
      </c>
      <c r="C23" s="552">
        <v>1.0840000000000001</v>
      </c>
      <c r="D23" s="553"/>
      <c r="E23" s="544"/>
      <c r="F23" s="544"/>
      <c r="G23" s="544"/>
      <c r="H23" s="544"/>
      <c r="I23" s="544"/>
      <c r="J23" s="544"/>
      <c r="K23" s="550" t="s">
        <v>300</v>
      </c>
      <c r="L23" s="551">
        <v>1.258</v>
      </c>
      <c r="M23" s="552">
        <v>0.94199999999999995</v>
      </c>
      <c r="U23" s="550" t="s">
        <v>293</v>
      </c>
      <c r="V23" s="551">
        <v>1.2050000000000001</v>
      </c>
      <c r="W23" s="552">
        <v>0.442</v>
      </c>
    </row>
    <row r="24" spans="1:23">
      <c r="A24" s="550" t="s">
        <v>300</v>
      </c>
      <c r="B24" s="551">
        <v>1.1639999999999999</v>
      </c>
      <c r="C24" s="552">
        <v>0.87</v>
      </c>
      <c r="D24" s="553"/>
      <c r="E24" s="544"/>
      <c r="F24" s="544"/>
      <c r="G24" s="544"/>
      <c r="H24" s="544"/>
      <c r="I24" s="544"/>
      <c r="J24" s="544"/>
      <c r="K24" s="550" t="s">
        <v>299</v>
      </c>
      <c r="L24" s="551">
        <v>1.226</v>
      </c>
      <c r="M24" s="552">
        <v>1.1000000000000001</v>
      </c>
      <c r="U24" s="550" t="s">
        <v>301</v>
      </c>
      <c r="V24" s="551">
        <v>1.1890000000000001</v>
      </c>
      <c r="W24" s="552">
        <v>0.53400000000000003</v>
      </c>
    </row>
    <row r="25" spans="1:23">
      <c r="A25" s="550" t="s">
        <v>298</v>
      </c>
      <c r="B25" s="551">
        <v>1.1419999999999999</v>
      </c>
      <c r="C25" s="552" t="s">
        <v>282</v>
      </c>
      <c r="D25" s="553"/>
      <c r="E25" s="544"/>
      <c r="F25" s="544"/>
      <c r="G25" s="544"/>
      <c r="H25" s="544"/>
      <c r="I25" s="544"/>
      <c r="J25" s="544"/>
      <c r="K25" s="550" t="s">
        <v>295</v>
      </c>
      <c r="L25" s="551">
        <v>1.1830000000000001</v>
      </c>
      <c r="M25" s="552">
        <v>0.82199999999999995</v>
      </c>
      <c r="U25" s="550" t="s">
        <v>302</v>
      </c>
      <c r="V25" s="551">
        <v>1.093</v>
      </c>
      <c r="W25" s="552">
        <v>0.54600000000000004</v>
      </c>
    </row>
    <row r="26" spans="1:23">
      <c r="A26" s="550" t="s">
        <v>301</v>
      </c>
      <c r="B26" s="551">
        <v>1.113</v>
      </c>
      <c r="C26" s="552">
        <v>0.504</v>
      </c>
      <c r="D26" s="553"/>
      <c r="E26" s="544"/>
      <c r="F26" s="544"/>
      <c r="G26" s="544"/>
      <c r="H26" s="544"/>
      <c r="I26" s="544"/>
      <c r="J26" s="544"/>
      <c r="K26" s="550" t="s">
        <v>301</v>
      </c>
      <c r="L26" s="551">
        <v>1.0309999999999999</v>
      </c>
      <c r="M26" s="552">
        <v>0.47199999999999998</v>
      </c>
      <c r="U26" s="550" t="s">
        <v>300</v>
      </c>
      <c r="V26" s="551">
        <v>1.0760000000000001</v>
      </c>
      <c r="W26" s="552">
        <v>0.80300000000000005</v>
      </c>
    </row>
    <row r="27" spans="1:23">
      <c r="A27" s="550" t="s">
        <v>302</v>
      </c>
      <c r="B27" s="551">
        <v>1.0529999999999999</v>
      </c>
      <c r="C27" s="552">
        <v>0.60199999999999998</v>
      </c>
      <c r="D27" s="553"/>
      <c r="E27" s="544"/>
      <c r="F27" s="544"/>
      <c r="G27" s="544"/>
      <c r="H27" s="544"/>
      <c r="I27" s="544"/>
      <c r="J27" s="544"/>
      <c r="K27" s="550" t="s">
        <v>302</v>
      </c>
      <c r="L27" s="551">
        <v>1.0129999999999999</v>
      </c>
      <c r="M27" s="552">
        <v>0.65900000000000003</v>
      </c>
      <c r="U27" s="550" t="s">
        <v>303</v>
      </c>
      <c r="V27" s="551">
        <v>1.042</v>
      </c>
      <c r="W27" s="552">
        <v>0.53100000000000003</v>
      </c>
    </row>
    <row r="28" spans="1:23">
      <c r="A28" s="550" t="s">
        <v>303</v>
      </c>
      <c r="B28" s="551">
        <v>1.0049999999999999</v>
      </c>
      <c r="C28" s="552">
        <v>0.55200000000000005</v>
      </c>
      <c r="D28" s="553"/>
      <c r="E28" s="544"/>
      <c r="F28" s="544"/>
      <c r="G28" s="544"/>
      <c r="H28" s="544"/>
      <c r="I28" s="544"/>
      <c r="J28" s="544"/>
      <c r="K28" s="550" t="s">
        <v>304</v>
      </c>
      <c r="L28" s="551">
        <v>0.98</v>
      </c>
      <c r="M28" s="552">
        <v>0.54400000000000004</v>
      </c>
      <c r="U28" s="550" t="s">
        <v>298</v>
      </c>
      <c r="V28" s="551">
        <v>1.012</v>
      </c>
      <c r="W28" s="552" t="s">
        <v>282</v>
      </c>
    </row>
    <row r="29" spans="1:23">
      <c r="A29" s="550" t="s">
        <v>305</v>
      </c>
      <c r="B29" s="551">
        <v>0.86299999999999999</v>
      </c>
      <c r="C29" s="552">
        <v>0.753</v>
      </c>
      <c r="D29" s="553"/>
      <c r="E29" s="544"/>
      <c r="F29" s="544"/>
      <c r="G29" s="544"/>
      <c r="H29" s="544"/>
      <c r="I29" s="544"/>
      <c r="J29" s="544"/>
      <c r="K29" s="550" t="s">
        <v>305</v>
      </c>
      <c r="L29" s="551">
        <v>0.97899999999999998</v>
      </c>
      <c r="M29" s="552">
        <v>0.89700000000000002</v>
      </c>
      <c r="U29" s="550" t="s">
        <v>306</v>
      </c>
      <c r="V29" s="551">
        <v>0.91100000000000003</v>
      </c>
      <c r="W29" s="552" t="s">
        <v>282</v>
      </c>
    </row>
    <row r="30" spans="1:23">
      <c r="A30" s="550" t="s">
        <v>307</v>
      </c>
      <c r="B30" s="551">
        <v>0.82</v>
      </c>
      <c r="C30" s="552">
        <v>0.72299999999999998</v>
      </c>
      <c r="D30" s="553"/>
      <c r="E30" s="544"/>
      <c r="F30" s="544"/>
      <c r="G30" s="544"/>
      <c r="H30" s="544"/>
      <c r="I30" s="544"/>
      <c r="J30" s="544"/>
      <c r="K30" s="550" t="s">
        <v>303</v>
      </c>
      <c r="L30" s="551">
        <v>0.96499999999999997</v>
      </c>
      <c r="M30" s="552">
        <v>0.57499999999999996</v>
      </c>
      <c r="U30" s="550" t="s">
        <v>308</v>
      </c>
      <c r="V30" s="551">
        <v>0.88200000000000001</v>
      </c>
      <c r="W30" s="552">
        <v>0.64500000000000002</v>
      </c>
    </row>
    <row r="31" spans="1:23">
      <c r="A31" s="550" t="s">
        <v>304</v>
      </c>
      <c r="B31" s="551">
        <v>0.77800000000000002</v>
      </c>
      <c r="C31" s="552">
        <v>0.35399999999999998</v>
      </c>
      <c r="D31" s="553"/>
      <c r="E31" s="544"/>
      <c r="F31" s="544"/>
      <c r="G31" s="544"/>
      <c r="H31" s="544"/>
      <c r="I31" s="544"/>
      <c r="J31" s="544"/>
      <c r="K31" s="550" t="s">
        <v>307</v>
      </c>
      <c r="L31" s="551">
        <v>0.86</v>
      </c>
      <c r="M31" s="552">
        <v>0.80800000000000005</v>
      </c>
      <c r="U31" s="550" t="s">
        <v>307</v>
      </c>
      <c r="V31" s="551">
        <v>0.78300000000000003</v>
      </c>
      <c r="W31" s="552">
        <v>0.64200000000000002</v>
      </c>
    </row>
    <row r="32" spans="1:23">
      <c r="A32" s="550" t="s">
        <v>308</v>
      </c>
      <c r="B32" s="551">
        <v>0.75600000000000001</v>
      </c>
      <c r="C32" s="552">
        <v>0.51100000000000001</v>
      </c>
      <c r="D32" s="553"/>
      <c r="E32" s="544"/>
      <c r="F32" s="544"/>
      <c r="G32" s="544"/>
      <c r="H32" s="544"/>
      <c r="I32" s="544"/>
      <c r="J32" s="544"/>
      <c r="K32" s="550" t="s">
        <v>309</v>
      </c>
      <c r="L32" s="551">
        <v>0.78900000000000003</v>
      </c>
      <c r="M32" s="552">
        <v>0.68700000000000006</v>
      </c>
      <c r="U32" s="550" t="s">
        <v>305</v>
      </c>
      <c r="V32" s="551">
        <v>0.75600000000000001</v>
      </c>
      <c r="W32" s="552">
        <v>0.61799999999999999</v>
      </c>
    </row>
    <row r="33" spans="1:26">
      <c r="A33" s="550" t="s">
        <v>310</v>
      </c>
      <c r="B33" s="551">
        <v>0.73099999999999998</v>
      </c>
      <c r="C33" s="552">
        <v>0.65700000000000003</v>
      </c>
      <c r="D33" s="553"/>
      <c r="E33" s="544"/>
      <c r="F33" s="544"/>
      <c r="G33" s="544"/>
      <c r="H33" s="544"/>
      <c r="I33" s="544"/>
      <c r="J33" s="544"/>
      <c r="K33" s="550" t="s">
        <v>310</v>
      </c>
      <c r="L33" s="551">
        <v>0.77500000000000002</v>
      </c>
      <c r="M33" s="552">
        <v>0.71699999999999997</v>
      </c>
      <c r="U33" s="550" t="s">
        <v>310</v>
      </c>
      <c r="V33" s="551">
        <v>0.68899999999999995</v>
      </c>
      <c r="W33" s="552">
        <v>0.59899999999999998</v>
      </c>
    </row>
    <row r="34" spans="1:26">
      <c r="A34" s="550" t="s">
        <v>309</v>
      </c>
      <c r="B34" s="551">
        <v>0.70899999999999996</v>
      </c>
      <c r="C34" s="552">
        <v>0.60499999999999998</v>
      </c>
      <c r="D34" s="553"/>
      <c r="E34" s="544"/>
      <c r="F34" s="544"/>
      <c r="G34" s="544"/>
      <c r="H34" s="544"/>
      <c r="I34" s="544"/>
      <c r="J34" s="544"/>
      <c r="K34" s="550" t="s">
        <v>308</v>
      </c>
      <c r="L34" s="551">
        <v>0.625</v>
      </c>
      <c r="M34" s="552">
        <v>0.372</v>
      </c>
      <c r="U34" s="550" t="s">
        <v>309</v>
      </c>
      <c r="V34" s="551">
        <v>0.63100000000000001</v>
      </c>
      <c r="W34" s="552">
        <v>0.52500000000000002</v>
      </c>
    </row>
    <row r="35" spans="1:26">
      <c r="A35" s="550" t="s">
        <v>306</v>
      </c>
      <c r="B35" s="551">
        <v>0.67400000000000004</v>
      </c>
      <c r="C35" s="552" t="s">
        <v>282</v>
      </c>
      <c r="D35" s="553"/>
      <c r="E35" s="544"/>
      <c r="F35" s="544"/>
      <c r="G35" s="544"/>
      <c r="H35" s="544"/>
      <c r="I35" s="544"/>
      <c r="J35" s="544"/>
      <c r="K35" s="550" t="s">
        <v>306</v>
      </c>
      <c r="L35" s="551">
        <v>0.42199999999999999</v>
      </c>
      <c r="M35" s="552" t="s">
        <v>282</v>
      </c>
      <c r="U35" s="550" t="s">
        <v>304</v>
      </c>
      <c r="V35" s="551">
        <v>0.60299999999999998</v>
      </c>
      <c r="W35" s="552">
        <v>0.186</v>
      </c>
    </row>
    <row r="36" spans="1:26">
      <c r="A36" s="550" t="s">
        <v>311</v>
      </c>
      <c r="B36" s="551">
        <v>0.189</v>
      </c>
      <c r="C36" s="552">
        <v>0.13900000000000001</v>
      </c>
      <c r="D36" s="553"/>
      <c r="E36" s="544"/>
      <c r="F36" s="544"/>
      <c r="G36" s="544"/>
      <c r="H36" s="544"/>
      <c r="I36" s="544"/>
      <c r="J36" s="544"/>
      <c r="K36" s="550" t="s">
        <v>311</v>
      </c>
      <c r="L36" s="551">
        <v>0.17299999999999999</v>
      </c>
      <c r="M36" s="552">
        <v>0.11899999999999999</v>
      </c>
      <c r="U36" s="550" t="s">
        <v>311</v>
      </c>
      <c r="V36" s="551">
        <v>0.20399999999999999</v>
      </c>
      <c r="W36" s="552">
        <v>0.158</v>
      </c>
    </row>
    <row r="37" spans="1:26">
      <c r="A37" s="550" t="s">
        <v>312</v>
      </c>
      <c r="B37" s="551">
        <v>0.161</v>
      </c>
      <c r="C37" s="552" t="s">
        <v>282</v>
      </c>
      <c r="D37" s="553"/>
      <c r="E37" s="544"/>
      <c r="F37" s="544"/>
      <c r="G37" s="544"/>
      <c r="H37" s="544"/>
      <c r="I37" s="544"/>
      <c r="J37" s="544"/>
      <c r="K37" s="550" t="s">
        <v>312</v>
      </c>
      <c r="L37" s="551">
        <v>0.16400000000000001</v>
      </c>
      <c r="M37" s="552" t="s">
        <v>282</v>
      </c>
      <c r="U37" s="550" t="s">
        <v>312</v>
      </c>
      <c r="V37" s="551">
        <v>0.157</v>
      </c>
      <c r="W37" s="552" t="s">
        <v>282</v>
      </c>
    </row>
    <row r="38" spans="1:26">
      <c r="A38" s="550" t="s">
        <v>313</v>
      </c>
      <c r="B38" s="551">
        <v>2.4E-2</v>
      </c>
      <c r="C38" s="552">
        <v>2.1999999999999999E-2</v>
      </c>
      <c r="D38" s="553"/>
      <c r="E38" s="544"/>
      <c r="F38" s="544"/>
      <c r="G38" s="544"/>
      <c r="H38" s="544"/>
      <c r="I38" s="544"/>
      <c r="J38" s="544"/>
      <c r="K38" s="551" t="s">
        <v>313</v>
      </c>
      <c r="L38" s="551">
        <v>1.9E-2</v>
      </c>
      <c r="M38" s="555">
        <v>1.7000000000000001E-2</v>
      </c>
      <c r="U38" s="550" t="s">
        <v>313</v>
      </c>
      <c r="V38" s="551">
        <v>2.8000000000000001E-2</v>
      </c>
      <c r="W38" s="552">
        <v>2.7E-2</v>
      </c>
    </row>
    <row r="39" spans="1:26">
      <c r="A39" s="554" t="s">
        <v>314</v>
      </c>
      <c r="B39" s="551">
        <v>1.407</v>
      </c>
      <c r="C39" s="552">
        <v>0.92</v>
      </c>
      <c r="D39" s="553"/>
      <c r="E39" s="544"/>
      <c r="F39" s="544"/>
      <c r="G39" s="544"/>
      <c r="H39" s="544"/>
      <c r="I39" s="544"/>
      <c r="J39" s="544"/>
      <c r="K39" s="556" t="s">
        <v>314</v>
      </c>
      <c r="L39" s="551">
        <v>1.395</v>
      </c>
      <c r="M39" s="555">
        <v>0.94899999999999995</v>
      </c>
      <c r="U39" s="556" t="s">
        <v>314</v>
      </c>
      <c r="V39" s="551">
        <v>1.42</v>
      </c>
      <c r="W39" s="555">
        <v>0.89100000000000001</v>
      </c>
    </row>
    <row r="40" spans="1:26">
      <c r="A40" s="557" t="s">
        <v>315</v>
      </c>
      <c r="B40" s="558">
        <v>1.6040000000000001</v>
      </c>
      <c r="C40" s="559">
        <v>1.0860000000000001</v>
      </c>
      <c r="D40" s="553"/>
      <c r="E40" s="544"/>
      <c r="F40" s="544"/>
      <c r="G40" s="544"/>
      <c r="H40" s="544"/>
      <c r="I40" s="544"/>
      <c r="J40" s="544"/>
      <c r="K40" s="560" t="s">
        <v>315</v>
      </c>
      <c r="L40" s="558">
        <v>1.6060000000000001</v>
      </c>
      <c r="M40" s="561">
        <v>1.125</v>
      </c>
      <c r="U40" s="560" t="s">
        <v>315</v>
      </c>
      <c r="V40" s="558">
        <v>1.603</v>
      </c>
      <c r="W40" s="561">
        <v>1.048</v>
      </c>
    </row>
    <row r="44" spans="1:26">
      <c r="L44" s="544"/>
      <c r="M44" s="563"/>
      <c r="N44" s="544"/>
      <c r="O44" s="544"/>
      <c r="P44" s="544"/>
      <c r="V44" s="544"/>
      <c r="W44" s="563"/>
      <c r="X44" s="544"/>
      <c r="Y44" s="544"/>
      <c r="Z44" s="544"/>
    </row>
    <row r="46" spans="1:26">
      <c r="A46" s="562" t="s">
        <v>316</v>
      </c>
      <c r="B46" s="544"/>
      <c r="C46" s="563"/>
      <c r="D46" s="563"/>
      <c r="E46" s="544"/>
      <c r="F46" s="544"/>
      <c r="G46" s="544"/>
      <c r="H46" s="544"/>
      <c r="I46" s="544"/>
      <c r="J46" s="544"/>
      <c r="K46" s="562" t="s">
        <v>316</v>
      </c>
      <c r="U46" s="562" t="s">
        <v>316</v>
      </c>
    </row>
    <row r="48" spans="1:26">
      <c r="A48" s="674" t="s">
        <v>278</v>
      </c>
      <c r="K48" s="674" t="s">
        <v>375</v>
      </c>
    </row>
    <row r="49" spans="1:13">
      <c r="A49" s="546" t="s">
        <v>277</v>
      </c>
      <c r="B49" s="547" t="s">
        <v>407</v>
      </c>
      <c r="C49" s="547" t="s">
        <v>323</v>
      </c>
      <c r="K49" s="547" t="s">
        <v>277</v>
      </c>
      <c r="L49" s="547" t="s">
        <v>407</v>
      </c>
      <c r="M49" s="547" t="s">
        <v>323</v>
      </c>
    </row>
    <row r="50" spans="1:13">
      <c r="A50" s="670" t="s">
        <v>280</v>
      </c>
      <c r="B50" s="668">
        <f>VLOOKUP(A50,K$3:M$40,2,)</f>
        <v>3.379</v>
      </c>
      <c r="C50" s="668">
        <f t="shared" ref="C50:C86" si="0">VLOOKUP(A50,U$3:W$40,2,)</f>
        <v>3.831</v>
      </c>
      <c r="K50" s="668" t="s">
        <v>284</v>
      </c>
      <c r="L50" s="672">
        <f t="shared" ref="L50:L86" si="1">VLOOKUP(K50,K$3:M$40,3,)</f>
        <v>2.0099999999999998</v>
      </c>
      <c r="M50" s="668">
        <f t="shared" ref="M50:M86" si="2">VLOOKUP(K50,U$3:W$40,3,)</f>
        <v>2.0249999999999999</v>
      </c>
    </row>
    <row r="51" spans="1:13">
      <c r="A51" s="670" t="s">
        <v>283</v>
      </c>
      <c r="B51" s="668">
        <f t="shared" ref="B51:B86" si="3">VLOOKUP(A51,K$3:M$40,2,)</f>
        <v>2.7679999999999998</v>
      </c>
      <c r="C51" s="668">
        <f t="shared" si="0"/>
        <v>2.8290000000000002</v>
      </c>
      <c r="K51" s="668" t="s">
        <v>335</v>
      </c>
      <c r="L51" s="672">
        <f t="shared" si="1"/>
        <v>1.835</v>
      </c>
      <c r="M51" s="668">
        <f t="shared" si="2"/>
        <v>1.9430000000000001</v>
      </c>
    </row>
    <row r="52" spans="1:13">
      <c r="A52" s="670" t="s">
        <v>281</v>
      </c>
      <c r="B52" s="668">
        <f t="shared" si="3"/>
        <v>2.66</v>
      </c>
      <c r="C52" s="668">
        <f t="shared" si="0"/>
        <v>2.9940000000000002</v>
      </c>
      <c r="K52" s="668" t="s">
        <v>287</v>
      </c>
      <c r="L52" s="672">
        <f t="shared" si="1"/>
        <v>1.8029999999999999</v>
      </c>
      <c r="M52" s="668">
        <f t="shared" si="2"/>
        <v>1.5409999999999999</v>
      </c>
    </row>
    <row r="53" spans="1:13">
      <c r="A53" s="670" t="s">
        <v>284</v>
      </c>
      <c r="B53" s="668">
        <f t="shared" si="3"/>
        <v>2.5470000000000002</v>
      </c>
      <c r="C53" s="668">
        <f t="shared" si="0"/>
        <v>2.3849999999999998</v>
      </c>
      <c r="K53" s="668" t="s">
        <v>289</v>
      </c>
      <c r="L53" s="672">
        <f t="shared" si="1"/>
        <v>1.7230000000000001</v>
      </c>
      <c r="M53" s="668">
        <f t="shared" si="2"/>
        <v>1.3420000000000001</v>
      </c>
    </row>
    <row r="54" spans="1:13">
      <c r="A54" s="670" t="s">
        <v>335</v>
      </c>
      <c r="B54" s="668">
        <f t="shared" si="3"/>
        <v>2.444</v>
      </c>
      <c r="C54" s="668">
        <f t="shared" si="0"/>
        <v>2.544</v>
      </c>
      <c r="K54" s="668" t="s">
        <v>280</v>
      </c>
      <c r="L54" s="672">
        <f t="shared" si="1"/>
        <v>1.5529999999999999</v>
      </c>
      <c r="M54" s="668">
        <f t="shared" si="2"/>
        <v>1.4550000000000001</v>
      </c>
    </row>
    <row r="55" spans="1:13">
      <c r="A55" s="670" t="s">
        <v>285</v>
      </c>
      <c r="B55" s="668">
        <f t="shared" si="3"/>
        <v>2.0859999999999999</v>
      </c>
      <c r="C55" s="668">
        <f t="shared" si="0"/>
        <v>1.9810000000000001</v>
      </c>
      <c r="K55" s="668" t="s">
        <v>283</v>
      </c>
      <c r="L55" s="672">
        <f t="shared" si="1"/>
        <v>1.5</v>
      </c>
      <c r="M55" s="668">
        <f t="shared" si="2"/>
        <v>1.5669999999999999</v>
      </c>
    </row>
    <row r="56" spans="1:13">
      <c r="A56" s="670" t="s">
        <v>287</v>
      </c>
      <c r="B56" s="668">
        <f t="shared" si="3"/>
        <v>2.0859999999999999</v>
      </c>
      <c r="C56" s="668">
        <f t="shared" si="0"/>
        <v>1.796</v>
      </c>
      <c r="K56" s="668" t="s">
        <v>290</v>
      </c>
      <c r="L56" s="672">
        <f t="shared" si="1"/>
        <v>1.3580000000000001</v>
      </c>
      <c r="M56" s="668">
        <f t="shared" si="2"/>
        <v>1.095</v>
      </c>
    </row>
    <row r="57" spans="1:13">
      <c r="A57" s="670" t="s">
        <v>289</v>
      </c>
      <c r="B57" s="668">
        <f t="shared" si="3"/>
        <v>1.833</v>
      </c>
      <c r="C57" s="668">
        <f t="shared" si="0"/>
        <v>1.4419999999999999</v>
      </c>
      <c r="K57" s="668" t="s">
        <v>296</v>
      </c>
      <c r="L57" s="672">
        <f t="shared" si="1"/>
        <v>1.3140000000000001</v>
      </c>
      <c r="M57" s="668">
        <f t="shared" si="2"/>
        <v>1.2989999999999999</v>
      </c>
    </row>
    <row r="58" spans="1:13">
      <c r="A58" s="670" t="s">
        <v>286</v>
      </c>
      <c r="B58" s="668">
        <f t="shared" si="3"/>
        <v>1.8120000000000001</v>
      </c>
      <c r="C58" s="668">
        <f t="shared" si="0"/>
        <v>2.0289999999999999</v>
      </c>
      <c r="K58" s="668" t="s">
        <v>285</v>
      </c>
      <c r="L58" s="672">
        <f t="shared" si="1"/>
        <v>1.292</v>
      </c>
      <c r="M58" s="668">
        <f t="shared" si="2"/>
        <v>1.0609999999999999</v>
      </c>
    </row>
    <row r="59" spans="1:13">
      <c r="A59" s="670" t="s">
        <v>290</v>
      </c>
      <c r="B59" s="668">
        <f t="shared" si="3"/>
        <v>1.7949999999999999</v>
      </c>
      <c r="C59" s="668">
        <f t="shared" si="0"/>
        <v>1.554</v>
      </c>
      <c r="K59" s="669" t="s">
        <v>315</v>
      </c>
      <c r="L59" s="672">
        <f t="shared" si="1"/>
        <v>1.125</v>
      </c>
      <c r="M59" s="668">
        <f t="shared" si="2"/>
        <v>1.048</v>
      </c>
    </row>
    <row r="60" spans="1:13">
      <c r="A60" s="670" t="s">
        <v>288</v>
      </c>
      <c r="B60" s="668">
        <f t="shared" si="3"/>
        <v>1.7929999999999999</v>
      </c>
      <c r="C60" s="668">
        <f t="shared" si="0"/>
        <v>1.998</v>
      </c>
      <c r="K60" s="668" t="s">
        <v>299</v>
      </c>
      <c r="L60" s="672">
        <f t="shared" si="1"/>
        <v>1.1000000000000001</v>
      </c>
      <c r="M60" s="668">
        <f t="shared" si="2"/>
        <v>1.0680000000000001</v>
      </c>
    </row>
    <row r="61" spans="1:13">
      <c r="A61" s="671" t="str">
        <f>UPPER("France")</f>
        <v>FRANCE</v>
      </c>
      <c r="B61" s="668">
        <f t="shared" si="3"/>
        <v>1.675</v>
      </c>
      <c r="C61" s="668">
        <f t="shared" si="0"/>
        <v>1.978</v>
      </c>
      <c r="K61" s="668" t="s">
        <v>288</v>
      </c>
      <c r="L61" s="672">
        <f t="shared" si="1"/>
        <v>1.0760000000000001</v>
      </c>
      <c r="M61" s="668">
        <f t="shared" si="2"/>
        <v>1.218</v>
      </c>
    </row>
    <row r="62" spans="1:13">
      <c r="A62" s="671" t="s">
        <v>315</v>
      </c>
      <c r="B62" s="668">
        <f t="shared" si="3"/>
        <v>1.6060000000000001</v>
      </c>
      <c r="C62" s="668">
        <f t="shared" si="0"/>
        <v>1.603</v>
      </c>
      <c r="K62" s="668" t="s">
        <v>286</v>
      </c>
      <c r="L62" s="672">
        <f t="shared" si="1"/>
        <v>0.96399999999999997</v>
      </c>
      <c r="M62" s="668">
        <f t="shared" si="2"/>
        <v>1.1279999999999999</v>
      </c>
    </row>
    <row r="63" spans="1:13">
      <c r="A63" s="670" t="s">
        <v>292</v>
      </c>
      <c r="B63" s="668">
        <f t="shared" si="3"/>
        <v>1.4990000000000001</v>
      </c>
      <c r="C63" s="668">
        <f t="shared" si="0"/>
        <v>1.5109999999999999</v>
      </c>
      <c r="K63" s="669" t="s">
        <v>314</v>
      </c>
      <c r="L63" s="672">
        <f t="shared" si="1"/>
        <v>0.94899999999999995</v>
      </c>
      <c r="M63" s="668">
        <f t="shared" si="2"/>
        <v>0.89100000000000001</v>
      </c>
    </row>
    <row r="64" spans="1:13">
      <c r="A64" s="670" t="s">
        <v>293</v>
      </c>
      <c r="B64" s="668">
        <f t="shared" si="3"/>
        <v>1.4610000000000001</v>
      </c>
      <c r="C64" s="668">
        <f t="shared" si="0"/>
        <v>1.2050000000000001</v>
      </c>
      <c r="K64" s="668" t="s">
        <v>300</v>
      </c>
      <c r="L64" s="672">
        <f t="shared" si="1"/>
        <v>0.94199999999999995</v>
      </c>
      <c r="M64" s="668">
        <f t="shared" si="2"/>
        <v>0.80300000000000005</v>
      </c>
    </row>
    <row r="65" spans="1:13">
      <c r="A65" s="671" t="s">
        <v>314</v>
      </c>
      <c r="B65" s="668">
        <f t="shared" si="3"/>
        <v>1.395</v>
      </c>
      <c r="C65" s="668">
        <f t="shared" si="0"/>
        <v>1.42</v>
      </c>
      <c r="K65" s="668" t="s">
        <v>291</v>
      </c>
      <c r="L65" s="672">
        <f t="shared" si="1"/>
        <v>0.93400000000000005</v>
      </c>
      <c r="M65" s="668">
        <f t="shared" si="2"/>
        <v>1.3360000000000001</v>
      </c>
    </row>
    <row r="66" spans="1:13">
      <c r="A66" s="670" t="s">
        <v>291</v>
      </c>
      <c r="B66" s="668">
        <f t="shared" si="3"/>
        <v>1.3580000000000001</v>
      </c>
      <c r="C66" s="668">
        <f t="shared" si="0"/>
        <v>1.706</v>
      </c>
      <c r="K66" s="668" t="s">
        <v>305</v>
      </c>
      <c r="L66" s="672">
        <f t="shared" si="1"/>
        <v>0.89700000000000002</v>
      </c>
      <c r="M66" s="668">
        <f t="shared" si="2"/>
        <v>0.61799999999999999</v>
      </c>
    </row>
    <row r="67" spans="1:13">
      <c r="A67" s="670" t="s">
        <v>296</v>
      </c>
      <c r="B67" s="668">
        <f t="shared" si="3"/>
        <v>1.3140000000000001</v>
      </c>
      <c r="C67" s="668">
        <f t="shared" si="0"/>
        <v>1.2989999999999999</v>
      </c>
      <c r="K67" s="668" t="s">
        <v>295</v>
      </c>
      <c r="L67" s="672">
        <f t="shared" si="1"/>
        <v>0.82199999999999995</v>
      </c>
      <c r="M67" s="668">
        <f t="shared" si="2"/>
        <v>0.79500000000000004</v>
      </c>
    </row>
    <row r="68" spans="1:13">
      <c r="A68" s="670" t="s">
        <v>294</v>
      </c>
      <c r="B68" s="668">
        <f t="shared" si="3"/>
        <v>1.294</v>
      </c>
      <c r="C68" s="668">
        <f t="shared" si="0"/>
        <v>1.4990000000000001</v>
      </c>
      <c r="K68" s="668" t="s">
        <v>292</v>
      </c>
      <c r="L68" s="672">
        <f t="shared" si="1"/>
        <v>0.81</v>
      </c>
      <c r="M68" s="668">
        <f t="shared" si="2"/>
        <v>0.68700000000000006</v>
      </c>
    </row>
    <row r="69" spans="1:13">
      <c r="A69" s="670" t="s">
        <v>298</v>
      </c>
      <c r="B69" s="668">
        <f t="shared" si="3"/>
        <v>1.2769999999999999</v>
      </c>
      <c r="C69" s="668">
        <f t="shared" si="0"/>
        <v>1.012</v>
      </c>
      <c r="K69" s="668" t="s">
        <v>307</v>
      </c>
      <c r="L69" s="672">
        <f t="shared" si="1"/>
        <v>0.80800000000000005</v>
      </c>
      <c r="M69" s="668">
        <f t="shared" si="2"/>
        <v>0.64200000000000002</v>
      </c>
    </row>
    <row r="70" spans="1:13">
      <c r="A70" s="670" t="s">
        <v>297</v>
      </c>
      <c r="B70" s="668">
        <f t="shared" si="3"/>
        <v>1.274</v>
      </c>
      <c r="C70" s="668">
        <f t="shared" si="0"/>
        <v>1.349</v>
      </c>
      <c r="K70" s="668" t="s">
        <v>297</v>
      </c>
      <c r="L70" s="672">
        <f t="shared" si="1"/>
        <v>0.76700000000000002</v>
      </c>
      <c r="M70" s="668">
        <f t="shared" si="2"/>
        <v>0.747</v>
      </c>
    </row>
    <row r="71" spans="1:13">
      <c r="A71" s="670" t="s">
        <v>300</v>
      </c>
      <c r="B71" s="668">
        <f t="shared" si="3"/>
        <v>1.258</v>
      </c>
      <c r="C71" s="668">
        <f t="shared" si="0"/>
        <v>1.0760000000000001</v>
      </c>
      <c r="K71" s="668" t="s">
        <v>310</v>
      </c>
      <c r="L71" s="672">
        <f t="shared" si="1"/>
        <v>0.71699999999999997</v>
      </c>
      <c r="M71" s="668">
        <f t="shared" si="2"/>
        <v>0.59899999999999998</v>
      </c>
    </row>
    <row r="72" spans="1:13">
      <c r="A72" s="670" t="s">
        <v>299</v>
      </c>
      <c r="B72" s="668">
        <f t="shared" si="3"/>
        <v>1.226</v>
      </c>
      <c r="C72" s="668">
        <f t="shared" si="0"/>
        <v>1.2070000000000001</v>
      </c>
      <c r="K72" s="668" t="s">
        <v>309</v>
      </c>
      <c r="L72" s="672">
        <f t="shared" si="1"/>
        <v>0.68700000000000006</v>
      </c>
      <c r="M72" s="668">
        <f t="shared" si="2"/>
        <v>0.52500000000000002</v>
      </c>
    </row>
    <row r="73" spans="1:13">
      <c r="A73" s="670" t="s">
        <v>295</v>
      </c>
      <c r="B73" s="668">
        <f t="shared" si="3"/>
        <v>1.1830000000000001</v>
      </c>
      <c r="C73" s="668">
        <f t="shared" si="0"/>
        <v>1.4930000000000001</v>
      </c>
      <c r="K73" s="668" t="s">
        <v>293</v>
      </c>
      <c r="L73" s="672">
        <f t="shared" si="1"/>
        <v>0.66</v>
      </c>
      <c r="M73" s="668">
        <f t="shared" si="2"/>
        <v>0.442</v>
      </c>
    </row>
    <row r="74" spans="1:13">
      <c r="A74" s="670" t="s">
        <v>301</v>
      </c>
      <c r="B74" s="668">
        <f t="shared" si="3"/>
        <v>1.0309999999999999</v>
      </c>
      <c r="C74" s="668">
        <f t="shared" si="0"/>
        <v>1.1890000000000001</v>
      </c>
      <c r="K74" s="668" t="s">
        <v>302</v>
      </c>
      <c r="L74" s="672">
        <f t="shared" si="1"/>
        <v>0.65900000000000003</v>
      </c>
      <c r="M74" s="668">
        <f t="shared" si="2"/>
        <v>0.54600000000000004</v>
      </c>
    </row>
    <row r="75" spans="1:13">
      <c r="A75" s="670" t="s">
        <v>302</v>
      </c>
      <c r="B75" s="668">
        <f t="shared" si="3"/>
        <v>1.0129999999999999</v>
      </c>
      <c r="C75" s="668">
        <f t="shared" si="0"/>
        <v>1.093</v>
      </c>
      <c r="K75" s="668" t="s">
        <v>303</v>
      </c>
      <c r="L75" s="672">
        <f t="shared" si="1"/>
        <v>0.57499999999999996</v>
      </c>
      <c r="M75" s="668">
        <f t="shared" si="2"/>
        <v>0.53100000000000003</v>
      </c>
    </row>
    <row r="76" spans="1:13">
      <c r="A76" s="670" t="s">
        <v>304</v>
      </c>
      <c r="B76" s="668">
        <f t="shared" si="3"/>
        <v>0.98</v>
      </c>
      <c r="C76" s="668">
        <f t="shared" si="0"/>
        <v>0.60299999999999998</v>
      </c>
      <c r="K76" s="668" t="s">
        <v>304</v>
      </c>
      <c r="L76" s="672">
        <f t="shared" si="1"/>
        <v>0.54400000000000004</v>
      </c>
      <c r="M76" s="668">
        <f t="shared" si="2"/>
        <v>0.186</v>
      </c>
    </row>
    <row r="77" spans="1:13">
      <c r="A77" s="670" t="s">
        <v>305</v>
      </c>
      <c r="B77" s="668">
        <f t="shared" si="3"/>
        <v>0.97899999999999998</v>
      </c>
      <c r="C77" s="668">
        <f t="shared" si="0"/>
        <v>0.75600000000000001</v>
      </c>
      <c r="K77" s="668" t="s">
        <v>301</v>
      </c>
      <c r="L77" s="672">
        <f t="shared" si="1"/>
        <v>0.47199999999999998</v>
      </c>
      <c r="M77" s="668">
        <f t="shared" si="2"/>
        <v>0.53400000000000003</v>
      </c>
    </row>
    <row r="78" spans="1:13">
      <c r="A78" s="670" t="s">
        <v>303</v>
      </c>
      <c r="B78" s="668">
        <f t="shared" si="3"/>
        <v>0.96499999999999997</v>
      </c>
      <c r="C78" s="668">
        <f t="shared" si="0"/>
        <v>1.042</v>
      </c>
      <c r="K78" s="668" t="s">
        <v>308</v>
      </c>
      <c r="L78" s="672">
        <f t="shared" si="1"/>
        <v>0.372</v>
      </c>
      <c r="M78" s="668">
        <f t="shared" si="2"/>
        <v>0.64500000000000002</v>
      </c>
    </row>
    <row r="79" spans="1:13">
      <c r="A79" s="670" t="s">
        <v>307</v>
      </c>
      <c r="B79" s="668">
        <f t="shared" si="3"/>
        <v>0.86</v>
      </c>
      <c r="C79" s="668">
        <f t="shared" si="0"/>
        <v>0.78300000000000003</v>
      </c>
      <c r="K79" s="668" t="s">
        <v>294</v>
      </c>
      <c r="L79" s="672">
        <f t="shared" si="1"/>
        <v>0.13800000000000001</v>
      </c>
      <c r="M79" s="668">
        <f t="shared" si="2"/>
        <v>0.17399999999999999</v>
      </c>
    </row>
    <row r="80" spans="1:13">
      <c r="A80" s="670" t="s">
        <v>309</v>
      </c>
      <c r="B80" s="668">
        <f t="shared" si="3"/>
        <v>0.78900000000000003</v>
      </c>
      <c r="C80" s="668">
        <f t="shared" si="0"/>
        <v>0.63100000000000001</v>
      </c>
      <c r="K80" s="668" t="s">
        <v>311</v>
      </c>
      <c r="L80" s="672">
        <f t="shared" si="1"/>
        <v>0.11899999999999999</v>
      </c>
      <c r="M80" s="668">
        <f t="shared" si="2"/>
        <v>0.158</v>
      </c>
    </row>
    <row r="81" spans="1:13">
      <c r="A81" s="670" t="s">
        <v>310</v>
      </c>
      <c r="B81" s="668">
        <f t="shared" si="3"/>
        <v>0.77500000000000002</v>
      </c>
      <c r="C81" s="668">
        <f t="shared" si="0"/>
        <v>0.68899999999999995</v>
      </c>
      <c r="K81" s="668" t="s">
        <v>313</v>
      </c>
      <c r="L81" s="672">
        <f t="shared" si="1"/>
        <v>1.7000000000000001E-2</v>
      </c>
      <c r="M81" s="668">
        <f t="shared" si="2"/>
        <v>2.7E-2</v>
      </c>
    </row>
    <row r="82" spans="1:13">
      <c r="A82" s="670" t="s">
        <v>308</v>
      </c>
      <c r="B82" s="668">
        <f t="shared" si="3"/>
        <v>0.625</v>
      </c>
      <c r="C82" s="668">
        <f t="shared" si="0"/>
        <v>0.88200000000000001</v>
      </c>
      <c r="K82" s="668" t="s">
        <v>281</v>
      </c>
      <c r="L82" s="672" t="str">
        <f t="shared" si="1"/>
        <v>n.d</v>
      </c>
      <c r="M82" s="668" t="str">
        <f t="shared" si="2"/>
        <v>n.d</v>
      </c>
    </row>
    <row r="83" spans="1:13">
      <c r="A83" s="670" t="s">
        <v>306</v>
      </c>
      <c r="B83" s="668">
        <f t="shared" si="3"/>
        <v>0.42199999999999999</v>
      </c>
      <c r="C83" s="668">
        <f t="shared" si="0"/>
        <v>0.91100000000000003</v>
      </c>
      <c r="K83" s="669" t="str">
        <f>UPPER("France")</f>
        <v>FRANCE</v>
      </c>
      <c r="L83" s="672" t="str">
        <f t="shared" si="1"/>
        <v>n.d</v>
      </c>
      <c r="M83" s="668" t="str">
        <f t="shared" si="2"/>
        <v>n.d</v>
      </c>
    </row>
    <row r="84" spans="1:13">
      <c r="A84" s="668" t="s">
        <v>311</v>
      </c>
      <c r="B84" s="668">
        <f t="shared" si="3"/>
        <v>0.17299999999999999</v>
      </c>
      <c r="C84" s="668">
        <f t="shared" si="0"/>
        <v>0.20399999999999999</v>
      </c>
      <c r="K84" s="668" t="s">
        <v>298</v>
      </c>
      <c r="L84" s="672" t="str">
        <f t="shared" si="1"/>
        <v>n.d</v>
      </c>
      <c r="M84" s="668" t="str">
        <f t="shared" si="2"/>
        <v>n.d</v>
      </c>
    </row>
    <row r="85" spans="1:13">
      <c r="A85" s="668" t="s">
        <v>312</v>
      </c>
      <c r="B85" s="668">
        <f t="shared" si="3"/>
        <v>0.16400000000000001</v>
      </c>
      <c r="C85" s="668">
        <f t="shared" si="0"/>
        <v>0.157</v>
      </c>
      <c r="K85" s="668" t="s">
        <v>306</v>
      </c>
      <c r="L85" s="672" t="str">
        <f t="shared" si="1"/>
        <v>n.d</v>
      </c>
      <c r="M85" s="668" t="str">
        <f t="shared" si="2"/>
        <v>n.d</v>
      </c>
    </row>
    <row r="86" spans="1:13">
      <c r="A86" s="667" t="s">
        <v>313</v>
      </c>
      <c r="B86" s="667">
        <f t="shared" si="3"/>
        <v>1.9E-2</v>
      </c>
      <c r="C86" s="667">
        <f t="shared" si="0"/>
        <v>2.8000000000000001E-2</v>
      </c>
      <c r="K86" s="667" t="s">
        <v>312</v>
      </c>
      <c r="L86" s="673" t="str">
        <f t="shared" si="1"/>
        <v>n.d</v>
      </c>
      <c r="M86" s="667" t="str">
        <f t="shared" si="2"/>
        <v>n.d</v>
      </c>
    </row>
    <row r="87" spans="1:13">
      <c r="A87" s="562" t="s">
        <v>316</v>
      </c>
      <c r="K87" s="562" t="s">
        <v>316</v>
      </c>
    </row>
  </sheetData>
  <sortState ref="A54:C90">
    <sortCondition descending="1" ref="B54:B90"/>
  </sortState>
  <hyperlinks>
    <hyperlink ref="U5" r:id="rId1" display="http://stats.oecd.org/OECDStat_Metadata/ShowMetadata.ashx?Dataset=EAG_GRAD_ENTR_RATES&amp;Coords=[COUNTRY].[DEU]&amp;ShowOnWeb=true&amp;Lang=fr"/>
    <hyperlink ref="U34" r:id="rId2" display="http://stats.oecd.org/OECDStat_Metadata/ShowMetadata.ashx?Dataset=EAG_GRAD_ENTR_RATES&amp;Coords=[COUNTRY].[ISR]&amp;ShowOnWeb=true&amp;Lang=fr"/>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4"/>
  <sheetViews>
    <sheetView zoomScaleNormal="100" workbookViewId="0"/>
  </sheetViews>
  <sheetFormatPr baseColWidth="10" defaultRowHeight="15"/>
  <cols>
    <col min="1" max="1" width="17.85546875" style="218" customWidth="1"/>
    <col min="2" max="16384" width="11.42578125" style="218"/>
  </cols>
  <sheetData>
    <row r="1" spans="1:3">
      <c r="A1" s="564" t="s">
        <v>362</v>
      </c>
      <c r="B1" s="565"/>
      <c r="C1" s="565"/>
    </row>
    <row r="3" spans="1:3">
      <c r="A3" s="780" t="s">
        <v>277</v>
      </c>
      <c r="B3" s="780" t="s">
        <v>317</v>
      </c>
      <c r="C3" s="782" t="s">
        <v>178</v>
      </c>
    </row>
    <row r="4" spans="1:3">
      <c r="A4" s="781"/>
      <c r="B4" s="781"/>
      <c r="C4" s="781"/>
    </row>
    <row r="5" spans="1:3">
      <c r="A5" s="566" t="s">
        <v>313</v>
      </c>
      <c r="B5" s="567">
        <v>37.195</v>
      </c>
      <c r="C5" s="568">
        <v>40.89</v>
      </c>
    </row>
    <row r="6" spans="1:3">
      <c r="A6" s="569" t="s">
        <v>291</v>
      </c>
      <c r="B6" s="570">
        <v>34.79</v>
      </c>
      <c r="C6" s="571">
        <v>39.345999999999997</v>
      </c>
    </row>
    <row r="7" spans="1:3">
      <c r="A7" s="569" t="s">
        <v>290</v>
      </c>
      <c r="B7" s="572">
        <v>35.725999999999999</v>
      </c>
      <c r="C7" s="573">
        <v>39.134</v>
      </c>
    </row>
    <row r="8" spans="1:3">
      <c r="A8" s="569" t="s">
        <v>309</v>
      </c>
      <c r="B8" s="570">
        <v>34.284999999999997</v>
      </c>
      <c r="C8" s="571">
        <v>38.826999999999998</v>
      </c>
    </row>
    <row r="9" spans="1:3">
      <c r="A9" s="574" t="s">
        <v>303</v>
      </c>
      <c r="B9" s="572">
        <v>32.664999999999999</v>
      </c>
      <c r="C9" s="573">
        <v>38.567999999999998</v>
      </c>
    </row>
    <row r="10" spans="1:3">
      <c r="A10" s="574" t="s">
        <v>307</v>
      </c>
      <c r="B10" s="572">
        <v>33.750999999999998</v>
      </c>
      <c r="C10" s="573">
        <v>37.850999999999999</v>
      </c>
    </row>
    <row r="11" spans="1:3">
      <c r="A11" s="569" t="s">
        <v>296</v>
      </c>
      <c r="B11" s="572">
        <v>33.661000000000001</v>
      </c>
      <c r="C11" s="573">
        <v>37.805999999999997</v>
      </c>
    </row>
    <row r="12" spans="1:3">
      <c r="A12" s="569" t="s">
        <v>297</v>
      </c>
      <c r="B12" s="570">
        <v>32.722999999999999</v>
      </c>
      <c r="C12" s="571">
        <v>36.767000000000003</v>
      </c>
    </row>
    <row r="13" spans="1:3">
      <c r="A13" s="574" t="s">
        <v>304</v>
      </c>
      <c r="B13" s="572">
        <v>33.631999999999998</v>
      </c>
      <c r="C13" s="573">
        <v>36.76</v>
      </c>
    </row>
    <row r="14" spans="1:3">
      <c r="A14" s="574" t="s">
        <v>293</v>
      </c>
      <c r="B14" s="572">
        <v>32.524000000000001</v>
      </c>
      <c r="C14" s="573">
        <v>36.564</v>
      </c>
    </row>
    <row r="15" spans="1:3">
      <c r="A15" s="569" t="s">
        <v>284</v>
      </c>
      <c r="B15" s="570">
        <v>30.847000000000001</v>
      </c>
      <c r="C15" s="571">
        <v>36.369</v>
      </c>
    </row>
    <row r="16" spans="1:3">
      <c r="A16" s="574" t="s">
        <v>292</v>
      </c>
      <c r="B16" s="572">
        <v>32.573</v>
      </c>
      <c r="C16" s="573">
        <v>36.332000000000001</v>
      </c>
    </row>
    <row r="17" spans="1:3">
      <c r="A17" s="569" t="s">
        <v>310</v>
      </c>
      <c r="B17" s="570">
        <v>32.247999999999998</v>
      </c>
      <c r="C17" s="571">
        <v>36.305</v>
      </c>
    </row>
    <row r="18" spans="1:3">
      <c r="A18" s="569" t="s">
        <v>311</v>
      </c>
      <c r="B18" s="570">
        <v>32.531999999999996</v>
      </c>
      <c r="C18" s="571">
        <v>36.116999999999997</v>
      </c>
    </row>
    <row r="19" spans="1:3">
      <c r="A19" s="569" t="s">
        <v>301</v>
      </c>
      <c r="B19" s="570">
        <v>31.509</v>
      </c>
      <c r="C19" s="571">
        <v>35.960999999999999</v>
      </c>
    </row>
    <row r="20" spans="1:3">
      <c r="A20" s="569" t="s">
        <v>285</v>
      </c>
      <c r="B20" s="572">
        <v>31.169</v>
      </c>
      <c r="C20" s="573">
        <v>35.418999999999997</v>
      </c>
    </row>
    <row r="21" spans="1:3">
      <c r="A21" s="574" t="s">
        <v>295</v>
      </c>
      <c r="B21" s="572">
        <v>30.956</v>
      </c>
      <c r="C21" s="573">
        <v>35.271999999999998</v>
      </c>
    </row>
    <row r="22" spans="1:3">
      <c r="A22" s="569" t="s">
        <v>287</v>
      </c>
      <c r="B22" s="570">
        <v>32.923000000000002</v>
      </c>
      <c r="C22" s="571">
        <v>35.174999999999997</v>
      </c>
    </row>
    <row r="23" spans="1:3">
      <c r="A23" s="574" t="s">
        <v>300</v>
      </c>
      <c r="B23" s="572">
        <v>30.238</v>
      </c>
      <c r="C23" s="573">
        <v>35.054000000000002</v>
      </c>
    </row>
    <row r="24" spans="1:3">
      <c r="A24" s="569" t="s">
        <v>302</v>
      </c>
      <c r="B24" s="570">
        <v>30.132999999999999</v>
      </c>
      <c r="C24" s="571">
        <v>35.023000000000003</v>
      </c>
    </row>
    <row r="25" spans="1:3">
      <c r="A25" s="569" t="s">
        <v>335</v>
      </c>
      <c r="B25" s="570">
        <v>28.529</v>
      </c>
      <c r="C25" s="571">
        <v>34.411999999999999</v>
      </c>
    </row>
    <row r="26" spans="1:3">
      <c r="A26" s="569" t="s">
        <v>305</v>
      </c>
      <c r="B26" s="572">
        <v>30.568999999999999</v>
      </c>
      <c r="C26" s="573">
        <v>34.194000000000003</v>
      </c>
    </row>
    <row r="27" spans="1:3">
      <c r="A27" s="569" t="s">
        <v>298</v>
      </c>
      <c r="B27" s="570">
        <v>29.170999999999999</v>
      </c>
      <c r="C27" s="571">
        <v>33.345999999999997</v>
      </c>
    </row>
    <row r="28" spans="1:3">
      <c r="A28" s="574" t="s">
        <v>288</v>
      </c>
      <c r="B28" s="572">
        <v>29.760999999999999</v>
      </c>
      <c r="C28" s="573">
        <v>33.317999999999998</v>
      </c>
    </row>
    <row r="29" spans="1:3">
      <c r="A29" s="574" t="s">
        <v>286</v>
      </c>
      <c r="B29" s="572">
        <v>29.152999999999999</v>
      </c>
      <c r="C29" s="573">
        <v>33.06</v>
      </c>
    </row>
    <row r="30" spans="1:3">
      <c r="A30" s="569" t="s">
        <v>283</v>
      </c>
      <c r="B30" s="570">
        <v>29.331</v>
      </c>
      <c r="C30" s="571">
        <v>32.777999999999999</v>
      </c>
    </row>
    <row r="31" spans="1:3">
      <c r="A31" s="569" t="s">
        <v>318</v>
      </c>
      <c r="B31" s="570" t="s">
        <v>282</v>
      </c>
      <c r="C31" s="571">
        <v>32.601999999999997</v>
      </c>
    </row>
    <row r="32" spans="1:3">
      <c r="A32" s="569" t="s">
        <v>280</v>
      </c>
      <c r="B32" s="570">
        <v>28.469000000000001</v>
      </c>
      <c r="C32" s="571">
        <v>32.484000000000002</v>
      </c>
    </row>
    <row r="33" spans="1:3">
      <c r="A33" s="569" t="s">
        <v>281</v>
      </c>
      <c r="B33" s="572">
        <v>29.085000000000001</v>
      </c>
      <c r="C33" s="573">
        <v>32.119</v>
      </c>
    </row>
    <row r="34" spans="1:3">
      <c r="A34" s="574" t="s">
        <v>289</v>
      </c>
      <c r="B34" s="572">
        <v>29.536999999999999</v>
      </c>
      <c r="C34" s="573">
        <v>31.934999999999999</v>
      </c>
    </row>
    <row r="35" spans="1:3">
      <c r="A35" s="574" t="s">
        <v>299</v>
      </c>
      <c r="B35" s="572">
        <v>28.577000000000002</v>
      </c>
      <c r="C35" s="573">
        <v>31.452000000000002</v>
      </c>
    </row>
    <row r="36" spans="1:3">
      <c r="A36" s="569" t="s">
        <v>294</v>
      </c>
      <c r="B36" s="570">
        <v>27.745000000000001</v>
      </c>
      <c r="C36" s="571">
        <v>30.75</v>
      </c>
    </row>
    <row r="37" spans="1:3">
      <c r="A37" s="575" t="str">
        <f>UPPER("France")</f>
        <v>FRANCE</v>
      </c>
      <c r="B37" s="576">
        <v>27.978000000000002</v>
      </c>
      <c r="C37" s="577">
        <v>30.454999999999998</v>
      </c>
    </row>
    <row r="38" spans="1:3">
      <c r="A38" s="569" t="s">
        <v>312</v>
      </c>
      <c r="B38" s="570">
        <v>35.145000000000003</v>
      </c>
      <c r="C38" s="571" t="s">
        <v>282</v>
      </c>
    </row>
    <row r="39" spans="1:3">
      <c r="A39" s="569" t="s">
        <v>308</v>
      </c>
      <c r="B39" s="570">
        <v>30.565999999999999</v>
      </c>
      <c r="C39" s="571" t="s">
        <v>282</v>
      </c>
    </row>
    <row r="40" spans="1:3">
      <c r="A40" s="574" t="s">
        <v>306</v>
      </c>
      <c r="B40" s="572">
        <v>30.396000000000001</v>
      </c>
      <c r="C40" s="573" t="s">
        <v>282</v>
      </c>
    </row>
    <row r="41" spans="1:3">
      <c r="A41" s="578" t="s">
        <v>314</v>
      </c>
      <c r="B41" s="579">
        <v>31.431000000000001</v>
      </c>
      <c r="C41" s="580">
        <v>35.225999999999999</v>
      </c>
    </row>
    <row r="42" spans="1:3">
      <c r="A42" s="581" t="s">
        <v>319</v>
      </c>
      <c r="B42" s="582">
        <v>30.678000000000001</v>
      </c>
      <c r="C42" s="583">
        <v>34.488</v>
      </c>
    </row>
    <row r="43" spans="1:3">
      <c r="A43" s="584" t="s">
        <v>320</v>
      </c>
    </row>
    <row r="44" spans="1:3">
      <c r="A44" s="585" t="s">
        <v>321</v>
      </c>
    </row>
  </sheetData>
  <mergeCells count="3">
    <mergeCell ref="A3:A4"/>
    <mergeCell ref="B3:B4"/>
    <mergeCell ref="C3:C4"/>
  </mergeCells>
  <conditionalFormatting sqref="B7:B13 B5:C5 B16:C33">
    <cfRule type="containsText" dxfId="544" priority="210" operator="containsText" text="NA">
      <formula>NOT(ISERROR(SEARCH("NA",B5)))</formula>
    </cfRule>
  </conditionalFormatting>
  <conditionalFormatting sqref="B19">
    <cfRule type="containsText" dxfId="543" priority="209" operator="containsText" text="NA">
      <formula>NOT(ISERROR(SEARCH("NA",B19)))</formula>
    </cfRule>
  </conditionalFormatting>
  <conditionalFormatting sqref="B18">
    <cfRule type="containsText" dxfId="542" priority="208" operator="containsText" text="NA">
      <formula>NOT(ISERROR(SEARCH("NA",B18)))</formula>
    </cfRule>
  </conditionalFormatting>
  <conditionalFormatting sqref="B31 B23 B7:B8 B18:B20 B10">
    <cfRule type="containsText" dxfId="541" priority="216" operator="containsText" text="NA">
      <formula>NOT(ISERROR(SEARCH("NA",B7)))</formula>
    </cfRule>
  </conditionalFormatting>
  <conditionalFormatting sqref="B29">
    <cfRule type="containsText" dxfId="540" priority="196" operator="containsText" text="NA">
      <formula>NOT(ISERROR(SEARCH("NA",B29)))</formula>
    </cfRule>
  </conditionalFormatting>
  <conditionalFormatting sqref="B30">
    <cfRule type="containsText" dxfId="539" priority="198" operator="containsText" text="NA">
      <formula>NOT(ISERROR(SEARCH("NA",B30)))</formula>
    </cfRule>
  </conditionalFormatting>
  <conditionalFormatting sqref="B30">
    <cfRule type="containsText" dxfId="538" priority="197" operator="containsText" text="NA">
      <formula>NOT(ISERROR(SEARCH("NA",B30)))</formula>
    </cfRule>
  </conditionalFormatting>
  <conditionalFormatting sqref="B28">
    <cfRule type="containsText" dxfId="537" priority="202" operator="containsText" text="NA">
      <formula>NOT(ISERROR(SEARCH("NA",B28)))</formula>
    </cfRule>
  </conditionalFormatting>
  <conditionalFormatting sqref="B22">
    <cfRule type="containsText" dxfId="536" priority="204" operator="containsText" text="NA">
      <formula>NOT(ISERROR(SEARCH("NA",B22)))</formula>
    </cfRule>
  </conditionalFormatting>
  <conditionalFormatting sqref="B22">
    <cfRule type="containsText" dxfId="535" priority="203" operator="containsText" text="NA">
      <formula>NOT(ISERROR(SEARCH("NA",B22)))</formula>
    </cfRule>
  </conditionalFormatting>
  <conditionalFormatting sqref="B29">
    <cfRule type="containsText" dxfId="534" priority="199" operator="containsText" text="NA">
      <formula>NOT(ISERROR(SEARCH("NA",B29)))</formula>
    </cfRule>
  </conditionalFormatting>
  <conditionalFormatting sqref="B24">
    <cfRule type="containsText" dxfId="533" priority="201" operator="containsText" text="NA">
      <formula>NOT(ISERROR(SEARCH("NA",B24)))</formula>
    </cfRule>
  </conditionalFormatting>
  <conditionalFormatting sqref="B24">
    <cfRule type="containsText" dxfId="532" priority="200" operator="containsText" text="NA">
      <formula>NOT(ISERROR(SEARCH("NA",B24)))</formula>
    </cfRule>
  </conditionalFormatting>
  <conditionalFormatting sqref="B19">
    <cfRule type="containsText" dxfId="531" priority="215" operator="containsText" text="NA">
      <formula>NOT(ISERROR(SEARCH("NA",B19)))</formula>
    </cfRule>
  </conditionalFormatting>
  <conditionalFormatting sqref="B23">
    <cfRule type="containsText" dxfId="530" priority="178" operator="containsText" text="NA">
      <formula>NOT(ISERROR(SEARCH("NA",B23)))</formula>
    </cfRule>
  </conditionalFormatting>
  <conditionalFormatting sqref="B12">
    <cfRule type="containsText" dxfId="529" priority="214" operator="containsText" text="NA">
      <formula>NOT(ISERROR(SEARCH("NA",B12)))</formula>
    </cfRule>
  </conditionalFormatting>
  <conditionalFormatting sqref="B8:B9">
    <cfRule type="containsText" dxfId="528" priority="213" operator="containsText" text="NA">
      <formula>NOT(ISERROR(SEARCH("NA",B8)))</formula>
    </cfRule>
  </conditionalFormatting>
  <conditionalFormatting sqref="B33">
    <cfRule type="containsText" dxfId="527" priority="170" operator="containsText" text="NA">
      <formula>NOT(ISERROR(SEARCH("NA",B33)))</formula>
    </cfRule>
  </conditionalFormatting>
  <conditionalFormatting sqref="B11">
    <cfRule type="containsText" dxfId="526" priority="212" operator="containsText" text="NA">
      <formula>NOT(ISERROR(SEARCH("NA",B11)))</formula>
    </cfRule>
  </conditionalFormatting>
  <conditionalFormatting sqref="B16">
    <cfRule type="containsText" dxfId="525" priority="211" operator="containsText" text="NA">
      <formula>NOT(ISERROR(SEARCH("NA",B16)))</formula>
    </cfRule>
  </conditionalFormatting>
  <conditionalFormatting sqref="B28">
    <cfRule type="containsText" dxfId="524" priority="205" operator="containsText" text="NA">
      <formula>NOT(ISERROR(SEARCH("NA",B28)))</formula>
    </cfRule>
  </conditionalFormatting>
  <conditionalFormatting sqref="B21">
    <cfRule type="containsText" dxfId="523" priority="207" operator="containsText" text="NA">
      <formula>NOT(ISERROR(SEARCH("NA",B21)))</formula>
    </cfRule>
  </conditionalFormatting>
  <conditionalFormatting sqref="B21">
    <cfRule type="containsText" dxfId="522" priority="206" operator="containsText" text="NA">
      <formula>NOT(ISERROR(SEARCH("NA",B21)))</formula>
    </cfRule>
  </conditionalFormatting>
  <conditionalFormatting sqref="B32">
    <cfRule type="containsText" dxfId="521" priority="166" operator="containsText" text="NA">
      <formula>NOT(ISERROR(SEARCH("NA",B32)))</formula>
    </cfRule>
  </conditionalFormatting>
  <conditionalFormatting sqref="B14">
    <cfRule type="containsText" dxfId="520" priority="162" operator="containsText" text="NA">
      <formula>NOT(ISERROR(SEARCH("NA",B14)))</formula>
    </cfRule>
  </conditionalFormatting>
  <conditionalFormatting sqref="B33">
    <cfRule type="containsText" dxfId="519" priority="164" operator="containsText" text="NA">
      <formula>NOT(ISERROR(SEARCH("NA",B33)))</formula>
    </cfRule>
  </conditionalFormatting>
  <conditionalFormatting sqref="B15">
    <cfRule type="containsText" dxfId="518" priority="158" operator="containsText" text="NA">
      <formula>NOT(ISERROR(SEARCH("NA",B15)))</formula>
    </cfRule>
  </conditionalFormatting>
  <conditionalFormatting sqref="B15">
    <cfRule type="containsText" dxfId="517" priority="156" operator="containsText" text="NA">
      <formula>NOT(ISERROR(SEARCH("NA",B15)))</formula>
    </cfRule>
  </conditionalFormatting>
  <conditionalFormatting sqref="B14">
    <cfRule type="containsText" dxfId="516" priority="160" operator="containsText" text="NA">
      <formula>NOT(ISERROR(SEARCH("NA",B14)))</formula>
    </cfRule>
  </conditionalFormatting>
  <conditionalFormatting sqref="B15">
    <cfRule type="containsText" dxfId="515" priority="159" operator="containsText" text="NA">
      <formula>NOT(ISERROR(SEARCH("NA",B15)))</formula>
    </cfRule>
  </conditionalFormatting>
  <conditionalFormatting sqref="B15">
    <cfRule type="containsText" dxfId="514" priority="157" operator="containsText" text="NA">
      <formula>NOT(ISERROR(SEARCH("NA",B15)))</formula>
    </cfRule>
  </conditionalFormatting>
  <conditionalFormatting sqref="B33">
    <cfRule type="containsText" dxfId="513" priority="165" operator="containsText" text="NA">
      <formula>NOT(ISERROR(SEARCH("NA",B33)))</formula>
    </cfRule>
  </conditionalFormatting>
  <conditionalFormatting sqref="B14">
    <cfRule type="containsText" dxfId="512" priority="163" operator="containsText" text="NA">
      <formula>NOT(ISERROR(SEARCH("NA",B14)))</formula>
    </cfRule>
  </conditionalFormatting>
  <conditionalFormatting sqref="B14">
    <cfRule type="containsText" dxfId="511" priority="161" operator="containsText" text="NA">
      <formula>NOT(ISERROR(SEARCH("NA",B14)))</formula>
    </cfRule>
  </conditionalFormatting>
  <conditionalFormatting sqref="B11">
    <cfRule type="containsText" dxfId="510" priority="192" operator="containsText" text="NA">
      <formula>NOT(ISERROR(SEARCH("NA",B11)))</formula>
    </cfRule>
  </conditionalFormatting>
  <conditionalFormatting sqref="B13">
    <cfRule type="containsText" dxfId="509" priority="191" operator="containsText" text="NA">
      <formula>NOT(ISERROR(SEARCH("NA",B13)))</formula>
    </cfRule>
  </conditionalFormatting>
  <conditionalFormatting sqref="B12">
    <cfRule type="containsText" dxfId="508" priority="190" operator="containsText" text="NA">
      <formula>NOT(ISERROR(SEARCH("NA",B12)))</formula>
    </cfRule>
  </conditionalFormatting>
  <conditionalFormatting sqref="B17">
    <cfRule type="containsText" dxfId="507" priority="186" operator="containsText" text="NA">
      <formula>NOT(ISERROR(SEARCH("NA",B17)))</formula>
    </cfRule>
  </conditionalFormatting>
  <conditionalFormatting sqref="B18">
    <cfRule type="containsText" dxfId="506" priority="188" operator="containsText" text="NA">
      <formula>NOT(ISERROR(SEARCH("NA",B18)))</formula>
    </cfRule>
  </conditionalFormatting>
  <conditionalFormatting sqref="B18">
    <cfRule type="containsText" dxfId="505" priority="187" operator="containsText" text="NA">
      <formula>NOT(ISERROR(SEARCH("NA",B18)))</formula>
    </cfRule>
  </conditionalFormatting>
  <conditionalFormatting sqref="B21">
    <cfRule type="containsText" dxfId="504" priority="182" operator="containsText" text="NA">
      <formula>NOT(ISERROR(SEARCH("NA",B21)))</formula>
    </cfRule>
  </conditionalFormatting>
  <conditionalFormatting sqref="B17">
    <cfRule type="containsText" dxfId="503" priority="189" operator="containsText" text="NA">
      <formula>NOT(ISERROR(SEARCH("NA",B17)))</formula>
    </cfRule>
  </conditionalFormatting>
  <conditionalFormatting sqref="B13">
    <cfRule type="containsText" dxfId="502" priority="195" operator="containsText" text="NA">
      <formula>NOT(ISERROR(SEARCH("NA",B13)))</formula>
    </cfRule>
  </conditionalFormatting>
  <conditionalFormatting sqref="B21">
    <cfRule type="containsText" dxfId="501" priority="183" operator="containsText" text="NA">
      <formula>NOT(ISERROR(SEARCH("NA",B21)))</formula>
    </cfRule>
  </conditionalFormatting>
  <conditionalFormatting sqref="B20">
    <cfRule type="containsText" dxfId="500" priority="185" operator="containsText" text="NA">
      <formula>NOT(ISERROR(SEARCH("NA",B20)))</formula>
    </cfRule>
  </conditionalFormatting>
  <conditionalFormatting sqref="B20">
    <cfRule type="containsText" dxfId="499" priority="184" operator="containsText" text="NA">
      <formula>NOT(ISERROR(SEARCH("NA",B20)))</formula>
    </cfRule>
  </conditionalFormatting>
  <conditionalFormatting sqref="B5">
    <cfRule type="containsText" dxfId="498" priority="194" operator="containsText" text="NA">
      <formula>NOT(ISERROR(SEARCH("NA",B5)))</formula>
    </cfRule>
  </conditionalFormatting>
  <conditionalFormatting sqref="B9">
    <cfRule type="containsText" dxfId="497" priority="193" operator="containsText" text="NA">
      <formula>NOT(ISERROR(SEARCH("NA",B9)))</formula>
    </cfRule>
  </conditionalFormatting>
  <conditionalFormatting sqref="B33">
    <cfRule type="containsText" dxfId="496" priority="169" operator="containsText" text="NA">
      <formula>NOT(ISERROR(SEARCH("NA",B33)))</formula>
    </cfRule>
  </conditionalFormatting>
  <conditionalFormatting sqref="B6">
    <cfRule type="containsText" dxfId="495" priority="150" operator="containsText" text="NA">
      <formula>NOT(ISERROR(SEARCH("NA",B6)))</formula>
    </cfRule>
  </conditionalFormatting>
  <conditionalFormatting sqref="B36">
    <cfRule type="containsText" dxfId="494" priority="154" operator="containsText" text="NA">
      <formula>NOT(ISERROR(SEARCH("NA",B36)))</formula>
    </cfRule>
  </conditionalFormatting>
  <conditionalFormatting sqref="B36">
    <cfRule type="containsText" dxfId="493" priority="155" operator="containsText" text="NA">
      <formula>NOT(ISERROR(SEARCH("NA",B36)))</formula>
    </cfRule>
  </conditionalFormatting>
  <conditionalFormatting sqref="B30 B22">
    <cfRule type="containsText" dxfId="492" priority="181" operator="containsText" text="NA">
      <formula>NOT(ISERROR(SEARCH("NA",B22)))</formula>
    </cfRule>
  </conditionalFormatting>
  <conditionalFormatting sqref="B24">
    <cfRule type="containsText" dxfId="491" priority="173" operator="containsText" text="NA">
      <formula>NOT(ISERROR(SEARCH("NA",B24)))</formula>
    </cfRule>
  </conditionalFormatting>
  <conditionalFormatting sqref="B29">
    <cfRule type="containsText" dxfId="490" priority="175" operator="containsText" text="NA">
      <formula>NOT(ISERROR(SEARCH("NA",B29)))</formula>
    </cfRule>
  </conditionalFormatting>
  <conditionalFormatting sqref="B29">
    <cfRule type="containsText" dxfId="489" priority="174" operator="containsText" text="NA">
      <formula>NOT(ISERROR(SEARCH("NA",B29)))</formula>
    </cfRule>
  </conditionalFormatting>
  <conditionalFormatting sqref="B28">
    <cfRule type="containsText" dxfId="488" priority="180" operator="containsText" text="NA">
      <formula>NOT(ISERROR(SEARCH("NA",B28)))</formula>
    </cfRule>
  </conditionalFormatting>
  <conditionalFormatting sqref="B28">
    <cfRule type="containsText" dxfId="487" priority="179" operator="containsText" text="NA">
      <formula>NOT(ISERROR(SEARCH("NA",B28)))</formula>
    </cfRule>
  </conditionalFormatting>
  <conditionalFormatting sqref="B24">
    <cfRule type="containsText" dxfId="486" priority="176" operator="containsText" text="NA">
      <formula>NOT(ISERROR(SEARCH("NA",B24)))</formula>
    </cfRule>
  </conditionalFormatting>
  <conditionalFormatting sqref="B23">
    <cfRule type="containsText" dxfId="485" priority="177" operator="containsText" text="NA">
      <formula>NOT(ISERROR(SEARCH("NA",B23)))</formula>
    </cfRule>
  </conditionalFormatting>
  <conditionalFormatting sqref="B31">
    <cfRule type="containsText" dxfId="484" priority="172" operator="containsText" text="NA">
      <formula>NOT(ISERROR(SEARCH("NA",B31)))</formula>
    </cfRule>
  </conditionalFormatting>
  <conditionalFormatting sqref="B31">
    <cfRule type="containsText" dxfId="483" priority="171" operator="containsText" text="NA">
      <formula>NOT(ISERROR(SEARCH("NA",B31)))</formula>
    </cfRule>
  </conditionalFormatting>
  <conditionalFormatting sqref="B6">
    <cfRule type="containsText" dxfId="482" priority="149" operator="containsText" text="NA">
      <formula>NOT(ISERROR(SEARCH("NA",B6)))</formula>
    </cfRule>
  </conditionalFormatting>
  <conditionalFormatting sqref="B6">
    <cfRule type="containsText" dxfId="481" priority="148" operator="containsText" text="NA">
      <formula>NOT(ISERROR(SEARCH("NA",B6)))</formula>
    </cfRule>
  </conditionalFormatting>
  <conditionalFormatting sqref="C24">
    <cfRule type="containsText" dxfId="480" priority="131" operator="containsText" text="NA">
      <formula>NOT(ISERROR(SEARCH("NA",C24)))</formula>
    </cfRule>
  </conditionalFormatting>
  <conditionalFormatting sqref="C29">
    <cfRule type="containsText" dxfId="479" priority="130" operator="containsText" text="NA">
      <formula>NOT(ISERROR(SEARCH("NA",C29)))</formula>
    </cfRule>
  </conditionalFormatting>
  <conditionalFormatting sqref="C30">
    <cfRule type="containsText" dxfId="478" priority="128" operator="containsText" text="NA">
      <formula>NOT(ISERROR(SEARCH("NA",C30)))</formula>
    </cfRule>
  </conditionalFormatting>
  <conditionalFormatting sqref="C19">
    <cfRule type="containsText" dxfId="477" priority="146" operator="containsText" text="NA">
      <formula>NOT(ISERROR(SEARCH("NA",C19)))</formula>
    </cfRule>
  </conditionalFormatting>
  <conditionalFormatting sqref="C33">
    <cfRule type="containsText" dxfId="476" priority="96" operator="containsText" text="NA">
      <formula>NOT(ISERROR(SEARCH("NA",C33)))</formula>
    </cfRule>
  </conditionalFormatting>
  <conditionalFormatting sqref="C14">
    <cfRule type="containsText" dxfId="475" priority="92" operator="containsText" text="NA">
      <formula>NOT(ISERROR(SEARCH("NA",C14)))</formula>
    </cfRule>
  </conditionalFormatting>
  <conditionalFormatting sqref="C15">
    <cfRule type="containsText" dxfId="474" priority="90" operator="containsText" text="NA">
      <formula>NOT(ISERROR(SEARCH("NA",C15)))</formula>
    </cfRule>
  </conditionalFormatting>
  <conditionalFormatting sqref="B32">
    <cfRule type="containsText" dxfId="473" priority="168" operator="containsText" text="NA">
      <formula>NOT(ISERROR(SEARCH("NA",B32)))</formula>
    </cfRule>
  </conditionalFormatting>
  <conditionalFormatting sqref="B32">
    <cfRule type="containsText" dxfId="472" priority="167" operator="containsText" text="NA">
      <formula>NOT(ISERROR(SEARCH("NA",B32)))</formula>
    </cfRule>
  </conditionalFormatting>
  <conditionalFormatting sqref="C11">
    <cfRule type="containsText" dxfId="471" priority="143" operator="containsText" text="NA">
      <formula>NOT(ISERROR(SEARCH("NA",C11)))</formula>
    </cfRule>
  </conditionalFormatting>
  <conditionalFormatting sqref="C7:C13">
    <cfRule type="containsText" dxfId="470" priority="141" operator="containsText" text="NA">
      <formula>NOT(ISERROR(SEARCH("NA",C7)))</formula>
    </cfRule>
  </conditionalFormatting>
  <conditionalFormatting sqref="C16">
    <cfRule type="containsText" dxfId="469" priority="142" operator="containsText" text="NA">
      <formula>NOT(ISERROR(SEARCH("NA",C16)))</formula>
    </cfRule>
  </conditionalFormatting>
  <conditionalFormatting sqref="C29">
    <cfRule type="containsText" dxfId="468" priority="127" operator="containsText" text="NA">
      <formula>NOT(ISERROR(SEARCH("NA",C29)))</formula>
    </cfRule>
  </conditionalFormatting>
  <conditionalFormatting sqref="C13">
    <cfRule type="containsText" dxfId="467" priority="126" operator="containsText" text="NA">
      <formula>NOT(ISERROR(SEARCH("NA",C13)))</formula>
    </cfRule>
  </conditionalFormatting>
  <conditionalFormatting sqref="C5">
    <cfRule type="containsText" dxfId="466" priority="125" operator="containsText" text="NA">
      <formula>NOT(ISERROR(SEARCH("NA",C5)))</formula>
    </cfRule>
  </conditionalFormatting>
  <conditionalFormatting sqref="C9">
    <cfRule type="containsText" dxfId="465" priority="124" operator="containsText" text="NA">
      <formula>NOT(ISERROR(SEARCH("NA",C9)))</formula>
    </cfRule>
  </conditionalFormatting>
  <conditionalFormatting sqref="C13">
    <cfRule type="containsText" dxfId="464" priority="122" operator="containsText" text="NA">
      <formula>NOT(ISERROR(SEARCH("NA",C13)))</formula>
    </cfRule>
  </conditionalFormatting>
  <conditionalFormatting sqref="C11">
    <cfRule type="containsText" dxfId="463" priority="123" operator="containsText" text="NA">
      <formula>NOT(ISERROR(SEARCH("NA",C11)))</formula>
    </cfRule>
  </conditionalFormatting>
  <conditionalFormatting sqref="C12">
    <cfRule type="containsText" dxfId="462" priority="121" operator="containsText" text="NA">
      <formula>NOT(ISERROR(SEARCH("NA",C12)))</formula>
    </cfRule>
  </conditionalFormatting>
  <conditionalFormatting sqref="C33">
    <cfRule type="containsText" dxfId="461" priority="95" operator="containsText" text="NA">
      <formula>NOT(ISERROR(SEARCH("NA",C33)))</formula>
    </cfRule>
  </conditionalFormatting>
  <conditionalFormatting sqref="B36">
    <cfRule type="containsText" dxfId="460" priority="153" operator="containsText" text="NA">
      <formula>NOT(ISERROR(SEARCH("NA",B36)))</formula>
    </cfRule>
  </conditionalFormatting>
  <conditionalFormatting sqref="B36">
    <cfRule type="containsText" dxfId="459" priority="152" operator="containsText" text="NA">
      <formula>NOT(ISERROR(SEARCH("NA",B36)))</formula>
    </cfRule>
  </conditionalFormatting>
  <conditionalFormatting sqref="C32">
    <cfRule type="containsText" dxfId="458" priority="99" operator="containsText" text="NA">
      <formula>NOT(ISERROR(SEARCH("NA",C32)))</formula>
    </cfRule>
  </conditionalFormatting>
  <conditionalFormatting sqref="C29">
    <cfRule type="containsText" dxfId="457" priority="105" operator="containsText" text="NA">
      <formula>NOT(ISERROR(SEARCH("NA",C29)))</formula>
    </cfRule>
  </conditionalFormatting>
  <conditionalFormatting sqref="C24">
    <cfRule type="containsText" dxfId="456" priority="104" operator="containsText" text="NA">
      <formula>NOT(ISERROR(SEARCH("NA",C24)))</formula>
    </cfRule>
  </conditionalFormatting>
  <conditionalFormatting sqref="C31">
    <cfRule type="containsText" dxfId="455" priority="103" operator="containsText" text="NA">
      <formula>NOT(ISERROR(SEARCH("NA",C31)))</formula>
    </cfRule>
  </conditionalFormatting>
  <conditionalFormatting sqref="C31">
    <cfRule type="containsText" dxfId="454" priority="102" operator="containsText" text="NA">
      <formula>NOT(ISERROR(SEARCH("NA",C31)))</formula>
    </cfRule>
  </conditionalFormatting>
  <conditionalFormatting sqref="B36">
    <cfRule type="containsText" dxfId="453" priority="151" operator="containsText" text="NA">
      <formula>NOT(ISERROR(SEARCH("NA",B36)))</formula>
    </cfRule>
  </conditionalFormatting>
  <conditionalFormatting sqref="C36">
    <cfRule type="containsText" dxfId="452" priority="84" operator="containsText" text="NA">
      <formula>NOT(ISERROR(SEARCH("NA",C36)))</formula>
    </cfRule>
  </conditionalFormatting>
  <conditionalFormatting sqref="C36">
    <cfRule type="containsText" dxfId="451" priority="83" operator="containsText" text="NA">
      <formula>NOT(ISERROR(SEARCH("NA",C36)))</formula>
    </cfRule>
  </conditionalFormatting>
  <conditionalFormatting sqref="C36">
    <cfRule type="containsText" dxfId="450" priority="82" operator="containsText" text="NA">
      <formula>NOT(ISERROR(SEARCH("NA",C36)))</formula>
    </cfRule>
  </conditionalFormatting>
  <conditionalFormatting sqref="C6">
    <cfRule type="containsText" dxfId="449" priority="81" operator="containsText" text="NA">
      <formula>NOT(ISERROR(SEARCH("NA",C6)))</formula>
    </cfRule>
  </conditionalFormatting>
  <conditionalFormatting sqref="C6">
    <cfRule type="containsText" dxfId="448" priority="80" operator="containsText" text="NA">
      <formula>NOT(ISERROR(SEARCH("NA",C6)))</formula>
    </cfRule>
  </conditionalFormatting>
  <conditionalFormatting sqref="B25">
    <cfRule type="containsText" dxfId="447" priority="76" operator="containsText" text="NA">
      <formula>NOT(ISERROR(SEARCH("NA",B25)))</formula>
    </cfRule>
  </conditionalFormatting>
  <conditionalFormatting sqref="B26">
    <cfRule type="containsText" dxfId="446" priority="74" operator="containsText" text="NA">
      <formula>NOT(ISERROR(SEARCH("NA",B26)))</formula>
    </cfRule>
  </conditionalFormatting>
  <conditionalFormatting sqref="C19">
    <cfRule type="containsText" dxfId="445" priority="140" operator="containsText" text="NA">
      <formula>NOT(ISERROR(SEARCH("NA",C19)))</formula>
    </cfRule>
  </conditionalFormatting>
  <conditionalFormatting sqref="C18">
    <cfRule type="containsText" dxfId="444" priority="139" operator="containsText" text="NA">
      <formula>NOT(ISERROR(SEARCH("NA",C18)))</formula>
    </cfRule>
  </conditionalFormatting>
  <conditionalFormatting sqref="C31 C23 C7:C8 C18:C20 C10">
    <cfRule type="containsText" dxfId="443" priority="147" operator="containsText" text="NA">
      <formula>NOT(ISERROR(SEARCH("NA",C7)))</formula>
    </cfRule>
  </conditionalFormatting>
  <conditionalFormatting sqref="C30">
    <cfRule type="containsText" dxfId="442" priority="129" operator="containsText" text="NA">
      <formula>NOT(ISERROR(SEARCH("NA",C30)))</formula>
    </cfRule>
  </conditionalFormatting>
  <conditionalFormatting sqref="C28">
    <cfRule type="containsText" dxfId="441" priority="133" operator="containsText" text="NA">
      <formula>NOT(ISERROR(SEARCH("NA",C28)))</formula>
    </cfRule>
  </conditionalFormatting>
  <conditionalFormatting sqref="C22">
    <cfRule type="containsText" dxfId="440" priority="135" operator="containsText" text="NA">
      <formula>NOT(ISERROR(SEARCH("NA",C22)))</formula>
    </cfRule>
  </conditionalFormatting>
  <conditionalFormatting sqref="C22">
    <cfRule type="containsText" dxfId="439" priority="134" operator="containsText" text="NA">
      <formula>NOT(ISERROR(SEARCH("NA",C22)))</formula>
    </cfRule>
  </conditionalFormatting>
  <conditionalFormatting sqref="C24">
    <cfRule type="containsText" dxfId="438" priority="132" operator="containsText" text="NA">
      <formula>NOT(ISERROR(SEARCH("NA",C24)))</formula>
    </cfRule>
  </conditionalFormatting>
  <conditionalFormatting sqref="C23">
    <cfRule type="containsText" dxfId="437" priority="109" operator="containsText" text="NA">
      <formula>NOT(ISERROR(SEARCH("NA",C23)))</formula>
    </cfRule>
  </conditionalFormatting>
  <conditionalFormatting sqref="C12">
    <cfRule type="containsText" dxfId="436" priority="145" operator="containsText" text="NA">
      <formula>NOT(ISERROR(SEARCH("NA",C12)))</formula>
    </cfRule>
  </conditionalFormatting>
  <conditionalFormatting sqref="C8:C9">
    <cfRule type="containsText" dxfId="435" priority="144" operator="containsText" text="NA">
      <formula>NOT(ISERROR(SEARCH("NA",C8)))</formula>
    </cfRule>
  </conditionalFormatting>
  <conditionalFormatting sqref="C28">
    <cfRule type="containsText" dxfId="434" priority="136" operator="containsText" text="NA">
      <formula>NOT(ISERROR(SEARCH("NA",C28)))</formula>
    </cfRule>
  </conditionalFormatting>
  <conditionalFormatting sqref="C21">
    <cfRule type="containsText" dxfId="433" priority="138" operator="containsText" text="NA">
      <formula>NOT(ISERROR(SEARCH("NA",C21)))</formula>
    </cfRule>
  </conditionalFormatting>
  <conditionalFormatting sqref="C21">
    <cfRule type="containsText" dxfId="432" priority="137" operator="containsText" text="NA">
      <formula>NOT(ISERROR(SEARCH("NA",C21)))</formula>
    </cfRule>
  </conditionalFormatting>
  <conditionalFormatting sqref="C17">
    <cfRule type="containsText" dxfId="431" priority="117" operator="containsText" text="NA">
      <formula>NOT(ISERROR(SEARCH("NA",C17)))</formula>
    </cfRule>
  </conditionalFormatting>
  <conditionalFormatting sqref="C18">
    <cfRule type="containsText" dxfId="430" priority="119" operator="containsText" text="NA">
      <formula>NOT(ISERROR(SEARCH("NA",C18)))</formula>
    </cfRule>
  </conditionalFormatting>
  <conditionalFormatting sqref="C18">
    <cfRule type="containsText" dxfId="429" priority="118" operator="containsText" text="NA">
      <formula>NOT(ISERROR(SEARCH("NA",C18)))</formula>
    </cfRule>
  </conditionalFormatting>
  <conditionalFormatting sqref="C21">
    <cfRule type="containsText" dxfId="428" priority="113" operator="containsText" text="NA">
      <formula>NOT(ISERROR(SEARCH("NA",C21)))</formula>
    </cfRule>
  </conditionalFormatting>
  <conditionalFormatting sqref="C17">
    <cfRule type="containsText" dxfId="427" priority="120" operator="containsText" text="NA">
      <formula>NOT(ISERROR(SEARCH("NA",C17)))</formula>
    </cfRule>
  </conditionalFormatting>
  <conditionalFormatting sqref="C21">
    <cfRule type="containsText" dxfId="426" priority="114" operator="containsText" text="NA">
      <formula>NOT(ISERROR(SEARCH("NA",C21)))</formula>
    </cfRule>
  </conditionalFormatting>
  <conditionalFormatting sqref="C20">
    <cfRule type="containsText" dxfId="425" priority="116" operator="containsText" text="NA">
      <formula>NOT(ISERROR(SEARCH("NA",C20)))</formula>
    </cfRule>
  </conditionalFormatting>
  <conditionalFormatting sqref="C20">
    <cfRule type="containsText" dxfId="424" priority="115" operator="containsText" text="NA">
      <formula>NOT(ISERROR(SEARCH("NA",C20)))</formula>
    </cfRule>
  </conditionalFormatting>
  <conditionalFormatting sqref="C33">
    <cfRule type="containsText" dxfId="423" priority="100" operator="containsText" text="NA">
      <formula>NOT(ISERROR(SEARCH("NA",C33)))</formula>
    </cfRule>
  </conditionalFormatting>
  <conditionalFormatting sqref="C30 C22">
    <cfRule type="containsText" dxfId="422" priority="112" operator="containsText" text="NA">
      <formula>NOT(ISERROR(SEARCH("NA",C22)))</formula>
    </cfRule>
  </conditionalFormatting>
  <conditionalFormatting sqref="C29">
    <cfRule type="containsText" dxfId="421" priority="106" operator="containsText" text="NA">
      <formula>NOT(ISERROR(SEARCH("NA",C29)))</formula>
    </cfRule>
  </conditionalFormatting>
  <conditionalFormatting sqref="C28">
    <cfRule type="containsText" dxfId="420" priority="111" operator="containsText" text="NA">
      <formula>NOT(ISERROR(SEARCH("NA",C28)))</formula>
    </cfRule>
  </conditionalFormatting>
  <conditionalFormatting sqref="C28">
    <cfRule type="containsText" dxfId="419" priority="110" operator="containsText" text="NA">
      <formula>NOT(ISERROR(SEARCH("NA",C28)))</formula>
    </cfRule>
  </conditionalFormatting>
  <conditionalFormatting sqref="C24">
    <cfRule type="containsText" dxfId="418" priority="107" operator="containsText" text="NA">
      <formula>NOT(ISERROR(SEARCH("NA",C24)))</formula>
    </cfRule>
  </conditionalFormatting>
  <conditionalFormatting sqref="C23">
    <cfRule type="containsText" dxfId="417" priority="108" operator="containsText" text="NA">
      <formula>NOT(ISERROR(SEARCH("NA",C23)))</formula>
    </cfRule>
  </conditionalFormatting>
  <conditionalFormatting sqref="C32">
    <cfRule type="containsText" dxfId="416" priority="97" operator="containsText" text="NA">
      <formula>NOT(ISERROR(SEARCH("NA",C32)))</formula>
    </cfRule>
  </conditionalFormatting>
  <conditionalFormatting sqref="C33">
    <cfRule type="containsText" dxfId="415" priority="101" operator="containsText" text="NA">
      <formula>NOT(ISERROR(SEARCH("NA",C33)))</formula>
    </cfRule>
  </conditionalFormatting>
  <conditionalFormatting sqref="C14">
    <cfRule type="containsText" dxfId="414" priority="93" operator="containsText" text="NA">
      <formula>NOT(ISERROR(SEARCH("NA",C14)))</formula>
    </cfRule>
  </conditionalFormatting>
  <conditionalFormatting sqref="C14">
    <cfRule type="containsText" dxfId="413" priority="94" operator="containsText" text="NA">
      <formula>NOT(ISERROR(SEARCH("NA",C14)))</formula>
    </cfRule>
  </conditionalFormatting>
  <conditionalFormatting sqref="C36">
    <cfRule type="containsText" dxfId="412" priority="86" operator="containsText" text="NA">
      <formula>NOT(ISERROR(SEARCH("NA",C36)))</formula>
    </cfRule>
  </conditionalFormatting>
  <conditionalFormatting sqref="C32">
    <cfRule type="containsText" dxfId="411" priority="98" operator="containsText" text="NA">
      <formula>NOT(ISERROR(SEARCH("NA",C32)))</formula>
    </cfRule>
  </conditionalFormatting>
  <conditionalFormatting sqref="C14">
    <cfRule type="containsText" dxfId="410" priority="91" operator="containsText" text="NA">
      <formula>NOT(ISERROR(SEARCH("NA",C14)))</formula>
    </cfRule>
  </conditionalFormatting>
  <conditionalFormatting sqref="C15">
    <cfRule type="containsText" dxfId="409" priority="88" operator="containsText" text="NA">
      <formula>NOT(ISERROR(SEARCH("NA",C15)))</formula>
    </cfRule>
  </conditionalFormatting>
  <conditionalFormatting sqref="C15">
    <cfRule type="containsText" dxfId="408" priority="89" operator="containsText" text="NA">
      <formula>NOT(ISERROR(SEARCH("NA",C15)))</formula>
    </cfRule>
  </conditionalFormatting>
  <conditionalFormatting sqref="C15">
    <cfRule type="containsText" dxfId="407" priority="87" operator="containsText" text="NA">
      <formula>NOT(ISERROR(SEARCH("NA",C15)))</formula>
    </cfRule>
  </conditionalFormatting>
  <conditionalFormatting sqref="C36">
    <cfRule type="containsText" dxfId="406" priority="85" operator="containsText" text="NA">
      <formula>NOT(ISERROR(SEARCH("NA",C36)))</formula>
    </cfRule>
  </conditionalFormatting>
  <conditionalFormatting sqref="C6">
    <cfRule type="containsText" dxfId="405" priority="79" operator="containsText" text="NA">
      <formula>NOT(ISERROR(SEARCH("NA",C6)))</formula>
    </cfRule>
  </conditionalFormatting>
  <conditionalFormatting sqref="B25">
    <cfRule type="containsText" dxfId="404" priority="75" operator="containsText" text="NA">
      <formula>NOT(ISERROR(SEARCH("NA",B25)))</formula>
    </cfRule>
  </conditionalFormatting>
  <conditionalFormatting sqref="B26">
    <cfRule type="containsText" dxfId="403" priority="73" operator="containsText" text="NA">
      <formula>NOT(ISERROR(SEARCH("NA",B26)))</formula>
    </cfRule>
  </conditionalFormatting>
  <conditionalFormatting sqref="B28">
    <cfRule type="containsText" dxfId="402" priority="72" operator="containsText" text="NA">
      <formula>NOT(ISERROR(SEARCH("NA",B28)))</formula>
    </cfRule>
  </conditionalFormatting>
  <conditionalFormatting sqref="B26">
    <cfRule type="containsText" dxfId="401" priority="78" operator="containsText" text="NA">
      <formula>NOT(ISERROR(SEARCH("NA",B26)))</formula>
    </cfRule>
  </conditionalFormatting>
  <conditionalFormatting sqref="B25">
    <cfRule type="containsText" dxfId="400" priority="77" operator="containsText" text="NA">
      <formula>NOT(ISERROR(SEARCH("NA",B25)))</formula>
    </cfRule>
  </conditionalFormatting>
  <conditionalFormatting sqref="B27">
    <cfRule type="containsText" dxfId="399" priority="68" operator="containsText" text="NA">
      <formula>NOT(ISERROR(SEARCH("NA",B27)))</formula>
    </cfRule>
  </conditionalFormatting>
  <conditionalFormatting sqref="B28">
    <cfRule type="containsText" dxfId="398" priority="66" operator="containsText" text="NA">
      <formula>NOT(ISERROR(SEARCH("NA",B28)))</formula>
    </cfRule>
  </conditionalFormatting>
  <conditionalFormatting sqref="B28">
    <cfRule type="containsText" dxfId="397" priority="67" operator="containsText" text="NA">
      <formula>NOT(ISERROR(SEARCH("NA",B28)))</formula>
    </cfRule>
  </conditionalFormatting>
  <conditionalFormatting sqref="B34:B35">
    <cfRule type="containsText" dxfId="396" priority="52" operator="containsText" text="NA">
      <formula>NOT(ISERROR(SEARCH("NA",B34)))</formula>
    </cfRule>
  </conditionalFormatting>
  <conditionalFormatting sqref="B28">
    <cfRule type="containsText" dxfId="395" priority="71" operator="containsText" text="NA">
      <formula>NOT(ISERROR(SEARCH("NA",B28)))</formula>
    </cfRule>
  </conditionalFormatting>
  <conditionalFormatting sqref="B36">
    <cfRule type="containsText" dxfId="394" priority="65" operator="containsText" text="NA">
      <formula>NOT(ISERROR(SEARCH("NA",B36)))</formula>
    </cfRule>
  </conditionalFormatting>
  <conditionalFormatting sqref="B37">
    <cfRule type="containsText" dxfId="393" priority="62" operator="containsText" text="NA">
      <formula>NOT(ISERROR(SEARCH("NA",B37)))</formula>
    </cfRule>
  </conditionalFormatting>
  <conditionalFormatting sqref="B36:B37">
    <cfRule type="containsText" dxfId="392" priority="64" operator="containsText" text="NA">
      <formula>NOT(ISERROR(SEARCH("NA",B36)))</formula>
    </cfRule>
  </conditionalFormatting>
  <conditionalFormatting sqref="B31 B33">
    <cfRule type="containsText" dxfId="391" priority="60" operator="containsText" text="NA">
      <formula>NOT(ISERROR(SEARCH("NA",B31)))</formula>
    </cfRule>
  </conditionalFormatting>
  <conditionalFormatting sqref="B31 B33">
    <cfRule type="containsText" dxfId="390" priority="61" operator="containsText" text="NA">
      <formula>NOT(ISERROR(SEARCH("NA",B31)))</formula>
    </cfRule>
  </conditionalFormatting>
  <conditionalFormatting sqref="B37">
    <cfRule type="containsText" dxfId="389" priority="63" operator="containsText" text="NA">
      <formula>NOT(ISERROR(SEARCH("NA",B37)))</formula>
    </cfRule>
  </conditionalFormatting>
  <conditionalFormatting sqref="B34:B35">
    <cfRule type="containsText" dxfId="388" priority="56" operator="containsText" text="NA">
      <formula>NOT(ISERROR(SEARCH("NA",B34)))</formula>
    </cfRule>
  </conditionalFormatting>
  <conditionalFormatting sqref="B34:B35">
    <cfRule type="containsText" dxfId="387" priority="55" operator="containsText" text="NA">
      <formula>NOT(ISERROR(SEARCH("NA",B34)))</formula>
    </cfRule>
  </conditionalFormatting>
  <conditionalFormatting sqref="B34:B35">
    <cfRule type="containsText" dxfId="386" priority="54" operator="containsText" text="NA">
      <formula>NOT(ISERROR(SEARCH("NA",B34)))</formula>
    </cfRule>
  </conditionalFormatting>
  <conditionalFormatting sqref="C28">
    <cfRule type="containsText" dxfId="385" priority="40" operator="containsText" text="NA">
      <formula>NOT(ISERROR(SEARCH("NA",C28)))</formula>
    </cfRule>
  </conditionalFormatting>
  <conditionalFormatting sqref="B27">
    <cfRule type="containsText" dxfId="384" priority="70" operator="containsText" text="NA">
      <formula>NOT(ISERROR(SEARCH("NA",B27)))</formula>
    </cfRule>
  </conditionalFormatting>
  <conditionalFormatting sqref="B27">
    <cfRule type="containsText" dxfId="383" priority="69" operator="containsText" text="NA">
      <formula>NOT(ISERROR(SEARCH("NA",B27)))</formula>
    </cfRule>
  </conditionalFormatting>
  <conditionalFormatting sqref="C28">
    <cfRule type="containsText" dxfId="382" priority="39" operator="containsText" text="NA">
      <formula>NOT(ISERROR(SEARCH("NA",C28)))</formula>
    </cfRule>
  </conditionalFormatting>
  <conditionalFormatting sqref="B31 B33">
    <cfRule type="containsText" dxfId="381" priority="59" operator="containsText" text="NA">
      <formula>NOT(ISERROR(SEARCH("NA",B31)))</formula>
    </cfRule>
  </conditionalFormatting>
  <conditionalFormatting sqref="B31 B33">
    <cfRule type="containsText" dxfId="380" priority="58" operator="containsText" text="NA">
      <formula>NOT(ISERROR(SEARCH("NA",B31)))</formula>
    </cfRule>
  </conditionalFormatting>
  <conditionalFormatting sqref="C27">
    <cfRule type="containsText" dxfId="379" priority="43" operator="containsText" text="NA">
      <formula>NOT(ISERROR(SEARCH("NA",C27)))</formula>
    </cfRule>
  </conditionalFormatting>
  <conditionalFormatting sqref="C26">
    <cfRule type="containsText" dxfId="378" priority="47" operator="containsText" text="NA">
      <formula>NOT(ISERROR(SEARCH("NA",C26)))</formula>
    </cfRule>
  </conditionalFormatting>
  <conditionalFormatting sqref="C26">
    <cfRule type="containsText" dxfId="377" priority="46" operator="containsText" text="NA">
      <formula>NOT(ISERROR(SEARCH("NA",C26)))</formula>
    </cfRule>
  </conditionalFormatting>
  <conditionalFormatting sqref="B31 B33">
    <cfRule type="containsText" dxfId="376" priority="57" operator="containsText" text="NA">
      <formula>NOT(ISERROR(SEARCH("NA",B31)))</formula>
    </cfRule>
  </conditionalFormatting>
  <conditionalFormatting sqref="C31 C33">
    <cfRule type="containsText" dxfId="375" priority="32" operator="containsText" text="NA">
      <formula>NOT(ISERROR(SEARCH("NA",C31)))</formula>
    </cfRule>
  </conditionalFormatting>
  <conditionalFormatting sqref="C31 C33">
    <cfRule type="containsText" dxfId="374" priority="31" operator="containsText" text="NA">
      <formula>NOT(ISERROR(SEARCH("NA",C31)))</formula>
    </cfRule>
  </conditionalFormatting>
  <conditionalFormatting sqref="C31 C33">
    <cfRule type="containsText" dxfId="373" priority="30" operator="containsText" text="NA">
      <formula>NOT(ISERROR(SEARCH("NA",C31)))</formula>
    </cfRule>
  </conditionalFormatting>
  <conditionalFormatting sqref="C34:C35">
    <cfRule type="containsText" dxfId="372" priority="29" operator="containsText" text="NA">
      <formula>NOT(ISERROR(SEARCH("NA",C34)))</formula>
    </cfRule>
  </conditionalFormatting>
  <conditionalFormatting sqref="C34:C35">
    <cfRule type="containsText" dxfId="371" priority="27" operator="containsText" text="NA">
      <formula>NOT(ISERROR(SEARCH("NA",C34)))</formula>
    </cfRule>
  </conditionalFormatting>
  <conditionalFormatting sqref="B34:B35">
    <cfRule type="containsText" dxfId="370" priority="53" operator="containsText" text="NA">
      <formula>NOT(ISERROR(SEARCH("NA",B34)))</formula>
    </cfRule>
  </conditionalFormatting>
  <conditionalFormatting sqref="C26">
    <cfRule type="containsText" dxfId="369" priority="51" operator="containsText" text="NA">
      <formula>NOT(ISERROR(SEARCH("NA",C26)))</formula>
    </cfRule>
  </conditionalFormatting>
  <conditionalFormatting sqref="C25">
    <cfRule type="containsText" dxfId="368" priority="50" operator="containsText" text="NA">
      <formula>NOT(ISERROR(SEARCH("NA",C25)))</formula>
    </cfRule>
  </conditionalFormatting>
  <conditionalFormatting sqref="C25">
    <cfRule type="containsText" dxfId="367" priority="49" operator="containsText" text="NA">
      <formula>NOT(ISERROR(SEARCH("NA",C25)))</formula>
    </cfRule>
  </conditionalFormatting>
  <conditionalFormatting sqref="C28">
    <cfRule type="containsText" dxfId="366" priority="44" operator="containsText" text="NA">
      <formula>NOT(ISERROR(SEARCH("NA",C28)))</formula>
    </cfRule>
  </conditionalFormatting>
  <conditionalFormatting sqref="C25">
    <cfRule type="containsText" dxfId="365" priority="48" operator="containsText" text="NA">
      <formula>NOT(ISERROR(SEARCH("NA",C25)))</formula>
    </cfRule>
  </conditionalFormatting>
  <conditionalFormatting sqref="C27">
    <cfRule type="containsText" dxfId="364" priority="41" operator="containsText" text="NA">
      <formula>NOT(ISERROR(SEARCH("NA",C27)))</formula>
    </cfRule>
  </conditionalFormatting>
  <conditionalFormatting sqref="C28">
    <cfRule type="containsText" dxfId="363" priority="45" operator="containsText" text="NA">
      <formula>NOT(ISERROR(SEARCH("NA",C28)))</formula>
    </cfRule>
  </conditionalFormatting>
  <conditionalFormatting sqref="C31 C33">
    <cfRule type="containsText" dxfId="362" priority="34" operator="containsText" text="NA">
      <formula>NOT(ISERROR(SEARCH("NA",C31)))</formula>
    </cfRule>
  </conditionalFormatting>
  <conditionalFormatting sqref="C27">
    <cfRule type="containsText" dxfId="361" priority="42" operator="containsText" text="NA">
      <formula>NOT(ISERROR(SEARCH("NA",C27)))</formula>
    </cfRule>
  </conditionalFormatting>
  <conditionalFormatting sqref="C31 C33">
    <cfRule type="containsText" dxfId="360" priority="33" operator="containsText" text="NA">
      <formula>NOT(ISERROR(SEARCH("NA",C31)))</formula>
    </cfRule>
  </conditionalFormatting>
  <conditionalFormatting sqref="C37">
    <cfRule type="containsText" dxfId="359" priority="36" operator="containsText" text="NA">
      <formula>NOT(ISERROR(SEARCH("NA",C37)))</formula>
    </cfRule>
  </conditionalFormatting>
  <conditionalFormatting sqref="C37">
    <cfRule type="containsText" dxfId="358" priority="35" operator="containsText" text="NA">
      <formula>NOT(ISERROR(SEARCH("NA",C37)))</formula>
    </cfRule>
  </conditionalFormatting>
  <conditionalFormatting sqref="C36:C37">
    <cfRule type="containsText" dxfId="357" priority="37" operator="containsText" text="NA">
      <formula>NOT(ISERROR(SEARCH("NA",C36)))</formula>
    </cfRule>
  </conditionalFormatting>
  <conditionalFormatting sqref="C36">
    <cfRule type="containsText" dxfId="356" priority="38" operator="containsText" text="NA">
      <formula>NOT(ISERROR(SEARCH("NA",C36)))</formula>
    </cfRule>
  </conditionalFormatting>
  <conditionalFormatting sqref="C34:C35">
    <cfRule type="containsText" dxfId="355" priority="28" operator="containsText" text="NA">
      <formula>NOT(ISERROR(SEARCH("NA",C34)))</formula>
    </cfRule>
  </conditionalFormatting>
  <conditionalFormatting sqref="C34:C35">
    <cfRule type="containsText" dxfId="354" priority="26" operator="containsText" text="NA">
      <formula>NOT(ISERROR(SEARCH("NA",C34)))</formula>
    </cfRule>
  </conditionalFormatting>
  <conditionalFormatting sqref="C34:C35">
    <cfRule type="containsText" dxfId="353" priority="25" operator="containsText" text="NA">
      <formula>NOT(ISERROR(SEARCH("NA",C34)))</formula>
    </cfRule>
  </conditionalFormatting>
  <conditionalFormatting sqref="B39:C40">
    <cfRule type="containsText" dxfId="352" priority="23" operator="containsText" text="NA">
      <formula>NOT(ISERROR(SEARCH("NA",B39)))</formula>
    </cfRule>
  </conditionalFormatting>
  <conditionalFormatting sqref="B39">
    <cfRule type="containsText" dxfId="351" priority="24" operator="containsText" text="NA">
      <formula>NOT(ISERROR(SEARCH("NA",B39)))</formula>
    </cfRule>
  </conditionalFormatting>
  <conditionalFormatting sqref="B39">
    <cfRule type="containsText" dxfId="350" priority="22" operator="containsText" text="NA">
      <formula>NOT(ISERROR(SEARCH("NA",B39)))</formula>
    </cfRule>
  </conditionalFormatting>
  <conditionalFormatting sqref="B38">
    <cfRule type="containsText" dxfId="349" priority="21" operator="containsText" text="NA">
      <formula>NOT(ISERROR(SEARCH("NA",B38)))</formula>
    </cfRule>
  </conditionalFormatting>
  <conditionalFormatting sqref="C39">
    <cfRule type="containsText" dxfId="348" priority="19" operator="containsText" text="NA">
      <formula>NOT(ISERROR(SEARCH("NA",C39)))</formula>
    </cfRule>
  </conditionalFormatting>
  <conditionalFormatting sqref="C38">
    <cfRule type="containsText" dxfId="347" priority="18" operator="containsText" text="NA">
      <formula>NOT(ISERROR(SEARCH("NA",C38)))</formula>
    </cfRule>
  </conditionalFormatting>
  <conditionalFormatting sqref="C39">
    <cfRule type="containsText" dxfId="346" priority="20" operator="containsText" text="NA">
      <formula>NOT(ISERROR(SEARCH("NA",C39)))</formula>
    </cfRule>
  </conditionalFormatting>
  <conditionalFormatting sqref="B41:C42">
    <cfRule type="containsText" dxfId="345" priority="17" operator="containsText" text="NA">
      <formula>NOT(ISERROR(SEARCH("NA",B41)))</formula>
    </cfRule>
  </conditionalFormatting>
  <conditionalFormatting sqref="B42">
    <cfRule type="containsText" dxfId="344" priority="13" operator="containsText" text="NA">
      <formula>NOT(ISERROR(SEARCH("NA",B42)))</formula>
    </cfRule>
  </conditionalFormatting>
  <conditionalFormatting sqref="B41">
    <cfRule type="containsText" dxfId="343" priority="15" operator="containsText" text="NA">
      <formula>NOT(ISERROR(SEARCH("NA",B41)))</formula>
    </cfRule>
  </conditionalFormatting>
  <conditionalFormatting sqref="B42">
    <cfRule type="containsText" dxfId="342" priority="14" operator="containsText" text="NA">
      <formula>NOT(ISERROR(SEARCH("NA",B42)))</formula>
    </cfRule>
  </conditionalFormatting>
  <conditionalFormatting sqref="B41">
    <cfRule type="containsText" dxfId="341" priority="16" operator="containsText" text="NA">
      <formula>NOT(ISERROR(SEARCH("NA",B41)))</formula>
    </cfRule>
  </conditionalFormatting>
  <conditionalFormatting sqref="B42">
    <cfRule type="containsText" dxfId="340" priority="10" operator="containsText" text="NA">
      <formula>NOT(ISERROR(SEARCH("NA",B42)))</formula>
    </cfRule>
  </conditionalFormatting>
  <conditionalFormatting sqref="B42">
    <cfRule type="containsText" dxfId="339" priority="9" operator="containsText" text="NA">
      <formula>NOT(ISERROR(SEARCH("NA",B42)))</formula>
    </cfRule>
  </conditionalFormatting>
  <conditionalFormatting sqref="B41">
    <cfRule type="containsText" dxfId="338" priority="12" operator="containsText" text="NA">
      <formula>NOT(ISERROR(SEARCH("NA",B41)))</formula>
    </cfRule>
  </conditionalFormatting>
  <conditionalFormatting sqref="B41">
    <cfRule type="containsText" dxfId="337" priority="11" operator="containsText" text="NA">
      <formula>NOT(ISERROR(SEARCH("NA",B41)))</formula>
    </cfRule>
  </conditionalFormatting>
  <conditionalFormatting sqref="C42">
    <cfRule type="containsText" dxfId="336" priority="5" operator="containsText" text="NA">
      <formula>NOT(ISERROR(SEARCH("NA",C42)))</formula>
    </cfRule>
  </conditionalFormatting>
  <conditionalFormatting sqref="C42">
    <cfRule type="containsText" dxfId="335" priority="1" operator="containsText" text="NA">
      <formula>NOT(ISERROR(SEARCH("NA",C42)))</formula>
    </cfRule>
  </conditionalFormatting>
  <conditionalFormatting sqref="C41">
    <cfRule type="containsText" dxfId="334" priority="7" operator="containsText" text="NA">
      <formula>NOT(ISERROR(SEARCH("NA",C41)))</formula>
    </cfRule>
  </conditionalFormatting>
  <conditionalFormatting sqref="C42">
    <cfRule type="containsText" dxfId="333" priority="6" operator="containsText" text="NA">
      <formula>NOT(ISERROR(SEARCH("NA",C42)))</formula>
    </cfRule>
  </conditionalFormatting>
  <conditionalFormatting sqref="C41">
    <cfRule type="containsText" dxfId="332" priority="8" operator="containsText" text="NA">
      <formula>NOT(ISERROR(SEARCH("NA",C41)))</formula>
    </cfRule>
  </conditionalFormatting>
  <conditionalFormatting sqref="C42">
    <cfRule type="containsText" dxfId="331" priority="2" operator="containsText" text="NA">
      <formula>NOT(ISERROR(SEARCH("NA",C42)))</formula>
    </cfRule>
  </conditionalFormatting>
  <conditionalFormatting sqref="C41">
    <cfRule type="containsText" dxfId="330" priority="4" operator="containsText" text="NA">
      <formula>NOT(ISERROR(SEARCH("NA",C41)))</formula>
    </cfRule>
  </conditionalFormatting>
  <conditionalFormatting sqref="C41">
    <cfRule type="containsText" dxfId="329" priority="3" operator="containsText" text="NA">
      <formula>NOT(ISERROR(SEARCH("NA",C41)))</formula>
    </cfRule>
  </conditionalFormatting>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workbookViewId="0"/>
  </sheetViews>
  <sheetFormatPr baseColWidth="10" defaultRowHeight="15"/>
  <cols>
    <col min="1" max="1" width="14.28515625" style="218" customWidth="1"/>
    <col min="2" max="4" width="8.7109375" style="218" customWidth="1"/>
    <col min="5" max="5" width="23.42578125" style="218" customWidth="1"/>
    <col min="6" max="16384" width="11.42578125" style="218"/>
  </cols>
  <sheetData>
    <row r="1" spans="1:4">
      <c r="A1" s="564" t="s">
        <v>363</v>
      </c>
      <c r="B1" s="565"/>
      <c r="C1" s="565"/>
    </row>
    <row r="3" spans="1:4" ht="8.25" customHeight="1">
      <c r="A3" s="780" t="s">
        <v>277</v>
      </c>
      <c r="B3" s="780" t="s">
        <v>10</v>
      </c>
      <c r="C3" s="782" t="s">
        <v>322</v>
      </c>
      <c r="D3" s="780" t="s">
        <v>323</v>
      </c>
    </row>
    <row r="4" spans="1:4">
      <c r="A4" s="783"/>
      <c r="B4" s="783"/>
      <c r="C4" s="783"/>
      <c r="D4" s="783"/>
    </row>
    <row r="5" spans="1:4">
      <c r="A5" s="586" t="s">
        <v>284</v>
      </c>
      <c r="B5" s="587">
        <v>5.2</v>
      </c>
      <c r="C5" s="587">
        <v>6</v>
      </c>
      <c r="D5" s="588">
        <v>4.4000000000000004</v>
      </c>
    </row>
    <row r="6" spans="1:4">
      <c r="A6" s="574" t="s">
        <v>280</v>
      </c>
      <c r="B6" s="589">
        <v>3</v>
      </c>
      <c r="C6" s="589">
        <v>2.5</v>
      </c>
      <c r="D6" s="573">
        <v>3.4</v>
      </c>
    </row>
    <row r="7" spans="1:4">
      <c r="A7" s="569" t="s">
        <v>294</v>
      </c>
      <c r="B7" s="590">
        <v>2.5</v>
      </c>
      <c r="C7" s="590">
        <v>2</v>
      </c>
      <c r="D7" s="571">
        <v>2.9</v>
      </c>
    </row>
    <row r="8" spans="1:4">
      <c r="A8" s="569" t="s">
        <v>308</v>
      </c>
      <c r="B8" s="590">
        <v>2</v>
      </c>
      <c r="C8" s="590">
        <v>1.9</v>
      </c>
      <c r="D8" s="571">
        <v>2.1</v>
      </c>
    </row>
    <row r="9" spans="1:4">
      <c r="A9" s="569" t="s">
        <v>301</v>
      </c>
      <c r="B9" s="590">
        <v>1.8</v>
      </c>
      <c r="C9" s="590">
        <v>1.5</v>
      </c>
      <c r="D9" s="571">
        <v>2</v>
      </c>
    </row>
    <row r="10" spans="1:4">
      <c r="A10" s="569" t="s">
        <v>292</v>
      </c>
      <c r="B10" s="590">
        <v>1.7</v>
      </c>
      <c r="C10" s="590">
        <v>1.6</v>
      </c>
      <c r="D10" s="571">
        <v>1.9</v>
      </c>
    </row>
    <row r="11" spans="1:4">
      <c r="A11" s="569" t="s">
        <v>281</v>
      </c>
      <c r="B11" s="590">
        <v>1.6</v>
      </c>
      <c r="C11" s="590">
        <v>1.3</v>
      </c>
      <c r="D11" s="571">
        <v>2</v>
      </c>
    </row>
    <row r="12" spans="1:4">
      <c r="A12" s="574" t="s">
        <v>297</v>
      </c>
      <c r="B12" s="589">
        <v>1.5</v>
      </c>
      <c r="C12" s="589">
        <v>1.5</v>
      </c>
      <c r="D12" s="573">
        <v>1.5</v>
      </c>
    </row>
    <row r="13" spans="1:4">
      <c r="A13" s="574" t="s">
        <v>283</v>
      </c>
      <c r="B13" s="589">
        <v>1.5</v>
      </c>
      <c r="C13" s="589">
        <v>1.3</v>
      </c>
      <c r="D13" s="573">
        <v>1.7</v>
      </c>
    </row>
    <row r="14" spans="1:4">
      <c r="A14" s="574" t="s">
        <v>286</v>
      </c>
      <c r="B14" s="589">
        <v>1.4</v>
      </c>
      <c r="C14" s="589">
        <v>1</v>
      </c>
      <c r="D14" s="573">
        <v>1.7</v>
      </c>
    </row>
    <row r="15" spans="1:4">
      <c r="A15" s="569" t="s">
        <v>303</v>
      </c>
      <c r="B15" s="589">
        <v>1.4</v>
      </c>
      <c r="C15" s="589">
        <v>1.4</v>
      </c>
      <c r="D15" s="573">
        <v>1.5</v>
      </c>
    </row>
    <row r="16" spans="1:4">
      <c r="A16" s="569" t="s">
        <v>285</v>
      </c>
      <c r="B16" s="589">
        <v>1.4</v>
      </c>
      <c r="C16" s="589">
        <v>1.2</v>
      </c>
      <c r="D16" s="573">
        <v>1.5</v>
      </c>
    </row>
    <row r="17" spans="1:4">
      <c r="A17" s="569" t="s">
        <v>304</v>
      </c>
      <c r="B17" s="589">
        <v>1.3</v>
      </c>
      <c r="C17" s="589">
        <v>1</v>
      </c>
      <c r="D17" s="573">
        <v>1.6</v>
      </c>
    </row>
    <row r="18" spans="1:4">
      <c r="A18" s="574" t="s">
        <v>288</v>
      </c>
      <c r="B18" s="589">
        <v>1.2</v>
      </c>
      <c r="C18" s="589">
        <v>1.1000000000000001</v>
      </c>
      <c r="D18" s="573">
        <v>1.3</v>
      </c>
    </row>
    <row r="19" spans="1:4">
      <c r="A19" s="574" t="s">
        <v>309</v>
      </c>
      <c r="B19" s="589">
        <v>1.2</v>
      </c>
      <c r="C19" s="589">
        <v>1</v>
      </c>
      <c r="D19" s="573">
        <v>1.4</v>
      </c>
    </row>
    <row r="20" spans="1:4">
      <c r="A20" s="569" t="s">
        <v>293</v>
      </c>
      <c r="B20" s="589">
        <v>1.2</v>
      </c>
      <c r="C20" s="589">
        <v>1.1000000000000001</v>
      </c>
      <c r="D20" s="573">
        <v>1.2</v>
      </c>
    </row>
    <row r="21" spans="1:4">
      <c r="A21" s="575" t="str">
        <f>UPPER("France")</f>
        <v>FRANCE</v>
      </c>
      <c r="B21" s="591">
        <v>1</v>
      </c>
      <c r="C21" s="591">
        <v>0.8</v>
      </c>
      <c r="D21" s="592">
        <v>1.1000000000000001</v>
      </c>
    </row>
    <row r="22" spans="1:4">
      <c r="A22" s="574" t="s">
        <v>296</v>
      </c>
      <c r="B22" s="589">
        <v>0.9</v>
      </c>
      <c r="C22" s="589">
        <v>0.6</v>
      </c>
      <c r="D22" s="573">
        <v>1.1000000000000001</v>
      </c>
    </row>
    <row r="23" spans="1:4">
      <c r="A23" s="574" t="s">
        <v>324</v>
      </c>
      <c r="B23" s="589">
        <v>0.9</v>
      </c>
      <c r="C23" s="589">
        <v>0.8</v>
      </c>
      <c r="D23" s="573">
        <v>1</v>
      </c>
    </row>
    <row r="24" spans="1:4">
      <c r="A24" s="569" t="s">
        <v>290</v>
      </c>
      <c r="B24" s="590">
        <v>0.9</v>
      </c>
      <c r="C24" s="590">
        <v>0.8</v>
      </c>
      <c r="D24" s="571">
        <v>1</v>
      </c>
    </row>
    <row r="25" spans="1:4">
      <c r="A25" s="574" t="s">
        <v>287</v>
      </c>
      <c r="B25" s="589">
        <v>0.9</v>
      </c>
      <c r="C25" s="589">
        <v>0.9</v>
      </c>
      <c r="D25" s="573">
        <v>1</v>
      </c>
    </row>
    <row r="26" spans="1:4">
      <c r="A26" s="569" t="s">
        <v>335</v>
      </c>
      <c r="B26" s="589">
        <v>0.8</v>
      </c>
      <c r="C26" s="589">
        <v>0.7</v>
      </c>
      <c r="D26" s="573">
        <v>0.9</v>
      </c>
    </row>
    <row r="27" spans="1:4">
      <c r="A27" s="569" t="s">
        <v>295</v>
      </c>
      <c r="B27" s="589">
        <v>0.8</v>
      </c>
      <c r="C27" s="589">
        <v>0.7</v>
      </c>
      <c r="D27" s="573">
        <v>1</v>
      </c>
    </row>
    <row r="28" spans="1:4">
      <c r="A28" s="569" t="s">
        <v>300</v>
      </c>
      <c r="B28" s="590">
        <v>0.7</v>
      </c>
      <c r="C28" s="590">
        <v>0.6</v>
      </c>
      <c r="D28" s="571">
        <v>0.8</v>
      </c>
    </row>
    <row r="29" spans="1:4">
      <c r="A29" s="574" t="s">
        <v>305</v>
      </c>
      <c r="B29" s="589">
        <v>0.7</v>
      </c>
      <c r="C29" s="589">
        <v>0.8</v>
      </c>
      <c r="D29" s="573">
        <v>0.6</v>
      </c>
    </row>
    <row r="30" spans="1:4">
      <c r="A30" s="569" t="s">
        <v>336</v>
      </c>
      <c r="B30" s="590">
        <v>0.7</v>
      </c>
      <c r="C30" s="590">
        <v>0.7</v>
      </c>
      <c r="D30" s="571">
        <v>0.6</v>
      </c>
    </row>
    <row r="31" spans="1:4">
      <c r="A31" s="569" t="s">
        <v>318</v>
      </c>
      <c r="B31" s="590">
        <v>0.6</v>
      </c>
      <c r="C31" s="590">
        <v>0.5</v>
      </c>
      <c r="D31" s="571">
        <v>0.7</v>
      </c>
    </row>
    <row r="32" spans="1:4">
      <c r="A32" s="569" t="s">
        <v>299</v>
      </c>
      <c r="B32" s="589">
        <v>0.6</v>
      </c>
      <c r="C32" s="589">
        <v>0.5</v>
      </c>
      <c r="D32" s="573">
        <v>0.6</v>
      </c>
    </row>
    <row r="33" spans="1:4">
      <c r="A33" s="574" t="s">
        <v>298</v>
      </c>
      <c r="B33" s="589">
        <v>0.6</v>
      </c>
      <c r="C33" s="589">
        <v>0.6</v>
      </c>
      <c r="D33" s="573">
        <v>0.6</v>
      </c>
    </row>
    <row r="34" spans="1:4">
      <c r="A34" s="569" t="s">
        <v>307</v>
      </c>
      <c r="B34" s="590">
        <v>0.4</v>
      </c>
      <c r="C34" s="590">
        <v>0.3</v>
      </c>
      <c r="D34" s="571">
        <v>0.5</v>
      </c>
    </row>
    <row r="35" spans="1:4">
      <c r="A35" s="569" t="s">
        <v>325</v>
      </c>
      <c r="B35" s="590">
        <v>0.4</v>
      </c>
      <c r="C35" s="590">
        <v>0.4</v>
      </c>
      <c r="D35" s="571">
        <v>0.5</v>
      </c>
    </row>
    <row r="36" spans="1:4">
      <c r="A36" s="569" t="s">
        <v>312</v>
      </c>
      <c r="B36" s="590">
        <v>0.1</v>
      </c>
      <c r="C36" s="590">
        <v>0.1</v>
      </c>
      <c r="D36" s="571">
        <v>0.1</v>
      </c>
    </row>
    <row r="37" spans="1:4">
      <c r="A37" s="593" t="s">
        <v>314</v>
      </c>
      <c r="B37" s="594">
        <v>1.3</v>
      </c>
      <c r="C37" s="594">
        <v>1.2</v>
      </c>
      <c r="D37" s="594">
        <v>1.4</v>
      </c>
    </row>
    <row r="38" spans="1:4">
      <c r="A38" s="593" t="s">
        <v>319</v>
      </c>
      <c r="B38" s="594">
        <v>1.2</v>
      </c>
      <c r="C38" s="594">
        <v>1.1000000000000001</v>
      </c>
      <c r="D38" s="594">
        <v>1.3</v>
      </c>
    </row>
    <row r="39" spans="1:4">
      <c r="A39" s="595" t="s">
        <v>326</v>
      </c>
      <c r="B39" s="596"/>
      <c r="C39" s="596"/>
      <c r="D39" s="596"/>
    </row>
    <row r="40" spans="1:4">
      <c r="A40" s="597" t="s">
        <v>327</v>
      </c>
    </row>
    <row r="41" spans="1:4">
      <c r="A41" s="585" t="s">
        <v>321</v>
      </c>
    </row>
  </sheetData>
  <mergeCells count="4">
    <mergeCell ref="A3:A4"/>
    <mergeCell ref="B3:B4"/>
    <mergeCell ref="C3:C4"/>
    <mergeCell ref="D3:D4"/>
  </mergeCells>
  <conditionalFormatting sqref="B5:D17 B20:D34">
    <cfRule type="containsText" dxfId="328" priority="136" operator="containsText" text="NA">
      <formula>NOT(ISERROR(SEARCH("NA",B5)))</formula>
    </cfRule>
  </conditionalFormatting>
  <conditionalFormatting sqref="B23">
    <cfRule type="containsText" dxfId="327" priority="135" operator="containsText" text="NA">
      <formula>NOT(ISERROR(SEARCH("NA",B23)))</formula>
    </cfRule>
  </conditionalFormatting>
  <conditionalFormatting sqref="B22">
    <cfRule type="containsText" dxfId="326" priority="134" operator="containsText" text="NA">
      <formula>NOT(ISERROR(SEARCH("NA",B22)))</formula>
    </cfRule>
  </conditionalFormatting>
  <conditionalFormatting sqref="B32 B28 B8:B9 B11:B12 B22:B24 B14">
    <cfRule type="containsText" dxfId="325" priority="144" operator="containsText" text="NA">
      <formula>NOT(ISERROR(SEARCH("NA",B8)))</formula>
    </cfRule>
  </conditionalFormatting>
  <conditionalFormatting sqref="B30">
    <cfRule type="containsText" dxfId="324" priority="122" operator="containsText" text="NA">
      <formula>NOT(ISERROR(SEARCH("NA",B30)))</formula>
    </cfRule>
  </conditionalFormatting>
  <conditionalFormatting sqref="B31">
    <cfRule type="containsText" dxfId="323" priority="124" operator="containsText" text="NA">
      <formula>NOT(ISERROR(SEARCH("NA",B31)))</formula>
    </cfRule>
  </conditionalFormatting>
  <conditionalFormatting sqref="B31">
    <cfRule type="containsText" dxfId="322" priority="123" operator="containsText" text="NA">
      <formula>NOT(ISERROR(SEARCH("NA",B31)))</formula>
    </cfRule>
  </conditionalFormatting>
  <conditionalFormatting sqref="B26">
    <cfRule type="containsText" dxfId="321" priority="128" operator="containsText" text="NA">
      <formula>NOT(ISERROR(SEARCH("NA",B26)))</formula>
    </cfRule>
  </conditionalFormatting>
  <conditionalFormatting sqref="B27">
    <cfRule type="containsText" dxfId="320" priority="130" operator="containsText" text="NA">
      <formula>NOT(ISERROR(SEARCH("NA",B27)))</formula>
    </cfRule>
  </conditionalFormatting>
  <conditionalFormatting sqref="B27">
    <cfRule type="containsText" dxfId="319" priority="129" operator="containsText" text="NA">
      <formula>NOT(ISERROR(SEARCH("NA",B27)))</formula>
    </cfRule>
  </conditionalFormatting>
  <conditionalFormatting sqref="B30">
    <cfRule type="containsText" dxfId="318" priority="125" operator="containsText" text="NA">
      <formula>NOT(ISERROR(SEARCH("NA",B30)))</formula>
    </cfRule>
  </conditionalFormatting>
  <conditionalFormatting sqref="B29">
    <cfRule type="containsText" dxfId="317" priority="127" operator="containsText" text="NA">
      <formula>NOT(ISERROR(SEARCH("NA",B29)))</formula>
    </cfRule>
  </conditionalFormatting>
  <conditionalFormatting sqref="B29">
    <cfRule type="containsText" dxfId="316" priority="126" operator="containsText" text="NA">
      <formula>NOT(ISERROR(SEARCH("NA",B29)))</formula>
    </cfRule>
  </conditionalFormatting>
  <conditionalFormatting sqref="B23">
    <cfRule type="containsText" dxfId="315" priority="143" operator="containsText" text="NA">
      <formula>NOT(ISERROR(SEARCH("NA",B23)))</formula>
    </cfRule>
  </conditionalFormatting>
  <conditionalFormatting sqref="B28">
    <cfRule type="containsText" dxfId="314" priority="65" operator="containsText" text="NA">
      <formula>NOT(ISERROR(SEARCH("NA",B28)))</formula>
    </cfRule>
  </conditionalFormatting>
  <conditionalFormatting sqref="B16">
    <cfRule type="containsText" dxfId="313" priority="142" operator="containsText" text="NA">
      <formula>NOT(ISERROR(SEARCH("NA",B16)))</formula>
    </cfRule>
  </conditionalFormatting>
  <conditionalFormatting sqref="B12:B13">
    <cfRule type="containsText" dxfId="312" priority="141" operator="containsText" text="NA">
      <formula>NOT(ISERROR(SEARCH("NA",B12)))</formula>
    </cfRule>
  </conditionalFormatting>
  <conditionalFormatting sqref="B10">
    <cfRule type="containsText" dxfId="311" priority="139" operator="containsText" text="NA">
      <formula>NOT(ISERROR(SEARCH("NA",B10)))</formula>
    </cfRule>
  </conditionalFormatting>
  <conditionalFormatting sqref="B7">
    <cfRule type="containsText" dxfId="310" priority="140" operator="containsText" text="NA">
      <formula>NOT(ISERROR(SEARCH("NA",B7)))</formula>
    </cfRule>
  </conditionalFormatting>
  <conditionalFormatting sqref="B15">
    <cfRule type="containsText" dxfId="309" priority="138" operator="containsText" text="NA">
      <formula>NOT(ISERROR(SEARCH("NA",B15)))</formula>
    </cfRule>
  </conditionalFormatting>
  <conditionalFormatting sqref="B20">
    <cfRule type="containsText" dxfId="308" priority="137" operator="containsText" text="NA">
      <formula>NOT(ISERROR(SEARCH("NA",B20)))</formula>
    </cfRule>
  </conditionalFormatting>
  <conditionalFormatting sqref="B26">
    <cfRule type="containsText" dxfId="307" priority="131" operator="containsText" text="NA">
      <formula>NOT(ISERROR(SEARCH("NA",B26)))</formula>
    </cfRule>
  </conditionalFormatting>
  <conditionalFormatting sqref="B25">
    <cfRule type="containsText" dxfId="306" priority="133" operator="containsText" text="NA">
      <formula>NOT(ISERROR(SEARCH("NA",B25)))</formula>
    </cfRule>
  </conditionalFormatting>
  <conditionalFormatting sqref="B25">
    <cfRule type="containsText" dxfId="305" priority="132" operator="containsText" text="NA">
      <formula>NOT(ISERROR(SEARCH("NA",B25)))</formula>
    </cfRule>
  </conditionalFormatting>
  <conditionalFormatting sqref="C16:D16">
    <cfRule type="containsText" dxfId="304" priority="119" operator="containsText" text="NA">
      <formula>NOT(ISERROR(SEARCH("NA",C16)))</formula>
    </cfRule>
  </conditionalFormatting>
  <conditionalFormatting sqref="C7:D7">
    <cfRule type="containsText" dxfId="303" priority="117" operator="containsText" text="NA">
      <formula>NOT(ISERROR(SEARCH("NA",C7)))</formula>
    </cfRule>
  </conditionalFormatting>
  <conditionalFormatting sqref="C10:D10">
    <cfRule type="containsText" dxfId="302" priority="116" operator="containsText" text="NA">
      <formula>NOT(ISERROR(SEARCH("NA",C10)))</formula>
    </cfRule>
  </conditionalFormatting>
  <conditionalFormatting sqref="C32:D32 C28:D28 C8:D9 C11:D12 C22:D24 C14:D14">
    <cfRule type="containsText" dxfId="301" priority="121" operator="containsText" text="NA">
      <formula>NOT(ISERROR(SEARCH("NA",C8)))</formula>
    </cfRule>
  </conditionalFormatting>
  <conditionalFormatting sqref="C22:D22">
    <cfRule type="containsText" dxfId="300" priority="111" operator="containsText" text="NA">
      <formula>NOT(ISERROR(SEARCH("NA",C22)))</formula>
    </cfRule>
  </conditionalFormatting>
  <conditionalFormatting sqref="C15:D15">
    <cfRule type="containsText" dxfId="299" priority="115" operator="containsText" text="NA">
      <formula>NOT(ISERROR(SEARCH("NA",C15)))</formula>
    </cfRule>
  </conditionalFormatting>
  <conditionalFormatting sqref="C21:D21">
    <cfRule type="containsText" dxfId="298" priority="113" operator="containsText" text="NA">
      <formula>NOT(ISERROR(SEARCH("NA",C21)))</formula>
    </cfRule>
  </conditionalFormatting>
  <conditionalFormatting sqref="C12:D13">
    <cfRule type="containsText" dxfId="297" priority="118" operator="containsText" text="NA">
      <formula>NOT(ISERROR(SEARCH("NA",C12)))</formula>
    </cfRule>
  </conditionalFormatting>
  <conditionalFormatting sqref="C27:D27">
    <cfRule type="containsText" dxfId="296" priority="107" operator="containsText" text="NA">
      <formula>NOT(ISERROR(SEARCH("NA",C27)))</formula>
    </cfRule>
  </conditionalFormatting>
  <conditionalFormatting sqref="C26:D26">
    <cfRule type="containsText" dxfId="295" priority="105" operator="containsText" text="NA">
      <formula>NOT(ISERROR(SEARCH("NA",C26)))</formula>
    </cfRule>
  </conditionalFormatting>
  <conditionalFormatting sqref="C23:D23">
    <cfRule type="containsText" dxfId="294" priority="120" operator="containsText" text="NA">
      <formula>NOT(ISERROR(SEARCH("NA",C23)))</formula>
    </cfRule>
  </conditionalFormatting>
  <conditionalFormatting sqref="C25:D25">
    <cfRule type="containsText" dxfId="293" priority="109" operator="containsText" text="NA">
      <formula>NOT(ISERROR(SEARCH("NA",C25)))</formula>
    </cfRule>
  </conditionalFormatting>
  <conditionalFormatting sqref="C26:D26">
    <cfRule type="containsText" dxfId="292" priority="108" operator="containsText" text="NA">
      <formula>NOT(ISERROR(SEARCH("NA",C26)))</formula>
    </cfRule>
  </conditionalFormatting>
  <conditionalFormatting sqref="C27:D27">
    <cfRule type="containsText" dxfId="291" priority="106" operator="containsText" text="NA">
      <formula>NOT(ISERROR(SEARCH("NA",C27)))</formula>
    </cfRule>
  </conditionalFormatting>
  <conditionalFormatting sqref="C20:D20">
    <cfRule type="containsText" dxfId="290" priority="114" operator="containsText" text="NA">
      <formula>NOT(ISERROR(SEARCH("NA",C20)))</formula>
    </cfRule>
  </conditionalFormatting>
  <conditionalFormatting sqref="C23:D23">
    <cfRule type="containsText" dxfId="289" priority="112" operator="containsText" text="NA">
      <formula>NOT(ISERROR(SEARCH("NA",C23)))</formula>
    </cfRule>
  </conditionalFormatting>
  <conditionalFormatting sqref="C25:D25">
    <cfRule type="containsText" dxfId="288" priority="110" operator="containsText" text="NA">
      <formula>NOT(ISERROR(SEARCH("NA",C25)))</formula>
    </cfRule>
  </conditionalFormatting>
  <conditionalFormatting sqref="C30:D30">
    <cfRule type="containsText" dxfId="287" priority="99" operator="containsText" text="NA">
      <formula>NOT(ISERROR(SEARCH("NA",C30)))</formula>
    </cfRule>
  </conditionalFormatting>
  <conditionalFormatting sqref="C30:D30">
    <cfRule type="containsText" dxfId="286" priority="102" operator="containsText" text="NA">
      <formula>NOT(ISERROR(SEARCH("NA",C30)))</formula>
    </cfRule>
  </conditionalFormatting>
  <conditionalFormatting sqref="C29:D29">
    <cfRule type="containsText" dxfId="285" priority="104" operator="containsText" text="NA">
      <formula>NOT(ISERROR(SEARCH("NA",C29)))</formula>
    </cfRule>
  </conditionalFormatting>
  <conditionalFormatting sqref="C29:D29">
    <cfRule type="containsText" dxfId="284" priority="103" operator="containsText" text="NA">
      <formula>NOT(ISERROR(SEARCH("NA",C29)))</formula>
    </cfRule>
  </conditionalFormatting>
  <conditionalFormatting sqref="C31:D31">
    <cfRule type="containsText" dxfId="283" priority="101" operator="containsText" text="NA">
      <formula>NOT(ISERROR(SEARCH("NA",C31)))</formula>
    </cfRule>
  </conditionalFormatting>
  <conditionalFormatting sqref="C31:D31">
    <cfRule type="containsText" dxfId="282" priority="100" operator="containsText" text="NA">
      <formula>NOT(ISERROR(SEARCH("NA",C31)))</formula>
    </cfRule>
  </conditionalFormatting>
  <conditionalFormatting sqref="B15">
    <cfRule type="containsText" dxfId="281" priority="94" operator="containsText" text="NA">
      <formula>NOT(ISERROR(SEARCH("NA",B15)))</formula>
    </cfRule>
  </conditionalFormatting>
  <conditionalFormatting sqref="B17">
    <cfRule type="containsText" dxfId="280" priority="93" operator="containsText" text="NA">
      <formula>NOT(ISERROR(SEARCH("NA",B17)))</formula>
    </cfRule>
  </conditionalFormatting>
  <conditionalFormatting sqref="B16">
    <cfRule type="containsText" dxfId="279" priority="92" operator="containsText" text="NA">
      <formula>NOT(ISERROR(SEARCH("NA",B16)))</formula>
    </cfRule>
  </conditionalFormatting>
  <conditionalFormatting sqref="B21">
    <cfRule type="containsText" dxfId="278" priority="88" operator="containsText" text="NA">
      <formula>NOT(ISERROR(SEARCH("NA",B21)))</formula>
    </cfRule>
  </conditionalFormatting>
  <conditionalFormatting sqref="B22">
    <cfRule type="containsText" dxfId="277" priority="90" operator="containsText" text="NA">
      <formula>NOT(ISERROR(SEARCH("NA",B22)))</formula>
    </cfRule>
  </conditionalFormatting>
  <conditionalFormatting sqref="B22">
    <cfRule type="containsText" dxfId="276" priority="89" operator="containsText" text="NA">
      <formula>NOT(ISERROR(SEARCH("NA",B22)))</formula>
    </cfRule>
  </conditionalFormatting>
  <conditionalFormatting sqref="B25">
    <cfRule type="containsText" dxfId="275" priority="84" operator="containsText" text="NA">
      <formula>NOT(ISERROR(SEARCH("NA",B25)))</formula>
    </cfRule>
  </conditionalFormatting>
  <conditionalFormatting sqref="B21">
    <cfRule type="containsText" dxfId="274" priority="91" operator="containsText" text="NA">
      <formula>NOT(ISERROR(SEARCH("NA",B21)))</formula>
    </cfRule>
  </conditionalFormatting>
  <conditionalFormatting sqref="B17">
    <cfRule type="containsText" dxfId="273" priority="98" operator="containsText" text="NA">
      <formula>NOT(ISERROR(SEARCH("NA",B17)))</formula>
    </cfRule>
  </conditionalFormatting>
  <conditionalFormatting sqref="B25">
    <cfRule type="containsText" dxfId="272" priority="85" operator="containsText" text="NA">
      <formula>NOT(ISERROR(SEARCH("NA",B25)))</formula>
    </cfRule>
  </conditionalFormatting>
  <conditionalFormatting sqref="B24">
    <cfRule type="containsText" dxfId="271" priority="87" operator="containsText" text="NA">
      <formula>NOT(ISERROR(SEARCH("NA",B24)))</formula>
    </cfRule>
  </conditionalFormatting>
  <conditionalFormatting sqref="B24">
    <cfRule type="containsText" dxfId="270" priority="86" operator="containsText" text="NA">
      <formula>NOT(ISERROR(SEARCH("NA",B24)))</formula>
    </cfRule>
  </conditionalFormatting>
  <conditionalFormatting sqref="B7">
    <cfRule type="containsText" dxfId="269" priority="97" operator="containsText" text="NA">
      <formula>NOT(ISERROR(SEARCH("NA",B7)))</formula>
    </cfRule>
  </conditionalFormatting>
  <conditionalFormatting sqref="B9:B10">
    <cfRule type="containsText" dxfId="268" priority="96" operator="containsText" text="NA">
      <formula>NOT(ISERROR(SEARCH("NA",B9)))</formula>
    </cfRule>
  </conditionalFormatting>
  <conditionalFormatting sqref="B13">
    <cfRule type="containsText" dxfId="267" priority="95" operator="containsText" text="NA">
      <formula>NOT(ISERROR(SEARCH("NA",B13)))</formula>
    </cfRule>
  </conditionalFormatting>
  <conditionalFormatting sqref="C34:D34">
    <cfRule type="containsText" dxfId="266" priority="45" operator="containsText" text="NA">
      <formula>NOT(ISERROR(SEARCH("NA",C34)))</formula>
    </cfRule>
  </conditionalFormatting>
  <conditionalFormatting sqref="B34">
    <cfRule type="containsText" dxfId="265" priority="44" operator="containsText" text="NA">
      <formula>NOT(ISERROR(SEARCH("NA",B34)))</formula>
    </cfRule>
  </conditionalFormatting>
  <conditionalFormatting sqref="C7:D7">
    <cfRule type="containsText" dxfId="264" priority="82" operator="containsText" text="NA">
      <formula>NOT(ISERROR(SEARCH("NA",C7)))</formula>
    </cfRule>
  </conditionalFormatting>
  <conditionalFormatting sqref="C16:D16">
    <cfRule type="containsText" dxfId="263" priority="77" operator="containsText" text="NA">
      <formula>NOT(ISERROR(SEARCH("NA",C16)))</formula>
    </cfRule>
  </conditionalFormatting>
  <conditionalFormatting sqref="C9:D10">
    <cfRule type="containsText" dxfId="262" priority="81" operator="containsText" text="NA">
      <formula>NOT(ISERROR(SEARCH("NA",C9)))</formula>
    </cfRule>
  </conditionalFormatting>
  <conditionalFormatting sqref="C15:D15">
    <cfRule type="containsText" dxfId="261" priority="79" operator="containsText" text="NA">
      <formula>NOT(ISERROR(SEARCH("NA",C15)))</formula>
    </cfRule>
  </conditionalFormatting>
  <conditionalFormatting sqref="C17:D17">
    <cfRule type="containsText" dxfId="260" priority="83" operator="containsText" text="NA">
      <formula>NOT(ISERROR(SEARCH("NA",C17)))</formula>
    </cfRule>
  </conditionalFormatting>
  <conditionalFormatting sqref="C13:D13">
    <cfRule type="containsText" dxfId="259" priority="80" operator="containsText" text="NA">
      <formula>NOT(ISERROR(SEARCH("NA",C13)))</formula>
    </cfRule>
  </conditionalFormatting>
  <conditionalFormatting sqref="C17:D17">
    <cfRule type="containsText" dxfId="258" priority="78" operator="containsText" text="NA">
      <formula>NOT(ISERROR(SEARCH("NA",C17)))</formula>
    </cfRule>
  </conditionalFormatting>
  <conditionalFormatting sqref="C21:D21">
    <cfRule type="containsText" dxfId="257" priority="73" operator="containsText" text="NA">
      <formula>NOT(ISERROR(SEARCH("NA",C21)))</formula>
    </cfRule>
  </conditionalFormatting>
  <conditionalFormatting sqref="C21:D21">
    <cfRule type="containsText" dxfId="256" priority="76" operator="containsText" text="NA">
      <formula>NOT(ISERROR(SEARCH("NA",C21)))</formula>
    </cfRule>
  </conditionalFormatting>
  <conditionalFormatting sqref="C25:D25">
    <cfRule type="containsText" dxfId="255" priority="69" operator="containsText" text="NA">
      <formula>NOT(ISERROR(SEARCH("NA",C25)))</formula>
    </cfRule>
  </conditionalFormatting>
  <conditionalFormatting sqref="C24:D24">
    <cfRule type="containsText" dxfId="254" priority="71" operator="containsText" text="NA">
      <formula>NOT(ISERROR(SEARCH("NA",C24)))</formula>
    </cfRule>
  </conditionalFormatting>
  <conditionalFormatting sqref="C25:D25">
    <cfRule type="containsText" dxfId="253" priority="70" operator="containsText" text="NA">
      <formula>NOT(ISERROR(SEARCH("NA",C25)))</formula>
    </cfRule>
  </conditionalFormatting>
  <conditionalFormatting sqref="C22:D22">
    <cfRule type="containsText" dxfId="252" priority="75" operator="containsText" text="NA">
      <formula>NOT(ISERROR(SEARCH("NA",C22)))</formula>
    </cfRule>
  </conditionalFormatting>
  <conditionalFormatting sqref="C22:D22">
    <cfRule type="containsText" dxfId="251" priority="74" operator="containsText" text="NA">
      <formula>NOT(ISERROR(SEARCH("NA",C22)))</formula>
    </cfRule>
  </conditionalFormatting>
  <conditionalFormatting sqref="C24:D24">
    <cfRule type="containsText" dxfId="250" priority="72" operator="containsText" text="NA">
      <formula>NOT(ISERROR(SEARCH("NA",C24)))</formula>
    </cfRule>
  </conditionalFormatting>
  <conditionalFormatting sqref="B31 B27">
    <cfRule type="containsText" dxfId="249" priority="68" operator="containsText" text="NA">
      <formula>NOT(ISERROR(SEARCH("NA",B27)))</formula>
    </cfRule>
  </conditionalFormatting>
  <conditionalFormatting sqref="B29">
    <cfRule type="containsText" dxfId="248" priority="60" operator="containsText" text="NA">
      <formula>NOT(ISERROR(SEARCH("NA",B29)))</formula>
    </cfRule>
  </conditionalFormatting>
  <conditionalFormatting sqref="B30">
    <cfRule type="containsText" dxfId="247" priority="62" operator="containsText" text="NA">
      <formula>NOT(ISERROR(SEARCH("NA",B30)))</formula>
    </cfRule>
  </conditionalFormatting>
  <conditionalFormatting sqref="B30">
    <cfRule type="containsText" dxfId="246" priority="61" operator="containsText" text="NA">
      <formula>NOT(ISERROR(SEARCH("NA",B30)))</formula>
    </cfRule>
  </conditionalFormatting>
  <conditionalFormatting sqref="B26">
    <cfRule type="containsText" dxfId="245" priority="67" operator="containsText" text="NA">
      <formula>NOT(ISERROR(SEARCH("NA",B26)))</formula>
    </cfRule>
  </conditionalFormatting>
  <conditionalFormatting sqref="B26">
    <cfRule type="containsText" dxfId="244" priority="66" operator="containsText" text="NA">
      <formula>NOT(ISERROR(SEARCH("NA",B26)))</formula>
    </cfRule>
  </conditionalFormatting>
  <conditionalFormatting sqref="B29">
    <cfRule type="containsText" dxfId="243" priority="63" operator="containsText" text="NA">
      <formula>NOT(ISERROR(SEARCH("NA",B29)))</formula>
    </cfRule>
  </conditionalFormatting>
  <conditionalFormatting sqref="B28">
    <cfRule type="containsText" dxfId="242" priority="64" operator="containsText" text="NA">
      <formula>NOT(ISERROR(SEARCH("NA",B28)))</formula>
    </cfRule>
  </conditionalFormatting>
  <conditionalFormatting sqref="B32">
    <cfRule type="containsText" dxfId="241" priority="59" operator="containsText" text="NA">
      <formula>NOT(ISERROR(SEARCH("NA",B32)))</formula>
    </cfRule>
  </conditionalFormatting>
  <conditionalFormatting sqref="B32">
    <cfRule type="containsText" dxfId="240" priority="58" operator="containsText" text="NA">
      <formula>NOT(ISERROR(SEARCH("NA",B32)))</formula>
    </cfRule>
  </conditionalFormatting>
  <conditionalFormatting sqref="C31:D31 C27:D27">
    <cfRule type="containsText" dxfId="239" priority="57" operator="containsText" text="NA">
      <formula>NOT(ISERROR(SEARCH("NA",C27)))</formula>
    </cfRule>
  </conditionalFormatting>
  <conditionalFormatting sqref="C26:D26">
    <cfRule type="containsText" dxfId="238" priority="56" operator="containsText" text="NA">
      <formula>NOT(ISERROR(SEARCH("NA",C26)))</formula>
    </cfRule>
  </conditionalFormatting>
  <conditionalFormatting sqref="C26:D26">
    <cfRule type="containsText" dxfId="237" priority="55" operator="containsText" text="NA">
      <formula>NOT(ISERROR(SEARCH("NA",C26)))</formula>
    </cfRule>
  </conditionalFormatting>
  <conditionalFormatting sqref="C29:D29">
    <cfRule type="containsText" dxfId="236" priority="49" operator="containsText" text="NA">
      <formula>NOT(ISERROR(SEARCH("NA",C29)))</formula>
    </cfRule>
  </conditionalFormatting>
  <conditionalFormatting sqref="C29:D29">
    <cfRule type="containsText" dxfId="235" priority="52" operator="containsText" text="NA">
      <formula>NOT(ISERROR(SEARCH("NA",C29)))</formula>
    </cfRule>
  </conditionalFormatting>
  <conditionalFormatting sqref="C32:D32">
    <cfRule type="containsText" dxfId="234" priority="47" operator="containsText" text="NA">
      <formula>NOT(ISERROR(SEARCH("NA",C32)))</formula>
    </cfRule>
  </conditionalFormatting>
  <conditionalFormatting sqref="C28:D28">
    <cfRule type="containsText" dxfId="233" priority="54" operator="containsText" text="NA">
      <formula>NOT(ISERROR(SEARCH("NA",C28)))</formula>
    </cfRule>
  </conditionalFormatting>
  <conditionalFormatting sqref="C28:D28">
    <cfRule type="containsText" dxfId="232" priority="53" operator="containsText" text="NA">
      <formula>NOT(ISERROR(SEARCH("NA",C28)))</formula>
    </cfRule>
  </conditionalFormatting>
  <conditionalFormatting sqref="C30:D30">
    <cfRule type="containsText" dxfId="231" priority="51" operator="containsText" text="NA">
      <formula>NOT(ISERROR(SEARCH("NA",C30)))</formula>
    </cfRule>
  </conditionalFormatting>
  <conditionalFormatting sqref="C30:D30">
    <cfRule type="containsText" dxfId="230" priority="50" operator="containsText" text="NA">
      <formula>NOT(ISERROR(SEARCH("NA",C30)))</formula>
    </cfRule>
  </conditionalFormatting>
  <conditionalFormatting sqref="C32:D32">
    <cfRule type="containsText" dxfId="229" priority="48" operator="containsText" text="NA">
      <formula>NOT(ISERROR(SEARCH("NA",C32)))</formula>
    </cfRule>
  </conditionalFormatting>
  <conditionalFormatting sqref="B33">
    <cfRule type="containsText" dxfId="228" priority="40" operator="containsText" text="NA">
      <formula>NOT(ISERROR(SEARCH("NA",B33)))</formula>
    </cfRule>
  </conditionalFormatting>
  <conditionalFormatting sqref="B34">
    <cfRule type="containsText" dxfId="227" priority="46" operator="containsText" text="NA">
      <formula>NOT(ISERROR(SEARCH("NA",B34)))</formula>
    </cfRule>
  </conditionalFormatting>
  <conditionalFormatting sqref="C34:D34">
    <cfRule type="containsText" dxfId="226" priority="43" operator="containsText" text="NA">
      <formula>NOT(ISERROR(SEARCH("NA",C34)))</formula>
    </cfRule>
  </conditionalFormatting>
  <conditionalFormatting sqref="B18">
    <cfRule type="containsText" dxfId="225" priority="30" operator="containsText" text="NA">
      <formula>NOT(ISERROR(SEARCH("NA",B18)))</formula>
    </cfRule>
  </conditionalFormatting>
  <conditionalFormatting sqref="D33">
    <cfRule type="containsText" dxfId="224" priority="35" operator="containsText" text="NA">
      <formula>NOT(ISERROR(SEARCH("NA",D33)))</formula>
    </cfRule>
  </conditionalFormatting>
  <conditionalFormatting sqref="D33">
    <cfRule type="containsText" dxfId="223" priority="36" operator="containsText" text="NA">
      <formula>NOT(ISERROR(SEARCH("NA",D33)))</formula>
    </cfRule>
  </conditionalFormatting>
  <conditionalFormatting sqref="B18">
    <cfRule type="containsText" dxfId="222" priority="31" operator="containsText" text="NA">
      <formula>NOT(ISERROR(SEARCH("NA",B18)))</formula>
    </cfRule>
  </conditionalFormatting>
  <conditionalFormatting sqref="B34">
    <cfRule type="containsText" dxfId="221" priority="32" operator="containsText" text="NA">
      <formula>NOT(ISERROR(SEARCH("NA",B34)))</formula>
    </cfRule>
  </conditionalFormatting>
  <conditionalFormatting sqref="D18">
    <cfRule type="containsText" dxfId="220" priority="15" operator="containsText" text="NA">
      <formula>NOT(ISERROR(SEARCH("NA",D18)))</formula>
    </cfRule>
  </conditionalFormatting>
  <conditionalFormatting sqref="D18">
    <cfRule type="containsText" dxfId="219" priority="13" operator="containsText" text="NA">
      <formula>NOT(ISERROR(SEARCH("NA",D18)))</formula>
    </cfRule>
  </conditionalFormatting>
  <conditionalFormatting sqref="D19">
    <cfRule type="containsText" dxfId="218" priority="11" operator="containsText" text="NA">
      <formula>NOT(ISERROR(SEARCH("NA",D19)))</formula>
    </cfRule>
  </conditionalFormatting>
  <conditionalFormatting sqref="D19">
    <cfRule type="containsText" dxfId="217" priority="9" operator="containsText" text="NA">
      <formula>NOT(ISERROR(SEARCH("NA",D19)))</formula>
    </cfRule>
  </conditionalFormatting>
  <conditionalFormatting sqref="B33">
    <cfRule type="containsText" dxfId="216" priority="42" operator="containsText" text="NA">
      <formula>NOT(ISERROR(SEARCH("NA",B33)))</formula>
    </cfRule>
  </conditionalFormatting>
  <conditionalFormatting sqref="B33">
    <cfRule type="containsText" dxfId="215" priority="41" operator="containsText" text="NA">
      <formula>NOT(ISERROR(SEARCH("NA",B33)))</formula>
    </cfRule>
  </conditionalFormatting>
  <conditionalFormatting sqref="C33">
    <cfRule type="containsText" dxfId="214" priority="39" operator="containsText" text="NA">
      <formula>NOT(ISERROR(SEARCH("NA",C33)))</formula>
    </cfRule>
  </conditionalFormatting>
  <conditionalFormatting sqref="C33">
    <cfRule type="containsText" dxfId="213" priority="37" operator="containsText" text="NA">
      <formula>NOT(ISERROR(SEARCH("NA",C33)))</formula>
    </cfRule>
  </conditionalFormatting>
  <conditionalFormatting sqref="C33">
    <cfRule type="containsText" dxfId="212" priority="38" operator="containsText" text="NA">
      <formula>NOT(ISERROR(SEARCH("NA",C33)))</formula>
    </cfRule>
  </conditionalFormatting>
  <conditionalFormatting sqref="D33">
    <cfRule type="containsText" dxfId="211" priority="34" operator="containsText" text="NA">
      <formula>NOT(ISERROR(SEARCH("NA",D33)))</formula>
    </cfRule>
  </conditionalFormatting>
  <conditionalFormatting sqref="B34">
    <cfRule type="containsText" dxfId="210" priority="33" operator="containsText" text="NA">
      <formula>NOT(ISERROR(SEARCH("NA",B34)))</formula>
    </cfRule>
  </conditionalFormatting>
  <conditionalFormatting sqref="B18">
    <cfRule type="containsText" dxfId="209" priority="29" operator="containsText" text="NA">
      <formula>NOT(ISERROR(SEARCH("NA",B18)))</formula>
    </cfRule>
  </conditionalFormatting>
  <conditionalFormatting sqref="B18">
    <cfRule type="containsText" dxfId="208" priority="28" operator="containsText" text="NA">
      <formula>NOT(ISERROR(SEARCH("NA",B18)))</formula>
    </cfRule>
  </conditionalFormatting>
  <conditionalFormatting sqref="B19">
    <cfRule type="containsText" dxfId="207" priority="27" operator="containsText" text="NA">
      <formula>NOT(ISERROR(SEARCH("NA",B19)))</formula>
    </cfRule>
  </conditionalFormatting>
  <conditionalFormatting sqref="B19">
    <cfRule type="containsText" dxfId="206" priority="25" operator="containsText" text="NA">
      <formula>NOT(ISERROR(SEARCH("NA",B19)))</formula>
    </cfRule>
  </conditionalFormatting>
  <conditionalFormatting sqref="B19">
    <cfRule type="containsText" dxfId="205" priority="26" operator="containsText" text="NA">
      <formula>NOT(ISERROR(SEARCH("NA",B19)))</formula>
    </cfRule>
  </conditionalFormatting>
  <conditionalFormatting sqref="B19">
    <cfRule type="containsText" dxfId="204" priority="24" operator="containsText" text="NA">
      <formula>NOT(ISERROR(SEARCH("NA",B19)))</formula>
    </cfRule>
  </conditionalFormatting>
  <conditionalFormatting sqref="C18">
    <cfRule type="containsText" dxfId="203" priority="23" operator="containsText" text="NA">
      <formula>NOT(ISERROR(SEARCH("NA",C18)))</formula>
    </cfRule>
  </conditionalFormatting>
  <conditionalFormatting sqref="C18">
    <cfRule type="containsText" dxfId="202" priority="21" operator="containsText" text="NA">
      <formula>NOT(ISERROR(SEARCH("NA",C18)))</formula>
    </cfRule>
  </conditionalFormatting>
  <conditionalFormatting sqref="C18">
    <cfRule type="containsText" dxfId="201" priority="22" operator="containsText" text="NA">
      <formula>NOT(ISERROR(SEARCH("NA",C18)))</formula>
    </cfRule>
  </conditionalFormatting>
  <conditionalFormatting sqref="C18">
    <cfRule type="containsText" dxfId="200" priority="20" operator="containsText" text="NA">
      <formula>NOT(ISERROR(SEARCH("NA",C18)))</formula>
    </cfRule>
  </conditionalFormatting>
  <conditionalFormatting sqref="C19">
    <cfRule type="containsText" dxfId="199" priority="19" operator="containsText" text="NA">
      <formula>NOT(ISERROR(SEARCH("NA",C19)))</formula>
    </cfRule>
  </conditionalFormatting>
  <conditionalFormatting sqref="C19">
    <cfRule type="containsText" dxfId="198" priority="17" operator="containsText" text="NA">
      <formula>NOT(ISERROR(SEARCH("NA",C19)))</formula>
    </cfRule>
  </conditionalFormatting>
  <conditionalFormatting sqref="C19">
    <cfRule type="containsText" dxfId="197" priority="18" operator="containsText" text="NA">
      <formula>NOT(ISERROR(SEARCH("NA",C19)))</formula>
    </cfRule>
  </conditionalFormatting>
  <conditionalFormatting sqref="C19">
    <cfRule type="containsText" dxfId="196" priority="16" operator="containsText" text="NA">
      <formula>NOT(ISERROR(SEARCH("NA",C19)))</formula>
    </cfRule>
  </conditionalFormatting>
  <conditionalFormatting sqref="D18">
    <cfRule type="containsText" dxfId="195" priority="14" operator="containsText" text="NA">
      <formula>NOT(ISERROR(SEARCH("NA",D18)))</formula>
    </cfRule>
  </conditionalFormatting>
  <conditionalFormatting sqref="D18">
    <cfRule type="containsText" dxfId="194" priority="12" operator="containsText" text="NA">
      <formula>NOT(ISERROR(SEARCH("NA",D18)))</formula>
    </cfRule>
  </conditionalFormatting>
  <conditionalFormatting sqref="D19">
    <cfRule type="containsText" dxfId="193" priority="10" operator="containsText" text="NA">
      <formula>NOT(ISERROR(SEARCH("NA",D19)))</formula>
    </cfRule>
  </conditionalFormatting>
  <conditionalFormatting sqref="D19">
    <cfRule type="containsText" dxfId="192" priority="8" operator="containsText" text="NA">
      <formula>NOT(ISERROR(SEARCH("NA",D19)))</formula>
    </cfRule>
  </conditionalFormatting>
  <conditionalFormatting sqref="B37:D38">
    <cfRule type="containsText" dxfId="191" priority="6" operator="containsText" text="NA">
      <formula>NOT(ISERROR(SEARCH("NA",B37)))</formula>
    </cfRule>
  </conditionalFormatting>
  <conditionalFormatting sqref="B37">
    <cfRule type="containsText" dxfId="190" priority="7" operator="containsText" text="NA">
      <formula>NOT(ISERROR(SEARCH("NA",B37)))</formula>
    </cfRule>
  </conditionalFormatting>
  <conditionalFormatting sqref="C37:D37">
    <cfRule type="containsText" dxfId="189" priority="5" operator="containsText" text="NA">
      <formula>NOT(ISERROR(SEARCH("NA",C37)))</formula>
    </cfRule>
  </conditionalFormatting>
  <conditionalFormatting sqref="B38">
    <cfRule type="containsText" dxfId="188" priority="4" operator="containsText" text="NA">
      <formula>NOT(ISERROR(SEARCH("NA",B38)))</formula>
    </cfRule>
  </conditionalFormatting>
  <conditionalFormatting sqref="B38">
    <cfRule type="containsText" dxfId="187" priority="3" operator="containsText" text="NA">
      <formula>NOT(ISERROR(SEARCH("NA",B38)))</formula>
    </cfRule>
  </conditionalFormatting>
  <conditionalFormatting sqref="C38:D38">
    <cfRule type="containsText" dxfId="186" priority="2" operator="containsText" text="NA">
      <formula>NOT(ISERROR(SEARCH("NA",C38)))</formula>
    </cfRule>
  </conditionalFormatting>
  <conditionalFormatting sqref="C38:D38">
    <cfRule type="containsText" dxfId="185" priority="1" operator="containsText" text="NA">
      <formula>NOT(ISERROR(SEARCH("NA",C38)))</formula>
    </cfRule>
  </conditionalFormatting>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
  <sheetViews>
    <sheetView zoomScaleNormal="100" workbookViewId="0"/>
  </sheetViews>
  <sheetFormatPr baseColWidth="10" defaultRowHeight="15"/>
  <cols>
    <col min="1" max="1" width="17.28515625" style="218" customWidth="1"/>
    <col min="2" max="4" width="14.28515625" style="218" customWidth="1"/>
    <col min="5" max="16384" width="11.42578125" style="218"/>
  </cols>
  <sheetData>
    <row r="1" spans="1:4">
      <c r="A1" s="598" t="s">
        <v>364</v>
      </c>
    </row>
    <row r="2" spans="1:4">
      <c r="A2" s="599"/>
      <c r="B2" s="599"/>
      <c r="C2" s="599"/>
      <c r="D2" s="599"/>
    </row>
    <row r="3" spans="1:4" ht="48">
      <c r="A3" s="654" t="s">
        <v>352</v>
      </c>
      <c r="B3" s="600" t="s">
        <v>328</v>
      </c>
      <c r="C3" s="600" t="s">
        <v>329</v>
      </c>
      <c r="D3" s="600" t="s">
        <v>330</v>
      </c>
    </row>
    <row r="4" spans="1:4">
      <c r="A4" s="574" t="s">
        <v>298</v>
      </c>
      <c r="B4" s="601">
        <v>57.29303547963206</v>
      </c>
      <c r="C4" s="601">
        <v>44.26229508196721</v>
      </c>
      <c r="D4" s="602">
        <v>72.377622377622373</v>
      </c>
    </row>
    <row r="5" spans="1:4">
      <c r="A5" s="569" t="s">
        <v>290</v>
      </c>
      <c r="B5" s="603">
        <v>52.577319587628864</v>
      </c>
      <c r="C5" s="603">
        <v>40.852130325814535</v>
      </c>
      <c r="D5" s="604">
        <v>69.47791164658635</v>
      </c>
    </row>
    <row r="6" spans="1:4">
      <c r="A6" s="574" t="s">
        <v>284</v>
      </c>
      <c r="B6" s="601">
        <v>53.846153846153847</v>
      </c>
      <c r="C6" s="601">
        <v>39.42307692307692</v>
      </c>
      <c r="D6" s="602">
        <v>65.060240963855421</v>
      </c>
    </row>
    <row r="7" spans="1:4">
      <c r="A7" s="574" t="s">
        <v>307</v>
      </c>
      <c r="B7" s="601">
        <v>59.375</v>
      </c>
      <c r="C7" s="601">
        <v>38.235294117647058</v>
      </c>
      <c r="D7" s="602">
        <v>37.5</v>
      </c>
    </row>
    <row r="8" spans="1:4">
      <c r="A8" s="569" t="s">
        <v>310</v>
      </c>
      <c r="B8" s="603">
        <v>55.355682747342598</v>
      </c>
      <c r="C8" s="603">
        <v>37.747035573122531</v>
      </c>
      <c r="D8" s="604">
        <v>69.168900804289549</v>
      </c>
    </row>
    <row r="9" spans="1:4">
      <c r="A9" s="574" t="s">
        <v>296</v>
      </c>
      <c r="B9" s="601">
        <v>49.606299212598422</v>
      </c>
      <c r="C9" s="601">
        <v>37.388724035608305</v>
      </c>
      <c r="D9" s="602">
        <v>56.4453125</v>
      </c>
    </row>
    <row r="10" spans="1:4">
      <c r="A10" s="569" t="s">
        <v>312</v>
      </c>
      <c r="B10" s="603">
        <v>48.46727423363712</v>
      </c>
      <c r="C10" s="603">
        <v>35.310734463276837</v>
      </c>
      <c r="D10" s="604">
        <v>61.09422492401216</v>
      </c>
    </row>
    <row r="11" spans="1:4">
      <c r="A11" s="569" t="s">
        <v>299</v>
      </c>
      <c r="B11" s="603">
        <v>50.022411474675032</v>
      </c>
      <c r="C11" s="603">
        <v>35.169248422260473</v>
      </c>
      <c r="D11" s="604">
        <v>65.533522190745984</v>
      </c>
    </row>
    <row r="12" spans="1:4">
      <c r="A12" s="569" t="s">
        <v>286</v>
      </c>
      <c r="B12" s="603">
        <v>36.974789915966383</v>
      </c>
      <c r="C12" s="603">
        <v>34.962406015037594</v>
      </c>
      <c r="D12" s="604">
        <v>62.356321839080458</v>
      </c>
    </row>
    <row r="13" spans="1:4">
      <c r="A13" s="569" t="s">
        <v>300</v>
      </c>
      <c r="B13" s="603">
        <v>40.239043824701199</v>
      </c>
      <c r="C13" s="603">
        <v>33.333333333333336</v>
      </c>
      <c r="D13" s="604">
        <v>55.2</v>
      </c>
    </row>
    <row r="14" spans="1:4">
      <c r="A14" s="569" t="s">
        <v>285</v>
      </c>
      <c r="B14" s="603">
        <v>46.75</v>
      </c>
      <c r="C14" s="603">
        <v>33.333333333333336</v>
      </c>
      <c r="D14" s="604">
        <v>63.829787234042556</v>
      </c>
    </row>
    <row r="15" spans="1:4">
      <c r="A15" s="569" t="s">
        <v>287</v>
      </c>
      <c r="B15" s="603">
        <v>54.127257093723131</v>
      </c>
      <c r="C15" s="603">
        <v>33.091962346125996</v>
      </c>
      <c r="D15" s="604">
        <v>63.816604708798017</v>
      </c>
    </row>
    <row r="16" spans="1:4">
      <c r="A16" s="569" t="s">
        <v>311</v>
      </c>
      <c r="B16" s="603">
        <v>40.571428571428569</v>
      </c>
      <c r="C16" s="603">
        <v>32.743362831858406</v>
      </c>
      <c r="D16" s="604">
        <v>50</v>
      </c>
    </row>
    <row r="17" spans="1:4">
      <c r="A17" s="569" t="s">
        <v>313</v>
      </c>
      <c r="B17" s="603">
        <v>41.062801932367151</v>
      </c>
      <c r="C17" s="603">
        <v>32.59911894273128</v>
      </c>
      <c r="D17" s="604">
        <v>65.573770491803273</v>
      </c>
    </row>
    <row r="18" spans="1:4">
      <c r="A18" s="569" t="s">
        <v>301</v>
      </c>
      <c r="B18" s="603">
        <v>36.867862969004896</v>
      </c>
      <c r="C18" s="603">
        <v>32.265193370165747</v>
      </c>
      <c r="D18" s="604">
        <v>58.153241650294696</v>
      </c>
    </row>
    <row r="19" spans="1:4">
      <c r="A19" s="569" t="s">
        <v>303</v>
      </c>
      <c r="B19" s="603">
        <v>50</v>
      </c>
      <c r="C19" s="603">
        <v>32.012195121951223</v>
      </c>
      <c r="D19" s="604">
        <v>64.578313253012041</v>
      </c>
    </row>
    <row r="20" spans="1:4">
      <c r="A20" s="569" t="s">
        <v>305</v>
      </c>
      <c r="B20" s="603">
        <v>60</v>
      </c>
      <c r="C20" s="603">
        <v>31.884057971014492</v>
      </c>
      <c r="D20" s="604">
        <v>70</v>
      </c>
    </row>
    <row r="21" spans="1:4">
      <c r="A21" s="569" t="s">
        <v>294</v>
      </c>
      <c r="B21" s="603">
        <v>39.473684210526315</v>
      </c>
      <c r="C21" s="603">
        <v>31.578947368421051</v>
      </c>
      <c r="D21" s="604"/>
    </row>
    <row r="22" spans="1:4">
      <c r="A22" s="569" t="s">
        <v>309</v>
      </c>
      <c r="B22" s="603">
        <v>46.387832699619771</v>
      </c>
      <c r="C22" s="603">
        <v>31.073446327683616</v>
      </c>
      <c r="D22" s="604">
        <v>63.861386138613859</v>
      </c>
    </row>
    <row r="23" spans="1:4">
      <c r="A23" s="569" t="s">
        <v>293</v>
      </c>
      <c r="B23" s="601">
        <v>44.780219780219781</v>
      </c>
      <c r="C23" s="601">
        <v>29.583333333333332</v>
      </c>
      <c r="D23" s="602">
        <v>62.303664921465966</v>
      </c>
    </row>
    <row r="24" spans="1:4">
      <c r="A24" s="569" t="s">
        <v>324</v>
      </c>
      <c r="B24" s="603">
        <v>36.14190687361419</v>
      </c>
      <c r="C24" s="603">
        <v>29.210134128166914</v>
      </c>
      <c r="D24" s="604">
        <v>58.932584269662918</v>
      </c>
    </row>
    <row r="25" spans="1:4">
      <c r="A25" s="574" t="s">
        <v>295</v>
      </c>
      <c r="B25" s="601">
        <v>58.571428571428569</v>
      </c>
      <c r="C25" s="601">
        <v>28.94736842105263</v>
      </c>
      <c r="D25" s="602">
        <v>68</v>
      </c>
    </row>
    <row r="26" spans="1:4">
      <c r="A26" s="578" t="str">
        <f>UPPER("France")</f>
        <v>FRANCE</v>
      </c>
      <c r="B26" s="605">
        <v>40.330760749724369</v>
      </c>
      <c r="C26" s="605">
        <v>28.593350383631712</v>
      </c>
      <c r="D26" s="606">
        <v>54.12903225806452</v>
      </c>
    </row>
    <row r="27" spans="1:4">
      <c r="A27" s="569" t="s">
        <v>292</v>
      </c>
      <c r="B27" s="601">
        <v>47.738693467336681</v>
      </c>
      <c r="C27" s="601">
        <v>28.470171293561723</v>
      </c>
      <c r="D27" s="602">
        <v>62.326702833031945</v>
      </c>
    </row>
    <row r="28" spans="1:4">
      <c r="A28" s="569" t="s">
        <v>283</v>
      </c>
      <c r="B28" s="601">
        <v>48.346509297405632</v>
      </c>
      <c r="C28" s="601">
        <v>28.270609318996417</v>
      </c>
      <c r="D28" s="602">
        <v>58.997429305912597</v>
      </c>
    </row>
    <row r="29" spans="1:4">
      <c r="A29" s="569" t="s">
        <v>289</v>
      </c>
      <c r="B29" s="603">
        <v>57.613168724279838</v>
      </c>
      <c r="C29" s="603">
        <v>28.048780487804876</v>
      </c>
      <c r="D29" s="604">
        <v>62.631578947368418</v>
      </c>
    </row>
    <row r="30" spans="1:4">
      <c r="A30" s="574" t="s">
        <v>297</v>
      </c>
      <c r="B30" s="601">
        <v>40.222222222222221</v>
      </c>
      <c r="C30" s="601">
        <v>28.042328042328041</v>
      </c>
      <c r="D30" s="602">
        <v>59.336099585062243</v>
      </c>
    </row>
    <row r="31" spans="1:4">
      <c r="A31" s="574" t="s">
        <v>318</v>
      </c>
      <c r="B31" s="601">
        <v>35.673352435530084</v>
      </c>
      <c r="C31" s="601">
        <v>27.703703703703702</v>
      </c>
      <c r="D31" s="602">
        <v>54.074074074074076</v>
      </c>
    </row>
    <row r="32" spans="1:4">
      <c r="A32" s="574" t="s">
        <v>335</v>
      </c>
      <c r="B32" s="601">
        <v>48.047538200339559</v>
      </c>
      <c r="C32" s="601">
        <v>27.376425855513308</v>
      </c>
      <c r="D32" s="602">
        <v>56.25</v>
      </c>
    </row>
    <row r="33" spans="1:4">
      <c r="A33" s="569" t="s">
        <v>280</v>
      </c>
      <c r="B33" s="603">
        <v>42.704354469060348</v>
      </c>
      <c r="C33" s="603">
        <v>26.378539493293591</v>
      </c>
      <c r="D33" s="604">
        <v>55.1307847082495</v>
      </c>
    </row>
    <row r="34" spans="1:4">
      <c r="A34" s="569" t="s">
        <v>288</v>
      </c>
      <c r="B34" s="601">
        <v>41.216216216216218</v>
      </c>
      <c r="C34" s="601">
        <v>26.060606060606062</v>
      </c>
      <c r="D34" s="602">
        <v>53.821656050955411</v>
      </c>
    </row>
    <row r="35" spans="1:4">
      <c r="A35" s="569" t="s">
        <v>302</v>
      </c>
      <c r="B35" s="603">
        <v>43.298969072164951</v>
      </c>
      <c r="C35" s="603">
        <v>25.655430711610485</v>
      </c>
      <c r="D35" s="604">
        <v>65.271966527196653</v>
      </c>
    </row>
    <row r="36" spans="1:4">
      <c r="A36" s="569" t="s">
        <v>308</v>
      </c>
      <c r="B36" s="603">
        <v>42.405324224041465</v>
      </c>
      <c r="C36" s="603">
        <v>25.203745448239985</v>
      </c>
      <c r="D36" s="604">
        <v>75.124053277618174</v>
      </c>
    </row>
    <row r="37" spans="1:4">
      <c r="A37" s="569" t="s">
        <v>304</v>
      </c>
      <c r="B37" s="601">
        <v>43.478260869565219</v>
      </c>
      <c r="C37" s="601">
        <v>22.222222222222221</v>
      </c>
      <c r="D37" s="602">
        <v>58.064516129032256</v>
      </c>
    </row>
    <row r="38" spans="1:4">
      <c r="A38" s="569" t="s">
        <v>281</v>
      </c>
      <c r="B38" s="601">
        <v>41.322109433027975</v>
      </c>
      <c r="C38" s="601">
        <v>19.683377308707126</v>
      </c>
      <c r="D38" s="602">
        <v>59.713551230260741</v>
      </c>
    </row>
    <row r="39" spans="1:4">
      <c r="A39" s="569" t="s">
        <v>331</v>
      </c>
      <c r="B39" s="601">
        <v>22.52341054706752</v>
      </c>
      <c r="C39" s="601">
        <v>17.150979153506</v>
      </c>
      <c r="D39" s="602">
        <v>33.453608247422679</v>
      </c>
    </row>
    <row r="40" spans="1:4">
      <c r="A40" s="607" t="s">
        <v>332</v>
      </c>
      <c r="B40" s="608">
        <v>36.519480519480517</v>
      </c>
      <c r="C40" s="608">
        <v>14.008787800465237</v>
      </c>
      <c r="D40" s="609">
        <v>54.214206845785796</v>
      </c>
    </row>
    <row r="41" spans="1:4" ht="25.5" customHeight="1">
      <c r="A41" s="785" t="s">
        <v>333</v>
      </c>
      <c r="B41" s="785"/>
      <c r="C41" s="785"/>
      <c r="D41" s="785"/>
    </row>
    <row r="42" spans="1:4">
      <c r="A42" s="585" t="s">
        <v>321</v>
      </c>
      <c r="B42" s="584"/>
      <c r="C42" s="584"/>
      <c r="D42" s="584"/>
    </row>
    <row r="43" spans="1:4">
      <c r="A43" s="784"/>
      <c r="B43" s="784"/>
      <c r="C43" s="784"/>
      <c r="D43" s="610"/>
    </row>
  </sheetData>
  <mergeCells count="2">
    <mergeCell ref="A43:C43"/>
    <mergeCell ref="A41:D41"/>
  </mergeCells>
  <conditionalFormatting sqref="C35">
    <cfRule type="containsText" dxfId="184" priority="166" operator="containsText" text="NA">
      <formula>NOT(ISERROR(SEARCH("NA",C35)))</formula>
    </cfRule>
  </conditionalFormatting>
  <conditionalFormatting sqref="C8">
    <cfRule type="containsText" dxfId="183" priority="182" operator="containsText" text="NA">
      <formula>NOT(ISERROR(SEARCH("NA",C8)))</formula>
    </cfRule>
  </conditionalFormatting>
  <conditionalFormatting sqref="C11">
    <cfRule type="containsText" dxfId="182" priority="181" operator="containsText" text="NA">
      <formula>NOT(ISERROR(SEARCH("NA",C11)))</formula>
    </cfRule>
  </conditionalFormatting>
  <conditionalFormatting sqref="C36 C32 C9:C10 C27:C28 C6 C23:C24">
    <cfRule type="containsText" dxfId="181" priority="184" operator="containsText" text="NA">
      <formula>NOT(ISERROR(SEARCH("NA",C6)))</formula>
    </cfRule>
  </conditionalFormatting>
  <conditionalFormatting sqref="C8">
    <cfRule type="containsText" dxfId="180" priority="162" operator="containsText" text="NA">
      <formula>NOT(ISERROR(SEARCH("NA",C8)))</formula>
    </cfRule>
  </conditionalFormatting>
  <conditionalFormatting sqref="C25">
    <cfRule type="containsText" dxfId="179" priority="178" operator="containsText" text="NA">
      <formula>NOT(ISERROR(SEARCH("NA",C25)))</formula>
    </cfRule>
  </conditionalFormatting>
  <conditionalFormatting sqref="C5">
    <cfRule type="containsText" dxfId="178" priority="185" operator="containsText" text="NA">
      <formula>NOT(ISERROR(SEARCH("NA",C5)))</formula>
    </cfRule>
  </conditionalFormatting>
  <conditionalFormatting sqref="C34">
    <cfRule type="containsText" dxfId="177" priority="165" operator="containsText" text="NA">
      <formula>NOT(ISERROR(SEARCH("NA",C34)))</formula>
    </cfRule>
  </conditionalFormatting>
  <conditionalFormatting sqref="C31">
    <cfRule type="containsText" dxfId="176" priority="173" operator="containsText" text="NA">
      <formula>NOT(ISERROR(SEARCH("NA",C31)))</formula>
    </cfRule>
  </conditionalFormatting>
  <conditionalFormatting sqref="C30">
    <cfRule type="containsText" dxfId="175" priority="171" operator="containsText" text="NA">
      <formula>NOT(ISERROR(SEARCH("NA",C30)))</formula>
    </cfRule>
  </conditionalFormatting>
  <conditionalFormatting sqref="C27">
    <cfRule type="containsText" dxfId="174" priority="183" operator="containsText" text="NA">
      <formula>NOT(ISERROR(SEARCH("NA",C27)))</formula>
    </cfRule>
  </conditionalFormatting>
  <conditionalFormatting sqref="C29">
    <cfRule type="containsText" dxfId="173" priority="175" operator="containsText" text="NA">
      <formula>NOT(ISERROR(SEARCH("NA",C29)))</formula>
    </cfRule>
  </conditionalFormatting>
  <conditionalFormatting sqref="C30">
    <cfRule type="containsText" dxfId="172" priority="174" operator="containsText" text="NA">
      <formula>NOT(ISERROR(SEARCH("NA",C30)))</formula>
    </cfRule>
  </conditionalFormatting>
  <conditionalFormatting sqref="C31">
    <cfRule type="containsText" dxfId="171" priority="172" operator="containsText" text="NA">
      <formula>NOT(ISERROR(SEARCH("NA",C31)))</formula>
    </cfRule>
  </conditionalFormatting>
  <conditionalFormatting sqref="C4">
    <cfRule type="containsText" dxfId="170" priority="180" operator="containsText" text="NA">
      <formula>NOT(ISERROR(SEARCH("NA",C4)))</formula>
    </cfRule>
  </conditionalFormatting>
  <conditionalFormatting sqref="C23">
    <cfRule type="containsText" dxfId="169" priority="179" operator="containsText" text="NA">
      <formula>NOT(ISERROR(SEARCH("NA",C23)))</formula>
    </cfRule>
  </conditionalFormatting>
  <conditionalFormatting sqref="C27">
    <cfRule type="containsText" dxfId="168" priority="177" operator="containsText" text="NA">
      <formula>NOT(ISERROR(SEARCH("NA",C27)))</formula>
    </cfRule>
  </conditionalFormatting>
  <conditionalFormatting sqref="C29">
    <cfRule type="containsText" dxfId="167" priority="176" operator="containsText" text="NA">
      <formula>NOT(ISERROR(SEARCH("NA",C29)))</formula>
    </cfRule>
  </conditionalFormatting>
  <conditionalFormatting sqref="C34">
    <cfRule type="containsText" dxfId="166" priority="168" operator="containsText" text="NA">
      <formula>NOT(ISERROR(SEARCH("NA",C34)))</formula>
    </cfRule>
  </conditionalFormatting>
  <conditionalFormatting sqref="C37">
    <cfRule type="containsText" dxfId="165" priority="163" operator="containsText" text="NA">
      <formula>NOT(ISERROR(SEARCH("NA",C37)))</formula>
    </cfRule>
  </conditionalFormatting>
  <conditionalFormatting sqref="C33">
    <cfRule type="containsText" dxfId="164" priority="170" operator="containsText" text="NA">
      <formula>NOT(ISERROR(SEARCH("NA",C33)))</formula>
    </cfRule>
  </conditionalFormatting>
  <conditionalFormatting sqref="C33">
    <cfRule type="containsText" dxfId="163" priority="169" operator="containsText" text="NA">
      <formula>NOT(ISERROR(SEARCH("NA",C33)))</formula>
    </cfRule>
  </conditionalFormatting>
  <conditionalFormatting sqref="C35">
    <cfRule type="containsText" dxfId="162" priority="167" operator="containsText" text="NA">
      <formula>NOT(ISERROR(SEARCH("NA",C35)))</formula>
    </cfRule>
  </conditionalFormatting>
  <conditionalFormatting sqref="C37">
    <cfRule type="containsText" dxfId="161" priority="164" operator="containsText" text="NA">
      <formula>NOT(ISERROR(SEARCH("NA",C37)))</formula>
    </cfRule>
  </conditionalFormatting>
  <conditionalFormatting sqref="C32">
    <cfRule type="containsText" dxfId="160" priority="146" operator="containsText" text="NA">
      <formula>NOT(ISERROR(SEARCH("NA",C32)))</formula>
    </cfRule>
  </conditionalFormatting>
  <conditionalFormatting sqref="C10:C11">
    <cfRule type="containsText" dxfId="159" priority="159" operator="containsText" text="NA">
      <formula>NOT(ISERROR(SEARCH("NA",C10)))</formula>
    </cfRule>
  </conditionalFormatting>
  <conditionalFormatting sqref="C7">
    <cfRule type="containsText" dxfId="158" priority="160" operator="containsText" text="NA">
      <formula>NOT(ISERROR(SEARCH("NA",C7)))</formula>
    </cfRule>
  </conditionalFormatting>
  <conditionalFormatting sqref="C30">
    <cfRule type="containsText" dxfId="157" priority="148" operator="containsText" text="NA">
      <formula>NOT(ISERROR(SEARCH("NA",C30)))</formula>
    </cfRule>
  </conditionalFormatting>
  <conditionalFormatting sqref="C4:C5">
    <cfRule type="containsText" dxfId="156" priority="161" operator="containsText" text="NA">
      <formula>NOT(ISERROR(SEARCH("NA",C4)))</formula>
    </cfRule>
  </conditionalFormatting>
  <conditionalFormatting sqref="C33">
    <cfRule type="containsText" dxfId="155" priority="142" operator="containsText" text="NA">
      <formula>NOT(ISERROR(SEARCH("NA",C33)))</formula>
    </cfRule>
  </conditionalFormatting>
  <conditionalFormatting sqref="C36">
    <cfRule type="containsText" dxfId="154" priority="140" operator="containsText" text="NA">
      <formula>NOT(ISERROR(SEARCH("NA",C36)))</formula>
    </cfRule>
  </conditionalFormatting>
  <conditionalFormatting sqref="C25">
    <cfRule type="containsText" dxfId="153" priority="155" operator="containsText" text="NA">
      <formula>NOT(ISERROR(SEARCH("NA",C25)))</formula>
    </cfRule>
  </conditionalFormatting>
  <conditionalFormatting sqref="C34">
    <cfRule type="containsText" dxfId="152" priority="144" operator="containsText" text="NA">
      <formula>NOT(ISERROR(SEARCH("NA",C34)))</formula>
    </cfRule>
  </conditionalFormatting>
  <conditionalFormatting sqref="C34">
    <cfRule type="containsText" dxfId="151" priority="143" operator="containsText" text="NA">
      <formula>NOT(ISERROR(SEARCH("NA",C34)))</formula>
    </cfRule>
  </conditionalFormatting>
  <conditionalFormatting sqref="C36">
    <cfRule type="containsText" dxfId="150" priority="141" operator="containsText" text="NA">
      <formula>NOT(ISERROR(SEARCH("NA",C36)))</formula>
    </cfRule>
  </conditionalFormatting>
  <conditionalFormatting sqref="C30">
    <cfRule type="containsText" dxfId="149" priority="149" operator="containsText" text="NA">
      <formula>NOT(ISERROR(SEARCH("NA",C30)))</formula>
    </cfRule>
  </conditionalFormatting>
  <conditionalFormatting sqref="C32">
    <cfRule type="containsText" dxfId="148" priority="147" operator="containsText" text="NA">
      <formula>NOT(ISERROR(SEARCH("NA",C32)))</formula>
    </cfRule>
  </conditionalFormatting>
  <conditionalFormatting sqref="C33">
    <cfRule type="containsText" dxfId="147" priority="145" operator="containsText" text="NA">
      <formula>NOT(ISERROR(SEARCH("NA",C33)))</formula>
    </cfRule>
  </conditionalFormatting>
  <conditionalFormatting sqref="C25">
    <cfRule type="containsText" dxfId="146" priority="156" operator="containsText" text="NA">
      <formula>NOT(ISERROR(SEARCH("NA",C25)))</formula>
    </cfRule>
  </conditionalFormatting>
  <conditionalFormatting sqref="C29">
    <cfRule type="containsText" dxfId="145" priority="151" operator="containsText" text="NA">
      <formula>NOT(ISERROR(SEARCH("NA",C29)))</formula>
    </cfRule>
  </conditionalFormatting>
  <conditionalFormatting sqref="C28">
    <cfRule type="containsText" dxfId="144" priority="153" operator="containsText" text="NA">
      <formula>NOT(ISERROR(SEARCH("NA",C28)))</formula>
    </cfRule>
  </conditionalFormatting>
  <conditionalFormatting sqref="C29">
    <cfRule type="containsText" dxfId="143" priority="152" operator="containsText" text="NA">
      <formula>NOT(ISERROR(SEARCH("NA",C29)))</formula>
    </cfRule>
  </conditionalFormatting>
  <conditionalFormatting sqref="C24">
    <cfRule type="containsText" dxfId="142" priority="158" operator="containsText" text="NA">
      <formula>NOT(ISERROR(SEARCH("NA",C24)))</formula>
    </cfRule>
  </conditionalFormatting>
  <conditionalFormatting sqref="C24">
    <cfRule type="containsText" dxfId="141" priority="157" operator="containsText" text="NA">
      <formula>NOT(ISERROR(SEARCH("NA",C24)))</formula>
    </cfRule>
  </conditionalFormatting>
  <conditionalFormatting sqref="C28">
    <cfRule type="containsText" dxfId="140" priority="154" operator="containsText" text="NA">
      <formula>NOT(ISERROR(SEARCH("NA",C28)))</formula>
    </cfRule>
  </conditionalFormatting>
  <conditionalFormatting sqref="C35 C31">
    <cfRule type="containsText" dxfId="139" priority="150" operator="containsText" text="NA">
      <formula>NOT(ISERROR(SEARCH("NA",C31)))</formula>
    </cfRule>
  </conditionalFormatting>
  <conditionalFormatting sqref="C37">
    <cfRule type="containsText" dxfId="138" priority="138" operator="containsText" text="NA">
      <formula>NOT(ISERROR(SEARCH("NA",C37)))</formula>
    </cfRule>
  </conditionalFormatting>
  <conditionalFormatting sqref="C37">
    <cfRule type="containsText" dxfId="137" priority="139" operator="containsText" text="NA">
      <formula>NOT(ISERROR(SEARCH("NA",C37)))</formula>
    </cfRule>
  </conditionalFormatting>
  <conditionalFormatting sqref="D7">
    <cfRule type="containsText" dxfId="136" priority="137" operator="containsText" text="NA">
      <formula>NOT(ISERROR(SEARCH("NA",D7)))</formula>
    </cfRule>
  </conditionalFormatting>
  <conditionalFormatting sqref="D5">
    <cfRule type="containsText" dxfId="135" priority="136" operator="containsText" text="NA">
      <formula>NOT(ISERROR(SEARCH("NA",D5)))</formula>
    </cfRule>
  </conditionalFormatting>
  <conditionalFormatting sqref="D8">
    <cfRule type="containsText" dxfId="134" priority="113" operator="containsText" text="NA">
      <formula>NOT(ISERROR(SEARCH("NA",D8)))</formula>
    </cfRule>
  </conditionalFormatting>
  <conditionalFormatting sqref="D30">
    <cfRule type="containsText" dxfId="133" priority="100" operator="containsText" text="NA">
      <formula>NOT(ISERROR(SEARCH("NA",D30)))</formula>
    </cfRule>
  </conditionalFormatting>
  <conditionalFormatting sqref="D33">
    <cfRule type="containsText" dxfId="132" priority="96" operator="containsText" text="NA">
      <formula>NOT(ISERROR(SEARCH("NA",D33)))</formula>
    </cfRule>
  </conditionalFormatting>
  <conditionalFormatting sqref="D34">
    <cfRule type="containsText" dxfId="131" priority="94" operator="containsText" text="NA">
      <formula>NOT(ISERROR(SEARCH("NA",D34)))</formula>
    </cfRule>
  </conditionalFormatting>
  <conditionalFormatting sqref="D36">
    <cfRule type="containsText" dxfId="130" priority="92" operator="containsText" text="NA">
      <formula>NOT(ISERROR(SEARCH("NA",D36)))</formula>
    </cfRule>
  </conditionalFormatting>
  <conditionalFormatting sqref="D35">
    <cfRule type="containsText" dxfId="129" priority="117" operator="containsText" text="NA">
      <formula>NOT(ISERROR(SEARCH("NA",D35)))</formula>
    </cfRule>
  </conditionalFormatting>
  <conditionalFormatting sqref="D8">
    <cfRule type="containsText" dxfId="128" priority="133" operator="containsText" text="NA">
      <formula>NOT(ISERROR(SEARCH("NA",D8)))</formula>
    </cfRule>
  </conditionalFormatting>
  <conditionalFormatting sqref="D11">
    <cfRule type="containsText" dxfId="127" priority="132" operator="containsText" text="NA">
      <formula>NOT(ISERROR(SEARCH("NA",D11)))</formula>
    </cfRule>
  </conditionalFormatting>
  <conditionalFormatting sqref="D36 D32 D9:D10 D27:D28 D6 D23:D24">
    <cfRule type="containsText" dxfId="126" priority="135" operator="containsText" text="NA">
      <formula>NOT(ISERROR(SEARCH("NA",D6)))</formula>
    </cfRule>
  </conditionalFormatting>
  <conditionalFormatting sqref="D25">
    <cfRule type="containsText" dxfId="125" priority="129" operator="containsText" text="NA">
      <formula>NOT(ISERROR(SEARCH("NA",D25)))</formula>
    </cfRule>
  </conditionalFormatting>
  <conditionalFormatting sqref="D34">
    <cfRule type="containsText" dxfId="124" priority="116" operator="containsText" text="NA">
      <formula>NOT(ISERROR(SEARCH("NA",D34)))</formula>
    </cfRule>
  </conditionalFormatting>
  <conditionalFormatting sqref="D31">
    <cfRule type="containsText" dxfId="123" priority="124" operator="containsText" text="NA">
      <formula>NOT(ISERROR(SEARCH("NA",D31)))</formula>
    </cfRule>
  </conditionalFormatting>
  <conditionalFormatting sqref="D30">
    <cfRule type="containsText" dxfId="122" priority="122" operator="containsText" text="NA">
      <formula>NOT(ISERROR(SEARCH("NA",D30)))</formula>
    </cfRule>
  </conditionalFormatting>
  <conditionalFormatting sqref="D27">
    <cfRule type="containsText" dxfId="121" priority="134" operator="containsText" text="NA">
      <formula>NOT(ISERROR(SEARCH("NA",D27)))</formula>
    </cfRule>
  </conditionalFormatting>
  <conditionalFormatting sqref="D29">
    <cfRule type="containsText" dxfId="120" priority="126" operator="containsText" text="NA">
      <formula>NOT(ISERROR(SEARCH("NA",D29)))</formula>
    </cfRule>
  </conditionalFormatting>
  <conditionalFormatting sqref="D30">
    <cfRule type="containsText" dxfId="119" priority="125" operator="containsText" text="NA">
      <formula>NOT(ISERROR(SEARCH("NA",D30)))</formula>
    </cfRule>
  </conditionalFormatting>
  <conditionalFormatting sqref="D31">
    <cfRule type="containsText" dxfId="118" priority="123" operator="containsText" text="NA">
      <formula>NOT(ISERROR(SEARCH("NA",D31)))</formula>
    </cfRule>
  </conditionalFormatting>
  <conditionalFormatting sqref="D4">
    <cfRule type="containsText" dxfId="117" priority="131" operator="containsText" text="NA">
      <formula>NOT(ISERROR(SEARCH("NA",D4)))</formula>
    </cfRule>
  </conditionalFormatting>
  <conditionalFormatting sqref="D23">
    <cfRule type="containsText" dxfId="116" priority="130" operator="containsText" text="NA">
      <formula>NOT(ISERROR(SEARCH("NA",D23)))</formula>
    </cfRule>
  </conditionalFormatting>
  <conditionalFormatting sqref="D27">
    <cfRule type="containsText" dxfId="115" priority="128" operator="containsText" text="NA">
      <formula>NOT(ISERROR(SEARCH("NA",D27)))</formula>
    </cfRule>
  </conditionalFormatting>
  <conditionalFormatting sqref="D29">
    <cfRule type="containsText" dxfId="114" priority="127" operator="containsText" text="NA">
      <formula>NOT(ISERROR(SEARCH("NA",D29)))</formula>
    </cfRule>
  </conditionalFormatting>
  <conditionalFormatting sqref="D34">
    <cfRule type="containsText" dxfId="113" priority="119" operator="containsText" text="NA">
      <formula>NOT(ISERROR(SEARCH("NA",D34)))</formula>
    </cfRule>
  </conditionalFormatting>
  <conditionalFormatting sqref="D37">
    <cfRule type="containsText" dxfId="112" priority="114" operator="containsText" text="NA">
      <formula>NOT(ISERROR(SEARCH("NA",D37)))</formula>
    </cfRule>
  </conditionalFormatting>
  <conditionalFormatting sqref="D33">
    <cfRule type="containsText" dxfId="111" priority="121" operator="containsText" text="NA">
      <formula>NOT(ISERROR(SEARCH("NA",D33)))</formula>
    </cfRule>
  </conditionalFormatting>
  <conditionalFormatting sqref="D33">
    <cfRule type="containsText" dxfId="110" priority="120" operator="containsText" text="NA">
      <formula>NOT(ISERROR(SEARCH("NA",D33)))</formula>
    </cfRule>
  </conditionalFormatting>
  <conditionalFormatting sqref="D35">
    <cfRule type="containsText" dxfId="109" priority="118" operator="containsText" text="NA">
      <formula>NOT(ISERROR(SEARCH("NA",D35)))</formula>
    </cfRule>
  </conditionalFormatting>
  <conditionalFormatting sqref="D37">
    <cfRule type="containsText" dxfId="108" priority="115" operator="containsText" text="NA">
      <formula>NOT(ISERROR(SEARCH("NA",D37)))</formula>
    </cfRule>
  </conditionalFormatting>
  <conditionalFormatting sqref="D32">
    <cfRule type="containsText" dxfId="107" priority="97" operator="containsText" text="NA">
      <formula>NOT(ISERROR(SEARCH("NA",D32)))</formula>
    </cfRule>
  </conditionalFormatting>
  <conditionalFormatting sqref="D10:D11">
    <cfRule type="containsText" dxfId="106" priority="110" operator="containsText" text="NA">
      <formula>NOT(ISERROR(SEARCH("NA",D10)))</formula>
    </cfRule>
  </conditionalFormatting>
  <conditionalFormatting sqref="D7">
    <cfRule type="containsText" dxfId="105" priority="111" operator="containsText" text="NA">
      <formula>NOT(ISERROR(SEARCH("NA",D7)))</formula>
    </cfRule>
  </conditionalFormatting>
  <conditionalFormatting sqref="D30">
    <cfRule type="containsText" dxfId="104" priority="99" operator="containsText" text="NA">
      <formula>NOT(ISERROR(SEARCH("NA",D30)))</formula>
    </cfRule>
  </conditionalFormatting>
  <conditionalFormatting sqref="D4:D5">
    <cfRule type="containsText" dxfId="103" priority="112" operator="containsText" text="NA">
      <formula>NOT(ISERROR(SEARCH("NA",D4)))</formula>
    </cfRule>
  </conditionalFormatting>
  <conditionalFormatting sqref="D33">
    <cfRule type="containsText" dxfId="102" priority="93" operator="containsText" text="NA">
      <formula>NOT(ISERROR(SEARCH("NA",D33)))</formula>
    </cfRule>
  </conditionalFormatting>
  <conditionalFormatting sqref="D36">
    <cfRule type="containsText" dxfId="101" priority="91" operator="containsText" text="NA">
      <formula>NOT(ISERROR(SEARCH("NA",D36)))</formula>
    </cfRule>
  </conditionalFormatting>
  <conditionalFormatting sqref="D25">
    <cfRule type="containsText" dxfId="100" priority="106" operator="containsText" text="NA">
      <formula>NOT(ISERROR(SEARCH("NA",D25)))</formula>
    </cfRule>
  </conditionalFormatting>
  <conditionalFormatting sqref="D34">
    <cfRule type="containsText" dxfId="99" priority="95" operator="containsText" text="NA">
      <formula>NOT(ISERROR(SEARCH("NA",D34)))</formula>
    </cfRule>
  </conditionalFormatting>
  <conditionalFormatting sqref="D32">
    <cfRule type="containsText" dxfId="98" priority="98" operator="containsText" text="NA">
      <formula>NOT(ISERROR(SEARCH("NA",D32)))</formula>
    </cfRule>
  </conditionalFormatting>
  <conditionalFormatting sqref="D25">
    <cfRule type="containsText" dxfId="97" priority="107" operator="containsText" text="NA">
      <formula>NOT(ISERROR(SEARCH("NA",D25)))</formula>
    </cfRule>
  </conditionalFormatting>
  <conditionalFormatting sqref="D29">
    <cfRule type="containsText" dxfId="96" priority="102" operator="containsText" text="NA">
      <formula>NOT(ISERROR(SEARCH("NA",D29)))</formula>
    </cfRule>
  </conditionalFormatting>
  <conditionalFormatting sqref="D28">
    <cfRule type="containsText" dxfId="95" priority="104" operator="containsText" text="NA">
      <formula>NOT(ISERROR(SEARCH("NA",D28)))</formula>
    </cfRule>
  </conditionalFormatting>
  <conditionalFormatting sqref="D29">
    <cfRule type="containsText" dxfId="94" priority="103" operator="containsText" text="NA">
      <formula>NOT(ISERROR(SEARCH("NA",D29)))</formula>
    </cfRule>
  </conditionalFormatting>
  <conditionalFormatting sqref="D24">
    <cfRule type="containsText" dxfId="93" priority="109" operator="containsText" text="NA">
      <formula>NOT(ISERROR(SEARCH("NA",D24)))</formula>
    </cfRule>
  </conditionalFormatting>
  <conditionalFormatting sqref="D24">
    <cfRule type="containsText" dxfId="92" priority="108" operator="containsText" text="NA">
      <formula>NOT(ISERROR(SEARCH("NA",D24)))</formula>
    </cfRule>
  </conditionalFormatting>
  <conditionalFormatting sqref="D28">
    <cfRule type="containsText" dxfId="91" priority="105" operator="containsText" text="NA">
      <formula>NOT(ISERROR(SEARCH("NA",D28)))</formula>
    </cfRule>
  </conditionalFormatting>
  <conditionalFormatting sqref="D35 D31">
    <cfRule type="containsText" dxfId="90" priority="101" operator="containsText" text="NA">
      <formula>NOT(ISERROR(SEARCH("NA",D31)))</formula>
    </cfRule>
  </conditionalFormatting>
  <conditionalFormatting sqref="D37">
    <cfRule type="containsText" dxfId="89" priority="89" operator="containsText" text="NA">
      <formula>NOT(ISERROR(SEARCH("NA",D37)))</formula>
    </cfRule>
  </conditionalFormatting>
  <conditionalFormatting sqref="D37">
    <cfRule type="containsText" dxfId="88" priority="90" operator="containsText" text="NA">
      <formula>NOT(ISERROR(SEARCH("NA",D37)))</formula>
    </cfRule>
  </conditionalFormatting>
  <conditionalFormatting sqref="B7">
    <cfRule type="containsText" dxfId="87" priority="88" operator="containsText" text="NA">
      <formula>NOT(ISERROR(SEARCH("NA",B7)))</formula>
    </cfRule>
  </conditionalFormatting>
  <conditionalFormatting sqref="B5">
    <cfRule type="containsText" dxfId="86" priority="87" operator="containsText" text="NA">
      <formula>NOT(ISERROR(SEARCH("NA",B5)))</formula>
    </cfRule>
  </conditionalFormatting>
  <conditionalFormatting sqref="B8">
    <cfRule type="containsText" dxfId="85" priority="64" operator="containsText" text="NA">
      <formula>NOT(ISERROR(SEARCH("NA",B8)))</formula>
    </cfRule>
  </conditionalFormatting>
  <conditionalFormatting sqref="B25">
    <cfRule type="containsText" dxfId="84" priority="80" operator="containsText" text="NA">
      <formula>NOT(ISERROR(SEARCH("NA",B25)))</formula>
    </cfRule>
  </conditionalFormatting>
  <conditionalFormatting sqref="B35">
    <cfRule type="containsText" dxfId="83" priority="68" operator="containsText" text="NA">
      <formula>NOT(ISERROR(SEARCH("NA",B35)))</formula>
    </cfRule>
  </conditionalFormatting>
  <conditionalFormatting sqref="B34">
    <cfRule type="containsText" dxfId="82" priority="70" operator="containsText" text="NA">
      <formula>NOT(ISERROR(SEARCH("NA",B34)))</formula>
    </cfRule>
  </conditionalFormatting>
  <conditionalFormatting sqref="B35">
    <cfRule type="containsText" dxfId="81" priority="69" operator="containsText" text="NA">
      <formula>NOT(ISERROR(SEARCH("NA",B35)))</formula>
    </cfRule>
  </conditionalFormatting>
  <conditionalFormatting sqref="B31">
    <cfRule type="containsText" dxfId="80" priority="74" operator="containsText" text="NA">
      <formula>NOT(ISERROR(SEARCH("NA",B31)))</formula>
    </cfRule>
  </conditionalFormatting>
  <conditionalFormatting sqref="B30">
    <cfRule type="containsText" dxfId="79" priority="76" operator="containsText" text="NA">
      <formula>NOT(ISERROR(SEARCH("NA",B30)))</formula>
    </cfRule>
  </conditionalFormatting>
  <conditionalFormatting sqref="B31">
    <cfRule type="containsText" dxfId="78" priority="75" operator="containsText" text="NA">
      <formula>NOT(ISERROR(SEARCH("NA",B31)))</formula>
    </cfRule>
  </conditionalFormatting>
  <conditionalFormatting sqref="B33">
    <cfRule type="containsText" dxfId="77" priority="71" operator="containsText" text="NA">
      <formula>NOT(ISERROR(SEARCH("NA",B33)))</formula>
    </cfRule>
  </conditionalFormatting>
  <conditionalFormatting sqref="B30">
    <cfRule type="containsText" dxfId="76" priority="73" operator="containsText" text="NA">
      <formula>NOT(ISERROR(SEARCH("NA",B30)))</formula>
    </cfRule>
  </conditionalFormatting>
  <conditionalFormatting sqref="B33">
    <cfRule type="containsText" dxfId="75" priority="72" operator="containsText" text="NA">
      <formula>NOT(ISERROR(SEARCH("NA",B33)))</formula>
    </cfRule>
  </conditionalFormatting>
  <conditionalFormatting sqref="B34">
    <cfRule type="containsText" dxfId="74" priority="67" operator="containsText" text="NA">
      <formula>NOT(ISERROR(SEARCH("NA",B34)))</formula>
    </cfRule>
  </conditionalFormatting>
  <conditionalFormatting sqref="B37">
    <cfRule type="containsText" dxfId="73" priority="66" operator="containsText" text="NA">
      <formula>NOT(ISERROR(SEARCH("NA",B37)))</formula>
    </cfRule>
  </conditionalFormatting>
  <conditionalFormatting sqref="B25">
    <cfRule type="containsText" dxfId="72" priority="57" operator="containsText" text="NA">
      <formula>NOT(ISERROR(SEARCH("NA",B25)))</formula>
    </cfRule>
  </conditionalFormatting>
  <conditionalFormatting sqref="B37">
    <cfRule type="containsText" dxfId="71" priority="65" operator="containsText" text="NA">
      <formula>NOT(ISERROR(SEARCH("NA",B37)))</formula>
    </cfRule>
  </conditionalFormatting>
  <conditionalFormatting sqref="B29">
    <cfRule type="containsText" dxfId="70" priority="77" operator="containsText" text="NA">
      <formula>NOT(ISERROR(SEARCH("NA",B29)))</formula>
    </cfRule>
  </conditionalFormatting>
  <conditionalFormatting sqref="B29">
    <cfRule type="containsText" dxfId="69" priority="78" operator="containsText" text="NA">
      <formula>NOT(ISERROR(SEARCH("NA",B29)))</formula>
    </cfRule>
  </conditionalFormatting>
  <conditionalFormatting sqref="B4:B5">
    <cfRule type="containsText" dxfId="68" priority="63" operator="containsText" text="NA">
      <formula>NOT(ISERROR(SEARCH("NA",B4)))</formula>
    </cfRule>
  </conditionalFormatting>
  <conditionalFormatting sqref="B29">
    <cfRule type="containsText" dxfId="67" priority="54" operator="containsText" text="NA">
      <formula>NOT(ISERROR(SEARCH("NA",B29)))</formula>
    </cfRule>
  </conditionalFormatting>
  <conditionalFormatting sqref="B29">
    <cfRule type="containsText" dxfId="66" priority="53" operator="containsText" text="NA">
      <formula>NOT(ISERROR(SEARCH("NA",B29)))</formula>
    </cfRule>
  </conditionalFormatting>
  <conditionalFormatting sqref="B34">
    <cfRule type="containsText" dxfId="65" priority="46" operator="containsText" text="NA">
      <formula>NOT(ISERROR(SEARCH("NA",B34)))</formula>
    </cfRule>
  </conditionalFormatting>
  <conditionalFormatting sqref="B32">
    <cfRule type="containsText" dxfId="64" priority="49" operator="containsText" text="NA">
      <formula>NOT(ISERROR(SEARCH("NA",B32)))</formula>
    </cfRule>
  </conditionalFormatting>
  <conditionalFormatting sqref="B35 B31">
    <cfRule type="containsText" dxfId="63" priority="52" operator="containsText" text="NA">
      <formula>NOT(ISERROR(SEARCH("NA",B31)))</formula>
    </cfRule>
  </conditionalFormatting>
  <conditionalFormatting sqref="B32">
    <cfRule type="containsText" dxfId="62" priority="48" operator="containsText" text="NA">
      <formula>NOT(ISERROR(SEARCH("NA",B32)))</formula>
    </cfRule>
  </conditionalFormatting>
  <conditionalFormatting sqref="B28">
    <cfRule type="containsText" dxfId="61" priority="56" operator="containsText" text="NA">
      <formula>NOT(ISERROR(SEARCH("NA",B28)))</formula>
    </cfRule>
  </conditionalFormatting>
  <conditionalFormatting sqref="B36">
    <cfRule type="containsText" dxfId="60" priority="42" operator="containsText" text="NA">
      <formula>NOT(ISERROR(SEARCH("NA",B36)))</formula>
    </cfRule>
  </conditionalFormatting>
  <conditionalFormatting sqref="B37">
    <cfRule type="containsText" dxfId="59" priority="40" operator="containsText" text="NA">
      <formula>NOT(ISERROR(SEARCH("NA",B37)))</formula>
    </cfRule>
  </conditionalFormatting>
  <conditionalFormatting sqref="B33">
    <cfRule type="containsText" dxfId="58" priority="44" operator="containsText" text="NA">
      <formula>NOT(ISERROR(SEARCH("NA",B33)))</formula>
    </cfRule>
  </conditionalFormatting>
  <conditionalFormatting sqref="B36">
    <cfRule type="containsText" dxfId="57" priority="43" operator="containsText" text="NA">
      <formula>NOT(ISERROR(SEARCH("NA",B36)))</formula>
    </cfRule>
  </conditionalFormatting>
  <conditionalFormatting sqref="B37">
    <cfRule type="containsText" dxfId="56" priority="41" operator="containsText" text="NA">
      <formula>NOT(ISERROR(SEARCH("NA",B37)))</formula>
    </cfRule>
  </conditionalFormatting>
  <conditionalFormatting sqref="B30">
    <cfRule type="containsText" dxfId="55" priority="50" operator="containsText" text="NA">
      <formula>NOT(ISERROR(SEARCH("NA",B30)))</formula>
    </cfRule>
  </conditionalFormatting>
  <conditionalFormatting sqref="B33">
    <cfRule type="containsText" dxfId="54" priority="47" operator="containsText" text="NA">
      <formula>NOT(ISERROR(SEARCH("NA",B33)))</formula>
    </cfRule>
  </conditionalFormatting>
  <conditionalFormatting sqref="B34">
    <cfRule type="containsText" dxfId="53" priority="45" operator="containsText" text="NA">
      <formula>NOT(ISERROR(SEARCH("NA",B34)))</formula>
    </cfRule>
  </conditionalFormatting>
  <conditionalFormatting sqref="B28">
    <cfRule type="containsText" dxfId="52" priority="55" operator="containsText" text="NA">
      <formula>NOT(ISERROR(SEARCH("NA",B28)))</formula>
    </cfRule>
  </conditionalFormatting>
  <conditionalFormatting sqref="B8">
    <cfRule type="containsText" dxfId="51" priority="84" operator="containsText" text="NA">
      <formula>NOT(ISERROR(SEARCH("NA",B8)))</formula>
    </cfRule>
  </conditionalFormatting>
  <conditionalFormatting sqref="B11">
    <cfRule type="containsText" dxfId="50" priority="83" operator="containsText" text="NA">
      <formula>NOT(ISERROR(SEARCH("NA",B11)))</formula>
    </cfRule>
  </conditionalFormatting>
  <conditionalFormatting sqref="B36 B32 B9:B10 B27:B28 B6 B23:B24">
    <cfRule type="containsText" dxfId="49" priority="86" operator="containsText" text="NA">
      <formula>NOT(ISERROR(SEARCH("NA",B6)))</formula>
    </cfRule>
  </conditionalFormatting>
  <conditionalFormatting sqref="B27">
    <cfRule type="containsText" dxfId="48" priority="85" operator="containsText" text="NA">
      <formula>NOT(ISERROR(SEARCH("NA",B27)))</formula>
    </cfRule>
  </conditionalFormatting>
  <conditionalFormatting sqref="B4">
    <cfRule type="containsText" dxfId="47" priority="82" operator="containsText" text="NA">
      <formula>NOT(ISERROR(SEARCH("NA",B4)))</formula>
    </cfRule>
  </conditionalFormatting>
  <conditionalFormatting sqref="B23">
    <cfRule type="containsText" dxfId="46" priority="81" operator="containsText" text="NA">
      <formula>NOT(ISERROR(SEARCH("NA",B23)))</formula>
    </cfRule>
  </conditionalFormatting>
  <conditionalFormatting sqref="B27">
    <cfRule type="containsText" dxfId="45" priority="79" operator="containsText" text="NA">
      <formula>NOT(ISERROR(SEARCH("NA",B27)))</formula>
    </cfRule>
  </conditionalFormatting>
  <conditionalFormatting sqref="B10:B11">
    <cfRule type="containsText" dxfId="44" priority="61" operator="containsText" text="NA">
      <formula>NOT(ISERROR(SEARCH("NA",B10)))</formula>
    </cfRule>
  </conditionalFormatting>
  <conditionalFormatting sqref="B7">
    <cfRule type="containsText" dxfId="43" priority="62" operator="containsText" text="NA">
      <formula>NOT(ISERROR(SEARCH("NA",B7)))</formula>
    </cfRule>
  </conditionalFormatting>
  <conditionalFormatting sqref="B30">
    <cfRule type="containsText" dxfId="42" priority="51" operator="containsText" text="NA">
      <formula>NOT(ISERROR(SEARCH("NA",B30)))</formula>
    </cfRule>
  </conditionalFormatting>
  <conditionalFormatting sqref="B25">
    <cfRule type="containsText" dxfId="41" priority="58" operator="containsText" text="NA">
      <formula>NOT(ISERROR(SEARCH("NA",B25)))</formula>
    </cfRule>
  </conditionalFormatting>
  <conditionalFormatting sqref="B24">
    <cfRule type="containsText" dxfId="40" priority="60" operator="containsText" text="NA">
      <formula>NOT(ISERROR(SEARCH("NA",B24)))</formula>
    </cfRule>
  </conditionalFormatting>
  <conditionalFormatting sqref="B24">
    <cfRule type="containsText" dxfId="39" priority="59" operator="containsText" text="NA">
      <formula>NOT(ISERROR(SEARCH("NA",B24)))</formula>
    </cfRule>
  </conditionalFormatting>
  <conditionalFormatting sqref="C40">
    <cfRule type="containsText" dxfId="38" priority="38" operator="containsText" text="NA">
      <formula>NOT(ISERROR(SEARCH("NA",C40)))</formula>
    </cfRule>
  </conditionalFormatting>
  <conditionalFormatting sqref="C40">
    <cfRule type="containsText" dxfId="37" priority="39" operator="containsText" text="NA">
      <formula>NOT(ISERROR(SEARCH("NA",C40)))</formula>
    </cfRule>
  </conditionalFormatting>
  <conditionalFormatting sqref="C40">
    <cfRule type="containsText" dxfId="36" priority="36" operator="containsText" text="NA">
      <formula>NOT(ISERROR(SEARCH("NA",C40)))</formula>
    </cfRule>
  </conditionalFormatting>
  <conditionalFormatting sqref="C40">
    <cfRule type="containsText" dxfId="35" priority="37" operator="containsText" text="NA">
      <formula>NOT(ISERROR(SEARCH("NA",C40)))</formula>
    </cfRule>
  </conditionalFormatting>
  <conditionalFormatting sqref="D40">
    <cfRule type="containsText" dxfId="34" priority="34" operator="containsText" text="NA">
      <formula>NOT(ISERROR(SEARCH("NA",D40)))</formula>
    </cfRule>
  </conditionalFormatting>
  <conditionalFormatting sqref="D40">
    <cfRule type="containsText" dxfId="33" priority="35" operator="containsText" text="NA">
      <formula>NOT(ISERROR(SEARCH("NA",D40)))</formula>
    </cfRule>
  </conditionalFormatting>
  <conditionalFormatting sqref="D40">
    <cfRule type="containsText" dxfId="32" priority="32" operator="containsText" text="NA">
      <formula>NOT(ISERROR(SEARCH("NA",D40)))</formula>
    </cfRule>
  </conditionalFormatting>
  <conditionalFormatting sqref="D40">
    <cfRule type="containsText" dxfId="31" priority="33" operator="containsText" text="NA">
      <formula>NOT(ISERROR(SEARCH("NA",D40)))</formula>
    </cfRule>
  </conditionalFormatting>
  <conditionalFormatting sqref="B40">
    <cfRule type="containsText" dxfId="30" priority="31" operator="containsText" text="NA">
      <formula>NOT(ISERROR(SEARCH("NA",B40)))</formula>
    </cfRule>
  </conditionalFormatting>
  <conditionalFormatting sqref="B40">
    <cfRule type="containsText" dxfId="29" priority="30" operator="containsText" text="NA">
      <formula>NOT(ISERROR(SEARCH("NA",B40)))</formula>
    </cfRule>
  </conditionalFormatting>
  <conditionalFormatting sqref="B40">
    <cfRule type="containsText" dxfId="28" priority="28" operator="containsText" text="NA">
      <formula>NOT(ISERROR(SEARCH("NA",B40)))</formula>
    </cfRule>
  </conditionalFormatting>
  <conditionalFormatting sqref="B40">
    <cfRule type="containsText" dxfId="27" priority="29" operator="containsText" text="NA">
      <formula>NOT(ISERROR(SEARCH("NA",B40)))</formula>
    </cfRule>
  </conditionalFormatting>
  <conditionalFormatting sqref="C26">
    <cfRule type="containsText" dxfId="26" priority="27" operator="containsText" text="NA">
      <formula>NOT(ISERROR(SEARCH("NA",C26)))</formula>
    </cfRule>
  </conditionalFormatting>
  <conditionalFormatting sqref="C26">
    <cfRule type="containsText" dxfId="25" priority="26" operator="containsText" text="NA">
      <formula>NOT(ISERROR(SEARCH("NA",C26)))</formula>
    </cfRule>
  </conditionalFormatting>
  <conditionalFormatting sqref="D26">
    <cfRule type="containsText" dxfId="24" priority="25" operator="containsText" text="NA">
      <formula>NOT(ISERROR(SEARCH("NA",D26)))</formula>
    </cfRule>
  </conditionalFormatting>
  <conditionalFormatting sqref="D26">
    <cfRule type="containsText" dxfId="23" priority="24" operator="containsText" text="NA">
      <formula>NOT(ISERROR(SEARCH("NA",D26)))</formula>
    </cfRule>
  </conditionalFormatting>
  <conditionalFormatting sqref="B26">
    <cfRule type="containsText" dxfId="22" priority="22" operator="containsText" text="NA">
      <formula>NOT(ISERROR(SEARCH("NA",B26)))</formula>
    </cfRule>
  </conditionalFormatting>
  <conditionalFormatting sqref="B26">
    <cfRule type="containsText" dxfId="21" priority="23" operator="containsText" text="NA">
      <formula>NOT(ISERROR(SEARCH("NA",B26)))</formula>
    </cfRule>
  </conditionalFormatting>
  <conditionalFormatting sqref="C12:C22">
    <cfRule type="containsText" dxfId="20" priority="21" operator="containsText" text="NA">
      <formula>NOT(ISERROR(SEARCH("NA",C12)))</formula>
    </cfRule>
  </conditionalFormatting>
  <conditionalFormatting sqref="C12:C22">
    <cfRule type="containsText" dxfId="19" priority="20" operator="containsText" text="NA">
      <formula>NOT(ISERROR(SEARCH("NA",C12)))</formula>
    </cfRule>
  </conditionalFormatting>
  <conditionalFormatting sqref="C12:C22">
    <cfRule type="containsText" dxfId="18" priority="19" operator="containsText" text="NA">
      <formula>NOT(ISERROR(SEARCH("NA",C12)))</formula>
    </cfRule>
  </conditionalFormatting>
  <conditionalFormatting sqref="D12:D22">
    <cfRule type="containsText" dxfId="17" priority="18" operator="containsText" text="NA">
      <formula>NOT(ISERROR(SEARCH("NA",D12)))</formula>
    </cfRule>
  </conditionalFormatting>
  <conditionalFormatting sqref="D12:D22">
    <cfRule type="containsText" dxfId="16" priority="17" operator="containsText" text="NA">
      <formula>NOT(ISERROR(SEARCH("NA",D12)))</formula>
    </cfRule>
  </conditionalFormatting>
  <conditionalFormatting sqref="D12:D22">
    <cfRule type="containsText" dxfId="15" priority="16" operator="containsText" text="NA">
      <formula>NOT(ISERROR(SEARCH("NA",D12)))</formula>
    </cfRule>
  </conditionalFormatting>
  <conditionalFormatting sqref="B12:B22">
    <cfRule type="containsText" dxfId="14" priority="15" operator="containsText" text="NA">
      <formula>NOT(ISERROR(SEARCH("NA",B12)))</formula>
    </cfRule>
  </conditionalFormatting>
  <conditionalFormatting sqref="B12:B22">
    <cfRule type="containsText" dxfId="13" priority="14" operator="containsText" text="NA">
      <formula>NOT(ISERROR(SEARCH("NA",B12)))</formula>
    </cfRule>
  </conditionalFormatting>
  <conditionalFormatting sqref="B12:B22">
    <cfRule type="containsText" dxfId="12" priority="13" operator="containsText" text="NA">
      <formula>NOT(ISERROR(SEARCH("NA",B12)))</formula>
    </cfRule>
  </conditionalFormatting>
  <conditionalFormatting sqref="C38">
    <cfRule type="containsText" dxfId="11" priority="11" operator="containsText" text="NA">
      <formula>NOT(ISERROR(SEARCH("NA",C38)))</formula>
    </cfRule>
  </conditionalFormatting>
  <conditionalFormatting sqref="C38">
    <cfRule type="containsText" dxfId="10" priority="12" operator="containsText" text="NA">
      <formula>NOT(ISERROR(SEARCH("NA",C38)))</formula>
    </cfRule>
  </conditionalFormatting>
  <conditionalFormatting sqref="C38">
    <cfRule type="containsText" dxfId="9" priority="9" operator="containsText" text="NA">
      <formula>NOT(ISERROR(SEARCH("NA",C38)))</formula>
    </cfRule>
  </conditionalFormatting>
  <conditionalFormatting sqref="C38">
    <cfRule type="containsText" dxfId="8" priority="10" operator="containsText" text="NA">
      <formula>NOT(ISERROR(SEARCH("NA",C38)))</formula>
    </cfRule>
  </conditionalFormatting>
  <conditionalFormatting sqref="D38">
    <cfRule type="containsText" dxfId="7" priority="7" operator="containsText" text="NA">
      <formula>NOT(ISERROR(SEARCH("NA",D38)))</formula>
    </cfRule>
  </conditionalFormatting>
  <conditionalFormatting sqref="D38">
    <cfRule type="containsText" dxfId="6" priority="8" operator="containsText" text="NA">
      <formula>NOT(ISERROR(SEARCH("NA",D38)))</formula>
    </cfRule>
  </conditionalFormatting>
  <conditionalFormatting sqref="D38">
    <cfRule type="containsText" dxfId="5" priority="5" operator="containsText" text="NA">
      <formula>NOT(ISERROR(SEARCH("NA",D38)))</formula>
    </cfRule>
  </conditionalFormatting>
  <conditionalFormatting sqref="D38">
    <cfRule type="containsText" dxfId="4" priority="6" operator="containsText" text="NA">
      <formula>NOT(ISERROR(SEARCH("NA",D38)))</formula>
    </cfRule>
  </conditionalFormatting>
  <conditionalFormatting sqref="B38">
    <cfRule type="containsText" dxfId="3" priority="4" operator="containsText" text="NA">
      <formula>NOT(ISERROR(SEARCH("NA",B38)))</formula>
    </cfRule>
  </conditionalFormatting>
  <conditionalFormatting sqref="B38">
    <cfRule type="containsText" dxfId="2" priority="3" operator="containsText" text="NA">
      <formula>NOT(ISERROR(SEARCH("NA",B38)))</formula>
    </cfRule>
  </conditionalFormatting>
  <conditionalFormatting sqref="B38">
    <cfRule type="containsText" dxfId="1" priority="1" operator="containsText" text="NA">
      <formula>NOT(ISERROR(SEARCH("NA",B38)))</formula>
    </cfRule>
  </conditionalFormatting>
  <conditionalFormatting sqref="B38">
    <cfRule type="containsText" dxfId="0" priority="2" operator="containsText" text="NA">
      <formula>NOT(ISERROR(SEARCH("NA",B38)))</formula>
    </cfRule>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20</vt:i4>
      </vt:variant>
      <vt:variant>
        <vt:lpstr>Plages nommées</vt:lpstr>
      </vt:variant>
      <vt:variant>
        <vt:i4>16</vt:i4>
      </vt:variant>
    </vt:vector>
  </HeadingPairs>
  <TitlesOfParts>
    <vt:vector size="36" baseType="lpstr">
      <vt:lpstr>Sommaire</vt:lpstr>
      <vt:lpstr>Gr 01</vt:lpstr>
      <vt:lpstr>Gr 01_genre</vt:lpstr>
      <vt:lpstr>Gr 02</vt:lpstr>
      <vt:lpstr>Gr 02_genre</vt:lpstr>
      <vt:lpstr>Tab 03</vt:lpstr>
      <vt:lpstr>Gr 04</vt:lpstr>
      <vt:lpstr>Tab 05</vt:lpstr>
      <vt:lpstr>Gr 06</vt:lpstr>
      <vt:lpstr>Gr 07</vt:lpstr>
      <vt:lpstr>Gr 08</vt:lpstr>
      <vt:lpstr>Tab 09</vt:lpstr>
      <vt:lpstr>Tab 10</vt:lpstr>
      <vt:lpstr>Tab 11</vt:lpstr>
      <vt:lpstr>Tab 11 serie détail</vt:lpstr>
      <vt:lpstr>Tab 11 serie1 aggrégé</vt:lpstr>
      <vt:lpstr>Gr12 Taux accès</vt:lpstr>
      <vt:lpstr>Gr13 Age moyen</vt:lpstr>
      <vt:lpstr>Gr14 Titulaires</vt:lpstr>
      <vt:lpstr>Gr15 Diplomées discipline</vt:lpstr>
      <vt:lpstr>'Gr 01'!Zone_d_impression</vt:lpstr>
      <vt:lpstr>'Gr 01_genre'!Zone_d_impression</vt:lpstr>
      <vt:lpstr>'Gr 02'!Zone_d_impression</vt:lpstr>
      <vt:lpstr>'Gr 02_genre'!Zone_d_impression</vt:lpstr>
      <vt:lpstr>'Gr 04'!Zone_d_impression</vt:lpstr>
      <vt:lpstr>'Gr 06'!Zone_d_impression</vt:lpstr>
      <vt:lpstr>'Gr 07'!Zone_d_impression</vt:lpstr>
      <vt:lpstr>'Gr 08'!Zone_d_impression</vt:lpstr>
      <vt:lpstr>Sommaire!Zone_d_impression</vt:lpstr>
      <vt:lpstr>'Tab 03'!Zone_d_impression</vt:lpstr>
      <vt:lpstr>'Tab 05'!Zone_d_impression</vt:lpstr>
      <vt:lpstr>'Tab 09'!Zone_d_impression</vt:lpstr>
      <vt:lpstr>'Tab 10'!Zone_d_impression</vt:lpstr>
      <vt:lpstr>'Tab 11'!Zone_d_impression</vt:lpstr>
      <vt:lpstr>'Tab 11 serie détail'!Zone_d_impression</vt:lpstr>
      <vt:lpstr>'Tab 11 serie1 aggrégé'!Zone_d_impression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2022-06-27T08:54:29Z</cp:lastPrinted>
  <dcterms:created xsi:type="dcterms:W3CDTF">2018-02-01T16:27:51Z</dcterms:created>
  <dcterms:modified xsi:type="dcterms:W3CDTF">2023-03-13T10:10:17Z</dcterms:modified>
</cp:coreProperties>
</file>