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ml.chartshapes+xml"/>
  <Override PartName="/xl/charts/chart5.xml" ContentType="application/vnd.openxmlformats-officedocument.drawingml.chart+xml"/>
  <Override PartName="/xl/charts/style2.xml" ContentType="application/vnd.ms-office.chartstyle+xml"/>
  <Override PartName="/xl/charts/colors2.xml" ContentType="application/vnd.ms-office.chartcolorstyle+xml"/>
  <Override PartName="/xl/drawings/drawing8.xml" ContentType="application/vnd.openxmlformats-officedocument.drawingml.chartshapes+xml"/>
  <Override PartName="/xl/drawings/drawing9.xml" ContentType="application/vnd.openxmlformats-officedocument.drawing+xml"/>
  <Override PartName="/xl/charts/chart6.xml" ContentType="application/vnd.openxmlformats-officedocument.drawingml.chart+xml"/>
  <Override PartName="/xl/drawings/drawing10.xml" ContentType="application/vnd.openxmlformats-officedocument.drawingml.chartshapes+xml"/>
  <Override PartName="/xl/charts/chart7.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1.xml" ContentType="application/vnd.openxmlformats-officedocument.drawingml.chartshapes+xml"/>
  <Override PartName="/xl/drawings/drawing12.xml" ContentType="application/vnd.openxmlformats-officedocument.drawing+xml"/>
  <Override PartName="/xl/charts/chart8.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9.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10.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1.xml" ContentType="application/vnd.openxmlformats-officedocument.drawingml.chart+xml"/>
  <Override PartName="/xl/drawings/drawing19.xml" ContentType="application/vnd.openxmlformats-officedocument.drawingml.chartshapes+xml"/>
  <Override PartName="/xl/charts/chart12.xml" ContentType="application/vnd.openxmlformats-officedocument.drawingml.chart+xml"/>
  <Override PartName="/xl/drawings/drawing20.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M:\str-dgesip-dgri-a\Observatoire Emploi ESR\EES 2022\X4 internet\"/>
    </mc:Choice>
  </mc:AlternateContent>
  <bookViews>
    <workbookView xWindow="10395" yWindow="0" windowWidth="6375" windowHeight="1650" tabRatio="960" activeTab="4"/>
  </bookViews>
  <sheets>
    <sheet name="Sommaire" sheetId="35" r:id="rId1"/>
    <sheet name="Part mobile" sheetId="34" r:id="rId2"/>
    <sheet name="Mobiles Origine" sheetId="33" r:id="rId3"/>
    <sheet name="Doctorant Mob Fil" sheetId="31" r:id="rId4"/>
    <sheet name="Doctorat Mob Fil" sheetId="32" r:id="rId5"/>
    <sheet name="Compar Doctorant mobile" sheetId="37" r:id="rId6"/>
    <sheet name="Compar Femmes mobiles" sheetId="38" r:id="rId7"/>
    <sheet name="Compar Domaines formation" sheetId="39" r:id="rId8"/>
    <sheet name="Répart. continent" sheetId="40"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s>
  <definedNames>
    <definedName name="______tab2" localSheetId="5">#REF!</definedName>
    <definedName name="______tab2" localSheetId="7">#REF!</definedName>
    <definedName name="______tab2" localSheetId="6">#REF!</definedName>
    <definedName name="______tab2" localSheetId="8">#REF!</definedName>
    <definedName name="______tab2">#REF!</definedName>
    <definedName name="_____TAB2" localSheetId="5">#REF!</definedName>
    <definedName name="_____TAB2" localSheetId="7">#REF!</definedName>
    <definedName name="_____TAB2" localSheetId="6">#REF!</definedName>
    <definedName name="_____TAB2" localSheetId="8">#REF!</definedName>
    <definedName name="_____TAB2">#REF!</definedName>
    <definedName name="____TAB2" localSheetId="5">#REF!</definedName>
    <definedName name="____TAB2" localSheetId="7">#REF!</definedName>
    <definedName name="____TAB2" localSheetId="6">#REF!</definedName>
    <definedName name="____TAB2" localSheetId="8">#REF!</definedName>
    <definedName name="____TAB2">#REF!</definedName>
    <definedName name="___BD1">[1]CORPS!$A$1:$C$62</definedName>
    <definedName name="___FRM1">'[2]Tab 1'!#REF!</definedName>
    <definedName name="___lib1">[3]libdisc!$A$2:$B$16</definedName>
    <definedName name="___mcf1">#REF!</definedName>
    <definedName name="___mcf2">#REF!</definedName>
    <definedName name="___mcf3">#REF!</definedName>
    <definedName name="___pr92">'[4]Tab III Taux de retraite'!#REF!</definedName>
    <definedName name="___tab1">#REF!</definedName>
    <definedName name="___TAB2">#REF!</definedName>
    <definedName name="___tab7">#REF!</definedName>
    <definedName name="___tab8">#REF!</definedName>
    <definedName name="___tab887">#REF!</definedName>
    <definedName name="___tab9">#REF!</definedName>
    <definedName name="__BD1">[2]astra_digital!$A$1:$C$62</definedName>
    <definedName name="__CPT1">[5]CPT1!$A$1:$B$211</definedName>
    <definedName name="__FRM1">'[2]Tab 1'!#REF!</definedName>
    <definedName name="__FRM2">[6]NBT7!#REF!</definedName>
    <definedName name="__IMP1">'[7]NBT4 92-93'!$A$1:$V$33</definedName>
    <definedName name="__IMP2">'[7]NBT4 92-93'!$A$35:$V$85</definedName>
    <definedName name="__lib1">[3]libdisc!$A$2:$B$16</definedName>
    <definedName name="__mcf1">#REF!</definedName>
    <definedName name="__mcf2">#REF!</definedName>
    <definedName name="__mcf3">#REF!</definedName>
    <definedName name="__pr92">[2]astra_digital!#REF!</definedName>
    <definedName name="__tab1">#REF!</definedName>
    <definedName name="__TAB2">#REF!</definedName>
    <definedName name="__tab7">#REF!</definedName>
    <definedName name="__tab8">#REF!</definedName>
    <definedName name="__tab887">#REF!</definedName>
    <definedName name="__tab9">#REF!</definedName>
    <definedName name="_BD1">[8]astra_digital!$A$1:$C$62</definedName>
    <definedName name="_CPT1">[9]CPT1!$A$1:$B$211</definedName>
    <definedName name="_xlnm._FilterDatabase" localSheetId="5" hidden="1">'Compar Doctorant mobile'!$A$3:$B$35</definedName>
    <definedName name="_xlnm._FilterDatabase" localSheetId="6" hidden="1">'Compar Femmes mobiles'!$A$4:$D$4</definedName>
    <definedName name="_FRM1" localSheetId="5">'[8]Tab 1'!#REF!</definedName>
    <definedName name="_FRM1" localSheetId="7">'[8]Tab 1'!#REF!</definedName>
    <definedName name="_FRM1" localSheetId="6">'[8]Tab 1'!#REF!</definedName>
    <definedName name="_FRM1" localSheetId="8">'[8]Tab 1'!#REF!</definedName>
    <definedName name="_FRM1">'[8]Tab 1'!#REF!</definedName>
    <definedName name="_FRM2" localSheetId="5">[10]NBT7!#REF!</definedName>
    <definedName name="_FRM2" localSheetId="7">[10]NBT7!#REF!</definedName>
    <definedName name="_FRM2" localSheetId="6">[10]NBT7!#REF!</definedName>
    <definedName name="_FRM2" localSheetId="8">[10]NBT7!#REF!</definedName>
    <definedName name="_FRM2">[10]NBT7!#REF!</definedName>
    <definedName name="_IMP1">'[11]NBT4 92-93'!$A$1:$V$33</definedName>
    <definedName name="_IMP2">'[11]NBT4 92-93'!$A$35:$V$85</definedName>
    <definedName name="_lib1">[12]libdisc!$A$2:$B$16</definedName>
    <definedName name="_mcf1" localSheetId="5">#REF!</definedName>
    <definedName name="_mcf1" localSheetId="7">#REF!</definedName>
    <definedName name="_mcf1" localSheetId="6">#REF!</definedName>
    <definedName name="_mcf1" localSheetId="8">#REF!</definedName>
    <definedName name="_mcf1">#REF!</definedName>
    <definedName name="_mcf2" localSheetId="5">#REF!</definedName>
    <definedName name="_mcf2" localSheetId="7">#REF!</definedName>
    <definedName name="_mcf2" localSheetId="6">#REF!</definedName>
    <definedName name="_mcf2" localSheetId="8">#REF!</definedName>
    <definedName name="_mcf2">#REF!</definedName>
    <definedName name="_mcf3" localSheetId="5">#REF!</definedName>
    <definedName name="_mcf3" localSheetId="7">#REF!</definedName>
    <definedName name="_mcf3" localSheetId="6">#REF!</definedName>
    <definedName name="_mcf3" localSheetId="8">#REF!</definedName>
    <definedName name="_mcf3">#REF!</definedName>
    <definedName name="_pr92" localSheetId="5">[8]astra_digital!#REF!</definedName>
    <definedName name="_pr92" localSheetId="7">[8]astra_digital!#REF!</definedName>
    <definedName name="_pr92" localSheetId="6">[8]astra_digital!#REF!</definedName>
    <definedName name="_pr92" localSheetId="8">[8]astra_digital!#REF!</definedName>
    <definedName name="_pr92">[8]astra_digital!#REF!</definedName>
    <definedName name="_tab1" localSheetId="5">#REF!</definedName>
    <definedName name="_tab1" localSheetId="7">#REF!</definedName>
    <definedName name="_tab1" localSheetId="6">#REF!</definedName>
    <definedName name="_tab1" localSheetId="8">#REF!</definedName>
    <definedName name="_tab1">#REF!</definedName>
    <definedName name="_tab2" localSheetId="7">#REF!</definedName>
    <definedName name="_tab2" localSheetId="8">#REF!</definedName>
    <definedName name="_tab2">#REF!</definedName>
    <definedName name="_tab3" localSheetId="7">#REF!</definedName>
    <definedName name="_tab3" localSheetId="8">#REF!</definedName>
    <definedName name="_tab3">#REF!</definedName>
    <definedName name="_tab7">#REF!</definedName>
    <definedName name="_tab8">#REF!</definedName>
    <definedName name="_tab887">#REF!</definedName>
    <definedName name="_tab9">#REF!</definedName>
    <definedName name="aa">[8]astra_digital!#REF!</definedName>
    <definedName name="ab">[8]astra_digital!#REF!</definedName>
    <definedName name="an">"donnee99!$B$1"</definedName>
    <definedName name="an_27">"gd98!$B$1"</definedName>
    <definedName name="azdf">#REF!</definedName>
    <definedName name="_xlnm.Database">#REF!</definedName>
    <definedName name="base_vc07sd_sortie">#REF!</definedName>
    <definedName name="bb">[8]astra_digital!#REF!</definedName>
    <definedName name="bbb">'[13]Tableau de données'!$A$2:$B$32</definedName>
    <definedName name="bbcc">[14]Feuil1!$A$2:$C$45</definedName>
    <definedName name="BCL_REC">'[8]Tab 1'!#REF!</definedName>
    <definedName name="bd">'[8]#REF'!$A$1:$C$45</definedName>
    <definedName name="bdd">[15]GDISC98!$A$1:$N$191</definedName>
    <definedName name="BIDEX" localSheetId="5">#REF!</definedName>
    <definedName name="BIDEX" localSheetId="7">#REF!</definedName>
    <definedName name="BIDEX" localSheetId="6">#REF!</definedName>
    <definedName name="BIDEX" localSheetId="8">#REF!</definedName>
    <definedName name="BIDEX">#REF!</definedName>
    <definedName name="CACS" localSheetId="5">#REF!</definedName>
    <definedName name="CACS" localSheetId="7">#REF!</definedName>
    <definedName name="CACS" localSheetId="6">#REF!</definedName>
    <definedName name="CACS" localSheetId="8">#REF!</definedName>
    <definedName name="CACS">#REF!</definedName>
    <definedName name="cb" localSheetId="5">[8]astra_digital!#REF!</definedName>
    <definedName name="cb" localSheetId="7">[8]astra_digital!#REF!</definedName>
    <definedName name="cb" localSheetId="6">[8]astra_digital!#REF!</definedName>
    <definedName name="cb" localSheetId="8">[8]astra_digital!#REF!</definedName>
    <definedName name="cb">[8]astra_digital!#REF!</definedName>
    <definedName name="cc" localSheetId="5">#REF!</definedName>
    <definedName name="cc" localSheetId="7">#REF!</definedName>
    <definedName name="cc" localSheetId="6">#REF!</definedName>
    <definedName name="cc" localSheetId="8">#REF!</definedName>
    <definedName name="cc">#REF!</definedName>
    <definedName name="CDAF" localSheetId="5">#REF!</definedName>
    <definedName name="CDAF" localSheetId="7">#REF!</definedName>
    <definedName name="CDAF" localSheetId="6">#REF!</definedName>
    <definedName name="CDAF" localSheetId="8">#REF!</definedName>
    <definedName name="CDAF">#REF!</definedName>
    <definedName name="clecr">[14]NAISCRDR!$A$36:$D$1883</definedName>
    <definedName name="clecr_27" localSheetId="5">#REF!</definedName>
    <definedName name="clecr_27" localSheetId="7">#REF!</definedName>
    <definedName name="clecr_27" localSheetId="6">#REF!</definedName>
    <definedName name="clecr_27" localSheetId="8">#REF!</definedName>
    <definedName name="clecr_27">#REF!</definedName>
    <definedName name="cledr">[14]NAISCRDR!$A$36:$E$1883</definedName>
    <definedName name="cledr_27" localSheetId="5">#REF!</definedName>
    <definedName name="cledr_27" localSheetId="7">#REF!</definedName>
    <definedName name="cledr_27" localSheetId="6">#REF!</definedName>
    <definedName name="cledr_27" localSheetId="8">#REF!</definedName>
    <definedName name="cledr_27">#REF!</definedName>
    <definedName name="CPT1_25" localSheetId="5">#REF!</definedName>
    <definedName name="CPT1_25" localSheetId="7">#REF!</definedName>
    <definedName name="CPT1_25" localSheetId="6">#REF!</definedName>
    <definedName name="CPT1_25" localSheetId="8">#REF!</definedName>
    <definedName name="CPT1_25">#REF!</definedName>
    <definedName name="CS" localSheetId="5">#REF!</definedName>
    <definedName name="CS" localSheetId="7">#REF!</definedName>
    <definedName name="CS" localSheetId="6">#REF!</definedName>
    <definedName name="CS" localSheetId="8">#REF!</definedName>
    <definedName name="CS">#REF!</definedName>
    <definedName name="CSC">#REF!</definedName>
    <definedName name="DATE">'[11]NBT4 92-93'!$V$3</definedName>
    <definedName name="DOCT" localSheetId="5">#REF!</definedName>
    <definedName name="DOCT" localSheetId="7">#REF!</definedName>
    <definedName name="DOCT" localSheetId="6">#REF!</definedName>
    <definedName name="DOCT" localSheetId="8">#REF!</definedName>
    <definedName name="DOCT">#REF!</definedName>
    <definedName name="DOCT05" localSheetId="7">[16]graph1_insc!#REF!</definedName>
    <definedName name="DOCT05" localSheetId="8">[16]graph1_insc!#REF!</definedName>
    <definedName name="DOCT05">[16]graph1_insc!#REF!</definedName>
    <definedName name="DOCTETR" localSheetId="5">#REF!</definedName>
    <definedName name="DOCTETR" localSheetId="7">#REF!</definedName>
    <definedName name="DOCTETR" localSheetId="6">#REF!</definedName>
    <definedName name="DOCTETR" localSheetId="8">#REF!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ffectifs_en_Activité">#REF!</definedName>
    <definedName name="Enseigndec2000">'[17]Intercalaire 1'!#REF!</definedName>
    <definedName name="enseigntotaldec2000">'[17]Intercalaire 1'!#REF!</definedName>
    <definedName name="EPIC1" localSheetId="5">#REF!</definedName>
    <definedName name="EPIC1" localSheetId="7">#REF!</definedName>
    <definedName name="EPIC1" localSheetId="6">#REF!</definedName>
    <definedName name="EPIC1" localSheetId="8">#REF!</definedName>
    <definedName name="EPIC1">#REF!</definedName>
    <definedName name="EPIC2" localSheetId="5">#REF!</definedName>
    <definedName name="EPIC2" localSheetId="7">#REF!</definedName>
    <definedName name="EPIC2" localSheetId="6">#REF!</definedName>
    <definedName name="EPIC2" localSheetId="8">#REF!</definedName>
    <definedName name="EPIC2">#REF!</definedName>
    <definedName name="EPIC3" localSheetId="5">#REF!</definedName>
    <definedName name="EPIC3" localSheetId="7">#REF!</definedName>
    <definedName name="EPIC3" localSheetId="6">#REF!</definedName>
    <definedName name="EPIC3" localSheetId="8">#REF!</definedName>
    <definedName name="EPIC3">#REF!</definedName>
    <definedName name="EPST1">#REF!</definedName>
    <definedName name="EPST2">#REF!</definedName>
    <definedName name="EPST3">#REF!</definedName>
    <definedName name="erhgherh">#REF!</definedName>
    <definedName name="ETPT">#REF!</definedName>
    <definedName name="Excel_BuiltIn_Database">NA()</definedName>
    <definedName name="Excel_BuiltIn_Database_14">#REF!</definedName>
    <definedName name="Excel_BuiltIn_Database_15">#REF!</definedName>
    <definedName name="Excel_BuiltIn_Database_16">#REF!</definedName>
    <definedName name="Excel_BuiltIn_Database_17">#REF!</definedName>
    <definedName name="Excel_BuiltIn_Database_18">#REF!</definedName>
    <definedName name="Excel_BuiltIn_Database_19">#REF!</definedName>
    <definedName name="Excel_BuiltIn_Database_21">#REF!</definedName>
    <definedName name="Excel_BuiltIn_Database_23">'[18]non candidats'!#REF!</definedName>
    <definedName name="Excel_BuiltIn_Database_24" localSheetId="5">#REF!</definedName>
    <definedName name="Excel_BuiltIn_Database_24" localSheetId="7">#REF!</definedName>
    <definedName name="Excel_BuiltIn_Database_24" localSheetId="6">#REF!</definedName>
    <definedName name="Excel_BuiltIn_Database_24" localSheetId="8">#REF!</definedName>
    <definedName name="Excel_BuiltIn_Database_24">#REF!</definedName>
    <definedName name="Excel_BuiltIn_Database_25" localSheetId="5">#REF!</definedName>
    <definedName name="Excel_BuiltIn_Database_25" localSheetId="7">#REF!</definedName>
    <definedName name="Excel_BuiltIn_Database_25" localSheetId="6">#REF!</definedName>
    <definedName name="Excel_BuiltIn_Database_25" localSheetId="8">#REF!</definedName>
    <definedName name="Excel_BuiltIn_Database_25">#REF!</definedName>
    <definedName name="Excel_BuiltIn_Database_27" localSheetId="5">#REF!</definedName>
    <definedName name="Excel_BuiltIn_Database_27" localSheetId="7">#REF!</definedName>
    <definedName name="Excel_BuiltIn_Database_27" localSheetId="6">#REF!</definedName>
    <definedName name="Excel_BuiltIn_Database_27" localSheetId="8">#REF!</definedName>
    <definedName name="Excel_BuiltIn_Database_27">#REF!</definedName>
    <definedName name="Excel_BuiltIn_Database_6" localSheetId="5">'[18]tableau qualifications'!#REF!</definedName>
    <definedName name="Excel_BuiltIn_Database_6" localSheetId="7">'[18]tableau qualifications'!#REF!</definedName>
    <definedName name="Excel_BuiltIn_Database_6" localSheetId="6">'[18]tableau qualifications'!#REF!</definedName>
    <definedName name="Excel_BuiltIn_Database_6" localSheetId="8">'[18]tableau qualifications'!#REF!</definedName>
    <definedName name="Excel_BuiltIn_Database_6">'[18]tableau qualifications'!#REF!</definedName>
    <definedName name="Excel_BuiltIn_Database_7" localSheetId="5">#REF!</definedName>
    <definedName name="Excel_BuiltIn_Database_7" localSheetId="7">#REF!</definedName>
    <definedName name="Excel_BuiltIn_Database_7" localSheetId="6">#REF!</definedName>
    <definedName name="Excel_BuiltIn_Database_7" localSheetId="8">#REF!</definedName>
    <definedName name="Excel_BuiltIn_Database_7">#REF!</definedName>
    <definedName name="Feuille2" localSheetId="5">#REF!</definedName>
    <definedName name="Feuille2" localSheetId="7">#REF!</definedName>
    <definedName name="Feuille2" localSheetId="6">#REF!</definedName>
    <definedName name="Feuille2" localSheetId="8">#REF!</definedName>
    <definedName name="Feuille2">#REF!</definedName>
    <definedName name="FORMAT" localSheetId="5">'[8]Tab 1'!#REF!</definedName>
    <definedName name="FORMAT" localSheetId="7">'[8]Tab 1'!#REF!</definedName>
    <definedName name="FORMAT" localSheetId="6">'[8]Tab 1'!#REF!</definedName>
    <definedName name="FORMAT" localSheetId="8">'[8]Tab 1'!#REF!</definedName>
    <definedName name="FORMAT">'[8]Tab 1'!#REF!</definedName>
    <definedName name="FORMAT2" localSheetId="5">'[8]Tab 1'!#REF!</definedName>
    <definedName name="FORMAT2" localSheetId="7">'[8]Tab 1'!#REF!</definedName>
    <definedName name="FORMAT2" localSheetId="6">'[8]Tab 1'!#REF!</definedName>
    <definedName name="FORMAT2" localSheetId="8">'[8]Tab 1'!#REF!</definedName>
    <definedName name="FORMAT2">'[8]Tab 1'!#REF!</definedName>
    <definedName name="gd98_cum_mcf">[19]gd98!$A$11:$O$251</definedName>
    <definedName name="gd98_cum_pr">[19]gd98!$A$11:$N$251</definedName>
    <definedName name="gd98_cum_tot">[19]gd98!$A$11:$P$251</definedName>
    <definedName name="gd98_eff_moyen">[19]gd98!$A$11:$Q$251</definedName>
    <definedName name="gd98_mcf_tot">[19]gd98!$A$11:$I$251</definedName>
    <definedName name="gd98_median_mcf">[19]gd98!$A$11:$X$252</definedName>
    <definedName name="gd98_median_pr">[19]gd98!$A$11:$U$252</definedName>
    <definedName name="gd98_median_tot">[19]gd98!$A$11:$AA$252</definedName>
    <definedName name="gd98_pr_tot">[19]gd98!$A$11:$F$251</definedName>
    <definedName name="gd98_tot_tot">[19]gd98!$A$11:$L$251</definedName>
    <definedName name="gp98_cum_mcf" localSheetId="5">#REF!</definedName>
    <definedName name="gp98_cum_mcf" localSheetId="7">#REF!</definedName>
    <definedName name="gp98_cum_mcf" localSheetId="6">#REF!</definedName>
    <definedName name="gp98_cum_mcf" localSheetId="8">#REF!</definedName>
    <definedName name="gp98_cum_mcf">#REF!</definedName>
    <definedName name="gp98_cum_mcf_19" localSheetId="5">#REF!</definedName>
    <definedName name="gp98_cum_mcf_19" localSheetId="7">#REF!</definedName>
    <definedName name="gp98_cum_mcf_19" localSheetId="6">#REF!</definedName>
    <definedName name="gp98_cum_mcf_19" localSheetId="8">#REF!</definedName>
    <definedName name="gp98_cum_mcf_19">#REF!</definedName>
    <definedName name="gp98_cum_mcf_21" localSheetId="5">#REF!</definedName>
    <definedName name="gp98_cum_mcf_21" localSheetId="7">#REF!</definedName>
    <definedName name="gp98_cum_mcf_21" localSheetId="6">#REF!</definedName>
    <definedName name="gp98_cum_mcf_21" localSheetId="8">#REF!</definedName>
    <definedName name="gp98_cum_mcf_21">#REF!</definedName>
    <definedName name="gp98_cum_mcf_23">#REF!</definedName>
    <definedName name="gp98_cum_mcf_25">#REF!</definedName>
    <definedName name="gp98_cum_mcf_27">#REF!</definedName>
    <definedName name="gp98_cum_mcf_6">#REF!</definedName>
    <definedName name="gp98_cum_pr">#REF!</definedName>
    <definedName name="gp98_cum_pr_19">#REF!</definedName>
    <definedName name="gp98_cum_pr_21">#REF!</definedName>
    <definedName name="gp98_cum_pr_23">#REF!</definedName>
    <definedName name="gp98_cum_pr_25">#REF!</definedName>
    <definedName name="gp98_cum_pr_27">#REF!</definedName>
    <definedName name="gp98_cum_pr_6">#REF!</definedName>
    <definedName name="gp98_cum_tot">#REF!</definedName>
    <definedName name="gp98_cum_tot_19">#REF!</definedName>
    <definedName name="gp98_cum_tot_21">#REF!</definedName>
    <definedName name="gp98_cum_tot_23">#REF!</definedName>
    <definedName name="gp98_cum_tot_25">#REF!</definedName>
    <definedName name="gp98_cum_tot_27">#REF!</definedName>
    <definedName name="gp98_cum_tot_6">#REF!</definedName>
    <definedName name="gp98_eff_moyen">#REF!</definedName>
    <definedName name="gp98_eff_moyen_19">#REF!</definedName>
    <definedName name="gp98_eff_moyen_21">#REF!</definedName>
    <definedName name="gp98_eff_moyen_23">#REF!</definedName>
    <definedName name="gp98_eff_moyen_25">#REF!</definedName>
    <definedName name="gp98_eff_moyen_27">#REF!</definedName>
    <definedName name="gp98_eff_moyen_6">#REF!</definedName>
    <definedName name="gp98_mcf_tot">#REF!</definedName>
    <definedName name="gp98_mcf_tot_19">#REF!</definedName>
    <definedName name="gp98_mcf_tot_21">#REF!</definedName>
    <definedName name="gp98_mcf_tot_23">#REF!</definedName>
    <definedName name="gp98_mcf_tot_25">#REF!</definedName>
    <definedName name="gp98_mcf_tot_27">#REF!</definedName>
    <definedName name="gp98_mcf_tot_6">#REF!</definedName>
    <definedName name="gp98_median_mcf">#REF!</definedName>
    <definedName name="gp98_median_mcf_19">#REF!</definedName>
    <definedName name="gp98_median_mcf_21">#REF!</definedName>
    <definedName name="gp98_median_mcf_23">#REF!</definedName>
    <definedName name="gp98_median_mcf_25">#REF!</definedName>
    <definedName name="gp98_median_mcf_27">#REF!</definedName>
    <definedName name="gp98_median_mcf_6">#REF!</definedName>
    <definedName name="gp98_median_pr">#REF!</definedName>
    <definedName name="gp98_median_pr_19">#REF!</definedName>
    <definedName name="gp98_median_pr_21">#REF!</definedName>
    <definedName name="gp98_median_pr_23">#REF!</definedName>
    <definedName name="gp98_median_pr_25">#REF!</definedName>
    <definedName name="gp98_median_pr_27">#REF!</definedName>
    <definedName name="gp98_median_pr_6">#REF!</definedName>
    <definedName name="gp98_median_tot">#REF!</definedName>
    <definedName name="gp98_median_tot_19">#REF!</definedName>
    <definedName name="gp98_median_tot_21">#REF!</definedName>
    <definedName name="gp98_median_tot_23">#REF!</definedName>
    <definedName name="gp98_median_tot_25">#REF!</definedName>
    <definedName name="gp98_median_tot_27">#REF!</definedName>
    <definedName name="gp98_median_tot_6">#REF!</definedName>
    <definedName name="gp98_pr_tot">#REF!</definedName>
    <definedName name="gp98_pr_tot_19">#REF!</definedName>
    <definedName name="gp98_pr_tot_21">#REF!</definedName>
    <definedName name="gp98_pr_tot_23">#REF!</definedName>
    <definedName name="gp98_pr_tot_25">#REF!</definedName>
    <definedName name="gp98_pr_tot_27">#REF!</definedName>
    <definedName name="gp98_pr_tot_6">#REF!</definedName>
    <definedName name="gp98_tot_tot">#REF!</definedName>
    <definedName name="gp98_tot_tot_19">#REF!</definedName>
    <definedName name="gp98_tot_tot_21">#REF!</definedName>
    <definedName name="gp98_tot_tot_23">#REF!</definedName>
    <definedName name="gp98_tot_tot_25">#REF!</definedName>
    <definedName name="gp98_tot_tot_27">#REF!</definedName>
    <definedName name="gp98_tot_tot_6">#REF!</definedName>
    <definedName name="groupe">[8]astra_digital!$A$1:$C$62</definedName>
    <definedName name="IMP">'[8]Tab 3'!#REF!</definedName>
    <definedName name="lib_section">[14]Section!$A$2:$B$43</definedName>
    <definedName name="lib_section_27" localSheetId="5">#REF!</definedName>
    <definedName name="lib_section_27" localSheetId="7">#REF!</definedName>
    <definedName name="lib_section_27" localSheetId="6">#REF!</definedName>
    <definedName name="lib_section_27" localSheetId="8">#REF!</definedName>
    <definedName name="lib_section_27">#REF!</definedName>
    <definedName name="libposit">[20]POSITION_ADMINISTRATIVE!$B$2:$C$136</definedName>
    <definedName name="Liste" localSheetId="5">#REF!</definedName>
    <definedName name="Liste" localSheetId="7">#REF!</definedName>
    <definedName name="Liste" localSheetId="6">#REF!</definedName>
    <definedName name="Liste" localSheetId="8">#REF!</definedName>
    <definedName name="Liste">#REF!</definedName>
    <definedName name="Medecine" localSheetId="7">[8]astra_digital!#REF!</definedName>
    <definedName name="Medecine" localSheetId="8">[8]astra_digital!#REF!</definedName>
    <definedName name="Medecine">[8]astra_digital!#REF!</definedName>
    <definedName name="Médecine" localSheetId="7">[8]astra_digital!#REF!</definedName>
    <definedName name="Médecine" localSheetId="8">[8]astra_digital!#REF!</definedName>
    <definedName name="Médecine">[8]astra_digital!#REF!</definedName>
    <definedName name="moy" localSheetId="7">#REF!</definedName>
    <definedName name="moy" localSheetId="8">#REF!</definedName>
    <definedName name="moy">#REF!</definedName>
    <definedName name="NC" localSheetId="7">#REF!</definedName>
    <definedName name="NC" localSheetId="8">#REF!</definedName>
    <definedName name="NC">#REF!</definedName>
    <definedName name="nnn">[14]Feuil1!$A$2:$B$45</definedName>
    <definedName name="Odonto">[8]astra_digital!#REF!</definedName>
    <definedName name="Odontologie">[8]astra_digital!#REF!</definedName>
    <definedName name="p">#REF!</definedName>
    <definedName name="PE">#REF!</definedName>
    <definedName name="Pharma">[8]astra_digital!#REF!</definedName>
    <definedName name="Pharmacie">[8]astra_digital!#REF!</definedName>
    <definedName name="POURS">#REF!</definedName>
    <definedName name="prev2008">#REF!</definedName>
    <definedName name="prevmcf2008">#REF!</definedName>
    <definedName name="prevpr2008">#REF!</definedName>
    <definedName name="PRINCIPAL">'[8]Tab 1'!#REF!</definedName>
    <definedName name="qual06">[21]Feuil2!$A$1:$E$8035</definedName>
    <definedName name="qual06_25" localSheetId="5">#REF!</definedName>
    <definedName name="qual06_25" localSheetId="7">#REF!</definedName>
    <definedName name="qual06_25" localSheetId="6">#REF!</definedName>
    <definedName name="qual06_25" localSheetId="8">#REF!</definedName>
    <definedName name="qual06_25">#REF!</definedName>
    <definedName name="qualif06">[21]Feuil2!$A$1:$E$8035</definedName>
    <definedName name="qualif06_25" localSheetId="5">#REF!</definedName>
    <definedName name="qualif06_25" localSheetId="7">#REF!</definedName>
    <definedName name="qualif06_25" localSheetId="6">#REF!</definedName>
    <definedName name="qualif06_25" localSheetId="8">#REF!</definedName>
    <definedName name="qualif06_25">#REF!</definedName>
    <definedName name="RES" localSheetId="5">#REF!</definedName>
    <definedName name="RES" localSheetId="7">#REF!</definedName>
    <definedName name="RES" localSheetId="6">#REF!</definedName>
    <definedName name="RES" localSheetId="8">#REF!</definedName>
    <definedName name="RES">#REF!</definedName>
    <definedName name="Sciences" localSheetId="5">[8]astra_digital!#REF!</definedName>
    <definedName name="Sciences" localSheetId="7">[8]astra_digital!#REF!</definedName>
    <definedName name="Sciences" localSheetId="6">[8]astra_digital!#REF!</definedName>
    <definedName name="Sciences" localSheetId="8">[8]astra_digital!#REF!</definedName>
    <definedName name="Sciences">[8]astra_digital!#REF!</definedName>
    <definedName name="SIES">[22]sect01def!$A$1:$P$31</definedName>
    <definedName name="STAPS">[8]astra_digital!#REF!</definedName>
    <definedName name="TAB">#REF!</definedName>
    <definedName name="tabcod">#REF!</definedName>
    <definedName name="TabCor">#REF!</definedName>
    <definedName name="TABDS">'[13]Tableau de données'!$A$2:$B$32</definedName>
    <definedName name="TABDS_27" localSheetId="5">#REF!</definedName>
    <definedName name="TABDS_27" localSheetId="7">#REF!</definedName>
    <definedName name="TABDS_27" localSheetId="6">#REF!</definedName>
    <definedName name="TABDS_27" localSheetId="8">#REF!</definedName>
    <definedName name="TABDS_27">#REF!</definedName>
    <definedName name="TABLE">'[23]table  origines professionelles'!$B$3:$C$42</definedName>
    <definedName name="TB" localSheetId="5">#REF!</definedName>
    <definedName name="TB" localSheetId="7">#REF!</definedName>
    <definedName name="TB" localSheetId="6">#REF!</definedName>
    <definedName name="TB" localSheetId="8">#REF!</definedName>
    <definedName name="TB">#REF!</definedName>
    <definedName name="TCE" localSheetId="5">#REF!</definedName>
    <definedName name="TCE" localSheetId="7">#REF!</definedName>
    <definedName name="TCE" localSheetId="6">#REF!</definedName>
    <definedName name="TCE" localSheetId="8">#REF!</definedName>
    <definedName name="TCE">#REF!</definedName>
    <definedName name="TCNU">'[8]#REF'!$A$1:$B$118</definedName>
    <definedName name="TDB" localSheetId="5">#REF!</definedName>
    <definedName name="TDB" localSheetId="7">#REF!</definedName>
    <definedName name="TDB" localSheetId="6">#REF!</definedName>
    <definedName name="TDB" localSheetId="8">#REF!</definedName>
    <definedName name="TDB">#REF!</definedName>
    <definedName name="TDIORIG" localSheetId="5">#REF!</definedName>
    <definedName name="TDIORIG" localSheetId="7">#REF!</definedName>
    <definedName name="TDIORIG" localSheetId="6">#REF!</definedName>
    <definedName name="TDIORIG" localSheetId="8">#REF!</definedName>
    <definedName name="TDIORIG">#REF!</definedName>
    <definedName name="TDIORIG_25" localSheetId="5">#REF!</definedName>
    <definedName name="TDIORIG_25" localSheetId="7">#REF!</definedName>
    <definedName name="TDIORIG_25" localSheetId="6">#REF!</definedName>
    <definedName name="TDIORIG_25" localSheetId="8">#REF!</definedName>
    <definedName name="TDIORIG_25">#REF!</definedName>
    <definedName name="TE_Droit" localSheetId="5">[8]astra_digital!#REF!</definedName>
    <definedName name="TE_Droit" localSheetId="7">[8]astra_digital!#REF!</definedName>
    <definedName name="TE_Droit" localSheetId="6">[8]astra_digital!#REF!</definedName>
    <definedName name="TE_Droit" localSheetId="8">[8]astra_digital!#REF!</definedName>
    <definedName name="TE_Droit">[8]astra_digital!#REF!</definedName>
    <definedName name="TE_Lettres" localSheetId="5">[8]astra_digital!#REF!</definedName>
    <definedName name="TE_Lettres" localSheetId="7">[8]astra_digital!#REF!</definedName>
    <definedName name="TE_Lettres" localSheetId="6">[8]astra_digital!#REF!</definedName>
    <definedName name="TE_Lettres" localSheetId="8">[8]astra_digital!#REF!</definedName>
    <definedName name="TE_Lettres">[8]astra_digital!#REF!</definedName>
    <definedName name="TE_Médecine" localSheetId="5">[8]astra_digital!#REF!</definedName>
    <definedName name="TE_Médecine" localSheetId="7">[8]astra_digital!#REF!</definedName>
    <definedName name="TE_Médecine" localSheetId="6">[8]astra_digital!#REF!</definedName>
    <definedName name="TE_Médecine" localSheetId="8">[8]astra_digital!#REF!</definedName>
    <definedName name="TE_Médecine">[8]astra_digital!#REF!</definedName>
    <definedName name="TE_Odonto" localSheetId="5">[8]astra_digital!#REF!</definedName>
    <definedName name="TE_Odonto" localSheetId="7">[8]astra_digital!#REF!</definedName>
    <definedName name="TE_Odonto" localSheetId="6">[8]astra_digital!#REF!</definedName>
    <definedName name="TE_Odonto" localSheetId="8">[8]astra_digital!#REF!</definedName>
    <definedName name="TE_Odonto">[8]astra_digital!#REF!</definedName>
    <definedName name="TE_Pharma">[8]astra_digital!#REF!</definedName>
    <definedName name="TE_Sciences">[8]astra_digital!#REF!</definedName>
    <definedName name="tetab">'[8]Etabt-corps (DLSP)'!$B$3:$K$182</definedName>
    <definedName name="TGD">'[8]#REF'!$A$2:$B$7</definedName>
    <definedName name="tgrade">[8]CORPS!$A$1:$C$62</definedName>
    <definedName name="titi">'[24]TAB I'!#REF!</definedName>
    <definedName name="titi_27" localSheetId="5">#REF!</definedName>
    <definedName name="titi_27" localSheetId="7">#REF!</definedName>
    <definedName name="titi_27" localSheetId="6">#REF!</definedName>
    <definedName name="titi_27" localSheetId="8">#REF!</definedName>
    <definedName name="titi_27">#REF!</definedName>
    <definedName name="tlibc" localSheetId="5">#REF!</definedName>
    <definedName name="tlibc" localSheetId="7">#REF!</definedName>
    <definedName name="tlibc" localSheetId="6">#REF!</definedName>
    <definedName name="tlibc" localSheetId="8">#REF!</definedName>
    <definedName name="tlibc">#REF!</definedName>
    <definedName name="tlibc_25" localSheetId="5">#REF!</definedName>
    <definedName name="tlibc_25" localSheetId="7">#REF!</definedName>
    <definedName name="tlibc_25" localSheetId="6">#REF!</definedName>
    <definedName name="tlibc_25" localSheetId="8">#REF!</definedName>
    <definedName name="tlibc_25">#REF!</definedName>
    <definedName name="tnom">#REF!</definedName>
    <definedName name="tnomm">#REF!</definedName>
    <definedName name="tnumetab">#REF!</definedName>
    <definedName name="tnumetab_25">#REF!</definedName>
    <definedName name="tot_cr">[14]Feuil1!$A$2:$C$45</definedName>
    <definedName name="tot_cr_27" localSheetId="5">#REF!</definedName>
    <definedName name="tot_cr_27" localSheetId="7">#REF!</definedName>
    <definedName name="tot_cr_27" localSheetId="6">#REF!</definedName>
    <definedName name="tot_cr_27" localSheetId="8">#REF!</definedName>
    <definedName name="tot_cr_27">#REF!</definedName>
    <definedName name="tot_dr">[14]Feuil1!$A$2:$B$45</definedName>
    <definedName name="tot_dr_27" localSheetId="5">#REF!</definedName>
    <definedName name="tot_dr_27" localSheetId="7">#REF!</definedName>
    <definedName name="tot_dr_27" localSheetId="6">#REF!</definedName>
    <definedName name="tot_dr_27" localSheetId="8">#REF!</definedName>
    <definedName name="tot_dr_27">#REF!</definedName>
    <definedName name="total_aut">'[17]Intercalaire 1'!$K$37</definedName>
    <definedName name="totalagre" localSheetId="5">#REF!</definedName>
    <definedName name="totalagre" localSheetId="7">#REF!</definedName>
    <definedName name="totalagre" localSheetId="6">#REF!</definedName>
    <definedName name="totalagre" localSheetId="8">#REF!</definedName>
    <definedName name="totalagre">#REF!</definedName>
    <definedName name="totalaut" localSheetId="5">#REF!</definedName>
    <definedName name="totalaut" localSheetId="7">#REF!</definedName>
    <definedName name="totalaut" localSheetId="6">#REF!</definedName>
    <definedName name="totalaut" localSheetId="8">#REF!</definedName>
    <definedName name="totalaut">#REF!</definedName>
    <definedName name="totalcert" localSheetId="5">#REF!</definedName>
    <definedName name="totalcert" localSheetId="7">#REF!</definedName>
    <definedName name="totalcert" localSheetId="6">#REF!</definedName>
    <definedName name="totalcert" localSheetId="8">#REF!</definedName>
    <definedName name="totalcert">#REF!</definedName>
    <definedName name="totalfrance">#REF!</definedName>
    <definedName name="totalplp">#REF!</definedName>
    <definedName name="toto">'[25]TAB I'!#REF!</definedName>
    <definedName name="tprenom" localSheetId="5">#REF!</definedName>
    <definedName name="tprenom" localSheetId="7">#REF!</definedName>
    <definedName name="tprenom" localSheetId="6">#REF!</definedName>
    <definedName name="tprenom" localSheetId="8">#REF!</definedName>
    <definedName name="tprenom">#REF!</definedName>
    <definedName name="TPROMO">[26]Tables!$A$25:$B$28</definedName>
    <definedName name="TRACE1">'[8]Tab 1'!#REF!</definedName>
    <definedName name="TRACE2">'[8]Tab 1'!#REF!</definedName>
    <definedName name="TrecPRexMCF">'[27]Simu Retr MCF'!$L$4</definedName>
    <definedName name="Ttypepromo">[26]Tables!$A$52:$B$54</definedName>
    <definedName name="Uni" localSheetId="5">#REF!</definedName>
    <definedName name="Uni" localSheetId="7">#REF!</definedName>
    <definedName name="Uni" localSheetId="6">#REF!</definedName>
    <definedName name="Uni" localSheetId="8">#REF!</definedName>
    <definedName name="Uni">#REF!</definedName>
    <definedName name="VC07_entree" localSheetId="5">#REF!</definedName>
    <definedName name="VC07_entree" localSheetId="7">#REF!</definedName>
    <definedName name="VC07_entree" localSheetId="6">#REF!</definedName>
    <definedName name="VC07_entree" localSheetId="8">#REF!</definedName>
    <definedName name="VC07_entree">#REF!</definedName>
    <definedName name="VC07sd" localSheetId="5">#REF!</definedName>
    <definedName name="VC07sd" localSheetId="7">#REF!</definedName>
    <definedName name="VC07sd" localSheetId="6">#REF!</definedName>
    <definedName name="VC07sd" localSheetId="8">#REF!</definedName>
    <definedName name="VC07sd">#REF!</definedName>
    <definedName name="VC09def">[28]VC09def!$A$1:$W$34</definedName>
    <definedName name="VC09sd_sept2011" localSheetId="5">#REF!</definedName>
    <definedName name="VC09sd_sept2011" localSheetId="7">#REF!</definedName>
    <definedName name="VC09sd_sept2011" localSheetId="6">#REF!</definedName>
    <definedName name="VC09sd_sept2011" localSheetId="8">#REF!</definedName>
    <definedName name="VC09sd_sept2011">#REF!</definedName>
    <definedName name="VC11sd_entree">[29]VC11sd_entree!$A$1:$AF$4267</definedName>
    <definedName name="VC11sd_sortie">[29]VC11sd_sortie!$A$1:$T$4264</definedName>
    <definedName name="vc2013sd" localSheetId="5">#REF!</definedName>
    <definedName name="vc2013sd" localSheetId="7">#REF!</definedName>
    <definedName name="vc2013sd" localSheetId="6">#REF!</definedName>
    <definedName name="vc2013sd" localSheetId="8">#REF!</definedName>
    <definedName name="vc2013sd">#REF!</definedName>
    <definedName name="vv">[14]Section!$A$2:$B$43</definedName>
    <definedName name="x" localSheetId="5">#REF!</definedName>
    <definedName name="x" localSheetId="7">#REF!</definedName>
    <definedName name="x" localSheetId="6">#REF!</definedName>
    <definedName name="x" localSheetId="8">#REF!</definedName>
    <definedName name="x">#REF!</definedName>
    <definedName name="xxxx">[30]x!$A$1:$C$58</definedName>
    <definedName name="xxxx_25" localSheetId="5">#REF!</definedName>
    <definedName name="xxxx_25" localSheetId="7">#REF!</definedName>
    <definedName name="xxxx_25" localSheetId="6">#REF!</definedName>
    <definedName name="xxxx_25" localSheetId="8">#REF!</definedName>
    <definedName name="xxxx_25">#REF!</definedName>
    <definedName name="_xlnm.Print_Area" localSheetId="3">'Doctorant Mob Fil'!$A$33:$AA$45</definedName>
    <definedName name="_xlnm.Print_Area" localSheetId="4">'Doctorat Mob Fil'!$A$1:$W$13</definedName>
    <definedName name="_xlnm.Print_Area" localSheetId="2">'Mobiles Origine'!$A$1:$L$18</definedName>
    <definedName name="_xlnm.Print_Area" localSheetId="1">'Part mobile'!$A$1:$L$33</definedName>
    <definedName name="_xlnm.Print_Area" localSheetId="0">Sommaire!$A$1:$D$33</definedName>
  </definedNames>
  <calcPr calcId="162913"/>
</workbook>
</file>

<file path=xl/calcChain.xml><?xml version="1.0" encoding="utf-8"?>
<calcChain xmlns="http://schemas.openxmlformats.org/spreadsheetml/2006/main">
  <c r="Y21" i="31" l="1"/>
  <c r="Y22" i="31"/>
  <c r="Y23" i="31"/>
  <c r="Y24" i="31"/>
  <c r="Y20" i="31"/>
  <c r="D10" i="31"/>
  <c r="G15" i="39" l="1"/>
  <c r="G14" i="39"/>
  <c r="G13" i="39"/>
  <c r="G12" i="39"/>
  <c r="G11" i="39"/>
  <c r="G10" i="39"/>
  <c r="G9" i="39"/>
  <c r="G8" i="39"/>
  <c r="G7" i="39"/>
  <c r="G6" i="39"/>
  <c r="G5" i="39"/>
  <c r="F5" i="39"/>
  <c r="Y26" i="31"/>
  <c r="F6" i="39" l="1"/>
  <c r="F7" i="39"/>
  <c r="F8" i="39"/>
  <c r="F9" i="39"/>
  <c r="F10" i="39"/>
  <c r="F11" i="39"/>
  <c r="F12" i="39"/>
  <c r="F13" i="39"/>
  <c r="F14" i="39"/>
  <c r="F15" i="39"/>
  <c r="A15" i="38" l="1"/>
  <c r="A9" i="37"/>
  <c r="H4" i="33" l="1"/>
  <c r="H5" i="33"/>
  <c r="H6" i="33"/>
  <c r="H7" i="33"/>
  <c r="H8" i="33"/>
  <c r="H3" i="33"/>
  <c r="C4" i="33"/>
  <c r="C5" i="33"/>
  <c r="C6" i="33"/>
  <c r="C7" i="33"/>
  <c r="C8" i="33"/>
  <c r="C9" i="33"/>
  <c r="C3" i="33"/>
  <c r="X5" i="32" l="1"/>
  <c r="X6" i="32"/>
  <c r="X7" i="32"/>
  <c r="X8" i="32"/>
  <c r="X10" i="32"/>
  <c r="X4" i="32"/>
  <c r="P26" i="31"/>
  <c r="O26" i="31"/>
  <c r="N26" i="31"/>
  <c r="M26" i="31"/>
  <c r="L26" i="31"/>
  <c r="K26" i="31"/>
  <c r="J26" i="31"/>
  <c r="B10" i="31" s="1"/>
  <c r="I26" i="31"/>
  <c r="H26" i="31"/>
  <c r="G26" i="31"/>
  <c r="F26" i="31"/>
  <c r="E26" i="31"/>
  <c r="D26" i="31"/>
  <c r="C26" i="31"/>
  <c r="B26" i="31"/>
  <c r="P25" i="31"/>
  <c r="O25" i="31"/>
  <c r="N25" i="31"/>
  <c r="M25" i="31"/>
  <c r="L25" i="31"/>
  <c r="K25" i="31"/>
  <c r="J25" i="31"/>
  <c r="B9" i="31" s="1"/>
  <c r="I25" i="31"/>
  <c r="H25" i="31"/>
  <c r="G25" i="31"/>
  <c r="F25" i="31"/>
  <c r="E25" i="31"/>
  <c r="D25" i="31"/>
  <c r="C25" i="31"/>
  <c r="B25" i="31"/>
  <c r="P24" i="31"/>
  <c r="O24" i="31"/>
  <c r="N24" i="31"/>
  <c r="M24" i="31"/>
  <c r="L24" i="31"/>
  <c r="K24" i="31"/>
  <c r="J24" i="31"/>
  <c r="B8" i="31" s="1"/>
  <c r="I24" i="31"/>
  <c r="H24" i="31"/>
  <c r="G24" i="31"/>
  <c r="F24" i="31"/>
  <c r="E24" i="31"/>
  <c r="D24" i="31"/>
  <c r="C24" i="31"/>
  <c r="B24" i="31"/>
  <c r="P23" i="31"/>
  <c r="O23" i="31"/>
  <c r="N23" i="31"/>
  <c r="M23" i="31"/>
  <c r="L23" i="31"/>
  <c r="K23" i="31"/>
  <c r="J23" i="31"/>
  <c r="B7" i="31" s="1"/>
  <c r="I23" i="31"/>
  <c r="H23" i="31"/>
  <c r="G23" i="31"/>
  <c r="F23" i="31"/>
  <c r="E23" i="31"/>
  <c r="D23" i="31"/>
  <c r="C23" i="31"/>
  <c r="B23" i="31"/>
  <c r="P22" i="31"/>
  <c r="O22" i="31"/>
  <c r="N22" i="31"/>
  <c r="M22" i="31"/>
  <c r="L22" i="31"/>
  <c r="K22" i="31"/>
  <c r="J22" i="31"/>
  <c r="B6" i="31" s="1"/>
  <c r="I22" i="31"/>
  <c r="H22" i="31"/>
  <c r="G22" i="31"/>
  <c r="F22" i="31"/>
  <c r="E22" i="31"/>
  <c r="D22" i="31"/>
  <c r="C22" i="31"/>
  <c r="B22" i="31"/>
  <c r="P21" i="31"/>
  <c r="O21" i="31"/>
  <c r="N21" i="31"/>
  <c r="M21" i="31"/>
  <c r="L21" i="31"/>
  <c r="K21" i="31"/>
  <c r="J21" i="31"/>
  <c r="B5" i="31" s="1"/>
  <c r="I21" i="31"/>
  <c r="H21" i="31"/>
  <c r="G21" i="31"/>
  <c r="F21" i="31"/>
  <c r="E21" i="31"/>
  <c r="D21" i="31"/>
  <c r="C21" i="31"/>
  <c r="B21" i="31"/>
  <c r="P20" i="31"/>
  <c r="O20" i="31"/>
  <c r="N20" i="31"/>
  <c r="M20" i="31"/>
  <c r="L20" i="31"/>
  <c r="K20" i="31"/>
  <c r="J20" i="31"/>
  <c r="B4" i="31" s="1"/>
  <c r="I20" i="31"/>
  <c r="H20" i="31"/>
  <c r="G20" i="31"/>
  <c r="F20" i="31"/>
  <c r="E20" i="31"/>
  <c r="D20" i="31"/>
  <c r="C20" i="31"/>
  <c r="B20" i="31"/>
  <c r="D27" i="33" l="1"/>
  <c r="G27" i="33"/>
  <c r="W10" i="32" l="1"/>
  <c r="W5" i="32"/>
  <c r="W6" i="32"/>
  <c r="W7" i="32"/>
  <c r="W8" i="32"/>
  <c r="W4" i="32"/>
  <c r="S8" i="32"/>
  <c r="R8" i="32"/>
  <c r="S7" i="32"/>
  <c r="R7" i="32"/>
  <c r="S6" i="32"/>
  <c r="R6" i="32"/>
  <c r="S5" i="32"/>
  <c r="R5" i="32"/>
  <c r="S4" i="32"/>
  <c r="R4" i="32"/>
  <c r="S41" i="31"/>
  <c r="T41" i="31"/>
  <c r="T21" i="31" l="1"/>
  <c r="C5" i="31" s="1"/>
  <c r="T20" i="31"/>
  <c r="C4" i="31" s="1"/>
  <c r="T25" i="31"/>
  <c r="C9" i="31" s="1"/>
  <c r="T26" i="31"/>
  <c r="C10" i="31" s="1"/>
  <c r="T23" i="31"/>
  <c r="C7" i="31" s="1"/>
  <c r="T22" i="31"/>
  <c r="C6" i="31" s="1"/>
  <c r="T24" i="31"/>
  <c r="C8" i="31" s="1"/>
  <c r="S24" i="31"/>
  <c r="S21" i="31"/>
  <c r="S26" i="31"/>
  <c r="S23" i="31"/>
  <c r="S25" i="31"/>
  <c r="S22" i="31"/>
  <c r="S20" i="31"/>
  <c r="S10" i="32"/>
  <c r="R10" i="32"/>
  <c r="U20" i="31" l="1"/>
  <c r="U21" i="31"/>
  <c r="U23" i="31"/>
  <c r="U24" i="31"/>
  <c r="U22" i="31"/>
  <c r="U26" i="31"/>
  <c r="U25" i="31"/>
  <c r="E27" i="33" l="1"/>
  <c r="F27" i="33"/>
  <c r="B27" i="33"/>
  <c r="P47" i="32"/>
  <c r="P5" i="32" s="1"/>
  <c r="U5" i="32" s="1"/>
  <c r="Q47" i="32"/>
  <c r="O47" i="32"/>
  <c r="O6" i="32" s="1"/>
  <c r="R41" i="31"/>
  <c r="Q41" i="31"/>
  <c r="Q22" i="31" l="1"/>
  <c r="Q24" i="31"/>
  <c r="Q21" i="31"/>
  <c r="Q23" i="31"/>
  <c r="Q20" i="31"/>
  <c r="Q26" i="31"/>
  <c r="Q25" i="31"/>
  <c r="R26" i="31"/>
  <c r="R24" i="31"/>
  <c r="R21" i="31"/>
  <c r="R23" i="31"/>
  <c r="R20" i="31"/>
  <c r="R25" i="31"/>
  <c r="R22" i="31"/>
  <c r="Q6" i="32"/>
  <c r="P6" i="32"/>
  <c r="U6" i="32" s="1"/>
  <c r="O4" i="32"/>
  <c r="P8" i="32"/>
  <c r="U8" i="32" s="1"/>
  <c r="P7" i="32"/>
  <c r="U7" i="32" s="1"/>
  <c r="Q8" i="32"/>
  <c r="P4" i="32"/>
  <c r="Q4" i="32"/>
  <c r="Q5" i="32"/>
  <c r="Q7" i="32"/>
  <c r="F9" i="33"/>
  <c r="F3" i="33"/>
  <c r="F7" i="33"/>
  <c r="F5" i="33"/>
  <c r="F6" i="33"/>
  <c r="F8" i="33"/>
  <c r="F4" i="33"/>
  <c r="B3" i="33"/>
  <c r="B9" i="33"/>
  <c r="B5" i="33"/>
  <c r="B7" i="33"/>
  <c r="B8" i="33"/>
  <c r="B4" i="33"/>
  <c r="B6" i="33"/>
  <c r="E9" i="33"/>
  <c r="E5" i="33"/>
  <c r="E3" i="33"/>
  <c r="E6" i="33"/>
  <c r="E7" i="33"/>
  <c r="E4" i="33"/>
  <c r="E8" i="33"/>
  <c r="P10" i="32" l="1"/>
  <c r="U10" i="32" s="1"/>
  <c r="U4" i="32"/>
  <c r="W24" i="31"/>
  <c r="V24" i="31"/>
  <c r="V26" i="31"/>
  <c r="W26" i="31"/>
  <c r="W22" i="31"/>
  <c r="V22" i="31"/>
  <c r="W25" i="31"/>
  <c r="V25" i="31"/>
  <c r="V23" i="31"/>
  <c r="W23" i="31"/>
  <c r="W20" i="31"/>
  <c r="V20" i="31"/>
  <c r="V21" i="31"/>
  <c r="W21" i="31"/>
  <c r="Q10" i="32"/>
  <c r="D4" i="31"/>
  <c r="B47" i="32"/>
  <c r="B4" i="32" s="1"/>
  <c r="C47" i="32"/>
  <c r="C4" i="32" s="1"/>
  <c r="D47" i="32"/>
  <c r="D4" i="32" s="1"/>
  <c r="E47" i="32"/>
  <c r="E6" i="32" s="1"/>
  <c r="F47" i="32"/>
  <c r="F7" i="32" s="1"/>
  <c r="G47" i="32"/>
  <c r="G4" i="32" s="1"/>
  <c r="H47" i="32"/>
  <c r="H7" i="32" s="1"/>
  <c r="I47" i="32"/>
  <c r="I8" i="32" s="1"/>
  <c r="T8" i="32" s="1"/>
  <c r="J47" i="32"/>
  <c r="J5" i="32" s="1"/>
  <c r="K47" i="32"/>
  <c r="K6" i="32" s="1"/>
  <c r="L47" i="32"/>
  <c r="L7" i="32" s="1"/>
  <c r="M47" i="32"/>
  <c r="M5" i="32" s="1"/>
  <c r="N47" i="32"/>
  <c r="N7" i="32" s="1"/>
  <c r="F6" i="32"/>
  <c r="O7" i="32"/>
  <c r="O8" i="32"/>
  <c r="O5" i="32"/>
  <c r="K4" i="32" l="1"/>
  <c r="K7" i="32"/>
  <c r="M7" i="32"/>
  <c r="O10" i="32"/>
  <c r="G6" i="32"/>
  <c r="G7" i="32"/>
  <c r="J8" i="32"/>
  <c r="B5" i="32"/>
  <c r="C6" i="32"/>
  <c r="G8" i="32"/>
  <c r="F5" i="32"/>
  <c r="K8" i="32"/>
  <c r="F4" i="32"/>
  <c r="J7" i="32"/>
  <c r="C5" i="32"/>
  <c r="C8" i="32"/>
  <c r="N5" i="32"/>
  <c r="K5" i="32"/>
  <c r="M4" i="32"/>
  <c r="E8" i="32"/>
  <c r="D6" i="32"/>
  <c r="J4" i="32"/>
  <c r="G5" i="32"/>
  <c r="N4" i="32"/>
  <c r="J6" i="32"/>
  <c r="N6" i="32"/>
  <c r="F8" i="32"/>
  <c r="E7" i="32"/>
  <c r="C7" i="32"/>
  <c r="H6" i="32"/>
  <c r="I6" i="32"/>
  <c r="T6" i="32" s="1"/>
  <c r="H8" i="32"/>
  <c r="N8" i="32"/>
  <c r="M6" i="32"/>
  <c r="I4" i="32"/>
  <c r="T4" i="32" s="1"/>
  <c r="I5" i="32"/>
  <c r="T5" i="32" s="1"/>
  <c r="D7" i="31"/>
  <c r="D8" i="31"/>
  <c r="L4" i="32"/>
  <c r="M8" i="32"/>
  <c r="L8" i="32"/>
  <c r="E5" i="32"/>
  <c r="B6" i="32"/>
  <c r="D9" i="31"/>
  <c r="D7" i="32"/>
  <c r="D6" i="31"/>
  <c r="L5" i="32"/>
  <c r="E4" i="32"/>
  <c r="I7" i="32"/>
  <c r="T7" i="32" s="1"/>
  <c r="B8" i="32"/>
  <c r="L6" i="32"/>
  <c r="D5" i="32"/>
  <c r="B7" i="32"/>
  <c r="D5" i="31"/>
  <c r="D8" i="32"/>
  <c r="H5" i="32"/>
  <c r="H4" i="32"/>
  <c r="C10" i="32" l="1"/>
  <c r="K10" i="32"/>
  <c r="F10" i="32"/>
  <c r="M10" i="32"/>
  <c r="G10" i="32"/>
  <c r="E10" i="32"/>
  <c r="N10" i="32"/>
  <c r="J10" i="32"/>
  <c r="L10" i="32"/>
  <c r="B10" i="32"/>
  <c r="D10" i="32"/>
  <c r="I10" i="32"/>
  <c r="T10" i="32" s="1"/>
  <c r="H10" i="32"/>
</calcChain>
</file>

<file path=xl/sharedStrings.xml><?xml version="1.0" encoding="utf-8"?>
<sst xmlns="http://schemas.openxmlformats.org/spreadsheetml/2006/main" count="430" uniqueCount="238">
  <si>
    <t>STAPS</t>
  </si>
  <si>
    <t>Ensemble</t>
  </si>
  <si>
    <t>Union Européenne</t>
  </si>
  <si>
    <t>Europe hors UE</t>
  </si>
  <si>
    <t>Afrique</t>
  </si>
  <si>
    <t>Asie</t>
  </si>
  <si>
    <t>2002-03</t>
  </si>
  <si>
    <t>2003-04</t>
  </si>
  <si>
    <t>2004-05</t>
  </si>
  <si>
    <t>2005-06</t>
  </si>
  <si>
    <t>2006-07</t>
  </si>
  <si>
    <t>2007-08</t>
  </si>
  <si>
    <t>2008-09</t>
  </si>
  <si>
    <t>2009-10</t>
  </si>
  <si>
    <t>2010-11</t>
  </si>
  <si>
    <t>2011-12</t>
  </si>
  <si>
    <t>2012-13</t>
  </si>
  <si>
    <t>2013-14</t>
  </si>
  <si>
    <t>2016-17</t>
  </si>
  <si>
    <t>Sciences</t>
  </si>
  <si>
    <t>Droit</t>
  </si>
  <si>
    <t>Economie, AES</t>
  </si>
  <si>
    <t>2014-15</t>
  </si>
  <si>
    <t>2015-16</t>
  </si>
  <si>
    <t>Non connu</t>
  </si>
  <si>
    <t>L’état de l’emploi scientifique en France</t>
  </si>
  <si>
    <t>Contenu du classeur</t>
  </si>
  <si>
    <t>Feuille</t>
  </si>
  <si>
    <t>Titre des tableaux ou graphiques</t>
  </si>
  <si>
    <t>Définitions</t>
  </si>
  <si>
    <t>Signes conventionnels utilisés</t>
  </si>
  <si>
    <t>Nous vous remercions d’adresser vos observations  
et suggestions éventuelles à : 
emploi.scientifique@recherche.gouv.fr</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</si>
  <si>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</si>
  <si>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</si>
  <si>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</si>
  <si>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</si>
  <si>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</si>
  <si>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Mobiles Origine</t>
  </si>
  <si>
    <t>Part mobile</t>
  </si>
  <si>
    <t>Doctorant Mob Fil</t>
  </si>
  <si>
    <t>Doctorat Mob Fil</t>
  </si>
  <si>
    <t>Discipline</t>
  </si>
  <si>
    <t>2006-
07</t>
  </si>
  <si>
    <t>2016-
17</t>
  </si>
  <si>
    <t>2002-
03</t>
  </si>
  <si>
    <t>2003-
04</t>
  </si>
  <si>
    <t>2004-
05</t>
  </si>
  <si>
    <t>2005-
06</t>
  </si>
  <si>
    <t>2007-
08</t>
  </si>
  <si>
    <t>2008-
09</t>
  </si>
  <si>
    <t>2009-
10</t>
  </si>
  <si>
    <t>2010-
11</t>
  </si>
  <si>
    <t>2011-
12</t>
  </si>
  <si>
    <t>2012-
13</t>
  </si>
  <si>
    <t>2013-
14</t>
  </si>
  <si>
    <t>2014-
15</t>
  </si>
  <si>
    <t>2015-
16</t>
  </si>
  <si>
    <t xml:space="preserve">Discipline </t>
  </si>
  <si>
    <t>Continent</t>
  </si>
  <si>
    <t>ayant obtenu leur baccalauréat à l’étranger ou possédant un titre étranger admis en équivalence.</t>
  </si>
  <si>
    <t>Lettres, 
Sc. Humaines</t>
  </si>
  <si>
    <t xml:space="preserve">pour leurs études supérieures : ayant obtenu </t>
  </si>
  <si>
    <t xml:space="preserve">leur baccalauréat à l’étranger ou possédant un titre étranger </t>
  </si>
  <si>
    <t>admis en équivalence.</t>
  </si>
  <si>
    <t xml:space="preserve"> ayant obtenu leur baccalauréat à l’étranger ou possédant un titre étranger admis en équivalence.</t>
  </si>
  <si>
    <t>Évolution en point</t>
  </si>
  <si>
    <t xml:space="preserve">**Étudiants de nationalité étrangère venus en France pour leurs études supérieures : </t>
  </si>
  <si>
    <t xml:space="preserve">Effectifs de doctorants* mobiles** par filière 
</t>
  </si>
  <si>
    <t>Évolution sur 10 ans, en point</t>
  </si>
  <si>
    <t>*Doctorants de l'année, quelle que soit leur année de thèse.</t>
  </si>
  <si>
    <t>Ces effectifs diffèrent de ceux issus de l'enquête auprès des écoles doctorales.</t>
  </si>
  <si>
    <t>Santé</t>
  </si>
  <si>
    <t>Lettres,
Sc. Humaines</t>
  </si>
  <si>
    <t>*Doctorants, quelle que soit leur année de thèse.</t>
  </si>
  <si>
    <t xml:space="preserve">Selon les conventions de l’OCDE, un étudiant étranger mobile est un étudiant étranger qui poursuit tout ou partie de ses études supérieures dans un pays différent du lieu de la fin de ses études secondaires, ou de sa scolarisation précédente, ou de sa résidence précédente, selon la définition disponible dans le pays.   </t>
  </si>
  <si>
    <r>
      <rPr>
        <b/>
        <sz val="8"/>
        <color rgb="FF000000"/>
        <rFont val="Arial"/>
        <family val="2"/>
      </rPr>
      <t>Un étudiant mobile</t>
    </r>
    <r>
      <rPr>
        <sz val="8"/>
        <color rgb="FF000000"/>
        <rFont val="Arial"/>
        <family val="2"/>
      </rPr>
      <t xml:space="preserve"> : est un étudiant de nationalité étrangère ayant obtenu son baccalauréat à l’étranger ou possédant un titre étranger admis en équivalence. En l’absence d’information sur le pays d’origine de l’étudiant, la nationalité de l’étudiant est utilisée comme approximation.</t>
    </r>
  </si>
  <si>
    <t>% des filières</t>
  </si>
  <si>
    <t>Amérique</t>
  </si>
  <si>
    <t>Compar Doctorant mobile</t>
  </si>
  <si>
    <t>Compar Femmes mobiles</t>
  </si>
  <si>
    <t>Compar Domaines formation</t>
  </si>
  <si>
    <t>Répart. continent</t>
  </si>
  <si>
    <t>Océanie</t>
  </si>
  <si>
    <t>2017-
18</t>
  </si>
  <si>
    <t>2018-
19</t>
  </si>
  <si>
    <t>2017-18</t>
  </si>
  <si>
    <t>2018-19</t>
  </si>
  <si>
    <t>2019-
20</t>
  </si>
  <si>
    <t>2019-20</t>
  </si>
  <si>
    <t>2020-21</t>
  </si>
  <si>
    <t>2020-
21</t>
  </si>
  <si>
    <t>Répartition des doctorants* mobiles par filière en 2010-2011 et en 2020-2021.</t>
  </si>
  <si>
    <t>Répartition des doctorats délivrés à des étudiants mobiles en 2009-10 et 2019-20.</t>
  </si>
  <si>
    <t>Part des étudiants étrangers mobiles en doctorat ou niveau équivalent (2019) dans les pays OCDE.</t>
  </si>
  <si>
    <t>Part des femmes parmi les étudiants mobiles ou étrangers, en doctorat ou équivalent (2019) dans les pays OCDE.</t>
  </si>
  <si>
    <t xml:space="preserve">Répartition des étudiants mobiles ou étrangers pour l'ensemble des formations du supérieur (2019) : ensemble et doctorants </t>
  </si>
  <si>
    <t>Part des étudiants mobiles/étrangers selon le domaine de formation* en doctorat : France,Allemagne et Canada, 2019.</t>
  </si>
  <si>
    <t>Source : MESR-SIES (SISE).</t>
  </si>
  <si>
    <t>Répartition des doctorants* mobiles par filière en %</t>
  </si>
  <si>
    <t>Effectifs de doctorats délivrés à des étudiants mobiles*</t>
  </si>
  <si>
    <t xml:space="preserve">* Étudiants de nationalité étrangère venus en France pour leurs études supérieures : </t>
  </si>
  <si>
    <t>Tableaux ou graphiques repris dans la publication papier</t>
  </si>
  <si>
    <t>Suisse</t>
  </si>
  <si>
    <t>Allemagne</t>
  </si>
  <si>
    <t>Royaume-Uni</t>
  </si>
  <si>
    <t>Slovénie</t>
  </si>
  <si>
    <t>Irlande</t>
  </si>
  <si>
    <t>Danemark</t>
  </si>
  <si>
    <t>Espagne</t>
  </si>
  <si>
    <t>Autriche</t>
  </si>
  <si>
    <t>Slovaquie</t>
  </si>
  <si>
    <t>Portugal</t>
  </si>
  <si>
    <t>Australie</t>
  </si>
  <si>
    <t>Nouvelle-Zélande</t>
  </si>
  <si>
    <t>Luxembourg</t>
  </si>
  <si>
    <t>Estonie</t>
  </si>
  <si>
    <t>Grèce</t>
  </si>
  <si>
    <t>Norvège</t>
  </si>
  <si>
    <t>Pologne</t>
  </si>
  <si>
    <t>Italie</t>
  </si>
  <si>
    <t>Hongrie</t>
  </si>
  <si>
    <t>Suède</t>
  </si>
  <si>
    <t>Canada</t>
  </si>
  <si>
    <t>Finlande</t>
  </si>
  <si>
    <t>Islande</t>
  </si>
  <si>
    <t>Lituanie</t>
  </si>
  <si>
    <t>Japon</t>
  </si>
  <si>
    <t>Lettonie</t>
  </si>
  <si>
    <t>Israël</t>
  </si>
  <si>
    <t>Turquie</t>
  </si>
  <si>
    <t>Chili</t>
  </si>
  <si>
    <t>Mexique</t>
  </si>
  <si>
    <t>Colombie</t>
  </si>
  <si>
    <t xml:space="preserve">Un étudiant étranger est dit mobile s'il poursuit tout ou une partie de ses études supérieures dans un pays autre que celui où il était scolarisé à la fin de ses études secondaire ou de la résidence précédente selon la définition disponible dans le pays. En France, un étudiant étranger sera considéré comme mobile s’il n’a pas obtenu son baccalauréat en  France; en l’absence d’information sur le pays d’origine de l’étudiant, la nationalité de l’étudiant est utilisée comme approximation. </t>
  </si>
  <si>
    <t>2 : La moyenne inclut les valeurs des deux définitions étudiants internationaux et étrangers</t>
  </si>
  <si>
    <t>Source: Regards sur l'Education 2021, OCDE</t>
  </si>
  <si>
    <t>Corée du Sud</t>
  </si>
  <si>
    <t>Rép. Tchèque</t>
  </si>
  <si>
    <t>% étudiants étrangers</t>
  </si>
  <si>
    <t>Moyenne OCDE (2)</t>
  </si>
  <si>
    <t>Belgique</t>
  </si>
  <si>
    <t>Etats-Unis</t>
  </si>
  <si>
    <t>Pays-Bas (1)</t>
  </si>
  <si>
    <t>% étudiants mobiles</t>
  </si>
  <si>
    <t>Doctorants mobiles</t>
  </si>
  <si>
    <t>Part des étudiants mobiles ou étrangers en doctorat ou niveau équivalent en pourcentage du total des inscriptions dans l'enseignement supérieur (2019)</t>
  </si>
  <si>
    <t xml:space="preserve">Part des femmes parmi les étudiants mobiles ou étrangers, en doctorat ou équivalent (2019), dans les pays de l'OCDE 
</t>
  </si>
  <si>
    <t>Pays d'accueil</t>
  </si>
  <si>
    <t>Part des Femmes</t>
  </si>
  <si>
    <t>Corée du Sud (1)</t>
  </si>
  <si>
    <t>Pays-Bas (2)</t>
  </si>
  <si>
    <t>Rép. Tchèque (1)</t>
  </si>
  <si>
    <t>Italie (1)</t>
  </si>
  <si>
    <t>Colombie (1)</t>
  </si>
  <si>
    <t>Turquie (1)</t>
  </si>
  <si>
    <t>Moyenne OCDE (3)</t>
  </si>
  <si>
    <t>Moyenne UE22 (3)</t>
  </si>
  <si>
    <t>1 : Etudiants étrangers</t>
  </si>
  <si>
    <t>3 : La moyenne inclut les valeurs des deux définitions étudiants internationaux et étrangers</t>
  </si>
  <si>
    <t>Données manquantes pour le Mexique</t>
  </si>
  <si>
    <t xml:space="preserve">Part des étudiants mobiles/étrangers selon le domaine de formation en doctorat : France, Allemagne, Canada et moyenne OCDE, 2019
</t>
  </si>
  <si>
    <t>FRANCE</t>
  </si>
  <si>
    <t>Moyenne OCDE (1)</t>
  </si>
  <si>
    <t>Domaine de formation*</t>
  </si>
  <si>
    <t>Total</t>
  </si>
  <si>
    <t>Sciences sociales,  journalisme et information</t>
  </si>
  <si>
    <t>Lettres et Arts</t>
  </si>
  <si>
    <t>Education</t>
  </si>
  <si>
    <t>Commerce, administration et droit</t>
  </si>
  <si>
    <t>Sciences naturelles, mathématiques et statistiques</t>
  </si>
  <si>
    <t>Technologies de l'information 
et de la communication (TIC)</t>
  </si>
  <si>
    <t>Ingénierie, industrie de transformation et construction</t>
  </si>
  <si>
    <t>Agriculture, sylviculture, 
halieutique et sciences vétérinaires</t>
  </si>
  <si>
    <t>Santé et protection sociale</t>
  </si>
  <si>
    <t>Services</t>
  </si>
  <si>
    <t>*La nomenclature CITE par domaine de formation a été révisée en 2013,</t>
  </si>
  <si>
    <t>cf. document : http://uis.unesco.org/sites/default/files/documents/isced-fields-of-education-and-training-2013-fr.pdf</t>
  </si>
  <si>
    <t>1 : La moyenne inclut les valeurs des deux définitions étudiants internationaux et étrangers</t>
  </si>
  <si>
    <t>Europe</t>
  </si>
  <si>
    <t/>
  </si>
  <si>
    <t>Répartition des doctorants étrangers mobiles selon le pays d'accueil et le continent d'origine (2019)</t>
  </si>
  <si>
    <t>Répartition des étudiants mobiles ou étrangers pour l'ensemble des formations du supérieur (2019)</t>
  </si>
  <si>
    <t>Amérique du Nord</t>
  </si>
  <si>
    <t>Amérique du Sud, Caraïbes</t>
  </si>
  <si>
    <t>Non localisé</t>
  </si>
  <si>
    <t>OCDE</t>
  </si>
  <si>
    <t>France (femmes)</t>
  </si>
  <si>
    <t>n.d.</t>
  </si>
  <si>
    <t>France (hommes)</t>
  </si>
  <si>
    <t>Les données ne sont pas disponibles pour le pays d'accueil Etats-Unis et non disponibles pour les moyennes OCDE et pays européens</t>
  </si>
  <si>
    <t>n.d. : valeurs manquantes</t>
  </si>
  <si>
    <t>* Etudiants de nationalité étrangère ayant obtenu leur baccalauréat à l’étranger ou possédant un titre étranger admis en équivalence ; en l’absence d’information sur le pays d’origine de l’étudiant, la nationalité de l’étudiant est utilisée comme approximation.</t>
  </si>
  <si>
    <t>1 : données de 2018</t>
  </si>
  <si>
    <t>Allemagne, Autriche, Belgique, Danemark, Espagne, Estonie, Finlande, France, Grèce, Hongrie, Irlande, Italie, Lettonie, Lituanie, Luxembourg, Pologne, Portugal, République slovaque, République tchèque, Royaume-Uni, Slovénie et Suède ; hors Pays-Bas (données non disponibles pour 2019)</t>
  </si>
  <si>
    <t>2 : données 2018</t>
  </si>
  <si>
    <t xml:space="preserve">Continent d’origine                    
Pays d’accueil    </t>
  </si>
  <si>
    <t xml:space="preserve">    UE à 22 :</t>
  </si>
  <si>
    <t>Moyenne UE22 (2)</t>
  </si>
  <si>
    <t>Répartition des doctorants* mobiles** par origine</t>
  </si>
  <si>
    <t>Intermédiaires de calcul</t>
  </si>
  <si>
    <t>Ensemble, hors NC</t>
  </si>
  <si>
    <t>sur 10 ans</t>
  </si>
  <si>
    <t>Effectifs</t>
  </si>
  <si>
    <t>Répartition (en %)</t>
  </si>
  <si>
    <t>Évolutions, en points</t>
  </si>
  <si>
    <t>sur 2 ans</t>
  </si>
  <si>
    <t>sur 1 an</t>
  </si>
  <si>
    <t>Ensemble doctorants, 2020-21</t>
  </si>
  <si>
    <t>Ecarts France - Canada</t>
  </si>
  <si>
    <t>Ecarts France - OCDE</t>
  </si>
  <si>
    <t>Part des étrangers mobiles * parmi les doctorants et les docteurs</t>
  </si>
  <si>
    <t xml:space="preserve">* Étudiants de nationalité étrangère venus en France </t>
  </si>
  <si>
    <t>*** Doctorants de l'année, quelle que soit leur année de thèse.</t>
  </si>
  <si>
    <t>Doctorants ***</t>
  </si>
  <si>
    <t>Doctorats délivrés **</t>
  </si>
  <si>
    <t>** délivrés à la fin de l'année universitaire, soit la session 2020 pour la dernière année observée</t>
  </si>
  <si>
    <t>Répartition des doctorants* mobiles par filière**</t>
  </si>
  <si>
    <t>depuis 2017</t>
  </si>
  <si>
    <t>Répartition des doctorats délivrés à des étudiants mobiles, en %, par session</t>
  </si>
  <si>
    <t>Part (%) des étrangers mobiles / docteurs diplomés, 2020</t>
  </si>
  <si>
    <t>Part des étrangers mobiles* parmi les doctorants et les docteurs (en %), depuis 2002-2003.</t>
  </si>
  <si>
    <t>Répartition des doctorants mobiles* par origine en 2010-2011 et en 2020-2021.</t>
  </si>
  <si>
    <t>VI.1 L’accueil des doctorants étrangers en France et dans le monde</t>
  </si>
  <si>
    <t>Les doctorants étrangers en France</t>
  </si>
  <si>
    <t xml:space="preserve">Les doctorants étrangers dans le monde </t>
  </si>
  <si>
    <t>G 01</t>
  </si>
  <si>
    <t>G 02</t>
  </si>
  <si>
    <t>N° dans  le fichier</t>
  </si>
  <si>
    <t>N° dans l'ouvrage papier</t>
  </si>
  <si>
    <t>G 03</t>
  </si>
  <si>
    <t>G 04</t>
  </si>
  <si>
    <t>G 05</t>
  </si>
  <si>
    <t>G 06</t>
  </si>
  <si>
    <t>G 07</t>
  </si>
  <si>
    <t>G 08-09</t>
  </si>
  <si>
    <t>MESR-SIES, EES 2023</t>
  </si>
  <si>
    <t>Publication biennale de l'Enseignement supérieur, de la Recherche et de l'Innovation [EES 2023]
Pour plus d'information sur les notions et les sigles rencontrées, se reporter au rapport intégral.</t>
  </si>
  <si>
    <t>Ensemble docteurs diplômés, session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</si>
</sst>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5">
    <numFmt numFmtId="41" formatCode="_-* #,##0_-;\-* #,##0_-;_-* &quot;-&quot;_-;_-@_-"/>
    <numFmt numFmtId="43" formatCode="_-* #,##0.00_-;\-* #,##0.00_-;_-* &quot;-&quot;??_-;_-@_-"/>
    <numFmt numFmtId="164" formatCode="_-* #,##0.00\ _€_-;\-* #,##0.00\ _€_-;_-* &quot;-&quot;??\ _€_-;_-@_-"/>
    <numFmt numFmtId="165" formatCode="0.0%"/>
    <numFmt numFmtId="166" formatCode="0.0"/>
    <numFmt numFmtId="167" formatCode="General_)"/>
    <numFmt numFmtId="168" formatCode="&quot;£&quot;#,##0.00;\-&quot;£&quot;#,##0.00"/>
    <numFmt numFmtId="169" formatCode="_(* #,##0.00_);_(* \(#,##0.00\);_(* &quot;-&quot;??_);_(@_)"/>
    <numFmt numFmtId="170" formatCode="_-* #,##0.00\ _F_-;\-* #,##0.00\ _F_-;_-* &quot;-&quot;??\ _F_-;_-@_-"/>
    <numFmt numFmtId="171" formatCode="#,##0.000"/>
    <numFmt numFmtId="172" formatCode="#,##0.0"/>
    <numFmt numFmtId="173" formatCode="#,##0.00%;[Red]\(#,##0.00%\)"/>
    <numFmt numFmtId="174" formatCode="_(&quot;€&quot;* #,##0_);_(&quot;€&quot;* \(#,##0\);_(&quot;€&quot;* &quot;-&quot;_);_(@_)"/>
    <numFmt numFmtId="175" formatCode="_(&quot;€&quot;* #,##0.00_);_(&quot;€&quot;* \(#,##0.00\);_(&quot;€&quot;* &quot;-&quot;??_);_(@_)"/>
    <numFmt numFmtId="176" formatCode="&quot;$&quot;#,##0\ ;\(&quot;$&quot;#,##0\)"/>
    <numFmt numFmtId="177" formatCode="_(* #,##0_);_(* \(#,##0\);_(* &quot;-&quot;_);_(@_)"/>
    <numFmt numFmtId="178" formatCode="_-* #,##0\ _K_è_-;\-* #,##0\ _K_è_-;_-* &quot;-&quot;\ _K_è_-;_-@_-"/>
    <numFmt numFmtId="179" formatCode="_-* #,##0.00\ _K_è_-;\-* #,##0.00\ _K_è_-;_-* &quot;-&quot;??\ _K_è_-;_-@_-"/>
    <numFmt numFmtId="180" formatCode="_-* #,##0.00\ [$€]_-;\-* #,##0.00\ [$€]_-;_-* &quot;-&quot;??\ [$€]_-;_-@_-"/>
    <numFmt numFmtId="181" formatCode="_-* #,##0.00\ [$€-1]_-;\-* #,##0.00\ [$€-1]_-;_-* &quot;-&quot;??\ [$€-1]_-"/>
    <numFmt numFmtId="182" formatCode="&quot;$&quot;#,##0_);\(&quot;$&quot;#,##0.0\)"/>
    <numFmt numFmtId="183" formatCode="_-* #,##0.00\ &quot;Kè&quot;_-;\-* #,##0.00\ &quot;Kè&quot;_-;_-* &quot;-&quot;??\ &quot;Kè&quot;_-;_-@_-"/>
    <numFmt numFmtId="184" formatCode="0.00_)"/>
    <numFmt numFmtId="185" formatCode="0&quot;        &quot;"/>
    <numFmt numFmtId="186" formatCode="##0.0"/>
    <numFmt numFmtId="187" formatCode="###,000"/>
    <numFmt numFmtId="188" formatCode="0&quot;    &quot;"/>
    <numFmt numFmtId="189" formatCode="_-* #,##0.00\ _k_r_-;\-* #,##0.00\ _k_r_-;_-* &quot;-&quot;??\ _k_r_-;_-@_-"/>
    <numFmt numFmtId="190" formatCode="_(&quot;$&quot;* #,##0_);_(&quot;$&quot;* \(#,##0\);_(&quot;$&quot;* &quot;-&quot;_);_(@_)"/>
    <numFmt numFmtId="191" formatCode="_(&quot;$&quot;* #,##0.00_);_(&quot;$&quot;* \(#,##0.00\);_(&quot;$&quot;* &quot;-&quot;??_);_(@_)"/>
    <numFmt numFmtId="192" formatCode="_-* #,##0_-;\-* #,##0_-;_-* &quot;-&quot;??_-;_-@_-"/>
    <numFmt numFmtId="193" formatCode="_-* #,##0.0_-;\-* #,##0.0_-;_-* &quot;-&quot;??_-;_-@_-"/>
    <numFmt numFmtId="194" formatCode="#,##0_ ;\-#,##0\ "/>
    <numFmt numFmtId="195" formatCode="#,##0.0_ ;\-#,##0.0\ "/>
    <numFmt numFmtId="196" formatCode="_-* #,##0\ _€_-;\-* #,##0\ _€_-;_-* &quot;-&quot;??\ _€_-;_-@_-"/>
  </numFmts>
  <fonts count="149">
    <font>
      <sz val="11"/>
      <color theme="1"/>
      <name val="Calibri"/>
      <family val="2"/>
      <scheme val="minor"/>
    </font>
    <font>
      <sz val="10"/>
      <name val="MS Sans Serif"/>
      <family val="2"/>
    </font>
    <font>
      <sz val="11"/>
      <color indexed="8"/>
      <name val="Calibri"/>
      <family val="2"/>
    </font>
    <font>
      <sz val="8"/>
      <color theme="1"/>
      <name val="Arial"/>
      <family val="2"/>
    </font>
    <font>
      <sz val="8"/>
      <color theme="1"/>
      <name val="Calibri"/>
      <family val="2"/>
      <scheme val="minor"/>
    </font>
    <font>
      <sz val="9"/>
      <color theme="1"/>
      <name val="Calibri"/>
      <family val="2"/>
      <scheme val="minor"/>
    </font>
    <font>
      <sz val="9"/>
      <name val="Arial"/>
      <family val="2"/>
    </font>
    <font>
      <b/>
      <sz val="10"/>
      <color rgb="FF000000"/>
      <name val="Arial"/>
      <family val="2"/>
    </font>
    <font>
      <sz val="11"/>
      <color theme="1"/>
      <name val="Arial"/>
      <family val="2"/>
    </font>
    <font>
      <sz val="9"/>
      <color theme="1"/>
      <name val="Arial"/>
      <family val="2"/>
    </font>
    <font>
      <b/>
      <sz val="9"/>
      <color theme="1"/>
      <name val="Arial"/>
      <family val="2"/>
    </font>
    <font>
      <i/>
      <sz val="8"/>
      <color theme="1"/>
      <name val="Arial"/>
      <family val="2"/>
    </font>
    <font>
      <b/>
      <sz val="10"/>
      <color theme="1"/>
      <name val="Arial"/>
      <family val="2"/>
    </font>
    <font>
      <i/>
      <sz val="10"/>
      <name val="Arial"/>
      <family val="2"/>
    </font>
    <font>
      <sz val="10"/>
      <name val="Arial"/>
      <family val="2"/>
    </font>
    <font>
      <b/>
      <sz val="11"/>
      <name val="Arial"/>
      <family val="2"/>
    </font>
    <font>
      <b/>
      <sz val="10"/>
      <color theme="0"/>
      <name val="Arial"/>
      <family val="2"/>
    </font>
    <font>
      <sz val="8"/>
      <color rgb="FF000000"/>
      <name val="Arial"/>
      <family val="2"/>
    </font>
    <font>
      <sz val="8"/>
      <name val="Arial"/>
      <family val="2"/>
    </font>
    <font>
      <b/>
      <sz val="8"/>
      <name val="Arial"/>
      <family val="2"/>
    </font>
    <font>
      <b/>
      <sz val="9"/>
      <name val="Arial"/>
      <family val="2"/>
    </font>
    <font>
      <b/>
      <sz val="8"/>
      <color rgb="FF000000"/>
      <name val="Arial"/>
      <family val="2"/>
    </font>
    <font>
      <i/>
      <sz val="9"/>
      <color theme="1"/>
      <name val="Arial"/>
      <family val="2"/>
    </font>
    <font>
      <u/>
      <sz val="11"/>
      <color theme="10"/>
      <name val="Calibri"/>
      <family val="2"/>
      <scheme val="minor"/>
    </font>
    <font>
      <i/>
      <sz val="10"/>
      <color rgb="FF000000"/>
      <name val="Arial"/>
      <family val="2"/>
    </font>
    <font>
      <b/>
      <sz val="10"/>
      <name val="Arial"/>
      <family val="2"/>
    </font>
    <font>
      <b/>
      <sz val="10"/>
      <color theme="1"/>
      <name val="Calibri"/>
      <family val="2"/>
      <scheme val="minor"/>
    </font>
    <font>
      <b/>
      <sz val="14"/>
      <color rgb="FF000000"/>
      <name val="Arial"/>
      <family val="2"/>
    </font>
    <font>
      <u/>
      <sz val="8"/>
      <color theme="10"/>
      <name val="Arial"/>
      <family val="2"/>
    </font>
    <font>
      <i/>
      <sz val="9"/>
      <name val="Arial"/>
      <family val="2"/>
    </font>
    <font>
      <b/>
      <i/>
      <sz val="9"/>
      <name val="Arial"/>
      <family val="2"/>
    </font>
    <font>
      <b/>
      <i/>
      <sz val="9"/>
      <color theme="1"/>
      <name val="Arial"/>
      <family val="2"/>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0"/>
      <color theme="10"/>
      <name val="Arial"/>
      <family val="2"/>
    </font>
    <font>
      <sz val="10"/>
      <name val="Arial"/>
      <family val="2"/>
    </font>
    <font>
      <sz val="11"/>
      <name val="Arial"/>
      <family val="2"/>
    </font>
    <font>
      <sz val="10"/>
      <color theme="1"/>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sz val="10"/>
      <color rgb="FF9C0006"/>
      <name val="Arial"/>
      <family val="2"/>
    </font>
    <font>
      <b/>
      <sz val="8"/>
      <color indexed="8"/>
      <name val="MS Sans Serif"/>
      <family val="2"/>
    </font>
    <font>
      <sz val="11"/>
      <name val="µ¸¿ò"/>
      <family val="2"/>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8"/>
      <color indexed="8"/>
      <name val="Arial"/>
      <family val="2"/>
    </font>
    <font>
      <sz val="9"/>
      <name val="Times"/>
      <family val="1"/>
    </font>
    <font>
      <sz val="9"/>
      <name val="Times New Roman"/>
      <family val="1"/>
    </font>
    <font>
      <sz val="10"/>
      <color indexed="8"/>
      <name val="MS Sans Serif"/>
      <family val="2"/>
    </font>
    <font>
      <sz val="11"/>
      <color rgb="FF000000"/>
      <name val="Calibri"/>
      <family val="2"/>
    </font>
    <font>
      <b/>
      <sz val="12"/>
      <color indexed="12"/>
      <name val="Bookman"/>
      <family val="1"/>
    </font>
    <font>
      <b/>
      <i/>
      <u/>
      <sz val="10"/>
      <color indexed="10"/>
      <name val="Bookman"/>
      <family val="1"/>
    </font>
    <font>
      <sz val="10"/>
      <name val="Arial CE"/>
      <family val="2"/>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sz val="10"/>
      <color rgb="FF006100"/>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theme="10"/>
      <name val="Calibri"/>
      <family val="2"/>
    </font>
    <font>
      <u/>
      <sz val="7.5"/>
      <color indexed="12"/>
      <name val="Courier"/>
      <family val="3"/>
    </font>
    <font>
      <sz val="10"/>
      <color indexed="62"/>
      <name val="Arial"/>
      <family val="2"/>
    </font>
    <font>
      <b/>
      <sz val="8.5"/>
      <color indexed="8"/>
      <name val="MS Sans Serif"/>
      <family val="2"/>
    </font>
    <font>
      <sz val="8"/>
      <name val="Arial"/>
      <family val="2"/>
      <charset val="238"/>
    </font>
    <font>
      <u/>
      <sz val="10"/>
      <color indexed="12"/>
      <name val="MS Sans Serif"/>
      <family val="2"/>
    </font>
    <font>
      <sz val="10"/>
      <color indexed="52"/>
      <name val="Arial"/>
      <family val="2"/>
    </font>
    <font>
      <sz val="10"/>
      <name val="Garamond"/>
      <family val="1"/>
    </font>
    <font>
      <sz val="10"/>
      <color indexed="60"/>
      <name val="Arial"/>
      <family val="2"/>
    </font>
    <font>
      <sz val="10"/>
      <color rgb="FF9C6500"/>
      <name val="Arial"/>
      <family val="2"/>
    </font>
    <font>
      <b/>
      <i/>
      <sz val="16"/>
      <name val="Helv"/>
    </font>
    <font>
      <sz val="10"/>
      <name val="Courier New"/>
      <family val="3"/>
    </font>
    <font>
      <sz val="10"/>
      <name val="Helvetica"/>
      <family val="2"/>
    </font>
    <font>
      <sz val="10"/>
      <color theme="1"/>
      <name val="Calibri"/>
      <family val="2"/>
    </font>
    <font>
      <sz val="8"/>
      <name val="Courier"/>
      <family val="3"/>
    </font>
    <font>
      <sz val="10"/>
      <color indexed="8"/>
      <name val="Times"/>
      <family val="1"/>
    </font>
    <font>
      <sz val="10"/>
      <name val="Courier"/>
      <family val="3"/>
    </font>
    <font>
      <sz val="11"/>
      <color theme="1"/>
      <name val="Calibri"/>
      <family val="2"/>
      <charset val="238"/>
      <scheme val="minor"/>
    </font>
    <font>
      <sz val="11"/>
      <color theme="1"/>
      <name val="Czcionka tekstu podstawowego"/>
      <family val="2"/>
    </font>
    <font>
      <sz val="11"/>
      <color indexed="8"/>
      <name val="Czcionka tekstu podstawowego"/>
      <family val="2"/>
    </font>
    <font>
      <sz val="11"/>
      <color indexed="8"/>
      <name val="Calibri"/>
      <family val="2"/>
      <charset val="238"/>
    </font>
    <font>
      <sz val="10"/>
      <name val="Arial CE"/>
      <charset val="238"/>
    </font>
    <font>
      <b/>
      <sz val="10"/>
      <color indexed="63"/>
      <name val="Arial"/>
      <family val="2"/>
    </font>
    <font>
      <b/>
      <u/>
      <sz val="10"/>
      <color indexed="8"/>
      <name val="MS Sans Serif"/>
      <family val="2"/>
    </font>
    <font>
      <sz val="7.5"/>
      <color indexed="8"/>
      <name val="MS Sans Serif"/>
      <family val="2"/>
    </font>
    <font>
      <b/>
      <sz val="11"/>
      <color indexed="63"/>
      <name val="Calibri"/>
      <family val="2"/>
    </font>
    <font>
      <b/>
      <sz val="10"/>
      <color rgb="FF3F3F3F"/>
      <name val="Arial"/>
      <family val="2"/>
    </font>
    <font>
      <b/>
      <sz val="10"/>
      <color indexed="8"/>
      <name val="MS Sans Serif"/>
      <family val="2"/>
    </font>
    <font>
      <sz val="11"/>
      <name val="Times New Roman"/>
      <family val="1"/>
    </font>
    <font>
      <b/>
      <sz val="14"/>
      <name val="Helv"/>
      <family val="2"/>
    </font>
    <font>
      <b/>
      <sz val="14"/>
      <name val="Helv"/>
    </font>
    <font>
      <b/>
      <sz val="12"/>
      <name val="Helv"/>
      <family val="2"/>
    </font>
    <font>
      <b/>
      <sz val="12"/>
      <name val="Helv"/>
    </font>
    <font>
      <i/>
      <sz val="8"/>
      <name val="Tms Rmn"/>
    </font>
    <font>
      <i/>
      <sz val="10"/>
      <color rgb="FF7F7F7F"/>
      <name val="Arial"/>
      <family val="2"/>
    </font>
    <font>
      <b/>
      <sz val="18"/>
      <color indexed="56"/>
      <name val="Cambria"/>
      <family val="2"/>
    </font>
    <font>
      <b/>
      <sz val="8"/>
      <name val="Tms Rmn"/>
    </font>
    <font>
      <b/>
      <sz val="15"/>
      <color theme="3"/>
      <name val="Arial"/>
      <family val="2"/>
    </font>
    <font>
      <b/>
      <sz val="13"/>
      <color theme="3"/>
      <name val="Arial"/>
      <family val="2"/>
    </font>
    <font>
      <b/>
      <sz val="11"/>
      <color theme="3"/>
      <name val="Arial"/>
      <family val="2"/>
    </font>
    <font>
      <b/>
      <sz val="10"/>
      <color indexed="8"/>
      <name val="Arial"/>
      <family val="2"/>
    </font>
    <font>
      <b/>
      <sz val="11"/>
      <color indexed="8"/>
      <name val="Calibri"/>
      <family val="2"/>
    </font>
    <font>
      <b/>
      <sz val="10"/>
      <name val="Times New Roman"/>
      <family val="1"/>
    </font>
    <font>
      <sz val="10"/>
      <color indexed="10"/>
      <name val="Arial"/>
      <family val="2"/>
    </font>
    <font>
      <sz val="10"/>
      <name val="Times"/>
      <family val="1"/>
    </font>
    <font>
      <sz val="12"/>
      <name val="宋体"/>
      <charset val="134"/>
    </font>
    <font>
      <sz val="12"/>
      <name val="ＭＳ Ｐゴシック"/>
      <family val="3"/>
    </font>
    <font>
      <i/>
      <sz val="11"/>
      <color theme="1"/>
      <name val="Calibri"/>
      <family val="2"/>
      <scheme val="minor"/>
    </font>
    <font>
      <sz val="18"/>
      <color rgb="FFFF0000"/>
      <name val="Calibri"/>
      <family val="2"/>
      <scheme val="minor"/>
    </font>
    <font>
      <i/>
      <sz val="8"/>
      <name val="Arial"/>
      <family val="2"/>
    </font>
    <font>
      <sz val="8"/>
      <name val="Verdana"/>
      <family val="2"/>
    </font>
    <font>
      <b/>
      <sz val="11"/>
      <name val="Calibri"/>
      <family val="2"/>
    </font>
    <font>
      <b/>
      <sz val="14"/>
      <color rgb="FFFF0000"/>
      <name val="Calibri"/>
      <family val="2"/>
      <scheme val="minor"/>
    </font>
    <font>
      <u/>
      <sz val="8"/>
      <color rgb="FF4472C4"/>
      <name val="Arial"/>
      <family val="2"/>
    </font>
    <font>
      <i/>
      <sz val="8"/>
      <color theme="1" tint="0.249977111117893"/>
      <name val="Arial"/>
      <family val="2"/>
    </font>
  </fonts>
  <fills count="10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85961485641044"/>
        <bgColor indexed="64"/>
      </patternFill>
    </fill>
    <fill>
      <patternFill patternType="solid">
        <fgColor indexed="31"/>
      </patternFill>
    </fill>
    <fill>
      <patternFill patternType="solid">
        <fgColor theme="5" tint="0.79985961485641044"/>
        <bgColor indexed="64"/>
      </patternFill>
    </fill>
    <fill>
      <patternFill patternType="solid">
        <fgColor indexed="45"/>
      </patternFill>
    </fill>
    <fill>
      <patternFill patternType="solid">
        <fgColor theme="6" tint="0.79985961485641044"/>
        <bgColor indexed="64"/>
      </patternFill>
    </fill>
    <fill>
      <patternFill patternType="solid">
        <fgColor indexed="42"/>
      </patternFill>
    </fill>
    <fill>
      <patternFill patternType="solid">
        <fgColor theme="7" tint="0.79985961485641044"/>
        <bgColor indexed="64"/>
      </patternFill>
    </fill>
    <fill>
      <patternFill patternType="solid">
        <fgColor indexed="46"/>
      </patternFill>
    </fill>
    <fill>
      <patternFill patternType="solid">
        <fgColor theme="8" tint="0.79985961485641044"/>
        <bgColor indexed="64"/>
      </patternFill>
    </fill>
    <fill>
      <patternFill patternType="solid">
        <fgColor indexed="27"/>
      </patternFill>
    </fill>
    <fill>
      <patternFill patternType="solid">
        <fgColor theme="9" tint="0.79985961485641044"/>
        <bgColor indexed="64"/>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indexed="44"/>
      </patternFill>
    </fill>
    <fill>
      <patternFill patternType="solid">
        <fgColor theme="5" tint="0.59974974822229687"/>
        <bgColor indexed="64"/>
      </patternFill>
    </fill>
    <fill>
      <patternFill patternType="solid">
        <fgColor indexed="29"/>
      </patternFill>
    </fill>
    <fill>
      <patternFill patternType="solid">
        <fgColor theme="6" tint="0.59974974822229687"/>
        <bgColor indexed="64"/>
      </patternFill>
    </fill>
    <fill>
      <patternFill patternType="solid">
        <fgColor indexed="11"/>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30"/>
        <bgColor indexed="64"/>
      </patternFill>
    </fill>
    <fill>
      <patternFill patternType="solid">
        <fgColor indexed="36"/>
      </patternFill>
    </fill>
    <fill>
      <patternFill patternType="solid">
        <fgColor indexed="36"/>
        <bgColor indexed="64"/>
      </patternFill>
    </fill>
    <fill>
      <patternFill patternType="solid">
        <fgColor indexed="49"/>
      </patternFill>
    </fill>
    <fill>
      <patternFill patternType="solid">
        <fgColor indexed="49"/>
        <bgColor indexed="64"/>
      </patternFill>
    </fill>
    <fill>
      <patternFill patternType="solid">
        <fgColor indexed="52"/>
      </patternFill>
    </fill>
    <fill>
      <patternFill patternType="solid">
        <fgColor indexed="52"/>
        <bgColor indexed="64"/>
      </patternFill>
    </fill>
    <fill>
      <patternFill patternType="solid">
        <fgColor indexed="62"/>
        <bgColor indexed="64"/>
      </patternFill>
    </fill>
    <fill>
      <patternFill patternType="solid">
        <fgColor indexed="62"/>
      </patternFill>
    </fill>
    <fill>
      <patternFill patternType="solid">
        <fgColor indexed="10"/>
        <bgColor indexed="64"/>
      </patternFill>
    </fill>
    <fill>
      <patternFill patternType="solid">
        <fgColor indexed="10"/>
      </patternFill>
    </fill>
    <fill>
      <patternFill patternType="solid">
        <fgColor indexed="57"/>
        <bgColor indexed="64"/>
      </patternFill>
    </fill>
    <fill>
      <patternFill patternType="solid">
        <fgColor indexed="57"/>
      </patternFill>
    </fill>
    <fill>
      <patternFill patternType="solid">
        <fgColor indexed="53"/>
        <bgColor indexed="64"/>
      </patternFill>
    </fill>
    <fill>
      <patternFill patternType="solid">
        <fgColor indexed="53"/>
      </patternFill>
    </fill>
    <fill>
      <patternFill patternType="solid">
        <fgColor rgb="FFFFC7CE"/>
        <bgColor indexed="64"/>
      </patternFill>
    </fill>
    <fill>
      <patternFill patternType="solid">
        <fgColor indexed="44"/>
        <bgColor indexed="8"/>
      </patternFill>
    </fill>
    <fill>
      <patternFill patternType="solid">
        <fgColor indexed="22"/>
      </patternFill>
    </fill>
    <fill>
      <patternFill patternType="solid">
        <fgColor indexed="22"/>
        <bgColor indexed="64"/>
      </patternFill>
    </fill>
    <fill>
      <patternFill patternType="solid">
        <fgColor indexed="55"/>
      </patternFill>
    </fill>
    <fill>
      <patternFill patternType="solid">
        <fgColor indexed="55"/>
        <bgColor indexed="64"/>
      </patternFill>
    </fill>
    <fill>
      <patternFill patternType="solid">
        <fgColor indexed="10"/>
        <bgColor indexed="8"/>
      </patternFill>
    </fill>
    <fill>
      <patternFill patternType="solid">
        <fgColor indexed="22"/>
        <bgColor indexed="10"/>
      </patternFill>
    </fill>
    <fill>
      <patternFill patternType="solid">
        <fgColor indexed="9"/>
        <bgColor indexed="64"/>
      </patternFill>
    </fill>
    <fill>
      <patternFill patternType="solid">
        <fgColor rgb="FFC6EFCE"/>
        <bgColor indexed="64"/>
      </patternFill>
    </fill>
    <fill>
      <patternFill patternType="solid">
        <fgColor indexed="22"/>
        <bgColor indexed="8"/>
      </patternFill>
    </fill>
    <fill>
      <patternFill patternType="solid">
        <fgColor rgb="FFFFFFCC"/>
        <bgColor indexed="64"/>
      </patternFill>
    </fill>
    <fill>
      <patternFill patternType="solid">
        <fgColor indexed="26"/>
      </patternFill>
    </fill>
    <fill>
      <patternFill patternType="solid">
        <fgColor indexed="43"/>
      </patternFill>
    </fill>
    <fill>
      <patternFill patternType="solid">
        <fgColor indexed="26"/>
        <bgColor indexed="64"/>
      </patternFill>
    </fill>
    <fill>
      <patternFill patternType="solid">
        <fgColor indexed="44"/>
        <bgColor indexed="10"/>
      </patternFill>
    </fill>
    <fill>
      <patternFill patternType="solid">
        <fgColor theme="0" tint="-0.14999847407452621"/>
        <bgColor indexed="64"/>
      </patternFill>
    </fill>
    <fill>
      <patternFill patternType="solid">
        <fgColor rgb="FFFFFF00"/>
        <bgColor indexed="64"/>
      </patternFill>
    </fill>
    <fill>
      <patternFill patternType="solid">
        <fgColor rgb="FF5B9BD5"/>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style="thin">
        <color indexed="64"/>
      </left>
      <right style="thin">
        <color indexed="64"/>
      </right>
      <top style="medium">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top/>
      <bottom/>
      <diagonal/>
    </border>
    <border>
      <left style="thin">
        <color auto="1"/>
      </left>
      <right style="thin">
        <color auto="1"/>
      </right>
      <top/>
      <bottom/>
      <diagonal/>
    </border>
    <border>
      <left/>
      <right/>
      <top style="thin">
        <color auto="1"/>
      </top>
      <bottom style="thin">
        <color auto="1"/>
      </bottom>
      <diagonal/>
    </border>
    <border>
      <left style="double">
        <color auto="1"/>
      </left>
      <right style="double">
        <color auto="1"/>
      </right>
      <top style="double">
        <color auto="1"/>
      </top>
      <bottom style="double">
        <color auto="1"/>
      </bottom>
      <diagonal/>
    </border>
    <border>
      <left style="thick">
        <color auto="1"/>
      </left>
      <right style="thick">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right/>
      <top style="medium">
        <color indexed="64"/>
      </top>
      <bottom style="medium">
        <color indexed="64"/>
      </bottom>
      <diagonal/>
    </border>
    <border>
      <left/>
      <right/>
      <top style="thin">
        <color auto="1"/>
      </top>
      <bottom style="thin">
        <color auto="1"/>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8"/>
      </left>
      <right/>
      <top style="thin">
        <color indexed="8"/>
      </top>
      <bottom style="thin">
        <color indexed="8"/>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rgb="FF000000"/>
      </top>
      <bottom/>
      <diagonal/>
    </border>
    <border>
      <left/>
      <right/>
      <top/>
      <bottom style="thick">
        <color rgb="FF3366FF"/>
      </bottom>
      <diagonal/>
    </border>
    <border>
      <left/>
      <right/>
      <top style="thick">
        <color rgb="FF3366FF"/>
      </top>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right/>
      <top style="thin">
        <color indexed="64"/>
      </top>
      <bottom/>
      <diagonal/>
    </border>
    <border>
      <left style="thin">
        <color auto="1"/>
      </left>
      <right/>
      <top/>
      <bottom style="thin">
        <color auto="1"/>
      </bottom>
      <diagonal/>
    </border>
    <border>
      <left/>
      <right style="thin">
        <color rgb="FFC0C0C0"/>
      </right>
      <top/>
      <bottom/>
      <diagonal/>
    </border>
    <border>
      <left style="thin">
        <color auto="1"/>
      </left>
      <right/>
      <top style="thin">
        <color auto="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s>
  <cellStyleXfs count="17575">
    <xf numFmtId="0" fontId="0" fillId="0" borderId="0"/>
    <xf numFmtId="0" fontId="1" fillId="0" borderId="0"/>
    <xf numFmtId="9" fontId="2" fillId="0" borderId="0" applyFont="0" applyFill="0" applyBorder="0" applyAlignment="0" applyProtection="0"/>
    <xf numFmtId="9" fontId="1" fillId="0" borderId="0" applyFont="0" applyFill="0" applyBorder="0" applyAlignment="0" applyProtection="0"/>
    <xf numFmtId="0" fontId="1" fillId="0" borderId="0"/>
    <xf numFmtId="0" fontId="23" fillId="0" borderId="0" applyNumberFormat="0" applyFill="0" applyBorder="0" applyAlignment="0" applyProtection="0"/>
    <xf numFmtId="0" fontId="48" fillId="0" borderId="0" applyNumberFormat="0" applyFill="0" applyBorder="0" applyAlignment="0" applyProtection="0"/>
    <xf numFmtId="0" fontId="49" fillId="0" borderId="0"/>
    <xf numFmtId="0" fontId="51" fillId="34" borderId="0"/>
    <xf numFmtId="0" fontId="51" fillId="34" borderId="0"/>
    <xf numFmtId="0" fontId="51" fillId="34" borderId="0"/>
    <xf numFmtId="0" fontId="51" fillId="11" borderId="0" applyNumberFormat="0" applyBorder="0" applyAlignment="0" applyProtection="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11" borderId="0" applyNumberFormat="0" applyBorder="0" applyAlignment="0" applyProtection="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11" borderId="0" applyNumberFormat="0" applyBorder="0" applyAlignment="0" applyProtection="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11" borderId="0" applyNumberFormat="0" applyBorder="0" applyAlignment="0" applyProtection="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34" borderId="0"/>
    <xf numFmtId="0" fontId="51" fillId="11" borderId="0"/>
    <xf numFmtId="0" fontId="51" fillId="34" borderId="0"/>
    <xf numFmtId="0" fontId="51" fillId="34" borderId="0"/>
    <xf numFmtId="0" fontId="51" fillId="34" borderId="0"/>
    <xf numFmtId="0" fontId="51" fillId="11" borderId="0"/>
    <xf numFmtId="0" fontId="51" fillId="34" borderId="0"/>
    <xf numFmtId="0" fontId="51" fillId="34" borderId="0"/>
    <xf numFmtId="0" fontId="52" fillId="35" borderId="0" applyNumberFormat="0" applyBorder="0" applyAlignment="0" applyProtection="0"/>
    <xf numFmtId="0" fontId="51" fillId="36" borderId="0"/>
    <xf numFmtId="0" fontId="51" fillId="36" borderId="0"/>
    <xf numFmtId="0" fontId="51" fillId="36" borderId="0"/>
    <xf numFmtId="0" fontId="51" fillId="15" borderId="0" applyNumberFormat="0" applyBorder="0" applyAlignment="0" applyProtection="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15" borderId="0" applyNumberFormat="0" applyBorder="0" applyAlignment="0" applyProtection="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15" borderId="0" applyNumberFormat="0" applyBorder="0" applyAlignment="0" applyProtection="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15" borderId="0" applyNumberFormat="0" applyBorder="0" applyAlignment="0" applyProtection="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5" borderId="0"/>
    <xf numFmtId="0" fontId="51" fillId="36" borderId="0"/>
    <xf numFmtId="0" fontId="51" fillId="36" borderId="0"/>
    <xf numFmtId="0" fontId="51" fillId="36" borderId="0"/>
    <xf numFmtId="0" fontId="51" fillId="15" borderId="0"/>
    <xf numFmtId="0" fontId="51" fillId="36" borderId="0"/>
    <xf numFmtId="0" fontId="51" fillId="36" borderId="0"/>
    <xf numFmtId="0" fontId="52" fillId="37" borderId="0" applyNumberFormat="0" applyBorder="0" applyAlignment="0" applyProtection="0"/>
    <xf numFmtId="0" fontId="51" fillId="38" borderId="0"/>
    <xf numFmtId="0" fontId="51" fillId="38" borderId="0"/>
    <xf numFmtId="0" fontId="51" fillId="38" borderId="0"/>
    <xf numFmtId="0" fontId="51" fillId="19" borderId="0" applyNumberFormat="0" applyBorder="0" applyAlignment="0" applyProtection="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19" borderId="0" applyNumberFormat="0" applyBorder="0" applyAlignment="0" applyProtection="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19" borderId="0" applyNumberFormat="0" applyBorder="0" applyAlignment="0" applyProtection="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19" borderId="0" applyNumberFormat="0" applyBorder="0" applyAlignment="0" applyProtection="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9" borderId="0"/>
    <xf numFmtId="0" fontId="51" fillId="38" borderId="0"/>
    <xf numFmtId="0" fontId="51" fillId="38" borderId="0"/>
    <xf numFmtId="0" fontId="51" fillId="38" borderId="0"/>
    <xf numFmtId="0" fontId="51" fillId="19" borderId="0"/>
    <xf numFmtId="0" fontId="51" fillId="38" borderId="0"/>
    <xf numFmtId="0" fontId="51" fillId="38" borderId="0"/>
    <xf numFmtId="0" fontId="52" fillId="39" borderId="0" applyNumberFormat="0" applyBorder="0" applyAlignment="0" applyProtection="0"/>
    <xf numFmtId="0" fontId="51" fillId="40" borderId="0"/>
    <xf numFmtId="0" fontId="51" fillId="40" borderId="0"/>
    <xf numFmtId="0" fontId="51" fillId="40" borderId="0"/>
    <xf numFmtId="0" fontId="51" fillId="23" borderId="0" applyNumberFormat="0" applyBorder="0" applyAlignment="0" applyProtection="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23" borderId="0" applyNumberFormat="0" applyBorder="0" applyAlignment="0" applyProtection="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23" borderId="0" applyNumberFormat="0" applyBorder="0" applyAlignment="0" applyProtection="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23" borderId="0" applyNumberFormat="0" applyBorder="0" applyAlignment="0" applyProtection="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3" borderId="0"/>
    <xf numFmtId="0" fontId="51" fillId="40" borderId="0"/>
    <xf numFmtId="0" fontId="51" fillId="40" borderId="0"/>
    <xf numFmtId="0" fontId="51" fillId="40" borderId="0"/>
    <xf numFmtId="0" fontId="51" fillId="23" borderId="0"/>
    <xf numFmtId="0" fontId="51" fillId="40" borderId="0"/>
    <xf numFmtId="0" fontId="51" fillId="40" borderId="0"/>
    <xf numFmtId="0" fontId="52" fillId="41" borderId="0" applyNumberFormat="0" applyBorder="0" applyAlignment="0" applyProtection="0"/>
    <xf numFmtId="0" fontId="51" fillId="42" borderId="0"/>
    <xf numFmtId="0" fontId="51" fillId="42" borderId="0"/>
    <xf numFmtId="0" fontId="51" fillId="42" borderId="0"/>
    <xf numFmtId="0" fontId="51" fillId="27" borderId="0" applyNumberFormat="0" applyBorder="0" applyAlignment="0" applyProtection="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27" borderId="0" applyNumberFormat="0" applyBorder="0" applyAlignment="0" applyProtection="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27" borderId="0" applyNumberFormat="0" applyBorder="0" applyAlignment="0" applyProtection="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27" borderId="0" applyNumberFormat="0" applyBorder="0" applyAlignment="0" applyProtection="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7" borderId="0"/>
    <xf numFmtId="0" fontId="51" fillId="42" borderId="0"/>
    <xf numFmtId="0" fontId="51" fillId="42" borderId="0"/>
    <xf numFmtId="0" fontId="51" fillId="42" borderId="0"/>
    <xf numFmtId="0" fontId="51" fillId="27" borderId="0"/>
    <xf numFmtId="0" fontId="51" fillId="42" borderId="0"/>
    <xf numFmtId="0" fontId="51" fillId="42" borderId="0"/>
    <xf numFmtId="0" fontId="52" fillId="43" borderId="0" applyNumberFormat="0" applyBorder="0" applyAlignment="0" applyProtection="0"/>
    <xf numFmtId="0" fontId="51" fillId="44" borderId="0"/>
    <xf numFmtId="0" fontId="51" fillId="44" borderId="0"/>
    <xf numFmtId="0" fontId="51" fillId="44" borderId="0"/>
    <xf numFmtId="0" fontId="51" fillId="31" borderId="0" applyNumberFormat="0" applyBorder="0" applyAlignment="0" applyProtection="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31" borderId="0" applyNumberFormat="0" applyBorder="0" applyAlignment="0" applyProtection="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31" borderId="0" applyNumberFormat="0" applyBorder="0" applyAlignment="0" applyProtection="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31" borderId="0" applyNumberFormat="0" applyBorder="0" applyAlignment="0" applyProtection="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31" borderId="0"/>
    <xf numFmtId="0" fontId="51" fillId="44" borderId="0"/>
    <xf numFmtId="0" fontId="51" fillId="44" borderId="0"/>
    <xf numFmtId="0" fontId="51" fillId="44" borderId="0"/>
    <xf numFmtId="0" fontId="51" fillId="31" borderId="0"/>
    <xf numFmtId="0" fontId="51" fillId="44" borderId="0"/>
    <xf numFmtId="0" fontId="51" fillId="44" borderId="0"/>
    <xf numFmtId="0" fontId="52" fillId="45" borderId="0" applyNumberFormat="0" applyBorder="0" applyAlignment="0" applyProtection="0"/>
    <xf numFmtId="0" fontId="32" fillId="11" borderId="0" applyNumberFormat="0" applyBorder="0" applyAlignment="0" applyProtection="0"/>
    <xf numFmtId="0" fontId="51" fillId="11" borderId="0" applyNumberFormat="0" applyBorder="0" applyAlignment="0" applyProtection="0"/>
    <xf numFmtId="0" fontId="32" fillId="15" borderId="0" applyNumberFormat="0" applyBorder="0" applyAlignment="0" applyProtection="0"/>
    <xf numFmtId="0" fontId="51" fillId="15" borderId="0" applyNumberFormat="0" applyBorder="0" applyAlignment="0" applyProtection="0"/>
    <xf numFmtId="0" fontId="32" fillId="19" borderId="0" applyNumberFormat="0" applyBorder="0" applyAlignment="0" applyProtection="0"/>
    <xf numFmtId="0" fontId="51" fillId="19" borderId="0" applyNumberFormat="0" applyBorder="0" applyAlignment="0" applyProtection="0"/>
    <xf numFmtId="0" fontId="32" fillId="23" borderId="0" applyNumberFormat="0" applyBorder="0" applyAlignment="0" applyProtection="0"/>
    <xf numFmtId="0" fontId="51" fillId="23" borderId="0" applyNumberFormat="0" applyBorder="0" applyAlignment="0" applyProtection="0"/>
    <xf numFmtId="0" fontId="32" fillId="27" borderId="0" applyNumberFormat="0" applyBorder="0" applyAlignment="0" applyProtection="0"/>
    <xf numFmtId="0" fontId="51" fillId="27" borderId="0" applyNumberFormat="0" applyBorder="0" applyAlignment="0" applyProtection="0"/>
    <xf numFmtId="0" fontId="32" fillId="31" borderId="0" applyNumberFormat="0" applyBorder="0" applyAlignment="0" applyProtection="0"/>
    <xf numFmtId="0" fontId="51" fillId="31" borderId="0" applyNumberFormat="0" applyBorder="0" applyAlignment="0" applyProtection="0"/>
    <xf numFmtId="0" fontId="52" fillId="35" borderId="0" applyNumberFormat="0" applyBorder="0" applyAlignment="0" applyProtection="0"/>
    <xf numFmtId="0" fontId="52" fillId="46" borderId="0"/>
    <xf numFmtId="0" fontId="52" fillId="35" borderId="0"/>
    <xf numFmtId="0" fontId="52" fillId="46" borderId="0"/>
    <xf numFmtId="0" fontId="52" fillId="35" borderId="0" applyNumberFormat="0" applyBorder="0" applyAlignment="0" applyProtection="0"/>
    <xf numFmtId="0" fontId="32" fillId="11" borderId="0" applyNumberFormat="0" applyBorder="0" applyAlignment="0" applyProtection="0"/>
    <xf numFmtId="0" fontId="52" fillId="37" borderId="0" applyNumberFormat="0" applyBorder="0" applyAlignment="0" applyProtection="0"/>
    <xf numFmtId="0" fontId="52" fillId="47" borderId="0"/>
    <xf numFmtId="0" fontId="52" fillId="37" borderId="0"/>
    <xf numFmtId="0" fontId="52" fillId="47" borderId="0"/>
    <xf numFmtId="0" fontId="52" fillId="37" borderId="0" applyNumberFormat="0" applyBorder="0" applyAlignment="0" applyProtection="0"/>
    <xf numFmtId="0" fontId="32" fillId="15" borderId="0" applyNumberFormat="0" applyBorder="0" applyAlignment="0" applyProtection="0"/>
    <xf numFmtId="0" fontId="52" fillId="39" borderId="0" applyNumberFormat="0" applyBorder="0" applyAlignment="0" applyProtection="0"/>
    <xf numFmtId="0" fontId="52" fillId="48" borderId="0"/>
    <xf numFmtId="0" fontId="52" fillId="39" borderId="0"/>
    <xf numFmtId="0" fontId="52" fillId="48" borderId="0"/>
    <xf numFmtId="0" fontId="52" fillId="39" borderId="0" applyNumberFormat="0" applyBorder="0" applyAlignment="0" applyProtection="0"/>
    <xf numFmtId="0" fontId="32" fillId="19" borderId="0" applyNumberFormat="0" applyBorder="0" applyAlignment="0" applyProtection="0"/>
    <xf numFmtId="0" fontId="52" fillId="41" borderId="0" applyNumberFormat="0" applyBorder="0" applyAlignment="0" applyProtection="0"/>
    <xf numFmtId="0" fontId="52" fillId="49" borderId="0"/>
    <xf numFmtId="0" fontId="52" fillId="41" borderId="0"/>
    <xf numFmtId="0" fontId="52" fillId="49" borderId="0"/>
    <xf numFmtId="0" fontId="52" fillId="41" borderId="0" applyNumberFormat="0" applyBorder="0" applyAlignment="0" applyProtection="0"/>
    <xf numFmtId="0" fontId="32" fillId="23" borderId="0" applyNumberFormat="0" applyBorder="0" applyAlignment="0" applyProtection="0"/>
    <xf numFmtId="0" fontId="52" fillId="43" borderId="0" applyNumberFormat="0" applyBorder="0" applyAlignment="0" applyProtection="0"/>
    <xf numFmtId="0" fontId="52" fillId="50" borderId="0"/>
    <xf numFmtId="0" fontId="52" fillId="43" borderId="0"/>
    <xf numFmtId="0" fontId="52" fillId="50" borderId="0"/>
    <xf numFmtId="0" fontId="52" fillId="43" borderId="0" applyNumberFormat="0" applyBorder="0" applyAlignment="0" applyProtection="0"/>
    <xf numFmtId="0" fontId="32" fillId="27" borderId="0" applyNumberFormat="0" applyBorder="0" applyAlignment="0" applyProtection="0"/>
    <xf numFmtId="0" fontId="52" fillId="45" borderId="0" applyNumberFormat="0" applyBorder="0" applyAlignment="0" applyProtection="0"/>
    <xf numFmtId="0" fontId="52" fillId="51" borderId="0"/>
    <xf numFmtId="0" fontId="52" fillId="45" borderId="0"/>
    <xf numFmtId="0" fontId="52" fillId="51" borderId="0"/>
    <xf numFmtId="0" fontId="52" fillId="45" borderId="0" applyNumberFormat="0" applyBorder="0" applyAlignment="0" applyProtection="0"/>
    <xf numFmtId="0" fontId="32" fillId="31" borderId="0" applyNumberFormat="0" applyBorder="0" applyAlignment="0" applyProtection="0"/>
    <xf numFmtId="0" fontId="51" fillId="52" borderId="0"/>
    <xf numFmtId="0" fontId="51" fillId="52" borderId="0"/>
    <xf numFmtId="0" fontId="51" fillId="52" borderId="0"/>
    <xf numFmtId="0" fontId="51" fillId="12" borderId="0" applyNumberFormat="0" applyBorder="0" applyAlignment="0" applyProtection="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12" borderId="0" applyNumberFormat="0" applyBorder="0" applyAlignment="0" applyProtection="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12" borderId="0" applyNumberFormat="0" applyBorder="0" applyAlignment="0" applyProtection="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12" borderId="0" applyNumberFormat="0" applyBorder="0" applyAlignment="0" applyProtection="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52" borderId="0"/>
    <xf numFmtId="0" fontId="51" fillId="12" borderId="0"/>
    <xf numFmtId="0" fontId="51" fillId="52" borderId="0"/>
    <xf numFmtId="0" fontId="51" fillId="52" borderId="0"/>
    <xf numFmtId="0" fontId="51" fillId="52" borderId="0"/>
    <xf numFmtId="0" fontId="51" fillId="12" borderId="0"/>
    <xf numFmtId="0" fontId="51" fillId="52" borderId="0"/>
    <xf numFmtId="0" fontId="51" fillId="52" borderId="0"/>
    <xf numFmtId="0" fontId="52" fillId="53" borderId="0" applyNumberFormat="0" applyBorder="0" applyAlignment="0" applyProtection="0"/>
    <xf numFmtId="0" fontId="51" fillId="54" borderId="0"/>
    <xf numFmtId="0" fontId="51" fillId="54" borderId="0"/>
    <xf numFmtId="0" fontId="51" fillId="54" borderId="0"/>
    <xf numFmtId="0" fontId="51" fillId="16" borderId="0" applyNumberFormat="0" applyBorder="0" applyAlignment="0" applyProtection="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16" borderId="0" applyNumberFormat="0" applyBorder="0" applyAlignment="0" applyProtection="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16" borderId="0" applyNumberFormat="0" applyBorder="0" applyAlignment="0" applyProtection="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16" borderId="0" applyNumberFormat="0" applyBorder="0" applyAlignment="0" applyProtection="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6" borderId="0"/>
    <xf numFmtId="0" fontId="51" fillId="54" borderId="0"/>
    <xf numFmtId="0" fontId="51" fillId="54" borderId="0"/>
    <xf numFmtId="0" fontId="51" fillId="54" borderId="0"/>
    <xf numFmtId="0" fontId="51" fillId="16" borderId="0"/>
    <xf numFmtId="0" fontId="51" fillId="54" borderId="0"/>
    <xf numFmtId="0" fontId="51" fillId="54" borderId="0"/>
    <xf numFmtId="0" fontId="52" fillId="55" borderId="0" applyNumberFormat="0" applyBorder="0" applyAlignment="0" applyProtection="0"/>
    <xf numFmtId="0" fontId="51" fillId="56" borderId="0"/>
    <xf numFmtId="0" fontId="51" fillId="56" borderId="0"/>
    <xf numFmtId="0" fontId="51" fillId="56" borderId="0"/>
    <xf numFmtId="0" fontId="51" fillId="20" borderId="0" applyNumberFormat="0" applyBorder="0" applyAlignment="0" applyProtection="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20" borderId="0" applyNumberFormat="0" applyBorder="0" applyAlignment="0" applyProtection="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20" borderId="0" applyNumberFormat="0" applyBorder="0" applyAlignment="0" applyProtection="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20" borderId="0" applyNumberFormat="0" applyBorder="0" applyAlignment="0" applyProtection="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20" borderId="0"/>
    <xf numFmtId="0" fontId="51" fillId="56" borderId="0"/>
    <xf numFmtId="0" fontId="51" fillId="56" borderId="0"/>
    <xf numFmtId="0" fontId="51" fillId="56" borderId="0"/>
    <xf numFmtId="0" fontId="51" fillId="20" borderId="0"/>
    <xf numFmtId="0" fontId="51" fillId="56" borderId="0"/>
    <xf numFmtId="0" fontId="51" fillId="56" borderId="0"/>
    <xf numFmtId="0" fontId="52" fillId="57" borderId="0" applyNumberFormat="0" applyBorder="0" applyAlignment="0" applyProtection="0"/>
    <xf numFmtId="0" fontId="51" fillId="58" borderId="0"/>
    <xf numFmtId="0" fontId="51" fillId="58" borderId="0"/>
    <xf numFmtId="0" fontId="51" fillId="58" borderId="0"/>
    <xf numFmtId="0" fontId="51" fillId="24" borderId="0" applyNumberFormat="0" applyBorder="0" applyAlignment="0" applyProtection="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24" borderId="0" applyNumberFormat="0" applyBorder="0" applyAlignment="0" applyProtection="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24" borderId="0" applyNumberFormat="0" applyBorder="0" applyAlignment="0" applyProtection="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24" borderId="0" applyNumberFormat="0" applyBorder="0" applyAlignment="0" applyProtection="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4" borderId="0"/>
    <xf numFmtId="0" fontId="51" fillId="58" borderId="0"/>
    <xf numFmtId="0" fontId="51" fillId="58" borderId="0"/>
    <xf numFmtId="0" fontId="51" fillId="58" borderId="0"/>
    <xf numFmtId="0" fontId="51" fillId="24" borderId="0"/>
    <xf numFmtId="0" fontId="51" fillId="58" borderId="0"/>
    <xf numFmtId="0" fontId="51" fillId="58" borderId="0"/>
    <xf numFmtId="0" fontId="52" fillId="41" borderId="0" applyNumberFormat="0" applyBorder="0" applyAlignment="0" applyProtection="0"/>
    <xf numFmtId="0" fontId="51" fillId="59" borderId="0"/>
    <xf numFmtId="0" fontId="51" fillId="59" borderId="0"/>
    <xf numFmtId="0" fontId="51" fillId="59" borderId="0"/>
    <xf numFmtId="0" fontId="51" fillId="28" borderId="0" applyNumberFormat="0" applyBorder="0" applyAlignment="0" applyProtection="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28" borderId="0" applyNumberFormat="0" applyBorder="0" applyAlignment="0" applyProtection="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28" borderId="0" applyNumberFormat="0" applyBorder="0" applyAlignment="0" applyProtection="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28" borderId="0" applyNumberFormat="0" applyBorder="0" applyAlignment="0" applyProtection="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59" borderId="0"/>
    <xf numFmtId="0" fontId="51" fillId="28" borderId="0"/>
    <xf numFmtId="0" fontId="51" fillId="59" borderId="0"/>
    <xf numFmtId="0" fontId="51" fillId="59" borderId="0"/>
    <xf numFmtId="0" fontId="51" fillId="59" borderId="0"/>
    <xf numFmtId="0" fontId="51" fillId="28" borderId="0"/>
    <xf numFmtId="0" fontId="51" fillId="59" borderId="0"/>
    <xf numFmtId="0" fontId="51" fillId="59" borderId="0"/>
    <xf numFmtId="0" fontId="52" fillId="53" borderId="0" applyNumberFormat="0" applyBorder="0" applyAlignment="0" applyProtection="0"/>
    <xf numFmtId="0" fontId="51" fillId="60" borderId="0"/>
    <xf numFmtId="0" fontId="51" fillId="60" borderId="0"/>
    <xf numFmtId="0" fontId="51" fillId="60" borderId="0"/>
    <xf numFmtId="0" fontId="51" fillId="32" borderId="0" applyNumberFormat="0" applyBorder="0" applyAlignment="0" applyProtection="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32" borderId="0" applyNumberFormat="0" applyBorder="0" applyAlignment="0" applyProtection="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32" borderId="0" applyNumberFormat="0" applyBorder="0" applyAlignment="0" applyProtection="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32" borderId="0" applyNumberFormat="0" applyBorder="0" applyAlignment="0" applyProtection="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32" borderId="0"/>
    <xf numFmtId="0" fontId="51" fillId="60" borderId="0"/>
    <xf numFmtId="0" fontId="51" fillId="60" borderId="0"/>
    <xf numFmtId="0" fontId="51" fillId="60" borderId="0"/>
    <xf numFmtId="0" fontId="51" fillId="32" borderId="0"/>
    <xf numFmtId="0" fontId="51" fillId="60" borderId="0"/>
    <xf numFmtId="0" fontId="51" fillId="60" borderId="0"/>
    <xf numFmtId="0" fontId="52" fillId="61" borderId="0" applyNumberFormat="0" applyBorder="0" applyAlignment="0" applyProtection="0"/>
    <xf numFmtId="0" fontId="32" fillId="12" borderId="0" applyNumberFormat="0" applyBorder="0" applyAlignment="0" applyProtection="0"/>
    <xf numFmtId="0" fontId="51" fillId="12" borderId="0" applyNumberFormat="0" applyBorder="0" applyAlignment="0" applyProtection="0"/>
    <xf numFmtId="0" fontId="32" fillId="16" borderId="0" applyNumberFormat="0" applyBorder="0" applyAlignment="0" applyProtection="0"/>
    <xf numFmtId="0" fontId="51" fillId="16" borderId="0" applyNumberFormat="0" applyBorder="0" applyAlignment="0" applyProtection="0"/>
    <xf numFmtId="0" fontId="32" fillId="20" borderId="0" applyNumberFormat="0" applyBorder="0" applyAlignment="0" applyProtection="0"/>
    <xf numFmtId="0" fontId="51" fillId="20" borderId="0" applyNumberFormat="0" applyBorder="0" applyAlignment="0" applyProtection="0"/>
    <xf numFmtId="0" fontId="32" fillId="24" borderId="0" applyNumberFormat="0" applyBorder="0" applyAlignment="0" applyProtection="0"/>
    <xf numFmtId="0" fontId="51" fillId="24" borderId="0" applyNumberFormat="0" applyBorder="0" applyAlignment="0" applyProtection="0"/>
    <xf numFmtId="0" fontId="32" fillId="28" borderId="0" applyNumberFormat="0" applyBorder="0" applyAlignment="0" applyProtection="0"/>
    <xf numFmtId="0" fontId="51" fillId="28" borderId="0" applyNumberFormat="0" applyBorder="0" applyAlignment="0" applyProtection="0"/>
    <xf numFmtId="0" fontId="32" fillId="32" borderId="0" applyNumberFormat="0" applyBorder="0" applyAlignment="0" applyProtection="0"/>
    <xf numFmtId="0" fontId="51" fillId="32" borderId="0" applyNumberFormat="0" applyBorder="0" applyAlignment="0" applyProtection="0"/>
    <xf numFmtId="0" fontId="52" fillId="53" borderId="0" applyNumberFormat="0" applyBorder="0" applyAlignment="0" applyProtection="0"/>
    <xf numFmtId="0" fontId="52" fillId="62" borderId="0"/>
    <xf numFmtId="0" fontId="52" fillId="53" borderId="0"/>
    <xf numFmtId="0" fontId="52" fillId="62" borderId="0"/>
    <xf numFmtId="0" fontId="52" fillId="53" borderId="0" applyNumberFormat="0" applyBorder="0" applyAlignment="0" applyProtection="0"/>
    <xf numFmtId="0" fontId="32" fillId="12" borderId="0" applyNumberFormat="0" applyBorder="0" applyAlignment="0" applyProtection="0"/>
    <xf numFmtId="0" fontId="52" fillId="55" borderId="0" applyNumberFormat="0" applyBorder="0" applyAlignment="0" applyProtection="0"/>
    <xf numFmtId="0" fontId="52" fillId="63" borderId="0"/>
    <xf numFmtId="0" fontId="52" fillId="55" borderId="0"/>
    <xf numFmtId="0" fontId="52" fillId="63" borderId="0"/>
    <xf numFmtId="0" fontId="52" fillId="55" borderId="0" applyNumberFormat="0" applyBorder="0" applyAlignment="0" applyProtection="0"/>
    <xf numFmtId="0" fontId="32" fillId="16" borderId="0" applyNumberFormat="0" applyBorder="0" applyAlignment="0" applyProtection="0"/>
    <xf numFmtId="0" fontId="52" fillId="57" borderId="0" applyNumberFormat="0" applyBorder="0" applyAlignment="0" applyProtection="0"/>
    <xf numFmtId="0" fontId="52" fillId="64" borderId="0"/>
    <xf numFmtId="0" fontId="52" fillId="57" borderId="0"/>
    <xf numFmtId="0" fontId="52" fillId="64" borderId="0"/>
    <xf numFmtId="0" fontId="52" fillId="57" borderId="0" applyNumberFormat="0" applyBorder="0" applyAlignment="0" applyProtection="0"/>
    <xf numFmtId="0" fontId="32" fillId="20" borderId="0" applyNumberFormat="0" applyBorder="0" applyAlignment="0" applyProtection="0"/>
    <xf numFmtId="0" fontId="52" fillId="41" borderId="0" applyNumberFormat="0" applyBorder="0" applyAlignment="0" applyProtection="0"/>
    <xf numFmtId="0" fontId="52" fillId="49" borderId="0"/>
    <xf numFmtId="0" fontId="52" fillId="41" borderId="0"/>
    <xf numFmtId="0" fontId="52" fillId="49" borderId="0"/>
    <xf numFmtId="0" fontId="52" fillId="41" borderId="0" applyNumberFormat="0" applyBorder="0" applyAlignment="0" applyProtection="0"/>
    <xf numFmtId="0" fontId="32" fillId="24" borderId="0" applyNumberFormat="0" applyBorder="0" applyAlignment="0" applyProtection="0"/>
    <xf numFmtId="0" fontId="52" fillId="53" borderId="0" applyNumberFormat="0" applyBorder="0" applyAlignment="0" applyProtection="0"/>
    <xf numFmtId="0" fontId="52" fillId="62" borderId="0"/>
    <xf numFmtId="0" fontId="52" fillId="53" borderId="0"/>
    <xf numFmtId="0" fontId="52" fillId="62" borderId="0"/>
    <xf numFmtId="0" fontId="52" fillId="53" borderId="0" applyNumberFormat="0" applyBorder="0" applyAlignment="0" applyProtection="0"/>
    <xf numFmtId="0" fontId="32" fillId="28" borderId="0" applyNumberFormat="0" applyBorder="0" applyAlignment="0" applyProtection="0"/>
    <xf numFmtId="0" fontId="52" fillId="61" borderId="0" applyNumberFormat="0" applyBorder="0" applyAlignment="0" applyProtection="0"/>
    <xf numFmtId="0" fontId="52" fillId="65" borderId="0"/>
    <xf numFmtId="0" fontId="52" fillId="61" borderId="0"/>
    <xf numFmtId="0" fontId="52" fillId="65" borderId="0"/>
    <xf numFmtId="0" fontId="52" fillId="61" borderId="0" applyNumberFormat="0" applyBorder="0" applyAlignment="0" applyProtection="0"/>
    <xf numFmtId="0" fontId="32" fillId="32" borderId="0" applyNumberFormat="0" applyBorder="0" applyAlignment="0" applyProtection="0"/>
    <xf numFmtId="0" fontId="47" fillId="13" borderId="0" applyNumberFormat="0" applyBorder="0" applyAlignment="0" applyProtection="0"/>
    <xf numFmtId="0" fontId="53" fillId="13" borderId="0" applyNumberFormat="0" applyBorder="0" applyAlignment="0" applyProtection="0"/>
    <xf numFmtId="0" fontId="47" fillId="17" borderId="0" applyNumberFormat="0" applyBorder="0" applyAlignment="0" applyProtection="0"/>
    <xf numFmtId="0" fontId="53" fillId="17" borderId="0" applyNumberFormat="0" applyBorder="0" applyAlignment="0" applyProtection="0"/>
    <xf numFmtId="0" fontId="47" fillId="21" borderId="0" applyNumberFormat="0" applyBorder="0" applyAlignment="0" applyProtection="0"/>
    <xf numFmtId="0" fontId="53" fillId="21" borderId="0" applyNumberFormat="0" applyBorder="0" applyAlignment="0" applyProtection="0"/>
    <xf numFmtId="0" fontId="47" fillId="25" borderId="0" applyNumberFormat="0" applyBorder="0" applyAlignment="0" applyProtection="0"/>
    <xf numFmtId="0" fontId="53" fillId="25" borderId="0" applyNumberFormat="0" applyBorder="0" applyAlignment="0" applyProtection="0"/>
    <xf numFmtId="0" fontId="47" fillId="29" borderId="0" applyNumberFormat="0" applyBorder="0" applyAlignment="0" applyProtection="0"/>
    <xf numFmtId="0" fontId="53" fillId="29" borderId="0" applyNumberFormat="0" applyBorder="0" applyAlignment="0" applyProtection="0"/>
    <xf numFmtId="0" fontId="47" fillId="33" borderId="0" applyNumberFormat="0" applyBorder="0" applyAlignment="0" applyProtection="0"/>
    <xf numFmtId="0" fontId="53" fillId="33" borderId="0" applyNumberFormat="0" applyBorder="0" applyAlignment="0" applyProtection="0"/>
    <xf numFmtId="0" fontId="54" fillId="66" borderId="0" applyNumberFormat="0" applyBorder="0" applyAlignment="0" applyProtection="0"/>
    <xf numFmtId="0" fontId="54" fillId="67" borderId="0"/>
    <xf numFmtId="0" fontId="54" fillId="66" borderId="0"/>
    <xf numFmtId="0" fontId="54" fillId="67" borderId="0"/>
    <xf numFmtId="0" fontId="54" fillId="66" borderId="0" applyNumberFormat="0" applyBorder="0" applyAlignment="0" applyProtection="0"/>
    <xf numFmtId="0" fontId="47" fillId="13" borderId="0" applyNumberFormat="0" applyBorder="0" applyAlignment="0" applyProtection="0"/>
    <xf numFmtId="0" fontId="54" fillId="55" borderId="0" applyNumberFormat="0" applyBorder="0" applyAlignment="0" applyProtection="0"/>
    <xf numFmtId="0" fontId="54" fillId="63" borderId="0"/>
    <xf numFmtId="0" fontId="54" fillId="55" borderId="0"/>
    <xf numFmtId="0" fontId="54" fillId="63" borderId="0"/>
    <xf numFmtId="0" fontId="54" fillId="55" borderId="0" applyNumberFormat="0" applyBorder="0" applyAlignment="0" applyProtection="0"/>
    <xf numFmtId="0" fontId="47" fillId="17" borderId="0" applyNumberFormat="0" applyBorder="0" applyAlignment="0" applyProtection="0"/>
    <xf numFmtId="0" fontId="54" fillId="57" borderId="0" applyNumberFormat="0" applyBorder="0" applyAlignment="0" applyProtection="0"/>
    <xf numFmtId="0" fontId="54" fillId="64" borderId="0"/>
    <xf numFmtId="0" fontId="54" fillId="57" borderId="0"/>
    <xf numFmtId="0" fontId="54" fillId="64" borderId="0"/>
    <xf numFmtId="0" fontId="54" fillId="57" borderId="0" applyNumberFormat="0" applyBorder="0" applyAlignment="0" applyProtection="0"/>
    <xf numFmtId="0" fontId="47" fillId="21" borderId="0" applyNumberFormat="0" applyBorder="0" applyAlignment="0" applyProtection="0"/>
    <xf numFmtId="0" fontId="54" fillId="68" borderId="0" applyNumberFormat="0" applyBorder="0" applyAlignment="0" applyProtection="0"/>
    <xf numFmtId="0" fontId="54" fillId="69" borderId="0"/>
    <xf numFmtId="0" fontId="54" fillId="68" borderId="0"/>
    <xf numFmtId="0" fontId="54" fillId="69" borderId="0"/>
    <xf numFmtId="0" fontId="54" fillId="68" borderId="0" applyNumberFormat="0" applyBorder="0" applyAlignment="0" applyProtection="0"/>
    <xf numFmtId="0" fontId="47" fillId="25" borderId="0" applyNumberFormat="0" applyBorder="0" applyAlignment="0" applyProtection="0"/>
    <xf numFmtId="0" fontId="54" fillId="70" borderId="0" applyNumberFormat="0" applyBorder="0" applyAlignment="0" applyProtection="0"/>
    <xf numFmtId="0" fontId="54" fillId="71" borderId="0"/>
    <xf numFmtId="0" fontId="54" fillId="70" borderId="0"/>
    <xf numFmtId="0" fontId="54" fillId="71" borderId="0"/>
    <xf numFmtId="0" fontId="54" fillId="70" borderId="0" applyNumberFormat="0" applyBorder="0" applyAlignment="0" applyProtection="0"/>
    <xf numFmtId="0" fontId="47" fillId="29" borderId="0" applyNumberFormat="0" applyBorder="0" applyAlignment="0" applyProtection="0"/>
    <xf numFmtId="0" fontId="54" fillId="72" borderId="0" applyNumberFormat="0" applyBorder="0" applyAlignment="0" applyProtection="0"/>
    <xf numFmtId="0" fontId="54" fillId="73" borderId="0"/>
    <xf numFmtId="0" fontId="54" fillId="72" borderId="0"/>
    <xf numFmtId="0" fontId="54" fillId="73" borderId="0"/>
    <xf numFmtId="0" fontId="54" fillId="72" borderId="0" applyNumberFormat="0" applyBorder="0" applyAlignment="0" applyProtection="0"/>
    <xf numFmtId="0" fontId="47" fillId="33" borderId="0" applyNumberFormat="0" applyBorder="0" applyAlignment="0" applyProtection="0"/>
    <xf numFmtId="0" fontId="54" fillId="74" borderId="0"/>
    <xf numFmtId="0" fontId="54" fillId="75" borderId="0"/>
    <xf numFmtId="0" fontId="54" fillId="74" borderId="0"/>
    <xf numFmtId="0" fontId="54" fillId="75" borderId="0" applyNumberFormat="0" applyBorder="0" applyAlignment="0" applyProtection="0"/>
    <xf numFmtId="0" fontId="47" fillId="10" borderId="0" applyNumberFormat="0" applyBorder="0" applyAlignment="0" applyProtection="0"/>
    <xf numFmtId="0" fontId="54" fillId="76" borderId="0"/>
    <xf numFmtId="0" fontId="54" fillId="77" borderId="0"/>
    <xf numFmtId="0" fontId="54" fillId="76" borderId="0"/>
    <xf numFmtId="0" fontId="54" fillId="77" borderId="0" applyNumberFormat="0" applyBorder="0" applyAlignment="0" applyProtection="0"/>
    <xf numFmtId="0" fontId="47" fillId="14" borderId="0" applyNumberFormat="0" applyBorder="0" applyAlignment="0" applyProtection="0"/>
    <xf numFmtId="0" fontId="54" fillId="78" borderId="0"/>
    <xf numFmtId="0" fontId="54" fillId="79" borderId="0"/>
    <xf numFmtId="0" fontId="54" fillId="78" borderId="0"/>
    <xf numFmtId="0" fontId="54" fillId="79" borderId="0" applyNumberFormat="0" applyBorder="0" applyAlignment="0" applyProtection="0"/>
    <xf numFmtId="0" fontId="47" fillId="18" borderId="0" applyNumberFormat="0" applyBorder="0" applyAlignment="0" applyProtection="0"/>
    <xf numFmtId="0" fontId="54" fillId="69" borderId="0"/>
    <xf numFmtId="0" fontId="54" fillId="68" borderId="0"/>
    <xf numFmtId="0" fontId="54" fillId="69" borderId="0"/>
    <xf numFmtId="0" fontId="54" fillId="68" borderId="0" applyNumberFormat="0" applyBorder="0" applyAlignment="0" applyProtection="0"/>
    <xf numFmtId="0" fontId="47" fillId="22" borderId="0" applyNumberFormat="0" applyBorder="0" applyAlignment="0" applyProtection="0"/>
    <xf numFmtId="0" fontId="54" fillId="71" borderId="0"/>
    <xf numFmtId="0" fontId="54" fillId="70" borderId="0"/>
    <xf numFmtId="0" fontId="54" fillId="71" borderId="0"/>
    <xf numFmtId="0" fontId="54" fillId="70" borderId="0" applyNumberFormat="0" applyBorder="0" applyAlignment="0" applyProtection="0"/>
    <xf numFmtId="0" fontId="47" fillId="26" borderId="0" applyNumberFormat="0" applyBorder="0" applyAlignment="0" applyProtection="0"/>
    <xf numFmtId="0" fontId="54" fillId="80" borderId="0"/>
    <xf numFmtId="0" fontId="54" fillId="81" borderId="0"/>
    <xf numFmtId="0" fontId="54" fillId="80" borderId="0"/>
    <xf numFmtId="0" fontId="54" fillId="81" borderId="0" applyNumberFormat="0" applyBorder="0" applyAlignment="0" applyProtection="0"/>
    <xf numFmtId="0" fontId="47" fillId="30" borderId="0" applyNumberFormat="0" applyBorder="0" applyAlignment="0" applyProtection="0"/>
    <xf numFmtId="0" fontId="14" fillId="0" borderId="0" applyNumberFormat="0" applyFill="0" applyBorder="0" applyAlignment="0" applyProtection="0"/>
    <xf numFmtId="0" fontId="55" fillId="0" borderId="19">
      <alignment horizontal="center" vertical="center"/>
    </xf>
    <xf numFmtId="0" fontId="55" fillId="0" borderId="19">
      <alignment horizontal="center" vertical="center"/>
    </xf>
    <xf numFmtId="0" fontId="55" fillId="0" borderId="19">
      <alignment horizontal="center" vertical="center"/>
    </xf>
    <xf numFmtId="0" fontId="55" fillId="0" borderId="19">
      <alignment horizontal="center" vertical="center"/>
    </xf>
    <xf numFmtId="0" fontId="55" fillId="0" borderId="19">
      <alignment horizontal="center" vertical="center"/>
    </xf>
    <xf numFmtId="0" fontId="55" fillId="0" borderId="19">
      <alignment horizontal="center" vertical="center"/>
    </xf>
    <xf numFmtId="0" fontId="44" fillId="0" borderId="0" applyNumberFormat="0" applyFill="0" applyBorder="0" applyAlignment="0" applyProtection="0"/>
    <xf numFmtId="0" fontId="56" fillId="0" borderId="0" applyNumberFormat="0" applyFill="0" applyBorder="0" applyAlignment="0" applyProtection="0"/>
    <xf numFmtId="0" fontId="57" fillId="37" borderId="0" applyNumberFormat="0" applyBorder="0" applyAlignment="0" applyProtection="0"/>
    <xf numFmtId="0" fontId="57" fillId="47" borderId="0"/>
    <xf numFmtId="0" fontId="57" fillId="37" borderId="0"/>
    <xf numFmtId="0" fontId="57" fillId="47" borderId="0"/>
    <xf numFmtId="0" fontId="57" fillId="37" borderId="0" applyNumberFormat="0" applyBorder="0" applyAlignment="0" applyProtection="0"/>
    <xf numFmtId="0" fontId="58" fillId="82" borderId="0"/>
    <xf numFmtId="0" fontId="58" fillId="4" borderId="0"/>
    <xf numFmtId="0" fontId="58" fillId="82" borderId="0"/>
    <xf numFmtId="0" fontId="58" fillId="4" borderId="0" applyNumberFormat="0" applyBorder="0" applyAlignment="0" applyProtection="0"/>
    <xf numFmtId="0" fontId="37" fillId="4" borderId="0" applyNumberFormat="0" applyBorder="0" applyAlignment="0" applyProtection="0"/>
    <xf numFmtId="0" fontId="18" fillId="46" borderId="20"/>
    <xf numFmtId="0" fontId="18" fillId="46" borderId="20"/>
    <xf numFmtId="0" fontId="18" fillId="46" borderId="20"/>
    <xf numFmtId="0" fontId="18" fillId="46" borderId="20"/>
    <xf numFmtId="0" fontId="18" fillId="46" borderId="20"/>
    <xf numFmtId="0" fontId="18" fillId="46" borderId="20"/>
    <xf numFmtId="0" fontId="18" fillId="46" borderId="20"/>
    <xf numFmtId="0" fontId="18" fillId="46" borderId="20"/>
    <xf numFmtId="0" fontId="18" fillId="46" borderId="20"/>
    <xf numFmtId="0" fontId="18" fillId="46" borderId="20"/>
    <xf numFmtId="0" fontId="59" fillId="62" borderId="21">
      <alignment horizontal="right" vertical="top" wrapText="1"/>
    </xf>
    <xf numFmtId="0" fontId="59" fillId="62" borderId="21">
      <alignment horizontal="right" vertical="top" wrapText="1"/>
    </xf>
    <xf numFmtId="0" fontId="59" fillId="83" borderId="21">
      <alignment horizontal="right" vertical="top" wrapText="1"/>
    </xf>
    <xf numFmtId="0" fontId="60" fillId="0" borderId="0"/>
    <xf numFmtId="167" fontId="61" fillId="0" borderId="0">
      <alignment vertical="top"/>
    </xf>
    <xf numFmtId="0" fontId="41" fillId="7" borderId="11" applyNumberFormat="0" applyAlignment="0" applyProtection="0"/>
    <xf numFmtId="0" fontId="62" fillId="84" borderId="22" applyNumberFormat="0" applyAlignment="0" applyProtection="0"/>
    <xf numFmtId="0" fontId="62" fillId="84" borderId="22" applyNumberFormat="0" applyAlignment="0" applyProtection="0"/>
    <xf numFmtId="0" fontId="62" fillId="84" borderId="22" applyNumberFormat="0" applyAlignment="0" applyProtection="0"/>
    <xf numFmtId="0" fontId="63" fillId="7" borderId="11" applyNumberFormat="0" applyAlignment="0" applyProtection="0"/>
    <xf numFmtId="0" fontId="64" fillId="84" borderId="22" applyNumberFormat="0" applyAlignment="0" applyProtection="0"/>
    <xf numFmtId="0" fontId="64" fillId="85" borderId="22"/>
    <xf numFmtId="0" fontId="64" fillId="84" borderId="22"/>
    <xf numFmtId="0" fontId="64" fillId="85" borderId="22"/>
    <xf numFmtId="0" fontId="64" fillId="84" borderId="22" applyNumberFormat="0" applyAlignment="0" applyProtection="0"/>
    <xf numFmtId="0" fontId="41" fillId="7" borderId="11" applyNumberFormat="0" applyAlignment="0" applyProtection="0"/>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18" fillId="0" borderId="1"/>
    <xf numFmtId="0" fontId="42" fillId="0" borderId="13" applyNumberFormat="0" applyFill="0" applyAlignment="0" applyProtection="0"/>
    <xf numFmtId="0" fontId="65" fillId="0" borderId="13" applyNumberFormat="0" applyFill="0" applyAlignment="0" applyProtection="0"/>
    <xf numFmtId="0" fontId="66" fillId="86" borderId="23" applyNumberFormat="0" applyAlignment="0" applyProtection="0"/>
    <xf numFmtId="0" fontId="66" fillId="87" borderId="23"/>
    <xf numFmtId="0" fontId="66" fillId="86" borderId="23"/>
    <xf numFmtId="0" fontId="66" fillId="87" borderId="23"/>
    <xf numFmtId="0" fontId="66" fillId="86" borderId="23" applyNumberFormat="0" applyAlignment="0" applyProtection="0"/>
    <xf numFmtId="0" fontId="43" fillId="8" borderId="14" applyNumberFormat="0" applyAlignment="0" applyProtection="0"/>
    <xf numFmtId="0" fontId="67" fillId="76" borderId="24">
      <alignment horizontal="left" vertical="top" wrapText="1"/>
    </xf>
    <xf numFmtId="0" fontId="67" fillId="76" borderId="24">
      <alignment horizontal="left" vertical="top" wrapText="1"/>
    </xf>
    <xf numFmtId="0" fontId="67" fillId="76"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76"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76"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76" borderId="24">
      <alignment horizontal="left" vertical="top" wrapText="1"/>
    </xf>
    <xf numFmtId="0" fontId="67" fillId="88" borderId="24">
      <alignment horizontal="left" vertical="top" wrapText="1"/>
    </xf>
    <xf numFmtId="0" fontId="67" fillId="76" borderId="24">
      <alignment horizontal="left" vertical="top" wrapText="1"/>
    </xf>
    <xf numFmtId="0" fontId="67" fillId="88" borderId="24">
      <alignment horizontal="left" vertical="top" wrapText="1"/>
    </xf>
    <xf numFmtId="0" fontId="68" fillId="85" borderId="0">
      <alignment horizontal="center"/>
    </xf>
    <xf numFmtId="0" fontId="69" fillId="85" borderId="0">
      <alignment horizontal="center" vertical="center"/>
    </xf>
    <xf numFmtId="0" fontId="14" fillId="85"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5" borderId="0">
      <alignment horizontal="center" wrapText="1"/>
    </xf>
    <xf numFmtId="0" fontId="14" fillId="89" borderId="0">
      <alignment horizontal="center" wrapText="1"/>
    </xf>
    <xf numFmtId="0" fontId="14" fillId="85" borderId="0">
      <alignment horizontal="center" wrapText="1"/>
    </xf>
    <xf numFmtId="0" fontId="14" fillId="89" borderId="0">
      <alignment horizontal="center" wrapText="1"/>
    </xf>
    <xf numFmtId="0" fontId="14" fillId="85"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14" fillId="89" borderId="0">
      <alignment horizontal="center" wrapText="1"/>
    </xf>
    <xf numFmtId="0" fontId="70" fillId="85" borderId="0">
      <alignment horizontal="center"/>
    </xf>
    <xf numFmtId="168" fontId="55" fillId="0" borderId="0" applyFont="0" applyFill="0" applyBorder="0" applyProtection="0">
      <alignment horizontal="right" vertical="top"/>
    </xf>
    <xf numFmtId="41" fontId="14" fillId="0" borderId="0" applyFont="0" applyFill="0" applyBorder="0" applyAlignment="0" applyProtection="0"/>
    <xf numFmtId="1" fontId="71" fillId="0" borderId="0">
      <alignment vertical="top"/>
    </xf>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72" fillId="0" borderId="0"/>
    <xf numFmtId="43" fontId="3" fillId="0" borderId="0"/>
    <xf numFmtId="43" fontId="14" fillId="0" borderId="0" applyFont="0" applyFill="0" applyBorder="0" applyAlignment="0" applyProtection="0"/>
    <xf numFmtId="169" fontId="14" fillId="0" borderId="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14" fillId="0" borderId="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169" fontId="14" fillId="0" borderId="0"/>
    <xf numFmtId="43" fontId="14" fillId="0" borderId="0"/>
    <xf numFmtId="43" fontId="14" fillId="0" borderId="0" applyFont="0" applyFill="0" applyBorder="0" applyAlignment="0" applyProtection="0"/>
    <xf numFmtId="170" fontId="14" fillId="0" borderId="0"/>
    <xf numFmtId="170" fontId="14" fillId="0" borderId="0"/>
    <xf numFmtId="169" fontId="51" fillId="0" borderId="0" applyFont="0" applyFill="0" applyBorder="0" applyAlignment="0" applyProtection="0"/>
    <xf numFmtId="170" fontId="14" fillId="0" borderId="0"/>
    <xf numFmtId="43" fontId="14" fillId="0" borderId="0" applyFont="0" applyFill="0" applyBorder="0" applyAlignment="0" applyProtection="0"/>
    <xf numFmtId="169" fontId="51" fillId="0" borderId="0" applyFont="0" applyFill="0" applyBorder="0" applyAlignment="0" applyProtection="0"/>
    <xf numFmtId="169" fontId="52" fillId="0" borderId="0" applyFont="0" applyFill="0" applyBorder="0" applyAlignment="0" applyProtection="0"/>
    <xf numFmtId="169" fontId="51" fillId="0" borderId="0" applyFont="0" applyFill="0" applyBorder="0" applyAlignment="0" applyProtection="0"/>
    <xf numFmtId="169" fontId="52" fillId="0" borderId="0" applyFont="0" applyFill="0" applyBorder="0" applyAlignment="0" applyProtection="0"/>
    <xf numFmtId="170" fontId="14" fillId="0" borderId="0"/>
    <xf numFmtId="43" fontId="14" fillId="0" borderId="0" applyFont="0" applyFill="0" applyBorder="0" applyAlignment="0" applyProtection="0"/>
    <xf numFmtId="170" fontId="14" fillId="0" borderId="0"/>
    <xf numFmtId="43" fontId="14" fillId="0" borderId="0" applyFont="0" applyFill="0" applyBorder="0" applyAlignment="0" applyProtection="0"/>
    <xf numFmtId="43" fontId="14" fillId="0" borderId="0" applyFont="0" applyFill="0" applyBorder="0" applyAlignment="0" applyProtection="0"/>
    <xf numFmtId="170" fontId="14" fillId="0" borderId="0"/>
    <xf numFmtId="43" fontId="14" fillId="0" borderId="0" applyFont="0" applyFill="0" applyBorder="0" applyAlignment="0" applyProtection="0"/>
    <xf numFmtId="169" fontId="72" fillId="0" borderId="0"/>
    <xf numFmtId="43" fontId="14" fillId="0" borderId="0" applyFont="0" applyFill="0" applyBorder="0" applyAlignment="0" applyProtection="0"/>
    <xf numFmtId="43" fontId="14" fillId="0" borderId="0" applyFont="0" applyFill="0" applyBorder="0" applyAlignment="0" applyProtection="0"/>
    <xf numFmtId="169" fontId="72" fillId="0" borderId="0"/>
    <xf numFmtId="43" fontId="72" fillId="0" borderId="0"/>
    <xf numFmtId="43" fontId="14" fillId="0" borderId="0" applyFont="0" applyFill="0" applyBorder="0" applyAlignment="0" applyProtection="0"/>
    <xf numFmtId="169" fontId="72" fillId="0" borderId="0"/>
    <xf numFmtId="169" fontId="72" fillId="0" borderId="0"/>
    <xf numFmtId="169" fontId="72" fillId="0" borderId="0"/>
    <xf numFmtId="43" fontId="72" fillId="0" borderId="0"/>
    <xf numFmtId="43" fontId="14" fillId="0" borderId="0" applyFont="0" applyFill="0" applyBorder="0" applyAlignment="0" applyProtection="0"/>
    <xf numFmtId="43" fontId="14" fillId="0" borderId="0" applyFont="0" applyFill="0" applyBorder="0" applyAlignment="0" applyProtection="0"/>
    <xf numFmtId="169" fontId="72" fillId="0" borderId="0"/>
    <xf numFmtId="43" fontId="72" fillId="0" borderId="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9" fontId="3" fillId="0" borderId="0" applyFont="0" applyFill="0" applyBorder="0" applyAlignment="0" applyProtection="0"/>
    <xf numFmtId="43" fontId="51" fillId="0" borderId="0" applyFont="0" applyFill="0" applyBorder="0" applyAlignment="0" applyProtection="0"/>
    <xf numFmtId="169" fontId="72" fillId="0" borderId="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52" fillId="0" borderId="0"/>
    <xf numFmtId="169" fontId="51" fillId="0" borderId="0"/>
    <xf numFmtId="43" fontId="51" fillId="0" borderId="0"/>
    <xf numFmtId="43" fontId="51" fillId="0" borderId="0" applyFont="0" applyFill="0" applyBorder="0" applyAlignment="0" applyProtection="0"/>
    <xf numFmtId="169" fontId="52" fillId="0" borderId="0"/>
    <xf numFmtId="43" fontId="51" fillId="0" borderId="0"/>
    <xf numFmtId="43" fontId="14"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43" fontId="51" fillId="0" borderId="0"/>
    <xf numFmtId="169" fontId="52"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43" fontId="51" fillId="0" borderId="0"/>
    <xf numFmtId="169" fontId="52"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43" fontId="51" fillId="0" borderId="0"/>
    <xf numFmtId="43" fontId="51" fillId="0" borderId="0" applyFont="0" applyFill="0" applyBorder="0" applyAlignment="0" applyProtection="0"/>
    <xf numFmtId="169"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52" fillId="0" borderId="0"/>
    <xf numFmtId="169" fontId="51" fillId="0" borderId="0"/>
    <xf numFmtId="43" fontId="51" fillId="0" borderId="0"/>
    <xf numFmtId="43" fontId="51" fillId="0" borderId="0"/>
    <xf numFmtId="43" fontId="14"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52" fillId="0" borderId="0"/>
    <xf numFmtId="169" fontId="51" fillId="0" borderId="0"/>
    <xf numFmtId="43" fontId="51" fillId="0" borderId="0"/>
    <xf numFmtId="43" fontId="51" fillId="0" borderId="0"/>
    <xf numFmtId="43" fontId="14"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43" fontId="51" fillId="0" borderId="0"/>
    <xf numFmtId="169" fontId="52"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14" fillId="0" borderId="0" applyFont="0" applyFill="0" applyBorder="0" applyAlignment="0" applyProtection="0"/>
    <xf numFmtId="169" fontId="52"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14" fillId="0" borderId="0" applyFont="0" applyFill="0" applyBorder="0" applyAlignment="0" applyProtection="0"/>
    <xf numFmtId="169" fontId="52"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2"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2" fillId="0" borderId="0" applyFont="0" applyFill="0" applyBorder="0" applyAlignment="0" applyProtection="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applyFont="0" applyFill="0" applyBorder="0" applyAlignment="0" applyProtection="0"/>
    <xf numFmtId="169" fontId="51" fillId="0" borderId="0"/>
    <xf numFmtId="169" fontId="51" fillId="0" borderId="0"/>
    <xf numFmtId="43" fontId="51" fillId="0" borderId="0"/>
    <xf numFmtId="43" fontId="51" fillId="0" borderId="0"/>
    <xf numFmtId="169" fontId="52" fillId="0" borderId="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72" fillId="0" borderId="0"/>
    <xf numFmtId="169" fontId="72" fillId="0" borderId="0"/>
    <xf numFmtId="43" fontId="14" fillId="0" borderId="0" applyFont="0" applyFill="0" applyBorder="0" applyAlignment="0" applyProtection="0"/>
    <xf numFmtId="169" fontId="72" fillId="0" borderId="0"/>
    <xf numFmtId="43" fontId="72" fillId="0" borderId="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72" fillId="0" borderId="0"/>
    <xf numFmtId="43" fontId="3" fillId="0" borderId="0"/>
    <xf numFmtId="43" fontId="1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9"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43" fontId="51" fillId="0" borderId="0"/>
    <xf numFmtId="43" fontId="51" fillId="0" borderId="0" applyFont="0" applyFill="0" applyBorder="0" applyAlignment="0" applyProtection="0"/>
    <xf numFmtId="169"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43" fontId="51" fillId="0" borderId="0"/>
    <xf numFmtId="43" fontId="51" fillId="0" borderId="0" applyFont="0" applyFill="0" applyBorder="0" applyAlignment="0" applyProtection="0"/>
    <xf numFmtId="169"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43" fontId="51" fillId="0" borderId="0"/>
    <xf numFmtId="43" fontId="51" fillId="0" borderId="0"/>
    <xf numFmtId="43" fontId="51" fillId="0" borderId="0" applyFont="0" applyFill="0" applyBorder="0" applyAlignment="0" applyProtection="0"/>
    <xf numFmtId="169" fontId="51" fillId="0" borderId="0"/>
    <xf numFmtId="169" fontId="51" fillId="0" borderId="0"/>
    <xf numFmtId="169"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43" fontId="51" fillId="0" borderId="0"/>
    <xf numFmtId="43" fontId="51" fillId="0" borderId="0" applyFont="0" applyFill="0" applyBorder="0" applyAlignment="0" applyProtection="0"/>
    <xf numFmtId="169" fontId="51" fillId="0" borderId="0"/>
    <xf numFmtId="43" fontId="51" fillId="0" borderId="0"/>
    <xf numFmtId="43" fontId="51" fillId="0" borderId="0" applyFont="0" applyFill="0" applyBorder="0" applyAlignment="0" applyProtection="0"/>
    <xf numFmtId="169" fontId="51" fillId="0" borderId="0"/>
    <xf numFmtId="169"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169" fontId="51" fillId="0" borderId="0"/>
    <xf numFmtId="43" fontId="51" fillId="0" borderId="0"/>
    <xf numFmtId="43" fontId="51" fillId="0" borderId="0" applyFont="0" applyFill="0" applyBorder="0" applyAlignment="0" applyProtection="0"/>
    <xf numFmtId="43" fontId="51" fillId="0" borderId="0"/>
    <xf numFmtId="43" fontId="51" fillId="0" borderId="0" applyFont="0" applyFill="0" applyBorder="0" applyAlignment="0" applyProtection="0"/>
    <xf numFmtId="169" fontId="51" fillId="0" borderId="0"/>
    <xf numFmtId="43" fontId="51" fillId="0" borderId="0"/>
    <xf numFmtId="43" fontId="51" fillId="0" borderId="0" applyFont="0" applyFill="0" applyBorder="0" applyAlignment="0" applyProtection="0"/>
    <xf numFmtId="169" fontId="52" fillId="0" borderId="0"/>
    <xf numFmtId="43" fontId="51" fillId="0" borderId="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3" fillId="0" borderId="0"/>
    <xf numFmtId="43" fontId="51" fillId="0" borderId="0" applyFont="0" applyFill="0" applyBorder="0" applyAlignment="0" applyProtection="0"/>
    <xf numFmtId="3" fontId="71" fillId="0" borderId="0" applyFill="0" applyBorder="0">
      <alignment horizontal="right" vertical="top"/>
    </xf>
    <xf numFmtId="0" fontId="73" fillId="0" borderId="0">
      <alignment horizontal="right" vertical="top"/>
    </xf>
    <xf numFmtId="171" fontId="71" fillId="0" borderId="0" applyFill="0" applyBorder="0">
      <alignment horizontal="right" vertical="top"/>
    </xf>
    <xf numFmtId="3" fontId="71" fillId="0" borderId="0" applyFill="0" applyBorder="0">
      <alignment horizontal="right" vertical="top"/>
    </xf>
    <xf numFmtId="172" fontId="61" fillId="0" borderId="0" applyFont="0" applyFill="0" applyBorder="0">
      <alignment horizontal="right" vertical="top"/>
    </xf>
    <xf numFmtId="173" fontId="74" fillId="0" borderId="0" applyFont="0" applyFill="0" applyBorder="0" applyAlignment="0" applyProtection="0">
      <alignment horizontal="right" vertical="top"/>
    </xf>
    <xf numFmtId="171" fontId="71" fillId="0" borderId="0">
      <alignment horizontal="right" vertical="top"/>
    </xf>
    <xf numFmtId="3" fontId="14" fillId="0" borderId="0" applyFont="0" applyFill="0" applyBorder="0" applyAlignment="0" applyProtection="0"/>
    <xf numFmtId="0" fontId="2" fillId="9" borderId="15" applyNumberFormat="0" applyFont="0" applyAlignment="0" applyProtection="0"/>
    <xf numFmtId="0" fontId="2" fillId="9" borderId="15" applyNumberFormat="0" applyFont="0" applyAlignment="0" applyProtection="0"/>
    <xf numFmtId="0" fontId="32" fillId="9" borderId="15" applyNumberFormat="0" applyFont="0" applyAlignment="0" applyProtection="0"/>
    <xf numFmtId="0" fontId="2" fillId="9" borderId="15" applyNumberFormat="0" applyFont="0" applyAlignment="0" applyProtection="0"/>
    <xf numFmtId="0" fontId="51" fillId="9" borderId="15" applyNumberFormat="0" applyFont="0" applyAlignment="0" applyProtection="0"/>
    <xf numFmtId="174" fontId="14" fillId="0" borderId="0" applyFont="0" applyFill="0" applyBorder="0" applyAlignment="0" applyProtection="0"/>
    <xf numFmtId="175" fontId="14" fillId="0" borderId="0" applyFont="0" applyFill="0" applyBorder="0" applyAlignment="0" applyProtection="0"/>
    <xf numFmtId="176" fontId="14" fillId="0" borderId="0" applyFont="0" applyFill="0" applyBorder="0" applyAlignment="0" applyProtection="0"/>
    <xf numFmtId="0" fontId="75" fillId="90" borderId="20">
      <protection locked="0"/>
    </xf>
    <xf numFmtId="0" fontId="75" fillId="90" borderId="20" applyBorder="0">
      <protection locked="0"/>
    </xf>
    <xf numFmtId="0" fontId="75" fillId="90" borderId="20">
      <protection locked="0"/>
    </xf>
    <xf numFmtId="0" fontId="75" fillId="90" borderId="20" applyBorder="0">
      <protection locked="0"/>
    </xf>
    <xf numFmtId="0" fontId="14" fillId="0" borderId="0" applyFont="0" applyFill="0" applyBorder="0" applyAlignment="0" applyProtection="0"/>
    <xf numFmtId="0" fontId="76" fillId="0" borderId="0"/>
    <xf numFmtId="177" fontId="55" fillId="0" borderId="0"/>
    <xf numFmtId="169" fontId="55" fillId="0" borderId="0"/>
    <xf numFmtId="0" fontId="77" fillId="0" borderId="0">
      <alignment horizontal="centerContinuous"/>
    </xf>
    <xf numFmtId="0" fontId="77" fillId="0" borderId="0">
      <alignment horizontal="centerContinuous"/>
    </xf>
    <xf numFmtId="0" fontId="77" fillId="0" borderId="0" applyAlignment="0">
      <alignment horizontal="centerContinuous"/>
    </xf>
    <xf numFmtId="0" fontId="77" fillId="0" borderId="0">
      <alignment horizontal="centerContinuous"/>
    </xf>
    <xf numFmtId="0" fontId="77" fillId="0" borderId="0" applyAlignment="0">
      <alignment horizontal="centerContinuous"/>
    </xf>
    <xf numFmtId="0" fontId="78" fillId="0" borderId="0">
      <alignment horizontal="centerContinuous"/>
    </xf>
    <xf numFmtId="0" fontId="78" fillId="0" borderId="0" applyAlignment="0">
      <alignment horizontal="centerContinuous"/>
    </xf>
    <xf numFmtId="0" fontId="78" fillId="0" borderId="0">
      <alignment horizontal="centerContinuous"/>
    </xf>
    <xf numFmtId="0" fontId="78" fillId="0" borderId="0" applyAlignment="0">
      <alignment horizontal="centerContinuous"/>
    </xf>
    <xf numFmtId="166" fontId="55" fillId="0" borderId="0" applyBorder="0"/>
    <xf numFmtId="166" fontId="55" fillId="0" borderId="17"/>
    <xf numFmtId="166" fontId="55" fillId="0" borderId="17"/>
    <xf numFmtId="178" fontId="79" fillId="0" borderId="0"/>
    <xf numFmtId="179" fontId="79" fillId="0" borderId="0"/>
    <xf numFmtId="0" fontId="14" fillId="0" borderId="1"/>
    <xf numFmtId="0" fontId="39" fillId="6" borderId="11" applyNumberFormat="0" applyAlignment="0" applyProtection="0"/>
    <xf numFmtId="0" fontId="80" fillId="45" borderId="22" applyNumberFormat="0" applyAlignment="0" applyProtection="0"/>
    <xf numFmtId="0" fontId="80" fillId="45" borderId="22" applyNumberFormat="0" applyAlignment="0" applyProtection="0"/>
    <xf numFmtId="0" fontId="80" fillId="45" borderId="22" applyNumberFormat="0" applyAlignment="0" applyProtection="0"/>
    <xf numFmtId="0" fontId="81" fillId="6" borderId="11" applyNumberFormat="0" applyAlignment="0" applyProtection="0"/>
    <xf numFmtId="0" fontId="82" fillId="90" borderId="20">
      <protection locked="0"/>
    </xf>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90" borderId="25"/>
    <xf numFmtId="0" fontId="14" fillId="85" borderId="0"/>
    <xf numFmtId="0" fontId="14" fillId="85" borderId="0"/>
    <xf numFmtId="0" fontId="14" fillId="85" borderId="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1" fontId="55" fillId="0" borderId="0" applyFont="0" applyFill="0" applyBorder="0" applyAlignment="0" applyProtection="0"/>
    <xf numFmtId="0" fontId="83" fillId="0" borderId="0" applyNumberFormat="0" applyFill="0" applyBorder="0" applyAlignment="0" applyProtection="0"/>
    <xf numFmtId="0" fontId="83" fillId="0" borderId="0"/>
    <xf numFmtId="0" fontId="83" fillId="0" borderId="0"/>
    <xf numFmtId="0" fontId="83" fillId="0" borderId="0" applyNumberFormat="0" applyFill="0" applyBorder="0" applyAlignment="0" applyProtection="0"/>
    <xf numFmtId="0" fontId="45" fillId="0" borderId="0" applyNumberFormat="0" applyFill="0" applyBorder="0" applyAlignment="0" applyProtection="0"/>
    <xf numFmtId="2" fontId="14" fillId="0" borderId="0" applyFont="0" applyFill="0" applyBorder="0" applyAlignment="0" applyProtection="0"/>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72" fillId="85" borderId="25">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84" fillId="85" borderId="0">
      <alignment horizontal="left"/>
    </xf>
    <xf numFmtId="0" fontId="52" fillId="85" borderId="0">
      <alignment horizontal="left"/>
    </xf>
    <xf numFmtId="0" fontId="84" fillId="85" borderId="0">
      <alignment horizontal="left"/>
    </xf>
    <xf numFmtId="0" fontId="84"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52" fillId="85" borderId="0">
      <alignment horizontal="left"/>
    </xf>
    <xf numFmtId="0" fontId="84" fillId="85" borderId="0">
      <alignment horizontal="left"/>
    </xf>
    <xf numFmtId="0" fontId="85" fillId="39" borderId="0" applyNumberFormat="0" applyBorder="0" applyAlignment="0" applyProtection="0"/>
    <xf numFmtId="0" fontId="85" fillId="48" borderId="0"/>
    <xf numFmtId="0" fontId="85" fillId="39" borderId="0"/>
    <xf numFmtId="0" fontId="85" fillId="48" borderId="0"/>
    <xf numFmtId="0" fontId="85" fillId="39" borderId="0" applyNumberFormat="0" applyBorder="0" applyAlignment="0" applyProtection="0"/>
    <xf numFmtId="0" fontId="86" fillId="91" borderId="0"/>
    <xf numFmtId="0" fontId="86" fillId="3" borderId="0" applyNumberFormat="0" applyBorder="0" applyAlignment="0" applyProtection="0"/>
    <xf numFmtId="0" fontId="36" fillId="3" borderId="0" applyNumberFormat="0" applyBorder="0" applyAlignment="0" applyProtection="0"/>
    <xf numFmtId="38" fontId="18" fillId="85" borderId="0" applyNumberFormat="0" applyBorder="0" applyAlignment="0" applyProtection="0"/>
    <xf numFmtId="0" fontId="59" fillId="85" borderId="0">
      <alignment horizontal="right" vertical="top" textRotation="90" wrapText="1"/>
    </xf>
    <xf numFmtId="0" fontId="59" fillId="85" borderId="0">
      <alignment horizontal="right" vertical="top" textRotation="90" wrapText="1"/>
    </xf>
    <xf numFmtId="0" fontId="59" fillId="85" borderId="0">
      <alignment horizontal="right" vertical="top" textRotation="90" wrapText="1"/>
    </xf>
    <xf numFmtId="0" fontId="59" fillId="92" borderId="0">
      <alignment horizontal="right" vertical="top" textRotation="90" wrapText="1"/>
    </xf>
    <xf numFmtId="0" fontId="59" fillId="85" borderId="0">
      <alignment horizontal="right" vertical="top" wrapText="1"/>
    </xf>
    <xf numFmtId="0" fontId="59" fillId="85" borderId="0">
      <alignment horizontal="right" vertical="top" wrapText="1"/>
    </xf>
    <xf numFmtId="0" fontId="59" fillId="92" borderId="0">
      <alignment horizontal="right" vertical="top" wrapText="1"/>
    </xf>
    <xf numFmtId="0" fontId="59" fillId="85" borderId="0">
      <alignment horizontal="right" vertical="top" textRotation="90" wrapText="1"/>
    </xf>
    <xf numFmtId="0" fontId="59" fillId="85" borderId="0">
      <alignment horizontal="right" vertical="top" textRotation="90" wrapText="1"/>
    </xf>
    <xf numFmtId="0" fontId="59" fillId="92" borderId="0">
      <alignment horizontal="right" vertical="top" textRotation="90" wrapText="1"/>
    </xf>
    <xf numFmtId="0" fontId="59" fillId="85" borderId="0">
      <alignment horizontal="right" vertical="top" textRotation="90" wrapText="1"/>
    </xf>
    <xf numFmtId="0" fontId="59" fillId="92" borderId="0">
      <alignment horizontal="right" vertical="top" textRotation="90" wrapText="1"/>
    </xf>
    <xf numFmtId="0" fontId="87" fillId="0" borderId="26" applyNumberFormat="0" applyAlignment="0" applyProtection="0">
      <alignment horizontal="left" vertical="center"/>
    </xf>
    <xf numFmtId="0" fontId="87" fillId="0" borderId="27">
      <alignment horizontal="left" vertical="center"/>
    </xf>
    <xf numFmtId="0" fontId="87" fillId="0" borderId="27">
      <alignment horizontal="left" vertical="center"/>
    </xf>
    <xf numFmtId="0" fontId="87" fillId="0" borderId="27">
      <alignment horizontal="left" vertical="center"/>
    </xf>
    <xf numFmtId="0" fontId="87" fillId="0" borderId="27">
      <alignment horizontal="left" vertical="center"/>
    </xf>
    <xf numFmtId="0" fontId="87" fillId="0" borderId="27">
      <alignment horizontal="left" vertical="center"/>
    </xf>
    <xf numFmtId="0" fontId="87" fillId="0" borderId="27">
      <alignment horizontal="left" vertical="center"/>
    </xf>
    <xf numFmtId="0" fontId="88" fillId="0" borderId="28" applyNumberFormat="0" applyFill="0" applyAlignment="0" applyProtection="0"/>
    <xf numFmtId="0" fontId="88" fillId="0" borderId="28"/>
    <xf numFmtId="0" fontId="88" fillId="0" borderId="28"/>
    <xf numFmtId="0" fontId="88" fillId="0" borderId="28" applyNumberFormat="0" applyFill="0" applyAlignment="0" applyProtection="0"/>
    <xf numFmtId="0" fontId="33" fillId="0" borderId="8" applyNumberFormat="0" applyFill="0" applyAlignment="0" applyProtection="0"/>
    <xf numFmtId="0" fontId="89" fillId="0" borderId="29" applyNumberFormat="0" applyFill="0" applyAlignment="0" applyProtection="0"/>
    <xf numFmtId="0" fontId="89" fillId="0" borderId="29"/>
    <xf numFmtId="0" fontId="89" fillId="0" borderId="29"/>
    <xf numFmtId="0" fontId="89" fillId="0" borderId="29" applyNumberFormat="0" applyFill="0" applyAlignment="0" applyProtection="0"/>
    <xf numFmtId="0" fontId="34" fillId="0" borderId="9" applyNumberFormat="0" applyFill="0" applyAlignment="0" applyProtection="0"/>
    <xf numFmtId="0" fontId="90" fillId="0" borderId="30" applyNumberFormat="0" applyFill="0" applyAlignment="0" applyProtection="0"/>
    <xf numFmtId="0" fontId="90" fillId="0" borderId="30"/>
    <xf numFmtId="0" fontId="90" fillId="0" borderId="30"/>
    <xf numFmtId="0" fontId="90" fillId="0" borderId="30"/>
    <xf numFmtId="0" fontId="90" fillId="0" borderId="30" applyNumberFormat="0" applyFill="0" applyAlignment="0" applyProtection="0"/>
    <xf numFmtId="0" fontId="35" fillId="0" borderId="10" applyNumberFormat="0" applyFill="0" applyAlignment="0" applyProtection="0"/>
    <xf numFmtId="0" fontId="90" fillId="0" borderId="0" applyNumberFormat="0" applyFill="0" applyBorder="0" applyAlignment="0" applyProtection="0"/>
    <xf numFmtId="0" fontId="90" fillId="0" borderId="0"/>
    <xf numFmtId="0" fontId="90" fillId="0" borderId="0"/>
    <xf numFmtId="0" fontId="90" fillId="0" borderId="0" applyNumberFormat="0" applyFill="0" applyBorder="0" applyAlignment="0" applyProtection="0"/>
    <xf numFmtId="0" fontId="35" fillId="0" borderId="0" applyNumberFormat="0" applyFill="0" applyBorder="0" applyAlignment="0" applyProtection="0"/>
    <xf numFmtId="182" fontId="74" fillId="0" borderId="0">
      <protection locked="0"/>
    </xf>
    <xf numFmtId="182" fontId="74" fillId="0" borderId="0">
      <protection locked="0"/>
    </xf>
    <xf numFmtId="0" fontId="91" fillId="0" borderId="0">
      <alignment vertical="top"/>
      <protection locked="0"/>
    </xf>
    <xf numFmtId="0" fontId="91" fillId="0" borderId="0" applyNumberFormat="0" applyFill="0" applyBorder="0" applyAlignment="0" applyProtection="0">
      <alignment vertical="top"/>
      <protection locked="0"/>
    </xf>
    <xf numFmtId="0" fontId="91" fillId="0" borderId="0">
      <alignment vertical="top"/>
      <protection locked="0"/>
    </xf>
    <xf numFmtId="0" fontId="23" fillId="0" borderId="0" applyNumberFormat="0" applyFill="0" applyBorder="0" applyAlignment="0" applyProtection="0"/>
    <xf numFmtId="0" fontId="91" fillId="0" borderId="0" applyNumberFormat="0" applyFill="0" applyBorder="0" applyAlignment="0" applyProtection="0">
      <alignment vertical="top"/>
      <protection locked="0"/>
    </xf>
    <xf numFmtId="0" fontId="92" fillId="0" borderId="0">
      <alignment vertical="top"/>
      <protection locked="0"/>
    </xf>
    <xf numFmtId="0" fontId="92" fillId="0" borderId="0" applyNumberFormat="0" applyFill="0" applyBorder="0" applyAlignment="0" applyProtection="0">
      <alignment vertical="top"/>
      <protection locked="0"/>
    </xf>
    <xf numFmtId="0" fontId="92" fillId="0" borderId="0">
      <alignment vertical="top"/>
      <protection locked="0"/>
    </xf>
    <xf numFmtId="0" fontId="92" fillId="0" borderId="0" applyNumberFormat="0" applyFill="0" applyBorder="0" applyAlignment="0" applyProtection="0">
      <alignment vertical="top"/>
      <protection locked="0"/>
    </xf>
    <xf numFmtId="0" fontId="52" fillId="93" borderId="15"/>
    <xf numFmtId="0" fontId="51" fillId="93" borderId="15"/>
    <xf numFmtId="0" fontId="51" fillId="93" borderId="15"/>
    <xf numFmtId="0" fontId="51" fillId="9" borderId="15" applyNumberFormat="0" applyFont="0" applyAlignment="0" applyProtection="0"/>
    <xf numFmtId="0" fontId="52" fillId="93" borderId="15"/>
    <xf numFmtId="0" fontId="52"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2" fillId="93" borderId="15"/>
    <xf numFmtId="0" fontId="52"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2" fillId="93" borderId="15"/>
    <xf numFmtId="0" fontId="52"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2"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2" fillId="94" borderId="31" applyNumberFormat="0" applyFont="0" applyAlignment="0" applyProtection="0"/>
    <xf numFmtId="0" fontId="52" fillId="93" borderId="15"/>
    <xf numFmtId="0" fontId="51" fillId="93" borderId="15"/>
    <xf numFmtId="0" fontId="51" fillId="93" borderId="15"/>
    <xf numFmtId="0" fontId="51" fillId="9" borderId="15" applyNumberFormat="0" applyFont="0" applyAlignment="0" applyProtection="0"/>
    <xf numFmtId="0" fontId="52" fillId="93" borderId="15"/>
    <xf numFmtId="0" fontId="52"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2" fillId="93" borderId="15"/>
    <xf numFmtId="0" fontId="52"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2" fillId="93" borderId="15"/>
    <xf numFmtId="0" fontId="52"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2"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1" fillId="93" borderId="15"/>
    <xf numFmtId="0" fontId="51" fillId="93" borderId="15"/>
    <xf numFmtId="0" fontId="51" fillId="9" borderId="15" applyNumberFormat="0" applyFont="0" applyAlignment="0" applyProtection="0"/>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3" borderId="15"/>
    <xf numFmtId="0" fontId="51" fillId="9" borderId="15"/>
    <xf numFmtId="0" fontId="51" fillId="93" borderId="15"/>
    <xf numFmtId="0" fontId="51" fillId="93" borderId="15"/>
    <xf numFmtId="0" fontId="51" fillId="93" borderId="15"/>
    <xf numFmtId="0" fontId="52" fillId="9" borderId="15"/>
    <xf numFmtId="0" fontId="51" fillId="93" borderId="15"/>
    <xf numFmtId="0" fontId="51" fillId="93" borderId="15"/>
    <xf numFmtId="0" fontId="52" fillId="94" borderId="31" applyNumberFormat="0" applyFont="0" applyAlignment="0" applyProtection="0"/>
    <xf numFmtId="0" fontId="48" fillId="0" borderId="0" applyNumberFormat="0" applyFill="0" applyBorder="0">
      <protection locked="0"/>
    </xf>
    <xf numFmtId="0" fontId="93" fillId="0" borderId="0">
      <alignment vertical="top"/>
      <protection locked="0"/>
    </xf>
    <xf numFmtId="0" fontId="48" fillId="0" borderId="0" applyNumberFormat="0" applyFill="0" applyBorder="0" applyAlignment="0" applyProtection="0">
      <alignment vertical="top"/>
      <protection locked="0"/>
    </xf>
    <xf numFmtId="0" fontId="93" fillId="0" borderId="0">
      <alignment vertical="top"/>
      <protection locked="0"/>
    </xf>
    <xf numFmtId="0" fontId="94" fillId="0" borderId="0" applyNumberFormat="0" applyFill="0" applyBorder="0" applyAlignment="0" applyProtection="0">
      <alignment vertical="top"/>
      <protection locked="0"/>
    </xf>
    <xf numFmtId="0" fontId="95" fillId="0" borderId="0">
      <alignment vertical="top"/>
      <protection locked="0"/>
    </xf>
    <xf numFmtId="0" fontId="95" fillId="0" borderId="0">
      <alignment vertical="top"/>
      <protection locked="0"/>
    </xf>
    <xf numFmtId="0" fontId="95" fillId="0" borderId="0" applyNumberFormat="0" applyFill="0" applyBorder="0" applyAlignment="0" applyProtection="0">
      <alignment vertical="top"/>
      <protection locked="0"/>
    </xf>
    <xf numFmtId="0" fontId="28" fillId="0" borderId="0"/>
    <xf numFmtId="0" fontId="48" fillId="0" borderId="0">
      <alignment vertical="top"/>
      <protection locked="0"/>
    </xf>
    <xf numFmtId="0" fontId="28" fillId="0" borderId="0"/>
    <xf numFmtId="0" fontId="48" fillId="0" borderId="0" applyNumberFormat="0" applyFill="0" applyBorder="0" applyAlignment="0" applyProtection="0"/>
    <xf numFmtId="0" fontId="48" fillId="0" borderId="0" applyNumberFormat="0" applyFill="0" applyBorder="0" applyAlignment="0" applyProtection="0"/>
    <xf numFmtId="0" fontId="96" fillId="45" borderId="22" applyNumberFormat="0" applyAlignment="0" applyProtection="0"/>
    <xf numFmtId="10" fontId="18" fillId="90" borderId="1" applyNumberFormat="0" applyBorder="0" applyAlignment="0" applyProtection="0"/>
    <xf numFmtId="0" fontId="96" fillId="51" borderId="22"/>
    <xf numFmtId="0" fontId="96" fillId="45" borderId="22"/>
    <xf numFmtId="0" fontId="96" fillId="51" borderId="22"/>
    <xf numFmtId="0" fontId="96" fillId="45" borderId="22" applyNumberFormat="0" applyAlignment="0" applyProtection="0"/>
    <xf numFmtId="0" fontId="39" fillId="6" borderId="11" applyNumberFormat="0" applyAlignment="0" applyProtection="0"/>
    <xf numFmtId="0" fontId="39" fillId="6" borderId="11" applyNumberFormat="0" applyAlignment="0" applyProtection="0"/>
    <xf numFmtId="0" fontId="39" fillId="6" borderId="11" applyNumberFormat="0" applyAlignment="0" applyProtection="0"/>
    <xf numFmtId="0" fontId="37" fillId="4" borderId="0" applyNumberFormat="0" applyBorder="0" applyAlignment="0" applyProtection="0"/>
    <xf numFmtId="0" fontId="58" fillId="4" borderId="0" applyNumberFormat="0" applyBorder="0" applyAlignment="0" applyProtection="0"/>
    <xf numFmtId="0" fontId="25" fillId="85" borderId="0">
      <alignment horizontal="center"/>
    </xf>
    <xf numFmtId="0" fontId="25" fillId="85" borderId="0">
      <alignment horizontal="center"/>
    </xf>
    <xf numFmtId="0" fontId="25" fillId="89" borderId="0">
      <alignment horizontal="center"/>
    </xf>
    <xf numFmtId="0" fontId="25" fillId="89" borderId="0">
      <alignment horizontal="center"/>
    </xf>
    <xf numFmtId="0" fontId="25" fillId="89" borderId="0">
      <alignment horizontal="center"/>
    </xf>
    <xf numFmtId="0" fontId="25" fillId="89" borderId="0">
      <alignment horizontal="center"/>
    </xf>
    <xf numFmtId="0" fontId="25" fillId="89" borderId="0">
      <alignment horizontal="center"/>
    </xf>
    <xf numFmtId="0" fontId="25" fillId="89" borderId="0">
      <alignment horizontal="center"/>
    </xf>
    <xf numFmtId="0" fontId="25" fillId="89" borderId="0">
      <alignment horizontal="center"/>
    </xf>
    <xf numFmtId="0" fontId="25" fillId="89" borderId="0">
      <alignment horizontal="center"/>
    </xf>
    <xf numFmtId="0" fontId="25" fillId="89" borderId="0">
      <alignment horizontal="center"/>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14" fillId="85" borderId="25">
      <alignment horizontal="centerContinuous" wrapText="1"/>
    </xf>
    <xf numFmtId="0" fontId="97" fillId="76" borderId="0">
      <alignment horizontal="center" wrapText="1"/>
    </xf>
    <xf numFmtId="0" fontId="14" fillId="85" borderId="25">
      <alignment horizontal="centerContinuous" wrapText="1"/>
    </xf>
    <xf numFmtId="164" fontId="14" fillId="0" borderId="0"/>
    <xf numFmtId="164" fontId="14" fillId="0" borderId="0"/>
    <xf numFmtId="164" fontId="14" fillId="0" borderId="0"/>
    <xf numFmtId="164" fontId="14" fillId="0" borderId="0" applyFont="0" applyFill="0" applyBorder="0" applyAlignment="0" applyProtection="0"/>
    <xf numFmtId="164" fontId="14" fillId="0" borderId="0"/>
    <xf numFmtId="164" fontId="14" fillId="0" borderId="0" applyFont="0" applyFill="0" applyBorder="0" applyAlignment="0" applyProtection="0"/>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9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27">
      <alignment wrapText="1"/>
    </xf>
    <xf numFmtId="0" fontId="18" fillId="85" borderId="18"/>
    <xf numFmtId="0" fontId="98" fillId="85" borderId="18"/>
    <xf numFmtId="0" fontId="98" fillId="85" borderId="18"/>
    <xf numFmtId="0" fontId="18" fillId="85" borderId="18"/>
    <xf numFmtId="0" fontId="18" fillId="85" borderId="18"/>
    <xf numFmtId="0" fontId="18" fillId="85" borderId="18"/>
    <xf numFmtId="0" fontId="98" fillId="85" borderId="18"/>
    <xf numFmtId="0" fontId="18" fillId="85" borderId="18"/>
    <xf numFmtId="0" fontId="98" fillId="85" borderId="18"/>
    <xf numFmtId="0" fontId="18" fillId="85" borderId="18"/>
    <xf numFmtId="0" fontId="98" fillId="85" borderId="18"/>
    <xf numFmtId="0" fontId="18" fillId="85" borderId="18"/>
    <xf numFmtId="0" fontId="98" fillId="85" borderId="18"/>
    <xf numFmtId="0" fontId="18" fillId="85" borderId="18"/>
    <xf numFmtId="0" fontId="98" fillId="85" borderId="18"/>
    <xf numFmtId="0" fontId="18" fillId="85" borderId="18"/>
    <xf numFmtId="0" fontId="98" fillId="85" borderId="18"/>
    <xf numFmtId="0" fontId="98" fillId="85" borderId="18"/>
    <xf numFmtId="0" fontId="18" fillId="85" borderId="18"/>
    <xf numFmtId="0" fontId="18" fillId="85" borderId="18"/>
    <xf numFmtId="0" fontId="18" fillId="85" borderId="18"/>
    <xf numFmtId="0" fontId="18" fillId="85" borderId="18"/>
    <xf numFmtId="0" fontId="18" fillId="85" borderId="18"/>
    <xf numFmtId="0" fontId="18" fillId="85" borderId="18"/>
    <xf numFmtId="0" fontId="18" fillId="85" borderId="18"/>
    <xf numFmtId="0" fontId="18" fillId="85" borderId="3"/>
    <xf numFmtId="0" fontId="98" fillId="85" borderId="3"/>
    <xf numFmtId="0" fontId="98" fillId="85" borderId="3"/>
    <xf numFmtId="0" fontId="18" fillId="85" borderId="3"/>
    <xf numFmtId="0" fontId="18" fillId="85" borderId="3"/>
    <xf numFmtId="0" fontId="18" fillId="85" borderId="3"/>
    <xf numFmtId="0" fontId="98" fillId="85" borderId="3"/>
    <xf numFmtId="0" fontId="18" fillId="85" borderId="3"/>
    <xf numFmtId="0" fontId="98" fillId="85" borderId="3"/>
    <xf numFmtId="0" fontId="18" fillId="85" borderId="3"/>
    <xf numFmtId="0" fontId="98" fillId="85" borderId="3"/>
    <xf numFmtId="0" fontId="18" fillId="85" borderId="3"/>
    <xf numFmtId="0" fontId="98" fillId="85" borderId="3"/>
    <xf numFmtId="0" fontId="18" fillId="85" borderId="3"/>
    <xf numFmtId="0" fontId="98" fillId="85" borderId="3"/>
    <xf numFmtId="0" fontId="18" fillId="85" borderId="3"/>
    <xf numFmtId="0" fontId="98" fillId="85" borderId="3"/>
    <xf numFmtId="0" fontId="98" fillId="85" borderId="3"/>
    <xf numFmtId="0" fontId="18" fillId="85" borderId="3"/>
    <xf numFmtId="0" fontId="18" fillId="85" borderId="3"/>
    <xf numFmtId="0" fontId="18" fillId="85" borderId="3"/>
    <xf numFmtId="0" fontId="18" fillId="85" borderId="3"/>
    <xf numFmtId="0" fontId="18" fillId="85" borderId="3"/>
    <xf numFmtId="0" fontId="18" fillId="85" borderId="3"/>
    <xf numFmtId="0" fontId="18" fillId="85" borderId="3"/>
    <xf numFmtId="0" fontId="18" fillId="85" borderId="4">
      <alignment horizontal="center" wrapText="1"/>
    </xf>
    <xf numFmtId="0" fontId="18" fillId="85" borderId="4">
      <alignment horizontal="center" wrapText="1"/>
    </xf>
    <xf numFmtId="0" fontId="18" fillId="85" borderId="4">
      <alignment horizontal="center" wrapText="1"/>
    </xf>
    <xf numFmtId="0" fontId="18" fillId="85" borderId="4">
      <alignment horizontal="center" wrapText="1"/>
    </xf>
    <xf numFmtId="0" fontId="18" fillId="85" borderId="4">
      <alignment horizontal="center" wrapText="1"/>
    </xf>
    <xf numFmtId="0" fontId="18" fillId="85" borderId="4">
      <alignment horizontal="center" wrapText="1"/>
    </xf>
    <xf numFmtId="0" fontId="18" fillId="85" borderId="4">
      <alignment horizontal="center" wrapText="1"/>
    </xf>
    <xf numFmtId="0" fontId="18" fillId="85" borderId="4">
      <alignment horizontal="center" wrapText="1"/>
    </xf>
    <xf numFmtId="0" fontId="18" fillId="85" borderId="4">
      <alignment horizontal="center" wrapText="1"/>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9" fillId="0" borderId="0" applyNumberFormat="0" applyFill="0" applyBorder="0" applyAlignment="0" applyProtection="0"/>
    <xf numFmtId="0" fontId="67" fillId="76" borderId="32">
      <alignment horizontal="left" vertical="top" wrapText="1"/>
    </xf>
    <xf numFmtId="0" fontId="67" fillId="76" borderId="32">
      <alignment horizontal="left" vertical="top" wrapText="1"/>
    </xf>
    <xf numFmtId="0" fontId="67" fillId="76"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76" borderId="32">
      <alignment horizontal="left" vertical="top" wrapText="1"/>
    </xf>
    <xf numFmtId="0" fontId="67" fillId="88" borderId="32">
      <alignment horizontal="left" vertical="top" wrapText="1"/>
    </xf>
    <xf numFmtId="0" fontId="67" fillId="76" borderId="32">
      <alignment horizontal="left" vertical="top" wrapText="1"/>
    </xf>
    <xf numFmtId="0" fontId="67" fillId="88" borderId="32">
      <alignment horizontal="left" vertical="top" wrapText="1"/>
    </xf>
    <xf numFmtId="0" fontId="100" fillId="0" borderId="33" applyNumberFormat="0" applyFill="0" applyAlignment="0" applyProtection="0"/>
    <xf numFmtId="0" fontId="100" fillId="0" borderId="33"/>
    <xf numFmtId="0" fontId="100" fillId="0" borderId="33"/>
    <xf numFmtId="0" fontId="100" fillId="0" borderId="33" applyNumberFormat="0" applyFill="0" applyAlignment="0" applyProtection="0"/>
    <xf numFmtId="0" fontId="42" fillId="0" borderId="13" applyNumberFormat="0" applyFill="0" applyAlignment="0" applyProtection="0"/>
    <xf numFmtId="0" fontId="14" fillId="0" borderId="0"/>
    <xf numFmtId="164" fontId="101"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55"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64" fontId="14" fillId="0" borderId="0" applyFont="0" applyFill="0" applyBorder="0" applyAlignment="0" applyProtection="0"/>
    <xf numFmtId="183" fontId="79" fillId="0" borderId="0"/>
    <xf numFmtId="0" fontId="102" fillId="95" borderId="0" applyNumberFormat="0" applyBorder="0" applyAlignment="0" applyProtection="0"/>
    <xf numFmtId="0" fontId="38" fillId="5" borderId="0" applyNumberFormat="0" applyBorder="0" applyAlignment="0" applyProtection="0"/>
    <xf numFmtId="0" fontId="38" fillId="5" borderId="0" applyNumberFormat="0" applyBorder="0" applyAlignment="0" applyProtection="0"/>
    <xf numFmtId="0" fontId="103" fillId="5" borderId="0" applyNumberFormat="0" applyBorder="0" applyAlignment="0" applyProtection="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184" fontId="104" fillId="0" borderId="0"/>
    <xf numFmtId="0" fontId="32"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applyNumberFormat="0" applyFill="0" applyBorder="0" applyAlignment="0" applyProtection="0"/>
    <xf numFmtId="0" fontId="51" fillId="0" borderId="0"/>
    <xf numFmtId="0" fontId="32" fillId="0" borderId="0"/>
    <xf numFmtId="0" fontId="3" fillId="0" borderId="0"/>
    <xf numFmtId="0" fontId="3"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2" fillId="0" borderId="0"/>
    <xf numFmtId="0" fontId="52" fillId="0" borderId="0"/>
    <xf numFmtId="0" fontId="52" fillId="0" borderId="0"/>
    <xf numFmtId="0" fontId="51" fillId="0" borderId="0"/>
    <xf numFmtId="0" fontId="52" fillId="0" borderId="0"/>
    <xf numFmtId="0" fontId="52" fillId="0" borderId="0"/>
    <xf numFmtId="0" fontId="52" fillId="0" borderId="0"/>
    <xf numFmtId="0" fontId="52" fillId="0" borderId="0"/>
    <xf numFmtId="0" fontId="52" fillId="0" borderId="0"/>
    <xf numFmtId="0" fontId="51" fillId="0" borderId="0"/>
    <xf numFmtId="0" fontId="52" fillId="0" borderId="0"/>
    <xf numFmtId="0" fontId="52" fillId="0" borderId="0"/>
    <xf numFmtId="0" fontId="52"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32" fillId="0" borderId="0"/>
    <xf numFmtId="0" fontId="3" fillId="0" borderId="0"/>
    <xf numFmtId="0" fontId="3" fillId="0" borderId="0"/>
    <xf numFmtId="0" fontId="72" fillId="0" borderId="0"/>
    <xf numFmtId="0" fontId="1" fillId="0" borderId="0"/>
    <xf numFmtId="0" fontId="51" fillId="0" borderId="0"/>
    <xf numFmtId="0" fontId="51" fillId="0" borderId="0"/>
    <xf numFmtId="0" fontId="1" fillId="0" borderId="0"/>
    <xf numFmtId="0" fontId="51" fillId="0" borderId="0"/>
    <xf numFmtId="0" fontId="1" fillId="0" borderId="0"/>
    <xf numFmtId="0" fontId="51" fillId="0" borderId="0"/>
    <xf numFmtId="0" fontId="3" fillId="0" borderId="0"/>
    <xf numFmtId="0" fontId="51" fillId="0" borderId="0"/>
    <xf numFmtId="0" fontId="51" fillId="0" borderId="0"/>
    <xf numFmtId="0" fontId="51" fillId="0" borderId="0"/>
    <xf numFmtId="0" fontId="3" fillId="0" borderId="0"/>
    <xf numFmtId="0" fontId="14" fillId="0" borderId="0"/>
    <xf numFmtId="0" fontId="51" fillId="0" borderId="0"/>
    <xf numFmtId="0" fontId="51" fillId="0" borderId="0"/>
    <xf numFmtId="0" fontId="5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5" fillId="0" borderId="0"/>
    <xf numFmtId="0" fontId="51" fillId="0" borderId="0"/>
    <xf numFmtId="0" fontId="51" fillId="0" borderId="0"/>
    <xf numFmtId="0" fontId="51" fillId="0" borderId="0"/>
    <xf numFmtId="0" fontId="3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32" fillId="0" borderId="0"/>
    <xf numFmtId="0" fontId="51" fillId="0" borderId="0"/>
    <xf numFmtId="0" fontId="51" fillId="0" borderId="0"/>
    <xf numFmtId="0" fontId="51" fillId="0" borderId="0"/>
    <xf numFmtId="0" fontId="32"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3"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2"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51" fillId="0" borderId="0"/>
    <xf numFmtId="0" fontId="51" fillId="0" borderId="0"/>
    <xf numFmtId="0" fontId="14" fillId="0" borderId="0"/>
    <xf numFmtId="0" fontId="51" fillId="0" borderId="0"/>
    <xf numFmtId="0" fontId="14" fillId="0" borderId="0"/>
    <xf numFmtId="0" fontId="52" fillId="0" borderId="0"/>
    <xf numFmtId="0" fontId="51" fillId="0" borderId="0"/>
    <xf numFmtId="0" fontId="51" fillId="0" borderId="0"/>
    <xf numFmtId="0" fontId="51" fillId="0" borderId="0"/>
    <xf numFmtId="0" fontId="51" fillId="0" borderId="0"/>
    <xf numFmtId="0" fontId="51" fillId="0" borderId="0"/>
    <xf numFmtId="0" fontId="14" fillId="0" borderId="0"/>
    <xf numFmtId="0" fontId="52" fillId="0" borderId="0"/>
    <xf numFmtId="0" fontId="1" fillId="0" borderId="0"/>
    <xf numFmtId="0" fontId="51" fillId="0" borderId="0"/>
    <xf numFmtId="0" fontId="51" fillId="0" borderId="0"/>
    <xf numFmtId="0" fontId="51" fillId="0" borderId="0"/>
    <xf numFmtId="0" fontId="51" fillId="0" borderId="0"/>
    <xf numFmtId="0" fontId="14" fillId="0" borderId="0"/>
    <xf numFmtId="0" fontId="52" fillId="0" borderId="0"/>
    <xf numFmtId="0" fontId="1" fillId="0" borderId="0"/>
    <xf numFmtId="0" fontId="51" fillId="0" borderId="0"/>
    <xf numFmtId="0" fontId="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14" fillId="0" borderId="0"/>
    <xf numFmtId="0" fontId="52" fillId="0" borderId="0"/>
    <xf numFmtId="0" fontId="14" fillId="0" borderId="0"/>
    <xf numFmtId="0" fontId="105" fillId="0" borderId="0"/>
    <xf numFmtId="0" fontId="14" fillId="0" borderId="0"/>
    <xf numFmtId="0" fontId="14" fillId="0" borderId="0"/>
    <xf numFmtId="0" fontId="106" fillId="0" borderId="0"/>
    <xf numFmtId="0" fontId="14" fillId="0" borderId="0"/>
    <xf numFmtId="0" fontId="51" fillId="0" borderId="0"/>
    <xf numFmtId="0" fontId="51" fillId="0" borderId="0"/>
    <xf numFmtId="0" fontId="14" fillId="0" borderId="0"/>
    <xf numFmtId="0" fontId="14" fillId="0" borderId="0"/>
    <xf numFmtId="0" fontId="55" fillId="0" borderId="0"/>
    <xf numFmtId="0" fontId="14" fillId="0" borderId="0"/>
    <xf numFmtId="0" fontId="105" fillId="0" borderId="0"/>
    <xf numFmtId="0" fontId="14" fillId="0" borderId="0"/>
    <xf numFmtId="0" fontId="105" fillId="0" borderId="0"/>
    <xf numFmtId="0" fontId="14" fillId="0" borderId="0"/>
    <xf numFmtId="0" fontId="14" fillId="0" borderId="0"/>
    <xf numFmtId="0" fontId="14" fillId="0" borderId="0"/>
    <xf numFmtId="0" fontId="14" fillId="0" borderId="0"/>
    <xf numFmtId="0" fontId="32" fillId="0" borderId="0"/>
    <xf numFmtId="0" fontId="51" fillId="0" borderId="0"/>
    <xf numFmtId="0" fontId="51" fillId="0" borderId="0"/>
    <xf numFmtId="0" fontId="51" fillId="0" borderId="0"/>
    <xf numFmtId="0" fontId="51" fillId="0" borderId="0"/>
    <xf numFmtId="0" fontId="14" fillId="0" borderId="0"/>
    <xf numFmtId="0" fontId="14" fillId="0" borderId="0"/>
    <xf numFmtId="0" fontId="14" fillId="0" borderId="0"/>
    <xf numFmtId="0" fontId="51" fillId="0" borderId="0"/>
    <xf numFmtId="0" fontId="14" fillId="0" borderId="0"/>
    <xf numFmtId="0" fontId="51" fillId="0" borderId="0"/>
    <xf numFmtId="0" fontId="51" fillId="0" borderId="0"/>
    <xf numFmtId="0" fontId="14" fillId="0" borderId="0"/>
    <xf numFmtId="0" fontId="14" fillId="0" borderId="0"/>
    <xf numFmtId="0" fontId="51" fillId="0" borderId="0"/>
    <xf numFmtId="0" fontId="14"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14" fillId="0" borderId="0"/>
    <xf numFmtId="0" fontId="14" fillId="0" borderId="0"/>
    <xf numFmtId="0" fontId="14" fillId="0" borderId="0"/>
    <xf numFmtId="0" fontId="51" fillId="0" borderId="0"/>
    <xf numFmtId="0" fontId="14"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14" fillId="0" borderId="0"/>
    <xf numFmtId="0" fontId="14"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2" fillId="0" borderId="0"/>
    <xf numFmtId="0" fontId="105"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52" fillId="0" borderId="0"/>
    <xf numFmtId="0" fontId="14" fillId="0" borderId="0"/>
    <xf numFmtId="0" fontId="14" fillId="0" borderId="0"/>
    <xf numFmtId="0" fontId="14" fillId="0" borderId="0"/>
    <xf numFmtId="0" fontId="14" fillId="0" borderId="0" applyNumberFormat="0" applyFill="0" applyBorder="0" applyAlignment="0" applyProtection="0"/>
    <xf numFmtId="0" fontId="14" fillId="0" borderId="0"/>
    <xf numFmtId="0" fontId="32" fillId="0" borderId="0"/>
    <xf numFmtId="0" fontId="3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6" fillId="0" borderId="0"/>
    <xf numFmtId="0" fontId="51" fillId="0" borderId="0"/>
    <xf numFmtId="0" fontId="51" fillId="0" borderId="0"/>
    <xf numFmtId="0" fontId="51" fillId="0" borderId="0"/>
    <xf numFmtId="0" fontId="14" fillId="0" borderId="0"/>
    <xf numFmtId="0" fontId="14" fillId="0" borderId="0"/>
    <xf numFmtId="0" fontId="14" fillId="0" borderId="0"/>
    <xf numFmtId="0" fontId="51" fillId="0" borderId="0"/>
    <xf numFmtId="0" fontId="106" fillId="0" borderId="0"/>
    <xf numFmtId="0" fontId="14" fillId="0" borderId="0"/>
    <xf numFmtId="0" fontId="105" fillId="0" borderId="0"/>
    <xf numFmtId="0" fontId="52"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106" fillId="0" borderId="0"/>
    <xf numFmtId="0" fontId="106"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6" fillId="0" borderId="0"/>
    <xf numFmtId="0" fontId="51" fillId="0" borderId="0"/>
    <xf numFmtId="0" fontId="51" fillId="0" borderId="0"/>
    <xf numFmtId="0" fontId="51" fillId="0" borderId="0"/>
    <xf numFmtId="0" fontId="106"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106" fillId="0" borderId="0"/>
    <xf numFmtId="0" fontId="106" fillId="0" borderId="0"/>
    <xf numFmtId="0" fontId="51" fillId="0" borderId="0"/>
    <xf numFmtId="0" fontId="106"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3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6" fillId="0" borderId="0"/>
    <xf numFmtId="0" fontId="5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14" fillId="0" borderId="0"/>
    <xf numFmtId="0" fontId="51" fillId="0" borderId="0"/>
    <xf numFmtId="0" fontId="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7"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3" fillId="0" borderId="0"/>
    <xf numFmtId="0" fontId="14" fillId="0" borderId="0"/>
    <xf numFmtId="0" fontId="14" fillId="0" borderId="0" applyNumberFormat="0" applyFill="0" applyBorder="0" applyAlignment="0" applyProtection="0"/>
    <xf numFmtId="0" fontId="14" fillId="0" borderId="0"/>
    <xf numFmtId="0" fontId="14" fillId="0" borderId="0" applyNumberFormat="0" applyFill="0" applyBorder="0" applyAlignment="0" applyProtection="0"/>
    <xf numFmtId="0" fontId="14" fillId="0" borderId="0"/>
    <xf numFmtId="0" fontId="105" fillId="0" borderId="0"/>
    <xf numFmtId="0" fontId="3" fillId="0" borderId="0"/>
    <xf numFmtId="0" fontId="14"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2" fillId="0" borderId="0"/>
    <xf numFmtId="0" fontId="51" fillId="0" borderId="0"/>
    <xf numFmtId="0" fontId="14" fillId="0" borderId="0"/>
    <xf numFmtId="0" fontId="51" fillId="0" borderId="0"/>
    <xf numFmtId="0" fontId="51" fillId="0" borderId="0"/>
    <xf numFmtId="0" fontId="14" fillId="0" borderId="0"/>
    <xf numFmtId="0" fontId="32" fillId="0" borderId="0"/>
    <xf numFmtId="0" fontId="51" fillId="0" borderId="0"/>
    <xf numFmtId="0" fontId="51" fillId="0" borderId="0"/>
    <xf numFmtId="0" fontId="51" fillId="0" borderId="0"/>
    <xf numFmtId="0" fontId="3" fillId="0" borderId="0"/>
    <xf numFmtId="0" fontId="72" fillId="0" borderId="0"/>
    <xf numFmtId="0" fontId="72" fillId="0" borderId="0"/>
    <xf numFmtId="0" fontId="51" fillId="0" borderId="0"/>
    <xf numFmtId="0" fontId="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5" fillId="0" borderId="0"/>
    <xf numFmtId="0" fontId="108" fillId="0" borderId="0"/>
    <xf numFmtId="0" fontId="14" fillId="0" borderId="0"/>
    <xf numFmtId="0" fontId="51" fillId="0" borderId="0"/>
    <xf numFmtId="0" fontId="51" fillId="0" borderId="0"/>
    <xf numFmtId="0" fontId="14" fillId="0" borderId="0"/>
    <xf numFmtId="0" fontId="14" fillId="0" borderId="0"/>
    <xf numFmtId="0" fontId="52"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2" fillId="0" borderId="0"/>
    <xf numFmtId="0" fontId="51" fillId="0" borderId="0"/>
    <xf numFmtId="0" fontId="52" fillId="0" borderId="0"/>
    <xf numFmtId="0" fontId="52" fillId="0" borderId="0"/>
    <xf numFmtId="0" fontId="52" fillId="0" borderId="0"/>
    <xf numFmtId="0" fontId="52"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3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1" fillId="0" borderId="0"/>
    <xf numFmtId="0" fontId="51" fillId="0" borderId="0"/>
    <xf numFmtId="0" fontId="14" fillId="0" borderId="0"/>
    <xf numFmtId="0" fontId="51" fillId="0" borderId="0"/>
    <xf numFmtId="0" fontId="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3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32" fillId="0" borderId="0"/>
    <xf numFmtId="0" fontId="14" fillId="0" borderId="0"/>
    <xf numFmtId="0" fontId="51" fillId="0" borderId="0"/>
    <xf numFmtId="0" fontId="51" fillId="0" borderId="0"/>
    <xf numFmtId="0" fontId="51" fillId="0" borderId="0"/>
    <xf numFmtId="0" fontId="52" fillId="0" borderId="0"/>
    <xf numFmtId="0" fontId="51" fillId="0" borderId="0"/>
    <xf numFmtId="0" fontId="52" fillId="0" borderId="0"/>
    <xf numFmtId="0" fontId="51" fillId="0" borderId="0"/>
    <xf numFmtId="0" fontId="51" fillId="0" borderId="0"/>
    <xf numFmtId="0" fontId="51" fillId="0" borderId="0"/>
    <xf numFmtId="0" fontId="51" fillId="0" borderId="0"/>
    <xf numFmtId="0" fontId="52" fillId="0" borderId="0"/>
    <xf numFmtId="0" fontId="32"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2"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5"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xf numFmtId="0" fontId="51" fillId="0" borderId="0"/>
    <xf numFmtId="0" fontId="51" fillId="0" borderId="0"/>
    <xf numFmtId="0" fontId="14"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14" fillId="0" borderId="0"/>
    <xf numFmtId="0" fontId="51" fillId="0" borderId="0"/>
    <xf numFmtId="0" fontId="51" fillId="0" borderId="0"/>
    <xf numFmtId="0" fontId="14" fillId="0" borderId="0"/>
    <xf numFmtId="0" fontId="14" fillId="0" borderId="0"/>
    <xf numFmtId="0" fontId="14" fillId="0" borderId="0" applyNumberFormat="0" applyFill="0" applyBorder="0" applyAlignment="0" applyProtection="0"/>
    <xf numFmtId="0" fontId="14" fillId="0" borderId="0"/>
    <xf numFmtId="0" fontId="14" fillId="0" borderId="0"/>
    <xf numFmtId="0" fontId="14" fillId="0" borderId="0" applyNumberFormat="0" applyFill="0" applyBorder="0" applyAlignment="0" applyProtection="0"/>
    <xf numFmtId="0" fontId="14" fillId="0" borderId="0"/>
    <xf numFmtId="0" fontId="14" fillId="0" borderId="0"/>
    <xf numFmtId="0" fontId="14" fillId="0" borderId="0" applyNumberFormat="0" applyFill="0" applyBorder="0" applyAlignment="0" applyProtection="0"/>
    <xf numFmtId="0" fontId="14" fillId="0" borderId="0"/>
    <xf numFmtId="0" fontId="14" fillId="0" borderId="0"/>
    <xf numFmtId="0" fontId="14" fillId="0" borderId="0" applyNumberFormat="0" applyFill="0" applyBorder="0" applyAlignment="0" applyProtection="0"/>
    <xf numFmtId="0" fontId="5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0" borderId="0"/>
    <xf numFmtId="0" fontId="51" fillId="0" borderId="0"/>
    <xf numFmtId="0" fontId="51" fillId="0" borderId="0"/>
    <xf numFmtId="0" fontId="51" fillId="0" borderId="0"/>
    <xf numFmtId="0" fontId="105"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51" fillId="0" borderId="0"/>
    <xf numFmtId="0" fontId="52" fillId="0" borderId="0"/>
    <xf numFmtId="0" fontId="14" fillId="0" borderId="0"/>
    <xf numFmtId="0" fontId="14" fillId="0" borderId="0"/>
    <xf numFmtId="0" fontId="51" fillId="0" borderId="0"/>
    <xf numFmtId="0" fontId="52" fillId="0" borderId="0"/>
    <xf numFmtId="0" fontId="52" fillId="0" borderId="0"/>
    <xf numFmtId="0" fontId="52" fillId="0" borderId="0"/>
    <xf numFmtId="0" fontId="14" fillId="0" borderId="0"/>
    <xf numFmtId="0" fontId="52" fillId="0" borderId="0"/>
    <xf numFmtId="0" fontId="55" fillId="0" borderId="0"/>
    <xf numFmtId="0" fontId="52" fillId="0" borderId="0"/>
    <xf numFmtId="0" fontId="14" fillId="0" borderId="0"/>
    <xf numFmtId="0" fontId="55" fillId="0" borderId="0"/>
    <xf numFmtId="0" fontId="51" fillId="0" borderId="0"/>
    <xf numFmtId="0" fontId="55" fillId="0" borderId="0"/>
    <xf numFmtId="0" fontId="14" fillId="0" borderId="0"/>
    <xf numFmtId="0" fontId="52" fillId="0" borderId="0"/>
    <xf numFmtId="0" fontId="52" fillId="0" borderId="0"/>
    <xf numFmtId="0" fontId="14" fillId="0" borderId="0"/>
    <xf numFmtId="0" fontId="14" fillId="0" borderId="0"/>
    <xf numFmtId="0" fontId="14" fillId="0" borderId="0"/>
    <xf numFmtId="0" fontId="105" fillId="0" borderId="0"/>
    <xf numFmtId="0" fontId="51" fillId="0" borderId="0"/>
    <xf numFmtId="0" fontId="51" fillId="0" borderId="0"/>
    <xf numFmtId="0" fontId="51"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8"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applyNumberFormat="0" applyFill="0" applyBorder="0" applyAlignment="0" applyProtection="0"/>
    <xf numFmtId="0" fontId="51" fillId="0" borderId="0"/>
    <xf numFmtId="0" fontId="51" fillId="0" borderId="0"/>
    <xf numFmtId="0" fontId="51" fillId="0" borderId="0"/>
    <xf numFmtId="0" fontId="9" fillId="0" borderId="0"/>
    <xf numFmtId="0" fontId="51" fillId="0" borderId="0"/>
    <xf numFmtId="0" fontId="51" fillId="0" borderId="0"/>
    <xf numFmtId="0" fontId="14" fillId="0" borderId="0"/>
    <xf numFmtId="0" fontId="51" fillId="0" borderId="0"/>
    <xf numFmtId="0" fontId="107"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8"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32" fillId="0" borderId="0"/>
    <xf numFmtId="0" fontId="32" fillId="0" borderId="0"/>
    <xf numFmtId="0" fontId="32" fillId="0" borderId="0"/>
    <xf numFmtId="0" fontId="105" fillId="0" borderId="0"/>
    <xf numFmtId="0" fontId="32"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14" fillId="0" borderId="0"/>
    <xf numFmtId="0" fontId="14" fillId="0" borderId="0"/>
    <xf numFmtId="0" fontId="32" fillId="0" borderId="0"/>
    <xf numFmtId="0" fontId="32" fillId="0" borderId="0"/>
    <xf numFmtId="0" fontId="3"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51" fillId="0" borderId="0"/>
    <xf numFmtId="0" fontId="51" fillId="0" borderId="0"/>
    <xf numFmtId="0" fontId="1" fillId="0" borderId="0"/>
    <xf numFmtId="0" fontId="1" fillId="0" borderId="0"/>
    <xf numFmtId="0" fontId="1" fillId="0" borderId="0"/>
    <xf numFmtId="0" fontId="1" fillId="0" borderId="0"/>
    <xf numFmtId="0" fontId="14" fillId="0" borderId="0"/>
    <xf numFmtId="0" fontId="108" fillId="0" borderId="0"/>
    <xf numFmtId="0" fontId="3" fillId="0" borderId="0"/>
    <xf numFmtId="0" fontId="51" fillId="0" borderId="0"/>
    <xf numFmtId="0" fontId="51" fillId="0" borderId="0"/>
    <xf numFmtId="0" fontId="51" fillId="0" borderId="0"/>
    <xf numFmtId="0" fontId="3" fillId="0" borderId="0"/>
    <xf numFmtId="0" fontId="14" fillId="0" borderId="0"/>
    <xf numFmtId="0" fontId="14" fillId="0" borderId="0"/>
    <xf numFmtId="0" fontId="14" fillId="0" borderId="0"/>
    <xf numFmtId="0" fontId="14" fillId="0" borderId="0"/>
    <xf numFmtId="0" fontId="51" fillId="0" borderId="0"/>
    <xf numFmtId="0" fontId="1" fillId="0" borderId="0"/>
    <xf numFmtId="0" fontId="1" fillId="0" borderId="0"/>
    <xf numFmtId="0" fontId="1" fillId="0" borderId="0"/>
    <xf numFmtId="0" fontId="1"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1" fontId="61" fillId="0" borderId="0">
      <alignment vertical="top" wrapText="1"/>
    </xf>
    <xf numFmtId="1" fontId="109" fillId="0" borderId="0" applyFill="0" applyBorder="0" applyProtection="0"/>
    <xf numFmtId="1" fontId="74" fillId="0" borderId="0" applyFont="0" applyFill="0" applyBorder="0" applyProtection="0">
      <alignment vertical="center"/>
    </xf>
    <xf numFmtId="1" fontId="73" fillId="0" borderId="0">
      <alignment horizontal="right" vertical="top"/>
    </xf>
    <xf numFmtId="167" fontId="110" fillId="0" borderId="0"/>
    <xf numFmtId="0" fontId="32" fillId="0" borderId="0"/>
    <xf numFmtId="0" fontId="32" fillId="0" borderId="0"/>
    <xf numFmtId="0" fontId="32" fillId="0" borderId="0"/>
    <xf numFmtId="0" fontId="111" fillId="0" borderId="0"/>
    <xf numFmtId="0" fontId="112" fillId="0" borderId="0"/>
    <xf numFmtId="0" fontId="32" fillId="0" borderId="0"/>
    <xf numFmtId="0" fontId="112" fillId="0" borderId="0"/>
    <xf numFmtId="0" fontId="32" fillId="0" borderId="0"/>
    <xf numFmtId="0" fontId="32" fillId="0" borderId="0"/>
    <xf numFmtId="0" fontId="32" fillId="0" borderId="0"/>
    <xf numFmtId="0" fontId="111" fillId="0" borderId="0"/>
    <xf numFmtId="0" fontId="113" fillId="0" borderId="0"/>
    <xf numFmtId="0" fontId="32" fillId="0" borderId="0"/>
    <xf numFmtId="0" fontId="32" fillId="0" borderId="0"/>
    <xf numFmtId="0" fontId="111" fillId="0" borderId="0"/>
    <xf numFmtId="0" fontId="114"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3"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2" fillId="0" borderId="0"/>
    <xf numFmtId="0" fontId="32" fillId="0" borderId="0"/>
    <xf numFmtId="0" fontId="32" fillId="0" borderId="0"/>
    <xf numFmtId="0" fontId="32" fillId="0" borderId="0"/>
    <xf numFmtId="0" fontId="111" fillId="0" borderId="0"/>
    <xf numFmtId="0" fontId="112" fillId="0" borderId="0"/>
    <xf numFmtId="0" fontId="112" fillId="0" borderId="0"/>
    <xf numFmtId="0" fontId="113" fillId="0" borderId="0"/>
    <xf numFmtId="0" fontId="112" fillId="0" borderId="0"/>
    <xf numFmtId="0" fontId="113" fillId="0" borderId="0"/>
    <xf numFmtId="0" fontId="32" fillId="0" borderId="0"/>
    <xf numFmtId="0" fontId="32" fillId="0" borderId="0"/>
    <xf numFmtId="0" fontId="32" fillId="0" borderId="0"/>
    <xf numFmtId="0" fontId="111" fillId="0" borderId="0"/>
    <xf numFmtId="0" fontId="32" fillId="0" borderId="0"/>
    <xf numFmtId="0" fontId="32" fillId="0" borderId="0"/>
    <xf numFmtId="0" fontId="32" fillId="0" borderId="0"/>
    <xf numFmtId="0" fontId="111" fillId="0" borderId="0"/>
    <xf numFmtId="0" fontId="32" fillId="0" borderId="0"/>
    <xf numFmtId="0" fontId="32" fillId="0" borderId="0"/>
    <xf numFmtId="0" fontId="32" fillId="0" borderId="0"/>
    <xf numFmtId="0" fontId="111" fillId="0" borderId="0"/>
    <xf numFmtId="0" fontId="112" fillId="0" borderId="0"/>
    <xf numFmtId="0" fontId="115" fillId="0" borderId="0"/>
    <xf numFmtId="1" fontId="71" fillId="0" borderId="0" applyNumberFormat="0" applyFill="0" applyBorder="0">
      <alignment vertical="top"/>
    </xf>
    <xf numFmtId="0" fontId="14"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6" borderId="31"/>
    <xf numFmtId="0" fontId="52" fillId="96"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xf numFmtId="0" fontId="32" fillId="9" borderId="15"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 borderId="15" applyNumberFormat="0" applyFont="0" applyAlignment="0" applyProtection="0"/>
    <xf numFmtId="0" fontId="52" fillId="9" borderId="15"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52" fillId="94" borderId="31" applyNumberFormat="0" applyFont="0" applyAlignment="0" applyProtection="0"/>
    <xf numFmtId="0" fontId="52" fillId="9" borderId="15"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 borderId="15"/>
    <xf numFmtId="0" fontId="52" fillId="94" borderId="31" applyNumberFormat="0" applyFont="0" applyAlignment="0" applyProtection="0"/>
    <xf numFmtId="0" fontId="52" fillId="94" borderId="31" applyNumberFormat="0" applyFont="0" applyAlignment="0" applyProtection="0"/>
    <xf numFmtId="0" fontId="52" fillId="9" borderId="15" applyNumberFormat="0" applyFont="0" applyAlignment="0" applyProtection="0"/>
    <xf numFmtId="0" fontId="52" fillId="94" borderId="31" applyNumberFormat="0" applyFont="0" applyAlignment="0" applyProtection="0"/>
    <xf numFmtId="0" fontId="52" fillId="94" borderId="31"/>
    <xf numFmtId="0" fontId="74" fillId="0" borderId="0">
      <alignment horizontal="left"/>
    </xf>
    <xf numFmtId="0" fontId="116" fillId="84" borderId="34" applyNumberFormat="0" applyAlignment="0" applyProtection="0"/>
    <xf numFmtId="0" fontId="116" fillId="85" borderId="34"/>
    <xf numFmtId="0" fontId="116" fillId="84" borderId="34"/>
    <xf numFmtId="0" fontId="116" fillId="85" borderId="34"/>
    <xf numFmtId="0" fontId="116" fillId="84" borderId="34" applyNumberFormat="0" applyAlignment="0" applyProtection="0"/>
    <xf numFmtId="0" fontId="40" fillId="7" borderId="12" applyNumberFormat="0" applyAlignment="0" applyProtection="0"/>
    <xf numFmtId="10" fontId="14" fillId="0" borderId="0" applyFont="0" applyFill="0" applyBorder="0" applyAlignment="0" applyProtection="0"/>
    <xf numFmtId="9" fontId="52" fillId="0" borderId="0"/>
    <xf numFmtId="9" fontId="51"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xf numFmtId="9" fontId="3" fillId="0" borderId="0"/>
    <xf numFmtId="9" fontId="14" fillId="0" borderId="0" applyFont="0" applyFill="0" applyBorder="0" applyAlignment="0" applyProtection="0"/>
    <xf numFmtId="9" fontId="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applyFont="0" applyFill="0" applyBorder="0" applyAlignment="0" applyProtection="0"/>
    <xf numFmtId="9" fontId="2" fillId="0" borderId="0"/>
    <xf numFmtId="9" fontId="14" fillId="0" borderId="0" applyFont="0" applyFill="0" applyBorder="0" applyAlignment="0" applyProtection="0"/>
    <xf numFmtId="9" fontId="114"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2"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2" fillId="0" borderId="0"/>
    <xf numFmtId="9" fontId="2" fillId="0" borderId="0"/>
    <xf numFmtId="9" fontId="2" fillId="0" borderId="0"/>
    <xf numFmtId="9" fontId="32" fillId="0" borderId="0"/>
    <xf numFmtId="9" fontId="111" fillId="0" borderId="0" applyFont="0" applyFill="0" applyBorder="0" applyAlignment="0" applyProtection="0"/>
    <xf numFmtId="9" fontId="2" fillId="0" borderId="0"/>
    <xf numFmtId="9" fontId="32" fillId="0" borderId="0"/>
    <xf numFmtId="9" fontId="111" fillId="0" borderId="0" applyFont="0" applyFill="0" applyBorder="0" applyAlignment="0" applyProtection="0"/>
    <xf numFmtId="9" fontId="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14" fillId="0" borderId="0" applyFont="0" applyFill="0" applyBorder="0" applyAlignment="0" applyProtection="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applyFont="0" applyFill="0" applyBorder="0" applyAlignment="0" applyProtection="0"/>
    <xf numFmtId="9" fontId="2" fillId="0" borderId="0"/>
    <xf numFmtId="9" fontId="32" fillId="0" borderId="0"/>
    <xf numFmtId="9" fontId="51"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32" fillId="0" borderId="0"/>
    <xf numFmtId="9" fontId="3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2" fillId="0" borderId="0"/>
    <xf numFmtId="9" fontId="51" fillId="0" borderId="0" applyFont="0" applyFill="0" applyBorder="0" applyAlignment="0" applyProtection="0"/>
    <xf numFmtId="9" fontId="2" fillId="0" borderId="0"/>
    <xf numFmtId="9" fontId="51"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2" fillId="0" borderId="0"/>
    <xf numFmtId="9" fontId="32" fillId="0" borderId="0" applyFont="0" applyFill="0" applyBorder="0" applyAlignment="0" applyProtection="0"/>
    <xf numFmtId="9" fontId="52" fillId="0" borderId="0" applyFont="0" applyFill="0" applyBorder="0" applyAlignment="0" applyProtection="0"/>
    <xf numFmtId="9" fontId="72" fillId="0" borderId="0"/>
    <xf numFmtId="9" fontId="72" fillId="0" borderId="0"/>
    <xf numFmtId="9" fontId="72" fillId="0" borderId="0"/>
    <xf numFmtId="9" fontId="3" fillId="0" borderId="0" applyFont="0" applyFill="0" applyBorder="0" applyAlignment="0" applyProtection="0"/>
    <xf numFmtId="9" fontId="72" fillId="0" borderId="0"/>
    <xf numFmtId="9" fontId="3" fillId="0" borderId="0"/>
    <xf numFmtId="9" fontId="3" fillId="0" borderId="0" applyFont="0" applyFill="0" applyBorder="0" applyAlignment="0" applyProtection="0"/>
    <xf numFmtId="9" fontId="14" fillId="0" borderId="0"/>
    <xf numFmtId="9" fontId="51" fillId="0" borderId="0" applyFont="0" applyFill="0" applyBorder="0" applyAlignment="0" applyProtection="0"/>
    <xf numFmtId="9" fontId="14" fillId="0" borderId="0"/>
    <xf numFmtId="9" fontId="14" fillId="0" borderId="0" applyFont="0" applyFill="0" applyBorder="0" applyAlignment="0" applyProtection="0"/>
    <xf numFmtId="9" fontId="2" fillId="0" borderId="0"/>
    <xf numFmtId="9" fontId="2" fillId="0" borderId="0"/>
    <xf numFmtId="9" fontId="2" fillId="0" borderId="0" applyFont="0" applyFill="0" applyBorder="0" applyAlignment="0" applyProtection="0"/>
    <xf numFmtId="9" fontId="52" fillId="0" borderId="0"/>
    <xf numFmtId="9" fontId="52" fillId="0" borderId="0"/>
    <xf numFmtId="9" fontId="52" fillId="0" borderId="0"/>
    <xf numFmtId="9" fontId="52" fillId="0" borderId="0" applyFont="0" applyFill="0" applyBorder="0" applyAlignment="0" applyProtection="0"/>
    <xf numFmtId="9" fontId="52" fillId="0" borderId="0"/>
    <xf numFmtId="9" fontId="52" fillId="0" borderId="0"/>
    <xf numFmtId="9" fontId="3"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52"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1"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14" fillId="0" borderId="0"/>
    <xf numFmtId="9" fontId="14" fillId="0" borderId="0"/>
    <xf numFmtId="9" fontId="14"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2" fillId="0" borderId="0"/>
    <xf numFmtId="9" fontId="2" fillId="0" borderId="0"/>
    <xf numFmtId="9" fontId="2" fillId="0" borderId="0"/>
    <xf numFmtId="9" fontId="32" fillId="0" borderId="0"/>
    <xf numFmtId="9" fontId="111" fillId="0" borderId="0" applyFont="0" applyFill="0" applyBorder="0" applyAlignment="0" applyProtection="0"/>
    <xf numFmtId="9" fontId="2" fillId="0" borderId="0"/>
    <xf numFmtId="9" fontId="32" fillId="0" borderId="0"/>
    <xf numFmtId="9" fontId="11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2" fillId="0" borderId="0" applyFont="0" applyFill="0" applyBorder="0" applyAlignment="0" applyProtection="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2" fillId="0" borderId="0"/>
    <xf numFmtId="9" fontId="14" fillId="0" borderId="0"/>
    <xf numFmtId="9" fontId="14" fillId="0" borderId="0"/>
    <xf numFmtId="9" fontId="14" fillId="0" borderId="0"/>
    <xf numFmtId="9" fontId="14" fillId="0" borderId="0" applyFont="0" applyFill="0" applyBorder="0" applyAlignment="0" applyProtection="0"/>
    <xf numFmtId="9" fontId="14" fillId="0" borderId="0"/>
    <xf numFmtId="9" fontId="14" fillId="0" borderId="0" applyFont="0" applyFill="0" applyBorder="0" applyAlignment="0" applyProtection="0"/>
    <xf numFmtId="9" fontId="14" fillId="0" borderId="0"/>
    <xf numFmtId="9" fontId="14" fillId="0" borderId="0"/>
    <xf numFmtId="9" fontId="14"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2" fillId="0" borderId="0"/>
    <xf numFmtId="9" fontId="51" fillId="0" borderId="0" applyFont="0" applyFill="0" applyBorder="0" applyAlignment="0" applyProtection="0"/>
    <xf numFmtId="9" fontId="72" fillId="0" borderId="0"/>
    <xf numFmtId="9" fontId="72" fillId="0" borderId="0"/>
    <xf numFmtId="9" fontId="72" fillId="0" borderId="0"/>
    <xf numFmtId="9" fontId="3" fillId="0" borderId="0" applyFont="0" applyFill="0" applyBorder="0" applyAlignment="0" applyProtection="0"/>
    <xf numFmtId="9" fontId="72" fillId="0" borderId="0"/>
    <xf numFmtId="9" fontId="3" fillId="0" borderId="0"/>
    <xf numFmtId="9" fontId="14"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14"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applyFont="0" applyFill="0" applyBorder="0" applyAlignment="0" applyProtection="0"/>
    <xf numFmtId="9" fontId="14" fillId="0" borderId="0" applyFont="0" applyFill="0" applyBorder="0" applyAlignment="0" applyProtection="0"/>
    <xf numFmtId="185" fontId="55" fillId="0" borderId="0">
      <alignment horizontal="centerContinuous" vertical="center"/>
    </xf>
    <xf numFmtId="185" fontId="55" fillId="0" borderId="0">
      <alignment horizontal="centerContinuous" vertical="center"/>
    </xf>
    <xf numFmtId="185" fontId="55" fillId="0" borderId="0">
      <alignment horizontal="centerContinuous" vertical="center"/>
    </xf>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1" fillId="0" borderId="0" applyFont="0" applyFill="0" applyBorder="0" applyAlignment="0" applyProtection="0"/>
    <xf numFmtId="9" fontId="32"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0"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55" fillId="0" borderId="0" applyFont="0" applyFill="0" applyBorder="0" applyAlignment="0" applyProtection="0"/>
    <xf numFmtId="9" fontId="14" fillId="0" borderId="0" applyFont="0" applyFill="0" applyBorder="0" applyAlignment="0" applyProtection="0"/>
    <xf numFmtId="9" fontId="50"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51" fillId="0" borderId="0" applyFont="0" applyFill="0" applyBorder="0" applyAlignment="0" applyProtection="0"/>
    <xf numFmtId="9" fontId="2" fillId="0" borderId="0"/>
    <xf numFmtId="9" fontId="2" fillId="0" borderId="0"/>
    <xf numFmtId="9" fontId="2" fillId="0" borderId="0"/>
    <xf numFmtId="9" fontId="32" fillId="0" borderId="0"/>
    <xf numFmtId="9" fontId="111" fillId="0" borderId="0" applyFont="0" applyFill="0" applyBorder="0" applyAlignment="0" applyProtection="0"/>
    <xf numFmtId="9" fontId="2" fillId="0" borderId="0"/>
    <xf numFmtId="9" fontId="32" fillId="0" borderId="0"/>
    <xf numFmtId="9" fontId="111" fillId="0" borderId="0" applyFont="0" applyFill="0" applyBorder="0" applyAlignment="0" applyProtection="0"/>
    <xf numFmtId="9" fontId="2" fillId="0" borderId="0"/>
    <xf numFmtId="9" fontId="2" fillId="0" borderId="0"/>
    <xf numFmtId="9" fontId="2" fillId="0" borderId="0"/>
    <xf numFmtId="9" fontId="32" fillId="0" borderId="0"/>
    <xf numFmtId="9" fontId="111" fillId="0" borderId="0" applyFont="0" applyFill="0" applyBorder="0" applyAlignment="0" applyProtection="0"/>
    <xf numFmtId="9" fontId="2" fillId="0" borderId="0"/>
    <xf numFmtId="9" fontId="32" fillId="0" borderId="0"/>
    <xf numFmtId="9" fontId="111" fillId="0" borderId="0" applyFont="0" applyFill="0" applyBorder="0" applyAlignment="0" applyProtection="0"/>
    <xf numFmtId="9" fontId="14" fillId="0" borderId="0"/>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18" fillId="85" borderId="25"/>
    <xf numFmtId="0" fontId="69" fillId="85" borderId="0">
      <alignment horizontal="right"/>
    </xf>
    <xf numFmtId="0" fontId="117" fillId="76" borderId="0">
      <alignment horizontal="center"/>
    </xf>
    <xf numFmtId="0" fontId="67" fillId="85" borderId="25">
      <alignment horizontal="left" vertical="top" wrapText="1"/>
    </xf>
    <xf numFmtId="0" fontId="67" fillId="85" borderId="25">
      <alignment horizontal="left" vertical="top" wrapText="1"/>
    </xf>
    <xf numFmtId="0" fontId="67" fillId="85" borderId="25">
      <alignment horizontal="left" vertical="top" wrapText="1"/>
    </xf>
    <xf numFmtId="0" fontId="67" fillId="85" borderId="25">
      <alignment horizontal="left" vertical="top" wrapText="1"/>
    </xf>
    <xf numFmtId="0" fontId="67" fillId="92" borderId="25">
      <alignment horizontal="left" vertical="top" wrapText="1"/>
    </xf>
    <xf numFmtId="0" fontId="67" fillId="85" borderId="25">
      <alignment horizontal="left" vertical="top" wrapText="1"/>
    </xf>
    <xf numFmtId="0" fontId="67" fillId="92" borderId="25">
      <alignment horizontal="left" vertical="top" wrapText="1"/>
    </xf>
    <xf numFmtId="0" fontId="67" fillId="85" borderId="25">
      <alignment horizontal="left" vertical="top" wrapText="1"/>
    </xf>
    <xf numFmtId="0" fontId="67" fillId="85" borderId="25">
      <alignment horizontal="left" vertical="top" wrapText="1"/>
    </xf>
    <xf numFmtId="0" fontId="67" fillId="85" borderId="25">
      <alignment horizontal="left" vertical="top" wrapText="1"/>
    </xf>
    <xf numFmtId="0" fontId="67" fillId="92" borderId="25">
      <alignment horizontal="left" vertical="top" wrapText="1"/>
    </xf>
    <xf numFmtId="0" fontId="67" fillId="85" borderId="25">
      <alignment horizontal="left" vertical="top" wrapText="1"/>
    </xf>
    <xf numFmtId="0" fontId="67" fillId="85" borderId="25">
      <alignment horizontal="left" vertical="top" wrapText="1"/>
    </xf>
    <xf numFmtId="0" fontId="67" fillId="92" borderId="25">
      <alignment horizontal="left" vertical="top" wrapText="1"/>
    </xf>
    <xf numFmtId="0" fontId="67" fillId="85" borderId="25">
      <alignment horizontal="left" vertical="top" wrapText="1"/>
    </xf>
    <xf numFmtId="0" fontId="67" fillId="92" borderId="25">
      <alignment horizontal="left" vertical="top" wrapText="1"/>
    </xf>
    <xf numFmtId="0" fontId="67" fillId="85" borderId="25">
      <alignment horizontal="left" vertical="top" wrapText="1"/>
    </xf>
    <xf numFmtId="0" fontId="67" fillId="85" borderId="25">
      <alignment horizontal="left" vertical="top" wrapText="1"/>
    </xf>
    <xf numFmtId="0" fontId="67" fillId="85" borderId="25">
      <alignment horizontal="left" vertical="top" wrapText="1"/>
    </xf>
    <xf numFmtId="0" fontId="67" fillId="92" borderId="25">
      <alignment horizontal="left" vertical="top" wrapText="1"/>
    </xf>
    <xf numFmtId="0" fontId="67" fillId="85" borderId="25">
      <alignment horizontal="left" vertical="top" wrapText="1"/>
    </xf>
    <xf numFmtId="0" fontId="67" fillId="85" borderId="25">
      <alignment horizontal="left" vertical="top" wrapText="1"/>
    </xf>
    <xf numFmtId="0" fontId="67" fillId="92" borderId="25">
      <alignment horizontal="left" vertical="top" wrapText="1"/>
    </xf>
    <xf numFmtId="0" fontId="67" fillId="85" borderId="25">
      <alignment horizontal="left" vertical="top" wrapText="1"/>
    </xf>
    <xf numFmtId="0" fontId="67" fillId="92" borderId="25">
      <alignment horizontal="left" vertical="top" wrapText="1"/>
    </xf>
    <xf numFmtId="0" fontId="67" fillId="85" borderId="25">
      <alignment horizontal="left" vertical="top" wrapText="1"/>
    </xf>
    <xf numFmtId="0" fontId="67" fillId="85" borderId="25">
      <alignment horizontal="left" vertical="top" wrapText="1"/>
    </xf>
    <xf numFmtId="0" fontId="67" fillId="92" borderId="25">
      <alignment horizontal="left" vertical="top" wrapText="1"/>
    </xf>
    <xf numFmtId="0" fontId="67" fillId="85" borderId="25">
      <alignment horizontal="left" vertical="top" wrapText="1"/>
    </xf>
    <xf numFmtId="0" fontId="67" fillId="85" borderId="25">
      <alignment horizontal="left" vertical="top" wrapText="1"/>
    </xf>
    <xf numFmtId="0" fontId="67" fillId="92" borderId="25">
      <alignment horizontal="left" vertical="top" wrapText="1"/>
    </xf>
    <xf numFmtId="0" fontId="67" fillId="85" borderId="25">
      <alignment horizontal="left" vertical="top" wrapText="1"/>
    </xf>
    <xf numFmtId="0" fontId="67" fillId="92" borderId="25">
      <alignment horizontal="left" vertical="top" wrapText="1"/>
    </xf>
    <xf numFmtId="0" fontId="97" fillId="85" borderId="0"/>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92"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92"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92"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92"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92"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92"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92"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92"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92"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85" borderId="35">
      <alignment horizontal="left" vertical="top" wrapText="1"/>
    </xf>
    <xf numFmtId="0" fontId="118" fillId="92" borderId="35">
      <alignment horizontal="left" vertical="top" wrapText="1"/>
    </xf>
    <xf numFmtId="0" fontId="118" fillId="85" borderId="35">
      <alignment horizontal="left" vertical="top" wrapText="1"/>
    </xf>
    <xf numFmtId="0" fontId="118" fillId="85" borderId="35">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6">
      <alignment horizontal="left" vertical="top" wrapText="1"/>
    </xf>
    <xf numFmtId="0" fontId="67" fillId="85" borderId="36">
      <alignment horizontal="left" vertical="top" wrapText="1"/>
    </xf>
    <xf numFmtId="0" fontId="67" fillId="92" borderId="36">
      <alignment horizontal="left" vertical="top" wrapText="1"/>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67" fillId="85" borderId="35">
      <alignment horizontal="left" vertical="top"/>
    </xf>
    <xf numFmtId="0" fontId="67" fillId="85" borderId="35">
      <alignment horizontal="left" vertical="top"/>
    </xf>
    <xf numFmtId="0" fontId="67" fillId="92" borderId="35">
      <alignment horizontal="left" vertical="top"/>
    </xf>
    <xf numFmtId="0" fontId="36" fillId="3" borderId="0" applyNumberFormat="0" applyBorder="0" applyAlignment="0" applyProtection="0"/>
    <xf numFmtId="0" fontId="86" fillId="3" borderId="0" applyNumberFormat="0" applyBorder="0" applyAlignment="0" applyProtection="0"/>
    <xf numFmtId="0" fontId="55" fillId="0" borderId="3">
      <alignment horizontal="center" vertical="center"/>
    </xf>
    <xf numFmtId="0" fontId="40" fillId="7" borderId="12" applyNumberFormat="0" applyAlignment="0" applyProtection="0"/>
    <xf numFmtId="0" fontId="119" fillId="84" borderId="34" applyNumberFormat="0" applyAlignment="0" applyProtection="0"/>
    <xf numFmtId="0" fontId="119" fillId="84" borderId="34" applyNumberFormat="0" applyAlignment="0" applyProtection="0"/>
    <xf numFmtId="0" fontId="119" fillId="84" borderId="34" applyNumberFormat="0" applyAlignment="0" applyProtection="0"/>
    <xf numFmtId="0" fontId="120" fillId="7" borderId="12" applyNumberFormat="0" applyAlignment="0" applyProtection="0"/>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14" fillId="0" borderId="37" applyNumberFormat="0" applyFill="0" applyProtection="0">
      <alignment horizontal="left" vertical="center" wrapText="1" indent="1"/>
    </xf>
    <xf numFmtId="186" fontId="14" fillId="0" borderId="37" applyFill="0" applyProtection="0">
      <alignment horizontal="right" vertical="center" wrapText="1"/>
    </xf>
    <xf numFmtId="0" fontId="14" fillId="0" borderId="0" applyNumberFormat="0" applyFill="0" applyBorder="0" applyProtection="0">
      <alignment horizontal="left" vertical="center" wrapText="1"/>
    </xf>
    <xf numFmtId="0" fontId="14" fillId="0" borderId="0" applyNumberFormat="0" applyFill="0" applyBorder="0" applyProtection="0">
      <alignment horizontal="left" vertical="center" wrapText="1" indent="1"/>
    </xf>
    <xf numFmtId="186" fontId="14" fillId="0" borderId="0" applyFill="0" applyBorder="0" applyProtection="0">
      <alignment horizontal="right" vertical="center" wrapText="1"/>
    </xf>
    <xf numFmtId="187" fontId="14" fillId="0" borderId="0" applyFill="0" applyBorder="0" applyProtection="0">
      <alignment horizontal="right" vertical="center" wrapText="1"/>
    </xf>
    <xf numFmtId="0" fontId="14" fillId="0" borderId="38" applyNumberFormat="0" applyFill="0" applyProtection="0">
      <alignment horizontal="left" vertical="center" wrapText="1"/>
    </xf>
    <xf numFmtId="0" fontId="14" fillId="0" borderId="38" applyNumberFormat="0" applyFill="0" applyProtection="0">
      <alignment horizontal="left" vertical="center" wrapText="1" indent="1"/>
    </xf>
    <xf numFmtId="186" fontId="14" fillId="0" borderId="38" applyFill="0" applyProtection="0">
      <alignment horizontal="right" vertical="center" wrapText="1"/>
    </xf>
    <xf numFmtId="0" fontId="14" fillId="0" borderId="0" applyNumberFormat="0" applyFill="0" applyBorder="0" applyProtection="0">
      <alignment vertical="center" wrapText="1"/>
    </xf>
    <xf numFmtId="0" fontId="14" fillId="0" borderId="0" applyNumberFormat="0" applyFill="0" applyBorder="0" applyAlignment="0" applyProtection="0"/>
    <xf numFmtId="0" fontId="25" fillId="0" borderId="0" applyNumberFormat="0" applyFill="0" applyBorder="0" applyProtection="0">
      <alignment horizontal="left" vertical="center" wrapText="1"/>
    </xf>
    <xf numFmtId="0" fontId="14" fillId="0" borderId="0" applyNumberFormat="0" applyFill="0" applyBorder="0" applyProtection="0">
      <alignment vertical="center" wrapText="1"/>
    </xf>
    <xf numFmtId="0" fontId="14" fillId="0" borderId="0" applyNumberFormat="0" applyFill="0" applyBorder="0" applyProtection="0">
      <alignment vertical="center" wrapText="1"/>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14" fillId="0" borderId="0" applyNumberFormat="0" applyFill="0" applyBorder="0" applyProtection="0">
      <alignment vertical="center" wrapText="1"/>
    </xf>
    <xf numFmtId="0" fontId="87" fillId="0" borderId="0" applyNumberFormat="0" applyFill="0" applyBorder="0" applyProtection="0">
      <alignment horizontal="left" vertical="center" wrapText="1"/>
    </xf>
    <xf numFmtId="0" fontId="87" fillId="0" borderId="0" applyNumberFormat="0" applyFill="0" applyBorder="0" applyProtection="0">
      <alignment horizontal="left" vertical="center" wrapText="1"/>
    </xf>
    <xf numFmtId="0" fontId="13" fillId="0" borderId="0" applyNumberFormat="0" applyFill="0" applyBorder="0" applyProtection="0">
      <alignment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87" fillId="0" borderId="39" applyNumberFormat="0" applyFill="0" applyProtection="0">
      <alignment horizontal="center" vertical="center" wrapText="1"/>
    </xf>
    <xf numFmtId="0" fontId="87" fillId="0" borderId="39" applyNumberFormat="0" applyFill="0" applyProtection="0">
      <alignment horizontal="center" vertical="center" wrapText="1"/>
    </xf>
    <xf numFmtId="0" fontId="87" fillId="0" borderId="39" applyNumberFormat="0" applyFill="0" applyProtection="0">
      <alignment horizontal="center" vertical="center" wrapText="1"/>
    </xf>
    <xf numFmtId="0" fontId="87" fillId="0" borderId="39" applyNumberFormat="0" applyFill="0" applyProtection="0">
      <alignment horizontal="center" vertical="center" wrapText="1"/>
    </xf>
    <xf numFmtId="0" fontId="14" fillId="0" borderId="37" applyNumberFormat="0" applyFill="0" applyProtection="0">
      <alignment horizontal="left" vertical="center" wrapText="1"/>
    </xf>
    <xf numFmtId="0" fontId="18" fillId="0" borderId="0"/>
    <xf numFmtId="0" fontId="14" fillId="0" borderId="0"/>
    <xf numFmtId="0" fontId="14" fillId="0" borderId="0"/>
    <xf numFmtId="0" fontId="55" fillId="0" borderId="0"/>
    <xf numFmtId="0" fontId="121" fillId="62" borderId="0">
      <alignment horizontal="left"/>
    </xf>
    <xf numFmtId="0" fontId="121" fillId="62" borderId="0">
      <alignment horizontal="left"/>
    </xf>
    <xf numFmtId="0" fontId="121" fillId="97" borderId="0">
      <alignment horizontal="left"/>
    </xf>
    <xf numFmtId="0" fontId="97" fillId="62" borderId="0">
      <alignment horizontal="left" wrapText="1"/>
    </xf>
    <xf numFmtId="0" fontId="97" fillId="62" borderId="0">
      <alignment horizontal="left" wrapText="1"/>
    </xf>
    <xf numFmtId="0" fontId="97" fillId="97" borderId="0">
      <alignment horizontal="left" wrapText="1"/>
    </xf>
    <xf numFmtId="0" fontId="121" fillId="62" borderId="0">
      <alignment horizontal="left"/>
    </xf>
    <xf numFmtId="0" fontId="121" fillId="62" borderId="0">
      <alignment horizontal="left"/>
    </xf>
    <xf numFmtId="0" fontId="121" fillId="97" borderId="0">
      <alignment horizontal="left"/>
    </xf>
    <xf numFmtId="188" fontId="122" fillId="0" borderId="40">
      <alignment horizontal="center" vertical="center"/>
    </xf>
    <xf numFmtId="188" fontId="122" fillId="0" borderId="40">
      <alignment horizontal="center" vertical="center"/>
    </xf>
    <xf numFmtId="0" fontId="123" fillId="0" borderId="41"/>
    <xf numFmtId="0" fontId="123" fillId="0" borderId="41"/>
    <xf numFmtId="0" fontId="124" fillId="0" borderId="41"/>
    <xf numFmtId="0" fontId="125" fillId="0" borderId="0"/>
    <xf numFmtId="0" fontId="125" fillId="0" borderId="0"/>
    <xf numFmtId="0" fontId="126" fillId="0" borderId="0"/>
    <xf numFmtId="0" fontId="68" fillId="85" borderId="0">
      <alignment horizontal="center"/>
    </xf>
    <xf numFmtId="0" fontId="127" fillId="0" borderId="0"/>
    <xf numFmtId="49" fontId="71" fillId="0" borderId="0" applyFill="0" applyBorder="0" applyAlignment="0" applyProtection="0">
      <alignment vertical="top"/>
    </xf>
    <xf numFmtId="0" fontId="45" fillId="0" borderId="0" applyNumberFormat="0" applyFill="0" applyBorder="0" applyAlignment="0" applyProtection="0"/>
    <xf numFmtId="0" fontId="128" fillId="0" borderId="0" applyNumberFormat="0" applyFill="0" applyBorder="0" applyAlignment="0" applyProtection="0"/>
    <xf numFmtId="0" fontId="129" fillId="0" borderId="0" applyNumberFormat="0" applyFill="0" applyBorder="0" applyAlignment="0" applyProtection="0"/>
    <xf numFmtId="0" fontId="129" fillId="0" borderId="0"/>
    <xf numFmtId="0" fontId="129" fillId="0" borderId="0"/>
    <xf numFmtId="0" fontId="129" fillId="0" borderId="0" applyNumberFormat="0" applyFill="0" applyBorder="0" applyAlignment="0" applyProtection="0"/>
    <xf numFmtId="0" fontId="19" fillId="85" borderId="0"/>
    <xf numFmtId="0" fontId="121" fillId="62" borderId="0">
      <alignment horizontal="left"/>
    </xf>
    <xf numFmtId="0" fontId="121" fillId="62" borderId="0">
      <alignment horizontal="left"/>
    </xf>
    <xf numFmtId="0" fontId="121" fillId="97" borderId="0">
      <alignment horizontal="left"/>
    </xf>
    <xf numFmtId="0" fontId="130" fillId="0" borderId="0"/>
    <xf numFmtId="0" fontId="33" fillId="0" borderId="8" applyNumberFormat="0" applyFill="0" applyAlignment="0" applyProtection="0"/>
    <xf numFmtId="0" fontId="131" fillId="0" borderId="8" applyNumberFormat="0" applyFill="0" applyAlignment="0" applyProtection="0"/>
    <xf numFmtId="0" fontId="34" fillId="0" borderId="9" applyNumberFormat="0" applyFill="0" applyAlignment="0" applyProtection="0"/>
    <xf numFmtId="0" fontId="132" fillId="0" borderId="9" applyNumberFormat="0" applyFill="0" applyAlignment="0" applyProtection="0"/>
    <xf numFmtId="0" fontId="35" fillId="0" borderId="10" applyNumberFormat="0" applyFill="0" applyAlignment="0" applyProtection="0"/>
    <xf numFmtId="0" fontId="133" fillId="0" borderId="10" applyNumberFormat="0" applyFill="0" applyAlignment="0" applyProtection="0"/>
    <xf numFmtId="0" fontId="35" fillId="0" borderId="0" applyNumberFormat="0" applyFill="0" applyBorder="0" applyAlignment="0" applyProtection="0"/>
    <xf numFmtId="0" fontId="133" fillId="0" borderId="0" applyNumberFormat="0" applyFill="0" applyBorder="0" applyAlignment="0" applyProtection="0"/>
    <xf numFmtId="0" fontId="134" fillId="0" borderId="42"/>
    <xf numFmtId="0" fontId="134" fillId="0" borderId="42"/>
    <xf numFmtId="0" fontId="134" fillId="0" borderId="42" applyNumberFormat="0" applyFill="0" applyAlignment="0" applyProtection="0"/>
    <xf numFmtId="0" fontId="135" fillId="0" borderId="42" applyNumberFormat="0" applyFill="0" applyAlignment="0" applyProtection="0"/>
    <xf numFmtId="0" fontId="46" fillId="0" borderId="16" applyNumberFormat="0" applyFill="0" applyAlignment="0" applyProtection="0"/>
    <xf numFmtId="1" fontId="136" fillId="0" borderId="1" applyNumberFormat="0" applyFont="0"/>
    <xf numFmtId="1" fontId="136" fillId="0" borderId="1" applyNumberFormat="0" applyFont="0"/>
    <xf numFmtId="177" fontId="55" fillId="0" borderId="0"/>
    <xf numFmtId="189" fontId="106" fillId="0" borderId="0"/>
    <xf numFmtId="189" fontId="106" fillId="0" borderId="0"/>
    <xf numFmtId="189" fontId="106" fillId="0" borderId="0" applyFont="0" applyFill="0" applyBorder="0" applyAlignment="0" applyProtection="0"/>
    <xf numFmtId="169" fontId="52" fillId="0" borderId="0"/>
    <xf numFmtId="169" fontId="52" fillId="0" borderId="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applyFont="0" applyFill="0" applyBorder="0" applyAlignment="0" applyProtection="0"/>
    <xf numFmtId="169"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xf numFmtId="169" fontId="51" fillId="0" borderId="0"/>
    <xf numFmtId="43" fontId="51" fillId="0" borderId="0"/>
    <xf numFmtId="43" fontId="51" fillId="0" borderId="0"/>
    <xf numFmtId="169" fontId="52" fillId="0" borderId="0"/>
    <xf numFmtId="169" fontId="51" fillId="0" borderId="0"/>
    <xf numFmtId="169" fontId="51" fillId="0" borderId="0"/>
    <xf numFmtId="43" fontId="51" fillId="0" borderId="0"/>
    <xf numFmtId="43" fontId="51" fillId="0" borderId="0"/>
    <xf numFmtId="169" fontId="51" fillId="0" borderId="0"/>
    <xf numFmtId="43" fontId="51" fillId="0" borderId="0"/>
    <xf numFmtId="43" fontId="51" fillId="0" borderId="0"/>
    <xf numFmtId="169" fontId="51" fillId="0" borderId="0" applyFont="0" applyFill="0" applyBorder="0" applyAlignment="0" applyProtection="0"/>
    <xf numFmtId="169" fontId="55" fillId="0" borderId="0"/>
    <xf numFmtId="0" fontId="113" fillId="93" borderId="15"/>
    <xf numFmtId="0" fontId="112" fillId="9" borderId="15" applyNumberFormat="0" applyFont="0" applyAlignment="0" applyProtection="0"/>
    <xf numFmtId="0" fontId="113" fillId="9" borderId="15"/>
    <xf numFmtId="0" fontId="112" fillId="93" borderId="15"/>
    <xf numFmtId="0" fontId="112" fillId="9" borderId="15" applyNumberFormat="0" applyFont="0" applyAlignment="0" applyProtection="0"/>
    <xf numFmtId="190" fontId="55" fillId="0" borderId="0"/>
    <xf numFmtId="191" fontId="55" fillId="0" borderId="0"/>
    <xf numFmtId="0" fontId="43" fillId="8" borderId="14" applyNumberFormat="0" applyAlignment="0" applyProtection="0"/>
    <xf numFmtId="0" fontId="16" fillId="8" borderId="14" applyNumberFormat="0" applyAlignment="0" applyProtection="0"/>
    <xf numFmtId="190" fontId="55" fillId="0" borderId="0"/>
    <xf numFmtId="191" fontId="55" fillId="0" borderId="0"/>
    <xf numFmtId="0" fontId="137" fillId="0" borderId="0" applyNumberFormat="0" applyFill="0" applyBorder="0" applyAlignment="0" applyProtection="0"/>
    <xf numFmtId="0" fontId="137" fillId="0" borderId="0"/>
    <xf numFmtId="0" fontId="137" fillId="0" borderId="0"/>
    <xf numFmtId="0" fontId="137" fillId="0" borderId="0" applyNumberFormat="0" applyFill="0" applyBorder="0" applyAlignment="0" applyProtection="0"/>
    <xf numFmtId="0" fontId="44" fillId="0" borderId="0" applyNumberFormat="0" applyFill="0" applyBorder="0" applyAlignment="0" applyProtection="0"/>
    <xf numFmtId="1" fontId="138" fillId="0" borderId="0">
      <alignment vertical="top" wrapText="1"/>
    </xf>
    <xf numFmtId="169" fontId="51" fillId="0" borderId="0" applyFont="0" applyFill="0" applyBorder="0" applyAlignment="0" applyProtection="0"/>
    <xf numFmtId="0" fontId="14" fillId="0" borderId="0"/>
    <xf numFmtId="0" fontId="139" fillId="0" borderId="0">
      <alignment vertical="center"/>
    </xf>
    <xf numFmtId="38" fontId="51" fillId="0" borderId="0" applyFont="0" applyFill="0" applyBorder="0" applyAlignment="0" applyProtection="0">
      <alignment vertical="center"/>
    </xf>
    <xf numFmtId="0" fontId="51" fillId="0" borderId="0"/>
    <xf numFmtId="0" fontId="140" fillId="0" borderId="0"/>
    <xf numFmtId="43" fontId="32" fillId="0" borderId="0" applyFont="0" applyFill="0" applyBorder="0" applyAlignment="0" applyProtection="0"/>
    <xf numFmtId="0" fontId="14" fillId="0" borderId="0"/>
    <xf numFmtId="0" fontId="1" fillId="0" borderId="0"/>
    <xf numFmtId="0" fontId="14" fillId="0" borderId="0"/>
  </cellStyleXfs>
  <cellXfs count="246">
    <xf numFmtId="0" fontId="0" fillId="0" borderId="0" xfId="0"/>
    <xf numFmtId="0" fontId="0" fillId="2" borderId="0" xfId="0" applyFill="1"/>
    <xf numFmtId="0" fontId="3" fillId="0" borderId="0" xfId="0" applyFont="1"/>
    <xf numFmtId="0" fontId="4" fillId="0" borderId="0" xfId="0" applyFont="1"/>
    <xf numFmtId="0" fontId="5" fillId="0" borderId="0" xfId="0" applyFont="1"/>
    <xf numFmtId="0" fontId="4" fillId="2" borderId="0" xfId="0" applyFont="1" applyFill="1"/>
    <xf numFmtId="165" fontId="4" fillId="2" borderId="0" xfId="0" applyNumberFormat="1" applyFont="1" applyFill="1"/>
    <xf numFmtId="166" fontId="4" fillId="2" borderId="0" xfId="0" applyNumberFormat="1" applyFont="1" applyFill="1"/>
    <xf numFmtId="49" fontId="4" fillId="0" borderId="0" xfId="0" applyNumberFormat="1" applyFont="1" applyAlignment="1">
      <alignment horizontal="right"/>
    </xf>
    <xf numFmtId="0" fontId="6" fillId="0" borderId="0" xfId="1" applyFont="1"/>
    <xf numFmtId="0" fontId="0" fillId="0" borderId="0" xfId="0" applyAlignment="1">
      <alignment wrapText="1"/>
    </xf>
    <xf numFmtId="0" fontId="7" fillId="0" borderId="0" xfId="0" applyFont="1" applyAlignment="1">
      <alignment horizontal="left" vertical="center" readingOrder="1"/>
    </xf>
    <xf numFmtId="0" fontId="3" fillId="0" borderId="1" xfId="0" applyFont="1" applyBorder="1"/>
    <xf numFmtId="0" fontId="9" fillId="0" borderId="1" xfId="0" applyFont="1" applyBorder="1"/>
    <xf numFmtId="165" fontId="9" fillId="0" borderId="1" xfId="0" applyNumberFormat="1" applyFont="1" applyBorder="1"/>
    <xf numFmtId="166" fontId="9" fillId="0" borderId="1" xfId="0" applyNumberFormat="1" applyFont="1" applyBorder="1"/>
    <xf numFmtId="0" fontId="9" fillId="0" borderId="0" xfId="0" applyFont="1"/>
    <xf numFmtId="0" fontId="11" fillId="0" borderId="0" xfId="0" applyFont="1"/>
    <xf numFmtId="0" fontId="9" fillId="0" borderId="0" xfId="0" applyFont="1" applyBorder="1"/>
    <xf numFmtId="9" fontId="9" fillId="0" borderId="1" xfId="0" applyNumberFormat="1" applyFont="1" applyBorder="1"/>
    <xf numFmtId="49" fontId="14" fillId="0" borderId="0" xfId="4" applyNumberFormat="1" applyFont="1"/>
    <xf numFmtId="49" fontId="18" fillId="0" borderId="0" xfId="4" applyNumberFormat="1" applyFont="1"/>
    <xf numFmtId="49" fontId="18" fillId="0" borderId="0" xfId="4" applyNumberFormat="1" applyFont="1" applyAlignment="1">
      <alignment horizontal="center" wrapText="1"/>
    </xf>
    <xf numFmtId="0" fontId="20" fillId="0" borderId="1" xfId="0" applyFont="1" applyBorder="1"/>
    <xf numFmtId="0" fontId="20" fillId="0" borderId="1" xfId="0" applyFont="1" applyBorder="1" applyAlignment="1">
      <alignment horizontal="center"/>
    </xf>
    <xf numFmtId="0" fontId="18" fillId="0" borderId="1" xfId="0" applyFont="1" applyBorder="1" applyAlignment="1">
      <alignment vertical="center"/>
    </xf>
    <xf numFmtId="0" fontId="18" fillId="0" borderId="1" xfId="0" applyFont="1" applyBorder="1" applyAlignment="1">
      <alignment vertical="center" wrapText="1"/>
    </xf>
    <xf numFmtId="0" fontId="0" fillId="0" borderId="0" xfId="0" applyAlignment="1">
      <alignment horizontal="left"/>
    </xf>
    <xf numFmtId="165" fontId="9" fillId="2" borderId="1" xfId="0" applyNumberFormat="1" applyFont="1" applyFill="1" applyBorder="1"/>
    <xf numFmtId="165" fontId="9" fillId="0" borderId="1" xfId="0" applyNumberFormat="1" applyFont="1" applyFill="1" applyBorder="1"/>
    <xf numFmtId="0" fontId="0" fillId="0" borderId="0" xfId="0" applyAlignment="1"/>
    <xf numFmtId="0" fontId="6" fillId="0" borderId="1" xfId="1" applyFont="1" applyBorder="1"/>
    <xf numFmtId="9" fontId="6" fillId="0" borderId="1" xfId="2" applyFont="1" applyBorder="1"/>
    <xf numFmtId="0" fontId="12" fillId="0" borderId="0" xfId="0" applyFont="1" applyAlignment="1"/>
    <xf numFmtId="0" fontId="3" fillId="0" borderId="0" xfId="0" applyFont="1" applyBorder="1"/>
    <xf numFmtId="0" fontId="18" fillId="0" borderId="0" xfId="1" applyFont="1" applyBorder="1"/>
    <xf numFmtId="0" fontId="20" fillId="0" borderId="4" xfId="1" applyNumberFormat="1" applyFont="1" applyBorder="1"/>
    <xf numFmtId="0" fontId="20" fillId="0" borderId="4" xfId="1" applyFont="1" applyBorder="1"/>
    <xf numFmtId="9" fontId="20" fillId="0" borderId="4" xfId="2" applyFont="1" applyBorder="1"/>
    <xf numFmtId="0" fontId="6" fillId="0" borderId="5" xfId="1" applyFont="1" applyBorder="1"/>
    <xf numFmtId="9" fontId="6" fillId="0" borderId="5" xfId="2" applyFont="1" applyBorder="1"/>
    <xf numFmtId="0" fontId="10" fillId="0" borderId="4" xfId="0" applyFont="1" applyBorder="1"/>
    <xf numFmtId="0" fontId="10" fillId="0" borderId="0" xfId="0" applyFont="1" applyBorder="1"/>
    <xf numFmtId="3" fontId="9" fillId="0" borderId="1" xfId="0" applyNumberFormat="1" applyFont="1" applyBorder="1"/>
    <xf numFmtId="0" fontId="22" fillId="0" borderId="1" xfId="0" applyFont="1" applyBorder="1"/>
    <xf numFmtId="0" fontId="3" fillId="0" borderId="0" xfId="0" applyFont="1" applyAlignment="1">
      <alignment horizontal="left"/>
    </xf>
    <xf numFmtId="165" fontId="9" fillId="2" borderId="0" xfId="0" applyNumberFormat="1" applyFont="1" applyFill="1" applyBorder="1"/>
    <xf numFmtId="0" fontId="3" fillId="0" borderId="0" xfId="0" applyFont="1" applyAlignment="1">
      <alignment horizontal="left" vertical="center"/>
    </xf>
    <xf numFmtId="0" fontId="4" fillId="0" borderId="0" xfId="0" applyFont="1" applyAlignment="1">
      <alignment horizontal="left"/>
    </xf>
    <xf numFmtId="166" fontId="10" fillId="0" borderId="0" xfId="0" applyNumberFormat="1" applyFont="1" applyBorder="1"/>
    <xf numFmtId="0" fontId="6" fillId="0" borderId="1" xfId="1" applyFont="1" applyBorder="1" applyAlignment="1">
      <alignment wrapText="1"/>
    </xf>
    <xf numFmtId="0" fontId="6" fillId="0" borderId="1" xfId="1" applyFont="1" applyBorder="1" applyAlignment="1">
      <alignment vertical="top" wrapText="1"/>
    </xf>
    <xf numFmtId="0" fontId="0" fillId="0" borderId="0" xfId="0" applyBorder="1"/>
    <xf numFmtId="0" fontId="9" fillId="0" borderId="5" xfId="0" applyFont="1" applyBorder="1"/>
    <xf numFmtId="9" fontId="10" fillId="0" borderId="4" xfId="0" applyNumberFormat="1" applyFont="1" applyBorder="1"/>
    <xf numFmtId="3" fontId="9" fillId="0" borderId="5" xfId="0" applyNumberFormat="1" applyFont="1" applyBorder="1"/>
    <xf numFmtId="0" fontId="3" fillId="0" borderId="0" xfId="0" applyFont="1" applyAlignment="1">
      <alignment horizontal="left"/>
    </xf>
    <xf numFmtId="0" fontId="3" fillId="0" borderId="0" xfId="0" applyFont="1" applyAlignment="1">
      <alignment horizontal="left" vertical="center"/>
    </xf>
    <xf numFmtId="0" fontId="7" fillId="0" borderId="0" xfId="0" applyFont="1" applyAlignment="1">
      <alignment horizontal="left" vertical="center" readingOrder="1"/>
    </xf>
    <xf numFmtId="0" fontId="24" fillId="0" borderId="0" xfId="0" applyFont="1" applyAlignment="1">
      <alignment horizontal="right" vertical="center" readingOrder="1"/>
    </xf>
    <xf numFmtId="0" fontId="25" fillId="0" borderId="0" xfId="1" applyFont="1" applyFill="1" applyBorder="1"/>
    <xf numFmtId="0" fontId="26" fillId="0" borderId="0" xfId="0" applyFont="1"/>
    <xf numFmtId="0" fontId="12" fillId="0" borderId="0" xfId="0" applyFont="1"/>
    <xf numFmtId="9" fontId="10" fillId="0" borderId="0" xfId="0" applyNumberFormat="1" applyFont="1" applyBorder="1"/>
    <xf numFmtId="9" fontId="3" fillId="0" borderId="0" xfId="0" applyNumberFormat="1" applyFont="1" applyBorder="1"/>
    <xf numFmtId="0" fontId="3" fillId="0" borderId="0" xfId="0" applyFont="1" applyBorder="1" applyAlignment="1">
      <alignment vertical="top"/>
    </xf>
    <xf numFmtId="0" fontId="10" fillId="0" borderId="7" xfId="0" applyFont="1" applyBorder="1"/>
    <xf numFmtId="3" fontId="10" fillId="0" borderId="7" xfId="0" applyNumberFormat="1" applyFont="1" applyBorder="1"/>
    <xf numFmtId="0" fontId="3" fillId="0" borderId="6" xfId="0" applyFont="1" applyBorder="1" applyAlignment="1"/>
    <xf numFmtId="0" fontId="6" fillId="0" borderId="1" xfId="1" applyFont="1" applyBorder="1" applyAlignment="1">
      <alignment horizontal="left" wrapText="1"/>
    </xf>
    <xf numFmtId="165" fontId="0" fillId="0" borderId="0" xfId="0" applyNumberFormat="1"/>
    <xf numFmtId="0" fontId="12" fillId="0" borderId="0" xfId="0" applyFont="1" applyAlignment="1">
      <alignment horizontal="left"/>
    </xf>
    <xf numFmtId="49" fontId="14" fillId="0" borderId="0" xfId="4" applyNumberFormat="1" applyFont="1" applyAlignment="1">
      <alignment wrapText="1"/>
    </xf>
    <xf numFmtId="0" fontId="18" fillId="0" borderId="1" xfId="0" applyFont="1" applyBorder="1"/>
    <xf numFmtId="0" fontId="3" fillId="0" borderId="0" xfId="0" applyFont="1" applyBorder="1" applyAlignment="1"/>
    <xf numFmtId="0" fontId="9" fillId="0" borderId="1" xfId="0" applyFont="1" applyBorder="1" applyAlignment="1">
      <alignment vertical="top" wrapText="1"/>
    </xf>
    <xf numFmtId="0" fontId="9" fillId="0" borderId="1" xfId="0" applyFont="1" applyBorder="1" applyAlignment="1">
      <alignment vertical="top"/>
    </xf>
    <xf numFmtId="0" fontId="3" fillId="0" borderId="0" xfId="0" applyFont="1" applyAlignment="1">
      <alignment horizontal="left"/>
    </xf>
    <xf numFmtId="9" fontId="9" fillId="0" borderId="44" xfId="0" applyNumberFormat="1" applyFont="1" applyBorder="1"/>
    <xf numFmtId="0" fontId="3" fillId="0" borderId="0" xfId="0" applyFont="1" applyAlignment="1">
      <alignment horizontal="left" vertical="center"/>
    </xf>
    <xf numFmtId="192" fontId="9" fillId="0" borderId="1" xfId="17571" applyNumberFormat="1" applyFont="1" applyBorder="1"/>
    <xf numFmtId="192" fontId="9" fillId="0" borderId="1" xfId="17571" applyNumberFormat="1" applyFont="1" applyFill="1" applyBorder="1"/>
    <xf numFmtId="192" fontId="6" fillId="0" borderId="1" xfId="17571" applyNumberFormat="1" applyFont="1" applyBorder="1"/>
    <xf numFmtId="192" fontId="0" fillId="0" borderId="1" xfId="17571" applyNumberFormat="1" applyFont="1" applyBorder="1"/>
    <xf numFmtId="192" fontId="6" fillId="0" borderId="5" xfId="17571" applyNumberFormat="1" applyFont="1" applyBorder="1"/>
    <xf numFmtId="192" fontId="0" fillId="0" borderId="5" xfId="17571" applyNumberFormat="1" applyFont="1" applyBorder="1"/>
    <xf numFmtId="192" fontId="10" fillId="0" borderId="4" xfId="17571" applyNumberFormat="1" applyFont="1" applyBorder="1"/>
    <xf numFmtId="192" fontId="10" fillId="0" borderId="7" xfId="17571" applyNumberFormat="1" applyFont="1" applyBorder="1"/>
    <xf numFmtId="192" fontId="9" fillId="0" borderId="5" xfId="17571" applyNumberFormat="1" applyFont="1" applyBorder="1"/>
    <xf numFmtId="0" fontId="3" fillId="0" borderId="0" xfId="0" applyFont="1" applyAlignment="1">
      <alignment horizontal="left"/>
    </xf>
    <xf numFmtId="0" fontId="3" fillId="0" borderId="0" xfId="0" applyFont="1" applyAlignment="1">
      <alignment horizontal="left" vertical="center"/>
    </xf>
    <xf numFmtId="0" fontId="11" fillId="0" borderId="0" xfId="0" applyFont="1" applyBorder="1" applyAlignment="1">
      <alignment horizontal="center"/>
    </xf>
    <xf numFmtId="9" fontId="0" fillId="0" borderId="0" xfId="2" applyFont="1"/>
    <xf numFmtId="9" fontId="0" fillId="0" borderId="0" xfId="0" applyNumberFormat="1"/>
    <xf numFmtId="193" fontId="6" fillId="0" borderId="1" xfId="17571" applyNumberFormat="1" applyFont="1" applyBorder="1"/>
    <xf numFmtId="193" fontId="0" fillId="0" borderId="1" xfId="17571" applyNumberFormat="1" applyFont="1" applyBorder="1"/>
    <xf numFmtId="193" fontId="6" fillId="0" borderId="5" xfId="17571" applyNumberFormat="1" applyFont="1" applyBorder="1"/>
    <xf numFmtId="193" fontId="0" fillId="0" borderId="5" xfId="17571" applyNumberFormat="1" applyFont="1" applyBorder="1"/>
    <xf numFmtId="166" fontId="29" fillId="0" borderId="1" xfId="1" applyNumberFormat="1" applyFont="1" applyBorder="1"/>
    <xf numFmtId="166" fontId="29" fillId="0" borderId="43" xfId="1" applyNumberFormat="1" applyFont="1" applyBorder="1"/>
    <xf numFmtId="166" fontId="31" fillId="0" borderId="7" xfId="2" applyNumberFormat="1" applyFont="1" applyBorder="1"/>
    <xf numFmtId="166" fontId="22" fillId="0" borderId="1" xfId="0" applyNumberFormat="1" applyFont="1" applyBorder="1"/>
    <xf numFmtId="166" fontId="22" fillId="0" borderId="43" xfId="0" applyNumberFormat="1" applyFont="1" applyBorder="1"/>
    <xf numFmtId="166" fontId="31" fillId="0" borderId="7" xfId="0" applyNumberFormat="1" applyFont="1" applyBorder="1"/>
    <xf numFmtId="165" fontId="9" fillId="0" borderId="5" xfId="0" applyNumberFormat="1" applyFont="1" applyBorder="1"/>
    <xf numFmtId="46" fontId="142" fillId="0" borderId="0" xfId="0" applyNumberFormat="1" applyFont="1" applyAlignment="1">
      <alignment horizontal="right"/>
    </xf>
    <xf numFmtId="0" fontId="14" fillId="2" borderId="0" xfId="0" applyFont="1" applyFill="1" applyAlignment="1"/>
    <xf numFmtId="0" fontId="18" fillId="2" borderId="0" xfId="0" applyFont="1" applyFill="1" applyAlignment="1"/>
    <xf numFmtId="0" fontId="18" fillId="2" borderId="0" xfId="0" applyFont="1" applyFill="1"/>
    <xf numFmtId="0" fontId="143" fillId="2" borderId="0" xfId="0" applyNumberFormat="1" applyFont="1" applyFill="1" applyBorder="1" applyAlignment="1"/>
    <xf numFmtId="0" fontId="50" fillId="2" borderId="0" xfId="0" applyFont="1" applyFill="1" applyBorder="1"/>
    <xf numFmtId="3" fontId="50" fillId="2" borderId="0" xfId="17572" applyNumberFormat="1" applyFont="1" applyFill="1" applyBorder="1" applyAlignment="1" applyProtection="1">
      <alignment horizontal="right" vertical="center"/>
    </xf>
    <xf numFmtId="166" fontId="50" fillId="2" borderId="0" xfId="17573" applyNumberFormat="1" applyFont="1" applyFill="1" applyBorder="1" applyAlignment="1">
      <alignment horizontal="left"/>
    </xf>
    <xf numFmtId="3" fontId="14" fillId="2" borderId="4" xfId="17572" applyNumberFormat="1" applyFont="1" applyFill="1" applyBorder="1" applyAlignment="1" applyProtection="1">
      <alignment horizontal="right" vertical="center"/>
    </xf>
    <xf numFmtId="166" fontId="14" fillId="2" borderId="4" xfId="17573" applyNumberFormat="1" applyFont="1" applyFill="1" applyBorder="1" applyAlignment="1">
      <alignment horizontal="left"/>
    </xf>
    <xf numFmtId="3" fontId="14" fillId="2" borderId="18" xfId="17572" applyNumberFormat="1" applyFont="1" applyFill="1" applyBorder="1" applyAlignment="1" applyProtection="1">
      <alignment horizontal="right" vertical="center"/>
    </xf>
    <xf numFmtId="166" fontId="14" fillId="2" borderId="18" xfId="17573" applyNumberFormat="1" applyFont="1" applyFill="1" applyBorder="1" applyAlignment="1">
      <alignment horizontal="left"/>
    </xf>
    <xf numFmtId="0" fontId="50" fillId="2" borderId="0" xfId="0" applyFont="1" applyFill="1"/>
    <xf numFmtId="3" fontId="14" fillId="2" borderId="43" xfId="17572" applyNumberFormat="1" applyFont="1" applyFill="1" applyBorder="1" applyAlignment="1" applyProtection="1">
      <alignment horizontal="right" vertical="center"/>
    </xf>
    <xf numFmtId="166" fontId="14" fillId="2" borderId="43" xfId="17573" applyNumberFormat="1" applyFont="1" applyFill="1" applyBorder="1" applyAlignment="1">
      <alignment horizontal="left"/>
    </xf>
    <xf numFmtId="3" fontId="25" fillId="2" borderId="4" xfId="17574" applyNumberFormat="1" applyFont="1" applyFill="1" applyBorder="1" applyAlignment="1">
      <alignment horizontal="right" vertical="center"/>
    </xf>
    <xf numFmtId="166" fontId="25" fillId="2" borderId="4" xfId="17573" applyNumberFormat="1" applyFont="1" applyFill="1" applyBorder="1" applyAlignment="1">
      <alignment horizontal="left"/>
    </xf>
    <xf numFmtId="3" fontId="25" fillId="2" borderId="43" xfId="17574" applyNumberFormat="1" applyFont="1" applyFill="1" applyBorder="1" applyAlignment="1">
      <alignment horizontal="right" vertical="center"/>
    </xf>
    <xf numFmtId="166" fontId="25" fillId="2" borderId="43" xfId="17573" applyNumberFormat="1" applyFont="1" applyFill="1" applyBorder="1" applyAlignment="1">
      <alignment horizontal="left"/>
    </xf>
    <xf numFmtId="194" fontId="18" fillId="2" borderId="46" xfId="0" applyNumberFormat="1" applyFont="1" applyFill="1" applyBorder="1" applyAlignment="1">
      <alignment horizontal="right"/>
    </xf>
    <xf numFmtId="0" fontId="144" fillId="2" borderId="0" xfId="0" applyFont="1" applyFill="1" applyBorder="1" applyAlignment="1">
      <alignment vertical="top" wrapText="1"/>
    </xf>
    <xf numFmtId="3" fontId="14" fillId="2" borderId="4" xfId="17574" applyNumberFormat="1" applyFont="1" applyFill="1" applyBorder="1" applyAlignment="1">
      <alignment horizontal="right" vertical="center"/>
    </xf>
    <xf numFmtId="0" fontId="14" fillId="2" borderId="4" xfId="10709" applyFont="1" applyFill="1" applyBorder="1"/>
    <xf numFmtId="3" fontId="14" fillId="2" borderId="18" xfId="17574" applyNumberFormat="1" applyFont="1" applyFill="1" applyBorder="1" applyAlignment="1">
      <alignment horizontal="right" vertical="center"/>
    </xf>
    <xf numFmtId="0" fontId="14" fillId="2" borderId="18" xfId="10709" applyFont="1" applyFill="1" applyBorder="1"/>
    <xf numFmtId="3" fontId="25" fillId="2" borderId="18" xfId="17574" applyNumberFormat="1" applyFont="1" applyFill="1" applyBorder="1" applyAlignment="1">
      <alignment horizontal="right" vertical="center"/>
    </xf>
    <xf numFmtId="0" fontId="25" fillId="2" borderId="18" xfId="10709" applyFont="1" applyFill="1" applyBorder="1"/>
    <xf numFmtId="0" fontId="50" fillId="2" borderId="0" xfId="0" applyNumberFormat="1" applyFont="1" applyFill="1"/>
    <xf numFmtId="3" fontId="14" fillId="2" borderId="43" xfId="17574" applyNumberFormat="1" applyFont="1" applyFill="1" applyBorder="1" applyAlignment="1">
      <alignment horizontal="right" vertical="center"/>
    </xf>
    <xf numFmtId="0" fontId="14" fillId="2" borderId="43" xfId="10709" applyFont="1" applyFill="1" applyBorder="1"/>
    <xf numFmtId="0" fontId="25" fillId="2" borderId="0" xfId="0" applyFont="1" applyFill="1" applyAlignment="1">
      <alignment vertical="top"/>
    </xf>
    <xf numFmtId="0" fontId="6" fillId="2" borderId="47" xfId="0" applyFont="1" applyFill="1" applyBorder="1" applyAlignment="1">
      <alignment vertical="top" wrapText="1"/>
    </xf>
    <xf numFmtId="166" fontId="6" fillId="2" borderId="43" xfId="0" applyNumberFormat="1" applyFont="1" applyFill="1" applyBorder="1" applyAlignment="1">
      <alignment horizontal="right"/>
    </xf>
    <xf numFmtId="0" fontId="6" fillId="2" borderId="17" xfId="0" applyFont="1" applyFill="1" applyBorder="1" applyAlignment="1">
      <alignment vertical="top" wrapText="1"/>
    </xf>
    <xf numFmtId="166" fontId="6" fillId="2" borderId="18" xfId="0" applyNumberFormat="1" applyFont="1" applyFill="1" applyBorder="1" applyAlignment="1">
      <alignment horizontal="right"/>
    </xf>
    <xf numFmtId="0" fontId="20" fillId="2" borderId="17" xfId="0" applyFont="1" applyFill="1" applyBorder="1" applyAlignment="1">
      <alignment vertical="top" wrapText="1"/>
    </xf>
    <xf numFmtId="166" fontId="20" fillId="2" borderId="18" xfId="0" applyNumberFormat="1" applyFont="1" applyFill="1" applyBorder="1" applyAlignment="1">
      <alignment horizontal="right"/>
    </xf>
    <xf numFmtId="0" fontId="6" fillId="2" borderId="17" xfId="0" applyFont="1" applyFill="1" applyBorder="1" applyAlignment="1">
      <alignment horizontal="left" wrapText="1"/>
    </xf>
    <xf numFmtId="0" fontId="29" fillId="2" borderId="17" xfId="0" applyFont="1" applyFill="1" applyBorder="1" applyAlignment="1">
      <alignment vertical="top" wrapText="1"/>
    </xf>
    <xf numFmtId="0" fontId="29" fillId="2" borderId="45" xfId="0" applyFont="1" applyFill="1" applyBorder="1" applyAlignment="1">
      <alignment vertical="top" wrapText="1"/>
    </xf>
    <xf numFmtId="166" fontId="6" fillId="2" borderId="4" xfId="0" applyNumberFormat="1" applyFont="1" applyFill="1" applyBorder="1" applyAlignment="1">
      <alignment horizontal="right"/>
    </xf>
    <xf numFmtId="0" fontId="18" fillId="2" borderId="0" xfId="0" applyFont="1" applyFill="1" applyBorder="1" applyAlignment="1"/>
    <xf numFmtId="0" fontId="25" fillId="2" borderId="0" xfId="0" applyFont="1" applyFill="1" applyBorder="1" applyAlignment="1">
      <alignment horizontal="left" vertical="top" wrapText="1"/>
    </xf>
    <xf numFmtId="0" fontId="20" fillId="98" borderId="4" xfId="0" applyFont="1" applyFill="1" applyBorder="1" applyAlignment="1">
      <alignment horizontal="left" vertical="center" wrapText="1"/>
    </xf>
    <xf numFmtId="0" fontId="10" fillId="2" borderId="1" xfId="0" applyFont="1" applyFill="1" applyBorder="1" applyAlignment="1">
      <alignment horizontal="left" vertical="center"/>
    </xf>
    <xf numFmtId="195" fontId="20" fillId="2" borderId="1" xfId="0" applyNumberFormat="1" applyFont="1" applyFill="1" applyBorder="1" applyAlignment="1">
      <alignment horizontal="right"/>
    </xf>
    <xf numFmtId="0" fontId="9" fillId="2" borderId="1" xfId="0" applyFont="1" applyFill="1" applyBorder="1" applyAlignment="1">
      <alignment horizontal="left" vertical="center"/>
    </xf>
    <xf numFmtId="195" fontId="6" fillId="2" borderId="1" xfId="0" applyNumberFormat="1" applyFont="1" applyFill="1" applyBorder="1" applyAlignment="1">
      <alignment horizontal="right"/>
    </xf>
    <xf numFmtId="0" fontId="9" fillId="2" borderId="1" xfId="0" applyFont="1" applyFill="1" applyBorder="1" applyAlignment="1">
      <alignment horizontal="left" vertical="center" wrapText="1"/>
    </xf>
    <xf numFmtId="0" fontId="18" fillId="2" borderId="0" xfId="0" applyFont="1" applyFill="1" applyBorder="1" applyAlignment="1">
      <alignment horizontal="left"/>
    </xf>
    <xf numFmtId="0" fontId="144" fillId="2" borderId="0" xfId="0" applyFont="1" applyFill="1" applyAlignment="1">
      <alignment horizontal="left"/>
    </xf>
    <xf numFmtId="0" fontId="14" fillId="2" borderId="0" xfId="0" applyFont="1" applyFill="1" applyBorder="1" applyAlignment="1"/>
    <xf numFmtId="0" fontId="8" fillId="2" borderId="0" xfId="0" applyFont="1" applyFill="1"/>
    <xf numFmtId="0" fontId="145" fillId="2" borderId="0" xfId="0" applyFont="1" applyFill="1" applyAlignment="1">
      <alignment vertical="center"/>
    </xf>
    <xf numFmtId="0" fontId="6" fillId="0" borderId="1" xfId="0" applyFont="1" applyFill="1" applyBorder="1" applyAlignment="1">
      <alignment vertical="top"/>
    </xf>
    <xf numFmtId="196" fontId="6" fillId="0" borderId="1" xfId="17571" applyNumberFormat="1" applyFont="1" applyFill="1" applyBorder="1" applyAlignment="1">
      <alignment horizontal="right"/>
    </xf>
    <xf numFmtId="0" fontId="143" fillId="2" borderId="0" xfId="0" applyFont="1" applyFill="1" applyAlignment="1"/>
    <xf numFmtId="0" fontId="18" fillId="0" borderId="0" xfId="9419" applyFont="1"/>
    <xf numFmtId="0" fontId="20" fillId="98" borderId="43" xfId="0" applyFont="1" applyFill="1" applyBorder="1" applyAlignment="1">
      <alignment horizontal="right" vertical="top" wrapText="1"/>
    </xf>
    <xf numFmtId="0" fontId="11" fillId="0" borderId="0" xfId="0" applyFont="1" applyAlignment="1">
      <alignment horizontal="left"/>
    </xf>
    <xf numFmtId="0" fontId="3" fillId="0" borderId="0" xfId="0" applyFont="1" applyAlignment="1">
      <alignment horizontal="left"/>
    </xf>
    <xf numFmtId="0" fontId="3" fillId="0" borderId="0" xfId="0" applyFont="1" applyAlignment="1">
      <alignment horizontal="left" vertical="center"/>
    </xf>
    <xf numFmtId="166" fontId="29" fillId="0" borderId="5" xfId="1" applyNumberFormat="1" applyFont="1" applyBorder="1"/>
    <xf numFmtId="166" fontId="30" fillId="0" borderId="4" xfId="1" applyNumberFormat="1" applyFont="1" applyBorder="1"/>
    <xf numFmtId="0" fontId="11" fillId="0" borderId="0" xfId="0" applyFont="1" applyBorder="1" applyAlignment="1"/>
    <xf numFmtId="0" fontId="141" fillId="0" borderId="1" xfId="0" applyFont="1" applyBorder="1"/>
    <xf numFmtId="0" fontId="46" fillId="0" borderId="0" xfId="0" applyFont="1"/>
    <xf numFmtId="0" fontId="146" fillId="0" borderId="0" xfId="0" applyFont="1" applyAlignment="1"/>
    <xf numFmtId="0" fontId="10" fillId="0" borderId="7" xfId="0" applyFont="1" applyBorder="1" applyAlignment="1">
      <alignment wrapText="1"/>
    </xf>
    <xf numFmtId="0" fontId="3" fillId="0" borderId="0" xfId="0" applyFont="1" applyAlignment="1">
      <alignment horizontal="left"/>
    </xf>
    <xf numFmtId="0" fontId="6" fillId="0" borderId="4" xfId="1" applyFont="1" applyBorder="1"/>
    <xf numFmtId="0" fontId="3" fillId="0" borderId="0" xfId="0" applyFont="1" applyAlignment="1"/>
    <xf numFmtId="0" fontId="11" fillId="0" borderId="0" xfId="0" applyFont="1" applyAlignment="1"/>
    <xf numFmtId="165" fontId="22" fillId="0" borderId="1" xfId="0" applyNumberFormat="1" applyFont="1" applyBorder="1"/>
    <xf numFmtId="165" fontId="10" fillId="0" borderId="4" xfId="0" applyNumberFormat="1" applyFont="1" applyBorder="1"/>
    <xf numFmtId="0" fontId="51" fillId="0" borderId="0" xfId="0" applyFont="1"/>
    <xf numFmtId="0" fontId="10" fillId="98" borderId="1" xfId="0" applyFont="1" applyFill="1" applyBorder="1"/>
    <xf numFmtId="0" fontId="10" fillId="98" borderId="1" xfId="0" applyFont="1" applyFill="1" applyBorder="1" applyAlignment="1">
      <alignment horizontal="center" vertical="center" wrapText="1"/>
    </xf>
    <xf numFmtId="0" fontId="18" fillId="2" borderId="0" xfId="0" applyFont="1" applyFill="1" applyAlignment="1">
      <alignment horizontal="right"/>
    </xf>
    <xf numFmtId="0" fontId="147" fillId="0" borderId="1" xfId="5" applyFont="1" applyBorder="1"/>
    <xf numFmtId="0" fontId="148" fillId="0" borderId="1" xfId="6" applyFont="1" applyBorder="1" applyAlignment="1">
      <alignment horizontal="center" vertical="center"/>
    </xf>
    <xf numFmtId="0" fontId="20" fillId="0" borderId="1" xfId="9846" applyFont="1" applyBorder="1" applyAlignment="1">
      <alignment horizontal="center" vertical="center" wrapText="1"/>
    </xf>
    <xf numFmtId="0" fontId="14" fillId="0" borderId="0" xfId="11931"/>
    <xf numFmtId="0" fontId="25" fillId="99" borderId="0" xfId="11931" applyFont="1" applyFill="1" applyAlignment="1">
      <alignment horizontal="left"/>
    </xf>
    <xf numFmtId="0" fontId="25" fillId="0" borderId="0" xfId="11325" applyFont="1" applyBorder="1"/>
    <xf numFmtId="0" fontId="148" fillId="0" borderId="0" xfId="6" applyFont="1" applyBorder="1" applyAlignment="1">
      <alignment horizontal="center" vertical="center"/>
    </xf>
    <xf numFmtId="0" fontId="6" fillId="0" borderId="0" xfId="11931" applyFont="1" applyAlignment="1">
      <alignment vertical="center"/>
    </xf>
    <xf numFmtId="0" fontId="148" fillId="0" borderId="1" xfId="6" quotePrefix="1" applyFont="1" applyBorder="1" applyAlignment="1">
      <alignment horizontal="center"/>
    </xf>
    <xf numFmtId="0" fontId="19" fillId="0" borderId="1" xfId="11325" applyFont="1" applyBorder="1"/>
    <xf numFmtId="0" fontId="4" fillId="0" borderId="1" xfId="0" applyFont="1" applyBorder="1"/>
    <xf numFmtId="49" fontId="14" fillId="0" borderId="0" xfId="4" applyNumberFormat="1" applyFont="1" applyAlignment="1"/>
    <xf numFmtId="0" fontId="0" fillId="99" borderId="0" xfId="0" applyFill="1"/>
    <xf numFmtId="0" fontId="0" fillId="0" borderId="0" xfId="0" applyFill="1"/>
    <xf numFmtId="165" fontId="0" fillId="0" borderId="0" xfId="0" applyNumberFormat="1" applyFill="1"/>
    <xf numFmtId="0" fontId="9" fillId="0" borderId="1" xfId="0" applyFont="1" applyFill="1" applyBorder="1"/>
    <xf numFmtId="9" fontId="9" fillId="0" borderId="1" xfId="0" applyNumberFormat="1" applyFont="1" applyFill="1" applyBorder="1"/>
    <xf numFmtId="192" fontId="9" fillId="0" borderId="5" xfId="17571" applyNumberFormat="1" applyFont="1" applyFill="1" applyBorder="1"/>
    <xf numFmtId="192" fontId="10" fillId="0" borderId="4" xfId="17571" applyNumberFormat="1" applyFont="1" applyFill="1" applyBorder="1"/>
    <xf numFmtId="9" fontId="10" fillId="0" borderId="4" xfId="0" applyNumberFormat="1" applyFont="1" applyFill="1" applyBorder="1"/>
    <xf numFmtId="0" fontId="9" fillId="0" borderId="5" xfId="0" applyFont="1" applyFill="1" applyBorder="1"/>
    <xf numFmtId="0" fontId="10" fillId="98" borderId="43" xfId="0" applyFont="1" applyFill="1" applyBorder="1" applyAlignment="1">
      <alignment horizontal="left" vertical="center"/>
    </xf>
    <xf numFmtId="0" fontId="10" fillId="98" borderId="4" xfId="0" applyFont="1" applyFill="1" applyBorder="1" applyAlignment="1">
      <alignment horizontal="left" vertical="center"/>
    </xf>
    <xf numFmtId="0" fontId="20" fillId="98" borderId="1" xfId="1" applyFont="1" applyFill="1" applyBorder="1" applyAlignment="1">
      <alignment horizontal="center" vertical="center" wrapText="1"/>
    </xf>
    <xf numFmtId="0" fontId="10" fillId="98" borderId="1" xfId="0" applyFont="1" applyFill="1" applyBorder="1" applyAlignment="1">
      <alignment horizontal="left" vertical="center" wrapText="1"/>
    </xf>
    <xf numFmtId="0" fontId="20" fillId="98" borderId="1" xfId="1" applyFont="1" applyFill="1" applyBorder="1" applyAlignment="1">
      <alignment horizontal="left" vertical="center" wrapText="1"/>
    </xf>
    <xf numFmtId="0" fontId="20" fillId="98" borderId="2" xfId="1" applyFont="1" applyFill="1" applyBorder="1" applyAlignment="1">
      <alignment vertical="center" wrapText="1"/>
    </xf>
    <xf numFmtId="0" fontId="10" fillId="98" borderId="1" xfId="0" applyFont="1" applyFill="1" applyBorder="1" applyAlignment="1">
      <alignment horizontal="center" vertical="center" wrapText="1"/>
    </xf>
    <xf numFmtId="0" fontId="10" fillId="98" borderId="1" xfId="0" applyFont="1" applyFill="1" applyBorder="1" applyAlignment="1">
      <alignment horizontal="left" wrapText="1"/>
    </xf>
    <xf numFmtId="0" fontId="31" fillId="98" borderId="1" xfId="0" applyFont="1" applyFill="1" applyBorder="1" applyAlignment="1">
      <alignment horizontal="right" wrapText="1"/>
    </xf>
    <xf numFmtId="0" fontId="31" fillId="98" borderId="43" xfId="0" applyFont="1" applyFill="1" applyBorder="1" applyAlignment="1">
      <alignment horizontal="right" wrapText="1"/>
    </xf>
    <xf numFmtId="49" fontId="16" fillId="100" borderId="0" xfId="4" applyNumberFormat="1" applyFont="1" applyFill="1" applyAlignment="1">
      <alignment horizontal="left"/>
    </xf>
    <xf numFmtId="49" fontId="16" fillId="0" borderId="0" xfId="4" applyNumberFormat="1" applyFont="1" applyFill="1" applyAlignment="1">
      <alignment horizontal="left"/>
    </xf>
    <xf numFmtId="49" fontId="17" fillId="0" borderId="0" xfId="4" applyNumberFormat="1" applyFont="1" applyAlignment="1">
      <alignment horizontal="left" vertical="center" wrapText="1"/>
    </xf>
    <xf numFmtId="49" fontId="13" fillId="0" borderId="0" xfId="4" applyNumberFormat="1" applyFont="1" applyAlignment="1">
      <alignment horizontal="center"/>
    </xf>
    <xf numFmtId="0" fontId="15" fillId="0" borderId="0" xfId="4" applyFont="1" applyAlignment="1">
      <alignment horizontal="center"/>
    </xf>
    <xf numFmtId="49" fontId="14" fillId="0" borderId="0" xfId="4" applyNumberFormat="1" applyFont="1" applyAlignment="1">
      <alignment horizontal="center" wrapText="1"/>
    </xf>
    <xf numFmtId="49" fontId="27" fillId="0" borderId="0" xfId="4" applyNumberFormat="1" applyFont="1" applyAlignment="1">
      <alignment horizontal="center" vertical="center"/>
    </xf>
    <xf numFmtId="0" fontId="3" fillId="0" borderId="0" xfId="0" applyFont="1" applyAlignment="1">
      <alignment horizontal="left" wrapText="1"/>
    </xf>
    <xf numFmtId="49" fontId="16" fillId="100" borderId="0" xfId="4" applyNumberFormat="1" applyFont="1" applyFill="1" applyBorder="1" applyAlignment="1">
      <alignment horizontal="left"/>
    </xf>
    <xf numFmtId="0" fontId="20" fillId="0" borderId="1" xfId="0" applyFont="1" applyBorder="1" applyAlignment="1">
      <alignment horizontal="center" wrapText="1"/>
    </xf>
    <xf numFmtId="49" fontId="16" fillId="100" borderId="44" xfId="4" applyNumberFormat="1" applyFont="1" applyFill="1" applyBorder="1" applyAlignment="1">
      <alignment horizontal="left"/>
    </xf>
    <xf numFmtId="0" fontId="3" fillId="0" borderId="0" xfId="0" applyFont="1" applyAlignment="1">
      <alignment horizontal="left" vertical="center"/>
    </xf>
    <xf numFmtId="0" fontId="3" fillId="0" borderId="0" xfId="0" applyFont="1" applyAlignment="1">
      <alignment horizontal="left"/>
    </xf>
    <xf numFmtId="0" fontId="3" fillId="0" borderId="0" xfId="0" applyFont="1" applyAlignment="1">
      <alignment horizontal="left" vertical="center" wrapText="1"/>
    </xf>
    <xf numFmtId="0" fontId="10" fillId="98" borderId="51" xfId="0" applyFont="1" applyFill="1" applyBorder="1" applyAlignment="1">
      <alignment horizontal="center" vertical="center" wrapText="1"/>
    </xf>
    <xf numFmtId="0" fontId="10" fillId="98" borderId="50" xfId="0" applyFont="1" applyFill="1" applyBorder="1" applyAlignment="1">
      <alignment horizontal="center" vertical="center" wrapText="1"/>
    </xf>
    <xf numFmtId="0" fontId="10" fillId="98" borderId="48" xfId="0" applyFont="1" applyFill="1" applyBorder="1" applyAlignment="1">
      <alignment horizontal="center" vertical="center" wrapText="1"/>
    </xf>
    <xf numFmtId="0" fontId="10" fillId="98" borderId="52" xfId="0" applyFont="1" applyFill="1" applyBorder="1" applyAlignment="1">
      <alignment horizontal="center" vertical="center" wrapText="1"/>
    </xf>
    <xf numFmtId="0" fontId="10" fillId="98" borderId="49" xfId="0" applyFont="1" applyFill="1" applyBorder="1" applyAlignment="1">
      <alignment horizontal="center" vertical="center" wrapText="1"/>
    </xf>
    <xf numFmtId="0" fontId="10" fillId="98" borderId="1" xfId="0" applyFont="1" applyFill="1" applyBorder="1" applyAlignment="1">
      <alignment horizontal="center" vertical="center" wrapText="1"/>
    </xf>
    <xf numFmtId="0" fontId="11" fillId="0" borderId="0" xfId="0" applyFont="1" applyAlignment="1">
      <alignment horizontal="left"/>
    </xf>
    <xf numFmtId="0" fontId="3" fillId="0" borderId="6" xfId="0" applyFont="1" applyBorder="1" applyAlignment="1">
      <alignment horizontal="left"/>
    </xf>
    <xf numFmtId="0" fontId="20" fillId="98" borderId="2" xfId="1" applyFont="1" applyFill="1" applyBorder="1" applyAlignment="1">
      <alignment horizontal="left" vertical="center" wrapText="1"/>
    </xf>
    <xf numFmtId="0" fontId="20" fillId="98" borderId="4" xfId="1" applyFont="1" applyFill="1" applyBorder="1" applyAlignment="1">
      <alignment horizontal="left" vertical="center" wrapText="1"/>
    </xf>
    <xf numFmtId="0" fontId="7" fillId="0" borderId="0" xfId="0" applyFont="1" applyAlignment="1">
      <alignment horizontal="left" vertical="center" readingOrder="1"/>
    </xf>
    <xf numFmtId="0" fontId="10" fillId="98" borderId="43" xfId="0" applyFont="1" applyFill="1" applyBorder="1" applyAlignment="1">
      <alignment horizontal="center" vertical="center" wrapText="1"/>
    </xf>
    <xf numFmtId="0" fontId="10" fillId="98" borderId="4" xfId="0" applyFont="1" applyFill="1" applyBorder="1" applyAlignment="1">
      <alignment horizontal="center" vertical="center" wrapText="1"/>
    </xf>
    <xf numFmtId="0" fontId="18" fillId="2" borderId="0" xfId="0" applyFont="1" applyFill="1" applyAlignment="1">
      <alignment horizontal="left" vertical="top" wrapText="1"/>
    </xf>
    <xf numFmtId="0" fontId="10" fillId="98" borderId="18" xfId="0" applyFont="1" applyFill="1" applyBorder="1" applyAlignment="1">
      <alignment horizontal="center" vertical="center" wrapText="1"/>
    </xf>
    <xf numFmtId="0" fontId="20" fillId="98" borderId="1" xfId="0" applyFont="1" applyFill="1" applyBorder="1" applyAlignment="1">
      <alignment horizontal="center" vertical="center" wrapText="1"/>
    </xf>
    <xf numFmtId="0" fontId="143" fillId="2" borderId="0" xfId="0" applyFont="1" applyFill="1" applyAlignment="1">
      <alignment horizontal="left"/>
    </xf>
  </cellXfs>
  <cellStyles count="17575">
    <cellStyle name="20 % - Aksentti1 2" xfId="8"/>
    <cellStyle name="20 % - Aksentti1 2 10" xfId="9"/>
    <cellStyle name="20 % - Aksentti1 2 11" xfId="10"/>
    <cellStyle name="20 % - Aksentti1 2 12" xfId="11"/>
    <cellStyle name="20 % - Aksentti1 2 2" xfId="12"/>
    <cellStyle name="20 % - Aksentti1 2 2 2" xfId="13"/>
    <cellStyle name="20 % - Aksentti1 2 2 2 2" xfId="14"/>
    <cellStyle name="20 % - Aksentti1 2 2 2 2 2" xfId="15"/>
    <cellStyle name="20 % - Aksentti1 2 2 2 2 2 2" xfId="16"/>
    <cellStyle name="20 % - Aksentti1 2 2 2 2 2 2 2" xfId="17"/>
    <cellStyle name="20 % - Aksentti1 2 2 2 2 2 3" xfId="18"/>
    <cellStyle name="20 % - Aksentti1 2 2 2 2 2 3 2" xfId="19"/>
    <cellStyle name="20 % - Aksentti1 2 2 2 2 2 4" xfId="20"/>
    <cellStyle name="20 % - Aksentti1 2 2 2 2 2 5" xfId="21"/>
    <cellStyle name="20 % - Aksentti1 2 2 2 2 2 6" xfId="22"/>
    <cellStyle name="20 % - Aksentti1 2 2 2 2 3" xfId="23"/>
    <cellStyle name="20 % - Aksentti1 2 2 2 2 3 2" xfId="24"/>
    <cellStyle name="20 % - Aksentti1 2 2 2 2 4" xfId="25"/>
    <cellStyle name="20 % - Aksentti1 2 2 2 2 4 2" xfId="26"/>
    <cellStyle name="20 % - Aksentti1 2 2 2 2 5" xfId="27"/>
    <cellStyle name="20 % - Aksentti1 2 2 2 2 6" xfId="28"/>
    <cellStyle name="20 % - Aksentti1 2 2 2 2 7" xfId="29"/>
    <cellStyle name="20 % - Aksentti1 2 2 2 3" xfId="30"/>
    <cellStyle name="20 % - Aksentti1 2 2 2 3 2" xfId="31"/>
    <cellStyle name="20 % - Aksentti1 2 2 2 3 2 2" xfId="32"/>
    <cellStyle name="20 % - Aksentti1 2 2 2 3 3" xfId="33"/>
    <cellStyle name="20 % - Aksentti1 2 2 2 3 3 2" xfId="34"/>
    <cellStyle name="20 % - Aksentti1 2 2 2 3 4" xfId="35"/>
    <cellStyle name="20 % - Aksentti1 2 2 2 3 5" xfId="36"/>
    <cellStyle name="20 % - Aksentti1 2 2 2 3 6" xfId="37"/>
    <cellStyle name="20 % - Aksentti1 2 2 2 4" xfId="38"/>
    <cellStyle name="20 % - Aksentti1 2 2 2 4 2" xfId="39"/>
    <cellStyle name="20 % - Aksentti1 2 2 2 5" xfId="40"/>
    <cellStyle name="20 % - Aksentti1 2 2 2 5 2" xfId="41"/>
    <cellStyle name="20 % - Aksentti1 2 2 2 6" xfId="42"/>
    <cellStyle name="20 % - Aksentti1 2 2 2 7" xfId="43"/>
    <cellStyle name="20 % - Aksentti1 2 2 2 8" xfId="44"/>
    <cellStyle name="20 % - Aksentti1 2 2 3" xfId="45"/>
    <cellStyle name="20 % - Aksentti1 2 2 3 2" xfId="46"/>
    <cellStyle name="20 % - Aksentti1 2 2 3 2 2" xfId="47"/>
    <cellStyle name="20 % - Aksentti1 2 2 3 2 2 2" xfId="48"/>
    <cellStyle name="20 % - Aksentti1 2 2 3 2 3" xfId="49"/>
    <cellStyle name="20 % - Aksentti1 2 2 3 2 3 2" xfId="50"/>
    <cellStyle name="20 % - Aksentti1 2 2 3 2 4" xfId="51"/>
    <cellStyle name="20 % - Aksentti1 2 2 3 2 5" xfId="52"/>
    <cellStyle name="20 % - Aksentti1 2 2 3 2 6" xfId="53"/>
    <cellStyle name="20 % - Aksentti1 2 2 3 3" xfId="54"/>
    <cellStyle name="20 % - Aksentti1 2 2 3 3 2" xfId="55"/>
    <cellStyle name="20 % - Aksentti1 2 2 3 4" xfId="56"/>
    <cellStyle name="20 % - Aksentti1 2 2 3 4 2" xfId="57"/>
    <cellStyle name="20 % - Aksentti1 2 2 3 5" xfId="58"/>
    <cellStyle name="20 % - Aksentti1 2 2 3 6" xfId="59"/>
    <cellStyle name="20 % - Aksentti1 2 2 3 7" xfId="60"/>
    <cellStyle name="20 % - Aksentti1 2 2 4" xfId="61"/>
    <cellStyle name="20 % - Aksentti1 2 2 4 2" xfId="62"/>
    <cellStyle name="20 % - Aksentti1 2 2 4 2 2" xfId="63"/>
    <cellStyle name="20 % - Aksentti1 2 2 4 3" xfId="64"/>
    <cellStyle name="20 % - Aksentti1 2 2 4 3 2" xfId="65"/>
    <cellStyle name="20 % - Aksentti1 2 2 4 4" xfId="66"/>
    <cellStyle name="20 % - Aksentti1 2 2 4 5" xfId="67"/>
    <cellStyle name="20 % - Aksentti1 2 2 4 6" xfId="68"/>
    <cellStyle name="20 % - Aksentti1 2 2 5" xfId="69"/>
    <cellStyle name="20 % - Aksentti1 2 2 5 2" xfId="70"/>
    <cellStyle name="20 % - Aksentti1 2 2 5 3" xfId="71"/>
    <cellStyle name="20 % - Aksentti1 2 2 5 4" xfId="72"/>
    <cellStyle name="20 % - Aksentti1 2 2 6" xfId="73"/>
    <cellStyle name="20 % - Aksentti1 2 2 6 2" xfId="74"/>
    <cellStyle name="20 % - Aksentti1 2 2 7" xfId="75"/>
    <cellStyle name="20 % - Aksentti1 2 2 8" xfId="76"/>
    <cellStyle name="20 % - Aksentti1 2 2 9" xfId="77"/>
    <cellStyle name="20 % - Aksentti1 2 3" xfId="78"/>
    <cellStyle name="20 % - Aksentti1 2 3 2" xfId="79"/>
    <cellStyle name="20 % - Aksentti1 2 3 2 2" xfId="80"/>
    <cellStyle name="20 % - Aksentti1 2 3 2 2 2" xfId="81"/>
    <cellStyle name="20 % - Aksentti1 2 3 2 2 2 2" xfId="82"/>
    <cellStyle name="20 % - Aksentti1 2 3 2 2 2 2 2" xfId="83"/>
    <cellStyle name="20 % - Aksentti1 2 3 2 2 2 3" xfId="84"/>
    <cellStyle name="20 % - Aksentti1 2 3 2 2 2 3 2" xfId="85"/>
    <cellStyle name="20 % - Aksentti1 2 3 2 2 2 4" xfId="86"/>
    <cellStyle name="20 % - Aksentti1 2 3 2 2 2 5" xfId="87"/>
    <cellStyle name="20 % - Aksentti1 2 3 2 2 2 6" xfId="88"/>
    <cellStyle name="20 % - Aksentti1 2 3 2 2 3" xfId="89"/>
    <cellStyle name="20 % - Aksentti1 2 3 2 2 3 2" xfId="90"/>
    <cellStyle name="20 % - Aksentti1 2 3 2 2 4" xfId="91"/>
    <cellStyle name="20 % - Aksentti1 2 3 2 2 4 2" xfId="92"/>
    <cellStyle name="20 % - Aksentti1 2 3 2 2 5" xfId="93"/>
    <cellStyle name="20 % - Aksentti1 2 3 2 2 6" xfId="94"/>
    <cellStyle name="20 % - Aksentti1 2 3 2 2 7" xfId="95"/>
    <cellStyle name="20 % - Aksentti1 2 3 2 3" xfId="96"/>
    <cellStyle name="20 % - Aksentti1 2 3 2 3 2" xfId="97"/>
    <cellStyle name="20 % - Aksentti1 2 3 2 3 2 2" xfId="98"/>
    <cellStyle name="20 % - Aksentti1 2 3 2 3 3" xfId="99"/>
    <cellStyle name="20 % - Aksentti1 2 3 2 3 3 2" xfId="100"/>
    <cellStyle name="20 % - Aksentti1 2 3 2 3 4" xfId="101"/>
    <cellStyle name="20 % - Aksentti1 2 3 2 3 5" xfId="102"/>
    <cellStyle name="20 % - Aksentti1 2 3 2 3 6" xfId="103"/>
    <cellStyle name="20 % - Aksentti1 2 3 2 4" xfId="104"/>
    <cellStyle name="20 % - Aksentti1 2 3 2 4 2" xfId="105"/>
    <cellStyle name="20 % - Aksentti1 2 3 2 5" xfId="106"/>
    <cellStyle name="20 % - Aksentti1 2 3 2 5 2" xfId="107"/>
    <cellStyle name="20 % - Aksentti1 2 3 2 6" xfId="108"/>
    <cellStyle name="20 % - Aksentti1 2 3 2 7" xfId="109"/>
    <cellStyle name="20 % - Aksentti1 2 3 2 8" xfId="110"/>
    <cellStyle name="20 % - Aksentti1 2 3 3" xfId="111"/>
    <cellStyle name="20 % - Aksentti1 2 3 3 2" xfId="112"/>
    <cellStyle name="20 % - Aksentti1 2 3 3 2 2" xfId="113"/>
    <cellStyle name="20 % - Aksentti1 2 3 3 2 2 2" xfId="114"/>
    <cellStyle name="20 % - Aksentti1 2 3 3 2 3" xfId="115"/>
    <cellStyle name="20 % - Aksentti1 2 3 3 2 3 2" xfId="116"/>
    <cellStyle name="20 % - Aksentti1 2 3 3 2 4" xfId="117"/>
    <cellStyle name="20 % - Aksentti1 2 3 3 2 5" xfId="118"/>
    <cellStyle name="20 % - Aksentti1 2 3 3 2 6" xfId="119"/>
    <cellStyle name="20 % - Aksentti1 2 3 3 3" xfId="120"/>
    <cellStyle name="20 % - Aksentti1 2 3 3 3 2" xfId="121"/>
    <cellStyle name="20 % - Aksentti1 2 3 3 4" xfId="122"/>
    <cellStyle name="20 % - Aksentti1 2 3 3 4 2" xfId="123"/>
    <cellStyle name="20 % - Aksentti1 2 3 3 5" xfId="124"/>
    <cellStyle name="20 % - Aksentti1 2 3 3 6" xfId="125"/>
    <cellStyle name="20 % - Aksentti1 2 3 3 7" xfId="126"/>
    <cellStyle name="20 % - Aksentti1 2 3 4" xfId="127"/>
    <cellStyle name="20 % - Aksentti1 2 3 4 2" xfId="128"/>
    <cellStyle name="20 % - Aksentti1 2 3 4 2 2" xfId="129"/>
    <cellStyle name="20 % - Aksentti1 2 3 4 3" xfId="130"/>
    <cellStyle name="20 % - Aksentti1 2 3 4 3 2" xfId="131"/>
    <cellStyle name="20 % - Aksentti1 2 3 4 4" xfId="132"/>
    <cellStyle name="20 % - Aksentti1 2 3 4 5" xfId="133"/>
    <cellStyle name="20 % - Aksentti1 2 3 4 6" xfId="134"/>
    <cellStyle name="20 % - Aksentti1 2 3 5" xfId="135"/>
    <cellStyle name="20 % - Aksentti1 2 3 5 2" xfId="136"/>
    <cellStyle name="20 % - Aksentti1 2 3 5 3" xfId="137"/>
    <cellStyle name="20 % - Aksentti1 2 3 5 4" xfId="138"/>
    <cellStyle name="20 % - Aksentti1 2 3 6" xfId="139"/>
    <cellStyle name="20 % - Aksentti1 2 3 6 2" xfId="140"/>
    <cellStyle name="20 % - Aksentti1 2 3 7" xfId="141"/>
    <cellStyle name="20 % - Aksentti1 2 3 8" xfId="142"/>
    <cellStyle name="20 % - Aksentti1 2 3 9" xfId="143"/>
    <cellStyle name="20 % - Aksentti1 2 4" xfId="144"/>
    <cellStyle name="20 % - Aksentti1 2 4 2" xfId="145"/>
    <cellStyle name="20 % - Aksentti1 2 4 2 2" xfId="146"/>
    <cellStyle name="20 % - Aksentti1 2 4 2 2 2" xfId="147"/>
    <cellStyle name="20 % - Aksentti1 2 4 2 2 2 2" xfId="148"/>
    <cellStyle name="20 % - Aksentti1 2 4 2 2 2 2 2" xfId="149"/>
    <cellStyle name="20 % - Aksentti1 2 4 2 2 2 3" xfId="150"/>
    <cellStyle name="20 % - Aksentti1 2 4 2 2 2 3 2" xfId="151"/>
    <cellStyle name="20 % - Aksentti1 2 4 2 2 2 4" xfId="152"/>
    <cellStyle name="20 % - Aksentti1 2 4 2 2 2 5" xfId="153"/>
    <cellStyle name="20 % - Aksentti1 2 4 2 2 2 6" xfId="154"/>
    <cellStyle name="20 % - Aksentti1 2 4 2 2 3" xfId="155"/>
    <cellStyle name="20 % - Aksentti1 2 4 2 2 3 2" xfId="156"/>
    <cellStyle name="20 % - Aksentti1 2 4 2 2 4" xfId="157"/>
    <cellStyle name="20 % - Aksentti1 2 4 2 2 4 2" xfId="158"/>
    <cellStyle name="20 % - Aksentti1 2 4 2 2 5" xfId="159"/>
    <cellStyle name="20 % - Aksentti1 2 4 2 2 6" xfId="160"/>
    <cellStyle name="20 % - Aksentti1 2 4 2 2 7" xfId="161"/>
    <cellStyle name="20 % - Aksentti1 2 4 2 3" xfId="162"/>
    <cellStyle name="20 % - Aksentti1 2 4 2 3 2" xfId="163"/>
    <cellStyle name="20 % - Aksentti1 2 4 2 3 2 2" xfId="164"/>
    <cellStyle name="20 % - Aksentti1 2 4 2 3 3" xfId="165"/>
    <cellStyle name="20 % - Aksentti1 2 4 2 3 3 2" xfId="166"/>
    <cellStyle name="20 % - Aksentti1 2 4 2 3 4" xfId="167"/>
    <cellStyle name="20 % - Aksentti1 2 4 2 3 5" xfId="168"/>
    <cellStyle name="20 % - Aksentti1 2 4 2 3 6" xfId="169"/>
    <cellStyle name="20 % - Aksentti1 2 4 2 4" xfId="170"/>
    <cellStyle name="20 % - Aksentti1 2 4 2 4 2" xfId="171"/>
    <cellStyle name="20 % - Aksentti1 2 4 2 5" xfId="172"/>
    <cellStyle name="20 % - Aksentti1 2 4 2 5 2" xfId="173"/>
    <cellStyle name="20 % - Aksentti1 2 4 2 6" xfId="174"/>
    <cellStyle name="20 % - Aksentti1 2 4 2 7" xfId="175"/>
    <cellStyle name="20 % - Aksentti1 2 4 2 8" xfId="176"/>
    <cellStyle name="20 % - Aksentti1 2 4 3" xfId="177"/>
    <cellStyle name="20 % - Aksentti1 2 4 3 2" xfId="178"/>
    <cellStyle name="20 % - Aksentti1 2 4 3 2 2" xfId="179"/>
    <cellStyle name="20 % - Aksentti1 2 4 3 2 2 2" xfId="180"/>
    <cellStyle name="20 % - Aksentti1 2 4 3 2 3" xfId="181"/>
    <cellStyle name="20 % - Aksentti1 2 4 3 2 3 2" xfId="182"/>
    <cellStyle name="20 % - Aksentti1 2 4 3 2 4" xfId="183"/>
    <cellStyle name="20 % - Aksentti1 2 4 3 2 5" xfId="184"/>
    <cellStyle name="20 % - Aksentti1 2 4 3 2 6" xfId="185"/>
    <cellStyle name="20 % - Aksentti1 2 4 3 3" xfId="186"/>
    <cellStyle name="20 % - Aksentti1 2 4 3 3 2" xfId="187"/>
    <cellStyle name="20 % - Aksentti1 2 4 3 4" xfId="188"/>
    <cellStyle name="20 % - Aksentti1 2 4 3 4 2" xfId="189"/>
    <cellStyle name="20 % - Aksentti1 2 4 3 5" xfId="190"/>
    <cellStyle name="20 % - Aksentti1 2 4 3 6" xfId="191"/>
    <cellStyle name="20 % - Aksentti1 2 4 3 7" xfId="192"/>
    <cellStyle name="20 % - Aksentti1 2 4 4" xfId="193"/>
    <cellStyle name="20 % - Aksentti1 2 4 4 2" xfId="194"/>
    <cellStyle name="20 % - Aksentti1 2 4 4 2 2" xfId="195"/>
    <cellStyle name="20 % - Aksentti1 2 4 4 3" xfId="196"/>
    <cellStyle name="20 % - Aksentti1 2 4 4 3 2" xfId="197"/>
    <cellStyle name="20 % - Aksentti1 2 4 4 4" xfId="198"/>
    <cellStyle name="20 % - Aksentti1 2 4 4 5" xfId="199"/>
    <cellStyle name="20 % - Aksentti1 2 4 4 6" xfId="200"/>
    <cellStyle name="20 % - Aksentti1 2 4 5" xfId="201"/>
    <cellStyle name="20 % - Aksentti1 2 4 5 2" xfId="202"/>
    <cellStyle name="20 % - Aksentti1 2 4 5 3" xfId="203"/>
    <cellStyle name="20 % - Aksentti1 2 4 5 4" xfId="204"/>
    <cellStyle name="20 % - Aksentti1 2 4 6" xfId="205"/>
    <cellStyle name="20 % - Aksentti1 2 4 6 2" xfId="206"/>
    <cellStyle name="20 % - Aksentti1 2 4 7" xfId="207"/>
    <cellStyle name="20 % - Aksentti1 2 4 8" xfId="208"/>
    <cellStyle name="20 % - Aksentti1 2 4 9" xfId="209"/>
    <cellStyle name="20 % - Aksentti1 2 5" xfId="210"/>
    <cellStyle name="20 % - Aksentti1 2 5 2" xfId="211"/>
    <cellStyle name="20 % - Aksentti1 2 5 2 2" xfId="212"/>
    <cellStyle name="20 % - Aksentti1 2 5 2 2 2" xfId="213"/>
    <cellStyle name="20 % - Aksentti1 2 5 2 2 2 2" xfId="214"/>
    <cellStyle name="20 % - Aksentti1 2 5 2 2 3" xfId="215"/>
    <cellStyle name="20 % - Aksentti1 2 5 2 2 3 2" xfId="216"/>
    <cellStyle name="20 % - Aksentti1 2 5 2 2 4" xfId="217"/>
    <cellStyle name="20 % - Aksentti1 2 5 2 2 5" xfId="218"/>
    <cellStyle name="20 % - Aksentti1 2 5 2 2 6" xfId="219"/>
    <cellStyle name="20 % - Aksentti1 2 5 2 3" xfId="220"/>
    <cellStyle name="20 % - Aksentti1 2 5 2 3 2" xfId="221"/>
    <cellStyle name="20 % - Aksentti1 2 5 2 4" xfId="222"/>
    <cellStyle name="20 % - Aksentti1 2 5 2 4 2" xfId="223"/>
    <cellStyle name="20 % - Aksentti1 2 5 2 5" xfId="224"/>
    <cellStyle name="20 % - Aksentti1 2 5 2 6" xfId="225"/>
    <cellStyle name="20 % - Aksentti1 2 5 2 7" xfId="226"/>
    <cellStyle name="20 % - Aksentti1 2 5 3" xfId="227"/>
    <cellStyle name="20 % - Aksentti1 2 5 3 2" xfId="228"/>
    <cellStyle name="20 % - Aksentti1 2 5 3 2 2" xfId="229"/>
    <cellStyle name="20 % - Aksentti1 2 5 3 3" xfId="230"/>
    <cellStyle name="20 % - Aksentti1 2 5 3 3 2" xfId="231"/>
    <cellStyle name="20 % - Aksentti1 2 5 3 4" xfId="232"/>
    <cellStyle name="20 % - Aksentti1 2 5 3 5" xfId="233"/>
    <cellStyle name="20 % - Aksentti1 2 5 3 6" xfId="234"/>
    <cellStyle name="20 % - Aksentti1 2 5 4" xfId="235"/>
    <cellStyle name="20 % - Aksentti1 2 5 4 2" xfId="236"/>
    <cellStyle name="20 % - Aksentti1 2 5 5" xfId="237"/>
    <cellStyle name="20 % - Aksentti1 2 5 5 2" xfId="238"/>
    <cellStyle name="20 % - Aksentti1 2 5 6" xfId="239"/>
    <cellStyle name="20 % - Aksentti1 2 5 7" xfId="240"/>
    <cellStyle name="20 % - Aksentti1 2 5 8" xfId="241"/>
    <cellStyle name="20 % - Aksentti1 2 6" xfId="242"/>
    <cellStyle name="20 % - Aksentti1 2 6 2" xfId="243"/>
    <cellStyle name="20 % - Aksentti1 2 6 2 2" xfId="244"/>
    <cellStyle name="20 % - Aksentti1 2 6 2 2 2" xfId="245"/>
    <cellStyle name="20 % - Aksentti1 2 6 2 3" xfId="246"/>
    <cellStyle name="20 % - Aksentti1 2 6 2 3 2" xfId="247"/>
    <cellStyle name="20 % - Aksentti1 2 6 2 4" xfId="248"/>
    <cellStyle name="20 % - Aksentti1 2 6 2 5" xfId="249"/>
    <cellStyle name="20 % - Aksentti1 2 6 2 6" xfId="250"/>
    <cellStyle name="20 % - Aksentti1 2 6 3" xfId="251"/>
    <cellStyle name="20 % - Aksentti1 2 6 3 2" xfId="252"/>
    <cellStyle name="20 % - Aksentti1 2 6 4" xfId="253"/>
    <cellStyle name="20 % - Aksentti1 2 6 4 2" xfId="254"/>
    <cellStyle name="20 % - Aksentti1 2 6 5" xfId="255"/>
    <cellStyle name="20 % - Aksentti1 2 6 6" xfId="256"/>
    <cellStyle name="20 % - Aksentti1 2 6 7" xfId="257"/>
    <cellStyle name="20 % - Aksentti1 2 7" xfId="258"/>
    <cellStyle name="20 % - Aksentti1 2 7 2" xfId="259"/>
    <cellStyle name="20 % - Aksentti1 2 7 2 2" xfId="260"/>
    <cellStyle name="20 % - Aksentti1 2 7 3" xfId="261"/>
    <cellStyle name="20 % - Aksentti1 2 7 3 2" xfId="262"/>
    <cellStyle name="20 % - Aksentti1 2 7 4" xfId="263"/>
    <cellStyle name="20 % - Aksentti1 2 7 5" xfId="264"/>
    <cellStyle name="20 % - Aksentti1 2 7 6" xfId="265"/>
    <cellStyle name="20 % - Aksentti1 2 8" xfId="266"/>
    <cellStyle name="20 % - Aksentti1 2 8 2" xfId="267"/>
    <cellStyle name="20 % - Aksentti1 2 8 3" xfId="268"/>
    <cellStyle name="20 % - Aksentti1 2 8 4" xfId="269"/>
    <cellStyle name="20 % - Aksentti1 2 9" xfId="270"/>
    <cellStyle name="20 % - Aksentti1 2 9 2" xfId="271"/>
    <cellStyle name="20 % - Aksentti1 2_T_B1.2" xfId="272"/>
    <cellStyle name="20 % - Aksentti2 2" xfId="273"/>
    <cellStyle name="20 % - Aksentti2 2 10" xfId="274"/>
    <cellStyle name="20 % - Aksentti2 2 11" xfId="275"/>
    <cellStyle name="20 % - Aksentti2 2 12" xfId="276"/>
    <cellStyle name="20 % - Aksentti2 2 2" xfId="277"/>
    <cellStyle name="20 % - Aksentti2 2 2 2" xfId="278"/>
    <cellStyle name="20 % - Aksentti2 2 2 2 2" xfId="279"/>
    <cellStyle name="20 % - Aksentti2 2 2 2 2 2" xfId="280"/>
    <cellStyle name="20 % - Aksentti2 2 2 2 2 2 2" xfId="281"/>
    <cellStyle name="20 % - Aksentti2 2 2 2 2 2 2 2" xfId="282"/>
    <cellStyle name="20 % - Aksentti2 2 2 2 2 2 3" xfId="283"/>
    <cellStyle name="20 % - Aksentti2 2 2 2 2 2 3 2" xfId="284"/>
    <cellStyle name="20 % - Aksentti2 2 2 2 2 2 4" xfId="285"/>
    <cellStyle name="20 % - Aksentti2 2 2 2 2 2 5" xfId="286"/>
    <cellStyle name="20 % - Aksentti2 2 2 2 2 2 6" xfId="287"/>
    <cellStyle name="20 % - Aksentti2 2 2 2 2 3" xfId="288"/>
    <cellStyle name="20 % - Aksentti2 2 2 2 2 3 2" xfId="289"/>
    <cellStyle name="20 % - Aksentti2 2 2 2 2 4" xfId="290"/>
    <cellStyle name="20 % - Aksentti2 2 2 2 2 4 2" xfId="291"/>
    <cellStyle name="20 % - Aksentti2 2 2 2 2 5" xfId="292"/>
    <cellStyle name="20 % - Aksentti2 2 2 2 2 6" xfId="293"/>
    <cellStyle name="20 % - Aksentti2 2 2 2 2 7" xfId="294"/>
    <cellStyle name="20 % - Aksentti2 2 2 2 3" xfId="295"/>
    <cellStyle name="20 % - Aksentti2 2 2 2 3 2" xfId="296"/>
    <cellStyle name="20 % - Aksentti2 2 2 2 3 2 2" xfId="297"/>
    <cellStyle name="20 % - Aksentti2 2 2 2 3 3" xfId="298"/>
    <cellStyle name="20 % - Aksentti2 2 2 2 3 3 2" xfId="299"/>
    <cellStyle name="20 % - Aksentti2 2 2 2 3 4" xfId="300"/>
    <cellStyle name="20 % - Aksentti2 2 2 2 3 5" xfId="301"/>
    <cellStyle name="20 % - Aksentti2 2 2 2 3 6" xfId="302"/>
    <cellStyle name="20 % - Aksentti2 2 2 2 4" xfId="303"/>
    <cellStyle name="20 % - Aksentti2 2 2 2 4 2" xfId="304"/>
    <cellStyle name="20 % - Aksentti2 2 2 2 5" xfId="305"/>
    <cellStyle name="20 % - Aksentti2 2 2 2 5 2" xfId="306"/>
    <cellStyle name="20 % - Aksentti2 2 2 2 6" xfId="307"/>
    <cellStyle name="20 % - Aksentti2 2 2 2 7" xfId="308"/>
    <cellStyle name="20 % - Aksentti2 2 2 2 8" xfId="309"/>
    <cellStyle name="20 % - Aksentti2 2 2 3" xfId="310"/>
    <cellStyle name="20 % - Aksentti2 2 2 3 2" xfId="311"/>
    <cellStyle name="20 % - Aksentti2 2 2 3 2 2" xfId="312"/>
    <cellStyle name="20 % - Aksentti2 2 2 3 2 2 2" xfId="313"/>
    <cellStyle name="20 % - Aksentti2 2 2 3 2 3" xfId="314"/>
    <cellStyle name="20 % - Aksentti2 2 2 3 2 3 2" xfId="315"/>
    <cellStyle name="20 % - Aksentti2 2 2 3 2 4" xfId="316"/>
    <cellStyle name="20 % - Aksentti2 2 2 3 2 5" xfId="317"/>
    <cellStyle name="20 % - Aksentti2 2 2 3 2 6" xfId="318"/>
    <cellStyle name="20 % - Aksentti2 2 2 3 3" xfId="319"/>
    <cellStyle name="20 % - Aksentti2 2 2 3 3 2" xfId="320"/>
    <cellStyle name="20 % - Aksentti2 2 2 3 4" xfId="321"/>
    <cellStyle name="20 % - Aksentti2 2 2 3 4 2" xfId="322"/>
    <cellStyle name="20 % - Aksentti2 2 2 3 5" xfId="323"/>
    <cellStyle name="20 % - Aksentti2 2 2 3 6" xfId="324"/>
    <cellStyle name="20 % - Aksentti2 2 2 3 7" xfId="325"/>
    <cellStyle name="20 % - Aksentti2 2 2 4" xfId="326"/>
    <cellStyle name="20 % - Aksentti2 2 2 4 2" xfId="327"/>
    <cellStyle name="20 % - Aksentti2 2 2 4 2 2" xfId="328"/>
    <cellStyle name="20 % - Aksentti2 2 2 4 3" xfId="329"/>
    <cellStyle name="20 % - Aksentti2 2 2 4 3 2" xfId="330"/>
    <cellStyle name="20 % - Aksentti2 2 2 4 4" xfId="331"/>
    <cellStyle name="20 % - Aksentti2 2 2 4 5" xfId="332"/>
    <cellStyle name="20 % - Aksentti2 2 2 4 6" xfId="333"/>
    <cellStyle name="20 % - Aksentti2 2 2 5" xfId="334"/>
    <cellStyle name="20 % - Aksentti2 2 2 5 2" xfId="335"/>
    <cellStyle name="20 % - Aksentti2 2 2 5 3" xfId="336"/>
    <cellStyle name="20 % - Aksentti2 2 2 5 4" xfId="337"/>
    <cellStyle name="20 % - Aksentti2 2 2 6" xfId="338"/>
    <cellStyle name="20 % - Aksentti2 2 2 6 2" xfId="339"/>
    <cellStyle name="20 % - Aksentti2 2 2 7" xfId="340"/>
    <cellStyle name="20 % - Aksentti2 2 2 8" xfId="341"/>
    <cellStyle name="20 % - Aksentti2 2 2 9" xfId="342"/>
    <cellStyle name="20 % - Aksentti2 2 3" xfId="343"/>
    <cellStyle name="20 % - Aksentti2 2 3 2" xfId="344"/>
    <cellStyle name="20 % - Aksentti2 2 3 2 2" xfId="345"/>
    <cellStyle name="20 % - Aksentti2 2 3 2 2 2" xfId="346"/>
    <cellStyle name="20 % - Aksentti2 2 3 2 2 2 2" xfId="347"/>
    <cellStyle name="20 % - Aksentti2 2 3 2 2 2 2 2" xfId="348"/>
    <cellStyle name="20 % - Aksentti2 2 3 2 2 2 3" xfId="349"/>
    <cellStyle name="20 % - Aksentti2 2 3 2 2 2 3 2" xfId="350"/>
    <cellStyle name="20 % - Aksentti2 2 3 2 2 2 4" xfId="351"/>
    <cellStyle name="20 % - Aksentti2 2 3 2 2 2 5" xfId="352"/>
    <cellStyle name="20 % - Aksentti2 2 3 2 2 2 6" xfId="353"/>
    <cellStyle name="20 % - Aksentti2 2 3 2 2 3" xfId="354"/>
    <cellStyle name="20 % - Aksentti2 2 3 2 2 3 2" xfId="355"/>
    <cellStyle name="20 % - Aksentti2 2 3 2 2 4" xfId="356"/>
    <cellStyle name="20 % - Aksentti2 2 3 2 2 4 2" xfId="357"/>
    <cellStyle name="20 % - Aksentti2 2 3 2 2 5" xfId="358"/>
    <cellStyle name="20 % - Aksentti2 2 3 2 2 6" xfId="359"/>
    <cellStyle name="20 % - Aksentti2 2 3 2 2 7" xfId="360"/>
    <cellStyle name="20 % - Aksentti2 2 3 2 3" xfId="361"/>
    <cellStyle name="20 % - Aksentti2 2 3 2 3 2" xfId="362"/>
    <cellStyle name="20 % - Aksentti2 2 3 2 3 2 2" xfId="363"/>
    <cellStyle name="20 % - Aksentti2 2 3 2 3 3" xfId="364"/>
    <cellStyle name="20 % - Aksentti2 2 3 2 3 3 2" xfId="365"/>
    <cellStyle name="20 % - Aksentti2 2 3 2 3 4" xfId="366"/>
    <cellStyle name="20 % - Aksentti2 2 3 2 3 5" xfId="367"/>
    <cellStyle name="20 % - Aksentti2 2 3 2 3 6" xfId="368"/>
    <cellStyle name="20 % - Aksentti2 2 3 2 4" xfId="369"/>
    <cellStyle name="20 % - Aksentti2 2 3 2 4 2" xfId="370"/>
    <cellStyle name="20 % - Aksentti2 2 3 2 5" xfId="371"/>
    <cellStyle name="20 % - Aksentti2 2 3 2 5 2" xfId="372"/>
    <cellStyle name="20 % - Aksentti2 2 3 2 6" xfId="373"/>
    <cellStyle name="20 % - Aksentti2 2 3 2 7" xfId="374"/>
    <cellStyle name="20 % - Aksentti2 2 3 2 8" xfId="375"/>
    <cellStyle name="20 % - Aksentti2 2 3 3" xfId="376"/>
    <cellStyle name="20 % - Aksentti2 2 3 3 2" xfId="377"/>
    <cellStyle name="20 % - Aksentti2 2 3 3 2 2" xfId="378"/>
    <cellStyle name="20 % - Aksentti2 2 3 3 2 2 2" xfId="379"/>
    <cellStyle name="20 % - Aksentti2 2 3 3 2 3" xfId="380"/>
    <cellStyle name="20 % - Aksentti2 2 3 3 2 3 2" xfId="381"/>
    <cellStyle name="20 % - Aksentti2 2 3 3 2 4" xfId="382"/>
    <cellStyle name="20 % - Aksentti2 2 3 3 2 5" xfId="383"/>
    <cellStyle name="20 % - Aksentti2 2 3 3 2 6" xfId="384"/>
    <cellStyle name="20 % - Aksentti2 2 3 3 3" xfId="385"/>
    <cellStyle name="20 % - Aksentti2 2 3 3 3 2" xfId="386"/>
    <cellStyle name="20 % - Aksentti2 2 3 3 4" xfId="387"/>
    <cellStyle name="20 % - Aksentti2 2 3 3 4 2" xfId="388"/>
    <cellStyle name="20 % - Aksentti2 2 3 3 5" xfId="389"/>
    <cellStyle name="20 % - Aksentti2 2 3 3 6" xfId="390"/>
    <cellStyle name="20 % - Aksentti2 2 3 3 7" xfId="391"/>
    <cellStyle name="20 % - Aksentti2 2 3 4" xfId="392"/>
    <cellStyle name="20 % - Aksentti2 2 3 4 2" xfId="393"/>
    <cellStyle name="20 % - Aksentti2 2 3 4 2 2" xfId="394"/>
    <cellStyle name="20 % - Aksentti2 2 3 4 3" xfId="395"/>
    <cellStyle name="20 % - Aksentti2 2 3 4 3 2" xfId="396"/>
    <cellStyle name="20 % - Aksentti2 2 3 4 4" xfId="397"/>
    <cellStyle name="20 % - Aksentti2 2 3 4 5" xfId="398"/>
    <cellStyle name="20 % - Aksentti2 2 3 4 6" xfId="399"/>
    <cellStyle name="20 % - Aksentti2 2 3 5" xfId="400"/>
    <cellStyle name="20 % - Aksentti2 2 3 5 2" xfId="401"/>
    <cellStyle name="20 % - Aksentti2 2 3 5 3" xfId="402"/>
    <cellStyle name="20 % - Aksentti2 2 3 5 4" xfId="403"/>
    <cellStyle name="20 % - Aksentti2 2 3 6" xfId="404"/>
    <cellStyle name="20 % - Aksentti2 2 3 6 2" xfId="405"/>
    <cellStyle name="20 % - Aksentti2 2 3 7" xfId="406"/>
    <cellStyle name="20 % - Aksentti2 2 3 8" xfId="407"/>
    <cellStyle name="20 % - Aksentti2 2 3 9" xfId="408"/>
    <cellStyle name="20 % - Aksentti2 2 4" xfId="409"/>
    <cellStyle name="20 % - Aksentti2 2 4 2" xfId="410"/>
    <cellStyle name="20 % - Aksentti2 2 4 2 2" xfId="411"/>
    <cellStyle name="20 % - Aksentti2 2 4 2 2 2" xfId="412"/>
    <cellStyle name="20 % - Aksentti2 2 4 2 2 2 2" xfId="413"/>
    <cellStyle name="20 % - Aksentti2 2 4 2 2 2 2 2" xfId="414"/>
    <cellStyle name="20 % - Aksentti2 2 4 2 2 2 3" xfId="415"/>
    <cellStyle name="20 % - Aksentti2 2 4 2 2 2 3 2" xfId="416"/>
    <cellStyle name="20 % - Aksentti2 2 4 2 2 2 4" xfId="417"/>
    <cellStyle name="20 % - Aksentti2 2 4 2 2 2 5" xfId="418"/>
    <cellStyle name="20 % - Aksentti2 2 4 2 2 2 6" xfId="419"/>
    <cellStyle name="20 % - Aksentti2 2 4 2 2 3" xfId="420"/>
    <cellStyle name="20 % - Aksentti2 2 4 2 2 3 2" xfId="421"/>
    <cellStyle name="20 % - Aksentti2 2 4 2 2 4" xfId="422"/>
    <cellStyle name="20 % - Aksentti2 2 4 2 2 4 2" xfId="423"/>
    <cellStyle name="20 % - Aksentti2 2 4 2 2 5" xfId="424"/>
    <cellStyle name="20 % - Aksentti2 2 4 2 2 6" xfId="425"/>
    <cellStyle name="20 % - Aksentti2 2 4 2 2 7" xfId="426"/>
    <cellStyle name="20 % - Aksentti2 2 4 2 3" xfId="427"/>
    <cellStyle name="20 % - Aksentti2 2 4 2 3 2" xfId="428"/>
    <cellStyle name="20 % - Aksentti2 2 4 2 3 2 2" xfId="429"/>
    <cellStyle name="20 % - Aksentti2 2 4 2 3 3" xfId="430"/>
    <cellStyle name="20 % - Aksentti2 2 4 2 3 3 2" xfId="431"/>
    <cellStyle name="20 % - Aksentti2 2 4 2 3 4" xfId="432"/>
    <cellStyle name="20 % - Aksentti2 2 4 2 3 5" xfId="433"/>
    <cellStyle name="20 % - Aksentti2 2 4 2 3 6" xfId="434"/>
    <cellStyle name="20 % - Aksentti2 2 4 2 4" xfId="435"/>
    <cellStyle name="20 % - Aksentti2 2 4 2 4 2" xfId="436"/>
    <cellStyle name="20 % - Aksentti2 2 4 2 5" xfId="437"/>
    <cellStyle name="20 % - Aksentti2 2 4 2 5 2" xfId="438"/>
    <cellStyle name="20 % - Aksentti2 2 4 2 6" xfId="439"/>
    <cellStyle name="20 % - Aksentti2 2 4 2 7" xfId="440"/>
    <cellStyle name="20 % - Aksentti2 2 4 2 8" xfId="441"/>
    <cellStyle name="20 % - Aksentti2 2 4 3" xfId="442"/>
    <cellStyle name="20 % - Aksentti2 2 4 3 2" xfId="443"/>
    <cellStyle name="20 % - Aksentti2 2 4 3 2 2" xfId="444"/>
    <cellStyle name="20 % - Aksentti2 2 4 3 2 2 2" xfId="445"/>
    <cellStyle name="20 % - Aksentti2 2 4 3 2 3" xfId="446"/>
    <cellStyle name="20 % - Aksentti2 2 4 3 2 3 2" xfId="447"/>
    <cellStyle name="20 % - Aksentti2 2 4 3 2 4" xfId="448"/>
    <cellStyle name="20 % - Aksentti2 2 4 3 2 5" xfId="449"/>
    <cellStyle name="20 % - Aksentti2 2 4 3 2 6" xfId="450"/>
    <cellStyle name="20 % - Aksentti2 2 4 3 3" xfId="451"/>
    <cellStyle name="20 % - Aksentti2 2 4 3 3 2" xfId="452"/>
    <cellStyle name="20 % - Aksentti2 2 4 3 4" xfId="453"/>
    <cellStyle name="20 % - Aksentti2 2 4 3 4 2" xfId="454"/>
    <cellStyle name="20 % - Aksentti2 2 4 3 5" xfId="455"/>
    <cellStyle name="20 % - Aksentti2 2 4 3 6" xfId="456"/>
    <cellStyle name="20 % - Aksentti2 2 4 3 7" xfId="457"/>
    <cellStyle name="20 % - Aksentti2 2 4 4" xfId="458"/>
    <cellStyle name="20 % - Aksentti2 2 4 4 2" xfId="459"/>
    <cellStyle name="20 % - Aksentti2 2 4 4 2 2" xfId="460"/>
    <cellStyle name="20 % - Aksentti2 2 4 4 3" xfId="461"/>
    <cellStyle name="20 % - Aksentti2 2 4 4 3 2" xfId="462"/>
    <cellStyle name="20 % - Aksentti2 2 4 4 4" xfId="463"/>
    <cellStyle name="20 % - Aksentti2 2 4 4 5" xfId="464"/>
    <cellStyle name="20 % - Aksentti2 2 4 4 6" xfId="465"/>
    <cellStyle name="20 % - Aksentti2 2 4 5" xfId="466"/>
    <cellStyle name="20 % - Aksentti2 2 4 5 2" xfId="467"/>
    <cellStyle name="20 % - Aksentti2 2 4 5 3" xfId="468"/>
    <cellStyle name="20 % - Aksentti2 2 4 5 4" xfId="469"/>
    <cellStyle name="20 % - Aksentti2 2 4 6" xfId="470"/>
    <cellStyle name="20 % - Aksentti2 2 4 6 2" xfId="471"/>
    <cellStyle name="20 % - Aksentti2 2 4 7" xfId="472"/>
    <cellStyle name="20 % - Aksentti2 2 4 8" xfId="473"/>
    <cellStyle name="20 % - Aksentti2 2 4 9" xfId="474"/>
    <cellStyle name="20 % - Aksentti2 2 5" xfId="475"/>
    <cellStyle name="20 % - Aksentti2 2 5 2" xfId="476"/>
    <cellStyle name="20 % - Aksentti2 2 5 2 2" xfId="477"/>
    <cellStyle name="20 % - Aksentti2 2 5 2 2 2" xfId="478"/>
    <cellStyle name="20 % - Aksentti2 2 5 2 2 2 2" xfId="479"/>
    <cellStyle name="20 % - Aksentti2 2 5 2 2 3" xfId="480"/>
    <cellStyle name="20 % - Aksentti2 2 5 2 2 3 2" xfId="481"/>
    <cellStyle name="20 % - Aksentti2 2 5 2 2 4" xfId="482"/>
    <cellStyle name="20 % - Aksentti2 2 5 2 2 5" xfId="483"/>
    <cellStyle name="20 % - Aksentti2 2 5 2 2 6" xfId="484"/>
    <cellStyle name="20 % - Aksentti2 2 5 2 3" xfId="485"/>
    <cellStyle name="20 % - Aksentti2 2 5 2 3 2" xfId="486"/>
    <cellStyle name="20 % - Aksentti2 2 5 2 4" xfId="487"/>
    <cellStyle name="20 % - Aksentti2 2 5 2 4 2" xfId="488"/>
    <cellStyle name="20 % - Aksentti2 2 5 2 5" xfId="489"/>
    <cellStyle name="20 % - Aksentti2 2 5 2 6" xfId="490"/>
    <cellStyle name="20 % - Aksentti2 2 5 2 7" xfId="491"/>
    <cellStyle name="20 % - Aksentti2 2 5 3" xfId="492"/>
    <cellStyle name="20 % - Aksentti2 2 5 3 2" xfId="493"/>
    <cellStyle name="20 % - Aksentti2 2 5 3 2 2" xfId="494"/>
    <cellStyle name="20 % - Aksentti2 2 5 3 3" xfId="495"/>
    <cellStyle name="20 % - Aksentti2 2 5 3 3 2" xfId="496"/>
    <cellStyle name="20 % - Aksentti2 2 5 3 4" xfId="497"/>
    <cellStyle name="20 % - Aksentti2 2 5 3 5" xfId="498"/>
    <cellStyle name="20 % - Aksentti2 2 5 3 6" xfId="499"/>
    <cellStyle name="20 % - Aksentti2 2 5 4" xfId="500"/>
    <cellStyle name="20 % - Aksentti2 2 5 4 2" xfId="501"/>
    <cellStyle name="20 % - Aksentti2 2 5 5" xfId="502"/>
    <cellStyle name="20 % - Aksentti2 2 5 5 2" xfId="503"/>
    <cellStyle name="20 % - Aksentti2 2 5 6" xfId="504"/>
    <cellStyle name="20 % - Aksentti2 2 5 7" xfId="505"/>
    <cellStyle name="20 % - Aksentti2 2 5 8" xfId="506"/>
    <cellStyle name="20 % - Aksentti2 2 6" xfId="507"/>
    <cellStyle name="20 % - Aksentti2 2 6 2" xfId="508"/>
    <cellStyle name="20 % - Aksentti2 2 6 2 2" xfId="509"/>
    <cellStyle name="20 % - Aksentti2 2 6 2 2 2" xfId="510"/>
    <cellStyle name="20 % - Aksentti2 2 6 2 3" xfId="511"/>
    <cellStyle name="20 % - Aksentti2 2 6 2 3 2" xfId="512"/>
    <cellStyle name="20 % - Aksentti2 2 6 2 4" xfId="513"/>
    <cellStyle name="20 % - Aksentti2 2 6 2 5" xfId="514"/>
    <cellStyle name="20 % - Aksentti2 2 6 2 6" xfId="515"/>
    <cellStyle name="20 % - Aksentti2 2 6 3" xfId="516"/>
    <cellStyle name="20 % - Aksentti2 2 6 3 2" xfId="517"/>
    <cellStyle name="20 % - Aksentti2 2 6 4" xfId="518"/>
    <cellStyle name="20 % - Aksentti2 2 6 4 2" xfId="519"/>
    <cellStyle name="20 % - Aksentti2 2 6 5" xfId="520"/>
    <cellStyle name="20 % - Aksentti2 2 6 6" xfId="521"/>
    <cellStyle name="20 % - Aksentti2 2 6 7" xfId="522"/>
    <cellStyle name="20 % - Aksentti2 2 7" xfId="523"/>
    <cellStyle name="20 % - Aksentti2 2 7 2" xfId="524"/>
    <cellStyle name="20 % - Aksentti2 2 7 2 2" xfId="525"/>
    <cellStyle name="20 % - Aksentti2 2 7 3" xfId="526"/>
    <cellStyle name="20 % - Aksentti2 2 7 3 2" xfId="527"/>
    <cellStyle name="20 % - Aksentti2 2 7 4" xfId="528"/>
    <cellStyle name="20 % - Aksentti2 2 7 5" xfId="529"/>
    <cellStyle name="20 % - Aksentti2 2 7 6" xfId="530"/>
    <cellStyle name="20 % - Aksentti2 2 8" xfId="531"/>
    <cellStyle name="20 % - Aksentti2 2 8 2" xfId="532"/>
    <cellStyle name="20 % - Aksentti2 2 8 3" xfId="533"/>
    <cellStyle name="20 % - Aksentti2 2 8 4" xfId="534"/>
    <cellStyle name="20 % - Aksentti2 2 9" xfId="535"/>
    <cellStyle name="20 % - Aksentti2 2 9 2" xfId="536"/>
    <cellStyle name="20 % - Aksentti2 2_T_B1.2" xfId="537"/>
    <cellStyle name="20 % - Aksentti3 2" xfId="538"/>
    <cellStyle name="20 % - Aksentti3 2 10" xfId="539"/>
    <cellStyle name="20 % - Aksentti3 2 11" xfId="540"/>
    <cellStyle name="20 % - Aksentti3 2 12" xfId="541"/>
    <cellStyle name="20 % - Aksentti3 2 2" xfId="542"/>
    <cellStyle name="20 % - Aksentti3 2 2 2" xfId="543"/>
    <cellStyle name="20 % - Aksentti3 2 2 2 2" xfId="544"/>
    <cellStyle name="20 % - Aksentti3 2 2 2 2 2" xfId="545"/>
    <cellStyle name="20 % - Aksentti3 2 2 2 2 2 2" xfId="546"/>
    <cellStyle name="20 % - Aksentti3 2 2 2 2 2 2 2" xfId="547"/>
    <cellStyle name="20 % - Aksentti3 2 2 2 2 2 3" xfId="548"/>
    <cellStyle name="20 % - Aksentti3 2 2 2 2 2 3 2" xfId="549"/>
    <cellStyle name="20 % - Aksentti3 2 2 2 2 2 4" xfId="550"/>
    <cellStyle name="20 % - Aksentti3 2 2 2 2 2 5" xfId="551"/>
    <cellStyle name="20 % - Aksentti3 2 2 2 2 2 6" xfId="552"/>
    <cellStyle name="20 % - Aksentti3 2 2 2 2 3" xfId="553"/>
    <cellStyle name="20 % - Aksentti3 2 2 2 2 3 2" xfId="554"/>
    <cellStyle name="20 % - Aksentti3 2 2 2 2 4" xfId="555"/>
    <cellStyle name="20 % - Aksentti3 2 2 2 2 4 2" xfId="556"/>
    <cellStyle name="20 % - Aksentti3 2 2 2 2 5" xfId="557"/>
    <cellStyle name="20 % - Aksentti3 2 2 2 2 6" xfId="558"/>
    <cellStyle name="20 % - Aksentti3 2 2 2 2 7" xfId="559"/>
    <cellStyle name="20 % - Aksentti3 2 2 2 3" xfId="560"/>
    <cellStyle name="20 % - Aksentti3 2 2 2 3 2" xfId="561"/>
    <cellStyle name="20 % - Aksentti3 2 2 2 3 2 2" xfId="562"/>
    <cellStyle name="20 % - Aksentti3 2 2 2 3 3" xfId="563"/>
    <cellStyle name="20 % - Aksentti3 2 2 2 3 3 2" xfId="564"/>
    <cellStyle name="20 % - Aksentti3 2 2 2 3 4" xfId="565"/>
    <cellStyle name="20 % - Aksentti3 2 2 2 3 5" xfId="566"/>
    <cellStyle name="20 % - Aksentti3 2 2 2 3 6" xfId="567"/>
    <cellStyle name="20 % - Aksentti3 2 2 2 4" xfId="568"/>
    <cellStyle name="20 % - Aksentti3 2 2 2 4 2" xfId="569"/>
    <cellStyle name="20 % - Aksentti3 2 2 2 5" xfId="570"/>
    <cellStyle name="20 % - Aksentti3 2 2 2 5 2" xfId="571"/>
    <cellStyle name="20 % - Aksentti3 2 2 2 6" xfId="572"/>
    <cellStyle name="20 % - Aksentti3 2 2 2 7" xfId="573"/>
    <cellStyle name="20 % - Aksentti3 2 2 2 8" xfId="574"/>
    <cellStyle name="20 % - Aksentti3 2 2 3" xfId="575"/>
    <cellStyle name="20 % - Aksentti3 2 2 3 2" xfId="576"/>
    <cellStyle name="20 % - Aksentti3 2 2 3 2 2" xfId="577"/>
    <cellStyle name="20 % - Aksentti3 2 2 3 2 2 2" xfId="578"/>
    <cellStyle name="20 % - Aksentti3 2 2 3 2 3" xfId="579"/>
    <cellStyle name="20 % - Aksentti3 2 2 3 2 3 2" xfId="580"/>
    <cellStyle name="20 % - Aksentti3 2 2 3 2 4" xfId="581"/>
    <cellStyle name="20 % - Aksentti3 2 2 3 2 5" xfId="582"/>
    <cellStyle name="20 % - Aksentti3 2 2 3 2 6" xfId="583"/>
    <cellStyle name="20 % - Aksentti3 2 2 3 3" xfId="584"/>
    <cellStyle name="20 % - Aksentti3 2 2 3 3 2" xfId="585"/>
    <cellStyle name="20 % - Aksentti3 2 2 3 4" xfId="586"/>
    <cellStyle name="20 % - Aksentti3 2 2 3 4 2" xfId="587"/>
    <cellStyle name="20 % - Aksentti3 2 2 3 5" xfId="588"/>
    <cellStyle name="20 % - Aksentti3 2 2 3 6" xfId="589"/>
    <cellStyle name="20 % - Aksentti3 2 2 3 7" xfId="590"/>
    <cellStyle name="20 % - Aksentti3 2 2 4" xfId="591"/>
    <cellStyle name="20 % - Aksentti3 2 2 4 2" xfId="592"/>
    <cellStyle name="20 % - Aksentti3 2 2 4 2 2" xfId="593"/>
    <cellStyle name="20 % - Aksentti3 2 2 4 3" xfId="594"/>
    <cellStyle name="20 % - Aksentti3 2 2 4 3 2" xfId="595"/>
    <cellStyle name="20 % - Aksentti3 2 2 4 4" xfId="596"/>
    <cellStyle name="20 % - Aksentti3 2 2 4 5" xfId="597"/>
    <cellStyle name="20 % - Aksentti3 2 2 4 6" xfId="598"/>
    <cellStyle name="20 % - Aksentti3 2 2 5" xfId="599"/>
    <cellStyle name="20 % - Aksentti3 2 2 5 2" xfId="600"/>
    <cellStyle name="20 % - Aksentti3 2 2 5 3" xfId="601"/>
    <cellStyle name="20 % - Aksentti3 2 2 5 4" xfId="602"/>
    <cellStyle name="20 % - Aksentti3 2 2 6" xfId="603"/>
    <cellStyle name="20 % - Aksentti3 2 2 6 2" xfId="604"/>
    <cellStyle name="20 % - Aksentti3 2 2 7" xfId="605"/>
    <cellStyle name="20 % - Aksentti3 2 2 8" xfId="606"/>
    <cellStyle name="20 % - Aksentti3 2 2 9" xfId="607"/>
    <cellStyle name="20 % - Aksentti3 2 3" xfId="608"/>
    <cellStyle name="20 % - Aksentti3 2 3 2" xfId="609"/>
    <cellStyle name="20 % - Aksentti3 2 3 2 2" xfId="610"/>
    <cellStyle name="20 % - Aksentti3 2 3 2 2 2" xfId="611"/>
    <cellStyle name="20 % - Aksentti3 2 3 2 2 2 2" xfId="612"/>
    <cellStyle name="20 % - Aksentti3 2 3 2 2 2 2 2" xfId="613"/>
    <cellStyle name="20 % - Aksentti3 2 3 2 2 2 3" xfId="614"/>
    <cellStyle name="20 % - Aksentti3 2 3 2 2 2 3 2" xfId="615"/>
    <cellStyle name="20 % - Aksentti3 2 3 2 2 2 4" xfId="616"/>
    <cellStyle name="20 % - Aksentti3 2 3 2 2 2 5" xfId="617"/>
    <cellStyle name="20 % - Aksentti3 2 3 2 2 2 6" xfId="618"/>
    <cellStyle name="20 % - Aksentti3 2 3 2 2 3" xfId="619"/>
    <cellStyle name="20 % - Aksentti3 2 3 2 2 3 2" xfId="620"/>
    <cellStyle name="20 % - Aksentti3 2 3 2 2 4" xfId="621"/>
    <cellStyle name="20 % - Aksentti3 2 3 2 2 4 2" xfId="622"/>
    <cellStyle name="20 % - Aksentti3 2 3 2 2 5" xfId="623"/>
    <cellStyle name="20 % - Aksentti3 2 3 2 2 6" xfId="624"/>
    <cellStyle name="20 % - Aksentti3 2 3 2 2 7" xfId="625"/>
    <cellStyle name="20 % - Aksentti3 2 3 2 3" xfId="626"/>
    <cellStyle name="20 % - Aksentti3 2 3 2 3 2" xfId="627"/>
    <cellStyle name="20 % - Aksentti3 2 3 2 3 2 2" xfId="628"/>
    <cellStyle name="20 % - Aksentti3 2 3 2 3 3" xfId="629"/>
    <cellStyle name="20 % - Aksentti3 2 3 2 3 3 2" xfId="630"/>
    <cellStyle name="20 % - Aksentti3 2 3 2 3 4" xfId="631"/>
    <cellStyle name="20 % - Aksentti3 2 3 2 3 5" xfId="632"/>
    <cellStyle name="20 % - Aksentti3 2 3 2 3 6" xfId="633"/>
    <cellStyle name="20 % - Aksentti3 2 3 2 4" xfId="634"/>
    <cellStyle name="20 % - Aksentti3 2 3 2 4 2" xfId="635"/>
    <cellStyle name="20 % - Aksentti3 2 3 2 5" xfId="636"/>
    <cellStyle name="20 % - Aksentti3 2 3 2 5 2" xfId="637"/>
    <cellStyle name="20 % - Aksentti3 2 3 2 6" xfId="638"/>
    <cellStyle name="20 % - Aksentti3 2 3 2 7" xfId="639"/>
    <cellStyle name="20 % - Aksentti3 2 3 2 8" xfId="640"/>
    <cellStyle name="20 % - Aksentti3 2 3 3" xfId="641"/>
    <cellStyle name="20 % - Aksentti3 2 3 3 2" xfId="642"/>
    <cellStyle name="20 % - Aksentti3 2 3 3 2 2" xfId="643"/>
    <cellStyle name="20 % - Aksentti3 2 3 3 2 2 2" xfId="644"/>
    <cellStyle name="20 % - Aksentti3 2 3 3 2 3" xfId="645"/>
    <cellStyle name="20 % - Aksentti3 2 3 3 2 3 2" xfId="646"/>
    <cellStyle name="20 % - Aksentti3 2 3 3 2 4" xfId="647"/>
    <cellStyle name="20 % - Aksentti3 2 3 3 2 5" xfId="648"/>
    <cellStyle name="20 % - Aksentti3 2 3 3 2 6" xfId="649"/>
    <cellStyle name="20 % - Aksentti3 2 3 3 3" xfId="650"/>
    <cellStyle name="20 % - Aksentti3 2 3 3 3 2" xfId="651"/>
    <cellStyle name="20 % - Aksentti3 2 3 3 4" xfId="652"/>
    <cellStyle name="20 % - Aksentti3 2 3 3 4 2" xfId="653"/>
    <cellStyle name="20 % - Aksentti3 2 3 3 5" xfId="654"/>
    <cellStyle name="20 % - Aksentti3 2 3 3 6" xfId="655"/>
    <cellStyle name="20 % - Aksentti3 2 3 3 7" xfId="656"/>
    <cellStyle name="20 % - Aksentti3 2 3 4" xfId="657"/>
    <cellStyle name="20 % - Aksentti3 2 3 4 2" xfId="658"/>
    <cellStyle name="20 % - Aksentti3 2 3 4 2 2" xfId="659"/>
    <cellStyle name="20 % - Aksentti3 2 3 4 3" xfId="660"/>
    <cellStyle name="20 % - Aksentti3 2 3 4 3 2" xfId="661"/>
    <cellStyle name="20 % - Aksentti3 2 3 4 4" xfId="662"/>
    <cellStyle name="20 % - Aksentti3 2 3 4 5" xfId="663"/>
    <cellStyle name="20 % - Aksentti3 2 3 4 6" xfId="664"/>
    <cellStyle name="20 % - Aksentti3 2 3 5" xfId="665"/>
    <cellStyle name="20 % - Aksentti3 2 3 5 2" xfId="666"/>
    <cellStyle name="20 % - Aksentti3 2 3 5 3" xfId="667"/>
    <cellStyle name="20 % - Aksentti3 2 3 5 4" xfId="668"/>
    <cellStyle name="20 % - Aksentti3 2 3 6" xfId="669"/>
    <cellStyle name="20 % - Aksentti3 2 3 6 2" xfId="670"/>
    <cellStyle name="20 % - Aksentti3 2 3 7" xfId="671"/>
    <cellStyle name="20 % - Aksentti3 2 3 8" xfId="672"/>
    <cellStyle name="20 % - Aksentti3 2 3 9" xfId="673"/>
    <cellStyle name="20 % - Aksentti3 2 4" xfId="674"/>
    <cellStyle name="20 % - Aksentti3 2 4 2" xfId="675"/>
    <cellStyle name="20 % - Aksentti3 2 4 2 2" xfId="676"/>
    <cellStyle name="20 % - Aksentti3 2 4 2 2 2" xfId="677"/>
    <cellStyle name="20 % - Aksentti3 2 4 2 2 2 2" xfId="678"/>
    <cellStyle name="20 % - Aksentti3 2 4 2 2 2 2 2" xfId="679"/>
    <cellStyle name="20 % - Aksentti3 2 4 2 2 2 3" xfId="680"/>
    <cellStyle name="20 % - Aksentti3 2 4 2 2 2 3 2" xfId="681"/>
    <cellStyle name="20 % - Aksentti3 2 4 2 2 2 4" xfId="682"/>
    <cellStyle name="20 % - Aksentti3 2 4 2 2 2 5" xfId="683"/>
    <cellStyle name="20 % - Aksentti3 2 4 2 2 2 6" xfId="684"/>
    <cellStyle name="20 % - Aksentti3 2 4 2 2 3" xfId="685"/>
    <cellStyle name="20 % - Aksentti3 2 4 2 2 3 2" xfId="686"/>
    <cellStyle name="20 % - Aksentti3 2 4 2 2 4" xfId="687"/>
    <cellStyle name="20 % - Aksentti3 2 4 2 2 4 2" xfId="688"/>
    <cellStyle name="20 % - Aksentti3 2 4 2 2 5" xfId="689"/>
    <cellStyle name="20 % - Aksentti3 2 4 2 2 6" xfId="690"/>
    <cellStyle name="20 % - Aksentti3 2 4 2 2 7" xfId="691"/>
    <cellStyle name="20 % - Aksentti3 2 4 2 3" xfId="692"/>
    <cellStyle name="20 % - Aksentti3 2 4 2 3 2" xfId="693"/>
    <cellStyle name="20 % - Aksentti3 2 4 2 3 2 2" xfId="694"/>
    <cellStyle name="20 % - Aksentti3 2 4 2 3 3" xfId="695"/>
    <cellStyle name="20 % - Aksentti3 2 4 2 3 3 2" xfId="696"/>
    <cellStyle name="20 % - Aksentti3 2 4 2 3 4" xfId="697"/>
    <cellStyle name="20 % - Aksentti3 2 4 2 3 5" xfId="698"/>
    <cellStyle name="20 % - Aksentti3 2 4 2 3 6" xfId="699"/>
    <cellStyle name="20 % - Aksentti3 2 4 2 4" xfId="700"/>
    <cellStyle name="20 % - Aksentti3 2 4 2 4 2" xfId="701"/>
    <cellStyle name="20 % - Aksentti3 2 4 2 5" xfId="702"/>
    <cellStyle name="20 % - Aksentti3 2 4 2 5 2" xfId="703"/>
    <cellStyle name="20 % - Aksentti3 2 4 2 6" xfId="704"/>
    <cellStyle name="20 % - Aksentti3 2 4 2 7" xfId="705"/>
    <cellStyle name="20 % - Aksentti3 2 4 2 8" xfId="706"/>
    <cellStyle name="20 % - Aksentti3 2 4 3" xfId="707"/>
    <cellStyle name="20 % - Aksentti3 2 4 3 2" xfId="708"/>
    <cellStyle name="20 % - Aksentti3 2 4 3 2 2" xfId="709"/>
    <cellStyle name="20 % - Aksentti3 2 4 3 2 2 2" xfId="710"/>
    <cellStyle name="20 % - Aksentti3 2 4 3 2 3" xfId="711"/>
    <cellStyle name="20 % - Aksentti3 2 4 3 2 3 2" xfId="712"/>
    <cellStyle name="20 % - Aksentti3 2 4 3 2 4" xfId="713"/>
    <cellStyle name="20 % - Aksentti3 2 4 3 2 5" xfId="714"/>
    <cellStyle name="20 % - Aksentti3 2 4 3 2 6" xfId="715"/>
    <cellStyle name="20 % - Aksentti3 2 4 3 3" xfId="716"/>
    <cellStyle name="20 % - Aksentti3 2 4 3 3 2" xfId="717"/>
    <cellStyle name="20 % - Aksentti3 2 4 3 4" xfId="718"/>
    <cellStyle name="20 % - Aksentti3 2 4 3 4 2" xfId="719"/>
    <cellStyle name="20 % - Aksentti3 2 4 3 5" xfId="720"/>
    <cellStyle name="20 % - Aksentti3 2 4 3 6" xfId="721"/>
    <cellStyle name="20 % - Aksentti3 2 4 3 7" xfId="722"/>
    <cellStyle name="20 % - Aksentti3 2 4 4" xfId="723"/>
    <cellStyle name="20 % - Aksentti3 2 4 4 2" xfId="724"/>
    <cellStyle name="20 % - Aksentti3 2 4 4 2 2" xfId="725"/>
    <cellStyle name="20 % - Aksentti3 2 4 4 3" xfId="726"/>
    <cellStyle name="20 % - Aksentti3 2 4 4 3 2" xfId="727"/>
    <cellStyle name="20 % - Aksentti3 2 4 4 4" xfId="728"/>
    <cellStyle name="20 % - Aksentti3 2 4 4 5" xfId="729"/>
    <cellStyle name="20 % - Aksentti3 2 4 4 6" xfId="730"/>
    <cellStyle name="20 % - Aksentti3 2 4 5" xfId="731"/>
    <cellStyle name="20 % - Aksentti3 2 4 5 2" xfId="732"/>
    <cellStyle name="20 % - Aksentti3 2 4 5 3" xfId="733"/>
    <cellStyle name="20 % - Aksentti3 2 4 5 4" xfId="734"/>
    <cellStyle name="20 % - Aksentti3 2 4 6" xfId="735"/>
    <cellStyle name="20 % - Aksentti3 2 4 6 2" xfId="736"/>
    <cellStyle name="20 % - Aksentti3 2 4 7" xfId="737"/>
    <cellStyle name="20 % - Aksentti3 2 4 8" xfId="738"/>
    <cellStyle name="20 % - Aksentti3 2 4 9" xfId="739"/>
    <cellStyle name="20 % - Aksentti3 2 5" xfId="740"/>
    <cellStyle name="20 % - Aksentti3 2 5 2" xfId="741"/>
    <cellStyle name="20 % - Aksentti3 2 5 2 2" xfId="742"/>
    <cellStyle name="20 % - Aksentti3 2 5 2 2 2" xfId="743"/>
    <cellStyle name="20 % - Aksentti3 2 5 2 2 2 2" xfId="744"/>
    <cellStyle name="20 % - Aksentti3 2 5 2 2 3" xfId="745"/>
    <cellStyle name="20 % - Aksentti3 2 5 2 2 3 2" xfId="746"/>
    <cellStyle name="20 % - Aksentti3 2 5 2 2 4" xfId="747"/>
    <cellStyle name="20 % - Aksentti3 2 5 2 2 5" xfId="748"/>
    <cellStyle name="20 % - Aksentti3 2 5 2 2 6" xfId="749"/>
    <cellStyle name="20 % - Aksentti3 2 5 2 3" xfId="750"/>
    <cellStyle name="20 % - Aksentti3 2 5 2 3 2" xfId="751"/>
    <cellStyle name="20 % - Aksentti3 2 5 2 4" xfId="752"/>
    <cellStyle name="20 % - Aksentti3 2 5 2 4 2" xfId="753"/>
    <cellStyle name="20 % - Aksentti3 2 5 2 5" xfId="754"/>
    <cellStyle name="20 % - Aksentti3 2 5 2 6" xfId="755"/>
    <cellStyle name="20 % - Aksentti3 2 5 2 7" xfId="756"/>
    <cellStyle name="20 % - Aksentti3 2 5 3" xfId="757"/>
    <cellStyle name="20 % - Aksentti3 2 5 3 2" xfId="758"/>
    <cellStyle name="20 % - Aksentti3 2 5 3 2 2" xfId="759"/>
    <cellStyle name="20 % - Aksentti3 2 5 3 3" xfId="760"/>
    <cellStyle name="20 % - Aksentti3 2 5 3 3 2" xfId="761"/>
    <cellStyle name="20 % - Aksentti3 2 5 3 4" xfId="762"/>
    <cellStyle name="20 % - Aksentti3 2 5 3 5" xfId="763"/>
    <cellStyle name="20 % - Aksentti3 2 5 3 6" xfId="764"/>
    <cellStyle name="20 % - Aksentti3 2 5 4" xfId="765"/>
    <cellStyle name="20 % - Aksentti3 2 5 4 2" xfId="766"/>
    <cellStyle name="20 % - Aksentti3 2 5 5" xfId="767"/>
    <cellStyle name="20 % - Aksentti3 2 5 5 2" xfId="768"/>
    <cellStyle name="20 % - Aksentti3 2 5 6" xfId="769"/>
    <cellStyle name="20 % - Aksentti3 2 5 7" xfId="770"/>
    <cellStyle name="20 % - Aksentti3 2 5 8" xfId="771"/>
    <cellStyle name="20 % - Aksentti3 2 6" xfId="772"/>
    <cellStyle name="20 % - Aksentti3 2 6 2" xfId="773"/>
    <cellStyle name="20 % - Aksentti3 2 6 2 2" xfId="774"/>
    <cellStyle name="20 % - Aksentti3 2 6 2 2 2" xfId="775"/>
    <cellStyle name="20 % - Aksentti3 2 6 2 3" xfId="776"/>
    <cellStyle name="20 % - Aksentti3 2 6 2 3 2" xfId="777"/>
    <cellStyle name="20 % - Aksentti3 2 6 2 4" xfId="778"/>
    <cellStyle name="20 % - Aksentti3 2 6 2 5" xfId="779"/>
    <cellStyle name="20 % - Aksentti3 2 6 2 6" xfId="780"/>
    <cellStyle name="20 % - Aksentti3 2 6 3" xfId="781"/>
    <cellStyle name="20 % - Aksentti3 2 6 3 2" xfId="782"/>
    <cellStyle name="20 % - Aksentti3 2 6 4" xfId="783"/>
    <cellStyle name="20 % - Aksentti3 2 6 4 2" xfId="784"/>
    <cellStyle name="20 % - Aksentti3 2 6 5" xfId="785"/>
    <cellStyle name="20 % - Aksentti3 2 6 6" xfId="786"/>
    <cellStyle name="20 % - Aksentti3 2 6 7" xfId="787"/>
    <cellStyle name="20 % - Aksentti3 2 7" xfId="788"/>
    <cellStyle name="20 % - Aksentti3 2 7 2" xfId="789"/>
    <cellStyle name="20 % - Aksentti3 2 7 2 2" xfId="790"/>
    <cellStyle name="20 % - Aksentti3 2 7 3" xfId="791"/>
    <cellStyle name="20 % - Aksentti3 2 7 3 2" xfId="792"/>
    <cellStyle name="20 % - Aksentti3 2 7 4" xfId="793"/>
    <cellStyle name="20 % - Aksentti3 2 7 5" xfId="794"/>
    <cellStyle name="20 % - Aksentti3 2 7 6" xfId="795"/>
    <cellStyle name="20 % - Aksentti3 2 8" xfId="796"/>
    <cellStyle name="20 % - Aksentti3 2 8 2" xfId="797"/>
    <cellStyle name="20 % - Aksentti3 2 8 3" xfId="798"/>
    <cellStyle name="20 % - Aksentti3 2 8 4" xfId="799"/>
    <cellStyle name="20 % - Aksentti3 2 9" xfId="800"/>
    <cellStyle name="20 % - Aksentti3 2 9 2" xfId="801"/>
    <cellStyle name="20 % - Aksentti3 2_T_B1.2" xfId="802"/>
    <cellStyle name="20 % - Aksentti4 2" xfId="803"/>
    <cellStyle name="20 % - Aksentti4 2 10" xfId="804"/>
    <cellStyle name="20 % - Aksentti4 2 11" xfId="805"/>
    <cellStyle name="20 % - Aksentti4 2 12" xfId="806"/>
    <cellStyle name="20 % - Aksentti4 2 2" xfId="807"/>
    <cellStyle name="20 % - Aksentti4 2 2 2" xfId="808"/>
    <cellStyle name="20 % - Aksentti4 2 2 2 2" xfId="809"/>
    <cellStyle name="20 % - Aksentti4 2 2 2 2 2" xfId="810"/>
    <cellStyle name="20 % - Aksentti4 2 2 2 2 2 2" xfId="811"/>
    <cellStyle name="20 % - Aksentti4 2 2 2 2 2 2 2" xfId="812"/>
    <cellStyle name="20 % - Aksentti4 2 2 2 2 2 3" xfId="813"/>
    <cellStyle name="20 % - Aksentti4 2 2 2 2 2 3 2" xfId="814"/>
    <cellStyle name="20 % - Aksentti4 2 2 2 2 2 4" xfId="815"/>
    <cellStyle name="20 % - Aksentti4 2 2 2 2 2 5" xfId="816"/>
    <cellStyle name="20 % - Aksentti4 2 2 2 2 2 6" xfId="817"/>
    <cellStyle name="20 % - Aksentti4 2 2 2 2 3" xfId="818"/>
    <cellStyle name="20 % - Aksentti4 2 2 2 2 3 2" xfId="819"/>
    <cellStyle name="20 % - Aksentti4 2 2 2 2 4" xfId="820"/>
    <cellStyle name="20 % - Aksentti4 2 2 2 2 4 2" xfId="821"/>
    <cellStyle name="20 % - Aksentti4 2 2 2 2 5" xfId="822"/>
    <cellStyle name="20 % - Aksentti4 2 2 2 2 6" xfId="823"/>
    <cellStyle name="20 % - Aksentti4 2 2 2 2 7" xfId="824"/>
    <cellStyle name="20 % - Aksentti4 2 2 2 3" xfId="825"/>
    <cellStyle name="20 % - Aksentti4 2 2 2 3 2" xfId="826"/>
    <cellStyle name="20 % - Aksentti4 2 2 2 3 2 2" xfId="827"/>
    <cellStyle name="20 % - Aksentti4 2 2 2 3 3" xfId="828"/>
    <cellStyle name="20 % - Aksentti4 2 2 2 3 3 2" xfId="829"/>
    <cellStyle name="20 % - Aksentti4 2 2 2 3 4" xfId="830"/>
    <cellStyle name="20 % - Aksentti4 2 2 2 3 5" xfId="831"/>
    <cellStyle name="20 % - Aksentti4 2 2 2 3 6" xfId="832"/>
    <cellStyle name="20 % - Aksentti4 2 2 2 4" xfId="833"/>
    <cellStyle name="20 % - Aksentti4 2 2 2 4 2" xfId="834"/>
    <cellStyle name="20 % - Aksentti4 2 2 2 5" xfId="835"/>
    <cellStyle name="20 % - Aksentti4 2 2 2 5 2" xfId="836"/>
    <cellStyle name="20 % - Aksentti4 2 2 2 6" xfId="837"/>
    <cellStyle name="20 % - Aksentti4 2 2 2 7" xfId="838"/>
    <cellStyle name="20 % - Aksentti4 2 2 2 8" xfId="839"/>
    <cellStyle name="20 % - Aksentti4 2 2 3" xfId="840"/>
    <cellStyle name="20 % - Aksentti4 2 2 3 2" xfId="841"/>
    <cellStyle name="20 % - Aksentti4 2 2 3 2 2" xfId="842"/>
    <cellStyle name="20 % - Aksentti4 2 2 3 2 2 2" xfId="843"/>
    <cellStyle name="20 % - Aksentti4 2 2 3 2 3" xfId="844"/>
    <cellStyle name="20 % - Aksentti4 2 2 3 2 3 2" xfId="845"/>
    <cellStyle name="20 % - Aksentti4 2 2 3 2 4" xfId="846"/>
    <cellStyle name="20 % - Aksentti4 2 2 3 2 5" xfId="847"/>
    <cellStyle name="20 % - Aksentti4 2 2 3 2 6" xfId="848"/>
    <cellStyle name="20 % - Aksentti4 2 2 3 3" xfId="849"/>
    <cellStyle name="20 % - Aksentti4 2 2 3 3 2" xfId="850"/>
    <cellStyle name="20 % - Aksentti4 2 2 3 4" xfId="851"/>
    <cellStyle name="20 % - Aksentti4 2 2 3 4 2" xfId="852"/>
    <cellStyle name="20 % - Aksentti4 2 2 3 5" xfId="853"/>
    <cellStyle name="20 % - Aksentti4 2 2 3 6" xfId="854"/>
    <cellStyle name="20 % - Aksentti4 2 2 3 7" xfId="855"/>
    <cellStyle name="20 % - Aksentti4 2 2 4" xfId="856"/>
    <cellStyle name="20 % - Aksentti4 2 2 4 2" xfId="857"/>
    <cellStyle name="20 % - Aksentti4 2 2 4 2 2" xfId="858"/>
    <cellStyle name="20 % - Aksentti4 2 2 4 3" xfId="859"/>
    <cellStyle name="20 % - Aksentti4 2 2 4 3 2" xfId="860"/>
    <cellStyle name="20 % - Aksentti4 2 2 4 4" xfId="861"/>
    <cellStyle name="20 % - Aksentti4 2 2 4 5" xfId="862"/>
    <cellStyle name="20 % - Aksentti4 2 2 4 6" xfId="863"/>
    <cellStyle name="20 % - Aksentti4 2 2 5" xfId="864"/>
    <cellStyle name="20 % - Aksentti4 2 2 5 2" xfId="865"/>
    <cellStyle name="20 % - Aksentti4 2 2 5 3" xfId="866"/>
    <cellStyle name="20 % - Aksentti4 2 2 5 4" xfId="867"/>
    <cellStyle name="20 % - Aksentti4 2 2 6" xfId="868"/>
    <cellStyle name="20 % - Aksentti4 2 2 6 2" xfId="869"/>
    <cellStyle name="20 % - Aksentti4 2 2 7" xfId="870"/>
    <cellStyle name="20 % - Aksentti4 2 2 8" xfId="871"/>
    <cellStyle name="20 % - Aksentti4 2 2 9" xfId="872"/>
    <cellStyle name="20 % - Aksentti4 2 3" xfId="873"/>
    <cellStyle name="20 % - Aksentti4 2 3 2" xfId="874"/>
    <cellStyle name="20 % - Aksentti4 2 3 2 2" xfId="875"/>
    <cellStyle name="20 % - Aksentti4 2 3 2 2 2" xfId="876"/>
    <cellStyle name="20 % - Aksentti4 2 3 2 2 2 2" xfId="877"/>
    <cellStyle name="20 % - Aksentti4 2 3 2 2 2 2 2" xfId="878"/>
    <cellStyle name="20 % - Aksentti4 2 3 2 2 2 3" xfId="879"/>
    <cellStyle name="20 % - Aksentti4 2 3 2 2 2 3 2" xfId="880"/>
    <cellStyle name="20 % - Aksentti4 2 3 2 2 2 4" xfId="881"/>
    <cellStyle name="20 % - Aksentti4 2 3 2 2 2 5" xfId="882"/>
    <cellStyle name="20 % - Aksentti4 2 3 2 2 2 6" xfId="883"/>
    <cellStyle name="20 % - Aksentti4 2 3 2 2 3" xfId="884"/>
    <cellStyle name="20 % - Aksentti4 2 3 2 2 3 2" xfId="885"/>
    <cellStyle name="20 % - Aksentti4 2 3 2 2 4" xfId="886"/>
    <cellStyle name="20 % - Aksentti4 2 3 2 2 4 2" xfId="887"/>
    <cellStyle name="20 % - Aksentti4 2 3 2 2 5" xfId="888"/>
    <cellStyle name="20 % - Aksentti4 2 3 2 2 6" xfId="889"/>
    <cellStyle name="20 % - Aksentti4 2 3 2 2 7" xfId="890"/>
    <cellStyle name="20 % - Aksentti4 2 3 2 3" xfId="891"/>
    <cellStyle name="20 % - Aksentti4 2 3 2 3 2" xfId="892"/>
    <cellStyle name="20 % - Aksentti4 2 3 2 3 2 2" xfId="893"/>
    <cellStyle name="20 % - Aksentti4 2 3 2 3 3" xfId="894"/>
    <cellStyle name="20 % - Aksentti4 2 3 2 3 3 2" xfId="895"/>
    <cellStyle name="20 % - Aksentti4 2 3 2 3 4" xfId="896"/>
    <cellStyle name="20 % - Aksentti4 2 3 2 3 5" xfId="897"/>
    <cellStyle name="20 % - Aksentti4 2 3 2 3 6" xfId="898"/>
    <cellStyle name="20 % - Aksentti4 2 3 2 4" xfId="899"/>
    <cellStyle name="20 % - Aksentti4 2 3 2 4 2" xfId="900"/>
    <cellStyle name="20 % - Aksentti4 2 3 2 5" xfId="901"/>
    <cellStyle name="20 % - Aksentti4 2 3 2 5 2" xfId="902"/>
    <cellStyle name="20 % - Aksentti4 2 3 2 6" xfId="903"/>
    <cellStyle name="20 % - Aksentti4 2 3 2 7" xfId="904"/>
    <cellStyle name="20 % - Aksentti4 2 3 2 8" xfId="905"/>
    <cellStyle name="20 % - Aksentti4 2 3 3" xfId="906"/>
    <cellStyle name="20 % - Aksentti4 2 3 3 2" xfId="907"/>
    <cellStyle name="20 % - Aksentti4 2 3 3 2 2" xfId="908"/>
    <cellStyle name="20 % - Aksentti4 2 3 3 2 2 2" xfId="909"/>
    <cellStyle name="20 % - Aksentti4 2 3 3 2 3" xfId="910"/>
    <cellStyle name="20 % - Aksentti4 2 3 3 2 3 2" xfId="911"/>
    <cellStyle name="20 % - Aksentti4 2 3 3 2 4" xfId="912"/>
    <cellStyle name="20 % - Aksentti4 2 3 3 2 5" xfId="913"/>
    <cellStyle name="20 % - Aksentti4 2 3 3 2 6" xfId="914"/>
    <cellStyle name="20 % - Aksentti4 2 3 3 3" xfId="915"/>
    <cellStyle name="20 % - Aksentti4 2 3 3 3 2" xfId="916"/>
    <cellStyle name="20 % - Aksentti4 2 3 3 4" xfId="917"/>
    <cellStyle name="20 % - Aksentti4 2 3 3 4 2" xfId="918"/>
    <cellStyle name="20 % - Aksentti4 2 3 3 5" xfId="919"/>
    <cellStyle name="20 % - Aksentti4 2 3 3 6" xfId="920"/>
    <cellStyle name="20 % - Aksentti4 2 3 3 7" xfId="921"/>
    <cellStyle name="20 % - Aksentti4 2 3 4" xfId="922"/>
    <cellStyle name="20 % - Aksentti4 2 3 4 2" xfId="923"/>
    <cellStyle name="20 % - Aksentti4 2 3 4 2 2" xfId="924"/>
    <cellStyle name="20 % - Aksentti4 2 3 4 3" xfId="925"/>
    <cellStyle name="20 % - Aksentti4 2 3 4 3 2" xfId="926"/>
    <cellStyle name="20 % - Aksentti4 2 3 4 4" xfId="927"/>
    <cellStyle name="20 % - Aksentti4 2 3 4 5" xfId="928"/>
    <cellStyle name="20 % - Aksentti4 2 3 4 6" xfId="929"/>
    <cellStyle name="20 % - Aksentti4 2 3 5" xfId="930"/>
    <cellStyle name="20 % - Aksentti4 2 3 5 2" xfId="931"/>
    <cellStyle name="20 % - Aksentti4 2 3 5 3" xfId="932"/>
    <cellStyle name="20 % - Aksentti4 2 3 5 4" xfId="933"/>
    <cellStyle name="20 % - Aksentti4 2 3 6" xfId="934"/>
    <cellStyle name="20 % - Aksentti4 2 3 6 2" xfId="935"/>
    <cellStyle name="20 % - Aksentti4 2 3 7" xfId="936"/>
    <cellStyle name="20 % - Aksentti4 2 3 8" xfId="937"/>
    <cellStyle name="20 % - Aksentti4 2 3 9" xfId="938"/>
    <cellStyle name="20 % - Aksentti4 2 4" xfId="939"/>
    <cellStyle name="20 % - Aksentti4 2 4 2" xfId="940"/>
    <cellStyle name="20 % - Aksentti4 2 4 2 2" xfId="941"/>
    <cellStyle name="20 % - Aksentti4 2 4 2 2 2" xfId="942"/>
    <cellStyle name="20 % - Aksentti4 2 4 2 2 2 2" xfId="943"/>
    <cellStyle name="20 % - Aksentti4 2 4 2 2 2 2 2" xfId="944"/>
    <cellStyle name="20 % - Aksentti4 2 4 2 2 2 3" xfId="945"/>
    <cellStyle name="20 % - Aksentti4 2 4 2 2 2 3 2" xfId="946"/>
    <cellStyle name="20 % - Aksentti4 2 4 2 2 2 4" xfId="947"/>
    <cellStyle name="20 % - Aksentti4 2 4 2 2 2 5" xfId="948"/>
    <cellStyle name="20 % - Aksentti4 2 4 2 2 2 6" xfId="949"/>
    <cellStyle name="20 % - Aksentti4 2 4 2 2 3" xfId="950"/>
    <cellStyle name="20 % - Aksentti4 2 4 2 2 3 2" xfId="951"/>
    <cellStyle name="20 % - Aksentti4 2 4 2 2 4" xfId="952"/>
    <cellStyle name="20 % - Aksentti4 2 4 2 2 4 2" xfId="953"/>
    <cellStyle name="20 % - Aksentti4 2 4 2 2 5" xfId="954"/>
    <cellStyle name="20 % - Aksentti4 2 4 2 2 6" xfId="955"/>
    <cellStyle name="20 % - Aksentti4 2 4 2 2 7" xfId="956"/>
    <cellStyle name="20 % - Aksentti4 2 4 2 3" xfId="957"/>
    <cellStyle name="20 % - Aksentti4 2 4 2 3 2" xfId="958"/>
    <cellStyle name="20 % - Aksentti4 2 4 2 3 2 2" xfId="959"/>
    <cellStyle name="20 % - Aksentti4 2 4 2 3 3" xfId="960"/>
    <cellStyle name="20 % - Aksentti4 2 4 2 3 3 2" xfId="961"/>
    <cellStyle name="20 % - Aksentti4 2 4 2 3 4" xfId="962"/>
    <cellStyle name="20 % - Aksentti4 2 4 2 3 5" xfId="963"/>
    <cellStyle name="20 % - Aksentti4 2 4 2 3 6" xfId="964"/>
    <cellStyle name="20 % - Aksentti4 2 4 2 4" xfId="965"/>
    <cellStyle name="20 % - Aksentti4 2 4 2 4 2" xfId="966"/>
    <cellStyle name="20 % - Aksentti4 2 4 2 5" xfId="967"/>
    <cellStyle name="20 % - Aksentti4 2 4 2 5 2" xfId="968"/>
    <cellStyle name="20 % - Aksentti4 2 4 2 6" xfId="969"/>
    <cellStyle name="20 % - Aksentti4 2 4 2 7" xfId="970"/>
    <cellStyle name="20 % - Aksentti4 2 4 2 8" xfId="971"/>
    <cellStyle name="20 % - Aksentti4 2 4 3" xfId="972"/>
    <cellStyle name="20 % - Aksentti4 2 4 3 2" xfId="973"/>
    <cellStyle name="20 % - Aksentti4 2 4 3 2 2" xfId="974"/>
    <cellStyle name="20 % - Aksentti4 2 4 3 2 2 2" xfId="975"/>
    <cellStyle name="20 % - Aksentti4 2 4 3 2 3" xfId="976"/>
    <cellStyle name="20 % - Aksentti4 2 4 3 2 3 2" xfId="977"/>
    <cellStyle name="20 % - Aksentti4 2 4 3 2 4" xfId="978"/>
    <cellStyle name="20 % - Aksentti4 2 4 3 2 5" xfId="979"/>
    <cellStyle name="20 % - Aksentti4 2 4 3 2 6" xfId="980"/>
    <cellStyle name="20 % - Aksentti4 2 4 3 3" xfId="981"/>
    <cellStyle name="20 % - Aksentti4 2 4 3 3 2" xfId="982"/>
    <cellStyle name="20 % - Aksentti4 2 4 3 4" xfId="983"/>
    <cellStyle name="20 % - Aksentti4 2 4 3 4 2" xfId="984"/>
    <cellStyle name="20 % - Aksentti4 2 4 3 5" xfId="985"/>
    <cellStyle name="20 % - Aksentti4 2 4 3 6" xfId="986"/>
    <cellStyle name="20 % - Aksentti4 2 4 3 7" xfId="987"/>
    <cellStyle name="20 % - Aksentti4 2 4 4" xfId="988"/>
    <cellStyle name="20 % - Aksentti4 2 4 4 2" xfId="989"/>
    <cellStyle name="20 % - Aksentti4 2 4 4 2 2" xfId="990"/>
    <cellStyle name="20 % - Aksentti4 2 4 4 3" xfId="991"/>
    <cellStyle name="20 % - Aksentti4 2 4 4 3 2" xfId="992"/>
    <cellStyle name="20 % - Aksentti4 2 4 4 4" xfId="993"/>
    <cellStyle name="20 % - Aksentti4 2 4 4 5" xfId="994"/>
    <cellStyle name="20 % - Aksentti4 2 4 4 6" xfId="995"/>
    <cellStyle name="20 % - Aksentti4 2 4 5" xfId="996"/>
    <cellStyle name="20 % - Aksentti4 2 4 5 2" xfId="997"/>
    <cellStyle name="20 % - Aksentti4 2 4 5 3" xfId="998"/>
    <cellStyle name="20 % - Aksentti4 2 4 5 4" xfId="999"/>
    <cellStyle name="20 % - Aksentti4 2 4 6" xfId="1000"/>
    <cellStyle name="20 % - Aksentti4 2 4 6 2" xfId="1001"/>
    <cellStyle name="20 % - Aksentti4 2 4 7" xfId="1002"/>
    <cellStyle name="20 % - Aksentti4 2 4 8" xfId="1003"/>
    <cellStyle name="20 % - Aksentti4 2 4 9" xfId="1004"/>
    <cellStyle name="20 % - Aksentti4 2 5" xfId="1005"/>
    <cellStyle name="20 % - Aksentti4 2 5 2" xfId="1006"/>
    <cellStyle name="20 % - Aksentti4 2 5 2 2" xfId="1007"/>
    <cellStyle name="20 % - Aksentti4 2 5 2 2 2" xfId="1008"/>
    <cellStyle name="20 % - Aksentti4 2 5 2 2 2 2" xfId="1009"/>
    <cellStyle name="20 % - Aksentti4 2 5 2 2 3" xfId="1010"/>
    <cellStyle name="20 % - Aksentti4 2 5 2 2 3 2" xfId="1011"/>
    <cellStyle name="20 % - Aksentti4 2 5 2 2 4" xfId="1012"/>
    <cellStyle name="20 % - Aksentti4 2 5 2 2 5" xfId="1013"/>
    <cellStyle name="20 % - Aksentti4 2 5 2 2 6" xfId="1014"/>
    <cellStyle name="20 % - Aksentti4 2 5 2 3" xfId="1015"/>
    <cellStyle name="20 % - Aksentti4 2 5 2 3 2" xfId="1016"/>
    <cellStyle name="20 % - Aksentti4 2 5 2 4" xfId="1017"/>
    <cellStyle name="20 % - Aksentti4 2 5 2 4 2" xfId="1018"/>
    <cellStyle name="20 % - Aksentti4 2 5 2 5" xfId="1019"/>
    <cellStyle name="20 % - Aksentti4 2 5 2 6" xfId="1020"/>
    <cellStyle name="20 % - Aksentti4 2 5 2 7" xfId="1021"/>
    <cellStyle name="20 % - Aksentti4 2 5 3" xfId="1022"/>
    <cellStyle name="20 % - Aksentti4 2 5 3 2" xfId="1023"/>
    <cellStyle name="20 % - Aksentti4 2 5 3 2 2" xfId="1024"/>
    <cellStyle name="20 % - Aksentti4 2 5 3 3" xfId="1025"/>
    <cellStyle name="20 % - Aksentti4 2 5 3 3 2" xfId="1026"/>
    <cellStyle name="20 % - Aksentti4 2 5 3 4" xfId="1027"/>
    <cellStyle name="20 % - Aksentti4 2 5 3 5" xfId="1028"/>
    <cellStyle name="20 % - Aksentti4 2 5 3 6" xfId="1029"/>
    <cellStyle name="20 % - Aksentti4 2 5 4" xfId="1030"/>
    <cellStyle name="20 % - Aksentti4 2 5 4 2" xfId="1031"/>
    <cellStyle name="20 % - Aksentti4 2 5 5" xfId="1032"/>
    <cellStyle name="20 % - Aksentti4 2 5 5 2" xfId="1033"/>
    <cellStyle name="20 % - Aksentti4 2 5 6" xfId="1034"/>
    <cellStyle name="20 % - Aksentti4 2 5 7" xfId="1035"/>
    <cellStyle name="20 % - Aksentti4 2 5 8" xfId="1036"/>
    <cellStyle name="20 % - Aksentti4 2 6" xfId="1037"/>
    <cellStyle name="20 % - Aksentti4 2 6 2" xfId="1038"/>
    <cellStyle name="20 % - Aksentti4 2 6 2 2" xfId="1039"/>
    <cellStyle name="20 % - Aksentti4 2 6 2 2 2" xfId="1040"/>
    <cellStyle name="20 % - Aksentti4 2 6 2 3" xfId="1041"/>
    <cellStyle name="20 % - Aksentti4 2 6 2 3 2" xfId="1042"/>
    <cellStyle name="20 % - Aksentti4 2 6 2 4" xfId="1043"/>
    <cellStyle name="20 % - Aksentti4 2 6 2 5" xfId="1044"/>
    <cellStyle name="20 % - Aksentti4 2 6 2 6" xfId="1045"/>
    <cellStyle name="20 % - Aksentti4 2 6 3" xfId="1046"/>
    <cellStyle name="20 % - Aksentti4 2 6 3 2" xfId="1047"/>
    <cellStyle name="20 % - Aksentti4 2 6 4" xfId="1048"/>
    <cellStyle name="20 % - Aksentti4 2 6 4 2" xfId="1049"/>
    <cellStyle name="20 % - Aksentti4 2 6 5" xfId="1050"/>
    <cellStyle name="20 % - Aksentti4 2 6 6" xfId="1051"/>
    <cellStyle name="20 % - Aksentti4 2 6 7" xfId="1052"/>
    <cellStyle name="20 % - Aksentti4 2 7" xfId="1053"/>
    <cellStyle name="20 % - Aksentti4 2 7 2" xfId="1054"/>
    <cellStyle name="20 % - Aksentti4 2 7 2 2" xfId="1055"/>
    <cellStyle name="20 % - Aksentti4 2 7 3" xfId="1056"/>
    <cellStyle name="20 % - Aksentti4 2 7 3 2" xfId="1057"/>
    <cellStyle name="20 % - Aksentti4 2 7 4" xfId="1058"/>
    <cellStyle name="20 % - Aksentti4 2 7 5" xfId="1059"/>
    <cellStyle name="20 % - Aksentti4 2 7 6" xfId="1060"/>
    <cellStyle name="20 % - Aksentti4 2 8" xfId="1061"/>
    <cellStyle name="20 % - Aksentti4 2 8 2" xfId="1062"/>
    <cellStyle name="20 % - Aksentti4 2 8 3" xfId="1063"/>
    <cellStyle name="20 % - Aksentti4 2 8 4" xfId="1064"/>
    <cellStyle name="20 % - Aksentti4 2 9" xfId="1065"/>
    <cellStyle name="20 % - Aksentti4 2 9 2" xfId="1066"/>
    <cellStyle name="20 % - Aksentti4 2_T_B1.2" xfId="1067"/>
    <cellStyle name="20 % - Aksentti5 2" xfId="1068"/>
    <cellStyle name="20 % - Aksentti5 2 10" xfId="1069"/>
    <cellStyle name="20 % - Aksentti5 2 11" xfId="1070"/>
    <cellStyle name="20 % - Aksentti5 2 12" xfId="1071"/>
    <cellStyle name="20 % - Aksentti5 2 2" xfId="1072"/>
    <cellStyle name="20 % - Aksentti5 2 2 2" xfId="1073"/>
    <cellStyle name="20 % - Aksentti5 2 2 2 2" xfId="1074"/>
    <cellStyle name="20 % - Aksentti5 2 2 2 2 2" xfId="1075"/>
    <cellStyle name="20 % - Aksentti5 2 2 2 2 2 2" xfId="1076"/>
    <cellStyle name="20 % - Aksentti5 2 2 2 2 2 2 2" xfId="1077"/>
    <cellStyle name="20 % - Aksentti5 2 2 2 2 2 3" xfId="1078"/>
    <cellStyle name="20 % - Aksentti5 2 2 2 2 2 3 2" xfId="1079"/>
    <cellStyle name="20 % - Aksentti5 2 2 2 2 2 4" xfId="1080"/>
    <cellStyle name="20 % - Aksentti5 2 2 2 2 2 5" xfId="1081"/>
    <cellStyle name="20 % - Aksentti5 2 2 2 2 2 6" xfId="1082"/>
    <cellStyle name="20 % - Aksentti5 2 2 2 2 3" xfId="1083"/>
    <cellStyle name="20 % - Aksentti5 2 2 2 2 3 2" xfId="1084"/>
    <cellStyle name="20 % - Aksentti5 2 2 2 2 4" xfId="1085"/>
    <cellStyle name="20 % - Aksentti5 2 2 2 2 4 2" xfId="1086"/>
    <cellStyle name="20 % - Aksentti5 2 2 2 2 5" xfId="1087"/>
    <cellStyle name="20 % - Aksentti5 2 2 2 2 6" xfId="1088"/>
    <cellStyle name="20 % - Aksentti5 2 2 2 2 7" xfId="1089"/>
    <cellStyle name="20 % - Aksentti5 2 2 2 3" xfId="1090"/>
    <cellStyle name="20 % - Aksentti5 2 2 2 3 2" xfId="1091"/>
    <cellStyle name="20 % - Aksentti5 2 2 2 3 2 2" xfId="1092"/>
    <cellStyle name="20 % - Aksentti5 2 2 2 3 3" xfId="1093"/>
    <cellStyle name="20 % - Aksentti5 2 2 2 3 3 2" xfId="1094"/>
    <cellStyle name="20 % - Aksentti5 2 2 2 3 4" xfId="1095"/>
    <cellStyle name="20 % - Aksentti5 2 2 2 3 5" xfId="1096"/>
    <cellStyle name="20 % - Aksentti5 2 2 2 3 6" xfId="1097"/>
    <cellStyle name="20 % - Aksentti5 2 2 2 4" xfId="1098"/>
    <cellStyle name="20 % - Aksentti5 2 2 2 4 2" xfId="1099"/>
    <cellStyle name="20 % - Aksentti5 2 2 2 5" xfId="1100"/>
    <cellStyle name="20 % - Aksentti5 2 2 2 5 2" xfId="1101"/>
    <cellStyle name="20 % - Aksentti5 2 2 2 6" xfId="1102"/>
    <cellStyle name="20 % - Aksentti5 2 2 2 7" xfId="1103"/>
    <cellStyle name="20 % - Aksentti5 2 2 2 8" xfId="1104"/>
    <cellStyle name="20 % - Aksentti5 2 2 3" xfId="1105"/>
    <cellStyle name="20 % - Aksentti5 2 2 3 2" xfId="1106"/>
    <cellStyle name="20 % - Aksentti5 2 2 3 2 2" xfId="1107"/>
    <cellStyle name="20 % - Aksentti5 2 2 3 2 2 2" xfId="1108"/>
    <cellStyle name="20 % - Aksentti5 2 2 3 2 3" xfId="1109"/>
    <cellStyle name="20 % - Aksentti5 2 2 3 2 3 2" xfId="1110"/>
    <cellStyle name="20 % - Aksentti5 2 2 3 2 4" xfId="1111"/>
    <cellStyle name="20 % - Aksentti5 2 2 3 2 5" xfId="1112"/>
    <cellStyle name="20 % - Aksentti5 2 2 3 2 6" xfId="1113"/>
    <cellStyle name="20 % - Aksentti5 2 2 3 3" xfId="1114"/>
    <cellStyle name="20 % - Aksentti5 2 2 3 3 2" xfId="1115"/>
    <cellStyle name="20 % - Aksentti5 2 2 3 4" xfId="1116"/>
    <cellStyle name="20 % - Aksentti5 2 2 3 4 2" xfId="1117"/>
    <cellStyle name="20 % - Aksentti5 2 2 3 5" xfId="1118"/>
    <cellStyle name="20 % - Aksentti5 2 2 3 6" xfId="1119"/>
    <cellStyle name="20 % - Aksentti5 2 2 3 7" xfId="1120"/>
    <cellStyle name="20 % - Aksentti5 2 2 4" xfId="1121"/>
    <cellStyle name="20 % - Aksentti5 2 2 4 2" xfId="1122"/>
    <cellStyle name="20 % - Aksentti5 2 2 4 2 2" xfId="1123"/>
    <cellStyle name="20 % - Aksentti5 2 2 4 3" xfId="1124"/>
    <cellStyle name="20 % - Aksentti5 2 2 4 3 2" xfId="1125"/>
    <cellStyle name="20 % - Aksentti5 2 2 4 4" xfId="1126"/>
    <cellStyle name="20 % - Aksentti5 2 2 4 5" xfId="1127"/>
    <cellStyle name="20 % - Aksentti5 2 2 4 6" xfId="1128"/>
    <cellStyle name="20 % - Aksentti5 2 2 5" xfId="1129"/>
    <cellStyle name="20 % - Aksentti5 2 2 5 2" xfId="1130"/>
    <cellStyle name="20 % - Aksentti5 2 2 5 3" xfId="1131"/>
    <cellStyle name="20 % - Aksentti5 2 2 5 4" xfId="1132"/>
    <cellStyle name="20 % - Aksentti5 2 2 6" xfId="1133"/>
    <cellStyle name="20 % - Aksentti5 2 2 6 2" xfId="1134"/>
    <cellStyle name="20 % - Aksentti5 2 2 7" xfId="1135"/>
    <cellStyle name="20 % - Aksentti5 2 2 8" xfId="1136"/>
    <cellStyle name="20 % - Aksentti5 2 2 9" xfId="1137"/>
    <cellStyle name="20 % - Aksentti5 2 3" xfId="1138"/>
    <cellStyle name="20 % - Aksentti5 2 3 2" xfId="1139"/>
    <cellStyle name="20 % - Aksentti5 2 3 2 2" xfId="1140"/>
    <cellStyle name="20 % - Aksentti5 2 3 2 2 2" xfId="1141"/>
    <cellStyle name="20 % - Aksentti5 2 3 2 2 2 2" xfId="1142"/>
    <cellStyle name="20 % - Aksentti5 2 3 2 2 2 2 2" xfId="1143"/>
    <cellStyle name="20 % - Aksentti5 2 3 2 2 2 3" xfId="1144"/>
    <cellStyle name="20 % - Aksentti5 2 3 2 2 2 3 2" xfId="1145"/>
    <cellStyle name="20 % - Aksentti5 2 3 2 2 2 4" xfId="1146"/>
    <cellStyle name="20 % - Aksentti5 2 3 2 2 2 5" xfId="1147"/>
    <cellStyle name="20 % - Aksentti5 2 3 2 2 2 6" xfId="1148"/>
    <cellStyle name="20 % - Aksentti5 2 3 2 2 3" xfId="1149"/>
    <cellStyle name="20 % - Aksentti5 2 3 2 2 3 2" xfId="1150"/>
    <cellStyle name="20 % - Aksentti5 2 3 2 2 4" xfId="1151"/>
    <cellStyle name="20 % - Aksentti5 2 3 2 2 4 2" xfId="1152"/>
    <cellStyle name="20 % - Aksentti5 2 3 2 2 5" xfId="1153"/>
    <cellStyle name="20 % - Aksentti5 2 3 2 2 6" xfId="1154"/>
    <cellStyle name="20 % - Aksentti5 2 3 2 2 7" xfId="1155"/>
    <cellStyle name="20 % - Aksentti5 2 3 2 3" xfId="1156"/>
    <cellStyle name="20 % - Aksentti5 2 3 2 3 2" xfId="1157"/>
    <cellStyle name="20 % - Aksentti5 2 3 2 3 2 2" xfId="1158"/>
    <cellStyle name="20 % - Aksentti5 2 3 2 3 3" xfId="1159"/>
    <cellStyle name="20 % - Aksentti5 2 3 2 3 3 2" xfId="1160"/>
    <cellStyle name="20 % - Aksentti5 2 3 2 3 4" xfId="1161"/>
    <cellStyle name="20 % - Aksentti5 2 3 2 3 5" xfId="1162"/>
    <cellStyle name="20 % - Aksentti5 2 3 2 3 6" xfId="1163"/>
    <cellStyle name="20 % - Aksentti5 2 3 2 4" xfId="1164"/>
    <cellStyle name="20 % - Aksentti5 2 3 2 4 2" xfId="1165"/>
    <cellStyle name="20 % - Aksentti5 2 3 2 5" xfId="1166"/>
    <cellStyle name="20 % - Aksentti5 2 3 2 5 2" xfId="1167"/>
    <cellStyle name="20 % - Aksentti5 2 3 2 6" xfId="1168"/>
    <cellStyle name="20 % - Aksentti5 2 3 2 7" xfId="1169"/>
    <cellStyle name="20 % - Aksentti5 2 3 2 8" xfId="1170"/>
    <cellStyle name="20 % - Aksentti5 2 3 3" xfId="1171"/>
    <cellStyle name="20 % - Aksentti5 2 3 3 2" xfId="1172"/>
    <cellStyle name="20 % - Aksentti5 2 3 3 2 2" xfId="1173"/>
    <cellStyle name="20 % - Aksentti5 2 3 3 2 2 2" xfId="1174"/>
    <cellStyle name="20 % - Aksentti5 2 3 3 2 3" xfId="1175"/>
    <cellStyle name="20 % - Aksentti5 2 3 3 2 3 2" xfId="1176"/>
    <cellStyle name="20 % - Aksentti5 2 3 3 2 4" xfId="1177"/>
    <cellStyle name="20 % - Aksentti5 2 3 3 2 5" xfId="1178"/>
    <cellStyle name="20 % - Aksentti5 2 3 3 2 6" xfId="1179"/>
    <cellStyle name="20 % - Aksentti5 2 3 3 3" xfId="1180"/>
    <cellStyle name="20 % - Aksentti5 2 3 3 3 2" xfId="1181"/>
    <cellStyle name="20 % - Aksentti5 2 3 3 4" xfId="1182"/>
    <cellStyle name="20 % - Aksentti5 2 3 3 4 2" xfId="1183"/>
    <cellStyle name="20 % - Aksentti5 2 3 3 5" xfId="1184"/>
    <cellStyle name="20 % - Aksentti5 2 3 3 6" xfId="1185"/>
    <cellStyle name="20 % - Aksentti5 2 3 3 7" xfId="1186"/>
    <cellStyle name="20 % - Aksentti5 2 3 4" xfId="1187"/>
    <cellStyle name="20 % - Aksentti5 2 3 4 2" xfId="1188"/>
    <cellStyle name="20 % - Aksentti5 2 3 4 2 2" xfId="1189"/>
    <cellStyle name="20 % - Aksentti5 2 3 4 3" xfId="1190"/>
    <cellStyle name="20 % - Aksentti5 2 3 4 3 2" xfId="1191"/>
    <cellStyle name="20 % - Aksentti5 2 3 4 4" xfId="1192"/>
    <cellStyle name="20 % - Aksentti5 2 3 4 5" xfId="1193"/>
    <cellStyle name="20 % - Aksentti5 2 3 4 6" xfId="1194"/>
    <cellStyle name="20 % - Aksentti5 2 3 5" xfId="1195"/>
    <cellStyle name="20 % - Aksentti5 2 3 5 2" xfId="1196"/>
    <cellStyle name="20 % - Aksentti5 2 3 5 3" xfId="1197"/>
    <cellStyle name="20 % - Aksentti5 2 3 5 4" xfId="1198"/>
    <cellStyle name="20 % - Aksentti5 2 3 6" xfId="1199"/>
    <cellStyle name="20 % - Aksentti5 2 3 6 2" xfId="1200"/>
    <cellStyle name="20 % - Aksentti5 2 3 7" xfId="1201"/>
    <cellStyle name="20 % - Aksentti5 2 3 8" xfId="1202"/>
    <cellStyle name="20 % - Aksentti5 2 3 9" xfId="1203"/>
    <cellStyle name="20 % - Aksentti5 2 4" xfId="1204"/>
    <cellStyle name="20 % - Aksentti5 2 4 2" xfId="1205"/>
    <cellStyle name="20 % - Aksentti5 2 4 2 2" xfId="1206"/>
    <cellStyle name="20 % - Aksentti5 2 4 2 2 2" xfId="1207"/>
    <cellStyle name="20 % - Aksentti5 2 4 2 2 2 2" xfId="1208"/>
    <cellStyle name="20 % - Aksentti5 2 4 2 2 2 2 2" xfId="1209"/>
    <cellStyle name="20 % - Aksentti5 2 4 2 2 2 3" xfId="1210"/>
    <cellStyle name="20 % - Aksentti5 2 4 2 2 2 3 2" xfId="1211"/>
    <cellStyle name="20 % - Aksentti5 2 4 2 2 2 4" xfId="1212"/>
    <cellStyle name="20 % - Aksentti5 2 4 2 2 2 5" xfId="1213"/>
    <cellStyle name="20 % - Aksentti5 2 4 2 2 2 6" xfId="1214"/>
    <cellStyle name="20 % - Aksentti5 2 4 2 2 3" xfId="1215"/>
    <cellStyle name="20 % - Aksentti5 2 4 2 2 3 2" xfId="1216"/>
    <cellStyle name="20 % - Aksentti5 2 4 2 2 4" xfId="1217"/>
    <cellStyle name="20 % - Aksentti5 2 4 2 2 4 2" xfId="1218"/>
    <cellStyle name="20 % - Aksentti5 2 4 2 2 5" xfId="1219"/>
    <cellStyle name="20 % - Aksentti5 2 4 2 2 6" xfId="1220"/>
    <cellStyle name="20 % - Aksentti5 2 4 2 2 7" xfId="1221"/>
    <cellStyle name="20 % - Aksentti5 2 4 2 3" xfId="1222"/>
    <cellStyle name="20 % - Aksentti5 2 4 2 3 2" xfId="1223"/>
    <cellStyle name="20 % - Aksentti5 2 4 2 3 2 2" xfId="1224"/>
    <cellStyle name="20 % - Aksentti5 2 4 2 3 3" xfId="1225"/>
    <cellStyle name="20 % - Aksentti5 2 4 2 3 3 2" xfId="1226"/>
    <cellStyle name="20 % - Aksentti5 2 4 2 3 4" xfId="1227"/>
    <cellStyle name="20 % - Aksentti5 2 4 2 3 5" xfId="1228"/>
    <cellStyle name="20 % - Aksentti5 2 4 2 3 6" xfId="1229"/>
    <cellStyle name="20 % - Aksentti5 2 4 2 4" xfId="1230"/>
    <cellStyle name="20 % - Aksentti5 2 4 2 4 2" xfId="1231"/>
    <cellStyle name="20 % - Aksentti5 2 4 2 5" xfId="1232"/>
    <cellStyle name="20 % - Aksentti5 2 4 2 5 2" xfId="1233"/>
    <cellStyle name="20 % - Aksentti5 2 4 2 6" xfId="1234"/>
    <cellStyle name="20 % - Aksentti5 2 4 2 7" xfId="1235"/>
    <cellStyle name="20 % - Aksentti5 2 4 2 8" xfId="1236"/>
    <cellStyle name="20 % - Aksentti5 2 4 3" xfId="1237"/>
    <cellStyle name="20 % - Aksentti5 2 4 3 2" xfId="1238"/>
    <cellStyle name="20 % - Aksentti5 2 4 3 2 2" xfId="1239"/>
    <cellStyle name="20 % - Aksentti5 2 4 3 2 2 2" xfId="1240"/>
    <cellStyle name="20 % - Aksentti5 2 4 3 2 3" xfId="1241"/>
    <cellStyle name="20 % - Aksentti5 2 4 3 2 3 2" xfId="1242"/>
    <cellStyle name="20 % - Aksentti5 2 4 3 2 4" xfId="1243"/>
    <cellStyle name="20 % - Aksentti5 2 4 3 2 5" xfId="1244"/>
    <cellStyle name="20 % - Aksentti5 2 4 3 2 6" xfId="1245"/>
    <cellStyle name="20 % - Aksentti5 2 4 3 3" xfId="1246"/>
    <cellStyle name="20 % - Aksentti5 2 4 3 3 2" xfId="1247"/>
    <cellStyle name="20 % - Aksentti5 2 4 3 4" xfId="1248"/>
    <cellStyle name="20 % - Aksentti5 2 4 3 4 2" xfId="1249"/>
    <cellStyle name="20 % - Aksentti5 2 4 3 5" xfId="1250"/>
    <cellStyle name="20 % - Aksentti5 2 4 3 6" xfId="1251"/>
    <cellStyle name="20 % - Aksentti5 2 4 3 7" xfId="1252"/>
    <cellStyle name="20 % - Aksentti5 2 4 4" xfId="1253"/>
    <cellStyle name="20 % - Aksentti5 2 4 4 2" xfId="1254"/>
    <cellStyle name="20 % - Aksentti5 2 4 4 2 2" xfId="1255"/>
    <cellStyle name="20 % - Aksentti5 2 4 4 3" xfId="1256"/>
    <cellStyle name="20 % - Aksentti5 2 4 4 3 2" xfId="1257"/>
    <cellStyle name="20 % - Aksentti5 2 4 4 4" xfId="1258"/>
    <cellStyle name="20 % - Aksentti5 2 4 4 5" xfId="1259"/>
    <cellStyle name="20 % - Aksentti5 2 4 4 6" xfId="1260"/>
    <cellStyle name="20 % - Aksentti5 2 4 5" xfId="1261"/>
    <cellStyle name="20 % - Aksentti5 2 4 5 2" xfId="1262"/>
    <cellStyle name="20 % - Aksentti5 2 4 5 3" xfId="1263"/>
    <cellStyle name="20 % - Aksentti5 2 4 5 4" xfId="1264"/>
    <cellStyle name="20 % - Aksentti5 2 4 6" xfId="1265"/>
    <cellStyle name="20 % - Aksentti5 2 4 6 2" xfId="1266"/>
    <cellStyle name="20 % - Aksentti5 2 4 7" xfId="1267"/>
    <cellStyle name="20 % - Aksentti5 2 4 8" xfId="1268"/>
    <cellStyle name="20 % - Aksentti5 2 4 9" xfId="1269"/>
    <cellStyle name="20 % - Aksentti5 2 5" xfId="1270"/>
    <cellStyle name="20 % - Aksentti5 2 5 2" xfId="1271"/>
    <cellStyle name="20 % - Aksentti5 2 5 2 2" xfId="1272"/>
    <cellStyle name="20 % - Aksentti5 2 5 2 2 2" xfId="1273"/>
    <cellStyle name="20 % - Aksentti5 2 5 2 2 2 2" xfId="1274"/>
    <cellStyle name="20 % - Aksentti5 2 5 2 2 3" xfId="1275"/>
    <cellStyle name="20 % - Aksentti5 2 5 2 2 3 2" xfId="1276"/>
    <cellStyle name="20 % - Aksentti5 2 5 2 2 4" xfId="1277"/>
    <cellStyle name="20 % - Aksentti5 2 5 2 2 5" xfId="1278"/>
    <cellStyle name="20 % - Aksentti5 2 5 2 2 6" xfId="1279"/>
    <cellStyle name="20 % - Aksentti5 2 5 2 3" xfId="1280"/>
    <cellStyle name="20 % - Aksentti5 2 5 2 3 2" xfId="1281"/>
    <cellStyle name="20 % - Aksentti5 2 5 2 4" xfId="1282"/>
    <cellStyle name="20 % - Aksentti5 2 5 2 4 2" xfId="1283"/>
    <cellStyle name="20 % - Aksentti5 2 5 2 5" xfId="1284"/>
    <cellStyle name="20 % - Aksentti5 2 5 2 6" xfId="1285"/>
    <cellStyle name="20 % - Aksentti5 2 5 2 7" xfId="1286"/>
    <cellStyle name="20 % - Aksentti5 2 5 3" xfId="1287"/>
    <cellStyle name="20 % - Aksentti5 2 5 3 2" xfId="1288"/>
    <cellStyle name="20 % - Aksentti5 2 5 3 2 2" xfId="1289"/>
    <cellStyle name="20 % - Aksentti5 2 5 3 3" xfId="1290"/>
    <cellStyle name="20 % - Aksentti5 2 5 3 3 2" xfId="1291"/>
    <cellStyle name="20 % - Aksentti5 2 5 3 4" xfId="1292"/>
    <cellStyle name="20 % - Aksentti5 2 5 3 5" xfId="1293"/>
    <cellStyle name="20 % - Aksentti5 2 5 3 6" xfId="1294"/>
    <cellStyle name="20 % - Aksentti5 2 5 4" xfId="1295"/>
    <cellStyle name="20 % - Aksentti5 2 5 4 2" xfId="1296"/>
    <cellStyle name="20 % - Aksentti5 2 5 5" xfId="1297"/>
    <cellStyle name="20 % - Aksentti5 2 5 5 2" xfId="1298"/>
    <cellStyle name="20 % - Aksentti5 2 5 6" xfId="1299"/>
    <cellStyle name="20 % - Aksentti5 2 5 7" xfId="1300"/>
    <cellStyle name="20 % - Aksentti5 2 5 8" xfId="1301"/>
    <cellStyle name="20 % - Aksentti5 2 6" xfId="1302"/>
    <cellStyle name="20 % - Aksentti5 2 6 2" xfId="1303"/>
    <cellStyle name="20 % - Aksentti5 2 6 2 2" xfId="1304"/>
    <cellStyle name="20 % - Aksentti5 2 6 2 2 2" xfId="1305"/>
    <cellStyle name="20 % - Aksentti5 2 6 2 3" xfId="1306"/>
    <cellStyle name="20 % - Aksentti5 2 6 2 3 2" xfId="1307"/>
    <cellStyle name="20 % - Aksentti5 2 6 2 4" xfId="1308"/>
    <cellStyle name="20 % - Aksentti5 2 6 2 5" xfId="1309"/>
    <cellStyle name="20 % - Aksentti5 2 6 2 6" xfId="1310"/>
    <cellStyle name="20 % - Aksentti5 2 6 3" xfId="1311"/>
    <cellStyle name="20 % - Aksentti5 2 6 3 2" xfId="1312"/>
    <cellStyle name="20 % - Aksentti5 2 6 4" xfId="1313"/>
    <cellStyle name="20 % - Aksentti5 2 6 4 2" xfId="1314"/>
    <cellStyle name="20 % - Aksentti5 2 6 5" xfId="1315"/>
    <cellStyle name="20 % - Aksentti5 2 6 6" xfId="1316"/>
    <cellStyle name="20 % - Aksentti5 2 6 7" xfId="1317"/>
    <cellStyle name="20 % - Aksentti5 2 7" xfId="1318"/>
    <cellStyle name="20 % - Aksentti5 2 7 2" xfId="1319"/>
    <cellStyle name="20 % - Aksentti5 2 7 2 2" xfId="1320"/>
    <cellStyle name="20 % - Aksentti5 2 7 3" xfId="1321"/>
    <cellStyle name="20 % - Aksentti5 2 7 3 2" xfId="1322"/>
    <cellStyle name="20 % - Aksentti5 2 7 4" xfId="1323"/>
    <cellStyle name="20 % - Aksentti5 2 7 5" xfId="1324"/>
    <cellStyle name="20 % - Aksentti5 2 7 6" xfId="1325"/>
    <cellStyle name="20 % - Aksentti5 2 8" xfId="1326"/>
    <cellStyle name="20 % - Aksentti5 2 8 2" xfId="1327"/>
    <cellStyle name="20 % - Aksentti5 2 8 3" xfId="1328"/>
    <cellStyle name="20 % - Aksentti5 2 8 4" xfId="1329"/>
    <cellStyle name="20 % - Aksentti5 2 9" xfId="1330"/>
    <cellStyle name="20 % - Aksentti5 2 9 2" xfId="1331"/>
    <cellStyle name="20 % - Aksentti5 2_T_B1.2" xfId="1332"/>
    <cellStyle name="20 % - Aksentti6 2" xfId="1333"/>
    <cellStyle name="20 % - Aksentti6 2 10" xfId="1334"/>
    <cellStyle name="20 % - Aksentti6 2 11" xfId="1335"/>
    <cellStyle name="20 % - Aksentti6 2 12" xfId="1336"/>
    <cellStyle name="20 % - Aksentti6 2 2" xfId="1337"/>
    <cellStyle name="20 % - Aksentti6 2 2 2" xfId="1338"/>
    <cellStyle name="20 % - Aksentti6 2 2 2 2" xfId="1339"/>
    <cellStyle name="20 % - Aksentti6 2 2 2 2 2" xfId="1340"/>
    <cellStyle name="20 % - Aksentti6 2 2 2 2 2 2" xfId="1341"/>
    <cellStyle name="20 % - Aksentti6 2 2 2 2 2 2 2" xfId="1342"/>
    <cellStyle name="20 % - Aksentti6 2 2 2 2 2 3" xfId="1343"/>
    <cellStyle name="20 % - Aksentti6 2 2 2 2 2 3 2" xfId="1344"/>
    <cellStyle name="20 % - Aksentti6 2 2 2 2 2 4" xfId="1345"/>
    <cellStyle name="20 % - Aksentti6 2 2 2 2 2 5" xfId="1346"/>
    <cellStyle name="20 % - Aksentti6 2 2 2 2 2 6" xfId="1347"/>
    <cellStyle name="20 % - Aksentti6 2 2 2 2 3" xfId="1348"/>
    <cellStyle name="20 % - Aksentti6 2 2 2 2 3 2" xfId="1349"/>
    <cellStyle name="20 % - Aksentti6 2 2 2 2 4" xfId="1350"/>
    <cellStyle name="20 % - Aksentti6 2 2 2 2 4 2" xfId="1351"/>
    <cellStyle name="20 % - Aksentti6 2 2 2 2 5" xfId="1352"/>
    <cellStyle name="20 % - Aksentti6 2 2 2 2 6" xfId="1353"/>
    <cellStyle name="20 % - Aksentti6 2 2 2 2 7" xfId="1354"/>
    <cellStyle name="20 % - Aksentti6 2 2 2 3" xfId="1355"/>
    <cellStyle name="20 % - Aksentti6 2 2 2 3 2" xfId="1356"/>
    <cellStyle name="20 % - Aksentti6 2 2 2 3 2 2" xfId="1357"/>
    <cellStyle name="20 % - Aksentti6 2 2 2 3 3" xfId="1358"/>
    <cellStyle name="20 % - Aksentti6 2 2 2 3 3 2" xfId="1359"/>
    <cellStyle name="20 % - Aksentti6 2 2 2 3 4" xfId="1360"/>
    <cellStyle name="20 % - Aksentti6 2 2 2 3 5" xfId="1361"/>
    <cellStyle name="20 % - Aksentti6 2 2 2 3 6" xfId="1362"/>
    <cellStyle name="20 % - Aksentti6 2 2 2 4" xfId="1363"/>
    <cellStyle name="20 % - Aksentti6 2 2 2 4 2" xfId="1364"/>
    <cellStyle name="20 % - Aksentti6 2 2 2 5" xfId="1365"/>
    <cellStyle name="20 % - Aksentti6 2 2 2 5 2" xfId="1366"/>
    <cellStyle name="20 % - Aksentti6 2 2 2 6" xfId="1367"/>
    <cellStyle name="20 % - Aksentti6 2 2 2 7" xfId="1368"/>
    <cellStyle name="20 % - Aksentti6 2 2 2 8" xfId="1369"/>
    <cellStyle name="20 % - Aksentti6 2 2 3" xfId="1370"/>
    <cellStyle name="20 % - Aksentti6 2 2 3 2" xfId="1371"/>
    <cellStyle name="20 % - Aksentti6 2 2 3 2 2" xfId="1372"/>
    <cellStyle name="20 % - Aksentti6 2 2 3 2 2 2" xfId="1373"/>
    <cellStyle name="20 % - Aksentti6 2 2 3 2 3" xfId="1374"/>
    <cellStyle name="20 % - Aksentti6 2 2 3 2 3 2" xfId="1375"/>
    <cellStyle name="20 % - Aksentti6 2 2 3 2 4" xfId="1376"/>
    <cellStyle name="20 % - Aksentti6 2 2 3 2 5" xfId="1377"/>
    <cellStyle name="20 % - Aksentti6 2 2 3 2 6" xfId="1378"/>
    <cellStyle name="20 % - Aksentti6 2 2 3 3" xfId="1379"/>
    <cellStyle name="20 % - Aksentti6 2 2 3 3 2" xfId="1380"/>
    <cellStyle name="20 % - Aksentti6 2 2 3 4" xfId="1381"/>
    <cellStyle name="20 % - Aksentti6 2 2 3 4 2" xfId="1382"/>
    <cellStyle name="20 % - Aksentti6 2 2 3 5" xfId="1383"/>
    <cellStyle name="20 % - Aksentti6 2 2 3 6" xfId="1384"/>
    <cellStyle name="20 % - Aksentti6 2 2 3 7" xfId="1385"/>
    <cellStyle name="20 % - Aksentti6 2 2 4" xfId="1386"/>
    <cellStyle name="20 % - Aksentti6 2 2 4 2" xfId="1387"/>
    <cellStyle name="20 % - Aksentti6 2 2 4 2 2" xfId="1388"/>
    <cellStyle name="20 % - Aksentti6 2 2 4 3" xfId="1389"/>
    <cellStyle name="20 % - Aksentti6 2 2 4 3 2" xfId="1390"/>
    <cellStyle name="20 % - Aksentti6 2 2 4 4" xfId="1391"/>
    <cellStyle name="20 % - Aksentti6 2 2 4 5" xfId="1392"/>
    <cellStyle name="20 % - Aksentti6 2 2 4 6" xfId="1393"/>
    <cellStyle name="20 % - Aksentti6 2 2 5" xfId="1394"/>
    <cellStyle name="20 % - Aksentti6 2 2 5 2" xfId="1395"/>
    <cellStyle name="20 % - Aksentti6 2 2 5 3" xfId="1396"/>
    <cellStyle name="20 % - Aksentti6 2 2 5 4" xfId="1397"/>
    <cellStyle name="20 % - Aksentti6 2 2 6" xfId="1398"/>
    <cellStyle name="20 % - Aksentti6 2 2 6 2" xfId="1399"/>
    <cellStyle name="20 % - Aksentti6 2 2 7" xfId="1400"/>
    <cellStyle name="20 % - Aksentti6 2 2 8" xfId="1401"/>
    <cellStyle name="20 % - Aksentti6 2 2 9" xfId="1402"/>
    <cellStyle name="20 % - Aksentti6 2 3" xfId="1403"/>
    <cellStyle name="20 % - Aksentti6 2 3 2" xfId="1404"/>
    <cellStyle name="20 % - Aksentti6 2 3 2 2" xfId="1405"/>
    <cellStyle name="20 % - Aksentti6 2 3 2 2 2" xfId="1406"/>
    <cellStyle name="20 % - Aksentti6 2 3 2 2 2 2" xfId="1407"/>
    <cellStyle name="20 % - Aksentti6 2 3 2 2 2 2 2" xfId="1408"/>
    <cellStyle name="20 % - Aksentti6 2 3 2 2 2 3" xfId="1409"/>
    <cellStyle name="20 % - Aksentti6 2 3 2 2 2 3 2" xfId="1410"/>
    <cellStyle name="20 % - Aksentti6 2 3 2 2 2 4" xfId="1411"/>
    <cellStyle name="20 % - Aksentti6 2 3 2 2 2 5" xfId="1412"/>
    <cellStyle name="20 % - Aksentti6 2 3 2 2 2 6" xfId="1413"/>
    <cellStyle name="20 % - Aksentti6 2 3 2 2 3" xfId="1414"/>
    <cellStyle name="20 % - Aksentti6 2 3 2 2 3 2" xfId="1415"/>
    <cellStyle name="20 % - Aksentti6 2 3 2 2 4" xfId="1416"/>
    <cellStyle name="20 % - Aksentti6 2 3 2 2 4 2" xfId="1417"/>
    <cellStyle name="20 % - Aksentti6 2 3 2 2 5" xfId="1418"/>
    <cellStyle name="20 % - Aksentti6 2 3 2 2 6" xfId="1419"/>
    <cellStyle name="20 % - Aksentti6 2 3 2 2 7" xfId="1420"/>
    <cellStyle name="20 % - Aksentti6 2 3 2 3" xfId="1421"/>
    <cellStyle name="20 % - Aksentti6 2 3 2 3 2" xfId="1422"/>
    <cellStyle name="20 % - Aksentti6 2 3 2 3 2 2" xfId="1423"/>
    <cellStyle name="20 % - Aksentti6 2 3 2 3 3" xfId="1424"/>
    <cellStyle name="20 % - Aksentti6 2 3 2 3 3 2" xfId="1425"/>
    <cellStyle name="20 % - Aksentti6 2 3 2 3 4" xfId="1426"/>
    <cellStyle name="20 % - Aksentti6 2 3 2 3 5" xfId="1427"/>
    <cellStyle name="20 % - Aksentti6 2 3 2 3 6" xfId="1428"/>
    <cellStyle name="20 % - Aksentti6 2 3 2 4" xfId="1429"/>
    <cellStyle name="20 % - Aksentti6 2 3 2 4 2" xfId="1430"/>
    <cellStyle name="20 % - Aksentti6 2 3 2 5" xfId="1431"/>
    <cellStyle name="20 % - Aksentti6 2 3 2 5 2" xfId="1432"/>
    <cellStyle name="20 % - Aksentti6 2 3 2 6" xfId="1433"/>
    <cellStyle name="20 % - Aksentti6 2 3 2 7" xfId="1434"/>
    <cellStyle name="20 % - Aksentti6 2 3 2 8" xfId="1435"/>
    <cellStyle name="20 % - Aksentti6 2 3 3" xfId="1436"/>
    <cellStyle name="20 % - Aksentti6 2 3 3 2" xfId="1437"/>
    <cellStyle name="20 % - Aksentti6 2 3 3 2 2" xfId="1438"/>
    <cellStyle name="20 % - Aksentti6 2 3 3 2 2 2" xfId="1439"/>
    <cellStyle name="20 % - Aksentti6 2 3 3 2 3" xfId="1440"/>
    <cellStyle name="20 % - Aksentti6 2 3 3 2 3 2" xfId="1441"/>
    <cellStyle name="20 % - Aksentti6 2 3 3 2 4" xfId="1442"/>
    <cellStyle name="20 % - Aksentti6 2 3 3 2 5" xfId="1443"/>
    <cellStyle name="20 % - Aksentti6 2 3 3 2 6" xfId="1444"/>
    <cellStyle name="20 % - Aksentti6 2 3 3 3" xfId="1445"/>
    <cellStyle name="20 % - Aksentti6 2 3 3 3 2" xfId="1446"/>
    <cellStyle name="20 % - Aksentti6 2 3 3 4" xfId="1447"/>
    <cellStyle name="20 % - Aksentti6 2 3 3 4 2" xfId="1448"/>
    <cellStyle name="20 % - Aksentti6 2 3 3 5" xfId="1449"/>
    <cellStyle name="20 % - Aksentti6 2 3 3 6" xfId="1450"/>
    <cellStyle name="20 % - Aksentti6 2 3 3 7" xfId="1451"/>
    <cellStyle name="20 % - Aksentti6 2 3 4" xfId="1452"/>
    <cellStyle name="20 % - Aksentti6 2 3 4 2" xfId="1453"/>
    <cellStyle name="20 % - Aksentti6 2 3 4 2 2" xfId="1454"/>
    <cellStyle name="20 % - Aksentti6 2 3 4 3" xfId="1455"/>
    <cellStyle name="20 % - Aksentti6 2 3 4 3 2" xfId="1456"/>
    <cellStyle name="20 % - Aksentti6 2 3 4 4" xfId="1457"/>
    <cellStyle name="20 % - Aksentti6 2 3 4 5" xfId="1458"/>
    <cellStyle name="20 % - Aksentti6 2 3 4 6" xfId="1459"/>
    <cellStyle name="20 % - Aksentti6 2 3 5" xfId="1460"/>
    <cellStyle name="20 % - Aksentti6 2 3 5 2" xfId="1461"/>
    <cellStyle name="20 % - Aksentti6 2 3 5 3" xfId="1462"/>
    <cellStyle name="20 % - Aksentti6 2 3 5 4" xfId="1463"/>
    <cellStyle name="20 % - Aksentti6 2 3 6" xfId="1464"/>
    <cellStyle name="20 % - Aksentti6 2 3 6 2" xfId="1465"/>
    <cellStyle name="20 % - Aksentti6 2 3 7" xfId="1466"/>
    <cellStyle name="20 % - Aksentti6 2 3 8" xfId="1467"/>
    <cellStyle name="20 % - Aksentti6 2 3 9" xfId="1468"/>
    <cellStyle name="20 % - Aksentti6 2 4" xfId="1469"/>
    <cellStyle name="20 % - Aksentti6 2 4 2" xfId="1470"/>
    <cellStyle name="20 % - Aksentti6 2 4 2 2" xfId="1471"/>
    <cellStyle name="20 % - Aksentti6 2 4 2 2 2" xfId="1472"/>
    <cellStyle name="20 % - Aksentti6 2 4 2 2 2 2" xfId="1473"/>
    <cellStyle name="20 % - Aksentti6 2 4 2 2 2 2 2" xfId="1474"/>
    <cellStyle name="20 % - Aksentti6 2 4 2 2 2 3" xfId="1475"/>
    <cellStyle name="20 % - Aksentti6 2 4 2 2 2 3 2" xfId="1476"/>
    <cellStyle name="20 % - Aksentti6 2 4 2 2 2 4" xfId="1477"/>
    <cellStyle name="20 % - Aksentti6 2 4 2 2 2 5" xfId="1478"/>
    <cellStyle name="20 % - Aksentti6 2 4 2 2 2 6" xfId="1479"/>
    <cellStyle name="20 % - Aksentti6 2 4 2 2 3" xfId="1480"/>
    <cellStyle name="20 % - Aksentti6 2 4 2 2 3 2" xfId="1481"/>
    <cellStyle name="20 % - Aksentti6 2 4 2 2 4" xfId="1482"/>
    <cellStyle name="20 % - Aksentti6 2 4 2 2 4 2" xfId="1483"/>
    <cellStyle name="20 % - Aksentti6 2 4 2 2 5" xfId="1484"/>
    <cellStyle name="20 % - Aksentti6 2 4 2 2 6" xfId="1485"/>
    <cellStyle name="20 % - Aksentti6 2 4 2 2 7" xfId="1486"/>
    <cellStyle name="20 % - Aksentti6 2 4 2 3" xfId="1487"/>
    <cellStyle name="20 % - Aksentti6 2 4 2 3 2" xfId="1488"/>
    <cellStyle name="20 % - Aksentti6 2 4 2 3 2 2" xfId="1489"/>
    <cellStyle name="20 % - Aksentti6 2 4 2 3 3" xfId="1490"/>
    <cellStyle name="20 % - Aksentti6 2 4 2 3 3 2" xfId="1491"/>
    <cellStyle name="20 % - Aksentti6 2 4 2 3 4" xfId="1492"/>
    <cellStyle name="20 % - Aksentti6 2 4 2 3 5" xfId="1493"/>
    <cellStyle name="20 % - Aksentti6 2 4 2 3 6" xfId="1494"/>
    <cellStyle name="20 % - Aksentti6 2 4 2 4" xfId="1495"/>
    <cellStyle name="20 % - Aksentti6 2 4 2 4 2" xfId="1496"/>
    <cellStyle name="20 % - Aksentti6 2 4 2 5" xfId="1497"/>
    <cellStyle name="20 % - Aksentti6 2 4 2 5 2" xfId="1498"/>
    <cellStyle name="20 % - Aksentti6 2 4 2 6" xfId="1499"/>
    <cellStyle name="20 % - Aksentti6 2 4 2 7" xfId="1500"/>
    <cellStyle name="20 % - Aksentti6 2 4 2 8" xfId="1501"/>
    <cellStyle name="20 % - Aksentti6 2 4 3" xfId="1502"/>
    <cellStyle name="20 % - Aksentti6 2 4 3 2" xfId="1503"/>
    <cellStyle name="20 % - Aksentti6 2 4 3 2 2" xfId="1504"/>
    <cellStyle name="20 % - Aksentti6 2 4 3 2 2 2" xfId="1505"/>
    <cellStyle name="20 % - Aksentti6 2 4 3 2 3" xfId="1506"/>
    <cellStyle name="20 % - Aksentti6 2 4 3 2 3 2" xfId="1507"/>
    <cellStyle name="20 % - Aksentti6 2 4 3 2 4" xfId="1508"/>
    <cellStyle name="20 % - Aksentti6 2 4 3 2 5" xfId="1509"/>
    <cellStyle name="20 % - Aksentti6 2 4 3 2 6" xfId="1510"/>
    <cellStyle name="20 % - Aksentti6 2 4 3 3" xfId="1511"/>
    <cellStyle name="20 % - Aksentti6 2 4 3 3 2" xfId="1512"/>
    <cellStyle name="20 % - Aksentti6 2 4 3 4" xfId="1513"/>
    <cellStyle name="20 % - Aksentti6 2 4 3 4 2" xfId="1514"/>
    <cellStyle name="20 % - Aksentti6 2 4 3 5" xfId="1515"/>
    <cellStyle name="20 % - Aksentti6 2 4 3 6" xfId="1516"/>
    <cellStyle name="20 % - Aksentti6 2 4 3 7" xfId="1517"/>
    <cellStyle name="20 % - Aksentti6 2 4 4" xfId="1518"/>
    <cellStyle name="20 % - Aksentti6 2 4 4 2" xfId="1519"/>
    <cellStyle name="20 % - Aksentti6 2 4 4 2 2" xfId="1520"/>
    <cellStyle name="20 % - Aksentti6 2 4 4 3" xfId="1521"/>
    <cellStyle name="20 % - Aksentti6 2 4 4 3 2" xfId="1522"/>
    <cellStyle name="20 % - Aksentti6 2 4 4 4" xfId="1523"/>
    <cellStyle name="20 % - Aksentti6 2 4 4 5" xfId="1524"/>
    <cellStyle name="20 % - Aksentti6 2 4 4 6" xfId="1525"/>
    <cellStyle name="20 % - Aksentti6 2 4 5" xfId="1526"/>
    <cellStyle name="20 % - Aksentti6 2 4 5 2" xfId="1527"/>
    <cellStyle name="20 % - Aksentti6 2 4 5 3" xfId="1528"/>
    <cellStyle name="20 % - Aksentti6 2 4 5 4" xfId="1529"/>
    <cellStyle name="20 % - Aksentti6 2 4 6" xfId="1530"/>
    <cellStyle name="20 % - Aksentti6 2 4 6 2" xfId="1531"/>
    <cellStyle name="20 % - Aksentti6 2 4 7" xfId="1532"/>
    <cellStyle name="20 % - Aksentti6 2 4 8" xfId="1533"/>
    <cellStyle name="20 % - Aksentti6 2 4 9" xfId="1534"/>
    <cellStyle name="20 % - Aksentti6 2 5" xfId="1535"/>
    <cellStyle name="20 % - Aksentti6 2 5 2" xfId="1536"/>
    <cellStyle name="20 % - Aksentti6 2 5 2 2" xfId="1537"/>
    <cellStyle name="20 % - Aksentti6 2 5 2 2 2" xfId="1538"/>
    <cellStyle name="20 % - Aksentti6 2 5 2 2 2 2" xfId="1539"/>
    <cellStyle name="20 % - Aksentti6 2 5 2 2 3" xfId="1540"/>
    <cellStyle name="20 % - Aksentti6 2 5 2 2 3 2" xfId="1541"/>
    <cellStyle name="20 % - Aksentti6 2 5 2 2 4" xfId="1542"/>
    <cellStyle name="20 % - Aksentti6 2 5 2 2 5" xfId="1543"/>
    <cellStyle name="20 % - Aksentti6 2 5 2 2 6" xfId="1544"/>
    <cellStyle name="20 % - Aksentti6 2 5 2 3" xfId="1545"/>
    <cellStyle name="20 % - Aksentti6 2 5 2 3 2" xfId="1546"/>
    <cellStyle name="20 % - Aksentti6 2 5 2 4" xfId="1547"/>
    <cellStyle name="20 % - Aksentti6 2 5 2 4 2" xfId="1548"/>
    <cellStyle name="20 % - Aksentti6 2 5 2 5" xfId="1549"/>
    <cellStyle name="20 % - Aksentti6 2 5 2 6" xfId="1550"/>
    <cellStyle name="20 % - Aksentti6 2 5 2 7" xfId="1551"/>
    <cellStyle name="20 % - Aksentti6 2 5 3" xfId="1552"/>
    <cellStyle name="20 % - Aksentti6 2 5 3 2" xfId="1553"/>
    <cellStyle name="20 % - Aksentti6 2 5 3 2 2" xfId="1554"/>
    <cellStyle name="20 % - Aksentti6 2 5 3 3" xfId="1555"/>
    <cellStyle name="20 % - Aksentti6 2 5 3 3 2" xfId="1556"/>
    <cellStyle name="20 % - Aksentti6 2 5 3 4" xfId="1557"/>
    <cellStyle name="20 % - Aksentti6 2 5 3 5" xfId="1558"/>
    <cellStyle name="20 % - Aksentti6 2 5 3 6" xfId="1559"/>
    <cellStyle name="20 % - Aksentti6 2 5 4" xfId="1560"/>
    <cellStyle name="20 % - Aksentti6 2 5 4 2" xfId="1561"/>
    <cellStyle name="20 % - Aksentti6 2 5 5" xfId="1562"/>
    <cellStyle name="20 % - Aksentti6 2 5 5 2" xfId="1563"/>
    <cellStyle name="20 % - Aksentti6 2 5 6" xfId="1564"/>
    <cellStyle name="20 % - Aksentti6 2 5 7" xfId="1565"/>
    <cellStyle name="20 % - Aksentti6 2 5 8" xfId="1566"/>
    <cellStyle name="20 % - Aksentti6 2 6" xfId="1567"/>
    <cellStyle name="20 % - Aksentti6 2 6 2" xfId="1568"/>
    <cellStyle name="20 % - Aksentti6 2 6 2 2" xfId="1569"/>
    <cellStyle name="20 % - Aksentti6 2 6 2 2 2" xfId="1570"/>
    <cellStyle name="20 % - Aksentti6 2 6 2 3" xfId="1571"/>
    <cellStyle name="20 % - Aksentti6 2 6 2 3 2" xfId="1572"/>
    <cellStyle name="20 % - Aksentti6 2 6 2 4" xfId="1573"/>
    <cellStyle name="20 % - Aksentti6 2 6 2 5" xfId="1574"/>
    <cellStyle name="20 % - Aksentti6 2 6 2 6" xfId="1575"/>
    <cellStyle name="20 % - Aksentti6 2 6 3" xfId="1576"/>
    <cellStyle name="20 % - Aksentti6 2 6 3 2" xfId="1577"/>
    <cellStyle name="20 % - Aksentti6 2 6 4" xfId="1578"/>
    <cellStyle name="20 % - Aksentti6 2 6 4 2" xfId="1579"/>
    <cellStyle name="20 % - Aksentti6 2 6 5" xfId="1580"/>
    <cellStyle name="20 % - Aksentti6 2 6 6" xfId="1581"/>
    <cellStyle name="20 % - Aksentti6 2 6 7" xfId="1582"/>
    <cellStyle name="20 % - Aksentti6 2 7" xfId="1583"/>
    <cellStyle name="20 % - Aksentti6 2 7 2" xfId="1584"/>
    <cellStyle name="20 % - Aksentti6 2 7 2 2" xfId="1585"/>
    <cellStyle name="20 % - Aksentti6 2 7 3" xfId="1586"/>
    <cellStyle name="20 % - Aksentti6 2 7 3 2" xfId="1587"/>
    <cellStyle name="20 % - Aksentti6 2 7 4" xfId="1588"/>
    <cellStyle name="20 % - Aksentti6 2 7 5" xfId="1589"/>
    <cellStyle name="20 % - Aksentti6 2 7 6" xfId="1590"/>
    <cellStyle name="20 % - Aksentti6 2 8" xfId="1591"/>
    <cellStyle name="20 % - Aksentti6 2 8 2" xfId="1592"/>
    <cellStyle name="20 % - Aksentti6 2 8 3" xfId="1593"/>
    <cellStyle name="20 % - Aksentti6 2 8 4" xfId="1594"/>
    <cellStyle name="20 % - Aksentti6 2 9" xfId="1595"/>
    <cellStyle name="20 % - Aksentti6 2 9 2" xfId="1596"/>
    <cellStyle name="20 % - Aksentti6 2_T_B1.2" xfId="1597"/>
    <cellStyle name="20 % - Accent1 2" xfId="1598"/>
    <cellStyle name="20 % - Accent1 3" xfId="1599"/>
    <cellStyle name="20 % - Accent2 2" xfId="1600"/>
    <cellStyle name="20 % - Accent2 3" xfId="1601"/>
    <cellStyle name="20 % - Accent3 2" xfId="1602"/>
    <cellStyle name="20 % - Accent3 3" xfId="1603"/>
    <cellStyle name="20 % - Accent4 2" xfId="1604"/>
    <cellStyle name="20 % - Accent4 3" xfId="1605"/>
    <cellStyle name="20 % - Accent5 2" xfId="1606"/>
    <cellStyle name="20 % - Accent5 3" xfId="1607"/>
    <cellStyle name="20 % - Accent6 2" xfId="1608"/>
    <cellStyle name="20 % - Accent6 3" xfId="1609"/>
    <cellStyle name="20% - Accent1" xfId="1610"/>
    <cellStyle name="20% - Accent1 2" xfId="1611"/>
    <cellStyle name="20% - Accent1 2 2" xfId="1612"/>
    <cellStyle name="20% - Accent1 2 3" xfId="1613"/>
    <cellStyle name="20% - Accent1 2 4" xfId="1614"/>
    <cellStyle name="20% - Accent1 3" xfId="1615"/>
    <cellStyle name="20% - Accent2" xfId="1616"/>
    <cellStyle name="20% - Accent2 2" xfId="1617"/>
    <cellStyle name="20% - Accent2 2 2" xfId="1618"/>
    <cellStyle name="20% - Accent2 2 3" xfId="1619"/>
    <cellStyle name="20% - Accent2 2 4" xfId="1620"/>
    <cellStyle name="20% - Accent2 3" xfId="1621"/>
    <cellStyle name="20% - Accent3" xfId="1622"/>
    <cellStyle name="20% - Accent3 2" xfId="1623"/>
    <cellStyle name="20% - Accent3 2 2" xfId="1624"/>
    <cellStyle name="20% - Accent3 2 3" xfId="1625"/>
    <cellStyle name="20% - Accent3 2 4" xfId="1626"/>
    <cellStyle name="20% - Accent3 3" xfId="1627"/>
    <cellStyle name="20% - Accent4" xfId="1628"/>
    <cellStyle name="20% - Accent4 2" xfId="1629"/>
    <cellStyle name="20% - Accent4 2 2" xfId="1630"/>
    <cellStyle name="20% - Accent4 2 3" xfId="1631"/>
    <cellStyle name="20% - Accent4 2 4" xfId="1632"/>
    <cellStyle name="20% - Accent4 3" xfId="1633"/>
    <cellStyle name="20% - Accent5" xfId="1634"/>
    <cellStyle name="20% - Accent5 2" xfId="1635"/>
    <cellStyle name="20% - Accent5 2 2" xfId="1636"/>
    <cellStyle name="20% - Accent5 2 3" xfId="1637"/>
    <cellStyle name="20% - Accent5 2 4" xfId="1638"/>
    <cellStyle name="20% - Accent5 3" xfId="1639"/>
    <cellStyle name="20% - Accent6" xfId="1640"/>
    <cellStyle name="20% - Accent6 2" xfId="1641"/>
    <cellStyle name="20% - Accent6 2 2" xfId="1642"/>
    <cellStyle name="20% - Accent6 2 3" xfId="1643"/>
    <cellStyle name="20% - Accent6 2 4" xfId="1644"/>
    <cellStyle name="20% - Accent6 3" xfId="1645"/>
    <cellStyle name="40 % - Aksentti1 2" xfId="1646"/>
    <cellStyle name="40 % - Aksentti1 2 10" xfId="1647"/>
    <cellStyle name="40 % - Aksentti1 2 11" xfId="1648"/>
    <cellStyle name="40 % - Aksentti1 2 12" xfId="1649"/>
    <cellStyle name="40 % - Aksentti1 2 2" xfId="1650"/>
    <cellStyle name="40 % - Aksentti1 2 2 2" xfId="1651"/>
    <cellStyle name="40 % - Aksentti1 2 2 2 2" xfId="1652"/>
    <cellStyle name="40 % - Aksentti1 2 2 2 2 2" xfId="1653"/>
    <cellStyle name="40 % - Aksentti1 2 2 2 2 2 2" xfId="1654"/>
    <cellStyle name="40 % - Aksentti1 2 2 2 2 2 2 2" xfId="1655"/>
    <cellStyle name="40 % - Aksentti1 2 2 2 2 2 3" xfId="1656"/>
    <cellStyle name="40 % - Aksentti1 2 2 2 2 2 3 2" xfId="1657"/>
    <cellStyle name="40 % - Aksentti1 2 2 2 2 2 4" xfId="1658"/>
    <cellStyle name="40 % - Aksentti1 2 2 2 2 2 5" xfId="1659"/>
    <cellStyle name="40 % - Aksentti1 2 2 2 2 2 6" xfId="1660"/>
    <cellStyle name="40 % - Aksentti1 2 2 2 2 3" xfId="1661"/>
    <cellStyle name="40 % - Aksentti1 2 2 2 2 3 2" xfId="1662"/>
    <cellStyle name="40 % - Aksentti1 2 2 2 2 4" xfId="1663"/>
    <cellStyle name="40 % - Aksentti1 2 2 2 2 4 2" xfId="1664"/>
    <cellStyle name="40 % - Aksentti1 2 2 2 2 5" xfId="1665"/>
    <cellStyle name="40 % - Aksentti1 2 2 2 2 6" xfId="1666"/>
    <cellStyle name="40 % - Aksentti1 2 2 2 2 7" xfId="1667"/>
    <cellStyle name="40 % - Aksentti1 2 2 2 3" xfId="1668"/>
    <cellStyle name="40 % - Aksentti1 2 2 2 3 2" xfId="1669"/>
    <cellStyle name="40 % - Aksentti1 2 2 2 3 2 2" xfId="1670"/>
    <cellStyle name="40 % - Aksentti1 2 2 2 3 3" xfId="1671"/>
    <cellStyle name="40 % - Aksentti1 2 2 2 3 3 2" xfId="1672"/>
    <cellStyle name="40 % - Aksentti1 2 2 2 3 4" xfId="1673"/>
    <cellStyle name="40 % - Aksentti1 2 2 2 3 5" xfId="1674"/>
    <cellStyle name="40 % - Aksentti1 2 2 2 3 6" xfId="1675"/>
    <cellStyle name="40 % - Aksentti1 2 2 2 4" xfId="1676"/>
    <cellStyle name="40 % - Aksentti1 2 2 2 4 2" xfId="1677"/>
    <cellStyle name="40 % - Aksentti1 2 2 2 5" xfId="1678"/>
    <cellStyle name="40 % - Aksentti1 2 2 2 5 2" xfId="1679"/>
    <cellStyle name="40 % - Aksentti1 2 2 2 6" xfId="1680"/>
    <cellStyle name="40 % - Aksentti1 2 2 2 7" xfId="1681"/>
    <cellStyle name="40 % - Aksentti1 2 2 2 8" xfId="1682"/>
    <cellStyle name="40 % - Aksentti1 2 2 3" xfId="1683"/>
    <cellStyle name="40 % - Aksentti1 2 2 3 2" xfId="1684"/>
    <cellStyle name="40 % - Aksentti1 2 2 3 2 2" xfId="1685"/>
    <cellStyle name="40 % - Aksentti1 2 2 3 2 2 2" xfId="1686"/>
    <cellStyle name="40 % - Aksentti1 2 2 3 2 3" xfId="1687"/>
    <cellStyle name="40 % - Aksentti1 2 2 3 2 3 2" xfId="1688"/>
    <cellStyle name="40 % - Aksentti1 2 2 3 2 4" xfId="1689"/>
    <cellStyle name="40 % - Aksentti1 2 2 3 2 5" xfId="1690"/>
    <cellStyle name="40 % - Aksentti1 2 2 3 2 6" xfId="1691"/>
    <cellStyle name="40 % - Aksentti1 2 2 3 3" xfId="1692"/>
    <cellStyle name="40 % - Aksentti1 2 2 3 3 2" xfId="1693"/>
    <cellStyle name="40 % - Aksentti1 2 2 3 4" xfId="1694"/>
    <cellStyle name="40 % - Aksentti1 2 2 3 4 2" xfId="1695"/>
    <cellStyle name="40 % - Aksentti1 2 2 3 5" xfId="1696"/>
    <cellStyle name="40 % - Aksentti1 2 2 3 6" xfId="1697"/>
    <cellStyle name="40 % - Aksentti1 2 2 3 7" xfId="1698"/>
    <cellStyle name="40 % - Aksentti1 2 2 4" xfId="1699"/>
    <cellStyle name="40 % - Aksentti1 2 2 4 2" xfId="1700"/>
    <cellStyle name="40 % - Aksentti1 2 2 4 2 2" xfId="1701"/>
    <cellStyle name="40 % - Aksentti1 2 2 4 3" xfId="1702"/>
    <cellStyle name="40 % - Aksentti1 2 2 4 3 2" xfId="1703"/>
    <cellStyle name="40 % - Aksentti1 2 2 4 4" xfId="1704"/>
    <cellStyle name="40 % - Aksentti1 2 2 4 5" xfId="1705"/>
    <cellStyle name="40 % - Aksentti1 2 2 4 6" xfId="1706"/>
    <cellStyle name="40 % - Aksentti1 2 2 5" xfId="1707"/>
    <cellStyle name="40 % - Aksentti1 2 2 5 2" xfId="1708"/>
    <cellStyle name="40 % - Aksentti1 2 2 5 3" xfId="1709"/>
    <cellStyle name="40 % - Aksentti1 2 2 5 4" xfId="1710"/>
    <cellStyle name="40 % - Aksentti1 2 2 6" xfId="1711"/>
    <cellStyle name="40 % - Aksentti1 2 2 6 2" xfId="1712"/>
    <cellStyle name="40 % - Aksentti1 2 2 7" xfId="1713"/>
    <cellStyle name="40 % - Aksentti1 2 2 8" xfId="1714"/>
    <cellStyle name="40 % - Aksentti1 2 2 9" xfId="1715"/>
    <cellStyle name="40 % - Aksentti1 2 3" xfId="1716"/>
    <cellStyle name="40 % - Aksentti1 2 3 2" xfId="1717"/>
    <cellStyle name="40 % - Aksentti1 2 3 2 2" xfId="1718"/>
    <cellStyle name="40 % - Aksentti1 2 3 2 2 2" xfId="1719"/>
    <cellStyle name="40 % - Aksentti1 2 3 2 2 2 2" xfId="1720"/>
    <cellStyle name="40 % - Aksentti1 2 3 2 2 2 2 2" xfId="1721"/>
    <cellStyle name="40 % - Aksentti1 2 3 2 2 2 3" xfId="1722"/>
    <cellStyle name="40 % - Aksentti1 2 3 2 2 2 3 2" xfId="1723"/>
    <cellStyle name="40 % - Aksentti1 2 3 2 2 2 4" xfId="1724"/>
    <cellStyle name="40 % - Aksentti1 2 3 2 2 2 5" xfId="1725"/>
    <cellStyle name="40 % - Aksentti1 2 3 2 2 2 6" xfId="1726"/>
    <cellStyle name="40 % - Aksentti1 2 3 2 2 3" xfId="1727"/>
    <cellStyle name="40 % - Aksentti1 2 3 2 2 3 2" xfId="1728"/>
    <cellStyle name="40 % - Aksentti1 2 3 2 2 4" xfId="1729"/>
    <cellStyle name="40 % - Aksentti1 2 3 2 2 4 2" xfId="1730"/>
    <cellStyle name="40 % - Aksentti1 2 3 2 2 5" xfId="1731"/>
    <cellStyle name="40 % - Aksentti1 2 3 2 2 6" xfId="1732"/>
    <cellStyle name="40 % - Aksentti1 2 3 2 2 7" xfId="1733"/>
    <cellStyle name="40 % - Aksentti1 2 3 2 3" xfId="1734"/>
    <cellStyle name="40 % - Aksentti1 2 3 2 3 2" xfId="1735"/>
    <cellStyle name="40 % - Aksentti1 2 3 2 3 2 2" xfId="1736"/>
    <cellStyle name="40 % - Aksentti1 2 3 2 3 3" xfId="1737"/>
    <cellStyle name="40 % - Aksentti1 2 3 2 3 3 2" xfId="1738"/>
    <cellStyle name="40 % - Aksentti1 2 3 2 3 4" xfId="1739"/>
    <cellStyle name="40 % - Aksentti1 2 3 2 3 5" xfId="1740"/>
    <cellStyle name="40 % - Aksentti1 2 3 2 3 6" xfId="1741"/>
    <cellStyle name="40 % - Aksentti1 2 3 2 4" xfId="1742"/>
    <cellStyle name="40 % - Aksentti1 2 3 2 4 2" xfId="1743"/>
    <cellStyle name="40 % - Aksentti1 2 3 2 5" xfId="1744"/>
    <cellStyle name="40 % - Aksentti1 2 3 2 5 2" xfId="1745"/>
    <cellStyle name="40 % - Aksentti1 2 3 2 6" xfId="1746"/>
    <cellStyle name="40 % - Aksentti1 2 3 2 7" xfId="1747"/>
    <cellStyle name="40 % - Aksentti1 2 3 2 8" xfId="1748"/>
    <cellStyle name="40 % - Aksentti1 2 3 3" xfId="1749"/>
    <cellStyle name="40 % - Aksentti1 2 3 3 2" xfId="1750"/>
    <cellStyle name="40 % - Aksentti1 2 3 3 2 2" xfId="1751"/>
    <cellStyle name="40 % - Aksentti1 2 3 3 2 2 2" xfId="1752"/>
    <cellStyle name="40 % - Aksentti1 2 3 3 2 3" xfId="1753"/>
    <cellStyle name="40 % - Aksentti1 2 3 3 2 3 2" xfId="1754"/>
    <cellStyle name="40 % - Aksentti1 2 3 3 2 4" xfId="1755"/>
    <cellStyle name="40 % - Aksentti1 2 3 3 2 5" xfId="1756"/>
    <cellStyle name="40 % - Aksentti1 2 3 3 2 6" xfId="1757"/>
    <cellStyle name="40 % - Aksentti1 2 3 3 3" xfId="1758"/>
    <cellStyle name="40 % - Aksentti1 2 3 3 3 2" xfId="1759"/>
    <cellStyle name="40 % - Aksentti1 2 3 3 4" xfId="1760"/>
    <cellStyle name="40 % - Aksentti1 2 3 3 4 2" xfId="1761"/>
    <cellStyle name="40 % - Aksentti1 2 3 3 5" xfId="1762"/>
    <cellStyle name="40 % - Aksentti1 2 3 3 6" xfId="1763"/>
    <cellStyle name="40 % - Aksentti1 2 3 3 7" xfId="1764"/>
    <cellStyle name="40 % - Aksentti1 2 3 4" xfId="1765"/>
    <cellStyle name="40 % - Aksentti1 2 3 4 2" xfId="1766"/>
    <cellStyle name="40 % - Aksentti1 2 3 4 2 2" xfId="1767"/>
    <cellStyle name="40 % - Aksentti1 2 3 4 3" xfId="1768"/>
    <cellStyle name="40 % - Aksentti1 2 3 4 3 2" xfId="1769"/>
    <cellStyle name="40 % - Aksentti1 2 3 4 4" xfId="1770"/>
    <cellStyle name="40 % - Aksentti1 2 3 4 5" xfId="1771"/>
    <cellStyle name="40 % - Aksentti1 2 3 4 6" xfId="1772"/>
    <cellStyle name="40 % - Aksentti1 2 3 5" xfId="1773"/>
    <cellStyle name="40 % - Aksentti1 2 3 5 2" xfId="1774"/>
    <cellStyle name="40 % - Aksentti1 2 3 5 3" xfId="1775"/>
    <cellStyle name="40 % - Aksentti1 2 3 5 4" xfId="1776"/>
    <cellStyle name="40 % - Aksentti1 2 3 6" xfId="1777"/>
    <cellStyle name="40 % - Aksentti1 2 3 6 2" xfId="1778"/>
    <cellStyle name="40 % - Aksentti1 2 3 7" xfId="1779"/>
    <cellStyle name="40 % - Aksentti1 2 3 8" xfId="1780"/>
    <cellStyle name="40 % - Aksentti1 2 3 9" xfId="1781"/>
    <cellStyle name="40 % - Aksentti1 2 4" xfId="1782"/>
    <cellStyle name="40 % - Aksentti1 2 4 2" xfId="1783"/>
    <cellStyle name="40 % - Aksentti1 2 4 2 2" xfId="1784"/>
    <cellStyle name="40 % - Aksentti1 2 4 2 2 2" xfId="1785"/>
    <cellStyle name="40 % - Aksentti1 2 4 2 2 2 2" xfId="1786"/>
    <cellStyle name="40 % - Aksentti1 2 4 2 2 2 2 2" xfId="1787"/>
    <cellStyle name="40 % - Aksentti1 2 4 2 2 2 3" xfId="1788"/>
    <cellStyle name="40 % - Aksentti1 2 4 2 2 2 3 2" xfId="1789"/>
    <cellStyle name="40 % - Aksentti1 2 4 2 2 2 4" xfId="1790"/>
    <cellStyle name="40 % - Aksentti1 2 4 2 2 2 5" xfId="1791"/>
    <cellStyle name="40 % - Aksentti1 2 4 2 2 2 6" xfId="1792"/>
    <cellStyle name="40 % - Aksentti1 2 4 2 2 3" xfId="1793"/>
    <cellStyle name="40 % - Aksentti1 2 4 2 2 3 2" xfId="1794"/>
    <cellStyle name="40 % - Aksentti1 2 4 2 2 4" xfId="1795"/>
    <cellStyle name="40 % - Aksentti1 2 4 2 2 4 2" xfId="1796"/>
    <cellStyle name="40 % - Aksentti1 2 4 2 2 5" xfId="1797"/>
    <cellStyle name="40 % - Aksentti1 2 4 2 2 6" xfId="1798"/>
    <cellStyle name="40 % - Aksentti1 2 4 2 2 7" xfId="1799"/>
    <cellStyle name="40 % - Aksentti1 2 4 2 3" xfId="1800"/>
    <cellStyle name="40 % - Aksentti1 2 4 2 3 2" xfId="1801"/>
    <cellStyle name="40 % - Aksentti1 2 4 2 3 2 2" xfId="1802"/>
    <cellStyle name="40 % - Aksentti1 2 4 2 3 3" xfId="1803"/>
    <cellStyle name="40 % - Aksentti1 2 4 2 3 3 2" xfId="1804"/>
    <cellStyle name="40 % - Aksentti1 2 4 2 3 4" xfId="1805"/>
    <cellStyle name="40 % - Aksentti1 2 4 2 3 5" xfId="1806"/>
    <cellStyle name="40 % - Aksentti1 2 4 2 3 6" xfId="1807"/>
    <cellStyle name="40 % - Aksentti1 2 4 2 4" xfId="1808"/>
    <cellStyle name="40 % - Aksentti1 2 4 2 4 2" xfId="1809"/>
    <cellStyle name="40 % - Aksentti1 2 4 2 5" xfId="1810"/>
    <cellStyle name="40 % - Aksentti1 2 4 2 5 2" xfId="1811"/>
    <cellStyle name="40 % - Aksentti1 2 4 2 6" xfId="1812"/>
    <cellStyle name="40 % - Aksentti1 2 4 2 7" xfId="1813"/>
    <cellStyle name="40 % - Aksentti1 2 4 2 8" xfId="1814"/>
    <cellStyle name="40 % - Aksentti1 2 4 3" xfId="1815"/>
    <cellStyle name="40 % - Aksentti1 2 4 3 2" xfId="1816"/>
    <cellStyle name="40 % - Aksentti1 2 4 3 2 2" xfId="1817"/>
    <cellStyle name="40 % - Aksentti1 2 4 3 2 2 2" xfId="1818"/>
    <cellStyle name="40 % - Aksentti1 2 4 3 2 3" xfId="1819"/>
    <cellStyle name="40 % - Aksentti1 2 4 3 2 3 2" xfId="1820"/>
    <cellStyle name="40 % - Aksentti1 2 4 3 2 4" xfId="1821"/>
    <cellStyle name="40 % - Aksentti1 2 4 3 2 5" xfId="1822"/>
    <cellStyle name="40 % - Aksentti1 2 4 3 2 6" xfId="1823"/>
    <cellStyle name="40 % - Aksentti1 2 4 3 3" xfId="1824"/>
    <cellStyle name="40 % - Aksentti1 2 4 3 3 2" xfId="1825"/>
    <cellStyle name="40 % - Aksentti1 2 4 3 4" xfId="1826"/>
    <cellStyle name="40 % - Aksentti1 2 4 3 4 2" xfId="1827"/>
    <cellStyle name="40 % - Aksentti1 2 4 3 5" xfId="1828"/>
    <cellStyle name="40 % - Aksentti1 2 4 3 6" xfId="1829"/>
    <cellStyle name="40 % - Aksentti1 2 4 3 7" xfId="1830"/>
    <cellStyle name="40 % - Aksentti1 2 4 4" xfId="1831"/>
    <cellStyle name="40 % - Aksentti1 2 4 4 2" xfId="1832"/>
    <cellStyle name="40 % - Aksentti1 2 4 4 2 2" xfId="1833"/>
    <cellStyle name="40 % - Aksentti1 2 4 4 3" xfId="1834"/>
    <cellStyle name="40 % - Aksentti1 2 4 4 3 2" xfId="1835"/>
    <cellStyle name="40 % - Aksentti1 2 4 4 4" xfId="1836"/>
    <cellStyle name="40 % - Aksentti1 2 4 4 5" xfId="1837"/>
    <cellStyle name="40 % - Aksentti1 2 4 4 6" xfId="1838"/>
    <cellStyle name="40 % - Aksentti1 2 4 5" xfId="1839"/>
    <cellStyle name="40 % - Aksentti1 2 4 5 2" xfId="1840"/>
    <cellStyle name="40 % - Aksentti1 2 4 5 3" xfId="1841"/>
    <cellStyle name="40 % - Aksentti1 2 4 5 4" xfId="1842"/>
    <cellStyle name="40 % - Aksentti1 2 4 6" xfId="1843"/>
    <cellStyle name="40 % - Aksentti1 2 4 6 2" xfId="1844"/>
    <cellStyle name="40 % - Aksentti1 2 4 7" xfId="1845"/>
    <cellStyle name="40 % - Aksentti1 2 4 8" xfId="1846"/>
    <cellStyle name="40 % - Aksentti1 2 4 9" xfId="1847"/>
    <cellStyle name="40 % - Aksentti1 2 5" xfId="1848"/>
    <cellStyle name="40 % - Aksentti1 2 5 2" xfId="1849"/>
    <cellStyle name="40 % - Aksentti1 2 5 2 2" xfId="1850"/>
    <cellStyle name="40 % - Aksentti1 2 5 2 2 2" xfId="1851"/>
    <cellStyle name="40 % - Aksentti1 2 5 2 2 2 2" xfId="1852"/>
    <cellStyle name="40 % - Aksentti1 2 5 2 2 3" xfId="1853"/>
    <cellStyle name="40 % - Aksentti1 2 5 2 2 3 2" xfId="1854"/>
    <cellStyle name="40 % - Aksentti1 2 5 2 2 4" xfId="1855"/>
    <cellStyle name="40 % - Aksentti1 2 5 2 2 5" xfId="1856"/>
    <cellStyle name="40 % - Aksentti1 2 5 2 2 6" xfId="1857"/>
    <cellStyle name="40 % - Aksentti1 2 5 2 3" xfId="1858"/>
    <cellStyle name="40 % - Aksentti1 2 5 2 3 2" xfId="1859"/>
    <cellStyle name="40 % - Aksentti1 2 5 2 4" xfId="1860"/>
    <cellStyle name="40 % - Aksentti1 2 5 2 4 2" xfId="1861"/>
    <cellStyle name="40 % - Aksentti1 2 5 2 5" xfId="1862"/>
    <cellStyle name="40 % - Aksentti1 2 5 2 6" xfId="1863"/>
    <cellStyle name="40 % - Aksentti1 2 5 2 7" xfId="1864"/>
    <cellStyle name="40 % - Aksentti1 2 5 3" xfId="1865"/>
    <cellStyle name="40 % - Aksentti1 2 5 3 2" xfId="1866"/>
    <cellStyle name="40 % - Aksentti1 2 5 3 2 2" xfId="1867"/>
    <cellStyle name="40 % - Aksentti1 2 5 3 3" xfId="1868"/>
    <cellStyle name="40 % - Aksentti1 2 5 3 3 2" xfId="1869"/>
    <cellStyle name="40 % - Aksentti1 2 5 3 4" xfId="1870"/>
    <cellStyle name="40 % - Aksentti1 2 5 3 5" xfId="1871"/>
    <cellStyle name="40 % - Aksentti1 2 5 3 6" xfId="1872"/>
    <cellStyle name="40 % - Aksentti1 2 5 4" xfId="1873"/>
    <cellStyle name="40 % - Aksentti1 2 5 4 2" xfId="1874"/>
    <cellStyle name="40 % - Aksentti1 2 5 5" xfId="1875"/>
    <cellStyle name="40 % - Aksentti1 2 5 5 2" xfId="1876"/>
    <cellStyle name="40 % - Aksentti1 2 5 6" xfId="1877"/>
    <cellStyle name="40 % - Aksentti1 2 5 7" xfId="1878"/>
    <cellStyle name="40 % - Aksentti1 2 5 8" xfId="1879"/>
    <cellStyle name="40 % - Aksentti1 2 6" xfId="1880"/>
    <cellStyle name="40 % - Aksentti1 2 6 2" xfId="1881"/>
    <cellStyle name="40 % - Aksentti1 2 6 2 2" xfId="1882"/>
    <cellStyle name="40 % - Aksentti1 2 6 2 2 2" xfId="1883"/>
    <cellStyle name="40 % - Aksentti1 2 6 2 3" xfId="1884"/>
    <cellStyle name="40 % - Aksentti1 2 6 2 3 2" xfId="1885"/>
    <cellStyle name="40 % - Aksentti1 2 6 2 4" xfId="1886"/>
    <cellStyle name="40 % - Aksentti1 2 6 2 5" xfId="1887"/>
    <cellStyle name="40 % - Aksentti1 2 6 2 6" xfId="1888"/>
    <cellStyle name="40 % - Aksentti1 2 6 3" xfId="1889"/>
    <cellStyle name="40 % - Aksentti1 2 6 3 2" xfId="1890"/>
    <cellStyle name="40 % - Aksentti1 2 6 4" xfId="1891"/>
    <cellStyle name="40 % - Aksentti1 2 6 4 2" xfId="1892"/>
    <cellStyle name="40 % - Aksentti1 2 6 5" xfId="1893"/>
    <cellStyle name="40 % - Aksentti1 2 6 6" xfId="1894"/>
    <cellStyle name="40 % - Aksentti1 2 6 7" xfId="1895"/>
    <cellStyle name="40 % - Aksentti1 2 7" xfId="1896"/>
    <cellStyle name="40 % - Aksentti1 2 7 2" xfId="1897"/>
    <cellStyle name="40 % - Aksentti1 2 7 2 2" xfId="1898"/>
    <cellStyle name="40 % - Aksentti1 2 7 3" xfId="1899"/>
    <cellStyle name="40 % - Aksentti1 2 7 3 2" xfId="1900"/>
    <cellStyle name="40 % - Aksentti1 2 7 4" xfId="1901"/>
    <cellStyle name="40 % - Aksentti1 2 7 5" xfId="1902"/>
    <cellStyle name="40 % - Aksentti1 2 7 6" xfId="1903"/>
    <cellStyle name="40 % - Aksentti1 2 8" xfId="1904"/>
    <cellStyle name="40 % - Aksentti1 2 8 2" xfId="1905"/>
    <cellStyle name="40 % - Aksentti1 2 8 3" xfId="1906"/>
    <cellStyle name="40 % - Aksentti1 2 8 4" xfId="1907"/>
    <cellStyle name="40 % - Aksentti1 2 9" xfId="1908"/>
    <cellStyle name="40 % - Aksentti1 2 9 2" xfId="1909"/>
    <cellStyle name="40 % - Aksentti1 2_T_B1.2" xfId="1910"/>
    <cellStyle name="40 % - Aksentti2 2" xfId="1911"/>
    <cellStyle name="40 % - Aksentti2 2 10" xfId="1912"/>
    <cellStyle name="40 % - Aksentti2 2 11" xfId="1913"/>
    <cellStyle name="40 % - Aksentti2 2 12" xfId="1914"/>
    <cellStyle name="40 % - Aksentti2 2 2" xfId="1915"/>
    <cellStyle name="40 % - Aksentti2 2 2 2" xfId="1916"/>
    <cellStyle name="40 % - Aksentti2 2 2 2 2" xfId="1917"/>
    <cellStyle name="40 % - Aksentti2 2 2 2 2 2" xfId="1918"/>
    <cellStyle name="40 % - Aksentti2 2 2 2 2 2 2" xfId="1919"/>
    <cellStyle name="40 % - Aksentti2 2 2 2 2 2 2 2" xfId="1920"/>
    <cellStyle name="40 % - Aksentti2 2 2 2 2 2 3" xfId="1921"/>
    <cellStyle name="40 % - Aksentti2 2 2 2 2 2 3 2" xfId="1922"/>
    <cellStyle name="40 % - Aksentti2 2 2 2 2 2 4" xfId="1923"/>
    <cellStyle name="40 % - Aksentti2 2 2 2 2 2 5" xfId="1924"/>
    <cellStyle name="40 % - Aksentti2 2 2 2 2 2 6" xfId="1925"/>
    <cellStyle name="40 % - Aksentti2 2 2 2 2 3" xfId="1926"/>
    <cellStyle name="40 % - Aksentti2 2 2 2 2 3 2" xfId="1927"/>
    <cellStyle name="40 % - Aksentti2 2 2 2 2 4" xfId="1928"/>
    <cellStyle name="40 % - Aksentti2 2 2 2 2 4 2" xfId="1929"/>
    <cellStyle name="40 % - Aksentti2 2 2 2 2 5" xfId="1930"/>
    <cellStyle name="40 % - Aksentti2 2 2 2 2 6" xfId="1931"/>
    <cellStyle name="40 % - Aksentti2 2 2 2 2 7" xfId="1932"/>
    <cellStyle name="40 % - Aksentti2 2 2 2 3" xfId="1933"/>
    <cellStyle name="40 % - Aksentti2 2 2 2 3 2" xfId="1934"/>
    <cellStyle name="40 % - Aksentti2 2 2 2 3 2 2" xfId="1935"/>
    <cellStyle name="40 % - Aksentti2 2 2 2 3 3" xfId="1936"/>
    <cellStyle name="40 % - Aksentti2 2 2 2 3 3 2" xfId="1937"/>
    <cellStyle name="40 % - Aksentti2 2 2 2 3 4" xfId="1938"/>
    <cellStyle name="40 % - Aksentti2 2 2 2 3 5" xfId="1939"/>
    <cellStyle name="40 % - Aksentti2 2 2 2 3 6" xfId="1940"/>
    <cellStyle name="40 % - Aksentti2 2 2 2 4" xfId="1941"/>
    <cellStyle name="40 % - Aksentti2 2 2 2 4 2" xfId="1942"/>
    <cellStyle name="40 % - Aksentti2 2 2 2 5" xfId="1943"/>
    <cellStyle name="40 % - Aksentti2 2 2 2 5 2" xfId="1944"/>
    <cellStyle name="40 % - Aksentti2 2 2 2 6" xfId="1945"/>
    <cellStyle name="40 % - Aksentti2 2 2 2 7" xfId="1946"/>
    <cellStyle name="40 % - Aksentti2 2 2 2 8" xfId="1947"/>
    <cellStyle name="40 % - Aksentti2 2 2 3" xfId="1948"/>
    <cellStyle name="40 % - Aksentti2 2 2 3 2" xfId="1949"/>
    <cellStyle name="40 % - Aksentti2 2 2 3 2 2" xfId="1950"/>
    <cellStyle name="40 % - Aksentti2 2 2 3 2 2 2" xfId="1951"/>
    <cellStyle name="40 % - Aksentti2 2 2 3 2 3" xfId="1952"/>
    <cellStyle name="40 % - Aksentti2 2 2 3 2 3 2" xfId="1953"/>
    <cellStyle name="40 % - Aksentti2 2 2 3 2 4" xfId="1954"/>
    <cellStyle name="40 % - Aksentti2 2 2 3 2 5" xfId="1955"/>
    <cellStyle name="40 % - Aksentti2 2 2 3 2 6" xfId="1956"/>
    <cellStyle name="40 % - Aksentti2 2 2 3 3" xfId="1957"/>
    <cellStyle name="40 % - Aksentti2 2 2 3 3 2" xfId="1958"/>
    <cellStyle name="40 % - Aksentti2 2 2 3 4" xfId="1959"/>
    <cellStyle name="40 % - Aksentti2 2 2 3 4 2" xfId="1960"/>
    <cellStyle name="40 % - Aksentti2 2 2 3 5" xfId="1961"/>
    <cellStyle name="40 % - Aksentti2 2 2 3 6" xfId="1962"/>
    <cellStyle name="40 % - Aksentti2 2 2 3 7" xfId="1963"/>
    <cellStyle name="40 % - Aksentti2 2 2 4" xfId="1964"/>
    <cellStyle name="40 % - Aksentti2 2 2 4 2" xfId="1965"/>
    <cellStyle name="40 % - Aksentti2 2 2 4 2 2" xfId="1966"/>
    <cellStyle name="40 % - Aksentti2 2 2 4 3" xfId="1967"/>
    <cellStyle name="40 % - Aksentti2 2 2 4 3 2" xfId="1968"/>
    <cellStyle name="40 % - Aksentti2 2 2 4 4" xfId="1969"/>
    <cellStyle name="40 % - Aksentti2 2 2 4 5" xfId="1970"/>
    <cellStyle name="40 % - Aksentti2 2 2 4 6" xfId="1971"/>
    <cellStyle name="40 % - Aksentti2 2 2 5" xfId="1972"/>
    <cellStyle name="40 % - Aksentti2 2 2 5 2" xfId="1973"/>
    <cellStyle name="40 % - Aksentti2 2 2 5 3" xfId="1974"/>
    <cellStyle name="40 % - Aksentti2 2 2 5 4" xfId="1975"/>
    <cellStyle name="40 % - Aksentti2 2 2 6" xfId="1976"/>
    <cellStyle name="40 % - Aksentti2 2 2 6 2" xfId="1977"/>
    <cellStyle name="40 % - Aksentti2 2 2 7" xfId="1978"/>
    <cellStyle name="40 % - Aksentti2 2 2 8" xfId="1979"/>
    <cellStyle name="40 % - Aksentti2 2 2 9" xfId="1980"/>
    <cellStyle name="40 % - Aksentti2 2 3" xfId="1981"/>
    <cellStyle name="40 % - Aksentti2 2 3 2" xfId="1982"/>
    <cellStyle name="40 % - Aksentti2 2 3 2 2" xfId="1983"/>
    <cellStyle name="40 % - Aksentti2 2 3 2 2 2" xfId="1984"/>
    <cellStyle name="40 % - Aksentti2 2 3 2 2 2 2" xfId="1985"/>
    <cellStyle name="40 % - Aksentti2 2 3 2 2 2 2 2" xfId="1986"/>
    <cellStyle name="40 % - Aksentti2 2 3 2 2 2 3" xfId="1987"/>
    <cellStyle name="40 % - Aksentti2 2 3 2 2 2 3 2" xfId="1988"/>
    <cellStyle name="40 % - Aksentti2 2 3 2 2 2 4" xfId="1989"/>
    <cellStyle name="40 % - Aksentti2 2 3 2 2 2 5" xfId="1990"/>
    <cellStyle name="40 % - Aksentti2 2 3 2 2 2 6" xfId="1991"/>
    <cellStyle name="40 % - Aksentti2 2 3 2 2 3" xfId="1992"/>
    <cellStyle name="40 % - Aksentti2 2 3 2 2 3 2" xfId="1993"/>
    <cellStyle name="40 % - Aksentti2 2 3 2 2 4" xfId="1994"/>
    <cellStyle name="40 % - Aksentti2 2 3 2 2 4 2" xfId="1995"/>
    <cellStyle name="40 % - Aksentti2 2 3 2 2 5" xfId="1996"/>
    <cellStyle name="40 % - Aksentti2 2 3 2 2 6" xfId="1997"/>
    <cellStyle name="40 % - Aksentti2 2 3 2 2 7" xfId="1998"/>
    <cellStyle name="40 % - Aksentti2 2 3 2 3" xfId="1999"/>
    <cellStyle name="40 % - Aksentti2 2 3 2 3 2" xfId="2000"/>
    <cellStyle name="40 % - Aksentti2 2 3 2 3 2 2" xfId="2001"/>
    <cellStyle name="40 % - Aksentti2 2 3 2 3 3" xfId="2002"/>
    <cellStyle name="40 % - Aksentti2 2 3 2 3 3 2" xfId="2003"/>
    <cellStyle name="40 % - Aksentti2 2 3 2 3 4" xfId="2004"/>
    <cellStyle name="40 % - Aksentti2 2 3 2 3 5" xfId="2005"/>
    <cellStyle name="40 % - Aksentti2 2 3 2 3 6" xfId="2006"/>
    <cellStyle name="40 % - Aksentti2 2 3 2 4" xfId="2007"/>
    <cellStyle name="40 % - Aksentti2 2 3 2 4 2" xfId="2008"/>
    <cellStyle name="40 % - Aksentti2 2 3 2 5" xfId="2009"/>
    <cellStyle name="40 % - Aksentti2 2 3 2 5 2" xfId="2010"/>
    <cellStyle name="40 % - Aksentti2 2 3 2 6" xfId="2011"/>
    <cellStyle name="40 % - Aksentti2 2 3 2 7" xfId="2012"/>
    <cellStyle name="40 % - Aksentti2 2 3 2 8" xfId="2013"/>
    <cellStyle name="40 % - Aksentti2 2 3 3" xfId="2014"/>
    <cellStyle name="40 % - Aksentti2 2 3 3 2" xfId="2015"/>
    <cellStyle name="40 % - Aksentti2 2 3 3 2 2" xfId="2016"/>
    <cellStyle name="40 % - Aksentti2 2 3 3 2 2 2" xfId="2017"/>
    <cellStyle name="40 % - Aksentti2 2 3 3 2 3" xfId="2018"/>
    <cellStyle name="40 % - Aksentti2 2 3 3 2 3 2" xfId="2019"/>
    <cellStyle name="40 % - Aksentti2 2 3 3 2 4" xfId="2020"/>
    <cellStyle name="40 % - Aksentti2 2 3 3 2 5" xfId="2021"/>
    <cellStyle name="40 % - Aksentti2 2 3 3 2 6" xfId="2022"/>
    <cellStyle name="40 % - Aksentti2 2 3 3 3" xfId="2023"/>
    <cellStyle name="40 % - Aksentti2 2 3 3 3 2" xfId="2024"/>
    <cellStyle name="40 % - Aksentti2 2 3 3 4" xfId="2025"/>
    <cellStyle name="40 % - Aksentti2 2 3 3 4 2" xfId="2026"/>
    <cellStyle name="40 % - Aksentti2 2 3 3 5" xfId="2027"/>
    <cellStyle name="40 % - Aksentti2 2 3 3 6" xfId="2028"/>
    <cellStyle name="40 % - Aksentti2 2 3 3 7" xfId="2029"/>
    <cellStyle name="40 % - Aksentti2 2 3 4" xfId="2030"/>
    <cellStyle name="40 % - Aksentti2 2 3 4 2" xfId="2031"/>
    <cellStyle name="40 % - Aksentti2 2 3 4 2 2" xfId="2032"/>
    <cellStyle name="40 % - Aksentti2 2 3 4 3" xfId="2033"/>
    <cellStyle name="40 % - Aksentti2 2 3 4 3 2" xfId="2034"/>
    <cellStyle name="40 % - Aksentti2 2 3 4 4" xfId="2035"/>
    <cellStyle name="40 % - Aksentti2 2 3 4 5" xfId="2036"/>
    <cellStyle name="40 % - Aksentti2 2 3 4 6" xfId="2037"/>
    <cellStyle name="40 % - Aksentti2 2 3 5" xfId="2038"/>
    <cellStyle name="40 % - Aksentti2 2 3 5 2" xfId="2039"/>
    <cellStyle name="40 % - Aksentti2 2 3 5 3" xfId="2040"/>
    <cellStyle name="40 % - Aksentti2 2 3 5 4" xfId="2041"/>
    <cellStyle name="40 % - Aksentti2 2 3 6" xfId="2042"/>
    <cellStyle name="40 % - Aksentti2 2 3 6 2" xfId="2043"/>
    <cellStyle name="40 % - Aksentti2 2 3 7" xfId="2044"/>
    <cellStyle name="40 % - Aksentti2 2 3 8" xfId="2045"/>
    <cellStyle name="40 % - Aksentti2 2 3 9" xfId="2046"/>
    <cellStyle name="40 % - Aksentti2 2 4" xfId="2047"/>
    <cellStyle name="40 % - Aksentti2 2 4 2" xfId="2048"/>
    <cellStyle name="40 % - Aksentti2 2 4 2 2" xfId="2049"/>
    <cellStyle name="40 % - Aksentti2 2 4 2 2 2" xfId="2050"/>
    <cellStyle name="40 % - Aksentti2 2 4 2 2 2 2" xfId="2051"/>
    <cellStyle name="40 % - Aksentti2 2 4 2 2 2 2 2" xfId="2052"/>
    <cellStyle name="40 % - Aksentti2 2 4 2 2 2 3" xfId="2053"/>
    <cellStyle name="40 % - Aksentti2 2 4 2 2 2 3 2" xfId="2054"/>
    <cellStyle name="40 % - Aksentti2 2 4 2 2 2 4" xfId="2055"/>
    <cellStyle name="40 % - Aksentti2 2 4 2 2 2 5" xfId="2056"/>
    <cellStyle name="40 % - Aksentti2 2 4 2 2 2 6" xfId="2057"/>
    <cellStyle name="40 % - Aksentti2 2 4 2 2 3" xfId="2058"/>
    <cellStyle name="40 % - Aksentti2 2 4 2 2 3 2" xfId="2059"/>
    <cellStyle name="40 % - Aksentti2 2 4 2 2 4" xfId="2060"/>
    <cellStyle name="40 % - Aksentti2 2 4 2 2 4 2" xfId="2061"/>
    <cellStyle name="40 % - Aksentti2 2 4 2 2 5" xfId="2062"/>
    <cellStyle name="40 % - Aksentti2 2 4 2 2 6" xfId="2063"/>
    <cellStyle name="40 % - Aksentti2 2 4 2 2 7" xfId="2064"/>
    <cellStyle name="40 % - Aksentti2 2 4 2 3" xfId="2065"/>
    <cellStyle name="40 % - Aksentti2 2 4 2 3 2" xfId="2066"/>
    <cellStyle name="40 % - Aksentti2 2 4 2 3 2 2" xfId="2067"/>
    <cellStyle name="40 % - Aksentti2 2 4 2 3 3" xfId="2068"/>
    <cellStyle name="40 % - Aksentti2 2 4 2 3 3 2" xfId="2069"/>
    <cellStyle name="40 % - Aksentti2 2 4 2 3 4" xfId="2070"/>
    <cellStyle name="40 % - Aksentti2 2 4 2 3 5" xfId="2071"/>
    <cellStyle name="40 % - Aksentti2 2 4 2 3 6" xfId="2072"/>
    <cellStyle name="40 % - Aksentti2 2 4 2 4" xfId="2073"/>
    <cellStyle name="40 % - Aksentti2 2 4 2 4 2" xfId="2074"/>
    <cellStyle name="40 % - Aksentti2 2 4 2 5" xfId="2075"/>
    <cellStyle name="40 % - Aksentti2 2 4 2 5 2" xfId="2076"/>
    <cellStyle name="40 % - Aksentti2 2 4 2 6" xfId="2077"/>
    <cellStyle name="40 % - Aksentti2 2 4 2 7" xfId="2078"/>
    <cellStyle name="40 % - Aksentti2 2 4 2 8" xfId="2079"/>
    <cellStyle name="40 % - Aksentti2 2 4 3" xfId="2080"/>
    <cellStyle name="40 % - Aksentti2 2 4 3 2" xfId="2081"/>
    <cellStyle name="40 % - Aksentti2 2 4 3 2 2" xfId="2082"/>
    <cellStyle name="40 % - Aksentti2 2 4 3 2 2 2" xfId="2083"/>
    <cellStyle name="40 % - Aksentti2 2 4 3 2 3" xfId="2084"/>
    <cellStyle name="40 % - Aksentti2 2 4 3 2 3 2" xfId="2085"/>
    <cellStyle name="40 % - Aksentti2 2 4 3 2 4" xfId="2086"/>
    <cellStyle name="40 % - Aksentti2 2 4 3 2 5" xfId="2087"/>
    <cellStyle name="40 % - Aksentti2 2 4 3 2 6" xfId="2088"/>
    <cellStyle name="40 % - Aksentti2 2 4 3 3" xfId="2089"/>
    <cellStyle name="40 % - Aksentti2 2 4 3 3 2" xfId="2090"/>
    <cellStyle name="40 % - Aksentti2 2 4 3 4" xfId="2091"/>
    <cellStyle name="40 % - Aksentti2 2 4 3 4 2" xfId="2092"/>
    <cellStyle name="40 % - Aksentti2 2 4 3 5" xfId="2093"/>
    <cellStyle name="40 % - Aksentti2 2 4 3 6" xfId="2094"/>
    <cellStyle name="40 % - Aksentti2 2 4 3 7" xfId="2095"/>
    <cellStyle name="40 % - Aksentti2 2 4 4" xfId="2096"/>
    <cellStyle name="40 % - Aksentti2 2 4 4 2" xfId="2097"/>
    <cellStyle name="40 % - Aksentti2 2 4 4 2 2" xfId="2098"/>
    <cellStyle name="40 % - Aksentti2 2 4 4 3" xfId="2099"/>
    <cellStyle name="40 % - Aksentti2 2 4 4 3 2" xfId="2100"/>
    <cellStyle name="40 % - Aksentti2 2 4 4 4" xfId="2101"/>
    <cellStyle name="40 % - Aksentti2 2 4 4 5" xfId="2102"/>
    <cellStyle name="40 % - Aksentti2 2 4 4 6" xfId="2103"/>
    <cellStyle name="40 % - Aksentti2 2 4 5" xfId="2104"/>
    <cellStyle name="40 % - Aksentti2 2 4 5 2" xfId="2105"/>
    <cellStyle name="40 % - Aksentti2 2 4 5 3" xfId="2106"/>
    <cellStyle name="40 % - Aksentti2 2 4 5 4" xfId="2107"/>
    <cellStyle name="40 % - Aksentti2 2 4 6" xfId="2108"/>
    <cellStyle name="40 % - Aksentti2 2 4 6 2" xfId="2109"/>
    <cellStyle name="40 % - Aksentti2 2 4 7" xfId="2110"/>
    <cellStyle name="40 % - Aksentti2 2 4 8" xfId="2111"/>
    <cellStyle name="40 % - Aksentti2 2 4 9" xfId="2112"/>
    <cellStyle name="40 % - Aksentti2 2 5" xfId="2113"/>
    <cellStyle name="40 % - Aksentti2 2 5 2" xfId="2114"/>
    <cellStyle name="40 % - Aksentti2 2 5 2 2" xfId="2115"/>
    <cellStyle name="40 % - Aksentti2 2 5 2 2 2" xfId="2116"/>
    <cellStyle name="40 % - Aksentti2 2 5 2 2 2 2" xfId="2117"/>
    <cellStyle name="40 % - Aksentti2 2 5 2 2 3" xfId="2118"/>
    <cellStyle name="40 % - Aksentti2 2 5 2 2 3 2" xfId="2119"/>
    <cellStyle name="40 % - Aksentti2 2 5 2 2 4" xfId="2120"/>
    <cellStyle name="40 % - Aksentti2 2 5 2 2 5" xfId="2121"/>
    <cellStyle name="40 % - Aksentti2 2 5 2 2 6" xfId="2122"/>
    <cellStyle name="40 % - Aksentti2 2 5 2 3" xfId="2123"/>
    <cellStyle name="40 % - Aksentti2 2 5 2 3 2" xfId="2124"/>
    <cellStyle name="40 % - Aksentti2 2 5 2 4" xfId="2125"/>
    <cellStyle name="40 % - Aksentti2 2 5 2 4 2" xfId="2126"/>
    <cellStyle name="40 % - Aksentti2 2 5 2 5" xfId="2127"/>
    <cellStyle name="40 % - Aksentti2 2 5 2 6" xfId="2128"/>
    <cellStyle name="40 % - Aksentti2 2 5 2 7" xfId="2129"/>
    <cellStyle name="40 % - Aksentti2 2 5 3" xfId="2130"/>
    <cellStyle name="40 % - Aksentti2 2 5 3 2" xfId="2131"/>
    <cellStyle name="40 % - Aksentti2 2 5 3 2 2" xfId="2132"/>
    <cellStyle name="40 % - Aksentti2 2 5 3 3" xfId="2133"/>
    <cellStyle name="40 % - Aksentti2 2 5 3 3 2" xfId="2134"/>
    <cellStyle name="40 % - Aksentti2 2 5 3 4" xfId="2135"/>
    <cellStyle name="40 % - Aksentti2 2 5 3 5" xfId="2136"/>
    <cellStyle name="40 % - Aksentti2 2 5 3 6" xfId="2137"/>
    <cellStyle name="40 % - Aksentti2 2 5 4" xfId="2138"/>
    <cellStyle name="40 % - Aksentti2 2 5 4 2" xfId="2139"/>
    <cellStyle name="40 % - Aksentti2 2 5 5" xfId="2140"/>
    <cellStyle name="40 % - Aksentti2 2 5 5 2" xfId="2141"/>
    <cellStyle name="40 % - Aksentti2 2 5 6" xfId="2142"/>
    <cellStyle name="40 % - Aksentti2 2 5 7" xfId="2143"/>
    <cellStyle name="40 % - Aksentti2 2 5 8" xfId="2144"/>
    <cellStyle name="40 % - Aksentti2 2 6" xfId="2145"/>
    <cellStyle name="40 % - Aksentti2 2 6 2" xfId="2146"/>
    <cellStyle name="40 % - Aksentti2 2 6 2 2" xfId="2147"/>
    <cellStyle name="40 % - Aksentti2 2 6 2 2 2" xfId="2148"/>
    <cellStyle name="40 % - Aksentti2 2 6 2 3" xfId="2149"/>
    <cellStyle name="40 % - Aksentti2 2 6 2 3 2" xfId="2150"/>
    <cellStyle name="40 % - Aksentti2 2 6 2 4" xfId="2151"/>
    <cellStyle name="40 % - Aksentti2 2 6 2 5" xfId="2152"/>
    <cellStyle name="40 % - Aksentti2 2 6 2 6" xfId="2153"/>
    <cellStyle name="40 % - Aksentti2 2 6 3" xfId="2154"/>
    <cellStyle name="40 % - Aksentti2 2 6 3 2" xfId="2155"/>
    <cellStyle name="40 % - Aksentti2 2 6 4" xfId="2156"/>
    <cellStyle name="40 % - Aksentti2 2 6 4 2" xfId="2157"/>
    <cellStyle name="40 % - Aksentti2 2 6 5" xfId="2158"/>
    <cellStyle name="40 % - Aksentti2 2 6 6" xfId="2159"/>
    <cellStyle name="40 % - Aksentti2 2 6 7" xfId="2160"/>
    <cellStyle name="40 % - Aksentti2 2 7" xfId="2161"/>
    <cellStyle name="40 % - Aksentti2 2 7 2" xfId="2162"/>
    <cellStyle name="40 % - Aksentti2 2 7 2 2" xfId="2163"/>
    <cellStyle name="40 % - Aksentti2 2 7 3" xfId="2164"/>
    <cellStyle name="40 % - Aksentti2 2 7 3 2" xfId="2165"/>
    <cellStyle name="40 % - Aksentti2 2 7 4" xfId="2166"/>
    <cellStyle name="40 % - Aksentti2 2 7 5" xfId="2167"/>
    <cellStyle name="40 % - Aksentti2 2 7 6" xfId="2168"/>
    <cellStyle name="40 % - Aksentti2 2 8" xfId="2169"/>
    <cellStyle name="40 % - Aksentti2 2 8 2" xfId="2170"/>
    <cellStyle name="40 % - Aksentti2 2 8 3" xfId="2171"/>
    <cellStyle name="40 % - Aksentti2 2 8 4" xfId="2172"/>
    <cellStyle name="40 % - Aksentti2 2 9" xfId="2173"/>
    <cellStyle name="40 % - Aksentti2 2 9 2" xfId="2174"/>
    <cellStyle name="40 % - Aksentti2 2_T_B1.2" xfId="2175"/>
    <cellStyle name="40 % - Aksentti3 2" xfId="2176"/>
    <cellStyle name="40 % - Aksentti3 2 10" xfId="2177"/>
    <cellStyle name="40 % - Aksentti3 2 11" xfId="2178"/>
    <cellStyle name="40 % - Aksentti3 2 12" xfId="2179"/>
    <cellStyle name="40 % - Aksentti3 2 2" xfId="2180"/>
    <cellStyle name="40 % - Aksentti3 2 2 2" xfId="2181"/>
    <cellStyle name="40 % - Aksentti3 2 2 2 2" xfId="2182"/>
    <cellStyle name="40 % - Aksentti3 2 2 2 2 2" xfId="2183"/>
    <cellStyle name="40 % - Aksentti3 2 2 2 2 2 2" xfId="2184"/>
    <cellStyle name="40 % - Aksentti3 2 2 2 2 2 2 2" xfId="2185"/>
    <cellStyle name="40 % - Aksentti3 2 2 2 2 2 3" xfId="2186"/>
    <cellStyle name="40 % - Aksentti3 2 2 2 2 2 3 2" xfId="2187"/>
    <cellStyle name="40 % - Aksentti3 2 2 2 2 2 4" xfId="2188"/>
    <cellStyle name="40 % - Aksentti3 2 2 2 2 2 5" xfId="2189"/>
    <cellStyle name="40 % - Aksentti3 2 2 2 2 2 6" xfId="2190"/>
    <cellStyle name="40 % - Aksentti3 2 2 2 2 3" xfId="2191"/>
    <cellStyle name="40 % - Aksentti3 2 2 2 2 3 2" xfId="2192"/>
    <cellStyle name="40 % - Aksentti3 2 2 2 2 4" xfId="2193"/>
    <cellStyle name="40 % - Aksentti3 2 2 2 2 4 2" xfId="2194"/>
    <cellStyle name="40 % - Aksentti3 2 2 2 2 5" xfId="2195"/>
    <cellStyle name="40 % - Aksentti3 2 2 2 2 6" xfId="2196"/>
    <cellStyle name="40 % - Aksentti3 2 2 2 2 7" xfId="2197"/>
    <cellStyle name="40 % - Aksentti3 2 2 2 3" xfId="2198"/>
    <cellStyle name="40 % - Aksentti3 2 2 2 3 2" xfId="2199"/>
    <cellStyle name="40 % - Aksentti3 2 2 2 3 2 2" xfId="2200"/>
    <cellStyle name="40 % - Aksentti3 2 2 2 3 3" xfId="2201"/>
    <cellStyle name="40 % - Aksentti3 2 2 2 3 3 2" xfId="2202"/>
    <cellStyle name="40 % - Aksentti3 2 2 2 3 4" xfId="2203"/>
    <cellStyle name="40 % - Aksentti3 2 2 2 3 5" xfId="2204"/>
    <cellStyle name="40 % - Aksentti3 2 2 2 3 6" xfId="2205"/>
    <cellStyle name="40 % - Aksentti3 2 2 2 4" xfId="2206"/>
    <cellStyle name="40 % - Aksentti3 2 2 2 4 2" xfId="2207"/>
    <cellStyle name="40 % - Aksentti3 2 2 2 5" xfId="2208"/>
    <cellStyle name="40 % - Aksentti3 2 2 2 5 2" xfId="2209"/>
    <cellStyle name="40 % - Aksentti3 2 2 2 6" xfId="2210"/>
    <cellStyle name="40 % - Aksentti3 2 2 2 7" xfId="2211"/>
    <cellStyle name="40 % - Aksentti3 2 2 2 8" xfId="2212"/>
    <cellStyle name="40 % - Aksentti3 2 2 3" xfId="2213"/>
    <cellStyle name="40 % - Aksentti3 2 2 3 2" xfId="2214"/>
    <cellStyle name="40 % - Aksentti3 2 2 3 2 2" xfId="2215"/>
    <cellStyle name="40 % - Aksentti3 2 2 3 2 2 2" xfId="2216"/>
    <cellStyle name="40 % - Aksentti3 2 2 3 2 3" xfId="2217"/>
    <cellStyle name="40 % - Aksentti3 2 2 3 2 3 2" xfId="2218"/>
    <cellStyle name="40 % - Aksentti3 2 2 3 2 4" xfId="2219"/>
    <cellStyle name="40 % - Aksentti3 2 2 3 2 5" xfId="2220"/>
    <cellStyle name="40 % - Aksentti3 2 2 3 2 6" xfId="2221"/>
    <cellStyle name="40 % - Aksentti3 2 2 3 3" xfId="2222"/>
    <cellStyle name="40 % - Aksentti3 2 2 3 3 2" xfId="2223"/>
    <cellStyle name="40 % - Aksentti3 2 2 3 4" xfId="2224"/>
    <cellStyle name="40 % - Aksentti3 2 2 3 4 2" xfId="2225"/>
    <cellStyle name="40 % - Aksentti3 2 2 3 5" xfId="2226"/>
    <cellStyle name="40 % - Aksentti3 2 2 3 6" xfId="2227"/>
    <cellStyle name="40 % - Aksentti3 2 2 3 7" xfId="2228"/>
    <cellStyle name="40 % - Aksentti3 2 2 4" xfId="2229"/>
    <cellStyle name="40 % - Aksentti3 2 2 4 2" xfId="2230"/>
    <cellStyle name="40 % - Aksentti3 2 2 4 2 2" xfId="2231"/>
    <cellStyle name="40 % - Aksentti3 2 2 4 3" xfId="2232"/>
    <cellStyle name="40 % - Aksentti3 2 2 4 3 2" xfId="2233"/>
    <cellStyle name="40 % - Aksentti3 2 2 4 4" xfId="2234"/>
    <cellStyle name="40 % - Aksentti3 2 2 4 5" xfId="2235"/>
    <cellStyle name="40 % - Aksentti3 2 2 4 6" xfId="2236"/>
    <cellStyle name="40 % - Aksentti3 2 2 5" xfId="2237"/>
    <cellStyle name="40 % - Aksentti3 2 2 5 2" xfId="2238"/>
    <cellStyle name="40 % - Aksentti3 2 2 5 3" xfId="2239"/>
    <cellStyle name="40 % - Aksentti3 2 2 5 4" xfId="2240"/>
    <cellStyle name="40 % - Aksentti3 2 2 6" xfId="2241"/>
    <cellStyle name="40 % - Aksentti3 2 2 6 2" xfId="2242"/>
    <cellStyle name="40 % - Aksentti3 2 2 7" xfId="2243"/>
    <cellStyle name="40 % - Aksentti3 2 2 8" xfId="2244"/>
    <cellStyle name="40 % - Aksentti3 2 2 9" xfId="2245"/>
    <cellStyle name="40 % - Aksentti3 2 3" xfId="2246"/>
    <cellStyle name="40 % - Aksentti3 2 3 2" xfId="2247"/>
    <cellStyle name="40 % - Aksentti3 2 3 2 2" xfId="2248"/>
    <cellStyle name="40 % - Aksentti3 2 3 2 2 2" xfId="2249"/>
    <cellStyle name="40 % - Aksentti3 2 3 2 2 2 2" xfId="2250"/>
    <cellStyle name="40 % - Aksentti3 2 3 2 2 2 2 2" xfId="2251"/>
    <cellStyle name="40 % - Aksentti3 2 3 2 2 2 3" xfId="2252"/>
    <cellStyle name="40 % - Aksentti3 2 3 2 2 2 3 2" xfId="2253"/>
    <cellStyle name="40 % - Aksentti3 2 3 2 2 2 4" xfId="2254"/>
    <cellStyle name="40 % - Aksentti3 2 3 2 2 2 5" xfId="2255"/>
    <cellStyle name="40 % - Aksentti3 2 3 2 2 2 6" xfId="2256"/>
    <cellStyle name="40 % - Aksentti3 2 3 2 2 3" xfId="2257"/>
    <cellStyle name="40 % - Aksentti3 2 3 2 2 3 2" xfId="2258"/>
    <cellStyle name="40 % - Aksentti3 2 3 2 2 4" xfId="2259"/>
    <cellStyle name="40 % - Aksentti3 2 3 2 2 4 2" xfId="2260"/>
    <cellStyle name="40 % - Aksentti3 2 3 2 2 5" xfId="2261"/>
    <cellStyle name="40 % - Aksentti3 2 3 2 2 6" xfId="2262"/>
    <cellStyle name="40 % - Aksentti3 2 3 2 2 7" xfId="2263"/>
    <cellStyle name="40 % - Aksentti3 2 3 2 3" xfId="2264"/>
    <cellStyle name="40 % - Aksentti3 2 3 2 3 2" xfId="2265"/>
    <cellStyle name="40 % - Aksentti3 2 3 2 3 2 2" xfId="2266"/>
    <cellStyle name="40 % - Aksentti3 2 3 2 3 3" xfId="2267"/>
    <cellStyle name="40 % - Aksentti3 2 3 2 3 3 2" xfId="2268"/>
    <cellStyle name="40 % - Aksentti3 2 3 2 3 4" xfId="2269"/>
    <cellStyle name="40 % - Aksentti3 2 3 2 3 5" xfId="2270"/>
    <cellStyle name="40 % - Aksentti3 2 3 2 3 6" xfId="2271"/>
    <cellStyle name="40 % - Aksentti3 2 3 2 4" xfId="2272"/>
    <cellStyle name="40 % - Aksentti3 2 3 2 4 2" xfId="2273"/>
    <cellStyle name="40 % - Aksentti3 2 3 2 5" xfId="2274"/>
    <cellStyle name="40 % - Aksentti3 2 3 2 5 2" xfId="2275"/>
    <cellStyle name="40 % - Aksentti3 2 3 2 6" xfId="2276"/>
    <cellStyle name="40 % - Aksentti3 2 3 2 7" xfId="2277"/>
    <cellStyle name="40 % - Aksentti3 2 3 2 8" xfId="2278"/>
    <cellStyle name="40 % - Aksentti3 2 3 3" xfId="2279"/>
    <cellStyle name="40 % - Aksentti3 2 3 3 2" xfId="2280"/>
    <cellStyle name="40 % - Aksentti3 2 3 3 2 2" xfId="2281"/>
    <cellStyle name="40 % - Aksentti3 2 3 3 2 2 2" xfId="2282"/>
    <cellStyle name="40 % - Aksentti3 2 3 3 2 3" xfId="2283"/>
    <cellStyle name="40 % - Aksentti3 2 3 3 2 3 2" xfId="2284"/>
    <cellStyle name="40 % - Aksentti3 2 3 3 2 4" xfId="2285"/>
    <cellStyle name="40 % - Aksentti3 2 3 3 2 5" xfId="2286"/>
    <cellStyle name="40 % - Aksentti3 2 3 3 2 6" xfId="2287"/>
    <cellStyle name="40 % - Aksentti3 2 3 3 3" xfId="2288"/>
    <cellStyle name="40 % - Aksentti3 2 3 3 3 2" xfId="2289"/>
    <cellStyle name="40 % - Aksentti3 2 3 3 4" xfId="2290"/>
    <cellStyle name="40 % - Aksentti3 2 3 3 4 2" xfId="2291"/>
    <cellStyle name="40 % - Aksentti3 2 3 3 5" xfId="2292"/>
    <cellStyle name="40 % - Aksentti3 2 3 3 6" xfId="2293"/>
    <cellStyle name="40 % - Aksentti3 2 3 3 7" xfId="2294"/>
    <cellStyle name="40 % - Aksentti3 2 3 4" xfId="2295"/>
    <cellStyle name="40 % - Aksentti3 2 3 4 2" xfId="2296"/>
    <cellStyle name="40 % - Aksentti3 2 3 4 2 2" xfId="2297"/>
    <cellStyle name="40 % - Aksentti3 2 3 4 3" xfId="2298"/>
    <cellStyle name="40 % - Aksentti3 2 3 4 3 2" xfId="2299"/>
    <cellStyle name="40 % - Aksentti3 2 3 4 4" xfId="2300"/>
    <cellStyle name="40 % - Aksentti3 2 3 4 5" xfId="2301"/>
    <cellStyle name="40 % - Aksentti3 2 3 4 6" xfId="2302"/>
    <cellStyle name="40 % - Aksentti3 2 3 5" xfId="2303"/>
    <cellStyle name="40 % - Aksentti3 2 3 5 2" xfId="2304"/>
    <cellStyle name="40 % - Aksentti3 2 3 5 3" xfId="2305"/>
    <cellStyle name="40 % - Aksentti3 2 3 5 4" xfId="2306"/>
    <cellStyle name="40 % - Aksentti3 2 3 6" xfId="2307"/>
    <cellStyle name="40 % - Aksentti3 2 3 6 2" xfId="2308"/>
    <cellStyle name="40 % - Aksentti3 2 3 7" xfId="2309"/>
    <cellStyle name="40 % - Aksentti3 2 3 8" xfId="2310"/>
    <cellStyle name="40 % - Aksentti3 2 3 9" xfId="2311"/>
    <cellStyle name="40 % - Aksentti3 2 4" xfId="2312"/>
    <cellStyle name="40 % - Aksentti3 2 4 2" xfId="2313"/>
    <cellStyle name="40 % - Aksentti3 2 4 2 2" xfId="2314"/>
    <cellStyle name="40 % - Aksentti3 2 4 2 2 2" xfId="2315"/>
    <cellStyle name="40 % - Aksentti3 2 4 2 2 2 2" xfId="2316"/>
    <cellStyle name="40 % - Aksentti3 2 4 2 2 2 2 2" xfId="2317"/>
    <cellStyle name="40 % - Aksentti3 2 4 2 2 2 3" xfId="2318"/>
    <cellStyle name="40 % - Aksentti3 2 4 2 2 2 3 2" xfId="2319"/>
    <cellStyle name="40 % - Aksentti3 2 4 2 2 2 4" xfId="2320"/>
    <cellStyle name="40 % - Aksentti3 2 4 2 2 2 5" xfId="2321"/>
    <cellStyle name="40 % - Aksentti3 2 4 2 2 2 6" xfId="2322"/>
    <cellStyle name="40 % - Aksentti3 2 4 2 2 3" xfId="2323"/>
    <cellStyle name="40 % - Aksentti3 2 4 2 2 3 2" xfId="2324"/>
    <cellStyle name="40 % - Aksentti3 2 4 2 2 4" xfId="2325"/>
    <cellStyle name="40 % - Aksentti3 2 4 2 2 4 2" xfId="2326"/>
    <cellStyle name="40 % - Aksentti3 2 4 2 2 5" xfId="2327"/>
    <cellStyle name="40 % - Aksentti3 2 4 2 2 6" xfId="2328"/>
    <cellStyle name="40 % - Aksentti3 2 4 2 2 7" xfId="2329"/>
    <cellStyle name="40 % - Aksentti3 2 4 2 3" xfId="2330"/>
    <cellStyle name="40 % - Aksentti3 2 4 2 3 2" xfId="2331"/>
    <cellStyle name="40 % - Aksentti3 2 4 2 3 2 2" xfId="2332"/>
    <cellStyle name="40 % - Aksentti3 2 4 2 3 3" xfId="2333"/>
    <cellStyle name="40 % - Aksentti3 2 4 2 3 3 2" xfId="2334"/>
    <cellStyle name="40 % - Aksentti3 2 4 2 3 4" xfId="2335"/>
    <cellStyle name="40 % - Aksentti3 2 4 2 3 5" xfId="2336"/>
    <cellStyle name="40 % - Aksentti3 2 4 2 3 6" xfId="2337"/>
    <cellStyle name="40 % - Aksentti3 2 4 2 4" xfId="2338"/>
    <cellStyle name="40 % - Aksentti3 2 4 2 4 2" xfId="2339"/>
    <cellStyle name="40 % - Aksentti3 2 4 2 5" xfId="2340"/>
    <cellStyle name="40 % - Aksentti3 2 4 2 5 2" xfId="2341"/>
    <cellStyle name="40 % - Aksentti3 2 4 2 6" xfId="2342"/>
    <cellStyle name="40 % - Aksentti3 2 4 2 7" xfId="2343"/>
    <cellStyle name="40 % - Aksentti3 2 4 2 8" xfId="2344"/>
    <cellStyle name="40 % - Aksentti3 2 4 3" xfId="2345"/>
    <cellStyle name="40 % - Aksentti3 2 4 3 2" xfId="2346"/>
    <cellStyle name="40 % - Aksentti3 2 4 3 2 2" xfId="2347"/>
    <cellStyle name="40 % - Aksentti3 2 4 3 2 2 2" xfId="2348"/>
    <cellStyle name="40 % - Aksentti3 2 4 3 2 3" xfId="2349"/>
    <cellStyle name="40 % - Aksentti3 2 4 3 2 3 2" xfId="2350"/>
    <cellStyle name="40 % - Aksentti3 2 4 3 2 4" xfId="2351"/>
    <cellStyle name="40 % - Aksentti3 2 4 3 2 5" xfId="2352"/>
    <cellStyle name="40 % - Aksentti3 2 4 3 2 6" xfId="2353"/>
    <cellStyle name="40 % - Aksentti3 2 4 3 3" xfId="2354"/>
    <cellStyle name="40 % - Aksentti3 2 4 3 3 2" xfId="2355"/>
    <cellStyle name="40 % - Aksentti3 2 4 3 4" xfId="2356"/>
    <cellStyle name="40 % - Aksentti3 2 4 3 4 2" xfId="2357"/>
    <cellStyle name="40 % - Aksentti3 2 4 3 5" xfId="2358"/>
    <cellStyle name="40 % - Aksentti3 2 4 3 6" xfId="2359"/>
    <cellStyle name="40 % - Aksentti3 2 4 3 7" xfId="2360"/>
    <cellStyle name="40 % - Aksentti3 2 4 4" xfId="2361"/>
    <cellStyle name="40 % - Aksentti3 2 4 4 2" xfId="2362"/>
    <cellStyle name="40 % - Aksentti3 2 4 4 2 2" xfId="2363"/>
    <cellStyle name="40 % - Aksentti3 2 4 4 3" xfId="2364"/>
    <cellStyle name="40 % - Aksentti3 2 4 4 3 2" xfId="2365"/>
    <cellStyle name="40 % - Aksentti3 2 4 4 4" xfId="2366"/>
    <cellStyle name="40 % - Aksentti3 2 4 4 5" xfId="2367"/>
    <cellStyle name="40 % - Aksentti3 2 4 4 6" xfId="2368"/>
    <cellStyle name="40 % - Aksentti3 2 4 5" xfId="2369"/>
    <cellStyle name="40 % - Aksentti3 2 4 5 2" xfId="2370"/>
    <cellStyle name="40 % - Aksentti3 2 4 5 3" xfId="2371"/>
    <cellStyle name="40 % - Aksentti3 2 4 5 4" xfId="2372"/>
    <cellStyle name="40 % - Aksentti3 2 4 6" xfId="2373"/>
    <cellStyle name="40 % - Aksentti3 2 4 6 2" xfId="2374"/>
    <cellStyle name="40 % - Aksentti3 2 4 7" xfId="2375"/>
    <cellStyle name="40 % - Aksentti3 2 4 8" xfId="2376"/>
    <cellStyle name="40 % - Aksentti3 2 4 9" xfId="2377"/>
    <cellStyle name="40 % - Aksentti3 2 5" xfId="2378"/>
    <cellStyle name="40 % - Aksentti3 2 5 2" xfId="2379"/>
    <cellStyle name="40 % - Aksentti3 2 5 2 2" xfId="2380"/>
    <cellStyle name="40 % - Aksentti3 2 5 2 2 2" xfId="2381"/>
    <cellStyle name="40 % - Aksentti3 2 5 2 2 2 2" xfId="2382"/>
    <cellStyle name="40 % - Aksentti3 2 5 2 2 3" xfId="2383"/>
    <cellStyle name="40 % - Aksentti3 2 5 2 2 3 2" xfId="2384"/>
    <cellStyle name="40 % - Aksentti3 2 5 2 2 4" xfId="2385"/>
    <cellStyle name="40 % - Aksentti3 2 5 2 2 5" xfId="2386"/>
    <cellStyle name="40 % - Aksentti3 2 5 2 2 6" xfId="2387"/>
    <cellStyle name="40 % - Aksentti3 2 5 2 3" xfId="2388"/>
    <cellStyle name="40 % - Aksentti3 2 5 2 3 2" xfId="2389"/>
    <cellStyle name="40 % - Aksentti3 2 5 2 4" xfId="2390"/>
    <cellStyle name="40 % - Aksentti3 2 5 2 4 2" xfId="2391"/>
    <cellStyle name="40 % - Aksentti3 2 5 2 5" xfId="2392"/>
    <cellStyle name="40 % - Aksentti3 2 5 2 6" xfId="2393"/>
    <cellStyle name="40 % - Aksentti3 2 5 2 7" xfId="2394"/>
    <cellStyle name="40 % - Aksentti3 2 5 3" xfId="2395"/>
    <cellStyle name="40 % - Aksentti3 2 5 3 2" xfId="2396"/>
    <cellStyle name="40 % - Aksentti3 2 5 3 2 2" xfId="2397"/>
    <cellStyle name="40 % - Aksentti3 2 5 3 3" xfId="2398"/>
    <cellStyle name="40 % - Aksentti3 2 5 3 3 2" xfId="2399"/>
    <cellStyle name="40 % - Aksentti3 2 5 3 4" xfId="2400"/>
    <cellStyle name="40 % - Aksentti3 2 5 3 5" xfId="2401"/>
    <cellStyle name="40 % - Aksentti3 2 5 3 6" xfId="2402"/>
    <cellStyle name="40 % - Aksentti3 2 5 4" xfId="2403"/>
    <cellStyle name="40 % - Aksentti3 2 5 4 2" xfId="2404"/>
    <cellStyle name="40 % - Aksentti3 2 5 5" xfId="2405"/>
    <cellStyle name="40 % - Aksentti3 2 5 5 2" xfId="2406"/>
    <cellStyle name="40 % - Aksentti3 2 5 6" xfId="2407"/>
    <cellStyle name="40 % - Aksentti3 2 5 7" xfId="2408"/>
    <cellStyle name="40 % - Aksentti3 2 5 8" xfId="2409"/>
    <cellStyle name="40 % - Aksentti3 2 6" xfId="2410"/>
    <cellStyle name="40 % - Aksentti3 2 6 2" xfId="2411"/>
    <cellStyle name="40 % - Aksentti3 2 6 2 2" xfId="2412"/>
    <cellStyle name="40 % - Aksentti3 2 6 2 2 2" xfId="2413"/>
    <cellStyle name="40 % - Aksentti3 2 6 2 3" xfId="2414"/>
    <cellStyle name="40 % - Aksentti3 2 6 2 3 2" xfId="2415"/>
    <cellStyle name="40 % - Aksentti3 2 6 2 4" xfId="2416"/>
    <cellStyle name="40 % - Aksentti3 2 6 2 5" xfId="2417"/>
    <cellStyle name="40 % - Aksentti3 2 6 2 6" xfId="2418"/>
    <cellStyle name="40 % - Aksentti3 2 6 3" xfId="2419"/>
    <cellStyle name="40 % - Aksentti3 2 6 3 2" xfId="2420"/>
    <cellStyle name="40 % - Aksentti3 2 6 4" xfId="2421"/>
    <cellStyle name="40 % - Aksentti3 2 6 4 2" xfId="2422"/>
    <cellStyle name="40 % - Aksentti3 2 6 5" xfId="2423"/>
    <cellStyle name="40 % - Aksentti3 2 6 6" xfId="2424"/>
    <cellStyle name="40 % - Aksentti3 2 6 7" xfId="2425"/>
    <cellStyle name="40 % - Aksentti3 2 7" xfId="2426"/>
    <cellStyle name="40 % - Aksentti3 2 7 2" xfId="2427"/>
    <cellStyle name="40 % - Aksentti3 2 7 2 2" xfId="2428"/>
    <cellStyle name="40 % - Aksentti3 2 7 3" xfId="2429"/>
    <cellStyle name="40 % - Aksentti3 2 7 3 2" xfId="2430"/>
    <cellStyle name="40 % - Aksentti3 2 7 4" xfId="2431"/>
    <cellStyle name="40 % - Aksentti3 2 7 5" xfId="2432"/>
    <cellStyle name="40 % - Aksentti3 2 7 6" xfId="2433"/>
    <cellStyle name="40 % - Aksentti3 2 8" xfId="2434"/>
    <cellStyle name="40 % - Aksentti3 2 8 2" xfId="2435"/>
    <cellStyle name="40 % - Aksentti3 2 8 3" xfId="2436"/>
    <cellStyle name="40 % - Aksentti3 2 8 4" xfId="2437"/>
    <cellStyle name="40 % - Aksentti3 2 9" xfId="2438"/>
    <cellStyle name="40 % - Aksentti3 2 9 2" xfId="2439"/>
    <cellStyle name="40 % - Aksentti3 2_T_B1.2" xfId="2440"/>
    <cellStyle name="40 % - Aksentti4 2" xfId="2441"/>
    <cellStyle name="40 % - Aksentti4 2 10" xfId="2442"/>
    <cellStyle name="40 % - Aksentti4 2 11" xfId="2443"/>
    <cellStyle name="40 % - Aksentti4 2 12" xfId="2444"/>
    <cellStyle name="40 % - Aksentti4 2 2" xfId="2445"/>
    <cellStyle name="40 % - Aksentti4 2 2 2" xfId="2446"/>
    <cellStyle name="40 % - Aksentti4 2 2 2 2" xfId="2447"/>
    <cellStyle name="40 % - Aksentti4 2 2 2 2 2" xfId="2448"/>
    <cellStyle name="40 % - Aksentti4 2 2 2 2 2 2" xfId="2449"/>
    <cellStyle name="40 % - Aksentti4 2 2 2 2 2 2 2" xfId="2450"/>
    <cellStyle name="40 % - Aksentti4 2 2 2 2 2 3" xfId="2451"/>
    <cellStyle name="40 % - Aksentti4 2 2 2 2 2 3 2" xfId="2452"/>
    <cellStyle name="40 % - Aksentti4 2 2 2 2 2 4" xfId="2453"/>
    <cellStyle name="40 % - Aksentti4 2 2 2 2 2 5" xfId="2454"/>
    <cellStyle name="40 % - Aksentti4 2 2 2 2 2 6" xfId="2455"/>
    <cellStyle name="40 % - Aksentti4 2 2 2 2 3" xfId="2456"/>
    <cellStyle name="40 % - Aksentti4 2 2 2 2 3 2" xfId="2457"/>
    <cellStyle name="40 % - Aksentti4 2 2 2 2 4" xfId="2458"/>
    <cellStyle name="40 % - Aksentti4 2 2 2 2 4 2" xfId="2459"/>
    <cellStyle name="40 % - Aksentti4 2 2 2 2 5" xfId="2460"/>
    <cellStyle name="40 % - Aksentti4 2 2 2 2 6" xfId="2461"/>
    <cellStyle name="40 % - Aksentti4 2 2 2 2 7" xfId="2462"/>
    <cellStyle name="40 % - Aksentti4 2 2 2 3" xfId="2463"/>
    <cellStyle name="40 % - Aksentti4 2 2 2 3 2" xfId="2464"/>
    <cellStyle name="40 % - Aksentti4 2 2 2 3 2 2" xfId="2465"/>
    <cellStyle name="40 % - Aksentti4 2 2 2 3 3" xfId="2466"/>
    <cellStyle name="40 % - Aksentti4 2 2 2 3 3 2" xfId="2467"/>
    <cellStyle name="40 % - Aksentti4 2 2 2 3 4" xfId="2468"/>
    <cellStyle name="40 % - Aksentti4 2 2 2 3 5" xfId="2469"/>
    <cellStyle name="40 % - Aksentti4 2 2 2 3 6" xfId="2470"/>
    <cellStyle name="40 % - Aksentti4 2 2 2 4" xfId="2471"/>
    <cellStyle name="40 % - Aksentti4 2 2 2 4 2" xfId="2472"/>
    <cellStyle name="40 % - Aksentti4 2 2 2 5" xfId="2473"/>
    <cellStyle name="40 % - Aksentti4 2 2 2 5 2" xfId="2474"/>
    <cellStyle name="40 % - Aksentti4 2 2 2 6" xfId="2475"/>
    <cellStyle name="40 % - Aksentti4 2 2 2 7" xfId="2476"/>
    <cellStyle name="40 % - Aksentti4 2 2 2 8" xfId="2477"/>
    <cellStyle name="40 % - Aksentti4 2 2 3" xfId="2478"/>
    <cellStyle name="40 % - Aksentti4 2 2 3 2" xfId="2479"/>
    <cellStyle name="40 % - Aksentti4 2 2 3 2 2" xfId="2480"/>
    <cellStyle name="40 % - Aksentti4 2 2 3 2 2 2" xfId="2481"/>
    <cellStyle name="40 % - Aksentti4 2 2 3 2 3" xfId="2482"/>
    <cellStyle name="40 % - Aksentti4 2 2 3 2 3 2" xfId="2483"/>
    <cellStyle name="40 % - Aksentti4 2 2 3 2 4" xfId="2484"/>
    <cellStyle name="40 % - Aksentti4 2 2 3 2 5" xfId="2485"/>
    <cellStyle name="40 % - Aksentti4 2 2 3 2 6" xfId="2486"/>
    <cellStyle name="40 % - Aksentti4 2 2 3 3" xfId="2487"/>
    <cellStyle name="40 % - Aksentti4 2 2 3 3 2" xfId="2488"/>
    <cellStyle name="40 % - Aksentti4 2 2 3 4" xfId="2489"/>
    <cellStyle name="40 % - Aksentti4 2 2 3 4 2" xfId="2490"/>
    <cellStyle name="40 % - Aksentti4 2 2 3 5" xfId="2491"/>
    <cellStyle name="40 % - Aksentti4 2 2 3 6" xfId="2492"/>
    <cellStyle name="40 % - Aksentti4 2 2 3 7" xfId="2493"/>
    <cellStyle name="40 % - Aksentti4 2 2 4" xfId="2494"/>
    <cellStyle name="40 % - Aksentti4 2 2 4 2" xfId="2495"/>
    <cellStyle name="40 % - Aksentti4 2 2 4 2 2" xfId="2496"/>
    <cellStyle name="40 % - Aksentti4 2 2 4 3" xfId="2497"/>
    <cellStyle name="40 % - Aksentti4 2 2 4 3 2" xfId="2498"/>
    <cellStyle name="40 % - Aksentti4 2 2 4 4" xfId="2499"/>
    <cellStyle name="40 % - Aksentti4 2 2 4 5" xfId="2500"/>
    <cellStyle name="40 % - Aksentti4 2 2 4 6" xfId="2501"/>
    <cellStyle name="40 % - Aksentti4 2 2 5" xfId="2502"/>
    <cellStyle name="40 % - Aksentti4 2 2 5 2" xfId="2503"/>
    <cellStyle name="40 % - Aksentti4 2 2 5 3" xfId="2504"/>
    <cellStyle name="40 % - Aksentti4 2 2 5 4" xfId="2505"/>
    <cellStyle name="40 % - Aksentti4 2 2 6" xfId="2506"/>
    <cellStyle name="40 % - Aksentti4 2 2 6 2" xfId="2507"/>
    <cellStyle name="40 % - Aksentti4 2 2 7" xfId="2508"/>
    <cellStyle name="40 % - Aksentti4 2 2 8" xfId="2509"/>
    <cellStyle name="40 % - Aksentti4 2 2 9" xfId="2510"/>
    <cellStyle name="40 % - Aksentti4 2 3" xfId="2511"/>
    <cellStyle name="40 % - Aksentti4 2 3 2" xfId="2512"/>
    <cellStyle name="40 % - Aksentti4 2 3 2 2" xfId="2513"/>
    <cellStyle name="40 % - Aksentti4 2 3 2 2 2" xfId="2514"/>
    <cellStyle name="40 % - Aksentti4 2 3 2 2 2 2" xfId="2515"/>
    <cellStyle name="40 % - Aksentti4 2 3 2 2 2 2 2" xfId="2516"/>
    <cellStyle name="40 % - Aksentti4 2 3 2 2 2 3" xfId="2517"/>
    <cellStyle name="40 % - Aksentti4 2 3 2 2 2 3 2" xfId="2518"/>
    <cellStyle name="40 % - Aksentti4 2 3 2 2 2 4" xfId="2519"/>
    <cellStyle name="40 % - Aksentti4 2 3 2 2 2 5" xfId="2520"/>
    <cellStyle name="40 % - Aksentti4 2 3 2 2 2 6" xfId="2521"/>
    <cellStyle name="40 % - Aksentti4 2 3 2 2 3" xfId="2522"/>
    <cellStyle name="40 % - Aksentti4 2 3 2 2 3 2" xfId="2523"/>
    <cellStyle name="40 % - Aksentti4 2 3 2 2 4" xfId="2524"/>
    <cellStyle name="40 % - Aksentti4 2 3 2 2 4 2" xfId="2525"/>
    <cellStyle name="40 % - Aksentti4 2 3 2 2 5" xfId="2526"/>
    <cellStyle name="40 % - Aksentti4 2 3 2 2 6" xfId="2527"/>
    <cellStyle name="40 % - Aksentti4 2 3 2 2 7" xfId="2528"/>
    <cellStyle name="40 % - Aksentti4 2 3 2 3" xfId="2529"/>
    <cellStyle name="40 % - Aksentti4 2 3 2 3 2" xfId="2530"/>
    <cellStyle name="40 % - Aksentti4 2 3 2 3 2 2" xfId="2531"/>
    <cellStyle name="40 % - Aksentti4 2 3 2 3 3" xfId="2532"/>
    <cellStyle name="40 % - Aksentti4 2 3 2 3 3 2" xfId="2533"/>
    <cellStyle name="40 % - Aksentti4 2 3 2 3 4" xfId="2534"/>
    <cellStyle name="40 % - Aksentti4 2 3 2 3 5" xfId="2535"/>
    <cellStyle name="40 % - Aksentti4 2 3 2 3 6" xfId="2536"/>
    <cellStyle name="40 % - Aksentti4 2 3 2 4" xfId="2537"/>
    <cellStyle name="40 % - Aksentti4 2 3 2 4 2" xfId="2538"/>
    <cellStyle name="40 % - Aksentti4 2 3 2 5" xfId="2539"/>
    <cellStyle name="40 % - Aksentti4 2 3 2 5 2" xfId="2540"/>
    <cellStyle name="40 % - Aksentti4 2 3 2 6" xfId="2541"/>
    <cellStyle name="40 % - Aksentti4 2 3 2 7" xfId="2542"/>
    <cellStyle name="40 % - Aksentti4 2 3 2 8" xfId="2543"/>
    <cellStyle name="40 % - Aksentti4 2 3 3" xfId="2544"/>
    <cellStyle name="40 % - Aksentti4 2 3 3 2" xfId="2545"/>
    <cellStyle name="40 % - Aksentti4 2 3 3 2 2" xfId="2546"/>
    <cellStyle name="40 % - Aksentti4 2 3 3 2 2 2" xfId="2547"/>
    <cellStyle name="40 % - Aksentti4 2 3 3 2 3" xfId="2548"/>
    <cellStyle name="40 % - Aksentti4 2 3 3 2 3 2" xfId="2549"/>
    <cellStyle name="40 % - Aksentti4 2 3 3 2 4" xfId="2550"/>
    <cellStyle name="40 % - Aksentti4 2 3 3 2 5" xfId="2551"/>
    <cellStyle name="40 % - Aksentti4 2 3 3 2 6" xfId="2552"/>
    <cellStyle name="40 % - Aksentti4 2 3 3 3" xfId="2553"/>
    <cellStyle name="40 % - Aksentti4 2 3 3 3 2" xfId="2554"/>
    <cellStyle name="40 % - Aksentti4 2 3 3 4" xfId="2555"/>
    <cellStyle name="40 % - Aksentti4 2 3 3 4 2" xfId="2556"/>
    <cellStyle name="40 % - Aksentti4 2 3 3 5" xfId="2557"/>
    <cellStyle name="40 % - Aksentti4 2 3 3 6" xfId="2558"/>
    <cellStyle name="40 % - Aksentti4 2 3 3 7" xfId="2559"/>
    <cellStyle name="40 % - Aksentti4 2 3 4" xfId="2560"/>
    <cellStyle name="40 % - Aksentti4 2 3 4 2" xfId="2561"/>
    <cellStyle name="40 % - Aksentti4 2 3 4 2 2" xfId="2562"/>
    <cellStyle name="40 % - Aksentti4 2 3 4 3" xfId="2563"/>
    <cellStyle name="40 % - Aksentti4 2 3 4 3 2" xfId="2564"/>
    <cellStyle name="40 % - Aksentti4 2 3 4 4" xfId="2565"/>
    <cellStyle name="40 % - Aksentti4 2 3 4 5" xfId="2566"/>
    <cellStyle name="40 % - Aksentti4 2 3 4 6" xfId="2567"/>
    <cellStyle name="40 % - Aksentti4 2 3 5" xfId="2568"/>
    <cellStyle name="40 % - Aksentti4 2 3 5 2" xfId="2569"/>
    <cellStyle name="40 % - Aksentti4 2 3 5 3" xfId="2570"/>
    <cellStyle name="40 % - Aksentti4 2 3 5 4" xfId="2571"/>
    <cellStyle name="40 % - Aksentti4 2 3 6" xfId="2572"/>
    <cellStyle name="40 % - Aksentti4 2 3 6 2" xfId="2573"/>
    <cellStyle name="40 % - Aksentti4 2 3 7" xfId="2574"/>
    <cellStyle name="40 % - Aksentti4 2 3 8" xfId="2575"/>
    <cellStyle name="40 % - Aksentti4 2 3 9" xfId="2576"/>
    <cellStyle name="40 % - Aksentti4 2 4" xfId="2577"/>
    <cellStyle name="40 % - Aksentti4 2 4 2" xfId="2578"/>
    <cellStyle name="40 % - Aksentti4 2 4 2 2" xfId="2579"/>
    <cellStyle name="40 % - Aksentti4 2 4 2 2 2" xfId="2580"/>
    <cellStyle name="40 % - Aksentti4 2 4 2 2 2 2" xfId="2581"/>
    <cellStyle name="40 % - Aksentti4 2 4 2 2 2 2 2" xfId="2582"/>
    <cellStyle name="40 % - Aksentti4 2 4 2 2 2 3" xfId="2583"/>
    <cellStyle name="40 % - Aksentti4 2 4 2 2 2 3 2" xfId="2584"/>
    <cellStyle name="40 % - Aksentti4 2 4 2 2 2 4" xfId="2585"/>
    <cellStyle name="40 % - Aksentti4 2 4 2 2 2 5" xfId="2586"/>
    <cellStyle name="40 % - Aksentti4 2 4 2 2 2 6" xfId="2587"/>
    <cellStyle name="40 % - Aksentti4 2 4 2 2 3" xfId="2588"/>
    <cellStyle name="40 % - Aksentti4 2 4 2 2 3 2" xfId="2589"/>
    <cellStyle name="40 % - Aksentti4 2 4 2 2 4" xfId="2590"/>
    <cellStyle name="40 % - Aksentti4 2 4 2 2 4 2" xfId="2591"/>
    <cellStyle name="40 % - Aksentti4 2 4 2 2 5" xfId="2592"/>
    <cellStyle name="40 % - Aksentti4 2 4 2 2 6" xfId="2593"/>
    <cellStyle name="40 % - Aksentti4 2 4 2 2 7" xfId="2594"/>
    <cellStyle name="40 % - Aksentti4 2 4 2 3" xfId="2595"/>
    <cellStyle name="40 % - Aksentti4 2 4 2 3 2" xfId="2596"/>
    <cellStyle name="40 % - Aksentti4 2 4 2 3 2 2" xfId="2597"/>
    <cellStyle name="40 % - Aksentti4 2 4 2 3 3" xfId="2598"/>
    <cellStyle name="40 % - Aksentti4 2 4 2 3 3 2" xfId="2599"/>
    <cellStyle name="40 % - Aksentti4 2 4 2 3 4" xfId="2600"/>
    <cellStyle name="40 % - Aksentti4 2 4 2 3 5" xfId="2601"/>
    <cellStyle name="40 % - Aksentti4 2 4 2 3 6" xfId="2602"/>
    <cellStyle name="40 % - Aksentti4 2 4 2 4" xfId="2603"/>
    <cellStyle name="40 % - Aksentti4 2 4 2 4 2" xfId="2604"/>
    <cellStyle name="40 % - Aksentti4 2 4 2 5" xfId="2605"/>
    <cellStyle name="40 % - Aksentti4 2 4 2 5 2" xfId="2606"/>
    <cellStyle name="40 % - Aksentti4 2 4 2 6" xfId="2607"/>
    <cellStyle name="40 % - Aksentti4 2 4 2 7" xfId="2608"/>
    <cellStyle name="40 % - Aksentti4 2 4 2 8" xfId="2609"/>
    <cellStyle name="40 % - Aksentti4 2 4 3" xfId="2610"/>
    <cellStyle name="40 % - Aksentti4 2 4 3 2" xfId="2611"/>
    <cellStyle name="40 % - Aksentti4 2 4 3 2 2" xfId="2612"/>
    <cellStyle name="40 % - Aksentti4 2 4 3 2 2 2" xfId="2613"/>
    <cellStyle name="40 % - Aksentti4 2 4 3 2 3" xfId="2614"/>
    <cellStyle name="40 % - Aksentti4 2 4 3 2 3 2" xfId="2615"/>
    <cellStyle name="40 % - Aksentti4 2 4 3 2 4" xfId="2616"/>
    <cellStyle name="40 % - Aksentti4 2 4 3 2 5" xfId="2617"/>
    <cellStyle name="40 % - Aksentti4 2 4 3 2 6" xfId="2618"/>
    <cellStyle name="40 % - Aksentti4 2 4 3 3" xfId="2619"/>
    <cellStyle name="40 % - Aksentti4 2 4 3 3 2" xfId="2620"/>
    <cellStyle name="40 % - Aksentti4 2 4 3 4" xfId="2621"/>
    <cellStyle name="40 % - Aksentti4 2 4 3 4 2" xfId="2622"/>
    <cellStyle name="40 % - Aksentti4 2 4 3 5" xfId="2623"/>
    <cellStyle name="40 % - Aksentti4 2 4 3 6" xfId="2624"/>
    <cellStyle name="40 % - Aksentti4 2 4 3 7" xfId="2625"/>
    <cellStyle name="40 % - Aksentti4 2 4 4" xfId="2626"/>
    <cellStyle name="40 % - Aksentti4 2 4 4 2" xfId="2627"/>
    <cellStyle name="40 % - Aksentti4 2 4 4 2 2" xfId="2628"/>
    <cellStyle name="40 % - Aksentti4 2 4 4 3" xfId="2629"/>
    <cellStyle name="40 % - Aksentti4 2 4 4 3 2" xfId="2630"/>
    <cellStyle name="40 % - Aksentti4 2 4 4 4" xfId="2631"/>
    <cellStyle name="40 % - Aksentti4 2 4 4 5" xfId="2632"/>
    <cellStyle name="40 % - Aksentti4 2 4 4 6" xfId="2633"/>
    <cellStyle name="40 % - Aksentti4 2 4 5" xfId="2634"/>
    <cellStyle name="40 % - Aksentti4 2 4 5 2" xfId="2635"/>
    <cellStyle name="40 % - Aksentti4 2 4 5 3" xfId="2636"/>
    <cellStyle name="40 % - Aksentti4 2 4 5 4" xfId="2637"/>
    <cellStyle name="40 % - Aksentti4 2 4 6" xfId="2638"/>
    <cellStyle name="40 % - Aksentti4 2 4 6 2" xfId="2639"/>
    <cellStyle name="40 % - Aksentti4 2 4 7" xfId="2640"/>
    <cellStyle name="40 % - Aksentti4 2 4 8" xfId="2641"/>
    <cellStyle name="40 % - Aksentti4 2 4 9" xfId="2642"/>
    <cellStyle name="40 % - Aksentti4 2 5" xfId="2643"/>
    <cellStyle name="40 % - Aksentti4 2 5 2" xfId="2644"/>
    <cellStyle name="40 % - Aksentti4 2 5 2 2" xfId="2645"/>
    <cellStyle name="40 % - Aksentti4 2 5 2 2 2" xfId="2646"/>
    <cellStyle name="40 % - Aksentti4 2 5 2 2 2 2" xfId="2647"/>
    <cellStyle name="40 % - Aksentti4 2 5 2 2 3" xfId="2648"/>
    <cellStyle name="40 % - Aksentti4 2 5 2 2 3 2" xfId="2649"/>
    <cellStyle name="40 % - Aksentti4 2 5 2 2 4" xfId="2650"/>
    <cellStyle name="40 % - Aksentti4 2 5 2 2 5" xfId="2651"/>
    <cellStyle name="40 % - Aksentti4 2 5 2 2 6" xfId="2652"/>
    <cellStyle name="40 % - Aksentti4 2 5 2 3" xfId="2653"/>
    <cellStyle name="40 % - Aksentti4 2 5 2 3 2" xfId="2654"/>
    <cellStyle name="40 % - Aksentti4 2 5 2 4" xfId="2655"/>
    <cellStyle name="40 % - Aksentti4 2 5 2 4 2" xfId="2656"/>
    <cellStyle name="40 % - Aksentti4 2 5 2 5" xfId="2657"/>
    <cellStyle name="40 % - Aksentti4 2 5 2 6" xfId="2658"/>
    <cellStyle name="40 % - Aksentti4 2 5 2 7" xfId="2659"/>
    <cellStyle name="40 % - Aksentti4 2 5 3" xfId="2660"/>
    <cellStyle name="40 % - Aksentti4 2 5 3 2" xfId="2661"/>
    <cellStyle name="40 % - Aksentti4 2 5 3 2 2" xfId="2662"/>
    <cellStyle name="40 % - Aksentti4 2 5 3 3" xfId="2663"/>
    <cellStyle name="40 % - Aksentti4 2 5 3 3 2" xfId="2664"/>
    <cellStyle name="40 % - Aksentti4 2 5 3 4" xfId="2665"/>
    <cellStyle name="40 % - Aksentti4 2 5 3 5" xfId="2666"/>
    <cellStyle name="40 % - Aksentti4 2 5 3 6" xfId="2667"/>
    <cellStyle name="40 % - Aksentti4 2 5 4" xfId="2668"/>
    <cellStyle name="40 % - Aksentti4 2 5 4 2" xfId="2669"/>
    <cellStyle name="40 % - Aksentti4 2 5 5" xfId="2670"/>
    <cellStyle name="40 % - Aksentti4 2 5 5 2" xfId="2671"/>
    <cellStyle name="40 % - Aksentti4 2 5 6" xfId="2672"/>
    <cellStyle name="40 % - Aksentti4 2 5 7" xfId="2673"/>
    <cellStyle name="40 % - Aksentti4 2 5 8" xfId="2674"/>
    <cellStyle name="40 % - Aksentti4 2 6" xfId="2675"/>
    <cellStyle name="40 % - Aksentti4 2 6 2" xfId="2676"/>
    <cellStyle name="40 % - Aksentti4 2 6 2 2" xfId="2677"/>
    <cellStyle name="40 % - Aksentti4 2 6 2 2 2" xfId="2678"/>
    <cellStyle name="40 % - Aksentti4 2 6 2 3" xfId="2679"/>
    <cellStyle name="40 % - Aksentti4 2 6 2 3 2" xfId="2680"/>
    <cellStyle name="40 % - Aksentti4 2 6 2 4" xfId="2681"/>
    <cellStyle name="40 % - Aksentti4 2 6 2 5" xfId="2682"/>
    <cellStyle name="40 % - Aksentti4 2 6 2 6" xfId="2683"/>
    <cellStyle name="40 % - Aksentti4 2 6 3" xfId="2684"/>
    <cellStyle name="40 % - Aksentti4 2 6 3 2" xfId="2685"/>
    <cellStyle name="40 % - Aksentti4 2 6 4" xfId="2686"/>
    <cellStyle name="40 % - Aksentti4 2 6 4 2" xfId="2687"/>
    <cellStyle name="40 % - Aksentti4 2 6 5" xfId="2688"/>
    <cellStyle name="40 % - Aksentti4 2 6 6" xfId="2689"/>
    <cellStyle name="40 % - Aksentti4 2 6 7" xfId="2690"/>
    <cellStyle name="40 % - Aksentti4 2 7" xfId="2691"/>
    <cellStyle name="40 % - Aksentti4 2 7 2" xfId="2692"/>
    <cellStyle name="40 % - Aksentti4 2 7 2 2" xfId="2693"/>
    <cellStyle name="40 % - Aksentti4 2 7 3" xfId="2694"/>
    <cellStyle name="40 % - Aksentti4 2 7 3 2" xfId="2695"/>
    <cellStyle name="40 % - Aksentti4 2 7 4" xfId="2696"/>
    <cellStyle name="40 % - Aksentti4 2 7 5" xfId="2697"/>
    <cellStyle name="40 % - Aksentti4 2 7 6" xfId="2698"/>
    <cellStyle name="40 % - Aksentti4 2 8" xfId="2699"/>
    <cellStyle name="40 % - Aksentti4 2 8 2" xfId="2700"/>
    <cellStyle name="40 % - Aksentti4 2 8 3" xfId="2701"/>
    <cellStyle name="40 % - Aksentti4 2 8 4" xfId="2702"/>
    <cellStyle name="40 % - Aksentti4 2 9" xfId="2703"/>
    <cellStyle name="40 % - Aksentti4 2 9 2" xfId="2704"/>
    <cellStyle name="40 % - Aksentti4 2_T_B1.2" xfId="2705"/>
    <cellStyle name="40 % - Aksentti5 2" xfId="2706"/>
    <cellStyle name="40 % - Aksentti5 2 10" xfId="2707"/>
    <cellStyle name="40 % - Aksentti5 2 11" xfId="2708"/>
    <cellStyle name="40 % - Aksentti5 2 12" xfId="2709"/>
    <cellStyle name="40 % - Aksentti5 2 2" xfId="2710"/>
    <cellStyle name="40 % - Aksentti5 2 2 2" xfId="2711"/>
    <cellStyle name="40 % - Aksentti5 2 2 2 2" xfId="2712"/>
    <cellStyle name="40 % - Aksentti5 2 2 2 2 2" xfId="2713"/>
    <cellStyle name="40 % - Aksentti5 2 2 2 2 2 2" xfId="2714"/>
    <cellStyle name="40 % - Aksentti5 2 2 2 2 2 2 2" xfId="2715"/>
    <cellStyle name="40 % - Aksentti5 2 2 2 2 2 3" xfId="2716"/>
    <cellStyle name="40 % - Aksentti5 2 2 2 2 2 3 2" xfId="2717"/>
    <cellStyle name="40 % - Aksentti5 2 2 2 2 2 4" xfId="2718"/>
    <cellStyle name="40 % - Aksentti5 2 2 2 2 2 5" xfId="2719"/>
    <cellStyle name="40 % - Aksentti5 2 2 2 2 2 6" xfId="2720"/>
    <cellStyle name="40 % - Aksentti5 2 2 2 2 3" xfId="2721"/>
    <cellStyle name="40 % - Aksentti5 2 2 2 2 3 2" xfId="2722"/>
    <cellStyle name="40 % - Aksentti5 2 2 2 2 4" xfId="2723"/>
    <cellStyle name="40 % - Aksentti5 2 2 2 2 4 2" xfId="2724"/>
    <cellStyle name="40 % - Aksentti5 2 2 2 2 5" xfId="2725"/>
    <cellStyle name="40 % - Aksentti5 2 2 2 2 6" xfId="2726"/>
    <cellStyle name="40 % - Aksentti5 2 2 2 2 7" xfId="2727"/>
    <cellStyle name="40 % - Aksentti5 2 2 2 3" xfId="2728"/>
    <cellStyle name="40 % - Aksentti5 2 2 2 3 2" xfId="2729"/>
    <cellStyle name="40 % - Aksentti5 2 2 2 3 2 2" xfId="2730"/>
    <cellStyle name="40 % - Aksentti5 2 2 2 3 3" xfId="2731"/>
    <cellStyle name="40 % - Aksentti5 2 2 2 3 3 2" xfId="2732"/>
    <cellStyle name="40 % - Aksentti5 2 2 2 3 4" xfId="2733"/>
    <cellStyle name="40 % - Aksentti5 2 2 2 3 5" xfId="2734"/>
    <cellStyle name="40 % - Aksentti5 2 2 2 3 6" xfId="2735"/>
    <cellStyle name="40 % - Aksentti5 2 2 2 4" xfId="2736"/>
    <cellStyle name="40 % - Aksentti5 2 2 2 4 2" xfId="2737"/>
    <cellStyle name="40 % - Aksentti5 2 2 2 5" xfId="2738"/>
    <cellStyle name="40 % - Aksentti5 2 2 2 5 2" xfId="2739"/>
    <cellStyle name="40 % - Aksentti5 2 2 2 6" xfId="2740"/>
    <cellStyle name="40 % - Aksentti5 2 2 2 7" xfId="2741"/>
    <cellStyle name="40 % - Aksentti5 2 2 2 8" xfId="2742"/>
    <cellStyle name="40 % - Aksentti5 2 2 3" xfId="2743"/>
    <cellStyle name="40 % - Aksentti5 2 2 3 2" xfId="2744"/>
    <cellStyle name="40 % - Aksentti5 2 2 3 2 2" xfId="2745"/>
    <cellStyle name="40 % - Aksentti5 2 2 3 2 2 2" xfId="2746"/>
    <cellStyle name="40 % - Aksentti5 2 2 3 2 3" xfId="2747"/>
    <cellStyle name="40 % - Aksentti5 2 2 3 2 3 2" xfId="2748"/>
    <cellStyle name="40 % - Aksentti5 2 2 3 2 4" xfId="2749"/>
    <cellStyle name="40 % - Aksentti5 2 2 3 2 5" xfId="2750"/>
    <cellStyle name="40 % - Aksentti5 2 2 3 2 6" xfId="2751"/>
    <cellStyle name="40 % - Aksentti5 2 2 3 3" xfId="2752"/>
    <cellStyle name="40 % - Aksentti5 2 2 3 3 2" xfId="2753"/>
    <cellStyle name="40 % - Aksentti5 2 2 3 4" xfId="2754"/>
    <cellStyle name="40 % - Aksentti5 2 2 3 4 2" xfId="2755"/>
    <cellStyle name="40 % - Aksentti5 2 2 3 5" xfId="2756"/>
    <cellStyle name="40 % - Aksentti5 2 2 3 6" xfId="2757"/>
    <cellStyle name="40 % - Aksentti5 2 2 3 7" xfId="2758"/>
    <cellStyle name="40 % - Aksentti5 2 2 4" xfId="2759"/>
    <cellStyle name="40 % - Aksentti5 2 2 4 2" xfId="2760"/>
    <cellStyle name="40 % - Aksentti5 2 2 4 2 2" xfId="2761"/>
    <cellStyle name="40 % - Aksentti5 2 2 4 3" xfId="2762"/>
    <cellStyle name="40 % - Aksentti5 2 2 4 3 2" xfId="2763"/>
    <cellStyle name="40 % - Aksentti5 2 2 4 4" xfId="2764"/>
    <cellStyle name="40 % - Aksentti5 2 2 4 5" xfId="2765"/>
    <cellStyle name="40 % - Aksentti5 2 2 4 6" xfId="2766"/>
    <cellStyle name="40 % - Aksentti5 2 2 5" xfId="2767"/>
    <cellStyle name="40 % - Aksentti5 2 2 5 2" xfId="2768"/>
    <cellStyle name="40 % - Aksentti5 2 2 5 3" xfId="2769"/>
    <cellStyle name="40 % - Aksentti5 2 2 5 4" xfId="2770"/>
    <cellStyle name="40 % - Aksentti5 2 2 6" xfId="2771"/>
    <cellStyle name="40 % - Aksentti5 2 2 6 2" xfId="2772"/>
    <cellStyle name="40 % - Aksentti5 2 2 7" xfId="2773"/>
    <cellStyle name="40 % - Aksentti5 2 2 8" xfId="2774"/>
    <cellStyle name="40 % - Aksentti5 2 2 9" xfId="2775"/>
    <cellStyle name="40 % - Aksentti5 2 3" xfId="2776"/>
    <cellStyle name="40 % - Aksentti5 2 3 2" xfId="2777"/>
    <cellStyle name="40 % - Aksentti5 2 3 2 2" xfId="2778"/>
    <cellStyle name="40 % - Aksentti5 2 3 2 2 2" xfId="2779"/>
    <cellStyle name="40 % - Aksentti5 2 3 2 2 2 2" xfId="2780"/>
    <cellStyle name="40 % - Aksentti5 2 3 2 2 2 2 2" xfId="2781"/>
    <cellStyle name="40 % - Aksentti5 2 3 2 2 2 3" xfId="2782"/>
    <cellStyle name="40 % - Aksentti5 2 3 2 2 2 3 2" xfId="2783"/>
    <cellStyle name="40 % - Aksentti5 2 3 2 2 2 4" xfId="2784"/>
    <cellStyle name="40 % - Aksentti5 2 3 2 2 2 5" xfId="2785"/>
    <cellStyle name="40 % - Aksentti5 2 3 2 2 2 6" xfId="2786"/>
    <cellStyle name="40 % - Aksentti5 2 3 2 2 3" xfId="2787"/>
    <cellStyle name="40 % - Aksentti5 2 3 2 2 3 2" xfId="2788"/>
    <cellStyle name="40 % - Aksentti5 2 3 2 2 4" xfId="2789"/>
    <cellStyle name="40 % - Aksentti5 2 3 2 2 4 2" xfId="2790"/>
    <cellStyle name="40 % - Aksentti5 2 3 2 2 5" xfId="2791"/>
    <cellStyle name="40 % - Aksentti5 2 3 2 2 6" xfId="2792"/>
    <cellStyle name="40 % - Aksentti5 2 3 2 2 7" xfId="2793"/>
    <cellStyle name="40 % - Aksentti5 2 3 2 3" xfId="2794"/>
    <cellStyle name="40 % - Aksentti5 2 3 2 3 2" xfId="2795"/>
    <cellStyle name="40 % - Aksentti5 2 3 2 3 2 2" xfId="2796"/>
    <cellStyle name="40 % - Aksentti5 2 3 2 3 3" xfId="2797"/>
    <cellStyle name="40 % - Aksentti5 2 3 2 3 3 2" xfId="2798"/>
    <cellStyle name="40 % - Aksentti5 2 3 2 3 4" xfId="2799"/>
    <cellStyle name="40 % - Aksentti5 2 3 2 3 5" xfId="2800"/>
    <cellStyle name="40 % - Aksentti5 2 3 2 3 6" xfId="2801"/>
    <cellStyle name="40 % - Aksentti5 2 3 2 4" xfId="2802"/>
    <cellStyle name="40 % - Aksentti5 2 3 2 4 2" xfId="2803"/>
    <cellStyle name="40 % - Aksentti5 2 3 2 5" xfId="2804"/>
    <cellStyle name="40 % - Aksentti5 2 3 2 5 2" xfId="2805"/>
    <cellStyle name="40 % - Aksentti5 2 3 2 6" xfId="2806"/>
    <cellStyle name="40 % - Aksentti5 2 3 2 7" xfId="2807"/>
    <cellStyle name="40 % - Aksentti5 2 3 2 8" xfId="2808"/>
    <cellStyle name="40 % - Aksentti5 2 3 3" xfId="2809"/>
    <cellStyle name="40 % - Aksentti5 2 3 3 2" xfId="2810"/>
    <cellStyle name="40 % - Aksentti5 2 3 3 2 2" xfId="2811"/>
    <cellStyle name="40 % - Aksentti5 2 3 3 2 2 2" xfId="2812"/>
    <cellStyle name="40 % - Aksentti5 2 3 3 2 3" xfId="2813"/>
    <cellStyle name="40 % - Aksentti5 2 3 3 2 3 2" xfId="2814"/>
    <cellStyle name="40 % - Aksentti5 2 3 3 2 4" xfId="2815"/>
    <cellStyle name="40 % - Aksentti5 2 3 3 2 5" xfId="2816"/>
    <cellStyle name="40 % - Aksentti5 2 3 3 2 6" xfId="2817"/>
    <cellStyle name="40 % - Aksentti5 2 3 3 3" xfId="2818"/>
    <cellStyle name="40 % - Aksentti5 2 3 3 3 2" xfId="2819"/>
    <cellStyle name="40 % - Aksentti5 2 3 3 4" xfId="2820"/>
    <cellStyle name="40 % - Aksentti5 2 3 3 4 2" xfId="2821"/>
    <cellStyle name="40 % - Aksentti5 2 3 3 5" xfId="2822"/>
    <cellStyle name="40 % - Aksentti5 2 3 3 6" xfId="2823"/>
    <cellStyle name="40 % - Aksentti5 2 3 3 7" xfId="2824"/>
    <cellStyle name="40 % - Aksentti5 2 3 4" xfId="2825"/>
    <cellStyle name="40 % - Aksentti5 2 3 4 2" xfId="2826"/>
    <cellStyle name="40 % - Aksentti5 2 3 4 2 2" xfId="2827"/>
    <cellStyle name="40 % - Aksentti5 2 3 4 3" xfId="2828"/>
    <cellStyle name="40 % - Aksentti5 2 3 4 3 2" xfId="2829"/>
    <cellStyle name="40 % - Aksentti5 2 3 4 4" xfId="2830"/>
    <cellStyle name="40 % - Aksentti5 2 3 4 5" xfId="2831"/>
    <cellStyle name="40 % - Aksentti5 2 3 4 6" xfId="2832"/>
    <cellStyle name="40 % - Aksentti5 2 3 5" xfId="2833"/>
    <cellStyle name="40 % - Aksentti5 2 3 5 2" xfId="2834"/>
    <cellStyle name="40 % - Aksentti5 2 3 5 3" xfId="2835"/>
    <cellStyle name="40 % - Aksentti5 2 3 5 4" xfId="2836"/>
    <cellStyle name="40 % - Aksentti5 2 3 6" xfId="2837"/>
    <cellStyle name="40 % - Aksentti5 2 3 6 2" xfId="2838"/>
    <cellStyle name="40 % - Aksentti5 2 3 7" xfId="2839"/>
    <cellStyle name="40 % - Aksentti5 2 3 8" xfId="2840"/>
    <cellStyle name="40 % - Aksentti5 2 3 9" xfId="2841"/>
    <cellStyle name="40 % - Aksentti5 2 4" xfId="2842"/>
    <cellStyle name="40 % - Aksentti5 2 4 2" xfId="2843"/>
    <cellStyle name="40 % - Aksentti5 2 4 2 2" xfId="2844"/>
    <cellStyle name="40 % - Aksentti5 2 4 2 2 2" xfId="2845"/>
    <cellStyle name="40 % - Aksentti5 2 4 2 2 2 2" xfId="2846"/>
    <cellStyle name="40 % - Aksentti5 2 4 2 2 2 2 2" xfId="2847"/>
    <cellStyle name="40 % - Aksentti5 2 4 2 2 2 3" xfId="2848"/>
    <cellStyle name="40 % - Aksentti5 2 4 2 2 2 3 2" xfId="2849"/>
    <cellStyle name="40 % - Aksentti5 2 4 2 2 2 4" xfId="2850"/>
    <cellStyle name="40 % - Aksentti5 2 4 2 2 2 5" xfId="2851"/>
    <cellStyle name="40 % - Aksentti5 2 4 2 2 2 6" xfId="2852"/>
    <cellStyle name="40 % - Aksentti5 2 4 2 2 3" xfId="2853"/>
    <cellStyle name="40 % - Aksentti5 2 4 2 2 3 2" xfId="2854"/>
    <cellStyle name="40 % - Aksentti5 2 4 2 2 4" xfId="2855"/>
    <cellStyle name="40 % - Aksentti5 2 4 2 2 4 2" xfId="2856"/>
    <cellStyle name="40 % - Aksentti5 2 4 2 2 5" xfId="2857"/>
    <cellStyle name="40 % - Aksentti5 2 4 2 2 6" xfId="2858"/>
    <cellStyle name="40 % - Aksentti5 2 4 2 2 7" xfId="2859"/>
    <cellStyle name="40 % - Aksentti5 2 4 2 3" xfId="2860"/>
    <cellStyle name="40 % - Aksentti5 2 4 2 3 2" xfId="2861"/>
    <cellStyle name="40 % - Aksentti5 2 4 2 3 2 2" xfId="2862"/>
    <cellStyle name="40 % - Aksentti5 2 4 2 3 3" xfId="2863"/>
    <cellStyle name="40 % - Aksentti5 2 4 2 3 3 2" xfId="2864"/>
    <cellStyle name="40 % - Aksentti5 2 4 2 3 4" xfId="2865"/>
    <cellStyle name="40 % - Aksentti5 2 4 2 3 5" xfId="2866"/>
    <cellStyle name="40 % - Aksentti5 2 4 2 3 6" xfId="2867"/>
    <cellStyle name="40 % - Aksentti5 2 4 2 4" xfId="2868"/>
    <cellStyle name="40 % - Aksentti5 2 4 2 4 2" xfId="2869"/>
    <cellStyle name="40 % - Aksentti5 2 4 2 5" xfId="2870"/>
    <cellStyle name="40 % - Aksentti5 2 4 2 5 2" xfId="2871"/>
    <cellStyle name="40 % - Aksentti5 2 4 2 6" xfId="2872"/>
    <cellStyle name="40 % - Aksentti5 2 4 2 7" xfId="2873"/>
    <cellStyle name="40 % - Aksentti5 2 4 2 8" xfId="2874"/>
    <cellStyle name="40 % - Aksentti5 2 4 3" xfId="2875"/>
    <cellStyle name="40 % - Aksentti5 2 4 3 2" xfId="2876"/>
    <cellStyle name="40 % - Aksentti5 2 4 3 2 2" xfId="2877"/>
    <cellStyle name="40 % - Aksentti5 2 4 3 2 2 2" xfId="2878"/>
    <cellStyle name="40 % - Aksentti5 2 4 3 2 3" xfId="2879"/>
    <cellStyle name="40 % - Aksentti5 2 4 3 2 3 2" xfId="2880"/>
    <cellStyle name="40 % - Aksentti5 2 4 3 2 4" xfId="2881"/>
    <cellStyle name="40 % - Aksentti5 2 4 3 2 5" xfId="2882"/>
    <cellStyle name="40 % - Aksentti5 2 4 3 2 6" xfId="2883"/>
    <cellStyle name="40 % - Aksentti5 2 4 3 3" xfId="2884"/>
    <cellStyle name="40 % - Aksentti5 2 4 3 3 2" xfId="2885"/>
    <cellStyle name="40 % - Aksentti5 2 4 3 4" xfId="2886"/>
    <cellStyle name="40 % - Aksentti5 2 4 3 4 2" xfId="2887"/>
    <cellStyle name="40 % - Aksentti5 2 4 3 5" xfId="2888"/>
    <cellStyle name="40 % - Aksentti5 2 4 3 6" xfId="2889"/>
    <cellStyle name="40 % - Aksentti5 2 4 3 7" xfId="2890"/>
    <cellStyle name="40 % - Aksentti5 2 4 4" xfId="2891"/>
    <cellStyle name="40 % - Aksentti5 2 4 4 2" xfId="2892"/>
    <cellStyle name="40 % - Aksentti5 2 4 4 2 2" xfId="2893"/>
    <cellStyle name="40 % - Aksentti5 2 4 4 3" xfId="2894"/>
    <cellStyle name="40 % - Aksentti5 2 4 4 3 2" xfId="2895"/>
    <cellStyle name="40 % - Aksentti5 2 4 4 4" xfId="2896"/>
    <cellStyle name="40 % - Aksentti5 2 4 4 5" xfId="2897"/>
    <cellStyle name="40 % - Aksentti5 2 4 4 6" xfId="2898"/>
    <cellStyle name="40 % - Aksentti5 2 4 5" xfId="2899"/>
    <cellStyle name="40 % - Aksentti5 2 4 5 2" xfId="2900"/>
    <cellStyle name="40 % - Aksentti5 2 4 5 3" xfId="2901"/>
    <cellStyle name="40 % - Aksentti5 2 4 5 4" xfId="2902"/>
    <cellStyle name="40 % - Aksentti5 2 4 6" xfId="2903"/>
    <cellStyle name="40 % - Aksentti5 2 4 6 2" xfId="2904"/>
    <cellStyle name="40 % - Aksentti5 2 4 7" xfId="2905"/>
    <cellStyle name="40 % - Aksentti5 2 4 8" xfId="2906"/>
    <cellStyle name="40 % - Aksentti5 2 4 9" xfId="2907"/>
    <cellStyle name="40 % - Aksentti5 2 5" xfId="2908"/>
    <cellStyle name="40 % - Aksentti5 2 5 2" xfId="2909"/>
    <cellStyle name="40 % - Aksentti5 2 5 2 2" xfId="2910"/>
    <cellStyle name="40 % - Aksentti5 2 5 2 2 2" xfId="2911"/>
    <cellStyle name="40 % - Aksentti5 2 5 2 2 2 2" xfId="2912"/>
    <cellStyle name="40 % - Aksentti5 2 5 2 2 3" xfId="2913"/>
    <cellStyle name="40 % - Aksentti5 2 5 2 2 3 2" xfId="2914"/>
    <cellStyle name="40 % - Aksentti5 2 5 2 2 4" xfId="2915"/>
    <cellStyle name="40 % - Aksentti5 2 5 2 2 5" xfId="2916"/>
    <cellStyle name="40 % - Aksentti5 2 5 2 2 6" xfId="2917"/>
    <cellStyle name="40 % - Aksentti5 2 5 2 3" xfId="2918"/>
    <cellStyle name="40 % - Aksentti5 2 5 2 3 2" xfId="2919"/>
    <cellStyle name="40 % - Aksentti5 2 5 2 4" xfId="2920"/>
    <cellStyle name="40 % - Aksentti5 2 5 2 4 2" xfId="2921"/>
    <cellStyle name="40 % - Aksentti5 2 5 2 5" xfId="2922"/>
    <cellStyle name="40 % - Aksentti5 2 5 2 6" xfId="2923"/>
    <cellStyle name="40 % - Aksentti5 2 5 2 7" xfId="2924"/>
    <cellStyle name="40 % - Aksentti5 2 5 3" xfId="2925"/>
    <cellStyle name="40 % - Aksentti5 2 5 3 2" xfId="2926"/>
    <cellStyle name="40 % - Aksentti5 2 5 3 2 2" xfId="2927"/>
    <cellStyle name="40 % - Aksentti5 2 5 3 3" xfId="2928"/>
    <cellStyle name="40 % - Aksentti5 2 5 3 3 2" xfId="2929"/>
    <cellStyle name="40 % - Aksentti5 2 5 3 4" xfId="2930"/>
    <cellStyle name="40 % - Aksentti5 2 5 3 5" xfId="2931"/>
    <cellStyle name="40 % - Aksentti5 2 5 3 6" xfId="2932"/>
    <cellStyle name="40 % - Aksentti5 2 5 4" xfId="2933"/>
    <cellStyle name="40 % - Aksentti5 2 5 4 2" xfId="2934"/>
    <cellStyle name="40 % - Aksentti5 2 5 5" xfId="2935"/>
    <cellStyle name="40 % - Aksentti5 2 5 5 2" xfId="2936"/>
    <cellStyle name="40 % - Aksentti5 2 5 6" xfId="2937"/>
    <cellStyle name="40 % - Aksentti5 2 5 7" xfId="2938"/>
    <cellStyle name="40 % - Aksentti5 2 5 8" xfId="2939"/>
    <cellStyle name="40 % - Aksentti5 2 6" xfId="2940"/>
    <cellStyle name="40 % - Aksentti5 2 6 2" xfId="2941"/>
    <cellStyle name="40 % - Aksentti5 2 6 2 2" xfId="2942"/>
    <cellStyle name="40 % - Aksentti5 2 6 2 2 2" xfId="2943"/>
    <cellStyle name="40 % - Aksentti5 2 6 2 3" xfId="2944"/>
    <cellStyle name="40 % - Aksentti5 2 6 2 3 2" xfId="2945"/>
    <cellStyle name="40 % - Aksentti5 2 6 2 4" xfId="2946"/>
    <cellStyle name="40 % - Aksentti5 2 6 2 5" xfId="2947"/>
    <cellStyle name="40 % - Aksentti5 2 6 2 6" xfId="2948"/>
    <cellStyle name="40 % - Aksentti5 2 6 3" xfId="2949"/>
    <cellStyle name="40 % - Aksentti5 2 6 3 2" xfId="2950"/>
    <cellStyle name="40 % - Aksentti5 2 6 4" xfId="2951"/>
    <cellStyle name="40 % - Aksentti5 2 6 4 2" xfId="2952"/>
    <cellStyle name="40 % - Aksentti5 2 6 5" xfId="2953"/>
    <cellStyle name="40 % - Aksentti5 2 6 6" xfId="2954"/>
    <cellStyle name="40 % - Aksentti5 2 6 7" xfId="2955"/>
    <cellStyle name="40 % - Aksentti5 2 7" xfId="2956"/>
    <cellStyle name="40 % - Aksentti5 2 7 2" xfId="2957"/>
    <cellStyle name="40 % - Aksentti5 2 7 2 2" xfId="2958"/>
    <cellStyle name="40 % - Aksentti5 2 7 3" xfId="2959"/>
    <cellStyle name="40 % - Aksentti5 2 7 3 2" xfId="2960"/>
    <cellStyle name="40 % - Aksentti5 2 7 4" xfId="2961"/>
    <cellStyle name="40 % - Aksentti5 2 7 5" xfId="2962"/>
    <cellStyle name="40 % - Aksentti5 2 7 6" xfId="2963"/>
    <cellStyle name="40 % - Aksentti5 2 8" xfId="2964"/>
    <cellStyle name="40 % - Aksentti5 2 8 2" xfId="2965"/>
    <cellStyle name="40 % - Aksentti5 2 8 3" xfId="2966"/>
    <cellStyle name="40 % - Aksentti5 2 8 4" xfId="2967"/>
    <cellStyle name="40 % - Aksentti5 2 9" xfId="2968"/>
    <cellStyle name="40 % - Aksentti5 2 9 2" xfId="2969"/>
    <cellStyle name="40 % - Aksentti5 2_T_B1.2" xfId="2970"/>
    <cellStyle name="40 % - Aksentti6 2" xfId="2971"/>
    <cellStyle name="40 % - Aksentti6 2 10" xfId="2972"/>
    <cellStyle name="40 % - Aksentti6 2 11" xfId="2973"/>
    <cellStyle name="40 % - Aksentti6 2 12" xfId="2974"/>
    <cellStyle name="40 % - Aksentti6 2 2" xfId="2975"/>
    <cellStyle name="40 % - Aksentti6 2 2 2" xfId="2976"/>
    <cellStyle name="40 % - Aksentti6 2 2 2 2" xfId="2977"/>
    <cellStyle name="40 % - Aksentti6 2 2 2 2 2" xfId="2978"/>
    <cellStyle name="40 % - Aksentti6 2 2 2 2 2 2" xfId="2979"/>
    <cellStyle name="40 % - Aksentti6 2 2 2 2 2 2 2" xfId="2980"/>
    <cellStyle name="40 % - Aksentti6 2 2 2 2 2 3" xfId="2981"/>
    <cellStyle name="40 % - Aksentti6 2 2 2 2 2 3 2" xfId="2982"/>
    <cellStyle name="40 % - Aksentti6 2 2 2 2 2 4" xfId="2983"/>
    <cellStyle name="40 % - Aksentti6 2 2 2 2 2 5" xfId="2984"/>
    <cellStyle name="40 % - Aksentti6 2 2 2 2 2 6" xfId="2985"/>
    <cellStyle name="40 % - Aksentti6 2 2 2 2 3" xfId="2986"/>
    <cellStyle name="40 % - Aksentti6 2 2 2 2 3 2" xfId="2987"/>
    <cellStyle name="40 % - Aksentti6 2 2 2 2 4" xfId="2988"/>
    <cellStyle name="40 % - Aksentti6 2 2 2 2 4 2" xfId="2989"/>
    <cellStyle name="40 % - Aksentti6 2 2 2 2 5" xfId="2990"/>
    <cellStyle name="40 % - Aksentti6 2 2 2 2 6" xfId="2991"/>
    <cellStyle name="40 % - Aksentti6 2 2 2 2 7" xfId="2992"/>
    <cellStyle name="40 % - Aksentti6 2 2 2 3" xfId="2993"/>
    <cellStyle name="40 % - Aksentti6 2 2 2 3 2" xfId="2994"/>
    <cellStyle name="40 % - Aksentti6 2 2 2 3 2 2" xfId="2995"/>
    <cellStyle name="40 % - Aksentti6 2 2 2 3 3" xfId="2996"/>
    <cellStyle name="40 % - Aksentti6 2 2 2 3 3 2" xfId="2997"/>
    <cellStyle name="40 % - Aksentti6 2 2 2 3 4" xfId="2998"/>
    <cellStyle name="40 % - Aksentti6 2 2 2 3 5" xfId="2999"/>
    <cellStyle name="40 % - Aksentti6 2 2 2 3 6" xfId="3000"/>
    <cellStyle name="40 % - Aksentti6 2 2 2 4" xfId="3001"/>
    <cellStyle name="40 % - Aksentti6 2 2 2 4 2" xfId="3002"/>
    <cellStyle name="40 % - Aksentti6 2 2 2 5" xfId="3003"/>
    <cellStyle name="40 % - Aksentti6 2 2 2 5 2" xfId="3004"/>
    <cellStyle name="40 % - Aksentti6 2 2 2 6" xfId="3005"/>
    <cellStyle name="40 % - Aksentti6 2 2 2 7" xfId="3006"/>
    <cellStyle name="40 % - Aksentti6 2 2 2 8" xfId="3007"/>
    <cellStyle name="40 % - Aksentti6 2 2 3" xfId="3008"/>
    <cellStyle name="40 % - Aksentti6 2 2 3 2" xfId="3009"/>
    <cellStyle name="40 % - Aksentti6 2 2 3 2 2" xfId="3010"/>
    <cellStyle name="40 % - Aksentti6 2 2 3 2 2 2" xfId="3011"/>
    <cellStyle name="40 % - Aksentti6 2 2 3 2 3" xfId="3012"/>
    <cellStyle name="40 % - Aksentti6 2 2 3 2 3 2" xfId="3013"/>
    <cellStyle name="40 % - Aksentti6 2 2 3 2 4" xfId="3014"/>
    <cellStyle name="40 % - Aksentti6 2 2 3 2 5" xfId="3015"/>
    <cellStyle name="40 % - Aksentti6 2 2 3 2 6" xfId="3016"/>
    <cellStyle name="40 % - Aksentti6 2 2 3 3" xfId="3017"/>
    <cellStyle name="40 % - Aksentti6 2 2 3 3 2" xfId="3018"/>
    <cellStyle name="40 % - Aksentti6 2 2 3 4" xfId="3019"/>
    <cellStyle name="40 % - Aksentti6 2 2 3 4 2" xfId="3020"/>
    <cellStyle name="40 % - Aksentti6 2 2 3 5" xfId="3021"/>
    <cellStyle name="40 % - Aksentti6 2 2 3 6" xfId="3022"/>
    <cellStyle name="40 % - Aksentti6 2 2 3 7" xfId="3023"/>
    <cellStyle name="40 % - Aksentti6 2 2 4" xfId="3024"/>
    <cellStyle name="40 % - Aksentti6 2 2 4 2" xfId="3025"/>
    <cellStyle name="40 % - Aksentti6 2 2 4 2 2" xfId="3026"/>
    <cellStyle name="40 % - Aksentti6 2 2 4 3" xfId="3027"/>
    <cellStyle name="40 % - Aksentti6 2 2 4 3 2" xfId="3028"/>
    <cellStyle name="40 % - Aksentti6 2 2 4 4" xfId="3029"/>
    <cellStyle name="40 % - Aksentti6 2 2 4 5" xfId="3030"/>
    <cellStyle name="40 % - Aksentti6 2 2 4 6" xfId="3031"/>
    <cellStyle name="40 % - Aksentti6 2 2 5" xfId="3032"/>
    <cellStyle name="40 % - Aksentti6 2 2 5 2" xfId="3033"/>
    <cellStyle name="40 % - Aksentti6 2 2 5 3" xfId="3034"/>
    <cellStyle name="40 % - Aksentti6 2 2 5 4" xfId="3035"/>
    <cellStyle name="40 % - Aksentti6 2 2 6" xfId="3036"/>
    <cellStyle name="40 % - Aksentti6 2 2 6 2" xfId="3037"/>
    <cellStyle name="40 % - Aksentti6 2 2 7" xfId="3038"/>
    <cellStyle name="40 % - Aksentti6 2 2 8" xfId="3039"/>
    <cellStyle name="40 % - Aksentti6 2 2 9" xfId="3040"/>
    <cellStyle name="40 % - Aksentti6 2 3" xfId="3041"/>
    <cellStyle name="40 % - Aksentti6 2 3 2" xfId="3042"/>
    <cellStyle name="40 % - Aksentti6 2 3 2 2" xfId="3043"/>
    <cellStyle name="40 % - Aksentti6 2 3 2 2 2" xfId="3044"/>
    <cellStyle name="40 % - Aksentti6 2 3 2 2 2 2" xfId="3045"/>
    <cellStyle name="40 % - Aksentti6 2 3 2 2 2 2 2" xfId="3046"/>
    <cellStyle name="40 % - Aksentti6 2 3 2 2 2 3" xfId="3047"/>
    <cellStyle name="40 % - Aksentti6 2 3 2 2 2 3 2" xfId="3048"/>
    <cellStyle name="40 % - Aksentti6 2 3 2 2 2 4" xfId="3049"/>
    <cellStyle name="40 % - Aksentti6 2 3 2 2 2 5" xfId="3050"/>
    <cellStyle name="40 % - Aksentti6 2 3 2 2 2 6" xfId="3051"/>
    <cellStyle name="40 % - Aksentti6 2 3 2 2 3" xfId="3052"/>
    <cellStyle name="40 % - Aksentti6 2 3 2 2 3 2" xfId="3053"/>
    <cellStyle name="40 % - Aksentti6 2 3 2 2 4" xfId="3054"/>
    <cellStyle name="40 % - Aksentti6 2 3 2 2 4 2" xfId="3055"/>
    <cellStyle name="40 % - Aksentti6 2 3 2 2 5" xfId="3056"/>
    <cellStyle name="40 % - Aksentti6 2 3 2 2 6" xfId="3057"/>
    <cellStyle name="40 % - Aksentti6 2 3 2 2 7" xfId="3058"/>
    <cellStyle name="40 % - Aksentti6 2 3 2 3" xfId="3059"/>
    <cellStyle name="40 % - Aksentti6 2 3 2 3 2" xfId="3060"/>
    <cellStyle name="40 % - Aksentti6 2 3 2 3 2 2" xfId="3061"/>
    <cellStyle name="40 % - Aksentti6 2 3 2 3 3" xfId="3062"/>
    <cellStyle name="40 % - Aksentti6 2 3 2 3 3 2" xfId="3063"/>
    <cellStyle name="40 % - Aksentti6 2 3 2 3 4" xfId="3064"/>
    <cellStyle name="40 % - Aksentti6 2 3 2 3 5" xfId="3065"/>
    <cellStyle name="40 % - Aksentti6 2 3 2 3 6" xfId="3066"/>
    <cellStyle name="40 % - Aksentti6 2 3 2 4" xfId="3067"/>
    <cellStyle name="40 % - Aksentti6 2 3 2 4 2" xfId="3068"/>
    <cellStyle name="40 % - Aksentti6 2 3 2 5" xfId="3069"/>
    <cellStyle name="40 % - Aksentti6 2 3 2 5 2" xfId="3070"/>
    <cellStyle name="40 % - Aksentti6 2 3 2 6" xfId="3071"/>
    <cellStyle name="40 % - Aksentti6 2 3 2 7" xfId="3072"/>
    <cellStyle name="40 % - Aksentti6 2 3 2 8" xfId="3073"/>
    <cellStyle name="40 % - Aksentti6 2 3 3" xfId="3074"/>
    <cellStyle name="40 % - Aksentti6 2 3 3 2" xfId="3075"/>
    <cellStyle name="40 % - Aksentti6 2 3 3 2 2" xfId="3076"/>
    <cellStyle name="40 % - Aksentti6 2 3 3 2 2 2" xfId="3077"/>
    <cellStyle name="40 % - Aksentti6 2 3 3 2 3" xfId="3078"/>
    <cellStyle name="40 % - Aksentti6 2 3 3 2 3 2" xfId="3079"/>
    <cellStyle name="40 % - Aksentti6 2 3 3 2 4" xfId="3080"/>
    <cellStyle name="40 % - Aksentti6 2 3 3 2 5" xfId="3081"/>
    <cellStyle name="40 % - Aksentti6 2 3 3 2 6" xfId="3082"/>
    <cellStyle name="40 % - Aksentti6 2 3 3 3" xfId="3083"/>
    <cellStyle name="40 % - Aksentti6 2 3 3 3 2" xfId="3084"/>
    <cellStyle name="40 % - Aksentti6 2 3 3 4" xfId="3085"/>
    <cellStyle name="40 % - Aksentti6 2 3 3 4 2" xfId="3086"/>
    <cellStyle name="40 % - Aksentti6 2 3 3 5" xfId="3087"/>
    <cellStyle name="40 % - Aksentti6 2 3 3 6" xfId="3088"/>
    <cellStyle name="40 % - Aksentti6 2 3 3 7" xfId="3089"/>
    <cellStyle name="40 % - Aksentti6 2 3 4" xfId="3090"/>
    <cellStyle name="40 % - Aksentti6 2 3 4 2" xfId="3091"/>
    <cellStyle name="40 % - Aksentti6 2 3 4 2 2" xfId="3092"/>
    <cellStyle name="40 % - Aksentti6 2 3 4 3" xfId="3093"/>
    <cellStyle name="40 % - Aksentti6 2 3 4 3 2" xfId="3094"/>
    <cellStyle name="40 % - Aksentti6 2 3 4 4" xfId="3095"/>
    <cellStyle name="40 % - Aksentti6 2 3 4 5" xfId="3096"/>
    <cellStyle name="40 % - Aksentti6 2 3 4 6" xfId="3097"/>
    <cellStyle name="40 % - Aksentti6 2 3 5" xfId="3098"/>
    <cellStyle name="40 % - Aksentti6 2 3 5 2" xfId="3099"/>
    <cellStyle name="40 % - Aksentti6 2 3 5 3" xfId="3100"/>
    <cellStyle name="40 % - Aksentti6 2 3 5 4" xfId="3101"/>
    <cellStyle name="40 % - Aksentti6 2 3 6" xfId="3102"/>
    <cellStyle name="40 % - Aksentti6 2 3 6 2" xfId="3103"/>
    <cellStyle name="40 % - Aksentti6 2 3 7" xfId="3104"/>
    <cellStyle name="40 % - Aksentti6 2 3 8" xfId="3105"/>
    <cellStyle name="40 % - Aksentti6 2 3 9" xfId="3106"/>
    <cellStyle name="40 % - Aksentti6 2 4" xfId="3107"/>
    <cellStyle name="40 % - Aksentti6 2 4 2" xfId="3108"/>
    <cellStyle name="40 % - Aksentti6 2 4 2 2" xfId="3109"/>
    <cellStyle name="40 % - Aksentti6 2 4 2 2 2" xfId="3110"/>
    <cellStyle name="40 % - Aksentti6 2 4 2 2 2 2" xfId="3111"/>
    <cellStyle name="40 % - Aksentti6 2 4 2 2 2 2 2" xfId="3112"/>
    <cellStyle name="40 % - Aksentti6 2 4 2 2 2 3" xfId="3113"/>
    <cellStyle name="40 % - Aksentti6 2 4 2 2 2 3 2" xfId="3114"/>
    <cellStyle name="40 % - Aksentti6 2 4 2 2 2 4" xfId="3115"/>
    <cellStyle name="40 % - Aksentti6 2 4 2 2 2 5" xfId="3116"/>
    <cellStyle name="40 % - Aksentti6 2 4 2 2 2 6" xfId="3117"/>
    <cellStyle name="40 % - Aksentti6 2 4 2 2 3" xfId="3118"/>
    <cellStyle name="40 % - Aksentti6 2 4 2 2 3 2" xfId="3119"/>
    <cellStyle name="40 % - Aksentti6 2 4 2 2 4" xfId="3120"/>
    <cellStyle name="40 % - Aksentti6 2 4 2 2 4 2" xfId="3121"/>
    <cellStyle name="40 % - Aksentti6 2 4 2 2 5" xfId="3122"/>
    <cellStyle name="40 % - Aksentti6 2 4 2 2 6" xfId="3123"/>
    <cellStyle name="40 % - Aksentti6 2 4 2 2 7" xfId="3124"/>
    <cellStyle name="40 % - Aksentti6 2 4 2 3" xfId="3125"/>
    <cellStyle name="40 % - Aksentti6 2 4 2 3 2" xfId="3126"/>
    <cellStyle name="40 % - Aksentti6 2 4 2 3 2 2" xfId="3127"/>
    <cellStyle name="40 % - Aksentti6 2 4 2 3 3" xfId="3128"/>
    <cellStyle name="40 % - Aksentti6 2 4 2 3 3 2" xfId="3129"/>
    <cellStyle name="40 % - Aksentti6 2 4 2 3 4" xfId="3130"/>
    <cellStyle name="40 % - Aksentti6 2 4 2 3 5" xfId="3131"/>
    <cellStyle name="40 % - Aksentti6 2 4 2 3 6" xfId="3132"/>
    <cellStyle name="40 % - Aksentti6 2 4 2 4" xfId="3133"/>
    <cellStyle name="40 % - Aksentti6 2 4 2 4 2" xfId="3134"/>
    <cellStyle name="40 % - Aksentti6 2 4 2 5" xfId="3135"/>
    <cellStyle name="40 % - Aksentti6 2 4 2 5 2" xfId="3136"/>
    <cellStyle name="40 % - Aksentti6 2 4 2 6" xfId="3137"/>
    <cellStyle name="40 % - Aksentti6 2 4 2 7" xfId="3138"/>
    <cellStyle name="40 % - Aksentti6 2 4 2 8" xfId="3139"/>
    <cellStyle name="40 % - Aksentti6 2 4 3" xfId="3140"/>
    <cellStyle name="40 % - Aksentti6 2 4 3 2" xfId="3141"/>
    <cellStyle name="40 % - Aksentti6 2 4 3 2 2" xfId="3142"/>
    <cellStyle name="40 % - Aksentti6 2 4 3 2 2 2" xfId="3143"/>
    <cellStyle name="40 % - Aksentti6 2 4 3 2 3" xfId="3144"/>
    <cellStyle name="40 % - Aksentti6 2 4 3 2 3 2" xfId="3145"/>
    <cellStyle name="40 % - Aksentti6 2 4 3 2 4" xfId="3146"/>
    <cellStyle name="40 % - Aksentti6 2 4 3 2 5" xfId="3147"/>
    <cellStyle name="40 % - Aksentti6 2 4 3 2 6" xfId="3148"/>
    <cellStyle name="40 % - Aksentti6 2 4 3 3" xfId="3149"/>
    <cellStyle name="40 % - Aksentti6 2 4 3 3 2" xfId="3150"/>
    <cellStyle name="40 % - Aksentti6 2 4 3 4" xfId="3151"/>
    <cellStyle name="40 % - Aksentti6 2 4 3 4 2" xfId="3152"/>
    <cellStyle name="40 % - Aksentti6 2 4 3 5" xfId="3153"/>
    <cellStyle name="40 % - Aksentti6 2 4 3 6" xfId="3154"/>
    <cellStyle name="40 % - Aksentti6 2 4 3 7" xfId="3155"/>
    <cellStyle name="40 % - Aksentti6 2 4 4" xfId="3156"/>
    <cellStyle name="40 % - Aksentti6 2 4 4 2" xfId="3157"/>
    <cellStyle name="40 % - Aksentti6 2 4 4 2 2" xfId="3158"/>
    <cellStyle name="40 % - Aksentti6 2 4 4 3" xfId="3159"/>
    <cellStyle name="40 % - Aksentti6 2 4 4 3 2" xfId="3160"/>
    <cellStyle name="40 % - Aksentti6 2 4 4 4" xfId="3161"/>
    <cellStyle name="40 % - Aksentti6 2 4 4 5" xfId="3162"/>
    <cellStyle name="40 % - Aksentti6 2 4 4 6" xfId="3163"/>
    <cellStyle name="40 % - Aksentti6 2 4 5" xfId="3164"/>
    <cellStyle name="40 % - Aksentti6 2 4 5 2" xfId="3165"/>
    <cellStyle name="40 % - Aksentti6 2 4 5 3" xfId="3166"/>
    <cellStyle name="40 % - Aksentti6 2 4 5 4" xfId="3167"/>
    <cellStyle name="40 % - Aksentti6 2 4 6" xfId="3168"/>
    <cellStyle name="40 % - Aksentti6 2 4 6 2" xfId="3169"/>
    <cellStyle name="40 % - Aksentti6 2 4 7" xfId="3170"/>
    <cellStyle name="40 % - Aksentti6 2 4 8" xfId="3171"/>
    <cellStyle name="40 % - Aksentti6 2 4 9" xfId="3172"/>
    <cellStyle name="40 % - Aksentti6 2 5" xfId="3173"/>
    <cellStyle name="40 % - Aksentti6 2 5 2" xfId="3174"/>
    <cellStyle name="40 % - Aksentti6 2 5 2 2" xfId="3175"/>
    <cellStyle name="40 % - Aksentti6 2 5 2 2 2" xfId="3176"/>
    <cellStyle name="40 % - Aksentti6 2 5 2 2 2 2" xfId="3177"/>
    <cellStyle name="40 % - Aksentti6 2 5 2 2 3" xfId="3178"/>
    <cellStyle name="40 % - Aksentti6 2 5 2 2 3 2" xfId="3179"/>
    <cellStyle name="40 % - Aksentti6 2 5 2 2 4" xfId="3180"/>
    <cellStyle name="40 % - Aksentti6 2 5 2 2 5" xfId="3181"/>
    <cellStyle name="40 % - Aksentti6 2 5 2 2 6" xfId="3182"/>
    <cellStyle name="40 % - Aksentti6 2 5 2 3" xfId="3183"/>
    <cellStyle name="40 % - Aksentti6 2 5 2 3 2" xfId="3184"/>
    <cellStyle name="40 % - Aksentti6 2 5 2 4" xfId="3185"/>
    <cellStyle name="40 % - Aksentti6 2 5 2 4 2" xfId="3186"/>
    <cellStyle name="40 % - Aksentti6 2 5 2 5" xfId="3187"/>
    <cellStyle name="40 % - Aksentti6 2 5 2 6" xfId="3188"/>
    <cellStyle name="40 % - Aksentti6 2 5 2 7" xfId="3189"/>
    <cellStyle name="40 % - Aksentti6 2 5 3" xfId="3190"/>
    <cellStyle name="40 % - Aksentti6 2 5 3 2" xfId="3191"/>
    <cellStyle name="40 % - Aksentti6 2 5 3 2 2" xfId="3192"/>
    <cellStyle name="40 % - Aksentti6 2 5 3 3" xfId="3193"/>
    <cellStyle name="40 % - Aksentti6 2 5 3 3 2" xfId="3194"/>
    <cellStyle name="40 % - Aksentti6 2 5 3 4" xfId="3195"/>
    <cellStyle name="40 % - Aksentti6 2 5 3 5" xfId="3196"/>
    <cellStyle name="40 % - Aksentti6 2 5 3 6" xfId="3197"/>
    <cellStyle name="40 % - Aksentti6 2 5 4" xfId="3198"/>
    <cellStyle name="40 % - Aksentti6 2 5 4 2" xfId="3199"/>
    <cellStyle name="40 % - Aksentti6 2 5 5" xfId="3200"/>
    <cellStyle name="40 % - Aksentti6 2 5 5 2" xfId="3201"/>
    <cellStyle name="40 % - Aksentti6 2 5 6" xfId="3202"/>
    <cellStyle name="40 % - Aksentti6 2 5 7" xfId="3203"/>
    <cellStyle name="40 % - Aksentti6 2 5 8" xfId="3204"/>
    <cellStyle name="40 % - Aksentti6 2 6" xfId="3205"/>
    <cellStyle name="40 % - Aksentti6 2 6 2" xfId="3206"/>
    <cellStyle name="40 % - Aksentti6 2 6 2 2" xfId="3207"/>
    <cellStyle name="40 % - Aksentti6 2 6 2 2 2" xfId="3208"/>
    <cellStyle name="40 % - Aksentti6 2 6 2 3" xfId="3209"/>
    <cellStyle name="40 % - Aksentti6 2 6 2 3 2" xfId="3210"/>
    <cellStyle name="40 % - Aksentti6 2 6 2 4" xfId="3211"/>
    <cellStyle name="40 % - Aksentti6 2 6 2 5" xfId="3212"/>
    <cellStyle name="40 % - Aksentti6 2 6 2 6" xfId="3213"/>
    <cellStyle name="40 % - Aksentti6 2 6 3" xfId="3214"/>
    <cellStyle name="40 % - Aksentti6 2 6 3 2" xfId="3215"/>
    <cellStyle name="40 % - Aksentti6 2 6 4" xfId="3216"/>
    <cellStyle name="40 % - Aksentti6 2 6 4 2" xfId="3217"/>
    <cellStyle name="40 % - Aksentti6 2 6 5" xfId="3218"/>
    <cellStyle name="40 % - Aksentti6 2 6 6" xfId="3219"/>
    <cellStyle name="40 % - Aksentti6 2 6 7" xfId="3220"/>
    <cellStyle name="40 % - Aksentti6 2 7" xfId="3221"/>
    <cellStyle name="40 % - Aksentti6 2 7 2" xfId="3222"/>
    <cellStyle name="40 % - Aksentti6 2 7 2 2" xfId="3223"/>
    <cellStyle name="40 % - Aksentti6 2 7 3" xfId="3224"/>
    <cellStyle name="40 % - Aksentti6 2 7 3 2" xfId="3225"/>
    <cellStyle name="40 % - Aksentti6 2 7 4" xfId="3226"/>
    <cellStyle name="40 % - Aksentti6 2 7 5" xfId="3227"/>
    <cellStyle name="40 % - Aksentti6 2 7 6" xfId="3228"/>
    <cellStyle name="40 % - Aksentti6 2 8" xfId="3229"/>
    <cellStyle name="40 % - Aksentti6 2 8 2" xfId="3230"/>
    <cellStyle name="40 % - Aksentti6 2 8 3" xfId="3231"/>
    <cellStyle name="40 % - Aksentti6 2 8 4" xfId="3232"/>
    <cellStyle name="40 % - Aksentti6 2 9" xfId="3233"/>
    <cellStyle name="40 % - Aksentti6 2 9 2" xfId="3234"/>
    <cellStyle name="40 % - Aksentti6 2_T_B1.2" xfId="3235"/>
    <cellStyle name="40 % - Accent1 2" xfId="3236"/>
    <cellStyle name="40 % - Accent1 3" xfId="3237"/>
    <cellStyle name="40 % - Accent2 2" xfId="3238"/>
    <cellStyle name="40 % - Accent2 3" xfId="3239"/>
    <cellStyle name="40 % - Accent3 2" xfId="3240"/>
    <cellStyle name="40 % - Accent3 3" xfId="3241"/>
    <cellStyle name="40 % - Accent4 2" xfId="3242"/>
    <cellStyle name="40 % - Accent4 3" xfId="3243"/>
    <cellStyle name="40 % - Accent5 2" xfId="3244"/>
    <cellStyle name="40 % - Accent5 3" xfId="3245"/>
    <cellStyle name="40 % - Accent6 2" xfId="3246"/>
    <cellStyle name="40 % - Accent6 3" xfId="3247"/>
    <cellStyle name="40% - Accent1" xfId="3248"/>
    <cellStyle name="40% - Accent1 2" xfId="3249"/>
    <cellStyle name="40% - Accent1 2 2" xfId="3250"/>
    <cellStyle name="40% - Accent1 2 3" xfId="3251"/>
    <cellStyle name="40% - Accent1 2 4" xfId="3252"/>
    <cellStyle name="40% - Accent1 3" xfId="3253"/>
    <cellStyle name="40% - Accent2" xfId="3254"/>
    <cellStyle name="40% - Accent2 2" xfId="3255"/>
    <cellStyle name="40% - Accent2 2 2" xfId="3256"/>
    <cellStyle name="40% - Accent2 2 3" xfId="3257"/>
    <cellStyle name="40% - Accent2 2 4" xfId="3258"/>
    <cellStyle name="40% - Accent2 3" xfId="3259"/>
    <cellStyle name="40% - Accent3" xfId="3260"/>
    <cellStyle name="40% - Accent3 2" xfId="3261"/>
    <cellStyle name="40% - Accent3 2 2" xfId="3262"/>
    <cellStyle name="40% - Accent3 2 3" xfId="3263"/>
    <cellStyle name="40% - Accent3 2 4" xfId="3264"/>
    <cellStyle name="40% - Accent3 3" xfId="3265"/>
    <cellStyle name="40% - Accent4" xfId="3266"/>
    <cellStyle name="40% - Accent4 2" xfId="3267"/>
    <cellStyle name="40% - Accent4 2 2" xfId="3268"/>
    <cellStyle name="40% - Accent4 2 3" xfId="3269"/>
    <cellStyle name="40% - Accent4 2 4" xfId="3270"/>
    <cellStyle name="40% - Accent4 3" xfId="3271"/>
    <cellStyle name="40% - Accent5" xfId="3272"/>
    <cellStyle name="40% - Accent5 2" xfId="3273"/>
    <cellStyle name="40% - Accent5 2 2" xfId="3274"/>
    <cellStyle name="40% - Accent5 2 3" xfId="3275"/>
    <cellStyle name="40% - Accent5 2 4" xfId="3276"/>
    <cellStyle name="40% - Accent5 3" xfId="3277"/>
    <cellStyle name="40% - Accent6" xfId="3278"/>
    <cellStyle name="40% - Accent6 2" xfId="3279"/>
    <cellStyle name="40% - Accent6 2 2" xfId="3280"/>
    <cellStyle name="40% - Accent6 2 3" xfId="3281"/>
    <cellStyle name="40% - Accent6 2 4" xfId="3282"/>
    <cellStyle name="40% - Accent6 3" xfId="3283"/>
    <cellStyle name="60 % - Accent1 2" xfId="3284"/>
    <cellStyle name="60 % - Accent1 3" xfId="3285"/>
    <cellStyle name="60 % - Accent2 2" xfId="3286"/>
    <cellStyle name="60 % - Accent2 3" xfId="3287"/>
    <cellStyle name="60 % - Accent3 2" xfId="3288"/>
    <cellStyle name="60 % - Accent3 3" xfId="3289"/>
    <cellStyle name="60 % - Accent4 2" xfId="3290"/>
    <cellStyle name="60 % - Accent4 3" xfId="3291"/>
    <cellStyle name="60 % - Accent5 2" xfId="3292"/>
    <cellStyle name="60 % - Accent5 3" xfId="3293"/>
    <cellStyle name="60 % - Accent6 2" xfId="3294"/>
    <cellStyle name="60 % - Accent6 3" xfId="3295"/>
    <cellStyle name="60% - Accent1" xfId="3296"/>
    <cellStyle name="60% - Accent1 2" xfId="3297"/>
    <cellStyle name="60% - Accent1 2 2" xfId="3298"/>
    <cellStyle name="60% - Accent1 2 3" xfId="3299"/>
    <cellStyle name="60% - Accent1 2 4" xfId="3300"/>
    <cellStyle name="60% - Accent1 3" xfId="3301"/>
    <cellStyle name="60% - Accent2" xfId="3302"/>
    <cellStyle name="60% - Accent2 2" xfId="3303"/>
    <cellStyle name="60% - Accent2 2 2" xfId="3304"/>
    <cellStyle name="60% - Accent2 2 3" xfId="3305"/>
    <cellStyle name="60% - Accent2 2 4" xfId="3306"/>
    <cellStyle name="60% - Accent2 3" xfId="3307"/>
    <cellStyle name="60% - Accent3" xfId="3308"/>
    <cellStyle name="60% - Accent3 2" xfId="3309"/>
    <cellStyle name="60% - Accent3 2 2" xfId="3310"/>
    <cellStyle name="60% - Accent3 2 3" xfId="3311"/>
    <cellStyle name="60% - Accent3 2 4" xfId="3312"/>
    <cellStyle name="60% - Accent3 3" xfId="3313"/>
    <cellStyle name="60% - Accent4" xfId="3314"/>
    <cellStyle name="60% - Accent4 2" xfId="3315"/>
    <cellStyle name="60% - Accent4 2 2" xfId="3316"/>
    <cellStyle name="60% - Accent4 2 3" xfId="3317"/>
    <cellStyle name="60% - Accent4 2 4" xfId="3318"/>
    <cellStyle name="60% - Accent4 3" xfId="3319"/>
    <cellStyle name="60% - Accent5" xfId="3320"/>
    <cellStyle name="60% - Accent5 2" xfId="3321"/>
    <cellStyle name="60% - Accent5 2 2" xfId="3322"/>
    <cellStyle name="60% - Accent5 2 3" xfId="3323"/>
    <cellStyle name="60% - Accent5 2 4" xfId="3324"/>
    <cellStyle name="60% - Accent5 3" xfId="3325"/>
    <cellStyle name="60% - Accent6" xfId="3326"/>
    <cellStyle name="60% - Accent6 2" xfId="3327"/>
    <cellStyle name="60% - Accent6 2 2" xfId="3328"/>
    <cellStyle name="60% - Accent6 2 3" xfId="3329"/>
    <cellStyle name="60% - Accent6 2 4" xfId="3330"/>
    <cellStyle name="60% - Accent6 3" xfId="3331"/>
    <cellStyle name="Accent1 2" xfId="3332"/>
    <cellStyle name="Accent1 2 2" xfId="3333"/>
    <cellStyle name="Accent1 2 3" xfId="3334"/>
    <cellStyle name="Accent1 2 4" xfId="3335"/>
    <cellStyle name="Accent1 3" xfId="3336"/>
    <cellStyle name="Accent2 2" xfId="3337"/>
    <cellStyle name="Accent2 2 2" xfId="3338"/>
    <cellStyle name="Accent2 2 3" xfId="3339"/>
    <cellStyle name="Accent2 2 4" xfId="3340"/>
    <cellStyle name="Accent2 3" xfId="3341"/>
    <cellStyle name="Accent3 2" xfId="3342"/>
    <cellStyle name="Accent3 2 2" xfId="3343"/>
    <cellStyle name="Accent3 2 3" xfId="3344"/>
    <cellStyle name="Accent3 2 4" xfId="3345"/>
    <cellStyle name="Accent3 3" xfId="3346"/>
    <cellStyle name="Accent4 2" xfId="3347"/>
    <cellStyle name="Accent4 2 2" xfId="3348"/>
    <cellStyle name="Accent4 2 3" xfId="3349"/>
    <cellStyle name="Accent4 2 4" xfId="3350"/>
    <cellStyle name="Accent4 3" xfId="3351"/>
    <cellStyle name="Accent5 2" xfId="3352"/>
    <cellStyle name="Accent5 2 2" xfId="3353"/>
    <cellStyle name="Accent5 2 3" xfId="3354"/>
    <cellStyle name="Accent5 2 4" xfId="3355"/>
    <cellStyle name="Accent5 3" xfId="3356"/>
    <cellStyle name="Accent6 2" xfId="3357"/>
    <cellStyle name="Accent6 2 2" xfId="3358"/>
    <cellStyle name="Accent6 2 3" xfId="3359"/>
    <cellStyle name="Accent6 2 4" xfId="3360"/>
    <cellStyle name="Accent6 3" xfId="3361"/>
    <cellStyle name="ANCLAS,REZONES Y SUS PARTES,DE FUNDICION,DE HIERRO O DE ACERO" xfId="3362"/>
    <cellStyle name="annee semestre" xfId="3363"/>
    <cellStyle name="annee semestre 2" xfId="3364"/>
    <cellStyle name="annee semestre 2 2" xfId="3365"/>
    <cellStyle name="annee semestre 2 3" xfId="3366"/>
    <cellStyle name="annee semestre 3" xfId="3367"/>
    <cellStyle name="annee semestre 4" xfId="3368"/>
    <cellStyle name="Avertissement 2" xfId="3369"/>
    <cellStyle name="Avertissement 3" xfId="3370"/>
    <cellStyle name="Bad" xfId="3371"/>
    <cellStyle name="Bad 2" xfId="3372"/>
    <cellStyle name="Bad 2 2" xfId="3373"/>
    <cellStyle name="Bad 2 3" xfId="3374"/>
    <cellStyle name="Bad 2 4" xfId="3375"/>
    <cellStyle name="Bad 3" xfId="3376"/>
    <cellStyle name="Bad 3 2" xfId="3377"/>
    <cellStyle name="Bad 3 3" xfId="3378"/>
    <cellStyle name="Bad 3 4" xfId="3379"/>
    <cellStyle name="Bad 4" xfId="3380"/>
    <cellStyle name="bin" xfId="3381"/>
    <cellStyle name="bin 10" xfId="3382"/>
    <cellStyle name="bin 2" xfId="3383"/>
    <cellStyle name="bin 3" xfId="3384"/>
    <cellStyle name="bin 4" xfId="3385"/>
    <cellStyle name="bin 5" xfId="3386"/>
    <cellStyle name="bin 6" xfId="3387"/>
    <cellStyle name="bin 7" xfId="3388"/>
    <cellStyle name="bin 8" xfId="3389"/>
    <cellStyle name="bin 9" xfId="3390"/>
    <cellStyle name="blue" xfId="3391"/>
    <cellStyle name="blue 2" xfId="3392"/>
    <cellStyle name="blue 3" xfId="3393"/>
    <cellStyle name="Ç¥ÁØ_ENRL2" xfId="3394"/>
    <cellStyle name="caché" xfId="3395"/>
    <cellStyle name="Calcul 2" xfId="3396"/>
    <cellStyle name="Calcul 2 2" xfId="3397"/>
    <cellStyle name="Calcul 2 3" xfId="3398"/>
    <cellStyle name="Calcul 2 4" xfId="3399"/>
    <cellStyle name="Calcul 3" xfId="3400"/>
    <cellStyle name="Calculation" xfId="3401"/>
    <cellStyle name="Calculation 2" xfId="3402"/>
    <cellStyle name="Calculation 2 2" xfId="3403"/>
    <cellStyle name="Calculation 2 3" xfId="3404"/>
    <cellStyle name="Calculation 2 4" xfId="3405"/>
    <cellStyle name="Calculation 3" xfId="3406"/>
    <cellStyle name="cell" xfId="3407"/>
    <cellStyle name="cell 10" xfId="3408"/>
    <cellStyle name="cell 11" xfId="3409"/>
    <cellStyle name="cell 2" xfId="3410"/>
    <cellStyle name="cell 2 2" xfId="3411"/>
    <cellStyle name="cell 2 2 2" xfId="3412"/>
    <cellStyle name="cell 2 3" xfId="3413"/>
    <cellStyle name="cell 3" xfId="3414"/>
    <cellStyle name="cell 3 2" xfId="3415"/>
    <cellStyle name="cell 3 2 2" xfId="3416"/>
    <cellStyle name="cell 3 3" xfId="3417"/>
    <cellStyle name="cell 3 3 2" xfId="3418"/>
    <cellStyle name="cell 3 4" xfId="3419"/>
    <cellStyle name="cell 4" xfId="3420"/>
    <cellStyle name="cell 4 2" xfId="3421"/>
    <cellStyle name="cell 4 2 2" xfId="3422"/>
    <cellStyle name="cell 4 3" xfId="3423"/>
    <cellStyle name="cell 4 3 2" xfId="3424"/>
    <cellStyle name="cell 4 4" xfId="3425"/>
    <cellStyle name="cell 5" xfId="3426"/>
    <cellStyle name="cell 5 2" xfId="3427"/>
    <cellStyle name="cell 5 3" xfId="3428"/>
    <cellStyle name="cell 6" xfId="3429"/>
    <cellStyle name="cell 6 2" xfId="3430"/>
    <cellStyle name="cell 6 3" xfId="3431"/>
    <cellStyle name="cell 7" xfId="3432"/>
    <cellStyle name="cell 7 2" xfId="3433"/>
    <cellStyle name="cell 8" xfId="3434"/>
    <cellStyle name="cell 8 2" xfId="3435"/>
    <cellStyle name="cell 9" xfId="3436"/>
    <cellStyle name="cell 9 2" xfId="3437"/>
    <cellStyle name="Cellule liée 2" xfId="3438"/>
    <cellStyle name="Cellule liée 3" xfId="3439"/>
    <cellStyle name="Check Cell" xfId="3440"/>
    <cellStyle name="Check Cell 2" xfId="3441"/>
    <cellStyle name="Check Cell 2 2" xfId="3442"/>
    <cellStyle name="Check Cell 2 3" xfId="3443"/>
    <cellStyle name="Check Cell 2 4" xfId="3444"/>
    <cellStyle name="Check Cell 3" xfId="3445"/>
    <cellStyle name="Code additions" xfId="3446"/>
    <cellStyle name="Code additions 2" xfId="3447"/>
    <cellStyle name="Code additions 2 2" xfId="3448"/>
    <cellStyle name="Code additions 2 2 2" xfId="3449"/>
    <cellStyle name="Code additions 2 2 3" xfId="3450"/>
    <cellStyle name="Code additions 2 3" xfId="3451"/>
    <cellStyle name="Code additions 2 3 2" xfId="3452"/>
    <cellStyle name="Code additions 2 3 3" xfId="3453"/>
    <cellStyle name="Code additions 2 4" xfId="3454"/>
    <cellStyle name="Code additions 2 5" xfId="3455"/>
    <cellStyle name="Code additions 3" xfId="3456"/>
    <cellStyle name="Code additions 3 2" xfId="3457"/>
    <cellStyle name="Code additions 3 2 2" xfId="3458"/>
    <cellStyle name="Code additions 3 2 3" xfId="3459"/>
    <cellStyle name="Code additions 3 3" xfId="3460"/>
    <cellStyle name="Code additions 3 3 2" xfId="3461"/>
    <cellStyle name="Code additions 3 3 3" xfId="3462"/>
    <cellStyle name="Code additions 3 4" xfId="3463"/>
    <cellStyle name="Code additions 3 5" xfId="3464"/>
    <cellStyle name="Code additions 4" xfId="3465"/>
    <cellStyle name="Code additions 4 2" xfId="3466"/>
    <cellStyle name="Code additions 4 2 2" xfId="3467"/>
    <cellStyle name="Code additions 4 2 3" xfId="3468"/>
    <cellStyle name="Code additions 4 3" xfId="3469"/>
    <cellStyle name="Code additions 4 3 2" xfId="3470"/>
    <cellStyle name="Code additions 4 3 3" xfId="3471"/>
    <cellStyle name="Code additions 4 4" xfId="3472"/>
    <cellStyle name="Code additions 4 5" xfId="3473"/>
    <cellStyle name="Code additions 5" xfId="3474"/>
    <cellStyle name="Code additions 5 2" xfId="3475"/>
    <cellStyle name="Code additions 5 3" xfId="3476"/>
    <cellStyle name="Code additions 6" xfId="3477"/>
    <cellStyle name="Code additions 6 2" xfId="3478"/>
    <cellStyle name="Code additions 6 3" xfId="3479"/>
    <cellStyle name="Code additions 7" xfId="3480"/>
    <cellStyle name="Code additions 7 2" xfId="3481"/>
    <cellStyle name="Code additions 7 3" xfId="3482"/>
    <cellStyle name="Code additions 8" xfId="3483"/>
    <cellStyle name="Code additions 9" xfId="3484"/>
    <cellStyle name="Col&amp;RowHeadings" xfId="3485"/>
    <cellStyle name="ColCodes" xfId="3486"/>
    <cellStyle name="ColTitles" xfId="3487"/>
    <cellStyle name="ColTitles 10" xfId="3488"/>
    <cellStyle name="ColTitles 10 2" xfId="3489"/>
    <cellStyle name="ColTitles 11" xfId="3490"/>
    <cellStyle name="ColTitles 11 2" xfId="3491"/>
    <cellStyle name="ColTitles 12" xfId="3492"/>
    <cellStyle name="ColTitles 12 2" xfId="3493"/>
    <cellStyle name="ColTitles 13" xfId="3494"/>
    <cellStyle name="ColTitles 13 2" xfId="3495"/>
    <cellStyle name="ColTitles 14" xfId="3496"/>
    <cellStyle name="ColTitles 14 2" xfId="3497"/>
    <cellStyle name="ColTitles 15" xfId="3498"/>
    <cellStyle name="ColTitles 15 2" xfId="3499"/>
    <cellStyle name="ColTitles 16" xfId="3500"/>
    <cellStyle name="ColTitles 16 2" xfId="3501"/>
    <cellStyle name="ColTitles 17" xfId="3502"/>
    <cellStyle name="ColTitles 18" xfId="3503"/>
    <cellStyle name="ColTitles 19" xfId="3504"/>
    <cellStyle name="ColTitles 2" xfId="3505"/>
    <cellStyle name="ColTitles 2 2" xfId="3506"/>
    <cellStyle name="ColTitles 2 3" xfId="3507"/>
    <cellStyle name="ColTitles 2 4" xfId="3508"/>
    <cellStyle name="ColTitles 3" xfId="3509"/>
    <cellStyle name="ColTitles 3 2" xfId="3510"/>
    <cellStyle name="ColTitles 4" xfId="3511"/>
    <cellStyle name="ColTitles 4 2" xfId="3512"/>
    <cellStyle name="ColTitles 5" xfId="3513"/>
    <cellStyle name="ColTitles 5 2" xfId="3514"/>
    <cellStyle name="ColTitles 6" xfId="3515"/>
    <cellStyle name="ColTitles 6 2" xfId="3516"/>
    <cellStyle name="ColTitles 7" xfId="3517"/>
    <cellStyle name="ColTitles 7 2" xfId="3518"/>
    <cellStyle name="ColTitles 8" xfId="3519"/>
    <cellStyle name="ColTitles 8 2" xfId="3520"/>
    <cellStyle name="ColTitles 9" xfId="3521"/>
    <cellStyle name="ColTitles 9 2" xfId="3522"/>
    <cellStyle name="column" xfId="3523"/>
    <cellStyle name="Comma  [1]" xfId="3524"/>
    <cellStyle name="Comma [0] 2" xfId="3525"/>
    <cellStyle name="Comma [1]" xfId="3526"/>
    <cellStyle name="Comma 10" xfId="3527"/>
    <cellStyle name="Comma 10 2" xfId="3528"/>
    <cellStyle name="Comma 10 2 2" xfId="3529"/>
    <cellStyle name="Comma 10 2 2 2" xfId="3530"/>
    <cellStyle name="Comma 10 2 2 2 2" xfId="3531"/>
    <cellStyle name="Comma 10 2 2 2 2 2" xfId="3532"/>
    <cellStyle name="Comma 10 2 2 2 3" xfId="3533"/>
    <cellStyle name="Comma 10 2 2 3" xfId="3534"/>
    <cellStyle name="Comma 10 2 2 3 2" xfId="3535"/>
    <cellStyle name="Comma 10 2 2 4" xfId="3536"/>
    <cellStyle name="Comma 10 2 3" xfId="3537"/>
    <cellStyle name="Comma 10 2 3 2" xfId="3538"/>
    <cellStyle name="Comma 10 2 3 2 2" xfId="3539"/>
    <cellStyle name="Comma 10 2 3 2 2 2" xfId="3540"/>
    <cellStyle name="Comma 10 2 3 2 3" xfId="3541"/>
    <cellStyle name="Comma 10 2 3 3" xfId="3542"/>
    <cellStyle name="Comma 10 2 3 3 2" xfId="3543"/>
    <cellStyle name="Comma 10 2 3 4" xfId="3544"/>
    <cellStyle name="Comma 10 2 4" xfId="3545"/>
    <cellStyle name="Comma 10 3" xfId="3546"/>
    <cellStyle name="Comma 10 3 2" xfId="3547"/>
    <cellStyle name="Comma 10 3 2 2" xfId="3548"/>
    <cellStyle name="Comma 10 3 2 2 2" xfId="3549"/>
    <cellStyle name="Comma 10 3 2 3" xfId="3550"/>
    <cellStyle name="Comma 10 3 3" xfId="3551"/>
    <cellStyle name="Comma 10 3 3 2" xfId="3552"/>
    <cellStyle name="Comma 10 3 4" xfId="3553"/>
    <cellStyle name="Comma 10 4" xfId="3554"/>
    <cellStyle name="Comma 10 4 2" xfId="3555"/>
    <cellStyle name="Comma 10 4 2 2" xfId="3556"/>
    <cellStyle name="Comma 10 4 2 2 2" xfId="3557"/>
    <cellStyle name="Comma 10 4 2 3" xfId="3558"/>
    <cellStyle name="Comma 10 4 3" xfId="3559"/>
    <cellStyle name="Comma 10 4 3 2" xfId="3560"/>
    <cellStyle name="Comma 10 4 4" xfId="3561"/>
    <cellStyle name="Comma 10 5" xfId="3562"/>
    <cellStyle name="Comma 10 5 2" xfId="3563"/>
    <cellStyle name="Comma 10 5 2 2" xfId="3564"/>
    <cellStyle name="Comma 10 5 3" xfId="3565"/>
    <cellStyle name="Comma 10 6" xfId="3566"/>
    <cellStyle name="Comma 10 6 2" xfId="3567"/>
    <cellStyle name="Comma 10 7" xfId="3568"/>
    <cellStyle name="Comma 10 8" xfId="3569"/>
    <cellStyle name="Comma 100" xfId="3570"/>
    <cellStyle name="Comma 101" xfId="3571"/>
    <cellStyle name="Comma 102" xfId="3572"/>
    <cellStyle name="Comma 103" xfId="3573"/>
    <cellStyle name="Comma 104" xfId="3574"/>
    <cellStyle name="Comma 106" xfId="3575"/>
    <cellStyle name="Comma 107" xfId="3576"/>
    <cellStyle name="Comma 108" xfId="3577"/>
    <cellStyle name="Comma 11" xfId="3578"/>
    <cellStyle name="Comma 11 2" xfId="3579"/>
    <cellStyle name="Comma 11 2 2" xfId="3580"/>
    <cellStyle name="Comma 11 2 2 2" xfId="3581"/>
    <cellStyle name="Comma 11 2 2 2 2" xfId="3582"/>
    <cellStyle name="Comma 11 2 2 2 2 2" xfId="3583"/>
    <cellStyle name="Comma 11 2 2 2 3" xfId="3584"/>
    <cellStyle name="Comma 11 2 2 3" xfId="3585"/>
    <cellStyle name="Comma 11 2 2 3 2" xfId="3586"/>
    <cellStyle name="Comma 11 2 2 4" xfId="3587"/>
    <cellStyle name="Comma 11 2 3" xfId="3588"/>
    <cellStyle name="Comma 11 2 3 2" xfId="3589"/>
    <cellStyle name="Comma 11 2 3 2 2" xfId="3590"/>
    <cellStyle name="Comma 11 2 3 2 2 2" xfId="3591"/>
    <cellStyle name="Comma 11 2 3 2 3" xfId="3592"/>
    <cellStyle name="Comma 11 2 3 3" xfId="3593"/>
    <cellStyle name="Comma 11 2 3 3 2" xfId="3594"/>
    <cellStyle name="Comma 11 2 3 4" xfId="3595"/>
    <cellStyle name="Comma 11 2 4" xfId="3596"/>
    <cellStyle name="Comma 11 2 4 2" xfId="3597"/>
    <cellStyle name="Comma 11 2 4 2 2" xfId="3598"/>
    <cellStyle name="Comma 11 2 4 3" xfId="3599"/>
    <cellStyle name="Comma 11 2 5" xfId="3600"/>
    <cellStyle name="Comma 11 2 5 2" xfId="3601"/>
    <cellStyle name="Comma 11 2 6" xfId="3602"/>
    <cellStyle name="Comma 11 3" xfId="3603"/>
    <cellStyle name="Comma 11 3 2" xfId="3604"/>
    <cellStyle name="Comma 11 3 2 2" xfId="3605"/>
    <cellStyle name="Comma 11 3 2 2 2" xfId="3606"/>
    <cellStyle name="Comma 11 3 2 3" xfId="3607"/>
    <cellStyle name="Comma 11 3 3" xfId="3608"/>
    <cellStyle name="Comma 11 3 3 2" xfId="3609"/>
    <cellStyle name="Comma 11 3 4" xfId="3610"/>
    <cellStyle name="Comma 11 4" xfId="3611"/>
    <cellStyle name="Comma 11 4 2" xfId="3612"/>
    <cellStyle name="Comma 11 4 2 2" xfId="3613"/>
    <cellStyle name="Comma 11 4 2 2 2" xfId="3614"/>
    <cellStyle name="Comma 11 4 2 3" xfId="3615"/>
    <cellStyle name="Comma 11 4 3" xfId="3616"/>
    <cellStyle name="Comma 11 4 3 2" xfId="3617"/>
    <cellStyle name="Comma 11 4 4" xfId="3618"/>
    <cellStyle name="Comma 11 5" xfId="3619"/>
    <cellStyle name="Comma 11 5 2" xfId="3620"/>
    <cellStyle name="Comma 11 5 2 2" xfId="3621"/>
    <cellStyle name="Comma 11 5 3" xfId="3622"/>
    <cellStyle name="Comma 11 6" xfId="3623"/>
    <cellStyle name="Comma 11 6 2" xfId="3624"/>
    <cellStyle name="Comma 11 7" xfId="3625"/>
    <cellStyle name="Comma 110" xfId="3626"/>
    <cellStyle name="Comma 111" xfId="3627"/>
    <cellStyle name="Comma 112" xfId="3628"/>
    <cellStyle name="Comma 114" xfId="3629"/>
    <cellStyle name="Comma 115" xfId="3630"/>
    <cellStyle name="Comma 116" xfId="3631"/>
    <cellStyle name="Comma 118" xfId="3632"/>
    <cellStyle name="Comma 12" xfId="3633"/>
    <cellStyle name="Comma 12 2" xfId="3634"/>
    <cellStyle name="Comma 12 2 2" xfId="3635"/>
    <cellStyle name="Comma 12 2 2 2" xfId="3636"/>
    <cellStyle name="Comma 12 2 2 2 2" xfId="3637"/>
    <cellStyle name="Comma 12 2 2 2 2 2" xfId="3638"/>
    <cellStyle name="Comma 12 2 2 2 3" xfId="3639"/>
    <cellStyle name="Comma 12 2 2 3" xfId="3640"/>
    <cellStyle name="Comma 12 2 2 3 2" xfId="3641"/>
    <cellStyle name="Comma 12 2 2 4" xfId="3642"/>
    <cellStyle name="Comma 12 2 3" xfId="3643"/>
    <cellStyle name="Comma 12 2 3 2" xfId="3644"/>
    <cellStyle name="Comma 12 2 3 2 2" xfId="3645"/>
    <cellStyle name="Comma 12 2 3 2 2 2" xfId="3646"/>
    <cellStyle name="Comma 12 2 3 2 3" xfId="3647"/>
    <cellStyle name="Comma 12 2 3 3" xfId="3648"/>
    <cellStyle name="Comma 12 2 3 3 2" xfId="3649"/>
    <cellStyle name="Comma 12 2 3 4" xfId="3650"/>
    <cellStyle name="Comma 12 2 4" xfId="3651"/>
    <cellStyle name="Comma 12 2 4 2" xfId="3652"/>
    <cellStyle name="Comma 12 2 4 2 2" xfId="3653"/>
    <cellStyle name="Comma 12 2 4 3" xfId="3654"/>
    <cellStyle name="Comma 12 2 5" xfId="3655"/>
    <cellStyle name="Comma 12 2 5 2" xfId="3656"/>
    <cellStyle name="Comma 12 2 6" xfId="3657"/>
    <cellStyle name="Comma 12 3" xfId="3658"/>
    <cellStyle name="Comma 12 3 2" xfId="3659"/>
    <cellStyle name="Comma 12 3 2 2" xfId="3660"/>
    <cellStyle name="Comma 12 3 2 2 2" xfId="3661"/>
    <cellStyle name="Comma 12 3 2 3" xfId="3662"/>
    <cellStyle name="Comma 12 3 3" xfId="3663"/>
    <cellStyle name="Comma 12 3 3 2" xfId="3664"/>
    <cellStyle name="Comma 12 3 4" xfId="3665"/>
    <cellStyle name="Comma 12 4" xfId="3666"/>
    <cellStyle name="Comma 12 4 2" xfId="3667"/>
    <cellStyle name="Comma 12 4 2 2" xfId="3668"/>
    <cellStyle name="Comma 12 4 2 2 2" xfId="3669"/>
    <cellStyle name="Comma 12 4 2 3" xfId="3670"/>
    <cellStyle name="Comma 12 4 3" xfId="3671"/>
    <cellStyle name="Comma 12 4 3 2" xfId="3672"/>
    <cellStyle name="Comma 12 4 4" xfId="3673"/>
    <cellStyle name="Comma 12 5" xfId="3674"/>
    <cellStyle name="Comma 12 5 2" xfId="3675"/>
    <cellStyle name="Comma 12 5 2 2" xfId="3676"/>
    <cellStyle name="Comma 12 5 3" xfId="3677"/>
    <cellStyle name="Comma 12 6" xfId="3678"/>
    <cellStyle name="Comma 12 6 2" xfId="3679"/>
    <cellStyle name="Comma 12 7" xfId="3680"/>
    <cellStyle name="Comma 120" xfId="3681"/>
    <cellStyle name="Comma 121" xfId="3682"/>
    <cellStyle name="Comma 124" xfId="3683"/>
    <cellStyle name="Comma 125" xfId="3684"/>
    <cellStyle name="Comma 126" xfId="3685"/>
    <cellStyle name="Comma 127" xfId="3686"/>
    <cellStyle name="Comma 128" xfId="3687"/>
    <cellStyle name="Comma 129" xfId="3688"/>
    <cellStyle name="Comma 13" xfId="3689"/>
    <cellStyle name="Comma 13 2" xfId="3690"/>
    <cellStyle name="Comma 13 2 2" xfId="3691"/>
    <cellStyle name="Comma 13 2 2 2" xfId="3692"/>
    <cellStyle name="Comma 13 2 3" xfId="3693"/>
    <cellStyle name="Comma 13 3" xfId="3694"/>
    <cellStyle name="Comma 13 3 2" xfId="3695"/>
    <cellStyle name="Comma 13 4" xfId="3696"/>
    <cellStyle name="Comma 130" xfId="3697"/>
    <cellStyle name="Comma 14" xfId="3698"/>
    <cellStyle name="Comma 14 2" xfId="3699"/>
    <cellStyle name="Comma 14 2 2" xfId="3700"/>
    <cellStyle name="Comma 14 2 2 2" xfId="3701"/>
    <cellStyle name="Comma 14 2 2 2 2" xfId="3702"/>
    <cellStyle name="Comma 14 2 2 2 2 2" xfId="3703"/>
    <cellStyle name="Comma 14 2 2 2 3" xfId="3704"/>
    <cellStyle name="Comma 14 2 2 3" xfId="3705"/>
    <cellStyle name="Comma 14 2 2 3 2" xfId="3706"/>
    <cellStyle name="Comma 14 2 2 4" xfId="3707"/>
    <cellStyle name="Comma 14 2 3" xfId="3708"/>
    <cellStyle name="Comma 14 2 3 2" xfId="3709"/>
    <cellStyle name="Comma 14 2 3 2 2" xfId="3710"/>
    <cellStyle name="Comma 14 2 3 2 2 2" xfId="3711"/>
    <cellStyle name="Comma 14 2 3 2 3" xfId="3712"/>
    <cellStyle name="Comma 14 2 3 3" xfId="3713"/>
    <cellStyle name="Comma 14 2 3 3 2" xfId="3714"/>
    <cellStyle name="Comma 14 2 3 4" xfId="3715"/>
    <cellStyle name="Comma 14 2 4" xfId="3716"/>
    <cellStyle name="Comma 14 2 4 2" xfId="3717"/>
    <cellStyle name="Comma 14 2 4 2 2" xfId="3718"/>
    <cellStyle name="Comma 14 2 4 3" xfId="3719"/>
    <cellStyle name="Comma 14 2 5" xfId="3720"/>
    <cellStyle name="Comma 14 2 5 2" xfId="3721"/>
    <cellStyle name="Comma 14 2 6" xfId="3722"/>
    <cellStyle name="Comma 14 3" xfId="3723"/>
    <cellStyle name="Comma 14 3 2" xfId="3724"/>
    <cellStyle name="Comma 14 3 2 2" xfId="3725"/>
    <cellStyle name="Comma 14 3 2 2 2" xfId="3726"/>
    <cellStyle name="Comma 14 3 2 3" xfId="3727"/>
    <cellStyle name="Comma 14 3 3" xfId="3728"/>
    <cellStyle name="Comma 14 3 3 2" xfId="3729"/>
    <cellStyle name="Comma 14 3 4" xfId="3730"/>
    <cellStyle name="Comma 14 4" xfId="3731"/>
    <cellStyle name="Comma 14 4 2" xfId="3732"/>
    <cellStyle name="Comma 14 4 2 2" xfId="3733"/>
    <cellStyle name="Comma 14 4 2 2 2" xfId="3734"/>
    <cellStyle name="Comma 14 4 2 3" xfId="3735"/>
    <cellStyle name="Comma 14 4 3" xfId="3736"/>
    <cellStyle name="Comma 14 4 3 2" xfId="3737"/>
    <cellStyle name="Comma 14 4 4" xfId="3738"/>
    <cellStyle name="Comma 14 5" xfId="3739"/>
    <cellStyle name="Comma 14 5 2" xfId="3740"/>
    <cellStyle name="Comma 14 5 2 2" xfId="3741"/>
    <cellStyle name="Comma 14 5 3" xfId="3742"/>
    <cellStyle name="Comma 14 6" xfId="3743"/>
    <cellStyle name="Comma 14 6 2" xfId="3744"/>
    <cellStyle name="Comma 14 7" xfId="3745"/>
    <cellStyle name="Comma 15" xfId="3746"/>
    <cellStyle name="Comma 15 2" xfId="3747"/>
    <cellStyle name="Comma 15 2 2" xfId="3748"/>
    <cellStyle name="Comma 15 2 2 2" xfId="3749"/>
    <cellStyle name="Comma 15 2 3" xfId="3750"/>
    <cellStyle name="Comma 15 3" xfId="3751"/>
    <cellStyle name="Comma 15 3 2" xfId="3752"/>
    <cellStyle name="Comma 15 4" xfId="3753"/>
    <cellStyle name="Comma 16" xfId="3754"/>
    <cellStyle name="Comma 16 2" xfId="3755"/>
    <cellStyle name="Comma 16 2 2" xfId="3756"/>
    <cellStyle name="Comma 16 2 2 2" xfId="3757"/>
    <cellStyle name="Comma 16 2 2 2 2" xfId="3758"/>
    <cellStyle name="Comma 16 2 2 3" xfId="3759"/>
    <cellStyle name="Comma 16 2 3" xfId="3760"/>
    <cellStyle name="Comma 16 2 3 2" xfId="3761"/>
    <cellStyle name="Comma 16 2 4" xfId="3762"/>
    <cellStyle name="Comma 16 3" xfId="3763"/>
    <cellStyle name="Comma 16 3 2" xfId="3764"/>
    <cellStyle name="Comma 16 3 2 2" xfId="3765"/>
    <cellStyle name="Comma 16 3 2 2 2" xfId="3766"/>
    <cellStyle name="Comma 16 3 2 3" xfId="3767"/>
    <cellStyle name="Comma 16 3 3" xfId="3768"/>
    <cellStyle name="Comma 16 3 3 2" xfId="3769"/>
    <cellStyle name="Comma 16 3 4" xfId="3770"/>
    <cellStyle name="Comma 16 4" xfId="3771"/>
    <cellStyle name="Comma 16 4 2" xfId="3772"/>
    <cellStyle name="Comma 16 4 2 2" xfId="3773"/>
    <cellStyle name="Comma 16 4 3" xfId="3774"/>
    <cellStyle name="Comma 16 5" xfId="3775"/>
    <cellStyle name="Comma 16 5 2" xfId="3776"/>
    <cellStyle name="Comma 16 6" xfId="3777"/>
    <cellStyle name="Comma 17" xfId="3778"/>
    <cellStyle name="Comma 17 2" xfId="3779"/>
    <cellStyle name="Comma 17 2 2" xfId="3780"/>
    <cellStyle name="Comma 17 2 2 2" xfId="3781"/>
    <cellStyle name="Comma 17 2 2 2 2" xfId="3782"/>
    <cellStyle name="Comma 17 2 2 3" xfId="3783"/>
    <cellStyle name="Comma 17 2 3" xfId="3784"/>
    <cellStyle name="Comma 17 2 3 2" xfId="3785"/>
    <cellStyle name="Comma 17 2 4" xfId="3786"/>
    <cellStyle name="Comma 17 3" xfId="3787"/>
    <cellStyle name="Comma 17 3 2" xfId="3788"/>
    <cellStyle name="Comma 17 3 2 2" xfId="3789"/>
    <cellStyle name="Comma 17 3 2 2 2" xfId="3790"/>
    <cellStyle name="Comma 17 3 2 3" xfId="3791"/>
    <cellStyle name="Comma 17 3 3" xfId="3792"/>
    <cellStyle name="Comma 17 3 3 2" xfId="3793"/>
    <cellStyle name="Comma 17 3 4" xfId="3794"/>
    <cellStyle name="Comma 17 4" xfId="3795"/>
    <cellStyle name="Comma 18" xfId="3796"/>
    <cellStyle name="Comma 18 2" xfId="3797"/>
    <cellStyle name="Comma 18 2 2" xfId="3798"/>
    <cellStyle name="Comma 18 2 2 2" xfId="3799"/>
    <cellStyle name="Comma 18 2 2 2 2" xfId="3800"/>
    <cellStyle name="Comma 18 2 2 3" xfId="3801"/>
    <cellStyle name="Comma 18 2 3" xfId="3802"/>
    <cellStyle name="Comma 18 2 3 2" xfId="3803"/>
    <cellStyle name="Comma 18 2 4" xfId="3804"/>
    <cellStyle name="Comma 18 3" xfId="3805"/>
    <cellStyle name="Comma 18 3 2" xfId="3806"/>
    <cellStyle name="Comma 18 3 2 2" xfId="3807"/>
    <cellStyle name="Comma 18 3 2 2 2" xfId="3808"/>
    <cellStyle name="Comma 18 3 2 3" xfId="3809"/>
    <cellStyle name="Comma 18 3 3" xfId="3810"/>
    <cellStyle name="Comma 18 3 3 2" xfId="3811"/>
    <cellStyle name="Comma 18 3 4" xfId="3812"/>
    <cellStyle name="Comma 18 4" xfId="3813"/>
    <cellStyle name="Comma 18 4 2" xfId="3814"/>
    <cellStyle name="Comma 18 4 2 2" xfId="3815"/>
    <cellStyle name="Comma 18 4 3" xfId="3816"/>
    <cellStyle name="Comma 18 5" xfId="3817"/>
    <cellStyle name="Comma 18 5 2" xfId="3818"/>
    <cellStyle name="Comma 18 6" xfId="3819"/>
    <cellStyle name="Comma 19" xfId="3820"/>
    <cellStyle name="Comma 19 2" xfId="3821"/>
    <cellStyle name="Comma 19 2 2" xfId="3822"/>
    <cellStyle name="Comma 19 2 2 2" xfId="3823"/>
    <cellStyle name="Comma 19 2 2 2 2" xfId="3824"/>
    <cellStyle name="Comma 19 2 2 3" xfId="3825"/>
    <cellStyle name="Comma 19 2 3" xfId="3826"/>
    <cellStyle name="Comma 19 2 3 2" xfId="3827"/>
    <cellStyle name="Comma 19 2 4" xfId="3828"/>
    <cellStyle name="Comma 19 3" xfId="3829"/>
    <cellStyle name="Comma 19 3 2" xfId="3830"/>
    <cellStyle name="Comma 19 3 2 2" xfId="3831"/>
    <cellStyle name="Comma 19 3 2 2 2" xfId="3832"/>
    <cellStyle name="Comma 19 3 2 3" xfId="3833"/>
    <cellStyle name="Comma 19 3 3" xfId="3834"/>
    <cellStyle name="Comma 19 3 3 2" xfId="3835"/>
    <cellStyle name="Comma 19 3 4" xfId="3836"/>
    <cellStyle name="Comma 19 4" xfId="3837"/>
    <cellStyle name="Comma 19 4 2" xfId="3838"/>
    <cellStyle name="Comma 19 4 2 2" xfId="3839"/>
    <cellStyle name="Comma 19 4 3" xfId="3840"/>
    <cellStyle name="Comma 19 5" xfId="3841"/>
    <cellStyle name="Comma 19 5 2" xfId="3842"/>
    <cellStyle name="Comma 19 6" xfId="3843"/>
    <cellStyle name="Comma 2" xfId="3844"/>
    <cellStyle name="Comma 2 10" xfId="3845"/>
    <cellStyle name="Comma 2 11" xfId="3846"/>
    <cellStyle name="Comma 2 2" xfId="3847"/>
    <cellStyle name="Comma 2 2 2" xfId="3848"/>
    <cellStyle name="Comma 2 2 2 2" xfId="3849"/>
    <cellStyle name="Comma 2 2 2 2 2" xfId="3850"/>
    <cellStyle name="Comma 2 2 2 2 2 2" xfId="3851"/>
    <cellStyle name="Comma 2 2 2 2 3" xfId="3852"/>
    <cellStyle name="Comma 2 2 2 3" xfId="3853"/>
    <cellStyle name="Comma 2 2 2 3 2" xfId="3854"/>
    <cellStyle name="Comma 2 2 2 4" xfId="3855"/>
    <cellStyle name="Comma 2 2 2 5" xfId="3856"/>
    <cellStyle name="Comma 2 2 3" xfId="3857"/>
    <cellStyle name="Comma 2 2 3 2" xfId="3858"/>
    <cellStyle name="Comma 2 2 3 2 2" xfId="3859"/>
    <cellStyle name="Comma 2 2 3 2 2 2" xfId="3860"/>
    <cellStyle name="Comma 2 2 3 2 3" xfId="3861"/>
    <cellStyle name="Comma 2 2 3 3" xfId="3862"/>
    <cellStyle name="Comma 2 2 3 3 2" xfId="3863"/>
    <cellStyle name="Comma 2 2 3 4" xfId="3864"/>
    <cellStyle name="Comma 2 2 4" xfId="3865"/>
    <cellStyle name="Comma 2 2 5" xfId="3866"/>
    <cellStyle name="Comma 2 2 6" xfId="3867"/>
    <cellStyle name="Comma 2 2 7" xfId="3868"/>
    <cellStyle name="Comma 2 3" xfId="3869"/>
    <cellStyle name="Comma 2 3 2" xfId="3870"/>
    <cellStyle name="Comma 2 3 2 2" xfId="3871"/>
    <cellStyle name="Comma 2 3 2 3" xfId="3872"/>
    <cellStyle name="Comma 2 3 2 4" xfId="3873"/>
    <cellStyle name="Comma 2 3 3" xfId="3874"/>
    <cellStyle name="Comma 2 3 3 2" xfId="3875"/>
    <cellStyle name="Comma 2 3 4" xfId="3876"/>
    <cellStyle name="Comma 2 3 4 2" xfId="3877"/>
    <cellStyle name="Comma 2 3 5" xfId="3878"/>
    <cellStyle name="Comma 2 3 6" xfId="3879"/>
    <cellStyle name="Comma 2 4" xfId="3880"/>
    <cellStyle name="Comma 2 4 2" xfId="3881"/>
    <cellStyle name="Comma 2 4 3" xfId="3882"/>
    <cellStyle name="Comma 2 4 4" xfId="3883"/>
    <cellStyle name="Comma 2 4 5" xfId="3884"/>
    <cellStyle name="Comma 2 5" xfId="3885"/>
    <cellStyle name="Comma 2 5 2" xfId="3886"/>
    <cellStyle name="Comma 2 5 3" xfId="3887"/>
    <cellStyle name="Comma 2 5 4" xfId="3888"/>
    <cellStyle name="Comma 2 5 5" xfId="3889"/>
    <cellStyle name="Comma 2 5 6" xfId="3890"/>
    <cellStyle name="Comma 2 6" xfId="3891"/>
    <cellStyle name="Comma 2 6 2" xfId="3892"/>
    <cellStyle name="Comma 2 6 2 2" xfId="3893"/>
    <cellStyle name="Comma 2 6 2 3" xfId="3894"/>
    <cellStyle name="Comma 2 6 2 4" xfId="3895"/>
    <cellStyle name="Comma 2 6 3" xfId="3896"/>
    <cellStyle name="Comma 2 6 4" xfId="3897"/>
    <cellStyle name="Comma 2 6 5" xfId="3898"/>
    <cellStyle name="Comma 2 6 6" xfId="3899"/>
    <cellStyle name="Comma 2 7" xfId="3900"/>
    <cellStyle name="Comma 2 7 2" xfId="3901"/>
    <cellStyle name="Comma 2 7 3" xfId="3902"/>
    <cellStyle name="Comma 2 7 4" xfId="3903"/>
    <cellStyle name="Comma 2 8" xfId="3904"/>
    <cellStyle name="Comma 2 9" xfId="3905"/>
    <cellStyle name="Comma 20" xfId="3906"/>
    <cellStyle name="Comma 20 2" xfId="3907"/>
    <cellStyle name="Comma 20 2 2" xfId="3908"/>
    <cellStyle name="Comma 20 2 2 2" xfId="3909"/>
    <cellStyle name="Comma 20 2 3" xfId="3910"/>
    <cellStyle name="Comma 20 3" xfId="3911"/>
    <cellStyle name="Comma 20 3 2" xfId="3912"/>
    <cellStyle name="Comma 20 4" xfId="3913"/>
    <cellStyle name="Comma 21" xfId="3914"/>
    <cellStyle name="Comma 21 2" xfId="3915"/>
    <cellStyle name="Comma 21 2 2" xfId="3916"/>
    <cellStyle name="Comma 21 2 2 2" xfId="3917"/>
    <cellStyle name="Comma 21 2 3" xfId="3918"/>
    <cellStyle name="Comma 21 3" xfId="3919"/>
    <cellStyle name="Comma 21 3 2" xfId="3920"/>
    <cellStyle name="Comma 21 4" xfId="3921"/>
    <cellStyle name="Comma 22" xfId="3922"/>
    <cellStyle name="Comma 22 2" xfId="3923"/>
    <cellStyle name="Comma 22 2 2" xfId="3924"/>
    <cellStyle name="Comma 22 2 2 2" xfId="3925"/>
    <cellStyle name="Comma 22 2 2 2 2" xfId="3926"/>
    <cellStyle name="Comma 22 2 2 3" xfId="3927"/>
    <cellStyle name="Comma 22 2 3" xfId="3928"/>
    <cellStyle name="Comma 22 2 3 2" xfId="3929"/>
    <cellStyle name="Comma 22 2 4" xfId="3930"/>
    <cellStyle name="Comma 22 3" xfId="3931"/>
    <cellStyle name="Comma 22 3 2" xfId="3932"/>
    <cellStyle name="Comma 22 3 2 2" xfId="3933"/>
    <cellStyle name="Comma 22 3 2 2 2" xfId="3934"/>
    <cellStyle name="Comma 22 3 2 3" xfId="3935"/>
    <cellStyle name="Comma 22 3 3" xfId="3936"/>
    <cellStyle name="Comma 22 3 3 2" xfId="3937"/>
    <cellStyle name="Comma 22 3 4" xfId="3938"/>
    <cellStyle name="Comma 22 4" xfId="3939"/>
    <cellStyle name="Comma 22 4 2" xfId="3940"/>
    <cellStyle name="Comma 22 4 2 2" xfId="3941"/>
    <cellStyle name="Comma 22 4 3" xfId="3942"/>
    <cellStyle name="Comma 22 5" xfId="3943"/>
    <cellStyle name="Comma 22 5 2" xfId="3944"/>
    <cellStyle name="Comma 22 6" xfId="3945"/>
    <cellStyle name="Comma 23" xfId="3946"/>
    <cellStyle name="Comma 23 2" xfId="3947"/>
    <cellStyle name="Comma 23 2 2" xfId="3948"/>
    <cellStyle name="Comma 23 2 2 2" xfId="3949"/>
    <cellStyle name="Comma 23 2 2 2 2" xfId="3950"/>
    <cellStyle name="Comma 23 2 2 3" xfId="3951"/>
    <cellStyle name="Comma 23 2 3" xfId="3952"/>
    <cellStyle name="Comma 23 2 3 2" xfId="3953"/>
    <cellStyle name="Comma 23 2 4" xfId="3954"/>
    <cellStyle name="Comma 23 3" xfId="3955"/>
    <cellStyle name="Comma 23 3 2" xfId="3956"/>
    <cellStyle name="Comma 23 3 2 2" xfId="3957"/>
    <cellStyle name="Comma 23 3 2 2 2" xfId="3958"/>
    <cellStyle name="Comma 23 3 2 3" xfId="3959"/>
    <cellStyle name="Comma 23 3 3" xfId="3960"/>
    <cellStyle name="Comma 23 3 3 2" xfId="3961"/>
    <cellStyle name="Comma 23 3 4" xfId="3962"/>
    <cellStyle name="Comma 23 4" xfId="3963"/>
    <cellStyle name="Comma 23 4 2" xfId="3964"/>
    <cellStyle name="Comma 23 4 2 2" xfId="3965"/>
    <cellStyle name="Comma 23 4 3" xfId="3966"/>
    <cellStyle name="Comma 23 5" xfId="3967"/>
    <cellStyle name="Comma 23 5 2" xfId="3968"/>
    <cellStyle name="Comma 23 6" xfId="3969"/>
    <cellStyle name="Comma 24" xfId="3970"/>
    <cellStyle name="Comma 24 2" xfId="3971"/>
    <cellStyle name="Comma 24 2 2" xfId="3972"/>
    <cellStyle name="Comma 24 2 2 2" xfId="3973"/>
    <cellStyle name="Comma 24 2 2 2 2" xfId="3974"/>
    <cellStyle name="Comma 24 2 2 3" xfId="3975"/>
    <cellStyle name="Comma 24 2 3" xfId="3976"/>
    <cellStyle name="Comma 24 2 3 2" xfId="3977"/>
    <cellStyle name="Comma 24 2 4" xfId="3978"/>
    <cellStyle name="Comma 24 3" xfId="3979"/>
    <cellStyle name="Comma 24 3 2" xfId="3980"/>
    <cellStyle name="Comma 24 3 2 2" xfId="3981"/>
    <cellStyle name="Comma 24 3 2 2 2" xfId="3982"/>
    <cellStyle name="Comma 24 3 2 3" xfId="3983"/>
    <cellStyle name="Comma 24 3 3" xfId="3984"/>
    <cellStyle name="Comma 24 3 3 2" xfId="3985"/>
    <cellStyle name="Comma 24 3 4" xfId="3986"/>
    <cellStyle name="Comma 24 4" xfId="3987"/>
    <cellStyle name="Comma 24 4 2" xfId="3988"/>
    <cellStyle name="Comma 24 4 2 2" xfId="3989"/>
    <cellStyle name="Comma 24 4 3" xfId="3990"/>
    <cellStyle name="Comma 24 5" xfId="3991"/>
    <cellStyle name="Comma 24 5 2" xfId="3992"/>
    <cellStyle name="Comma 24 6" xfId="3993"/>
    <cellStyle name="Comma 25" xfId="3994"/>
    <cellStyle name="Comma 25 2" xfId="3995"/>
    <cellStyle name="Comma 25 2 2" xfId="3996"/>
    <cellStyle name="Comma 25 2 2 2" xfId="3997"/>
    <cellStyle name="Comma 25 2 2 2 2" xfId="3998"/>
    <cellStyle name="Comma 25 2 2 3" xfId="3999"/>
    <cellStyle name="Comma 25 2 3" xfId="4000"/>
    <cellStyle name="Comma 25 2 3 2" xfId="4001"/>
    <cellStyle name="Comma 25 2 4" xfId="4002"/>
    <cellStyle name="Comma 25 3" xfId="4003"/>
    <cellStyle name="Comma 25 3 2" xfId="4004"/>
    <cellStyle name="Comma 25 3 2 2" xfId="4005"/>
    <cellStyle name="Comma 25 3 2 2 2" xfId="4006"/>
    <cellStyle name="Comma 25 3 2 3" xfId="4007"/>
    <cellStyle name="Comma 25 3 3" xfId="4008"/>
    <cellStyle name="Comma 25 3 3 2" xfId="4009"/>
    <cellStyle name="Comma 25 3 4" xfId="4010"/>
    <cellStyle name="Comma 25 4" xfId="4011"/>
    <cellStyle name="Comma 25 4 2" xfId="4012"/>
    <cellStyle name="Comma 25 4 2 2" xfId="4013"/>
    <cellStyle name="Comma 25 4 3" xfId="4014"/>
    <cellStyle name="Comma 25 5" xfId="4015"/>
    <cellStyle name="Comma 25 5 2" xfId="4016"/>
    <cellStyle name="Comma 25 6" xfId="4017"/>
    <cellStyle name="Comma 26" xfId="4018"/>
    <cellStyle name="Comma 26 2" xfId="4019"/>
    <cellStyle name="Comma 26 2 2" xfId="4020"/>
    <cellStyle name="Comma 26 2 2 2" xfId="4021"/>
    <cellStyle name="Comma 26 2 2 2 2" xfId="4022"/>
    <cellStyle name="Comma 26 2 2 3" xfId="4023"/>
    <cellStyle name="Comma 26 2 3" xfId="4024"/>
    <cellStyle name="Comma 26 2 3 2" xfId="4025"/>
    <cellStyle name="Comma 26 2 4" xfId="4026"/>
    <cellStyle name="Comma 26 3" xfId="4027"/>
    <cellStyle name="Comma 26 3 2" xfId="4028"/>
    <cellStyle name="Comma 26 3 2 2" xfId="4029"/>
    <cellStyle name="Comma 26 3 2 2 2" xfId="4030"/>
    <cellStyle name="Comma 26 3 2 3" xfId="4031"/>
    <cellStyle name="Comma 26 3 3" xfId="4032"/>
    <cellStyle name="Comma 26 3 3 2" xfId="4033"/>
    <cellStyle name="Comma 26 3 4" xfId="4034"/>
    <cellStyle name="Comma 26 4" xfId="4035"/>
    <cellStyle name="Comma 26 4 2" xfId="4036"/>
    <cellStyle name="Comma 26 4 2 2" xfId="4037"/>
    <cellStyle name="Comma 26 4 3" xfId="4038"/>
    <cellStyle name="Comma 26 5" xfId="4039"/>
    <cellStyle name="Comma 26 5 2" xfId="4040"/>
    <cellStyle name="Comma 26 6" xfId="4041"/>
    <cellStyle name="Comma 27" xfId="4042"/>
    <cellStyle name="Comma 27 2" xfId="4043"/>
    <cellStyle name="Comma 27 2 2" xfId="4044"/>
    <cellStyle name="Comma 27 2 2 2" xfId="4045"/>
    <cellStyle name="Comma 27 2 3" xfId="4046"/>
    <cellStyle name="Comma 27 3" xfId="4047"/>
    <cellStyle name="Comma 27 3 2" xfId="4048"/>
    <cellStyle name="Comma 27 4" xfId="4049"/>
    <cellStyle name="Comma 28" xfId="4050"/>
    <cellStyle name="Comma 28 2" xfId="4051"/>
    <cellStyle name="Comma 28 2 2" xfId="4052"/>
    <cellStyle name="Comma 28 2 2 2" xfId="4053"/>
    <cellStyle name="Comma 28 2 3" xfId="4054"/>
    <cellStyle name="Comma 28 3" xfId="4055"/>
    <cellStyle name="Comma 28 3 2" xfId="4056"/>
    <cellStyle name="Comma 28 4" xfId="4057"/>
    <cellStyle name="Comma 29" xfId="4058"/>
    <cellStyle name="Comma 29 2" xfId="4059"/>
    <cellStyle name="Comma 29 2 2" xfId="4060"/>
    <cellStyle name="Comma 29 2 2 2" xfId="4061"/>
    <cellStyle name="Comma 29 2 3" xfId="4062"/>
    <cellStyle name="Comma 29 3" xfId="4063"/>
    <cellStyle name="Comma 29 3 2" xfId="4064"/>
    <cellStyle name="Comma 29 4" xfId="4065"/>
    <cellStyle name="Comma 3" xfId="4066"/>
    <cellStyle name="Comma 3 10" xfId="4067"/>
    <cellStyle name="Comma 3 10 2" xfId="4068"/>
    <cellStyle name="Comma 3 10 3" xfId="4069"/>
    <cellStyle name="Comma 3 11" xfId="4070"/>
    <cellStyle name="Comma 3 12" xfId="4071"/>
    <cellStyle name="Comma 3 13" xfId="4072"/>
    <cellStyle name="Comma 3 2" xfId="4073"/>
    <cellStyle name="Comma 3 2 2" xfId="4074"/>
    <cellStyle name="Comma 3 2 2 2" xfId="4075"/>
    <cellStyle name="Comma 3 2 2 2 2" xfId="4076"/>
    <cellStyle name="Comma 3 2 2 2 2 2" xfId="4077"/>
    <cellStyle name="Comma 3 2 2 2 2 2 2" xfId="4078"/>
    <cellStyle name="Comma 3 2 2 2 2 2 2 2" xfId="4079"/>
    <cellStyle name="Comma 3 2 2 2 2 2 3" xfId="4080"/>
    <cellStyle name="Comma 3 2 2 2 2 3" xfId="4081"/>
    <cellStyle name="Comma 3 2 2 2 2 3 2" xfId="4082"/>
    <cellStyle name="Comma 3 2 2 2 2 3 2 2" xfId="4083"/>
    <cellStyle name="Comma 3 2 2 2 2 3 3" xfId="4084"/>
    <cellStyle name="Comma 3 2 2 2 2 4" xfId="4085"/>
    <cellStyle name="Comma 3 2 2 2 2 4 2" xfId="4086"/>
    <cellStyle name="Comma 3 2 2 2 2 5" xfId="4087"/>
    <cellStyle name="Comma 3 2 2 2 2 6" xfId="4088"/>
    <cellStyle name="Comma 3 2 2 2 3" xfId="4089"/>
    <cellStyle name="Comma 3 2 2 2 3 2" xfId="4090"/>
    <cellStyle name="Comma 3 2 2 2 3 2 2" xfId="4091"/>
    <cellStyle name="Comma 3 2 2 2 3 3" xfId="4092"/>
    <cellStyle name="Comma 3 2 2 2 4" xfId="4093"/>
    <cellStyle name="Comma 3 2 2 2 4 2" xfId="4094"/>
    <cellStyle name="Comma 3 2 2 2 4 2 2" xfId="4095"/>
    <cellStyle name="Comma 3 2 2 2 4 3" xfId="4096"/>
    <cellStyle name="Comma 3 2 2 2 5" xfId="4097"/>
    <cellStyle name="Comma 3 2 2 2 5 2" xfId="4098"/>
    <cellStyle name="Comma 3 2 2 2 6" xfId="4099"/>
    <cellStyle name="Comma 3 2 2 2 7" xfId="4100"/>
    <cellStyle name="Comma 3 2 2 3" xfId="4101"/>
    <cellStyle name="Comma 3 2 2 3 2" xfId="4102"/>
    <cellStyle name="Comma 3 2 2 3 2 2" xfId="4103"/>
    <cellStyle name="Comma 3 2 2 3 2 2 2" xfId="4104"/>
    <cellStyle name="Comma 3 2 2 3 2 3" xfId="4105"/>
    <cellStyle name="Comma 3 2 2 3 3" xfId="4106"/>
    <cellStyle name="Comma 3 2 2 3 3 2" xfId="4107"/>
    <cellStyle name="Comma 3 2 2 3 3 2 2" xfId="4108"/>
    <cellStyle name="Comma 3 2 2 3 3 3" xfId="4109"/>
    <cellStyle name="Comma 3 2 2 3 4" xfId="4110"/>
    <cellStyle name="Comma 3 2 2 3 4 2" xfId="4111"/>
    <cellStyle name="Comma 3 2 2 3 5" xfId="4112"/>
    <cellStyle name="Comma 3 2 2 3 6" xfId="4113"/>
    <cellStyle name="Comma 3 2 2 4" xfId="4114"/>
    <cellStyle name="Comma 3 2 2 4 2" xfId="4115"/>
    <cellStyle name="Comma 3 2 2 4 2 2" xfId="4116"/>
    <cellStyle name="Comma 3 2 2 4 3" xfId="4117"/>
    <cellStyle name="Comma 3 2 2 4 4" xfId="4118"/>
    <cellStyle name="Comma 3 2 2 5" xfId="4119"/>
    <cellStyle name="Comma 3 2 2 5 2" xfId="4120"/>
    <cellStyle name="Comma 3 2 2 5 2 2" xfId="4121"/>
    <cellStyle name="Comma 3 2 2 5 3" xfId="4122"/>
    <cellStyle name="Comma 3 2 2 6" xfId="4123"/>
    <cellStyle name="Comma 3 2 2 6 2" xfId="4124"/>
    <cellStyle name="Comma 3 2 2 7" xfId="4125"/>
    <cellStyle name="Comma 3 2 2 8" xfId="4126"/>
    <cellStyle name="Comma 3 2 3" xfId="4127"/>
    <cellStyle name="Comma 3 2 3 2" xfId="4128"/>
    <cellStyle name="Comma 3 2 3 2 2" xfId="4129"/>
    <cellStyle name="Comma 3 2 3 2 2 2" xfId="4130"/>
    <cellStyle name="Comma 3 2 3 2 2 2 2" xfId="4131"/>
    <cellStyle name="Comma 3 2 3 2 2 3" xfId="4132"/>
    <cellStyle name="Comma 3 2 3 2 3" xfId="4133"/>
    <cellStyle name="Comma 3 2 3 2 3 2" xfId="4134"/>
    <cellStyle name="Comma 3 2 3 2 3 2 2" xfId="4135"/>
    <cellStyle name="Comma 3 2 3 2 3 3" xfId="4136"/>
    <cellStyle name="Comma 3 2 3 2 4" xfId="4137"/>
    <cellStyle name="Comma 3 2 3 2 4 2" xfId="4138"/>
    <cellStyle name="Comma 3 2 3 2 5" xfId="4139"/>
    <cellStyle name="Comma 3 2 3 2 6" xfId="4140"/>
    <cellStyle name="Comma 3 2 3 3" xfId="4141"/>
    <cellStyle name="Comma 3 2 3 3 2" xfId="4142"/>
    <cellStyle name="Comma 3 2 3 3 2 2" xfId="4143"/>
    <cellStyle name="Comma 3 2 3 3 3" xfId="4144"/>
    <cellStyle name="Comma 3 2 3 4" xfId="4145"/>
    <cellStyle name="Comma 3 2 3 4 2" xfId="4146"/>
    <cellStyle name="Comma 3 2 3 4 2 2" xfId="4147"/>
    <cellStyle name="Comma 3 2 3 4 3" xfId="4148"/>
    <cellStyle name="Comma 3 2 3 5" xfId="4149"/>
    <cellStyle name="Comma 3 2 3 5 2" xfId="4150"/>
    <cellStyle name="Comma 3 2 3 6" xfId="4151"/>
    <cellStyle name="Comma 3 2 3 7" xfId="4152"/>
    <cellStyle name="Comma 3 2 4" xfId="4153"/>
    <cellStyle name="Comma 3 2 4 2" xfId="4154"/>
    <cellStyle name="Comma 3 2 4 2 2" xfId="4155"/>
    <cellStyle name="Comma 3 2 4 2 2 2" xfId="4156"/>
    <cellStyle name="Comma 3 2 4 2 3" xfId="4157"/>
    <cellStyle name="Comma 3 2 4 3" xfId="4158"/>
    <cellStyle name="Comma 3 2 4 3 2" xfId="4159"/>
    <cellStyle name="Comma 3 2 4 3 2 2" xfId="4160"/>
    <cellStyle name="Comma 3 2 4 3 3" xfId="4161"/>
    <cellStyle name="Comma 3 2 4 4" xfId="4162"/>
    <cellStyle name="Comma 3 2 4 4 2" xfId="4163"/>
    <cellStyle name="Comma 3 2 4 5" xfId="4164"/>
    <cellStyle name="Comma 3 2 4 6" xfId="4165"/>
    <cellStyle name="Comma 3 2 5" xfId="4166"/>
    <cellStyle name="Comma 3 2 5 2" xfId="4167"/>
    <cellStyle name="Comma 3 2 5 2 2" xfId="4168"/>
    <cellStyle name="Comma 3 2 5 3" xfId="4169"/>
    <cellStyle name="Comma 3 2 5 4" xfId="4170"/>
    <cellStyle name="Comma 3 2 6" xfId="4171"/>
    <cellStyle name="Comma 3 2 6 2" xfId="4172"/>
    <cellStyle name="Comma 3 2 6 2 2" xfId="4173"/>
    <cellStyle name="Comma 3 2 6 3" xfId="4174"/>
    <cellStyle name="Comma 3 2 7" xfId="4175"/>
    <cellStyle name="Comma 3 2 7 2" xfId="4176"/>
    <cellStyle name="Comma 3 2 8" xfId="4177"/>
    <cellStyle name="Comma 3 2 9" xfId="4178"/>
    <cellStyle name="Comma 3 3" xfId="4179"/>
    <cellStyle name="Comma 3 3 2" xfId="4180"/>
    <cellStyle name="Comma 3 3 2 2" xfId="4181"/>
    <cellStyle name="Comma 3 3 2 2 2" xfId="4182"/>
    <cellStyle name="Comma 3 3 2 2 2 2" xfId="4183"/>
    <cellStyle name="Comma 3 3 2 2 2 2 2" xfId="4184"/>
    <cellStyle name="Comma 3 3 2 2 2 2 2 2" xfId="4185"/>
    <cellStyle name="Comma 3 3 2 2 2 2 3" xfId="4186"/>
    <cellStyle name="Comma 3 3 2 2 2 3" xfId="4187"/>
    <cellStyle name="Comma 3 3 2 2 2 3 2" xfId="4188"/>
    <cellStyle name="Comma 3 3 2 2 2 3 2 2" xfId="4189"/>
    <cellStyle name="Comma 3 3 2 2 2 3 3" xfId="4190"/>
    <cellStyle name="Comma 3 3 2 2 2 4" xfId="4191"/>
    <cellStyle name="Comma 3 3 2 2 2 4 2" xfId="4192"/>
    <cellStyle name="Comma 3 3 2 2 2 5" xfId="4193"/>
    <cellStyle name="Comma 3 3 2 2 2 6" xfId="4194"/>
    <cellStyle name="Comma 3 3 2 2 3" xfId="4195"/>
    <cellStyle name="Comma 3 3 2 2 3 2" xfId="4196"/>
    <cellStyle name="Comma 3 3 2 2 3 2 2" xfId="4197"/>
    <cellStyle name="Comma 3 3 2 2 3 3" xfId="4198"/>
    <cellStyle name="Comma 3 3 2 2 4" xfId="4199"/>
    <cellStyle name="Comma 3 3 2 2 4 2" xfId="4200"/>
    <cellStyle name="Comma 3 3 2 2 4 2 2" xfId="4201"/>
    <cellStyle name="Comma 3 3 2 2 4 3" xfId="4202"/>
    <cellStyle name="Comma 3 3 2 2 5" xfId="4203"/>
    <cellStyle name="Comma 3 3 2 2 5 2" xfId="4204"/>
    <cellStyle name="Comma 3 3 2 2 6" xfId="4205"/>
    <cellStyle name="Comma 3 3 2 2 7" xfId="4206"/>
    <cellStyle name="Comma 3 3 2 3" xfId="4207"/>
    <cellStyle name="Comma 3 3 2 3 2" xfId="4208"/>
    <cellStyle name="Comma 3 3 2 3 2 2" xfId="4209"/>
    <cellStyle name="Comma 3 3 2 3 2 2 2" xfId="4210"/>
    <cellStyle name="Comma 3 3 2 3 2 3" xfId="4211"/>
    <cellStyle name="Comma 3 3 2 3 3" xfId="4212"/>
    <cellStyle name="Comma 3 3 2 3 3 2" xfId="4213"/>
    <cellStyle name="Comma 3 3 2 3 3 2 2" xfId="4214"/>
    <cellStyle name="Comma 3 3 2 3 3 3" xfId="4215"/>
    <cellStyle name="Comma 3 3 2 3 4" xfId="4216"/>
    <cellStyle name="Comma 3 3 2 3 4 2" xfId="4217"/>
    <cellStyle name="Comma 3 3 2 3 5" xfId="4218"/>
    <cellStyle name="Comma 3 3 2 3 6" xfId="4219"/>
    <cellStyle name="Comma 3 3 2 4" xfId="4220"/>
    <cellStyle name="Comma 3 3 2 4 2" xfId="4221"/>
    <cellStyle name="Comma 3 3 2 4 2 2" xfId="4222"/>
    <cellStyle name="Comma 3 3 2 4 3" xfId="4223"/>
    <cellStyle name="Comma 3 3 2 4 4" xfId="4224"/>
    <cellStyle name="Comma 3 3 2 5" xfId="4225"/>
    <cellStyle name="Comma 3 3 2 5 2" xfId="4226"/>
    <cellStyle name="Comma 3 3 2 5 2 2" xfId="4227"/>
    <cellStyle name="Comma 3 3 2 5 3" xfId="4228"/>
    <cellStyle name="Comma 3 3 2 6" xfId="4229"/>
    <cellStyle name="Comma 3 3 2 6 2" xfId="4230"/>
    <cellStyle name="Comma 3 3 2 7" xfId="4231"/>
    <cellStyle name="Comma 3 3 2 8" xfId="4232"/>
    <cellStyle name="Comma 3 3 3" xfId="4233"/>
    <cellStyle name="Comma 3 3 3 2" xfId="4234"/>
    <cellStyle name="Comma 3 3 3 2 2" xfId="4235"/>
    <cellStyle name="Comma 3 3 3 2 2 2" xfId="4236"/>
    <cellStyle name="Comma 3 3 3 2 2 2 2" xfId="4237"/>
    <cellStyle name="Comma 3 3 3 2 2 3" xfId="4238"/>
    <cellStyle name="Comma 3 3 3 2 3" xfId="4239"/>
    <cellStyle name="Comma 3 3 3 2 3 2" xfId="4240"/>
    <cellStyle name="Comma 3 3 3 2 3 2 2" xfId="4241"/>
    <cellStyle name="Comma 3 3 3 2 3 3" xfId="4242"/>
    <cellStyle name="Comma 3 3 3 2 4" xfId="4243"/>
    <cellStyle name="Comma 3 3 3 2 4 2" xfId="4244"/>
    <cellStyle name="Comma 3 3 3 2 5" xfId="4245"/>
    <cellStyle name="Comma 3 3 3 2 6" xfId="4246"/>
    <cellStyle name="Comma 3 3 3 3" xfId="4247"/>
    <cellStyle name="Comma 3 3 3 3 2" xfId="4248"/>
    <cellStyle name="Comma 3 3 3 3 2 2" xfId="4249"/>
    <cellStyle name="Comma 3 3 3 3 3" xfId="4250"/>
    <cellStyle name="Comma 3 3 3 4" xfId="4251"/>
    <cellStyle name="Comma 3 3 3 4 2" xfId="4252"/>
    <cellStyle name="Comma 3 3 3 4 2 2" xfId="4253"/>
    <cellStyle name="Comma 3 3 3 4 3" xfId="4254"/>
    <cellStyle name="Comma 3 3 3 5" xfId="4255"/>
    <cellStyle name="Comma 3 3 3 5 2" xfId="4256"/>
    <cellStyle name="Comma 3 3 3 6" xfId="4257"/>
    <cellStyle name="Comma 3 3 3 7" xfId="4258"/>
    <cellStyle name="Comma 3 3 4" xfId="4259"/>
    <cellStyle name="Comma 3 3 4 2" xfId="4260"/>
    <cellStyle name="Comma 3 3 4 2 2" xfId="4261"/>
    <cellStyle name="Comma 3 3 4 2 2 2" xfId="4262"/>
    <cellStyle name="Comma 3 3 4 2 3" xfId="4263"/>
    <cellStyle name="Comma 3 3 4 3" xfId="4264"/>
    <cellStyle name="Comma 3 3 4 3 2" xfId="4265"/>
    <cellStyle name="Comma 3 3 4 3 2 2" xfId="4266"/>
    <cellStyle name="Comma 3 3 4 3 3" xfId="4267"/>
    <cellStyle name="Comma 3 3 4 4" xfId="4268"/>
    <cellStyle name="Comma 3 3 4 4 2" xfId="4269"/>
    <cellStyle name="Comma 3 3 4 5" xfId="4270"/>
    <cellStyle name="Comma 3 3 4 6" xfId="4271"/>
    <cellStyle name="Comma 3 3 5" xfId="4272"/>
    <cellStyle name="Comma 3 3 5 2" xfId="4273"/>
    <cellStyle name="Comma 3 3 5 2 2" xfId="4274"/>
    <cellStyle name="Comma 3 3 5 3" xfId="4275"/>
    <cellStyle name="Comma 3 3 5 4" xfId="4276"/>
    <cellStyle name="Comma 3 3 6" xfId="4277"/>
    <cellStyle name="Comma 3 3 6 2" xfId="4278"/>
    <cellStyle name="Comma 3 3 6 2 2" xfId="4279"/>
    <cellStyle name="Comma 3 3 6 3" xfId="4280"/>
    <cellStyle name="Comma 3 3 7" xfId="4281"/>
    <cellStyle name="Comma 3 3 7 2" xfId="4282"/>
    <cellStyle name="Comma 3 3 8" xfId="4283"/>
    <cellStyle name="Comma 3 3 9" xfId="4284"/>
    <cellStyle name="Comma 3 4" xfId="4285"/>
    <cellStyle name="Comma 3 4 2" xfId="4286"/>
    <cellStyle name="Comma 3 4 2 2" xfId="4287"/>
    <cellStyle name="Comma 3 4 2 2 2" xfId="4288"/>
    <cellStyle name="Comma 3 4 2 2 2 2" xfId="4289"/>
    <cellStyle name="Comma 3 4 2 2 2 2 2" xfId="4290"/>
    <cellStyle name="Comma 3 4 2 2 2 2 2 2" xfId="4291"/>
    <cellStyle name="Comma 3 4 2 2 2 2 3" xfId="4292"/>
    <cellStyle name="Comma 3 4 2 2 2 3" xfId="4293"/>
    <cellStyle name="Comma 3 4 2 2 2 3 2" xfId="4294"/>
    <cellStyle name="Comma 3 4 2 2 2 3 2 2" xfId="4295"/>
    <cellStyle name="Comma 3 4 2 2 2 3 3" xfId="4296"/>
    <cellStyle name="Comma 3 4 2 2 2 4" xfId="4297"/>
    <cellStyle name="Comma 3 4 2 2 2 4 2" xfId="4298"/>
    <cellStyle name="Comma 3 4 2 2 2 5" xfId="4299"/>
    <cellStyle name="Comma 3 4 2 2 2 6" xfId="4300"/>
    <cellStyle name="Comma 3 4 2 2 3" xfId="4301"/>
    <cellStyle name="Comma 3 4 2 2 3 2" xfId="4302"/>
    <cellStyle name="Comma 3 4 2 2 3 2 2" xfId="4303"/>
    <cellStyle name="Comma 3 4 2 2 3 3" xfId="4304"/>
    <cellStyle name="Comma 3 4 2 2 4" xfId="4305"/>
    <cellStyle name="Comma 3 4 2 2 4 2" xfId="4306"/>
    <cellStyle name="Comma 3 4 2 2 4 2 2" xfId="4307"/>
    <cellStyle name="Comma 3 4 2 2 4 3" xfId="4308"/>
    <cellStyle name="Comma 3 4 2 2 5" xfId="4309"/>
    <cellStyle name="Comma 3 4 2 2 5 2" xfId="4310"/>
    <cellStyle name="Comma 3 4 2 2 6" xfId="4311"/>
    <cellStyle name="Comma 3 4 2 2 7" xfId="4312"/>
    <cellStyle name="Comma 3 4 2 3" xfId="4313"/>
    <cellStyle name="Comma 3 4 2 3 2" xfId="4314"/>
    <cellStyle name="Comma 3 4 2 3 2 2" xfId="4315"/>
    <cellStyle name="Comma 3 4 2 3 2 2 2" xfId="4316"/>
    <cellStyle name="Comma 3 4 2 3 2 3" xfId="4317"/>
    <cellStyle name="Comma 3 4 2 3 3" xfId="4318"/>
    <cellStyle name="Comma 3 4 2 3 3 2" xfId="4319"/>
    <cellStyle name="Comma 3 4 2 3 3 2 2" xfId="4320"/>
    <cellStyle name="Comma 3 4 2 3 3 3" xfId="4321"/>
    <cellStyle name="Comma 3 4 2 3 4" xfId="4322"/>
    <cellStyle name="Comma 3 4 2 3 4 2" xfId="4323"/>
    <cellStyle name="Comma 3 4 2 3 5" xfId="4324"/>
    <cellStyle name="Comma 3 4 2 3 6" xfId="4325"/>
    <cellStyle name="Comma 3 4 2 4" xfId="4326"/>
    <cellStyle name="Comma 3 4 2 4 2" xfId="4327"/>
    <cellStyle name="Comma 3 4 2 4 2 2" xfId="4328"/>
    <cellStyle name="Comma 3 4 2 4 3" xfId="4329"/>
    <cellStyle name="Comma 3 4 2 4 4" xfId="4330"/>
    <cellStyle name="Comma 3 4 2 5" xfId="4331"/>
    <cellStyle name="Comma 3 4 2 5 2" xfId="4332"/>
    <cellStyle name="Comma 3 4 2 5 2 2" xfId="4333"/>
    <cellStyle name="Comma 3 4 2 5 3" xfId="4334"/>
    <cellStyle name="Comma 3 4 2 6" xfId="4335"/>
    <cellStyle name="Comma 3 4 2 6 2" xfId="4336"/>
    <cellStyle name="Comma 3 4 2 7" xfId="4337"/>
    <cellStyle name="Comma 3 4 2 8" xfId="4338"/>
    <cellStyle name="Comma 3 4 3" xfId="4339"/>
    <cellStyle name="Comma 3 4 3 2" xfId="4340"/>
    <cellStyle name="Comma 3 4 3 2 2" xfId="4341"/>
    <cellStyle name="Comma 3 4 3 2 2 2" xfId="4342"/>
    <cellStyle name="Comma 3 4 3 2 2 2 2" xfId="4343"/>
    <cellStyle name="Comma 3 4 3 2 2 3" xfId="4344"/>
    <cellStyle name="Comma 3 4 3 2 3" xfId="4345"/>
    <cellStyle name="Comma 3 4 3 2 3 2" xfId="4346"/>
    <cellStyle name="Comma 3 4 3 2 3 2 2" xfId="4347"/>
    <cellStyle name="Comma 3 4 3 2 3 3" xfId="4348"/>
    <cellStyle name="Comma 3 4 3 2 4" xfId="4349"/>
    <cellStyle name="Comma 3 4 3 2 4 2" xfId="4350"/>
    <cellStyle name="Comma 3 4 3 2 5" xfId="4351"/>
    <cellStyle name="Comma 3 4 3 2 6" xfId="4352"/>
    <cellStyle name="Comma 3 4 3 3" xfId="4353"/>
    <cellStyle name="Comma 3 4 3 3 2" xfId="4354"/>
    <cellStyle name="Comma 3 4 3 3 2 2" xfId="4355"/>
    <cellStyle name="Comma 3 4 3 3 3" xfId="4356"/>
    <cellStyle name="Comma 3 4 3 4" xfId="4357"/>
    <cellStyle name="Comma 3 4 3 4 2" xfId="4358"/>
    <cellStyle name="Comma 3 4 3 4 2 2" xfId="4359"/>
    <cellStyle name="Comma 3 4 3 4 3" xfId="4360"/>
    <cellStyle name="Comma 3 4 3 5" xfId="4361"/>
    <cellStyle name="Comma 3 4 3 5 2" xfId="4362"/>
    <cellStyle name="Comma 3 4 3 6" xfId="4363"/>
    <cellStyle name="Comma 3 4 3 7" xfId="4364"/>
    <cellStyle name="Comma 3 4 4" xfId="4365"/>
    <cellStyle name="Comma 3 4 4 2" xfId="4366"/>
    <cellStyle name="Comma 3 4 4 2 2" xfId="4367"/>
    <cellStyle name="Comma 3 4 4 2 2 2" xfId="4368"/>
    <cellStyle name="Comma 3 4 4 2 3" xfId="4369"/>
    <cellStyle name="Comma 3 4 4 3" xfId="4370"/>
    <cellStyle name="Comma 3 4 4 3 2" xfId="4371"/>
    <cellStyle name="Comma 3 4 4 3 2 2" xfId="4372"/>
    <cellStyle name="Comma 3 4 4 3 3" xfId="4373"/>
    <cellStyle name="Comma 3 4 4 4" xfId="4374"/>
    <cellStyle name="Comma 3 4 4 4 2" xfId="4375"/>
    <cellStyle name="Comma 3 4 4 5" xfId="4376"/>
    <cellStyle name="Comma 3 4 4 6" xfId="4377"/>
    <cellStyle name="Comma 3 4 5" xfId="4378"/>
    <cellStyle name="Comma 3 4 5 2" xfId="4379"/>
    <cellStyle name="Comma 3 4 5 2 2" xfId="4380"/>
    <cellStyle name="Comma 3 4 5 3" xfId="4381"/>
    <cellStyle name="Comma 3 4 5 4" xfId="4382"/>
    <cellStyle name="Comma 3 4 6" xfId="4383"/>
    <cellStyle name="Comma 3 4 6 2" xfId="4384"/>
    <cellStyle name="Comma 3 4 6 2 2" xfId="4385"/>
    <cellStyle name="Comma 3 4 6 3" xfId="4386"/>
    <cellStyle name="Comma 3 4 7" xfId="4387"/>
    <cellStyle name="Comma 3 4 7 2" xfId="4388"/>
    <cellStyle name="Comma 3 4 8" xfId="4389"/>
    <cellStyle name="Comma 3 4 9" xfId="4390"/>
    <cellStyle name="Comma 3 5" xfId="4391"/>
    <cellStyle name="Comma 3 5 2" xfId="4392"/>
    <cellStyle name="Comma 3 5 2 2" xfId="4393"/>
    <cellStyle name="Comma 3 5 2 2 2" xfId="4394"/>
    <cellStyle name="Comma 3 5 2 2 2 2" xfId="4395"/>
    <cellStyle name="Comma 3 5 2 2 2 2 2" xfId="4396"/>
    <cellStyle name="Comma 3 5 2 2 2 3" xfId="4397"/>
    <cellStyle name="Comma 3 5 2 2 2 4" xfId="4398"/>
    <cellStyle name="Comma 3 5 2 2 3" xfId="4399"/>
    <cellStyle name="Comma 3 5 2 2 3 2" xfId="4400"/>
    <cellStyle name="Comma 3 5 2 2 3 2 2" xfId="4401"/>
    <cellStyle name="Comma 3 5 2 2 3 3" xfId="4402"/>
    <cellStyle name="Comma 3 5 2 2 4" xfId="4403"/>
    <cellStyle name="Comma 3 5 2 2 4 2" xfId="4404"/>
    <cellStyle name="Comma 3 5 2 2 5" xfId="4405"/>
    <cellStyle name="Comma 3 5 2 2 6" xfId="4406"/>
    <cellStyle name="Comma 3 5 2 3" xfId="4407"/>
    <cellStyle name="Comma 3 5 2 3 2" xfId="4408"/>
    <cellStyle name="Comma 3 5 2 3 2 2" xfId="4409"/>
    <cellStyle name="Comma 3 5 2 3 3" xfId="4410"/>
    <cellStyle name="Comma 3 5 2 3 4" xfId="4411"/>
    <cellStyle name="Comma 3 5 2 4" xfId="4412"/>
    <cellStyle name="Comma 3 5 2 4 2" xfId="4413"/>
    <cellStyle name="Comma 3 5 2 4 2 2" xfId="4414"/>
    <cellStyle name="Comma 3 5 2 4 3" xfId="4415"/>
    <cellStyle name="Comma 3 5 2 5" xfId="4416"/>
    <cellStyle name="Comma 3 5 2 5 2" xfId="4417"/>
    <cellStyle name="Comma 3 5 2 6" xfId="4418"/>
    <cellStyle name="Comma 3 5 2 7" xfId="4419"/>
    <cellStyle name="Comma 3 5 3" xfId="4420"/>
    <cellStyle name="Comma 3 5 3 2" xfId="4421"/>
    <cellStyle name="Comma 3 5 3 2 2" xfId="4422"/>
    <cellStyle name="Comma 3 5 3 2 2 2" xfId="4423"/>
    <cellStyle name="Comma 3 5 3 2 3" xfId="4424"/>
    <cellStyle name="Comma 3 5 3 2 4" xfId="4425"/>
    <cellStyle name="Comma 3 5 3 3" xfId="4426"/>
    <cellStyle name="Comma 3 5 3 3 2" xfId="4427"/>
    <cellStyle name="Comma 3 5 3 3 2 2" xfId="4428"/>
    <cellStyle name="Comma 3 5 3 3 3" xfId="4429"/>
    <cellStyle name="Comma 3 5 3 4" xfId="4430"/>
    <cellStyle name="Comma 3 5 3 4 2" xfId="4431"/>
    <cellStyle name="Comma 3 5 3 5" xfId="4432"/>
    <cellStyle name="Comma 3 5 3 6" xfId="4433"/>
    <cellStyle name="Comma 3 5 4" xfId="4434"/>
    <cellStyle name="Comma 3 5 4 2" xfId="4435"/>
    <cellStyle name="Comma 3 5 4 2 2" xfId="4436"/>
    <cellStyle name="Comma 3 5 4 3" xfId="4437"/>
    <cellStyle name="Comma 3 5 4 4" xfId="4438"/>
    <cellStyle name="Comma 3 5 5" xfId="4439"/>
    <cellStyle name="Comma 3 5 5 2" xfId="4440"/>
    <cellStyle name="Comma 3 5 5 2 2" xfId="4441"/>
    <cellStyle name="Comma 3 5 5 3" xfId="4442"/>
    <cellStyle name="Comma 3 5 5 4" xfId="4443"/>
    <cellStyle name="Comma 3 5 6" xfId="4444"/>
    <cellStyle name="Comma 3 5 6 2" xfId="4445"/>
    <cellStyle name="Comma 3 5 7" xfId="4446"/>
    <cellStyle name="Comma 3 5 8" xfId="4447"/>
    <cellStyle name="Comma 3 6" xfId="4448"/>
    <cellStyle name="Comma 3 6 2" xfId="4449"/>
    <cellStyle name="Comma 3 6 2 2" xfId="4450"/>
    <cellStyle name="Comma 3 6 2 2 2" xfId="4451"/>
    <cellStyle name="Comma 3 6 2 2 2 2" xfId="4452"/>
    <cellStyle name="Comma 3 6 2 2 2 3" xfId="4453"/>
    <cellStyle name="Comma 3 6 2 2 3" xfId="4454"/>
    <cellStyle name="Comma 3 6 2 2 4" xfId="4455"/>
    <cellStyle name="Comma 3 6 2 3" xfId="4456"/>
    <cellStyle name="Comma 3 6 2 3 2" xfId="4457"/>
    <cellStyle name="Comma 3 6 2 3 2 2" xfId="4458"/>
    <cellStyle name="Comma 3 6 2 3 3" xfId="4459"/>
    <cellStyle name="Comma 3 6 2 3 4" xfId="4460"/>
    <cellStyle name="Comma 3 6 2 4" xfId="4461"/>
    <cellStyle name="Comma 3 6 2 4 2" xfId="4462"/>
    <cellStyle name="Comma 3 6 2 4 3" xfId="4463"/>
    <cellStyle name="Comma 3 6 2 5" xfId="4464"/>
    <cellStyle name="Comma 3 6 2 6" xfId="4465"/>
    <cellStyle name="Comma 3 6 3" xfId="4466"/>
    <cellStyle name="Comma 3 6 3 2" xfId="4467"/>
    <cellStyle name="Comma 3 6 3 2 2" xfId="4468"/>
    <cellStyle name="Comma 3 6 3 2 3" xfId="4469"/>
    <cellStyle name="Comma 3 6 3 3" xfId="4470"/>
    <cellStyle name="Comma 3 6 3 4" xfId="4471"/>
    <cellStyle name="Comma 3 6 4" xfId="4472"/>
    <cellStyle name="Comma 3 6 4 2" xfId="4473"/>
    <cellStyle name="Comma 3 6 4 2 2" xfId="4474"/>
    <cellStyle name="Comma 3 6 4 3" xfId="4475"/>
    <cellStyle name="Comma 3 6 4 4" xfId="4476"/>
    <cellStyle name="Comma 3 6 5" xfId="4477"/>
    <cellStyle name="Comma 3 6 5 2" xfId="4478"/>
    <cellStyle name="Comma 3 6 5 3" xfId="4479"/>
    <cellStyle name="Comma 3 6 6" xfId="4480"/>
    <cellStyle name="Comma 3 6 7" xfId="4481"/>
    <cellStyle name="Comma 3 7" xfId="4482"/>
    <cellStyle name="Comma 3 7 2" xfId="4483"/>
    <cellStyle name="Comma 3 7 2 2" xfId="4484"/>
    <cellStyle name="Comma 3 7 2 2 2" xfId="4485"/>
    <cellStyle name="Comma 3 7 2 2 3" xfId="4486"/>
    <cellStyle name="Comma 3 7 2 2 4" xfId="4487"/>
    <cellStyle name="Comma 3 7 2 3" xfId="4488"/>
    <cellStyle name="Comma 3 7 2 4" xfId="4489"/>
    <cellStyle name="Comma 3 7 2 5" xfId="4490"/>
    <cellStyle name="Comma 3 7 3" xfId="4491"/>
    <cellStyle name="Comma 3 7 3 2" xfId="4492"/>
    <cellStyle name="Comma 3 7 3 2 2" xfId="4493"/>
    <cellStyle name="Comma 3 7 3 2 3" xfId="4494"/>
    <cellStyle name="Comma 3 7 3 3" xfId="4495"/>
    <cellStyle name="Comma 3 7 3 4" xfId="4496"/>
    <cellStyle name="Comma 3 7 4" xfId="4497"/>
    <cellStyle name="Comma 3 7 4 2" xfId="4498"/>
    <cellStyle name="Comma 3 7 4 3" xfId="4499"/>
    <cellStyle name="Comma 3 7 5" xfId="4500"/>
    <cellStyle name="Comma 3 7 6" xfId="4501"/>
    <cellStyle name="Comma 3 7 7" xfId="4502"/>
    <cellStyle name="Comma 3 8" xfId="4503"/>
    <cellStyle name="Comma 3 8 2" xfId="4504"/>
    <cellStyle name="Comma 3 8 2 2" xfId="4505"/>
    <cellStyle name="Comma 3 8 2 3" xfId="4506"/>
    <cellStyle name="Comma 3 8 2 4" xfId="4507"/>
    <cellStyle name="Comma 3 8 3" xfId="4508"/>
    <cellStyle name="Comma 3 8 4" xfId="4509"/>
    <cellStyle name="Comma 3 8 5" xfId="4510"/>
    <cellStyle name="Comma 3 9" xfId="4511"/>
    <cellStyle name="Comma 3 9 2" xfId="4512"/>
    <cellStyle name="Comma 3 9 2 2" xfId="4513"/>
    <cellStyle name="Comma 3 9 2 3" xfId="4514"/>
    <cellStyle name="Comma 3 9 3" xfId="4515"/>
    <cellStyle name="Comma 3 9 4" xfId="4516"/>
    <cellStyle name="Comma 30" xfId="4517"/>
    <cellStyle name="Comma 30 2" xfId="4518"/>
    <cellStyle name="Comma 30 2 2" xfId="4519"/>
    <cellStyle name="Comma 30 2 2 2" xfId="4520"/>
    <cellStyle name="Comma 30 2 3" xfId="4521"/>
    <cellStyle name="Comma 30 3" xfId="4522"/>
    <cellStyle name="Comma 30 3 2" xfId="4523"/>
    <cellStyle name="Comma 30 4" xfId="4524"/>
    <cellStyle name="Comma 31" xfId="4525"/>
    <cellStyle name="Comma 31 2" xfId="4526"/>
    <cellStyle name="Comma 31 2 2" xfId="4527"/>
    <cellStyle name="Comma 31 2 2 2" xfId="4528"/>
    <cellStyle name="Comma 31 2 3" xfId="4529"/>
    <cellStyle name="Comma 31 3" xfId="4530"/>
    <cellStyle name="Comma 31 3 2" xfId="4531"/>
    <cellStyle name="Comma 31 4" xfId="4532"/>
    <cellStyle name="Comma 32" xfId="4533"/>
    <cellStyle name="Comma 32 2" xfId="4534"/>
    <cellStyle name="Comma 32 2 2" xfId="4535"/>
    <cellStyle name="Comma 32 2 2 2" xfId="4536"/>
    <cellStyle name="Comma 32 2 3" xfId="4537"/>
    <cellStyle name="Comma 32 3" xfId="4538"/>
    <cellStyle name="Comma 32 3 2" xfId="4539"/>
    <cellStyle name="Comma 32 4" xfId="4540"/>
    <cellStyle name="Comma 33" xfId="4541"/>
    <cellStyle name="Comma 33 2" xfId="4542"/>
    <cellStyle name="Comma 33 2 2" xfId="4543"/>
    <cellStyle name="Comma 33 2 2 2" xfId="4544"/>
    <cellStyle name="Comma 33 2 3" xfId="4545"/>
    <cellStyle name="Comma 33 3" xfId="4546"/>
    <cellStyle name="Comma 33 3 2" xfId="4547"/>
    <cellStyle name="Comma 33 4" xfId="4548"/>
    <cellStyle name="Comma 34" xfId="4549"/>
    <cellStyle name="Comma 34 2" xfId="4550"/>
    <cellStyle name="Comma 34 2 2" xfId="4551"/>
    <cellStyle name="Comma 34 2 2 2" xfId="4552"/>
    <cellStyle name="Comma 34 2 3" xfId="4553"/>
    <cellStyle name="Comma 34 3" xfId="4554"/>
    <cellStyle name="Comma 34 3 2" xfId="4555"/>
    <cellStyle name="Comma 34 4" xfId="4556"/>
    <cellStyle name="Comma 35" xfId="4557"/>
    <cellStyle name="Comma 35 2" xfId="4558"/>
    <cellStyle name="Comma 35 2 2" xfId="4559"/>
    <cellStyle name="Comma 35 2 2 2" xfId="4560"/>
    <cellStyle name="Comma 35 2 3" xfId="4561"/>
    <cellStyle name="Comma 35 3" xfId="4562"/>
    <cellStyle name="Comma 35 3 2" xfId="4563"/>
    <cellStyle name="Comma 35 4" xfId="4564"/>
    <cellStyle name="Comma 36" xfId="4565"/>
    <cellStyle name="Comma 36 2" xfId="4566"/>
    <cellStyle name="Comma 36 2 2" xfId="4567"/>
    <cellStyle name="Comma 36 2 2 2" xfId="4568"/>
    <cellStyle name="Comma 36 2 3" xfId="4569"/>
    <cellStyle name="Comma 36 3" xfId="4570"/>
    <cellStyle name="Comma 36 3 2" xfId="4571"/>
    <cellStyle name="Comma 36 4" xfId="4572"/>
    <cellStyle name="Comma 37" xfId="4573"/>
    <cellStyle name="Comma 37 2" xfId="4574"/>
    <cellStyle name="Comma 37 2 2" xfId="4575"/>
    <cellStyle name="Comma 37 2 2 2" xfId="4576"/>
    <cellStyle name="Comma 37 2 3" xfId="4577"/>
    <cellStyle name="Comma 37 3" xfId="4578"/>
    <cellStyle name="Comma 37 3 2" xfId="4579"/>
    <cellStyle name="Comma 37 4" xfId="4580"/>
    <cellStyle name="Comma 38" xfId="4581"/>
    <cellStyle name="Comma 38 2" xfId="4582"/>
    <cellStyle name="Comma 38 2 2" xfId="4583"/>
    <cellStyle name="Comma 38 2 2 2" xfId="4584"/>
    <cellStyle name="Comma 38 2 3" xfId="4585"/>
    <cellStyle name="Comma 38 3" xfId="4586"/>
    <cellStyle name="Comma 38 3 2" xfId="4587"/>
    <cellStyle name="Comma 38 4" xfId="4588"/>
    <cellStyle name="Comma 39" xfId="4589"/>
    <cellStyle name="Comma 39 2" xfId="4590"/>
    <cellStyle name="Comma 39 2 2" xfId="4591"/>
    <cellStyle name="Comma 39 2 2 2" xfId="4592"/>
    <cellStyle name="Comma 39 2 3" xfId="4593"/>
    <cellStyle name="Comma 39 3" xfId="4594"/>
    <cellStyle name="Comma 39 3 2" xfId="4595"/>
    <cellStyle name="Comma 39 4" xfId="4596"/>
    <cellStyle name="Comma 4" xfId="4597"/>
    <cellStyle name="Comma 4 10" xfId="4598"/>
    <cellStyle name="Comma 4 10 2" xfId="4599"/>
    <cellStyle name="Comma 4 11" xfId="4600"/>
    <cellStyle name="Comma 4 12" xfId="4601"/>
    <cellStyle name="Comma 4 2" xfId="4602"/>
    <cellStyle name="Comma 4 2 2" xfId="4603"/>
    <cellStyle name="Comma 4 2 2 2" xfId="4604"/>
    <cellStyle name="Comma 4 2 2 2 2" xfId="4605"/>
    <cellStyle name="Comma 4 2 2 2 2 2" xfId="4606"/>
    <cellStyle name="Comma 4 2 2 2 2 2 2" xfId="4607"/>
    <cellStyle name="Comma 4 2 2 2 2 2 2 2" xfId="4608"/>
    <cellStyle name="Comma 4 2 2 2 2 2 3" xfId="4609"/>
    <cellStyle name="Comma 4 2 2 2 2 3" xfId="4610"/>
    <cellStyle name="Comma 4 2 2 2 2 3 2" xfId="4611"/>
    <cellStyle name="Comma 4 2 2 2 2 3 2 2" xfId="4612"/>
    <cellStyle name="Comma 4 2 2 2 2 3 3" xfId="4613"/>
    <cellStyle name="Comma 4 2 2 2 2 4" xfId="4614"/>
    <cellStyle name="Comma 4 2 2 2 2 4 2" xfId="4615"/>
    <cellStyle name="Comma 4 2 2 2 2 5" xfId="4616"/>
    <cellStyle name="Comma 4 2 2 2 2 6" xfId="4617"/>
    <cellStyle name="Comma 4 2 2 2 3" xfId="4618"/>
    <cellStyle name="Comma 4 2 2 2 3 2" xfId="4619"/>
    <cellStyle name="Comma 4 2 2 2 3 2 2" xfId="4620"/>
    <cellStyle name="Comma 4 2 2 2 3 3" xfId="4621"/>
    <cellStyle name="Comma 4 2 2 2 4" xfId="4622"/>
    <cellStyle name="Comma 4 2 2 2 4 2" xfId="4623"/>
    <cellStyle name="Comma 4 2 2 2 4 2 2" xfId="4624"/>
    <cellStyle name="Comma 4 2 2 2 4 3" xfId="4625"/>
    <cellStyle name="Comma 4 2 2 2 5" xfId="4626"/>
    <cellStyle name="Comma 4 2 2 2 5 2" xfId="4627"/>
    <cellStyle name="Comma 4 2 2 2 6" xfId="4628"/>
    <cellStyle name="Comma 4 2 2 2 7" xfId="4629"/>
    <cellStyle name="Comma 4 2 2 3" xfId="4630"/>
    <cellStyle name="Comma 4 2 2 3 2" xfId="4631"/>
    <cellStyle name="Comma 4 2 2 3 2 2" xfId="4632"/>
    <cellStyle name="Comma 4 2 2 3 2 2 2" xfId="4633"/>
    <cellStyle name="Comma 4 2 2 3 2 3" xfId="4634"/>
    <cellStyle name="Comma 4 2 2 3 3" xfId="4635"/>
    <cellStyle name="Comma 4 2 2 3 3 2" xfId="4636"/>
    <cellStyle name="Comma 4 2 2 3 3 2 2" xfId="4637"/>
    <cellStyle name="Comma 4 2 2 3 3 3" xfId="4638"/>
    <cellStyle name="Comma 4 2 2 3 4" xfId="4639"/>
    <cellStyle name="Comma 4 2 2 3 4 2" xfId="4640"/>
    <cellStyle name="Comma 4 2 2 3 5" xfId="4641"/>
    <cellStyle name="Comma 4 2 2 3 6" xfId="4642"/>
    <cellStyle name="Comma 4 2 2 4" xfId="4643"/>
    <cellStyle name="Comma 4 2 2 4 2" xfId="4644"/>
    <cellStyle name="Comma 4 2 2 4 2 2" xfId="4645"/>
    <cellStyle name="Comma 4 2 2 4 3" xfId="4646"/>
    <cellStyle name="Comma 4 2 2 4 4" xfId="4647"/>
    <cellStyle name="Comma 4 2 2 5" xfId="4648"/>
    <cellStyle name="Comma 4 2 2 5 2" xfId="4649"/>
    <cellStyle name="Comma 4 2 2 5 2 2" xfId="4650"/>
    <cellStyle name="Comma 4 2 2 5 3" xfId="4651"/>
    <cellStyle name="Comma 4 2 2 6" xfId="4652"/>
    <cellStyle name="Comma 4 2 2 6 2" xfId="4653"/>
    <cellStyle name="Comma 4 2 2 7" xfId="4654"/>
    <cellStyle name="Comma 4 2 2 8" xfId="4655"/>
    <cellStyle name="Comma 4 2 3" xfId="4656"/>
    <cellStyle name="Comma 4 2 3 2" xfId="4657"/>
    <cellStyle name="Comma 4 2 3 2 2" xfId="4658"/>
    <cellStyle name="Comma 4 2 3 2 2 2" xfId="4659"/>
    <cellStyle name="Comma 4 2 3 2 2 2 2" xfId="4660"/>
    <cellStyle name="Comma 4 2 3 2 2 3" xfId="4661"/>
    <cellStyle name="Comma 4 2 3 2 3" xfId="4662"/>
    <cellStyle name="Comma 4 2 3 2 3 2" xfId="4663"/>
    <cellStyle name="Comma 4 2 3 2 3 2 2" xfId="4664"/>
    <cellStyle name="Comma 4 2 3 2 3 3" xfId="4665"/>
    <cellStyle name="Comma 4 2 3 2 4" xfId="4666"/>
    <cellStyle name="Comma 4 2 3 2 4 2" xfId="4667"/>
    <cellStyle name="Comma 4 2 3 2 5" xfId="4668"/>
    <cellStyle name="Comma 4 2 3 2 6" xfId="4669"/>
    <cellStyle name="Comma 4 2 3 3" xfId="4670"/>
    <cellStyle name="Comma 4 2 3 3 2" xfId="4671"/>
    <cellStyle name="Comma 4 2 3 3 2 2" xfId="4672"/>
    <cellStyle name="Comma 4 2 3 3 3" xfId="4673"/>
    <cellStyle name="Comma 4 2 3 4" xfId="4674"/>
    <cellStyle name="Comma 4 2 3 4 2" xfId="4675"/>
    <cellStyle name="Comma 4 2 3 4 2 2" xfId="4676"/>
    <cellStyle name="Comma 4 2 3 4 3" xfId="4677"/>
    <cellStyle name="Comma 4 2 3 5" xfId="4678"/>
    <cellStyle name="Comma 4 2 3 5 2" xfId="4679"/>
    <cellStyle name="Comma 4 2 3 6" xfId="4680"/>
    <cellStyle name="Comma 4 2 3 7" xfId="4681"/>
    <cellStyle name="Comma 4 2 4" xfId="4682"/>
    <cellStyle name="Comma 4 2 4 2" xfId="4683"/>
    <cellStyle name="Comma 4 2 4 2 2" xfId="4684"/>
    <cellStyle name="Comma 4 2 4 2 2 2" xfId="4685"/>
    <cellStyle name="Comma 4 2 4 2 3" xfId="4686"/>
    <cellStyle name="Comma 4 2 4 3" xfId="4687"/>
    <cellStyle name="Comma 4 2 4 3 2" xfId="4688"/>
    <cellStyle name="Comma 4 2 4 3 2 2" xfId="4689"/>
    <cellStyle name="Comma 4 2 4 3 3" xfId="4690"/>
    <cellStyle name="Comma 4 2 4 4" xfId="4691"/>
    <cellStyle name="Comma 4 2 4 4 2" xfId="4692"/>
    <cellStyle name="Comma 4 2 4 5" xfId="4693"/>
    <cellStyle name="Comma 4 2 4 6" xfId="4694"/>
    <cellStyle name="Comma 4 2 5" xfId="4695"/>
    <cellStyle name="Comma 4 2 5 2" xfId="4696"/>
    <cellStyle name="Comma 4 2 5 2 2" xfId="4697"/>
    <cellStyle name="Comma 4 2 5 3" xfId="4698"/>
    <cellStyle name="Comma 4 2 5 4" xfId="4699"/>
    <cellStyle name="Comma 4 2 6" xfId="4700"/>
    <cellStyle name="Comma 4 2 6 2" xfId="4701"/>
    <cellStyle name="Comma 4 2 6 2 2" xfId="4702"/>
    <cellStyle name="Comma 4 2 6 3" xfId="4703"/>
    <cellStyle name="Comma 4 2 7" xfId="4704"/>
    <cellStyle name="Comma 4 2 7 2" xfId="4705"/>
    <cellStyle name="Comma 4 2 8" xfId="4706"/>
    <cellStyle name="Comma 4 2 9" xfId="4707"/>
    <cellStyle name="Comma 4 3" xfId="4708"/>
    <cellStyle name="Comma 4 3 2" xfId="4709"/>
    <cellStyle name="Comma 4 3 2 2" xfId="4710"/>
    <cellStyle name="Comma 4 3 2 2 2" xfId="4711"/>
    <cellStyle name="Comma 4 3 2 2 2 2" xfId="4712"/>
    <cellStyle name="Comma 4 3 2 2 2 2 2" xfId="4713"/>
    <cellStyle name="Comma 4 3 2 2 2 2 2 2" xfId="4714"/>
    <cellStyle name="Comma 4 3 2 2 2 2 3" xfId="4715"/>
    <cellStyle name="Comma 4 3 2 2 2 3" xfId="4716"/>
    <cellStyle name="Comma 4 3 2 2 2 3 2" xfId="4717"/>
    <cellStyle name="Comma 4 3 2 2 2 3 2 2" xfId="4718"/>
    <cellStyle name="Comma 4 3 2 2 2 3 3" xfId="4719"/>
    <cellStyle name="Comma 4 3 2 2 2 4" xfId="4720"/>
    <cellStyle name="Comma 4 3 2 2 2 4 2" xfId="4721"/>
    <cellStyle name="Comma 4 3 2 2 2 5" xfId="4722"/>
    <cellStyle name="Comma 4 3 2 2 2 6" xfId="4723"/>
    <cellStyle name="Comma 4 3 2 2 3" xfId="4724"/>
    <cellStyle name="Comma 4 3 2 2 3 2" xfId="4725"/>
    <cellStyle name="Comma 4 3 2 2 3 2 2" xfId="4726"/>
    <cellStyle name="Comma 4 3 2 2 3 3" xfId="4727"/>
    <cellStyle name="Comma 4 3 2 2 4" xfId="4728"/>
    <cellStyle name="Comma 4 3 2 2 4 2" xfId="4729"/>
    <cellStyle name="Comma 4 3 2 2 4 2 2" xfId="4730"/>
    <cellStyle name="Comma 4 3 2 2 4 3" xfId="4731"/>
    <cellStyle name="Comma 4 3 2 2 5" xfId="4732"/>
    <cellStyle name="Comma 4 3 2 2 5 2" xfId="4733"/>
    <cellStyle name="Comma 4 3 2 2 6" xfId="4734"/>
    <cellStyle name="Comma 4 3 2 2 7" xfId="4735"/>
    <cellStyle name="Comma 4 3 2 3" xfId="4736"/>
    <cellStyle name="Comma 4 3 2 3 2" xfId="4737"/>
    <cellStyle name="Comma 4 3 2 3 2 2" xfId="4738"/>
    <cellStyle name="Comma 4 3 2 3 2 2 2" xfId="4739"/>
    <cellStyle name="Comma 4 3 2 3 2 3" xfId="4740"/>
    <cellStyle name="Comma 4 3 2 3 3" xfId="4741"/>
    <cellStyle name="Comma 4 3 2 3 3 2" xfId="4742"/>
    <cellStyle name="Comma 4 3 2 3 3 2 2" xfId="4743"/>
    <cellStyle name="Comma 4 3 2 3 3 3" xfId="4744"/>
    <cellStyle name="Comma 4 3 2 3 4" xfId="4745"/>
    <cellStyle name="Comma 4 3 2 3 4 2" xfId="4746"/>
    <cellStyle name="Comma 4 3 2 3 5" xfId="4747"/>
    <cellStyle name="Comma 4 3 2 3 6" xfId="4748"/>
    <cellStyle name="Comma 4 3 2 4" xfId="4749"/>
    <cellStyle name="Comma 4 3 2 4 2" xfId="4750"/>
    <cellStyle name="Comma 4 3 2 4 2 2" xfId="4751"/>
    <cellStyle name="Comma 4 3 2 4 3" xfId="4752"/>
    <cellStyle name="Comma 4 3 2 4 4" xfId="4753"/>
    <cellStyle name="Comma 4 3 2 5" xfId="4754"/>
    <cellStyle name="Comma 4 3 2 5 2" xfId="4755"/>
    <cellStyle name="Comma 4 3 2 5 2 2" xfId="4756"/>
    <cellStyle name="Comma 4 3 2 5 3" xfId="4757"/>
    <cellStyle name="Comma 4 3 2 6" xfId="4758"/>
    <cellStyle name="Comma 4 3 2 6 2" xfId="4759"/>
    <cellStyle name="Comma 4 3 2 7" xfId="4760"/>
    <cellStyle name="Comma 4 3 2 8" xfId="4761"/>
    <cellStyle name="Comma 4 3 3" xfId="4762"/>
    <cellStyle name="Comma 4 3 3 2" xfId="4763"/>
    <cellStyle name="Comma 4 3 3 2 2" xfId="4764"/>
    <cellStyle name="Comma 4 3 3 2 2 2" xfId="4765"/>
    <cellStyle name="Comma 4 3 3 2 2 2 2" xfId="4766"/>
    <cellStyle name="Comma 4 3 3 2 2 3" xfId="4767"/>
    <cellStyle name="Comma 4 3 3 2 3" xfId="4768"/>
    <cellStyle name="Comma 4 3 3 2 3 2" xfId="4769"/>
    <cellStyle name="Comma 4 3 3 2 3 2 2" xfId="4770"/>
    <cellStyle name="Comma 4 3 3 2 3 3" xfId="4771"/>
    <cellStyle name="Comma 4 3 3 2 4" xfId="4772"/>
    <cellStyle name="Comma 4 3 3 2 4 2" xfId="4773"/>
    <cellStyle name="Comma 4 3 3 2 5" xfId="4774"/>
    <cellStyle name="Comma 4 3 3 2 6" xfId="4775"/>
    <cellStyle name="Comma 4 3 3 3" xfId="4776"/>
    <cellStyle name="Comma 4 3 3 3 2" xfId="4777"/>
    <cellStyle name="Comma 4 3 3 3 2 2" xfId="4778"/>
    <cellStyle name="Comma 4 3 3 3 3" xfId="4779"/>
    <cellStyle name="Comma 4 3 3 4" xfId="4780"/>
    <cellStyle name="Comma 4 3 3 4 2" xfId="4781"/>
    <cellStyle name="Comma 4 3 3 4 2 2" xfId="4782"/>
    <cellStyle name="Comma 4 3 3 4 3" xfId="4783"/>
    <cellStyle name="Comma 4 3 3 5" xfId="4784"/>
    <cellStyle name="Comma 4 3 3 5 2" xfId="4785"/>
    <cellStyle name="Comma 4 3 3 6" xfId="4786"/>
    <cellStyle name="Comma 4 3 3 7" xfId="4787"/>
    <cellStyle name="Comma 4 3 4" xfId="4788"/>
    <cellStyle name="Comma 4 3 4 2" xfId="4789"/>
    <cellStyle name="Comma 4 3 4 2 2" xfId="4790"/>
    <cellStyle name="Comma 4 3 4 2 2 2" xfId="4791"/>
    <cellStyle name="Comma 4 3 4 2 3" xfId="4792"/>
    <cellStyle name="Comma 4 3 4 3" xfId="4793"/>
    <cellStyle name="Comma 4 3 4 3 2" xfId="4794"/>
    <cellStyle name="Comma 4 3 4 3 2 2" xfId="4795"/>
    <cellStyle name="Comma 4 3 4 3 3" xfId="4796"/>
    <cellStyle name="Comma 4 3 4 4" xfId="4797"/>
    <cellStyle name="Comma 4 3 4 4 2" xfId="4798"/>
    <cellStyle name="Comma 4 3 4 5" xfId="4799"/>
    <cellStyle name="Comma 4 3 4 6" xfId="4800"/>
    <cellStyle name="Comma 4 3 5" xfId="4801"/>
    <cellStyle name="Comma 4 3 5 2" xfId="4802"/>
    <cellStyle name="Comma 4 3 5 2 2" xfId="4803"/>
    <cellStyle name="Comma 4 3 5 3" xfId="4804"/>
    <cellStyle name="Comma 4 3 5 4" xfId="4805"/>
    <cellStyle name="Comma 4 3 6" xfId="4806"/>
    <cellStyle name="Comma 4 3 6 2" xfId="4807"/>
    <cellStyle name="Comma 4 3 6 2 2" xfId="4808"/>
    <cellStyle name="Comma 4 3 6 3" xfId="4809"/>
    <cellStyle name="Comma 4 3 7" xfId="4810"/>
    <cellStyle name="Comma 4 3 7 2" xfId="4811"/>
    <cellStyle name="Comma 4 3 8" xfId="4812"/>
    <cellStyle name="Comma 4 3 9" xfId="4813"/>
    <cellStyle name="Comma 4 4" xfId="4814"/>
    <cellStyle name="Comma 4 4 2" xfId="4815"/>
    <cellStyle name="Comma 4 4 2 2" xfId="4816"/>
    <cellStyle name="Comma 4 4 2 2 2" xfId="4817"/>
    <cellStyle name="Comma 4 4 2 2 2 2" xfId="4818"/>
    <cellStyle name="Comma 4 4 2 2 2 2 2" xfId="4819"/>
    <cellStyle name="Comma 4 4 2 2 2 2 2 2" xfId="4820"/>
    <cellStyle name="Comma 4 4 2 2 2 2 3" xfId="4821"/>
    <cellStyle name="Comma 4 4 2 2 2 3" xfId="4822"/>
    <cellStyle name="Comma 4 4 2 2 2 3 2" xfId="4823"/>
    <cellStyle name="Comma 4 4 2 2 2 3 2 2" xfId="4824"/>
    <cellStyle name="Comma 4 4 2 2 2 3 3" xfId="4825"/>
    <cellStyle name="Comma 4 4 2 2 2 4" xfId="4826"/>
    <cellStyle name="Comma 4 4 2 2 2 4 2" xfId="4827"/>
    <cellStyle name="Comma 4 4 2 2 2 5" xfId="4828"/>
    <cellStyle name="Comma 4 4 2 2 3" xfId="4829"/>
    <cellStyle name="Comma 4 4 2 2 3 2" xfId="4830"/>
    <cellStyle name="Comma 4 4 2 2 3 2 2" xfId="4831"/>
    <cellStyle name="Comma 4 4 2 2 3 3" xfId="4832"/>
    <cellStyle name="Comma 4 4 2 2 4" xfId="4833"/>
    <cellStyle name="Comma 4 4 2 2 4 2" xfId="4834"/>
    <cellStyle name="Comma 4 4 2 2 4 2 2" xfId="4835"/>
    <cellStyle name="Comma 4 4 2 2 4 3" xfId="4836"/>
    <cellStyle name="Comma 4 4 2 2 5" xfId="4837"/>
    <cellStyle name="Comma 4 4 2 2 5 2" xfId="4838"/>
    <cellStyle name="Comma 4 4 2 2 6" xfId="4839"/>
    <cellStyle name="Comma 4 4 2 2 7" xfId="4840"/>
    <cellStyle name="Comma 4 4 2 3" xfId="4841"/>
    <cellStyle name="Comma 4 4 2 3 2" xfId="4842"/>
    <cellStyle name="Comma 4 4 2 3 2 2" xfId="4843"/>
    <cellStyle name="Comma 4 4 2 3 2 2 2" xfId="4844"/>
    <cellStyle name="Comma 4 4 2 3 2 3" xfId="4845"/>
    <cellStyle name="Comma 4 4 2 3 3" xfId="4846"/>
    <cellStyle name="Comma 4 4 2 3 3 2" xfId="4847"/>
    <cellStyle name="Comma 4 4 2 3 3 2 2" xfId="4848"/>
    <cellStyle name="Comma 4 4 2 3 3 3" xfId="4849"/>
    <cellStyle name="Comma 4 4 2 3 4" xfId="4850"/>
    <cellStyle name="Comma 4 4 2 3 4 2" xfId="4851"/>
    <cellStyle name="Comma 4 4 2 3 5" xfId="4852"/>
    <cellStyle name="Comma 4 4 2 4" xfId="4853"/>
    <cellStyle name="Comma 4 4 2 4 2" xfId="4854"/>
    <cellStyle name="Comma 4 4 2 4 2 2" xfId="4855"/>
    <cellStyle name="Comma 4 4 2 4 3" xfId="4856"/>
    <cellStyle name="Comma 4 4 2 4 4" xfId="4857"/>
    <cellStyle name="Comma 4 4 2 5" xfId="4858"/>
    <cellStyle name="Comma 4 4 2 5 2" xfId="4859"/>
    <cellStyle name="Comma 4 4 2 5 2 2" xfId="4860"/>
    <cellStyle name="Comma 4 4 2 5 3" xfId="4861"/>
    <cellStyle name="Comma 4 4 2 6" xfId="4862"/>
    <cellStyle name="Comma 4 4 2 6 2" xfId="4863"/>
    <cellStyle name="Comma 4 4 2 7" xfId="4864"/>
    <cellStyle name="Comma 4 4 2 8" xfId="4865"/>
    <cellStyle name="Comma 4 4 3" xfId="4866"/>
    <cellStyle name="Comma 4 4 3 2" xfId="4867"/>
    <cellStyle name="Comma 4 4 3 2 2" xfId="4868"/>
    <cellStyle name="Comma 4 4 3 2 2 2" xfId="4869"/>
    <cellStyle name="Comma 4 4 3 2 2 2 2" xfId="4870"/>
    <cellStyle name="Comma 4 4 3 2 2 3" xfId="4871"/>
    <cellStyle name="Comma 4 4 3 2 3" xfId="4872"/>
    <cellStyle name="Comma 4 4 3 2 3 2" xfId="4873"/>
    <cellStyle name="Comma 4 4 3 2 3 2 2" xfId="4874"/>
    <cellStyle name="Comma 4 4 3 2 3 3" xfId="4875"/>
    <cellStyle name="Comma 4 4 3 2 4" xfId="4876"/>
    <cellStyle name="Comma 4 4 3 2 4 2" xfId="4877"/>
    <cellStyle name="Comma 4 4 3 2 5" xfId="4878"/>
    <cellStyle name="Comma 4 4 3 3" xfId="4879"/>
    <cellStyle name="Comma 4 4 3 3 2" xfId="4880"/>
    <cellStyle name="Comma 4 4 3 3 2 2" xfId="4881"/>
    <cellStyle name="Comma 4 4 3 3 3" xfId="4882"/>
    <cellStyle name="Comma 4 4 3 4" xfId="4883"/>
    <cellStyle name="Comma 4 4 3 4 2" xfId="4884"/>
    <cellStyle name="Comma 4 4 3 4 2 2" xfId="4885"/>
    <cellStyle name="Comma 4 4 3 4 3" xfId="4886"/>
    <cellStyle name="Comma 4 4 3 5" xfId="4887"/>
    <cellStyle name="Comma 4 4 3 5 2" xfId="4888"/>
    <cellStyle name="Comma 4 4 3 6" xfId="4889"/>
    <cellStyle name="Comma 4 4 3 7" xfId="4890"/>
    <cellStyle name="Comma 4 4 4" xfId="4891"/>
    <cellStyle name="Comma 4 4 4 2" xfId="4892"/>
    <cellStyle name="Comma 4 4 4 2 2" xfId="4893"/>
    <cellStyle name="Comma 4 4 4 2 2 2" xfId="4894"/>
    <cellStyle name="Comma 4 4 4 2 3" xfId="4895"/>
    <cellStyle name="Comma 4 4 4 3" xfId="4896"/>
    <cellStyle name="Comma 4 4 4 3 2" xfId="4897"/>
    <cellStyle name="Comma 4 4 4 3 2 2" xfId="4898"/>
    <cellStyle name="Comma 4 4 4 3 3" xfId="4899"/>
    <cellStyle name="Comma 4 4 4 4" xfId="4900"/>
    <cellStyle name="Comma 4 4 4 4 2" xfId="4901"/>
    <cellStyle name="Comma 4 4 4 5" xfId="4902"/>
    <cellStyle name="Comma 4 4 5" xfId="4903"/>
    <cellStyle name="Comma 4 4 5 2" xfId="4904"/>
    <cellStyle name="Comma 4 4 5 2 2" xfId="4905"/>
    <cellStyle name="Comma 4 4 5 3" xfId="4906"/>
    <cellStyle name="Comma 4 4 5 4" xfId="4907"/>
    <cellStyle name="Comma 4 4 6" xfId="4908"/>
    <cellStyle name="Comma 4 4 6 2" xfId="4909"/>
    <cellStyle name="Comma 4 4 6 2 2" xfId="4910"/>
    <cellStyle name="Comma 4 4 6 3" xfId="4911"/>
    <cellStyle name="Comma 4 4 7" xfId="4912"/>
    <cellStyle name="Comma 4 4 7 2" xfId="4913"/>
    <cellStyle name="Comma 4 4 8" xfId="4914"/>
    <cellStyle name="Comma 4 4 9" xfId="4915"/>
    <cellStyle name="Comma 4 5" xfId="4916"/>
    <cellStyle name="Comma 4 5 2" xfId="4917"/>
    <cellStyle name="Comma 4 5 2 2" xfId="4918"/>
    <cellStyle name="Comma 4 5 2 2 2" xfId="4919"/>
    <cellStyle name="Comma 4 5 2 2 2 2" xfId="4920"/>
    <cellStyle name="Comma 4 5 2 2 2 2 2" xfId="4921"/>
    <cellStyle name="Comma 4 5 2 2 2 3" xfId="4922"/>
    <cellStyle name="Comma 4 5 2 2 3" xfId="4923"/>
    <cellStyle name="Comma 4 5 2 2 3 2" xfId="4924"/>
    <cellStyle name="Comma 4 5 2 2 3 2 2" xfId="4925"/>
    <cellStyle name="Comma 4 5 2 2 3 3" xfId="4926"/>
    <cellStyle name="Comma 4 5 2 2 4" xfId="4927"/>
    <cellStyle name="Comma 4 5 2 2 4 2" xfId="4928"/>
    <cellStyle name="Comma 4 5 2 2 5" xfId="4929"/>
    <cellStyle name="Comma 4 5 2 3" xfId="4930"/>
    <cellStyle name="Comma 4 5 2 3 2" xfId="4931"/>
    <cellStyle name="Comma 4 5 2 3 2 2" xfId="4932"/>
    <cellStyle name="Comma 4 5 2 3 3" xfId="4933"/>
    <cellStyle name="Comma 4 5 2 4" xfId="4934"/>
    <cellStyle name="Comma 4 5 2 4 2" xfId="4935"/>
    <cellStyle name="Comma 4 5 2 4 2 2" xfId="4936"/>
    <cellStyle name="Comma 4 5 2 4 3" xfId="4937"/>
    <cellStyle name="Comma 4 5 2 5" xfId="4938"/>
    <cellStyle name="Comma 4 5 2 5 2" xfId="4939"/>
    <cellStyle name="Comma 4 5 2 6" xfId="4940"/>
    <cellStyle name="Comma 4 5 2 7" xfId="4941"/>
    <cellStyle name="Comma 4 5 3" xfId="4942"/>
    <cellStyle name="Comma 4 5 3 2" xfId="4943"/>
    <cellStyle name="Comma 4 5 3 2 2" xfId="4944"/>
    <cellStyle name="Comma 4 5 3 2 2 2" xfId="4945"/>
    <cellStyle name="Comma 4 5 3 2 3" xfId="4946"/>
    <cellStyle name="Comma 4 5 3 3" xfId="4947"/>
    <cellStyle name="Comma 4 5 3 3 2" xfId="4948"/>
    <cellStyle name="Comma 4 5 3 3 2 2" xfId="4949"/>
    <cellStyle name="Comma 4 5 3 3 3" xfId="4950"/>
    <cellStyle name="Comma 4 5 3 4" xfId="4951"/>
    <cellStyle name="Comma 4 5 3 4 2" xfId="4952"/>
    <cellStyle name="Comma 4 5 3 5" xfId="4953"/>
    <cellStyle name="Comma 4 5 4" xfId="4954"/>
    <cellStyle name="Comma 4 5 4 2" xfId="4955"/>
    <cellStyle name="Comma 4 5 4 2 2" xfId="4956"/>
    <cellStyle name="Comma 4 5 4 3" xfId="4957"/>
    <cellStyle name="Comma 4 5 4 4" xfId="4958"/>
    <cellStyle name="Comma 4 5 5" xfId="4959"/>
    <cellStyle name="Comma 4 5 5 2" xfId="4960"/>
    <cellStyle name="Comma 4 5 5 2 2" xfId="4961"/>
    <cellStyle name="Comma 4 5 5 3" xfId="4962"/>
    <cellStyle name="Comma 4 5 6" xfId="4963"/>
    <cellStyle name="Comma 4 5 6 2" xfId="4964"/>
    <cellStyle name="Comma 4 5 7" xfId="4965"/>
    <cellStyle name="Comma 4 5 8" xfId="4966"/>
    <cellStyle name="Comma 4 6" xfId="4967"/>
    <cellStyle name="Comma 4 6 2" xfId="4968"/>
    <cellStyle name="Comma 4 6 2 2" xfId="4969"/>
    <cellStyle name="Comma 4 6 2 2 2" xfId="4970"/>
    <cellStyle name="Comma 4 6 2 2 2 2" xfId="4971"/>
    <cellStyle name="Comma 4 6 2 2 3" xfId="4972"/>
    <cellStyle name="Comma 4 6 2 3" xfId="4973"/>
    <cellStyle name="Comma 4 6 2 3 2" xfId="4974"/>
    <cellStyle name="Comma 4 6 2 3 2 2" xfId="4975"/>
    <cellStyle name="Comma 4 6 2 3 3" xfId="4976"/>
    <cellStyle name="Comma 4 6 2 4" xfId="4977"/>
    <cellStyle name="Comma 4 6 2 4 2" xfId="4978"/>
    <cellStyle name="Comma 4 6 2 5" xfId="4979"/>
    <cellStyle name="Comma 4 6 3" xfId="4980"/>
    <cellStyle name="Comma 4 6 3 2" xfId="4981"/>
    <cellStyle name="Comma 4 6 3 2 2" xfId="4982"/>
    <cellStyle name="Comma 4 6 3 3" xfId="4983"/>
    <cellStyle name="Comma 4 6 4" xfId="4984"/>
    <cellStyle name="Comma 4 6 4 2" xfId="4985"/>
    <cellStyle name="Comma 4 6 4 2 2" xfId="4986"/>
    <cellStyle name="Comma 4 6 4 3" xfId="4987"/>
    <cellStyle name="Comma 4 6 5" xfId="4988"/>
    <cellStyle name="Comma 4 6 5 2" xfId="4989"/>
    <cellStyle name="Comma 4 6 6" xfId="4990"/>
    <cellStyle name="Comma 4 6 7" xfId="4991"/>
    <cellStyle name="Comma 4 7" xfId="4992"/>
    <cellStyle name="Comma 4 7 2" xfId="4993"/>
    <cellStyle name="Comma 4 7 2 2" xfId="4994"/>
    <cellStyle name="Comma 4 7 2 2 2" xfId="4995"/>
    <cellStyle name="Comma 4 7 2 3" xfId="4996"/>
    <cellStyle name="Comma 4 7 3" xfId="4997"/>
    <cellStyle name="Comma 4 7 3 2" xfId="4998"/>
    <cellStyle name="Comma 4 7 3 2 2" xfId="4999"/>
    <cellStyle name="Comma 4 7 3 3" xfId="5000"/>
    <cellStyle name="Comma 4 7 4" xfId="5001"/>
    <cellStyle name="Comma 4 7 4 2" xfId="5002"/>
    <cellStyle name="Comma 4 7 5" xfId="5003"/>
    <cellStyle name="Comma 4 8" xfId="5004"/>
    <cellStyle name="Comma 4 8 2" xfId="5005"/>
    <cellStyle name="Comma 4 8 2 2" xfId="5006"/>
    <cellStyle name="Comma 4 8 3" xfId="5007"/>
    <cellStyle name="Comma 4 8 4" xfId="5008"/>
    <cellStyle name="Comma 4 9" xfId="5009"/>
    <cellStyle name="Comma 4 9 2" xfId="5010"/>
    <cellStyle name="Comma 4 9 2 2" xfId="5011"/>
    <cellStyle name="Comma 4 9 3" xfId="5012"/>
    <cellStyle name="Comma 40" xfId="5013"/>
    <cellStyle name="Comma 40 2" xfId="5014"/>
    <cellStyle name="Comma 40 2 2" xfId="5015"/>
    <cellStyle name="Comma 40 2 2 2" xfId="5016"/>
    <cellStyle name="Comma 40 2 3" xfId="5017"/>
    <cellStyle name="Comma 40 3" xfId="5018"/>
    <cellStyle name="Comma 40 3 2" xfId="5019"/>
    <cellStyle name="Comma 40 4" xfId="5020"/>
    <cellStyle name="Comma 41" xfId="5021"/>
    <cellStyle name="Comma 41 2" xfId="5022"/>
    <cellStyle name="Comma 41 2 2" xfId="5023"/>
    <cellStyle name="Comma 41 2 2 2" xfId="5024"/>
    <cellStyle name="Comma 41 2 3" xfId="5025"/>
    <cellStyle name="Comma 41 3" xfId="5026"/>
    <cellStyle name="Comma 41 3 2" xfId="5027"/>
    <cellStyle name="Comma 41 4" xfId="5028"/>
    <cellStyle name="Comma 42" xfId="5029"/>
    <cellStyle name="Comma 42 2" xfId="5030"/>
    <cellStyle name="Comma 42 2 2" xfId="5031"/>
    <cellStyle name="Comma 42 2 2 2" xfId="5032"/>
    <cellStyle name="Comma 42 2 3" xfId="5033"/>
    <cellStyle name="Comma 42 3" xfId="5034"/>
    <cellStyle name="Comma 42 3 2" xfId="5035"/>
    <cellStyle name="Comma 42 4" xfId="5036"/>
    <cellStyle name="Comma 43" xfId="5037"/>
    <cellStyle name="Comma 43 2" xfId="5038"/>
    <cellStyle name="Comma 43 2 2" xfId="5039"/>
    <cellStyle name="Comma 43 2 2 2" xfId="5040"/>
    <cellStyle name="Comma 43 2 3" xfId="5041"/>
    <cellStyle name="Comma 43 3" xfId="5042"/>
    <cellStyle name="Comma 43 3 2" xfId="5043"/>
    <cellStyle name="Comma 43 4" xfId="5044"/>
    <cellStyle name="Comma 44" xfId="5045"/>
    <cellStyle name="Comma 44 2" xfId="5046"/>
    <cellStyle name="Comma 44 2 2" xfId="5047"/>
    <cellStyle name="Comma 44 2 2 2" xfId="5048"/>
    <cellStyle name="Comma 44 2 3" xfId="5049"/>
    <cellStyle name="Comma 44 3" xfId="5050"/>
    <cellStyle name="Comma 44 3 2" xfId="5051"/>
    <cellStyle name="Comma 44 4" xfId="5052"/>
    <cellStyle name="Comma 45" xfId="5053"/>
    <cellStyle name="Comma 45 2" xfId="5054"/>
    <cellStyle name="Comma 45 2 2" xfId="5055"/>
    <cellStyle name="Comma 45 2 2 2" xfId="5056"/>
    <cellStyle name="Comma 45 2 3" xfId="5057"/>
    <cellStyle name="Comma 45 3" xfId="5058"/>
    <cellStyle name="Comma 45 3 2" xfId="5059"/>
    <cellStyle name="Comma 45 4" xfId="5060"/>
    <cellStyle name="Comma 46" xfId="5061"/>
    <cellStyle name="Comma 46 2" xfId="5062"/>
    <cellStyle name="Comma 46 2 2" xfId="5063"/>
    <cellStyle name="Comma 46 2 2 2" xfId="5064"/>
    <cellStyle name="Comma 46 2 3" xfId="5065"/>
    <cellStyle name="Comma 46 3" xfId="5066"/>
    <cellStyle name="Comma 46 3 2" xfId="5067"/>
    <cellStyle name="Comma 46 4" xfId="5068"/>
    <cellStyle name="Comma 47" xfId="5069"/>
    <cellStyle name="Comma 47 2" xfId="5070"/>
    <cellStyle name="Comma 47 2 2" xfId="5071"/>
    <cellStyle name="Comma 47 2 2 2" xfId="5072"/>
    <cellStyle name="Comma 47 2 3" xfId="5073"/>
    <cellStyle name="Comma 47 3" xfId="5074"/>
    <cellStyle name="Comma 47 3 2" xfId="5075"/>
    <cellStyle name="Comma 47 4" xfId="5076"/>
    <cellStyle name="Comma 48" xfId="5077"/>
    <cellStyle name="Comma 48 2" xfId="5078"/>
    <cellStyle name="Comma 48 2 2" xfId="5079"/>
    <cellStyle name="Comma 48 2 2 2" xfId="5080"/>
    <cellStyle name="Comma 48 2 3" xfId="5081"/>
    <cellStyle name="Comma 48 3" xfId="5082"/>
    <cellStyle name="Comma 48 3 2" xfId="5083"/>
    <cellStyle name="Comma 48 4" xfId="5084"/>
    <cellStyle name="Comma 49" xfId="5085"/>
    <cellStyle name="Comma 49 2" xfId="5086"/>
    <cellStyle name="Comma 49 2 2" xfId="5087"/>
    <cellStyle name="Comma 49 2 2 2" xfId="5088"/>
    <cellStyle name="Comma 49 2 3" xfId="5089"/>
    <cellStyle name="Comma 49 3" xfId="5090"/>
    <cellStyle name="Comma 49 3 2" xfId="5091"/>
    <cellStyle name="Comma 49 4" xfId="5092"/>
    <cellStyle name="Comma 5" xfId="5093"/>
    <cellStyle name="Comma 5 10" xfId="5094"/>
    <cellStyle name="Comma 5 10 2" xfId="5095"/>
    <cellStyle name="Comma 5 11" xfId="5096"/>
    <cellStyle name="Comma 5 12" xfId="5097"/>
    <cellStyle name="Comma 5 2" xfId="5098"/>
    <cellStyle name="Comma 5 2 2" xfId="5099"/>
    <cellStyle name="Comma 5 2 2 2" xfId="5100"/>
    <cellStyle name="Comma 5 2 2 2 2" xfId="5101"/>
    <cellStyle name="Comma 5 2 2 2 2 2" xfId="5102"/>
    <cellStyle name="Comma 5 2 2 2 2 2 2" xfId="5103"/>
    <cellStyle name="Comma 5 2 2 2 2 2 2 2" xfId="5104"/>
    <cellStyle name="Comma 5 2 2 2 2 2 3" xfId="5105"/>
    <cellStyle name="Comma 5 2 2 2 2 2 4" xfId="5106"/>
    <cellStyle name="Comma 5 2 2 2 2 3" xfId="5107"/>
    <cellStyle name="Comma 5 2 2 2 2 3 2" xfId="5108"/>
    <cellStyle name="Comma 5 2 2 2 2 3 2 2" xfId="5109"/>
    <cellStyle name="Comma 5 2 2 2 2 3 3" xfId="5110"/>
    <cellStyle name="Comma 5 2 2 2 2 4" xfId="5111"/>
    <cellStyle name="Comma 5 2 2 2 2 4 2" xfId="5112"/>
    <cellStyle name="Comma 5 2 2 2 2 5" xfId="5113"/>
    <cellStyle name="Comma 5 2 2 2 2 6" xfId="5114"/>
    <cellStyle name="Comma 5 2 2 2 3" xfId="5115"/>
    <cellStyle name="Comma 5 2 2 2 3 2" xfId="5116"/>
    <cellStyle name="Comma 5 2 2 2 3 2 2" xfId="5117"/>
    <cellStyle name="Comma 5 2 2 2 3 3" xfId="5118"/>
    <cellStyle name="Comma 5 2 2 2 3 4" xfId="5119"/>
    <cellStyle name="Comma 5 2 2 2 4" xfId="5120"/>
    <cellStyle name="Comma 5 2 2 2 4 2" xfId="5121"/>
    <cellStyle name="Comma 5 2 2 2 4 2 2" xfId="5122"/>
    <cellStyle name="Comma 5 2 2 2 4 3" xfId="5123"/>
    <cellStyle name="Comma 5 2 2 2 5" xfId="5124"/>
    <cellStyle name="Comma 5 2 2 2 5 2" xfId="5125"/>
    <cellStyle name="Comma 5 2 2 2 6" xfId="5126"/>
    <cellStyle name="Comma 5 2 2 2 7" xfId="5127"/>
    <cellStyle name="Comma 5 2 2 3" xfId="5128"/>
    <cellStyle name="Comma 5 2 2 3 2" xfId="5129"/>
    <cellStyle name="Comma 5 2 2 3 2 2" xfId="5130"/>
    <cellStyle name="Comma 5 2 2 3 2 2 2" xfId="5131"/>
    <cellStyle name="Comma 5 2 2 3 2 3" xfId="5132"/>
    <cellStyle name="Comma 5 2 2 3 2 4" xfId="5133"/>
    <cellStyle name="Comma 5 2 2 3 3" xfId="5134"/>
    <cellStyle name="Comma 5 2 2 3 3 2" xfId="5135"/>
    <cellStyle name="Comma 5 2 2 3 3 2 2" xfId="5136"/>
    <cellStyle name="Comma 5 2 2 3 3 3" xfId="5137"/>
    <cellStyle name="Comma 5 2 2 3 4" xfId="5138"/>
    <cellStyle name="Comma 5 2 2 3 4 2" xfId="5139"/>
    <cellStyle name="Comma 5 2 2 3 5" xfId="5140"/>
    <cellStyle name="Comma 5 2 2 3 6" xfId="5141"/>
    <cellStyle name="Comma 5 2 2 4" xfId="5142"/>
    <cellStyle name="Comma 5 2 2 4 2" xfId="5143"/>
    <cellStyle name="Comma 5 2 2 4 2 2" xfId="5144"/>
    <cellStyle name="Comma 5 2 2 4 3" xfId="5145"/>
    <cellStyle name="Comma 5 2 2 4 4" xfId="5146"/>
    <cellStyle name="Comma 5 2 2 5" xfId="5147"/>
    <cellStyle name="Comma 5 2 2 5 2" xfId="5148"/>
    <cellStyle name="Comma 5 2 2 5 2 2" xfId="5149"/>
    <cellStyle name="Comma 5 2 2 5 3" xfId="5150"/>
    <cellStyle name="Comma 5 2 2 5 4" xfId="5151"/>
    <cellStyle name="Comma 5 2 2 6" xfId="5152"/>
    <cellStyle name="Comma 5 2 2 6 2" xfId="5153"/>
    <cellStyle name="Comma 5 2 2 7" xfId="5154"/>
    <cellStyle name="Comma 5 2 2 8" xfId="5155"/>
    <cellStyle name="Comma 5 2 3" xfId="5156"/>
    <cellStyle name="Comma 5 2 3 2" xfId="5157"/>
    <cellStyle name="Comma 5 2 3 2 2" xfId="5158"/>
    <cellStyle name="Comma 5 2 3 2 2 2" xfId="5159"/>
    <cellStyle name="Comma 5 2 3 2 2 2 2" xfId="5160"/>
    <cellStyle name="Comma 5 2 3 2 2 2 3" xfId="5161"/>
    <cellStyle name="Comma 5 2 3 2 2 3" xfId="5162"/>
    <cellStyle name="Comma 5 2 3 2 2 4" xfId="5163"/>
    <cellStyle name="Comma 5 2 3 2 3" xfId="5164"/>
    <cellStyle name="Comma 5 2 3 2 3 2" xfId="5165"/>
    <cellStyle name="Comma 5 2 3 2 3 2 2" xfId="5166"/>
    <cellStyle name="Comma 5 2 3 2 3 3" xfId="5167"/>
    <cellStyle name="Comma 5 2 3 2 3 4" xfId="5168"/>
    <cellStyle name="Comma 5 2 3 2 4" xfId="5169"/>
    <cellStyle name="Comma 5 2 3 2 4 2" xfId="5170"/>
    <cellStyle name="Comma 5 2 3 2 5" xfId="5171"/>
    <cellStyle name="Comma 5 2 3 2 6" xfId="5172"/>
    <cellStyle name="Comma 5 2 3 3" xfId="5173"/>
    <cellStyle name="Comma 5 2 3 3 2" xfId="5174"/>
    <cellStyle name="Comma 5 2 3 3 2 2" xfId="5175"/>
    <cellStyle name="Comma 5 2 3 3 2 3" xfId="5176"/>
    <cellStyle name="Comma 5 2 3 3 3" xfId="5177"/>
    <cellStyle name="Comma 5 2 3 3 4" xfId="5178"/>
    <cellStyle name="Comma 5 2 3 4" xfId="5179"/>
    <cellStyle name="Comma 5 2 3 4 2" xfId="5180"/>
    <cellStyle name="Comma 5 2 3 4 2 2" xfId="5181"/>
    <cellStyle name="Comma 5 2 3 4 3" xfId="5182"/>
    <cellStyle name="Comma 5 2 3 4 4" xfId="5183"/>
    <cellStyle name="Comma 5 2 3 5" xfId="5184"/>
    <cellStyle name="Comma 5 2 3 5 2" xfId="5185"/>
    <cellStyle name="Comma 5 2 3 6" xfId="5186"/>
    <cellStyle name="Comma 5 2 3 7" xfId="5187"/>
    <cellStyle name="Comma 5 2 4" xfId="5188"/>
    <cellStyle name="Comma 5 2 4 2" xfId="5189"/>
    <cellStyle name="Comma 5 2 4 2 2" xfId="5190"/>
    <cellStyle name="Comma 5 2 4 2 2 2" xfId="5191"/>
    <cellStyle name="Comma 5 2 4 2 2 3" xfId="5192"/>
    <cellStyle name="Comma 5 2 4 2 3" xfId="5193"/>
    <cellStyle name="Comma 5 2 4 2 4" xfId="5194"/>
    <cellStyle name="Comma 5 2 4 3" xfId="5195"/>
    <cellStyle name="Comma 5 2 4 3 2" xfId="5196"/>
    <cellStyle name="Comma 5 2 4 3 2 2" xfId="5197"/>
    <cellStyle name="Comma 5 2 4 3 3" xfId="5198"/>
    <cellStyle name="Comma 5 2 4 3 4" xfId="5199"/>
    <cellStyle name="Comma 5 2 4 4" xfId="5200"/>
    <cellStyle name="Comma 5 2 4 4 2" xfId="5201"/>
    <cellStyle name="Comma 5 2 4 5" xfId="5202"/>
    <cellStyle name="Comma 5 2 4 6" xfId="5203"/>
    <cellStyle name="Comma 5 2 5" xfId="5204"/>
    <cellStyle name="Comma 5 2 5 2" xfId="5205"/>
    <cellStyle name="Comma 5 2 5 2 2" xfId="5206"/>
    <cellStyle name="Comma 5 2 5 2 3" xfId="5207"/>
    <cellStyle name="Comma 5 2 5 3" xfId="5208"/>
    <cellStyle name="Comma 5 2 5 4" xfId="5209"/>
    <cellStyle name="Comma 5 2 6" xfId="5210"/>
    <cellStyle name="Comma 5 2 6 2" xfId="5211"/>
    <cellStyle name="Comma 5 2 6 2 2" xfId="5212"/>
    <cellStyle name="Comma 5 2 6 3" xfId="5213"/>
    <cellStyle name="Comma 5 2 6 4" xfId="5214"/>
    <cellStyle name="Comma 5 2 7" xfId="5215"/>
    <cellStyle name="Comma 5 2 7 2" xfId="5216"/>
    <cellStyle name="Comma 5 2 7 3" xfId="5217"/>
    <cellStyle name="Comma 5 2 8" xfId="5218"/>
    <cellStyle name="Comma 5 2 9" xfId="5219"/>
    <cellStyle name="Comma 5 3" xfId="5220"/>
    <cellStyle name="Comma 5 3 2" xfId="5221"/>
    <cellStyle name="Comma 5 3 2 2" xfId="5222"/>
    <cellStyle name="Comma 5 3 2 2 2" xfId="5223"/>
    <cellStyle name="Comma 5 3 2 2 2 2" xfId="5224"/>
    <cellStyle name="Comma 5 3 2 2 2 2 2" xfId="5225"/>
    <cellStyle name="Comma 5 3 2 2 2 2 2 2" xfId="5226"/>
    <cellStyle name="Comma 5 3 2 2 2 2 3" xfId="5227"/>
    <cellStyle name="Comma 5 3 2 2 2 3" xfId="5228"/>
    <cellStyle name="Comma 5 3 2 2 2 3 2" xfId="5229"/>
    <cellStyle name="Comma 5 3 2 2 2 3 2 2" xfId="5230"/>
    <cellStyle name="Comma 5 3 2 2 2 3 3" xfId="5231"/>
    <cellStyle name="Comma 5 3 2 2 2 4" xfId="5232"/>
    <cellStyle name="Comma 5 3 2 2 2 4 2" xfId="5233"/>
    <cellStyle name="Comma 5 3 2 2 2 5" xfId="5234"/>
    <cellStyle name="Comma 5 3 2 2 2 6" xfId="5235"/>
    <cellStyle name="Comma 5 3 2 2 3" xfId="5236"/>
    <cellStyle name="Comma 5 3 2 2 3 2" xfId="5237"/>
    <cellStyle name="Comma 5 3 2 2 3 2 2" xfId="5238"/>
    <cellStyle name="Comma 5 3 2 2 3 3" xfId="5239"/>
    <cellStyle name="Comma 5 3 2 2 4" xfId="5240"/>
    <cellStyle name="Comma 5 3 2 2 4 2" xfId="5241"/>
    <cellStyle name="Comma 5 3 2 2 4 2 2" xfId="5242"/>
    <cellStyle name="Comma 5 3 2 2 4 3" xfId="5243"/>
    <cellStyle name="Comma 5 3 2 2 5" xfId="5244"/>
    <cellStyle name="Comma 5 3 2 2 5 2" xfId="5245"/>
    <cellStyle name="Comma 5 3 2 2 6" xfId="5246"/>
    <cellStyle name="Comma 5 3 2 2 7" xfId="5247"/>
    <cellStyle name="Comma 5 3 2 3" xfId="5248"/>
    <cellStyle name="Comma 5 3 2 3 2" xfId="5249"/>
    <cellStyle name="Comma 5 3 2 3 2 2" xfId="5250"/>
    <cellStyle name="Comma 5 3 2 3 2 2 2" xfId="5251"/>
    <cellStyle name="Comma 5 3 2 3 2 3" xfId="5252"/>
    <cellStyle name="Comma 5 3 2 3 3" xfId="5253"/>
    <cellStyle name="Comma 5 3 2 3 3 2" xfId="5254"/>
    <cellStyle name="Comma 5 3 2 3 3 2 2" xfId="5255"/>
    <cellStyle name="Comma 5 3 2 3 3 3" xfId="5256"/>
    <cellStyle name="Comma 5 3 2 3 4" xfId="5257"/>
    <cellStyle name="Comma 5 3 2 3 4 2" xfId="5258"/>
    <cellStyle name="Comma 5 3 2 3 5" xfId="5259"/>
    <cellStyle name="Comma 5 3 2 3 6" xfId="5260"/>
    <cellStyle name="Comma 5 3 2 4" xfId="5261"/>
    <cellStyle name="Comma 5 3 2 4 2" xfId="5262"/>
    <cellStyle name="Comma 5 3 2 4 2 2" xfId="5263"/>
    <cellStyle name="Comma 5 3 2 4 3" xfId="5264"/>
    <cellStyle name="Comma 5 3 2 4 4" xfId="5265"/>
    <cellStyle name="Comma 5 3 2 5" xfId="5266"/>
    <cellStyle name="Comma 5 3 2 5 2" xfId="5267"/>
    <cellStyle name="Comma 5 3 2 5 2 2" xfId="5268"/>
    <cellStyle name="Comma 5 3 2 5 3" xfId="5269"/>
    <cellStyle name="Comma 5 3 2 6" xfId="5270"/>
    <cellStyle name="Comma 5 3 2 6 2" xfId="5271"/>
    <cellStyle name="Comma 5 3 2 7" xfId="5272"/>
    <cellStyle name="Comma 5 3 2 8" xfId="5273"/>
    <cellStyle name="Comma 5 3 3" xfId="5274"/>
    <cellStyle name="Comma 5 3 3 2" xfId="5275"/>
    <cellStyle name="Comma 5 3 3 2 2" xfId="5276"/>
    <cellStyle name="Comma 5 3 3 2 2 2" xfId="5277"/>
    <cellStyle name="Comma 5 3 3 2 2 2 2" xfId="5278"/>
    <cellStyle name="Comma 5 3 3 2 2 3" xfId="5279"/>
    <cellStyle name="Comma 5 3 3 2 3" xfId="5280"/>
    <cellStyle name="Comma 5 3 3 2 3 2" xfId="5281"/>
    <cellStyle name="Comma 5 3 3 2 3 2 2" xfId="5282"/>
    <cellStyle name="Comma 5 3 3 2 3 3" xfId="5283"/>
    <cellStyle name="Comma 5 3 3 2 4" xfId="5284"/>
    <cellStyle name="Comma 5 3 3 2 4 2" xfId="5285"/>
    <cellStyle name="Comma 5 3 3 2 5" xfId="5286"/>
    <cellStyle name="Comma 5 3 3 2 6" xfId="5287"/>
    <cellStyle name="Comma 5 3 3 3" xfId="5288"/>
    <cellStyle name="Comma 5 3 3 3 2" xfId="5289"/>
    <cellStyle name="Comma 5 3 3 3 2 2" xfId="5290"/>
    <cellStyle name="Comma 5 3 3 3 3" xfId="5291"/>
    <cellStyle name="Comma 5 3 3 4" xfId="5292"/>
    <cellStyle name="Comma 5 3 3 4 2" xfId="5293"/>
    <cellStyle name="Comma 5 3 3 4 2 2" xfId="5294"/>
    <cellStyle name="Comma 5 3 3 4 3" xfId="5295"/>
    <cellStyle name="Comma 5 3 3 5" xfId="5296"/>
    <cellStyle name="Comma 5 3 3 5 2" xfId="5297"/>
    <cellStyle name="Comma 5 3 3 6" xfId="5298"/>
    <cellStyle name="Comma 5 3 3 7" xfId="5299"/>
    <cellStyle name="Comma 5 3 4" xfId="5300"/>
    <cellStyle name="Comma 5 3 4 2" xfId="5301"/>
    <cellStyle name="Comma 5 3 4 2 2" xfId="5302"/>
    <cellStyle name="Comma 5 3 4 2 2 2" xfId="5303"/>
    <cellStyle name="Comma 5 3 4 2 3" xfId="5304"/>
    <cellStyle name="Comma 5 3 4 3" xfId="5305"/>
    <cellStyle name="Comma 5 3 4 3 2" xfId="5306"/>
    <cellStyle name="Comma 5 3 4 3 2 2" xfId="5307"/>
    <cellStyle name="Comma 5 3 4 3 3" xfId="5308"/>
    <cellStyle name="Comma 5 3 4 4" xfId="5309"/>
    <cellStyle name="Comma 5 3 4 4 2" xfId="5310"/>
    <cellStyle name="Comma 5 3 4 5" xfId="5311"/>
    <cellStyle name="Comma 5 3 4 6" xfId="5312"/>
    <cellStyle name="Comma 5 3 5" xfId="5313"/>
    <cellStyle name="Comma 5 3 5 2" xfId="5314"/>
    <cellStyle name="Comma 5 3 5 2 2" xfId="5315"/>
    <cellStyle name="Comma 5 3 5 3" xfId="5316"/>
    <cellStyle name="Comma 5 3 5 4" xfId="5317"/>
    <cellStyle name="Comma 5 3 6" xfId="5318"/>
    <cellStyle name="Comma 5 3 6 2" xfId="5319"/>
    <cellStyle name="Comma 5 3 6 2 2" xfId="5320"/>
    <cellStyle name="Comma 5 3 6 3" xfId="5321"/>
    <cellStyle name="Comma 5 3 7" xfId="5322"/>
    <cellStyle name="Comma 5 3 7 2" xfId="5323"/>
    <cellStyle name="Comma 5 3 8" xfId="5324"/>
    <cellStyle name="Comma 5 3 9" xfId="5325"/>
    <cellStyle name="Comma 5 4" xfId="5326"/>
    <cellStyle name="Comma 5 4 2" xfId="5327"/>
    <cellStyle name="Comma 5 4 2 2" xfId="5328"/>
    <cellStyle name="Comma 5 4 2 2 2" xfId="5329"/>
    <cellStyle name="Comma 5 4 2 2 2 2" xfId="5330"/>
    <cellStyle name="Comma 5 4 2 2 2 2 2" xfId="5331"/>
    <cellStyle name="Comma 5 4 2 2 2 2 2 2" xfId="5332"/>
    <cellStyle name="Comma 5 4 2 2 2 2 3" xfId="5333"/>
    <cellStyle name="Comma 5 4 2 2 2 3" xfId="5334"/>
    <cellStyle name="Comma 5 4 2 2 2 3 2" xfId="5335"/>
    <cellStyle name="Comma 5 4 2 2 2 3 2 2" xfId="5336"/>
    <cellStyle name="Comma 5 4 2 2 2 3 3" xfId="5337"/>
    <cellStyle name="Comma 5 4 2 2 2 4" xfId="5338"/>
    <cellStyle name="Comma 5 4 2 2 2 4 2" xfId="5339"/>
    <cellStyle name="Comma 5 4 2 2 2 5" xfId="5340"/>
    <cellStyle name="Comma 5 4 2 2 2 6" xfId="5341"/>
    <cellStyle name="Comma 5 4 2 2 3" xfId="5342"/>
    <cellStyle name="Comma 5 4 2 2 3 2" xfId="5343"/>
    <cellStyle name="Comma 5 4 2 2 3 2 2" xfId="5344"/>
    <cellStyle name="Comma 5 4 2 2 3 3" xfId="5345"/>
    <cellStyle name="Comma 5 4 2 2 4" xfId="5346"/>
    <cellStyle name="Comma 5 4 2 2 4 2" xfId="5347"/>
    <cellStyle name="Comma 5 4 2 2 4 2 2" xfId="5348"/>
    <cellStyle name="Comma 5 4 2 2 4 3" xfId="5349"/>
    <cellStyle name="Comma 5 4 2 2 5" xfId="5350"/>
    <cellStyle name="Comma 5 4 2 2 5 2" xfId="5351"/>
    <cellStyle name="Comma 5 4 2 2 6" xfId="5352"/>
    <cellStyle name="Comma 5 4 2 2 7" xfId="5353"/>
    <cellStyle name="Comma 5 4 2 3" xfId="5354"/>
    <cellStyle name="Comma 5 4 2 3 2" xfId="5355"/>
    <cellStyle name="Comma 5 4 2 3 2 2" xfId="5356"/>
    <cellStyle name="Comma 5 4 2 3 2 2 2" xfId="5357"/>
    <cellStyle name="Comma 5 4 2 3 2 3" xfId="5358"/>
    <cellStyle name="Comma 5 4 2 3 3" xfId="5359"/>
    <cellStyle name="Comma 5 4 2 3 3 2" xfId="5360"/>
    <cellStyle name="Comma 5 4 2 3 3 2 2" xfId="5361"/>
    <cellStyle name="Comma 5 4 2 3 3 3" xfId="5362"/>
    <cellStyle name="Comma 5 4 2 3 4" xfId="5363"/>
    <cellStyle name="Comma 5 4 2 3 4 2" xfId="5364"/>
    <cellStyle name="Comma 5 4 2 3 5" xfId="5365"/>
    <cellStyle name="Comma 5 4 2 3 6" xfId="5366"/>
    <cellStyle name="Comma 5 4 2 4" xfId="5367"/>
    <cellStyle name="Comma 5 4 2 4 2" xfId="5368"/>
    <cellStyle name="Comma 5 4 2 4 2 2" xfId="5369"/>
    <cellStyle name="Comma 5 4 2 4 3" xfId="5370"/>
    <cellStyle name="Comma 5 4 2 4 4" xfId="5371"/>
    <cellStyle name="Comma 5 4 2 5" xfId="5372"/>
    <cellStyle name="Comma 5 4 2 5 2" xfId="5373"/>
    <cellStyle name="Comma 5 4 2 5 2 2" xfId="5374"/>
    <cellStyle name="Comma 5 4 2 5 3" xfId="5375"/>
    <cellStyle name="Comma 5 4 2 6" xfId="5376"/>
    <cellStyle name="Comma 5 4 2 6 2" xfId="5377"/>
    <cellStyle name="Comma 5 4 2 7" xfId="5378"/>
    <cellStyle name="Comma 5 4 2 8" xfId="5379"/>
    <cellStyle name="Comma 5 4 3" xfId="5380"/>
    <cellStyle name="Comma 5 4 3 2" xfId="5381"/>
    <cellStyle name="Comma 5 4 3 2 2" xfId="5382"/>
    <cellStyle name="Comma 5 4 3 2 2 2" xfId="5383"/>
    <cellStyle name="Comma 5 4 3 2 2 2 2" xfId="5384"/>
    <cellStyle name="Comma 5 4 3 2 2 3" xfId="5385"/>
    <cellStyle name="Comma 5 4 3 2 3" xfId="5386"/>
    <cellStyle name="Comma 5 4 3 2 3 2" xfId="5387"/>
    <cellStyle name="Comma 5 4 3 2 3 2 2" xfId="5388"/>
    <cellStyle name="Comma 5 4 3 2 3 3" xfId="5389"/>
    <cellStyle name="Comma 5 4 3 2 4" xfId="5390"/>
    <cellStyle name="Comma 5 4 3 2 4 2" xfId="5391"/>
    <cellStyle name="Comma 5 4 3 2 5" xfId="5392"/>
    <cellStyle name="Comma 5 4 3 2 6" xfId="5393"/>
    <cellStyle name="Comma 5 4 3 3" xfId="5394"/>
    <cellStyle name="Comma 5 4 3 3 2" xfId="5395"/>
    <cellStyle name="Comma 5 4 3 3 2 2" xfId="5396"/>
    <cellStyle name="Comma 5 4 3 3 3" xfId="5397"/>
    <cellStyle name="Comma 5 4 3 4" xfId="5398"/>
    <cellStyle name="Comma 5 4 3 4 2" xfId="5399"/>
    <cellStyle name="Comma 5 4 3 4 2 2" xfId="5400"/>
    <cellStyle name="Comma 5 4 3 4 3" xfId="5401"/>
    <cellStyle name="Comma 5 4 3 5" xfId="5402"/>
    <cellStyle name="Comma 5 4 3 5 2" xfId="5403"/>
    <cellStyle name="Comma 5 4 3 6" xfId="5404"/>
    <cellStyle name="Comma 5 4 3 7" xfId="5405"/>
    <cellStyle name="Comma 5 4 4" xfId="5406"/>
    <cellStyle name="Comma 5 4 4 2" xfId="5407"/>
    <cellStyle name="Comma 5 4 4 2 2" xfId="5408"/>
    <cellStyle name="Comma 5 4 4 2 2 2" xfId="5409"/>
    <cellStyle name="Comma 5 4 4 2 3" xfId="5410"/>
    <cellStyle name="Comma 5 4 4 3" xfId="5411"/>
    <cellStyle name="Comma 5 4 4 3 2" xfId="5412"/>
    <cellStyle name="Comma 5 4 4 3 2 2" xfId="5413"/>
    <cellStyle name="Comma 5 4 4 3 3" xfId="5414"/>
    <cellStyle name="Comma 5 4 4 4" xfId="5415"/>
    <cellStyle name="Comma 5 4 4 4 2" xfId="5416"/>
    <cellStyle name="Comma 5 4 4 5" xfId="5417"/>
    <cellStyle name="Comma 5 4 4 6" xfId="5418"/>
    <cellStyle name="Comma 5 4 5" xfId="5419"/>
    <cellStyle name="Comma 5 4 5 2" xfId="5420"/>
    <cellStyle name="Comma 5 4 5 2 2" xfId="5421"/>
    <cellStyle name="Comma 5 4 5 3" xfId="5422"/>
    <cellStyle name="Comma 5 4 5 4" xfId="5423"/>
    <cellStyle name="Comma 5 4 6" xfId="5424"/>
    <cellStyle name="Comma 5 4 6 2" xfId="5425"/>
    <cellStyle name="Comma 5 4 6 2 2" xfId="5426"/>
    <cellStyle name="Comma 5 4 6 3" xfId="5427"/>
    <cellStyle name="Comma 5 4 7" xfId="5428"/>
    <cellStyle name="Comma 5 4 7 2" xfId="5429"/>
    <cellStyle name="Comma 5 4 8" xfId="5430"/>
    <cellStyle name="Comma 5 4 9" xfId="5431"/>
    <cellStyle name="Comma 5 5" xfId="5432"/>
    <cellStyle name="Comma 5 5 2" xfId="5433"/>
    <cellStyle name="Comma 5 5 2 2" xfId="5434"/>
    <cellStyle name="Comma 5 5 2 2 2" xfId="5435"/>
    <cellStyle name="Comma 5 5 2 2 2 2" xfId="5436"/>
    <cellStyle name="Comma 5 5 2 2 2 2 2" xfId="5437"/>
    <cellStyle name="Comma 5 5 2 2 2 3" xfId="5438"/>
    <cellStyle name="Comma 5 5 2 2 3" xfId="5439"/>
    <cellStyle name="Comma 5 5 2 2 3 2" xfId="5440"/>
    <cellStyle name="Comma 5 5 2 2 3 2 2" xfId="5441"/>
    <cellStyle name="Comma 5 5 2 2 3 3" xfId="5442"/>
    <cellStyle name="Comma 5 5 2 2 4" xfId="5443"/>
    <cellStyle name="Comma 5 5 2 2 4 2" xfId="5444"/>
    <cellStyle name="Comma 5 5 2 2 5" xfId="5445"/>
    <cellStyle name="Comma 5 5 2 2 6" xfId="5446"/>
    <cellStyle name="Comma 5 5 2 3" xfId="5447"/>
    <cellStyle name="Comma 5 5 2 3 2" xfId="5448"/>
    <cellStyle name="Comma 5 5 2 3 2 2" xfId="5449"/>
    <cellStyle name="Comma 5 5 2 3 3" xfId="5450"/>
    <cellStyle name="Comma 5 5 2 4" xfId="5451"/>
    <cellStyle name="Comma 5 5 2 4 2" xfId="5452"/>
    <cellStyle name="Comma 5 5 2 4 2 2" xfId="5453"/>
    <cellStyle name="Comma 5 5 2 4 3" xfId="5454"/>
    <cellStyle name="Comma 5 5 2 5" xfId="5455"/>
    <cellStyle name="Comma 5 5 2 5 2" xfId="5456"/>
    <cellStyle name="Comma 5 5 2 6" xfId="5457"/>
    <cellStyle name="Comma 5 5 2 7" xfId="5458"/>
    <cellStyle name="Comma 5 5 3" xfId="5459"/>
    <cellStyle name="Comma 5 5 3 2" xfId="5460"/>
    <cellStyle name="Comma 5 5 3 2 2" xfId="5461"/>
    <cellStyle name="Comma 5 5 3 2 2 2" xfId="5462"/>
    <cellStyle name="Comma 5 5 3 2 3" xfId="5463"/>
    <cellStyle name="Comma 5 5 3 3" xfId="5464"/>
    <cellStyle name="Comma 5 5 3 3 2" xfId="5465"/>
    <cellStyle name="Comma 5 5 3 3 2 2" xfId="5466"/>
    <cellStyle name="Comma 5 5 3 3 3" xfId="5467"/>
    <cellStyle name="Comma 5 5 3 4" xfId="5468"/>
    <cellStyle name="Comma 5 5 3 4 2" xfId="5469"/>
    <cellStyle name="Comma 5 5 3 5" xfId="5470"/>
    <cellStyle name="Comma 5 5 3 6" xfId="5471"/>
    <cellStyle name="Comma 5 5 4" xfId="5472"/>
    <cellStyle name="Comma 5 5 4 2" xfId="5473"/>
    <cellStyle name="Comma 5 5 4 2 2" xfId="5474"/>
    <cellStyle name="Comma 5 5 4 3" xfId="5475"/>
    <cellStyle name="Comma 5 5 4 4" xfId="5476"/>
    <cellStyle name="Comma 5 5 5" xfId="5477"/>
    <cellStyle name="Comma 5 5 5 2" xfId="5478"/>
    <cellStyle name="Comma 5 5 5 2 2" xfId="5479"/>
    <cellStyle name="Comma 5 5 5 3" xfId="5480"/>
    <cellStyle name="Comma 5 5 6" xfId="5481"/>
    <cellStyle name="Comma 5 5 6 2" xfId="5482"/>
    <cellStyle name="Comma 5 5 7" xfId="5483"/>
    <cellStyle name="Comma 5 5 8" xfId="5484"/>
    <cellStyle name="Comma 5 6" xfId="5485"/>
    <cellStyle name="Comma 5 6 2" xfId="5486"/>
    <cellStyle name="Comma 5 6 2 2" xfId="5487"/>
    <cellStyle name="Comma 5 6 2 2 2" xfId="5488"/>
    <cellStyle name="Comma 5 6 2 2 2 2" xfId="5489"/>
    <cellStyle name="Comma 5 6 2 2 3" xfId="5490"/>
    <cellStyle name="Comma 5 6 2 3" xfId="5491"/>
    <cellStyle name="Comma 5 6 2 3 2" xfId="5492"/>
    <cellStyle name="Comma 5 6 2 3 2 2" xfId="5493"/>
    <cellStyle name="Comma 5 6 2 3 3" xfId="5494"/>
    <cellStyle name="Comma 5 6 2 4" xfId="5495"/>
    <cellStyle name="Comma 5 6 2 4 2" xfId="5496"/>
    <cellStyle name="Comma 5 6 2 5" xfId="5497"/>
    <cellStyle name="Comma 5 6 2 6" xfId="5498"/>
    <cellStyle name="Comma 5 6 3" xfId="5499"/>
    <cellStyle name="Comma 5 6 3 2" xfId="5500"/>
    <cellStyle name="Comma 5 6 3 2 2" xfId="5501"/>
    <cellStyle name="Comma 5 6 3 3" xfId="5502"/>
    <cellStyle name="Comma 5 6 4" xfId="5503"/>
    <cellStyle name="Comma 5 6 4 2" xfId="5504"/>
    <cellStyle name="Comma 5 6 4 2 2" xfId="5505"/>
    <cellStyle name="Comma 5 6 4 3" xfId="5506"/>
    <cellStyle name="Comma 5 6 5" xfId="5507"/>
    <cellStyle name="Comma 5 6 5 2" xfId="5508"/>
    <cellStyle name="Comma 5 6 6" xfId="5509"/>
    <cellStyle name="Comma 5 6 7" xfId="5510"/>
    <cellStyle name="Comma 5 7" xfId="5511"/>
    <cellStyle name="Comma 5 7 2" xfId="5512"/>
    <cellStyle name="Comma 5 7 2 2" xfId="5513"/>
    <cellStyle name="Comma 5 7 2 2 2" xfId="5514"/>
    <cellStyle name="Comma 5 7 2 3" xfId="5515"/>
    <cellStyle name="Comma 5 7 3" xfId="5516"/>
    <cellStyle name="Comma 5 7 3 2" xfId="5517"/>
    <cellStyle name="Comma 5 7 3 2 2" xfId="5518"/>
    <cellStyle name="Comma 5 7 3 3" xfId="5519"/>
    <cellStyle name="Comma 5 7 4" xfId="5520"/>
    <cellStyle name="Comma 5 7 4 2" xfId="5521"/>
    <cellStyle name="Comma 5 7 5" xfId="5522"/>
    <cellStyle name="Comma 5 7 6" xfId="5523"/>
    <cellStyle name="Comma 5 8" xfId="5524"/>
    <cellStyle name="Comma 5 8 2" xfId="5525"/>
    <cellStyle name="Comma 5 8 2 2" xfId="5526"/>
    <cellStyle name="Comma 5 8 3" xfId="5527"/>
    <cellStyle name="Comma 5 8 4" xfId="5528"/>
    <cellStyle name="Comma 5 9" xfId="5529"/>
    <cellStyle name="Comma 5 9 2" xfId="5530"/>
    <cellStyle name="Comma 5 9 2 2" xfId="5531"/>
    <cellStyle name="Comma 5 9 3" xfId="5532"/>
    <cellStyle name="Comma 50" xfId="5533"/>
    <cellStyle name="Comma 50 2" xfId="5534"/>
    <cellStyle name="Comma 50 2 2" xfId="5535"/>
    <cellStyle name="Comma 50 2 2 2" xfId="5536"/>
    <cellStyle name="Comma 50 2 3" xfId="5537"/>
    <cellStyle name="Comma 50 3" xfId="5538"/>
    <cellStyle name="Comma 50 3 2" xfId="5539"/>
    <cellStyle name="Comma 50 4" xfId="5540"/>
    <cellStyle name="Comma 51" xfId="5541"/>
    <cellStyle name="Comma 51 2" xfId="5542"/>
    <cellStyle name="Comma 51 2 2" xfId="5543"/>
    <cellStyle name="Comma 51 2 2 2" xfId="5544"/>
    <cellStyle name="Comma 51 2 3" xfId="5545"/>
    <cellStyle name="Comma 51 3" xfId="5546"/>
    <cellStyle name="Comma 51 3 2" xfId="5547"/>
    <cellStyle name="Comma 51 4" xfId="5548"/>
    <cellStyle name="Comma 52" xfId="5549"/>
    <cellStyle name="Comma 52 2" xfId="5550"/>
    <cellStyle name="Comma 52 2 2" xfId="5551"/>
    <cellStyle name="Comma 52 2 2 2" xfId="5552"/>
    <cellStyle name="Comma 52 2 3" xfId="5553"/>
    <cellStyle name="Comma 52 3" xfId="5554"/>
    <cellStyle name="Comma 52 3 2" xfId="5555"/>
    <cellStyle name="Comma 52 4" xfId="5556"/>
    <cellStyle name="Comma 53" xfId="5557"/>
    <cellStyle name="Comma 53 2" xfId="5558"/>
    <cellStyle name="Comma 53 2 2" xfId="5559"/>
    <cellStyle name="Comma 53 2 2 2" xfId="5560"/>
    <cellStyle name="Comma 53 2 3" xfId="5561"/>
    <cellStyle name="Comma 53 3" xfId="5562"/>
    <cellStyle name="Comma 53 3 2" xfId="5563"/>
    <cellStyle name="Comma 53 4" xfId="5564"/>
    <cellStyle name="Comma 54" xfId="5565"/>
    <cellStyle name="Comma 54 2" xfId="5566"/>
    <cellStyle name="Comma 54 2 2" xfId="5567"/>
    <cellStyle name="Comma 54 2 2 2" xfId="5568"/>
    <cellStyle name="Comma 54 2 3" xfId="5569"/>
    <cellStyle name="Comma 54 3" xfId="5570"/>
    <cellStyle name="Comma 54 3 2" xfId="5571"/>
    <cellStyle name="Comma 54 4" xfId="5572"/>
    <cellStyle name="Comma 55" xfId="5573"/>
    <cellStyle name="Comma 55 2" xfId="5574"/>
    <cellStyle name="Comma 55 2 2" xfId="5575"/>
    <cellStyle name="Comma 55 2 2 2" xfId="5576"/>
    <cellStyle name="Comma 55 2 3" xfId="5577"/>
    <cellStyle name="Comma 55 3" xfId="5578"/>
    <cellStyle name="Comma 55 3 2" xfId="5579"/>
    <cellStyle name="Comma 55 4" xfId="5580"/>
    <cellStyle name="Comma 56" xfId="5581"/>
    <cellStyle name="Comma 56 2" xfId="5582"/>
    <cellStyle name="Comma 56 2 2" xfId="5583"/>
    <cellStyle name="Comma 56 2 2 2" xfId="5584"/>
    <cellStyle name="Comma 56 2 3" xfId="5585"/>
    <cellStyle name="Comma 56 3" xfId="5586"/>
    <cellStyle name="Comma 56 3 2" xfId="5587"/>
    <cellStyle name="Comma 56 4" xfId="5588"/>
    <cellStyle name="Comma 57" xfId="5589"/>
    <cellStyle name="Comma 57 2" xfId="5590"/>
    <cellStyle name="Comma 57 2 2" xfId="5591"/>
    <cellStyle name="Comma 57 2 2 2" xfId="5592"/>
    <cellStyle name="Comma 57 2 3" xfId="5593"/>
    <cellStyle name="Comma 57 3" xfId="5594"/>
    <cellStyle name="Comma 57 3 2" xfId="5595"/>
    <cellStyle name="Comma 57 4" xfId="5596"/>
    <cellStyle name="Comma 58" xfId="5597"/>
    <cellStyle name="Comma 59" xfId="5598"/>
    <cellStyle name="Comma 6" xfId="5599"/>
    <cellStyle name="Comma 6 10" xfId="5600"/>
    <cellStyle name="Comma 6 10 2" xfId="5601"/>
    <cellStyle name="Comma 6 10 2 2" xfId="5602"/>
    <cellStyle name="Comma 6 10 3" xfId="5603"/>
    <cellStyle name="Comma 6 11" xfId="5604"/>
    <cellStyle name="Comma 6 11 2" xfId="5605"/>
    <cellStyle name="Comma 6 12" xfId="5606"/>
    <cellStyle name="Comma 6 13" xfId="5607"/>
    <cellStyle name="Comma 6 2" xfId="5608"/>
    <cellStyle name="Comma 6 2 10" xfId="5609"/>
    <cellStyle name="Comma 6 2 10 2" xfId="5610"/>
    <cellStyle name="Comma 6 2 11" xfId="5611"/>
    <cellStyle name="Comma 6 2 12" xfId="5612"/>
    <cellStyle name="Comma 6 2 2" xfId="5613"/>
    <cellStyle name="Comma 6 2 2 2" xfId="5614"/>
    <cellStyle name="Comma 6 2 2 2 2" xfId="5615"/>
    <cellStyle name="Comma 6 2 2 2 2 2" xfId="5616"/>
    <cellStyle name="Comma 6 2 2 2 2 2 2" xfId="5617"/>
    <cellStyle name="Comma 6 2 2 2 2 2 2 2" xfId="5618"/>
    <cellStyle name="Comma 6 2 2 2 2 2 2 2 2" xfId="5619"/>
    <cellStyle name="Comma 6 2 2 2 2 2 2 3" xfId="5620"/>
    <cellStyle name="Comma 6 2 2 2 2 2 3" xfId="5621"/>
    <cellStyle name="Comma 6 2 2 2 2 2 3 2" xfId="5622"/>
    <cellStyle name="Comma 6 2 2 2 2 2 3 2 2" xfId="5623"/>
    <cellStyle name="Comma 6 2 2 2 2 2 3 3" xfId="5624"/>
    <cellStyle name="Comma 6 2 2 2 2 2 4" xfId="5625"/>
    <cellStyle name="Comma 6 2 2 2 2 2 4 2" xfId="5626"/>
    <cellStyle name="Comma 6 2 2 2 2 2 5" xfId="5627"/>
    <cellStyle name="Comma 6 2 2 2 2 2 6" xfId="5628"/>
    <cellStyle name="Comma 6 2 2 2 2 3" xfId="5629"/>
    <cellStyle name="Comma 6 2 2 2 2 3 2" xfId="5630"/>
    <cellStyle name="Comma 6 2 2 2 2 3 2 2" xfId="5631"/>
    <cellStyle name="Comma 6 2 2 2 2 3 3" xfId="5632"/>
    <cellStyle name="Comma 6 2 2 2 2 4" xfId="5633"/>
    <cellStyle name="Comma 6 2 2 2 2 4 2" xfId="5634"/>
    <cellStyle name="Comma 6 2 2 2 2 4 2 2" xfId="5635"/>
    <cellStyle name="Comma 6 2 2 2 2 4 3" xfId="5636"/>
    <cellStyle name="Comma 6 2 2 2 2 5" xfId="5637"/>
    <cellStyle name="Comma 6 2 2 2 2 5 2" xfId="5638"/>
    <cellStyle name="Comma 6 2 2 2 2 6" xfId="5639"/>
    <cellStyle name="Comma 6 2 2 2 2 7" xfId="5640"/>
    <cellStyle name="Comma 6 2 2 2 3" xfId="5641"/>
    <cellStyle name="Comma 6 2 2 2 3 2" xfId="5642"/>
    <cellStyle name="Comma 6 2 2 2 3 2 2" xfId="5643"/>
    <cellStyle name="Comma 6 2 2 2 3 2 2 2" xfId="5644"/>
    <cellStyle name="Comma 6 2 2 2 3 2 3" xfId="5645"/>
    <cellStyle name="Comma 6 2 2 2 3 3" xfId="5646"/>
    <cellStyle name="Comma 6 2 2 2 3 3 2" xfId="5647"/>
    <cellStyle name="Comma 6 2 2 2 3 3 2 2" xfId="5648"/>
    <cellStyle name="Comma 6 2 2 2 3 3 3" xfId="5649"/>
    <cellStyle name="Comma 6 2 2 2 3 4" xfId="5650"/>
    <cellStyle name="Comma 6 2 2 2 3 4 2" xfId="5651"/>
    <cellStyle name="Comma 6 2 2 2 3 5" xfId="5652"/>
    <cellStyle name="Comma 6 2 2 2 3 6" xfId="5653"/>
    <cellStyle name="Comma 6 2 2 2 4" xfId="5654"/>
    <cellStyle name="Comma 6 2 2 2 4 2" xfId="5655"/>
    <cellStyle name="Comma 6 2 2 2 4 2 2" xfId="5656"/>
    <cellStyle name="Comma 6 2 2 2 4 3" xfId="5657"/>
    <cellStyle name="Comma 6 2 2 2 4 4" xfId="5658"/>
    <cellStyle name="Comma 6 2 2 2 5" xfId="5659"/>
    <cellStyle name="Comma 6 2 2 2 5 2" xfId="5660"/>
    <cellStyle name="Comma 6 2 2 2 5 2 2" xfId="5661"/>
    <cellStyle name="Comma 6 2 2 2 5 3" xfId="5662"/>
    <cellStyle name="Comma 6 2 2 2 6" xfId="5663"/>
    <cellStyle name="Comma 6 2 2 2 6 2" xfId="5664"/>
    <cellStyle name="Comma 6 2 2 2 7" xfId="5665"/>
    <cellStyle name="Comma 6 2 2 2 8" xfId="5666"/>
    <cellStyle name="Comma 6 2 2 3" xfId="5667"/>
    <cellStyle name="Comma 6 2 2 3 2" xfId="5668"/>
    <cellStyle name="Comma 6 2 2 3 2 2" xfId="5669"/>
    <cellStyle name="Comma 6 2 2 3 2 2 2" xfId="5670"/>
    <cellStyle name="Comma 6 2 2 3 2 2 2 2" xfId="5671"/>
    <cellStyle name="Comma 6 2 2 3 2 2 3" xfId="5672"/>
    <cellStyle name="Comma 6 2 2 3 2 3" xfId="5673"/>
    <cellStyle name="Comma 6 2 2 3 2 3 2" xfId="5674"/>
    <cellStyle name="Comma 6 2 2 3 2 3 2 2" xfId="5675"/>
    <cellStyle name="Comma 6 2 2 3 2 3 3" xfId="5676"/>
    <cellStyle name="Comma 6 2 2 3 2 4" xfId="5677"/>
    <cellStyle name="Comma 6 2 2 3 2 4 2" xfId="5678"/>
    <cellStyle name="Comma 6 2 2 3 2 5" xfId="5679"/>
    <cellStyle name="Comma 6 2 2 3 2 6" xfId="5680"/>
    <cellStyle name="Comma 6 2 2 3 3" xfId="5681"/>
    <cellStyle name="Comma 6 2 2 3 3 2" xfId="5682"/>
    <cellStyle name="Comma 6 2 2 3 3 2 2" xfId="5683"/>
    <cellStyle name="Comma 6 2 2 3 3 3" xfId="5684"/>
    <cellStyle name="Comma 6 2 2 3 4" xfId="5685"/>
    <cellStyle name="Comma 6 2 2 3 4 2" xfId="5686"/>
    <cellStyle name="Comma 6 2 2 3 4 2 2" xfId="5687"/>
    <cellStyle name="Comma 6 2 2 3 4 3" xfId="5688"/>
    <cellStyle name="Comma 6 2 2 3 5" xfId="5689"/>
    <cellStyle name="Comma 6 2 2 3 5 2" xfId="5690"/>
    <cellStyle name="Comma 6 2 2 3 6" xfId="5691"/>
    <cellStyle name="Comma 6 2 2 3 7" xfId="5692"/>
    <cellStyle name="Comma 6 2 2 4" xfId="5693"/>
    <cellStyle name="Comma 6 2 2 4 2" xfId="5694"/>
    <cellStyle name="Comma 6 2 2 4 2 2" xfId="5695"/>
    <cellStyle name="Comma 6 2 2 4 2 2 2" xfId="5696"/>
    <cellStyle name="Comma 6 2 2 4 2 3" xfId="5697"/>
    <cellStyle name="Comma 6 2 2 4 3" xfId="5698"/>
    <cellStyle name="Comma 6 2 2 4 3 2" xfId="5699"/>
    <cellStyle name="Comma 6 2 2 4 3 2 2" xfId="5700"/>
    <cellStyle name="Comma 6 2 2 4 3 3" xfId="5701"/>
    <cellStyle name="Comma 6 2 2 4 4" xfId="5702"/>
    <cellStyle name="Comma 6 2 2 4 4 2" xfId="5703"/>
    <cellStyle name="Comma 6 2 2 4 5" xfId="5704"/>
    <cellStyle name="Comma 6 2 2 4 6" xfId="5705"/>
    <cellStyle name="Comma 6 2 2 5" xfId="5706"/>
    <cellStyle name="Comma 6 2 2 5 2" xfId="5707"/>
    <cellStyle name="Comma 6 2 2 5 2 2" xfId="5708"/>
    <cellStyle name="Comma 6 2 2 5 3" xfId="5709"/>
    <cellStyle name="Comma 6 2 2 5 4" xfId="5710"/>
    <cellStyle name="Comma 6 2 2 6" xfId="5711"/>
    <cellStyle name="Comma 6 2 2 6 2" xfId="5712"/>
    <cellStyle name="Comma 6 2 2 6 2 2" xfId="5713"/>
    <cellStyle name="Comma 6 2 2 6 3" xfId="5714"/>
    <cellStyle name="Comma 6 2 2 7" xfId="5715"/>
    <cellStyle name="Comma 6 2 2 7 2" xfId="5716"/>
    <cellStyle name="Comma 6 2 2 8" xfId="5717"/>
    <cellStyle name="Comma 6 2 2 9" xfId="5718"/>
    <cellStyle name="Comma 6 2 3" xfId="5719"/>
    <cellStyle name="Comma 6 2 3 2" xfId="5720"/>
    <cellStyle name="Comma 6 2 3 2 2" xfId="5721"/>
    <cellStyle name="Comma 6 2 3 2 2 2" xfId="5722"/>
    <cellStyle name="Comma 6 2 3 2 2 2 2" xfId="5723"/>
    <cellStyle name="Comma 6 2 3 2 2 2 2 2" xfId="5724"/>
    <cellStyle name="Comma 6 2 3 2 2 2 2 2 2" xfId="5725"/>
    <cellStyle name="Comma 6 2 3 2 2 2 2 3" xfId="5726"/>
    <cellStyle name="Comma 6 2 3 2 2 2 3" xfId="5727"/>
    <cellStyle name="Comma 6 2 3 2 2 2 3 2" xfId="5728"/>
    <cellStyle name="Comma 6 2 3 2 2 2 3 2 2" xfId="5729"/>
    <cellStyle name="Comma 6 2 3 2 2 2 3 3" xfId="5730"/>
    <cellStyle name="Comma 6 2 3 2 2 2 4" xfId="5731"/>
    <cellStyle name="Comma 6 2 3 2 2 2 4 2" xfId="5732"/>
    <cellStyle name="Comma 6 2 3 2 2 2 5" xfId="5733"/>
    <cellStyle name="Comma 6 2 3 2 2 2 6" xfId="5734"/>
    <cellStyle name="Comma 6 2 3 2 2 3" xfId="5735"/>
    <cellStyle name="Comma 6 2 3 2 2 3 2" xfId="5736"/>
    <cellStyle name="Comma 6 2 3 2 2 3 2 2" xfId="5737"/>
    <cellStyle name="Comma 6 2 3 2 2 3 3" xfId="5738"/>
    <cellStyle name="Comma 6 2 3 2 2 4" xfId="5739"/>
    <cellStyle name="Comma 6 2 3 2 2 4 2" xfId="5740"/>
    <cellStyle name="Comma 6 2 3 2 2 4 2 2" xfId="5741"/>
    <cellStyle name="Comma 6 2 3 2 2 4 3" xfId="5742"/>
    <cellStyle name="Comma 6 2 3 2 2 5" xfId="5743"/>
    <cellStyle name="Comma 6 2 3 2 2 5 2" xfId="5744"/>
    <cellStyle name="Comma 6 2 3 2 2 6" xfId="5745"/>
    <cellStyle name="Comma 6 2 3 2 2 7" xfId="5746"/>
    <cellStyle name="Comma 6 2 3 2 3" xfId="5747"/>
    <cellStyle name="Comma 6 2 3 2 3 2" xfId="5748"/>
    <cellStyle name="Comma 6 2 3 2 3 2 2" xfId="5749"/>
    <cellStyle name="Comma 6 2 3 2 3 2 2 2" xfId="5750"/>
    <cellStyle name="Comma 6 2 3 2 3 2 3" xfId="5751"/>
    <cellStyle name="Comma 6 2 3 2 3 3" xfId="5752"/>
    <cellStyle name="Comma 6 2 3 2 3 3 2" xfId="5753"/>
    <cellStyle name="Comma 6 2 3 2 3 3 2 2" xfId="5754"/>
    <cellStyle name="Comma 6 2 3 2 3 3 3" xfId="5755"/>
    <cellStyle name="Comma 6 2 3 2 3 4" xfId="5756"/>
    <cellStyle name="Comma 6 2 3 2 3 4 2" xfId="5757"/>
    <cellStyle name="Comma 6 2 3 2 3 5" xfId="5758"/>
    <cellStyle name="Comma 6 2 3 2 3 6" xfId="5759"/>
    <cellStyle name="Comma 6 2 3 2 4" xfId="5760"/>
    <cellStyle name="Comma 6 2 3 2 4 2" xfId="5761"/>
    <cellStyle name="Comma 6 2 3 2 4 2 2" xfId="5762"/>
    <cellStyle name="Comma 6 2 3 2 4 3" xfId="5763"/>
    <cellStyle name="Comma 6 2 3 2 4 4" xfId="5764"/>
    <cellStyle name="Comma 6 2 3 2 5" xfId="5765"/>
    <cellStyle name="Comma 6 2 3 2 5 2" xfId="5766"/>
    <cellStyle name="Comma 6 2 3 2 5 2 2" xfId="5767"/>
    <cellStyle name="Comma 6 2 3 2 5 3" xfId="5768"/>
    <cellStyle name="Comma 6 2 3 2 6" xfId="5769"/>
    <cellStyle name="Comma 6 2 3 2 6 2" xfId="5770"/>
    <cellStyle name="Comma 6 2 3 2 7" xfId="5771"/>
    <cellStyle name="Comma 6 2 3 2 8" xfId="5772"/>
    <cellStyle name="Comma 6 2 3 3" xfId="5773"/>
    <cellStyle name="Comma 6 2 3 3 2" xfId="5774"/>
    <cellStyle name="Comma 6 2 3 3 2 2" xfId="5775"/>
    <cellStyle name="Comma 6 2 3 3 2 2 2" xfId="5776"/>
    <cellStyle name="Comma 6 2 3 3 2 2 2 2" xfId="5777"/>
    <cellStyle name="Comma 6 2 3 3 2 2 3" xfId="5778"/>
    <cellStyle name="Comma 6 2 3 3 2 3" xfId="5779"/>
    <cellStyle name="Comma 6 2 3 3 2 3 2" xfId="5780"/>
    <cellStyle name="Comma 6 2 3 3 2 3 2 2" xfId="5781"/>
    <cellStyle name="Comma 6 2 3 3 2 3 3" xfId="5782"/>
    <cellStyle name="Comma 6 2 3 3 2 4" xfId="5783"/>
    <cellStyle name="Comma 6 2 3 3 2 4 2" xfId="5784"/>
    <cellStyle name="Comma 6 2 3 3 2 5" xfId="5785"/>
    <cellStyle name="Comma 6 2 3 3 2 6" xfId="5786"/>
    <cellStyle name="Comma 6 2 3 3 3" xfId="5787"/>
    <cellStyle name="Comma 6 2 3 3 3 2" xfId="5788"/>
    <cellStyle name="Comma 6 2 3 3 3 2 2" xfId="5789"/>
    <cellStyle name="Comma 6 2 3 3 3 3" xfId="5790"/>
    <cellStyle name="Comma 6 2 3 3 4" xfId="5791"/>
    <cellStyle name="Comma 6 2 3 3 4 2" xfId="5792"/>
    <cellStyle name="Comma 6 2 3 3 4 2 2" xfId="5793"/>
    <cellStyle name="Comma 6 2 3 3 4 3" xfId="5794"/>
    <cellStyle name="Comma 6 2 3 3 5" xfId="5795"/>
    <cellStyle name="Comma 6 2 3 3 5 2" xfId="5796"/>
    <cellStyle name="Comma 6 2 3 3 6" xfId="5797"/>
    <cellStyle name="Comma 6 2 3 3 7" xfId="5798"/>
    <cellStyle name="Comma 6 2 3 4" xfId="5799"/>
    <cellStyle name="Comma 6 2 3 4 2" xfId="5800"/>
    <cellStyle name="Comma 6 2 3 4 2 2" xfId="5801"/>
    <cellStyle name="Comma 6 2 3 4 2 2 2" xfId="5802"/>
    <cellStyle name="Comma 6 2 3 4 2 3" xfId="5803"/>
    <cellStyle name="Comma 6 2 3 4 3" xfId="5804"/>
    <cellStyle name="Comma 6 2 3 4 3 2" xfId="5805"/>
    <cellStyle name="Comma 6 2 3 4 3 2 2" xfId="5806"/>
    <cellStyle name="Comma 6 2 3 4 3 3" xfId="5807"/>
    <cellStyle name="Comma 6 2 3 4 4" xfId="5808"/>
    <cellStyle name="Comma 6 2 3 4 4 2" xfId="5809"/>
    <cellStyle name="Comma 6 2 3 4 5" xfId="5810"/>
    <cellStyle name="Comma 6 2 3 4 6" xfId="5811"/>
    <cellStyle name="Comma 6 2 3 5" xfId="5812"/>
    <cellStyle name="Comma 6 2 3 5 2" xfId="5813"/>
    <cellStyle name="Comma 6 2 3 5 2 2" xfId="5814"/>
    <cellStyle name="Comma 6 2 3 5 3" xfId="5815"/>
    <cellStyle name="Comma 6 2 3 5 4" xfId="5816"/>
    <cellStyle name="Comma 6 2 3 6" xfId="5817"/>
    <cellStyle name="Comma 6 2 3 6 2" xfId="5818"/>
    <cellStyle name="Comma 6 2 3 6 2 2" xfId="5819"/>
    <cellStyle name="Comma 6 2 3 6 3" xfId="5820"/>
    <cellStyle name="Comma 6 2 3 7" xfId="5821"/>
    <cellStyle name="Comma 6 2 3 7 2" xfId="5822"/>
    <cellStyle name="Comma 6 2 3 8" xfId="5823"/>
    <cellStyle name="Comma 6 2 3 9" xfId="5824"/>
    <cellStyle name="Comma 6 2 4" xfId="5825"/>
    <cellStyle name="Comma 6 2 4 2" xfId="5826"/>
    <cellStyle name="Comma 6 2 4 2 2" xfId="5827"/>
    <cellStyle name="Comma 6 2 4 2 2 2" xfId="5828"/>
    <cellStyle name="Comma 6 2 4 2 2 2 2" xfId="5829"/>
    <cellStyle name="Comma 6 2 4 2 2 2 2 2" xfId="5830"/>
    <cellStyle name="Comma 6 2 4 2 2 2 2 2 2" xfId="5831"/>
    <cellStyle name="Comma 6 2 4 2 2 2 2 3" xfId="5832"/>
    <cellStyle name="Comma 6 2 4 2 2 2 3" xfId="5833"/>
    <cellStyle name="Comma 6 2 4 2 2 2 3 2" xfId="5834"/>
    <cellStyle name="Comma 6 2 4 2 2 2 3 2 2" xfId="5835"/>
    <cellStyle name="Comma 6 2 4 2 2 2 3 3" xfId="5836"/>
    <cellStyle name="Comma 6 2 4 2 2 2 4" xfId="5837"/>
    <cellStyle name="Comma 6 2 4 2 2 2 4 2" xfId="5838"/>
    <cellStyle name="Comma 6 2 4 2 2 2 5" xfId="5839"/>
    <cellStyle name="Comma 6 2 4 2 2 3" xfId="5840"/>
    <cellStyle name="Comma 6 2 4 2 2 3 2" xfId="5841"/>
    <cellStyle name="Comma 6 2 4 2 2 3 2 2" xfId="5842"/>
    <cellStyle name="Comma 6 2 4 2 2 3 3" xfId="5843"/>
    <cellStyle name="Comma 6 2 4 2 2 4" xfId="5844"/>
    <cellStyle name="Comma 6 2 4 2 2 4 2" xfId="5845"/>
    <cellStyle name="Comma 6 2 4 2 2 4 2 2" xfId="5846"/>
    <cellStyle name="Comma 6 2 4 2 2 4 3" xfId="5847"/>
    <cellStyle name="Comma 6 2 4 2 2 5" xfId="5848"/>
    <cellStyle name="Comma 6 2 4 2 2 5 2" xfId="5849"/>
    <cellStyle name="Comma 6 2 4 2 2 6" xfId="5850"/>
    <cellStyle name="Comma 6 2 4 2 2 7" xfId="5851"/>
    <cellStyle name="Comma 6 2 4 2 3" xfId="5852"/>
    <cellStyle name="Comma 6 2 4 2 3 2" xfId="5853"/>
    <cellStyle name="Comma 6 2 4 2 3 2 2" xfId="5854"/>
    <cellStyle name="Comma 6 2 4 2 3 2 2 2" xfId="5855"/>
    <cellStyle name="Comma 6 2 4 2 3 2 3" xfId="5856"/>
    <cellStyle name="Comma 6 2 4 2 3 3" xfId="5857"/>
    <cellStyle name="Comma 6 2 4 2 3 3 2" xfId="5858"/>
    <cellStyle name="Comma 6 2 4 2 3 3 2 2" xfId="5859"/>
    <cellStyle name="Comma 6 2 4 2 3 3 3" xfId="5860"/>
    <cellStyle name="Comma 6 2 4 2 3 4" xfId="5861"/>
    <cellStyle name="Comma 6 2 4 2 3 4 2" xfId="5862"/>
    <cellStyle name="Comma 6 2 4 2 3 5" xfId="5863"/>
    <cellStyle name="Comma 6 2 4 2 4" xfId="5864"/>
    <cellStyle name="Comma 6 2 4 2 4 2" xfId="5865"/>
    <cellStyle name="Comma 6 2 4 2 4 2 2" xfId="5866"/>
    <cellStyle name="Comma 6 2 4 2 4 3" xfId="5867"/>
    <cellStyle name="Comma 6 2 4 2 4 4" xfId="5868"/>
    <cellStyle name="Comma 6 2 4 2 5" xfId="5869"/>
    <cellStyle name="Comma 6 2 4 2 5 2" xfId="5870"/>
    <cellStyle name="Comma 6 2 4 2 5 2 2" xfId="5871"/>
    <cellStyle name="Comma 6 2 4 2 5 3" xfId="5872"/>
    <cellStyle name="Comma 6 2 4 2 6" xfId="5873"/>
    <cellStyle name="Comma 6 2 4 2 6 2" xfId="5874"/>
    <cellStyle name="Comma 6 2 4 2 7" xfId="5875"/>
    <cellStyle name="Comma 6 2 4 2 8" xfId="5876"/>
    <cellStyle name="Comma 6 2 4 3" xfId="5877"/>
    <cellStyle name="Comma 6 2 4 3 2" xfId="5878"/>
    <cellStyle name="Comma 6 2 4 3 2 2" xfId="5879"/>
    <cellStyle name="Comma 6 2 4 3 2 2 2" xfId="5880"/>
    <cellStyle name="Comma 6 2 4 3 2 2 2 2" xfId="5881"/>
    <cellStyle name="Comma 6 2 4 3 2 2 3" xfId="5882"/>
    <cellStyle name="Comma 6 2 4 3 2 3" xfId="5883"/>
    <cellStyle name="Comma 6 2 4 3 2 3 2" xfId="5884"/>
    <cellStyle name="Comma 6 2 4 3 2 3 2 2" xfId="5885"/>
    <cellStyle name="Comma 6 2 4 3 2 3 3" xfId="5886"/>
    <cellStyle name="Comma 6 2 4 3 2 4" xfId="5887"/>
    <cellStyle name="Comma 6 2 4 3 2 4 2" xfId="5888"/>
    <cellStyle name="Comma 6 2 4 3 2 5" xfId="5889"/>
    <cellStyle name="Comma 6 2 4 3 3" xfId="5890"/>
    <cellStyle name="Comma 6 2 4 3 3 2" xfId="5891"/>
    <cellStyle name="Comma 6 2 4 3 3 2 2" xfId="5892"/>
    <cellStyle name="Comma 6 2 4 3 3 3" xfId="5893"/>
    <cellStyle name="Comma 6 2 4 3 4" xfId="5894"/>
    <cellStyle name="Comma 6 2 4 3 4 2" xfId="5895"/>
    <cellStyle name="Comma 6 2 4 3 4 2 2" xfId="5896"/>
    <cellStyle name="Comma 6 2 4 3 4 3" xfId="5897"/>
    <cellStyle name="Comma 6 2 4 3 5" xfId="5898"/>
    <cellStyle name="Comma 6 2 4 3 5 2" xfId="5899"/>
    <cellStyle name="Comma 6 2 4 3 6" xfId="5900"/>
    <cellStyle name="Comma 6 2 4 3 7" xfId="5901"/>
    <cellStyle name="Comma 6 2 4 4" xfId="5902"/>
    <cellStyle name="Comma 6 2 4 4 2" xfId="5903"/>
    <cellStyle name="Comma 6 2 4 4 2 2" xfId="5904"/>
    <cellStyle name="Comma 6 2 4 4 2 2 2" xfId="5905"/>
    <cellStyle name="Comma 6 2 4 4 2 3" xfId="5906"/>
    <cellStyle name="Comma 6 2 4 4 3" xfId="5907"/>
    <cellStyle name="Comma 6 2 4 4 3 2" xfId="5908"/>
    <cellStyle name="Comma 6 2 4 4 3 2 2" xfId="5909"/>
    <cellStyle name="Comma 6 2 4 4 3 3" xfId="5910"/>
    <cellStyle name="Comma 6 2 4 4 4" xfId="5911"/>
    <cellStyle name="Comma 6 2 4 4 4 2" xfId="5912"/>
    <cellStyle name="Comma 6 2 4 4 5" xfId="5913"/>
    <cellStyle name="Comma 6 2 4 5" xfId="5914"/>
    <cellStyle name="Comma 6 2 4 5 2" xfId="5915"/>
    <cellStyle name="Comma 6 2 4 5 2 2" xfId="5916"/>
    <cellStyle name="Comma 6 2 4 5 3" xfId="5917"/>
    <cellStyle name="Comma 6 2 4 5 4" xfId="5918"/>
    <cellStyle name="Comma 6 2 4 6" xfId="5919"/>
    <cellStyle name="Comma 6 2 4 6 2" xfId="5920"/>
    <cellStyle name="Comma 6 2 4 6 2 2" xfId="5921"/>
    <cellStyle name="Comma 6 2 4 6 3" xfId="5922"/>
    <cellStyle name="Comma 6 2 4 7" xfId="5923"/>
    <cellStyle name="Comma 6 2 4 7 2" xfId="5924"/>
    <cellStyle name="Comma 6 2 4 8" xfId="5925"/>
    <cellStyle name="Comma 6 2 4 9" xfId="5926"/>
    <cellStyle name="Comma 6 2 5" xfId="5927"/>
    <cellStyle name="Comma 6 2 5 2" xfId="5928"/>
    <cellStyle name="Comma 6 2 5 2 2" xfId="5929"/>
    <cellStyle name="Comma 6 2 5 2 2 2" xfId="5930"/>
    <cellStyle name="Comma 6 2 5 2 2 2 2" xfId="5931"/>
    <cellStyle name="Comma 6 2 5 2 2 2 2 2" xfId="5932"/>
    <cellStyle name="Comma 6 2 5 2 2 2 3" xfId="5933"/>
    <cellStyle name="Comma 6 2 5 2 2 3" xfId="5934"/>
    <cellStyle name="Comma 6 2 5 2 2 3 2" xfId="5935"/>
    <cellStyle name="Comma 6 2 5 2 2 3 2 2" xfId="5936"/>
    <cellStyle name="Comma 6 2 5 2 2 3 3" xfId="5937"/>
    <cellStyle name="Comma 6 2 5 2 2 4" xfId="5938"/>
    <cellStyle name="Comma 6 2 5 2 2 4 2" xfId="5939"/>
    <cellStyle name="Comma 6 2 5 2 2 5" xfId="5940"/>
    <cellStyle name="Comma 6 2 5 2 3" xfId="5941"/>
    <cellStyle name="Comma 6 2 5 2 3 2" xfId="5942"/>
    <cellStyle name="Comma 6 2 5 2 3 2 2" xfId="5943"/>
    <cellStyle name="Comma 6 2 5 2 3 3" xfId="5944"/>
    <cellStyle name="Comma 6 2 5 2 4" xfId="5945"/>
    <cellStyle name="Comma 6 2 5 2 4 2" xfId="5946"/>
    <cellStyle name="Comma 6 2 5 2 4 2 2" xfId="5947"/>
    <cellStyle name="Comma 6 2 5 2 4 3" xfId="5948"/>
    <cellStyle name="Comma 6 2 5 2 5" xfId="5949"/>
    <cellStyle name="Comma 6 2 5 2 5 2" xfId="5950"/>
    <cellStyle name="Comma 6 2 5 2 6" xfId="5951"/>
    <cellStyle name="Comma 6 2 5 2 7" xfId="5952"/>
    <cellStyle name="Comma 6 2 5 3" xfId="5953"/>
    <cellStyle name="Comma 6 2 5 3 2" xfId="5954"/>
    <cellStyle name="Comma 6 2 5 3 2 2" xfId="5955"/>
    <cellStyle name="Comma 6 2 5 3 2 2 2" xfId="5956"/>
    <cellStyle name="Comma 6 2 5 3 2 3" xfId="5957"/>
    <cellStyle name="Comma 6 2 5 3 3" xfId="5958"/>
    <cellStyle name="Comma 6 2 5 3 3 2" xfId="5959"/>
    <cellStyle name="Comma 6 2 5 3 3 2 2" xfId="5960"/>
    <cellStyle name="Comma 6 2 5 3 3 3" xfId="5961"/>
    <cellStyle name="Comma 6 2 5 3 4" xfId="5962"/>
    <cellStyle name="Comma 6 2 5 3 4 2" xfId="5963"/>
    <cellStyle name="Comma 6 2 5 3 5" xfId="5964"/>
    <cellStyle name="Comma 6 2 5 4" xfId="5965"/>
    <cellStyle name="Comma 6 2 5 4 2" xfId="5966"/>
    <cellStyle name="Comma 6 2 5 4 2 2" xfId="5967"/>
    <cellStyle name="Comma 6 2 5 4 3" xfId="5968"/>
    <cellStyle name="Comma 6 2 5 4 4" xfId="5969"/>
    <cellStyle name="Comma 6 2 5 5" xfId="5970"/>
    <cellStyle name="Comma 6 2 5 5 2" xfId="5971"/>
    <cellStyle name="Comma 6 2 5 5 2 2" xfId="5972"/>
    <cellStyle name="Comma 6 2 5 5 3" xfId="5973"/>
    <cellStyle name="Comma 6 2 5 6" xfId="5974"/>
    <cellStyle name="Comma 6 2 5 6 2" xfId="5975"/>
    <cellStyle name="Comma 6 2 5 7" xfId="5976"/>
    <cellStyle name="Comma 6 2 5 8" xfId="5977"/>
    <cellStyle name="Comma 6 2 6" xfId="5978"/>
    <cellStyle name="Comma 6 2 6 2" xfId="5979"/>
    <cellStyle name="Comma 6 2 6 2 2" xfId="5980"/>
    <cellStyle name="Comma 6 2 6 2 2 2" xfId="5981"/>
    <cellStyle name="Comma 6 2 6 2 2 2 2" xfId="5982"/>
    <cellStyle name="Comma 6 2 6 2 2 3" xfId="5983"/>
    <cellStyle name="Comma 6 2 6 2 3" xfId="5984"/>
    <cellStyle name="Comma 6 2 6 2 3 2" xfId="5985"/>
    <cellStyle name="Comma 6 2 6 2 3 2 2" xfId="5986"/>
    <cellStyle name="Comma 6 2 6 2 3 3" xfId="5987"/>
    <cellStyle name="Comma 6 2 6 2 4" xfId="5988"/>
    <cellStyle name="Comma 6 2 6 2 4 2" xfId="5989"/>
    <cellStyle name="Comma 6 2 6 2 5" xfId="5990"/>
    <cellStyle name="Comma 6 2 6 3" xfId="5991"/>
    <cellStyle name="Comma 6 2 6 3 2" xfId="5992"/>
    <cellStyle name="Comma 6 2 6 3 2 2" xfId="5993"/>
    <cellStyle name="Comma 6 2 6 3 3" xfId="5994"/>
    <cellStyle name="Comma 6 2 6 4" xfId="5995"/>
    <cellStyle name="Comma 6 2 6 4 2" xfId="5996"/>
    <cellStyle name="Comma 6 2 6 4 2 2" xfId="5997"/>
    <cellStyle name="Comma 6 2 6 4 3" xfId="5998"/>
    <cellStyle name="Comma 6 2 6 5" xfId="5999"/>
    <cellStyle name="Comma 6 2 6 5 2" xfId="6000"/>
    <cellStyle name="Comma 6 2 6 6" xfId="6001"/>
    <cellStyle name="Comma 6 2 6 7" xfId="6002"/>
    <cellStyle name="Comma 6 2 7" xfId="6003"/>
    <cellStyle name="Comma 6 2 7 2" xfId="6004"/>
    <cellStyle name="Comma 6 2 7 2 2" xfId="6005"/>
    <cellStyle name="Comma 6 2 7 2 2 2" xfId="6006"/>
    <cellStyle name="Comma 6 2 7 2 3" xfId="6007"/>
    <cellStyle name="Comma 6 2 7 3" xfId="6008"/>
    <cellStyle name="Comma 6 2 7 3 2" xfId="6009"/>
    <cellStyle name="Comma 6 2 7 3 2 2" xfId="6010"/>
    <cellStyle name="Comma 6 2 7 3 3" xfId="6011"/>
    <cellStyle name="Comma 6 2 7 4" xfId="6012"/>
    <cellStyle name="Comma 6 2 7 4 2" xfId="6013"/>
    <cellStyle name="Comma 6 2 7 5" xfId="6014"/>
    <cellStyle name="Comma 6 2 8" xfId="6015"/>
    <cellStyle name="Comma 6 2 8 2" xfId="6016"/>
    <cellStyle name="Comma 6 2 8 2 2" xfId="6017"/>
    <cellStyle name="Comma 6 2 8 3" xfId="6018"/>
    <cellStyle name="Comma 6 2 8 4" xfId="6019"/>
    <cellStyle name="Comma 6 2 9" xfId="6020"/>
    <cellStyle name="Comma 6 2 9 2" xfId="6021"/>
    <cellStyle name="Comma 6 2 9 2 2" xfId="6022"/>
    <cellStyle name="Comma 6 2 9 3" xfId="6023"/>
    <cellStyle name="Comma 6 3" xfId="6024"/>
    <cellStyle name="Comma 6 3 2" xfId="6025"/>
    <cellStyle name="Comma 6 3 2 2" xfId="6026"/>
    <cellStyle name="Comma 6 3 2 2 2" xfId="6027"/>
    <cellStyle name="Comma 6 3 2 2 2 2" xfId="6028"/>
    <cellStyle name="Comma 6 3 2 2 2 2 2" xfId="6029"/>
    <cellStyle name="Comma 6 3 2 2 2 2 2 2" xfId="6030"/>
    <cellStyle name="Comma 6 3 2 2 2 2 3" xfId="6031"/>
    <cellStyle name="Comma 6 3 2 2 2 3" xfId="6032"/>
    <cellStyle name="Comma 6 3 2 2 2 3 2" xfId="6033"/>
    <cellStyle name="Comma 6 3 2 2 2 3 2 2" xfId="6034"/>
    <cellStyle name="Comma 6 3 2 2 2 3 3" xfId="6035"/>
    <cellStyle name="Comma 6 3 2 2 2 4" xfId="6036"/>
    <cellStyle name="Comma 6 3 2 2 2 4 2" xfId="6037"/>
    <cellStyle name="Comma 6 3 2 2 2 5" xfId="6038"/>
    <cellStyle name="Comma 6 3 2 2 2 6" xfId="6039"/>
    <cellStyle name="Comma 6 3 2 2 3" xfId="6040"/>
    <cellStyle name="Comma 6 3 2 2 3 2" xfId="6041"/>
    <cellStyle name="Comma 6 3 2 2 3 2 2" xfId="6042"/>
    <cellStyle name="Comma 6 3 2 2 3 3" xfId="6043"/>
    <cellStyle name="Comma 6 3 2 2 4" xfId="6044"/>
    <cellStyle name="Comma 6 3 2 2 4 2" xfId="6045"/>
    <cellStyle name="Comma 6 3 2 2 4 2 2" xfId="6046"/>
    <cellStyle name="Comma 6 3 2 2 4 3" xfId="6047"/>
    <cellStyle name="Comma 6 3 2 2 5" xfId="6048"/>
    <cellStyle name="Comma 6 3 2 2 5 2" xfId="6049"/>
    <cellStyle name="Comma 6 3 2 2 6" xfId="6050"/>
    <cellStyle name="Comma 6 3 2 2 7" xfId="6051"/>
    <cellStyle name="Comma 6 3 2 3" xfId="6052"/>
    <cellStyle name="Comma 6 3 2 3 2" xfId="6053"/>
    <cellStyle name="Comma 6 3 2 3 2 2" xfId="6054"/>
    <cellStyle name="Comma 6 3 2 3 2 2 2" xfId="6055"/>
    <cellStyle name="Comma 6 3 2 3 2 3" xfId="6056"/>
    <cellStyle name="Comma 6 3 2 3 3" xfId="6057"/>
    <cellStyle name="Comma 6 3 2 3 3 2" xfId="6058"/>
    <cellStyle name="Comma 6 3 2 3 3 2 2" xfId="6059"/>
    <cellStyle name="Comma 6 3 2 3 3 3" xfId="6060"/>
    <cellStyle name="Comma 6 3 2 3 4" xfId="6061"/>
    <cellStyle name="Comma 6 3 2 3 4 2" xfId="6062"/>
    <cellStyle name="Comma 6 3 2 3 5" xfId="6063"/>
    <cellStyle name="Comma 6 3 2 3 6" xfId="6064"/>
    <cellStyle name="Comma 6 3 2 4" xfId="6065"/>
    <cellStyle name="Comma 6 3 2 4 2" xfId="6066"/>
    <cellStyle name="Comma 6 3 2 4 2 2" xfId="6067"/>
    <cellStyle name="Comma 6 3 2 4 3" xfId="6068"/>
    <cellStyle name="Comma 6 3 2 4 4" xfId="6069"/>
    <cellStyle name="Comma 6 3 2 5" xfId="6070"/>
    <cellStyle name="Comma 6 3 2 5 2" xfId="6071"/>
    <cellStyle name="Comma 6 3 2 5 2 2" xfId="6072"/>
    <cellStyle name="Comma 6 3 2 5 3" xfId="6073"/>
    <cellStyle name="Comma 6 3 2 6" xfId="6074"/>
    <cellStyle name="Comma 6 3 2 6 2" xfId="6075"/>
    <cellStyle name="Comma 6 3 2 7" xfId="6076"/>
    <cellStyle name="Comma 6 3 2 8" xfId="6077"/>
    <cellStyle name="Comma 6 3 3" xfId="6078"/>
    <cellStyle name="Comma 6 3 3 2" xfId="6079"/>
    <cellStyle name="Comma 6 3 3 2 2" xfId="6080"/>
    <cellStyle name="Comma 6 3 3 2 2 2" xfId="6081"/>
    <cellStyle name="Comma 6 3 3 2 2 2 2" xfId="6082"/>
    <cellStyle name="Comma 6 3 3 2 2 3" xfId="6083"/>
    <cellStyle name="Comma 6 3 3 2 3" xfId="6084"/>
    <cellStyle name="Comma 6 3 3 2 3 2" xfId="6085"/>
    <cellStyle name="Comma 6 3 3 2 3 2 2" xfId="6086"/>
    <cellStyle name="Comma 6 3 3 2 3 3" xfId="6087"/>
    <cellStyle name="Comma 6 3 3 2 4" xfId="6088"/>
    <cellStyle name="Comma 6 3 3 2 4 2" xfId="6089"/>
    <cellStyle name="Comma 6 3 3 2 5" xfId="6090"/>
    <cellStyle name="Comma 6 3 3 2 6" xfId="6091"/>
    <cellStyle name="Comma 6 3 3 3" xfId="6092"/>
    <cellStyle name="Comma 6 3 3 3 2" xfId="6093"/>
    <cellStyle name="Comma 6 3 3 3 2 2" xfId="6094"/>
    <cellStyle name="Comma 6 3 3 3 3" xfId="6095"/>
    <cellStyle name="Comma 6 3 3 4" xfId="6096"/>
    <cellStyle name="Comma 6 3 3 4 2" xfId="6097"/>
    <cellStyle name="Comma 6 3 3 4 2 2" xfId="6098"/>
    <cellStyle name="Comma 6 3 3 4 3" xfId="6099"/>
    <cellStyle name="Comma 6 3 3 5" xfId="6100"/>
    <cellStyle name="Comma 6 3 3 5 2" xfId="6101"/>
    <cellStyle name="Comma 6 3 3 6" xfId="6102"/>
    <cellStyle name="Comma 6 3 3 7" xfId="6103"/>
    <cellStyle name="Comma 6 3 4" xfId="6104"/>
    <cellStyle name="Comma 6 3 4 2" xfId="6105"/>
    <cellStyle name="Comma 6 3 4 2 2" xfId="6106"/>
    <cellStyle name="Comma 6 3 4 2 2 2" xfId="6107"/>
    <cellStyle name="Comma 6 3 4 2 3" xfId="6108"/>
    <cellStyle name="Comma 6 3 4 3" xfId="6109"/>
    <cellStyle name="Comma 6 3 4 3 2" xfId="6110"/>
    <cellStyle name="Comma 6 3 4 3 2 2" xfId="6111"/>
    <cellStyle name="Comma 6 3 4 3 3" xfId="6112"/>
    <cellStyle name="Comma 6 3 4 4" xfId="6113"/>
    <cellStyle name="Comma 6 3 4 4 2" xfId="6114"/>
    <cellStyle name="Comma 6 3 4 5" xfId="6115"/>
    <cellStyle name="Comma 6 3 4 6" xfId="6116"/>
    <cellStyle name="Comma 6 3 5" xfId="6117"/>
    <cellStyle name="Comma 6 3 5 2" xfId="6118"/>
    <cellStyle name="Comma 6 3 5 2 2" xfId="6119"/>
    <cellStyle name="Comma 6 3 5 3" xfId="6120"/>
    <cellStyle name="Comma 6 3 5 4" xfId="6121"/>
    <cellStyle name="Comma 6 3 6" xfId="6122"/>
    <cellStyle name="Comma 6 3 6 2" xfId="6123"/>
    <cellStyle name="Comma 6 3 6 2 2" xfId="6124"/>
    <cellStyle name="Comma 6 3 6 3" xfId="6125"/>
    <cellStyle name="Comma 6 3 7" xfId="6126"/>
    <cellStyle name="Comma 6 3 7 2" xfId="6127"/>
    <cellStyle name="Comma 6 3 8" xfId="6128"/>
    <cellStyle name="Comma 6 3 9" xfId="6129"/>
    <cellStyle name="Comma 6 4" xfId="6130"/>
    <cellStyle name="Comma 6 4 2" xfId="6131"/>
    <cellStyle name="Comma 6 4 2 2" xfId="6132"/>
    <cellStyle name="Comma 6 4 2 2 2" xfId="6133"/>
    <cellStyle name="Comma 6 4 2 2 2 2" xfId="6134"/>
    <cellStyle name="Comma 6 4 2 2 2 2 2" xfId="6135"/>
    <cellStyle name="Comma 6 4 2 2 2 2 2 2" xfId="6136"/>
    <cellStyle name="Comma 6 4 2 2 2 2 3" xfId="6137"/>
    <cellStyle name="Comma 6 4 2 2 2 3" xfId="6138"/>
    <cellStyle name="Comma 6 4 2 2 2 3 2" xfId="6139"/>
    <cellStyle name="Comma 6 4 2 2 2 3 2 2" xfId="6140"/>
    <cellStyle name="Comma 6 4 2 2 2 3 3" xfId="6141"/>
    <cellStyle name="Comma 6 4 2 2 2 4" xfId="6142"/>
    <cellStyle name="Comma 6 4 2 2 2 4 2" xfId="6143"/>
    <cellStyle name="Comma 6 4 2 2 2 5" xfId="6144"/>
    <cellStyle name="Comma 6 4 2 2 2 6" xfId="6145"/>
    <cellStyle name="Comma 6 4 2 2 3" xfId="6146"/>
    <cellStyle name="Comma 6 4 2 2 3 2" xfId="6147"/>
    <cellStyle name="Comma 6 4 2 2 3 2 2" xfId="6148"/>
    <cellStyle name="Comma 6 4 2 2 3 3" xfId="6149"/>
    <cellStyle name="Comma 6 4 2 2 4" xfId="6150"/>
    <cellStyle name="Comma 6 4 2 2 4 2" xfId="6151"/>
    <cellStyle name="Comma 6 4 2 2 4 2 2" xfId="6152"/>
    <cellStyle name="Comma 6 4 2 2 4 3" xfId="6153"/>
    <cellStyle name="Comma 6 4 2 2 5" xfId="6154"/>
    <cellStyle name="Comma 6 4 2 2 5 2" xfId="6155"/>
    <cellStyle name="Comma 6 4 2 2 6" xfId="6156"/>
    <cellStyle name="Comma 6 4 2 2 7" xfId="6157"/>
    <cellStyle name="Comma 6 4 2 3" xfId="6158"/>
    <cellStyle name="Comma 6 4 2 3 2" xfId="6159"/>
    <cellStyle name="Comma 6 4 2 3 2 2" xfId="6160"/>
    <cellStyle name="Comma 6 4 2 3 2 2 2" xfId="6161"/>
    <cellStyle name="Comma 6 4 2 3 2 3" xfId="6162"/>
    <cellStyle name="Comma 6 4 2 3 3" xfId="6163"/>
    <cellStyle name="Comma 6 4 2 3 3 2" xfId="6164"/>
    <cellStyle name="Comma 6 4 2 3 3 2 2" xfId="6165"/>
    <cellStyle name="Comma 6 4 2 3 3 3" xfId="6166"/>
    <cellStyle name="Comma 6 4 2 3 4" xfId="6167"/>
    <cellStyle name="Comma 6 4 2 3 4 2" xfId="6168"/>
    <cellStyle name="Comma 6 4 2 3 5" xfId="6169"/>
    <cellStyle name="Comma 6 4 2 3 6" xfId="6170"/>
    <cellStyle name="Comma 6 4 2 4" xfId="6171"/>
    <cellStyle name="Comma 6 4 2 4 2" xfId="6172"/>
    <cellStyle name="Comma 6 4 2 4 2 2" xfId="6173"/>
    <cellStyle name="Comma 6 4 2 4 3" xfId="6174"/>
    <cellStyle name="Comma 6 4 2 4 4" xfId="6175"/>
    <cellStyle name="Comma 6 4 2 5" xfId="6176"/>
    <cellStyle name="Comma 6 4 2 5 2" xfId="6177"/>
    <cellStyle name="Comma 6 4 2 5 2 2" xfId="6178"/>
    <cellStyle name="Comma 6 4 2 5 3" xfId="6179"/>
    <cellStyle name="Comma 6 4 2 6" xfId="6180"/>
    <cellStyle name="Comma 6 4 2 6 2" xfId="6181"/>
    <cellStyle name="Comma 6 4 2 7" xfId="6182"/>
    <cellStyle name="Comma 6 4 2 8" xfId="6183"/>
    <cellStyle name="Comma 6 4 3" xfId="6184"/>
    <cellStyle name="Comma 6 4 3 2" xfId="6185"/>
    <cellStyle name="Comma 6 4 3 2 2" xfId="6186"/>
    <cellStyle name="Comma 6 4 3 2 2 2" xfId="6187"/>
    <cellStyle name="Comma 6 4 3 2 2 2 2" xfId="6188"/>
    <cellStyle name="Comma 6 4 3 2 2 3" xfId="6189"/>
    <cellStyle name="Comma 6 4 3 2 3" xfId="6190"/>
    <cellStyle name="Comma 6 4 3 2 3 2" xfId="6191"/>
    <cellStyle name="Comma 6 4 3 2 3 2 2" xfId="6192"/>
    <cellStyle name="Comma 6 4 3 2 3 3" xfId="6193"/>
    <cellStyle name="Comma 6 4 3 2 4" xfId="6194"/>
    <cellStyle name="Comma 6 4 3 2 4 2" xfId="6195"/>
    <cellStyle name="Comma 6 4 3 2 5" xfId="6196"/>
    <cellStyle name="Comma 6 4 3 2 6" xfId="6197"/>
    <cellStyle name="Comma 6 4 3 3" xfId="6198"/>
    <cellStyle name="Comma 6 4 3 3 2" xfId="6199"/>
    <cellStyle name="Comma 6 4 3 3 2 2" xfId="6200"/>
    <cellStyle name="Comma 6 4 3 3 3" xfId="6201"/>
    <cellStyle name="Comma 6 4 3 4" xfId="6202"/>
    <cellStyle name="Comma 6 4 3 4 2" xfId="6203"/>
    <cellStyle name="Comma 6 4 3 4 2 2" xfId="6204"/>
    <cellStyle name="Comma 6 4 3 4 3" xfId="6205"/>
    <cellStyle name="Comma 6 4 3 5" xfId="6206"/>
    <cellStyle name="Comma 6 4 3 5 2" xfId="6207"/>
    <cellStyle name="Comma 6 4 3 6" xfId="6208"/>
    <cellStyle name="Comma 6 4 3 7" xfId="6209"/>
    <cellStyle name="Comma 6 4 4" xfId="6210"/>
    <cellStyle name="Comma 6 4 4 2" xfId="6211"/>
    <cellStyle name="Comma 6 4 4 2 2" xfId="6212"/>
    <cellStyle name="Comma 6 4 4 2 2 2" xfId="6213"/>
    <cellStyle name="Comma 6 4 4 2 3" xfId="6214"/>
    <cellStyle name="Comma 6 4 4 3" xfId="6215"/>
    <cellStyle name="Comma 6 4 4 3 2" xfId="6216"/>
    <cellStyle name="Comma 6 4 4 3 2 2" xfId="6217"/>
    <cellStyle name="Comma 6 4 4 3 3" xfId="6218"/>
    <cellStyle name="Comma 6 4 4 4" xfId="6219"/>
    <cellStyle name="Comma 6 4 4 4 2" xfId="6220"/>
    <cellStyle name="Comma 6 4 4 5" xfId="6221"/>
    <cellStyle name="Comma 6 4 4 6" xfId="6222"/>
    <cellStyle name="Comma 6 4 5" xfId="6223"/>
    <cellStyle name="Comma 6 4 5 2" xfId="6224"/>
    <cellStyle name="Comma 6 4 5 2 2" xfId="6225"/>
    <cellStyle name="Comma 6 4 5 3" xfId="6226"/>
    <cellStyle name="Comma 6 4 5 4" xfId="6227"/>
    <cellStyle name="Comma 6 4 6" xfId="6228"/>
    <cellStyle name="Comma 6 4 6 2" xfId="6229"/>
    <cellStyle name="Comma 6 4 6 2 2" xfId="6230"/>
    <cellStyle name="Comma 6 4 6 3" xfId="6231"/>
    <cellStyle name="Comma 6 4 7" xfId="6232"/>
    <cellStyle name="Comma 6 4 7 2" xfId="6233"/>
    <cellStyle name="Comma 6 4 8" xfId="6234"/>
    <cellStyle name="Comma 6 4 9" xfId="6235"/>
    <cellStyle name="Comma 6 5" xfId="6236"/>
    <cellStyle name="Comma 6 5 2" xfId="6237"/>
    <cellStyle name="Comma 6 5 2 2" xfId="6238"/>
    <cellStyle name="Comma 6 5 2 2 2" xfId="6239"/>
    <cellStyle name="Comma 6 5 2 2 2 2" xfId="6240"/>
    <cellStyle name="Comma 6 5 2 2 2 2 2" xfId="6241"/>
    <cellStyle name="Comma 6 5 2 2 2 2 2 2" xfId="6242"/>
    <cellStyle name="Comma 6 5 2 2 2 2 3" xfId="6243"/>
    <cellStyle name="Comma 6 5 2 2 2 3" xfId="6244"/>
    <cellStyle name="Comma 6 5 2 2 2 3 2" xfId="6245"/>
    <cellStyle name="Comma 6 5 2 2 2 3 2 2" xfId="6246"/>
    <cellStyle name="Comma 6 5 2 2 2 3 3" xfId="6247"/>
    <cellStyle name="Comma 6 5 2 2 2 4" xfId="6248"/>
    <cellStyle name="Comma 6 5 2 2 2 4 2" xfId="6249"/>
    <cellStyle name="Comma 6 5 2 2 2 5" xfId="6250"/>
    <cellStyle name="Comma 6 5 2 2 3" xfId="6251"/>
    <cellStyle name="Comma 6 5 2 2 3 2" xfId="6252"/>
    <cellStyle name="Comma 6 5 2 2 3 2 2" xfId="6253"/>
    <cellStyle name="Comma 6 5 2 2 3 3" xfId="6254"/>
    <cellStyle name="Comma 6 5 2 2 4" xfId="6255"/>
    <cellStyle name="Comma 6 5 2 2 4 2" xfId="6256"/>
    <cellStyle name="Comma 6 5 2 2 4 2 2" xfId="6257"/>
    <cellStyle name="Comma 6 5 2 2 4 3" xfId="6258"/>
    <cellStyle name="Comma 6 5 2 2 5" xfId="6259"/>
    <cellStyle name="Comma 6 5 2 2 5 2" xfId="6260"/>
    <cellStyle name="Comma 6 5 2 2 6" xfId="6261"/>
    <cellStyle name="Comma 6 5 2 2 7" xfId="6262"/>
    <cellStyle name="Comma 6 5 2 3" xfId="6263"/>
    <cellStyle name="Comma 6 5 2 3 2" xfId="6264"/>
    <cellStyle name="Comma 6 5 2 3 2 2" xfId="6265"/>
    <cellStyle name="Comma 6 5 2 3 2 2 2" xfId="6266"/>
    <cellStyle name="Comma 6 5 2 3 2 3" xfId="6267"/>
    <cellStyle name="Comma 6 5 2 3 3" xfId="6268"/>
    <cellStyle name="Comma 6 5 2 3 3 2" xfId="6269"/>
    <cellStyle name="Comma 6 5 2 3 3 2 2" xfId="6270"/>
    <cellStyle name="Comma 6 5 2 3 3 3" xfId="6271"/>
    <cellStyle name="Comma 6 5 2 3 4" xfId="6272"/>
    <cellStyle name="Comma 6 5 2 3 4 2" xfId="6273"/>
    <cellStyle name="Comma 6 5 2 3 5" xfId="6274"/>
    <cellStyle name="Comma 6 5 2 4" xfId="6275"/>
    <cellStyle name="Comma 6 5 2 4 2" xfId="6276"/>
    <cellStyle name="Comma 6 5 2 4 2 2" xfId="6277"/>
    <cellStyle name="Comma 6 5 2 4 3" xfId="6278"/>
    <cellStyle name="Comma 6 5 2 4 4" xfId="6279"/>
    <cellStyle name="Comma 6 5 2 5" xfId="6280"/>
    <cellStyle name="Comma 6 5 2 5 2" xfId="6281"/>
    <cellStyle name="Comma 6 5 2 5 2 2" xfId="6282"/>
    <cellStyle name="Comma 6 5 2 5 3" xfId="6283"/>
    <cellStyle name="Comma 6 5 2 6" xfId="6284"/>
    <cellStyle name="Comma 6 5 2 6 2" xfId="6285"/>
    <cellStyle name="Comma 6 5 2 7" xfId="6286"/>
    <cellStyle name="Comma 6 5 2 8" xfId="6287"/>
    <cellStyle name="Comma 6 5 3" xfId="6288"/>
    <cellStyle name="Comma 6 5 3 2" xfId="6289"/>
    <cellStyle name="Comma 6 5 3 2 2" xfId="6290"/>
    <cellStyle name="Comma 6 5 3 2 2 2" xfId="6291"/>
    <cellStyle name="Comma 6 5 3 2 2 2 2" xfId="6292"/>
    <cellStyle name="Comma 6 5 3 2 2 3" xfId="6293"/>
    <cellStyle name="Comma 6 5 3 2 3" xfId="6294"/>
    <cellStyle name="Comma 6 5 3 2 3 2" xfId="6295"/>
    <cellStyle name="Comma 6 5 3 2 3 2 2" xfId="6296"/>
    <cellStyle name="Comma 6 5 3 2 3 3" xfId="6297"/>
    <cellStyle name="Comma 6 5 3 2 4" xfId="6298"/>
    <cellStyle name="Comma 6 5 3 2 4 2" xfId="6299"/>
    <cellStyle name="Comma 6 5 3 2 5" xfId="6300"/>
    <cellStyle name="Comma 6 5 3 3" xfId="6301"/>
    <cellStyle name="Comma 6 5 3 3 2" xfId="6302"/>
    <cellStyle name="Comma 6 5 3 3 2 2" xfId="6303"/>
    <cellStyle name="Comma 6 5 3 3 3" xfId="6304"/>
    <cellStyle name="Comma 6 5 3 4" xfId="6305"/>
    <cellStyle name="Comma 6 5 3 4 2" xfId="6306"/>
    <cellStyle name="Comma 6 5 3 4 2 2" xfId="6307"/>
    <cellStyle name="Comma 6 5 3 4 3" xfId="6308"/>
    <cellStyle name="Comma 6 5 3 5" xfId="6309"/>
    <cellStyle name="Comma 6 5 3 5 2" xfId="6310"/>
    <cellStyle name="Comma 6 5 3 6" xfId="6311"/>
    <cellStyle name="Comma 6 5 3 7" xfId="6312"/>
    <cellStyle name="Comma 6 5 4" xfId="6313"/>
    <cellStyle name="Comma 6 5 4 2" xfId="6314"/>
    <cellStyle name="Comma 6 5 4 2 2" xfId="6315"/>
    <cellStyle name="Comma 6 5 4 2 2 2" xfId="6316"/>
    <cellStyle name="Comma 6 5 4 2 3" xfId="6317"/>
    <cellStyle name="Comma 6 5 4 3" xfId="6318"/>
    <cellStyle name="Comma 6 5 4 3 2" xfId="6319"/>
    <cellStyle name="Comma 6 5 4 3 2 2" xfId="6320"/>
    <cellStyle name="Comma 6 5 4 3 3" xfId="6321"/>
    <cellStyle name="Comma 6 5 4 4" xfId="6322"/>
    <cellStyle name="Comma 6 5 4 4 2" xfId="6323"/>
    <cellStyle name="Comma 6 5 4 5" xfId="6324"/>
    <cellStyle name="Comma 6 5 5" xfId="6325"/>
    <cellStyle name="Comma 6 5 5 2" xfId="6326"/>
    <cellStyle name="Comma 6 5 5 2 2" xfId="6327"/>
    <cellStyle name="Comma 6 5 5 3" xfId="6328"/>
    <cellStyle name="Comma 6 5 5 4" xfId="6329"/>
    <cellStyle name="Comma 6 5 6" xfId="6330"/>
    <cellStyle name="Comma 6 5 6 2" xfId="6331"/>
    <cellStyle name="Comma 6 5 6 2 2" xfId="6332"/>
    <cellStyle name="Comma 6 5 6 3" xfId="6333"/>
    <cellStyle name="Comma 6 5 7" xfId="6334"/>
    <cellStyle name="Comma 6 5 7 2" xfId="6335"/>
    <cellStyle name="Comma 6 5 8" xfId="6336"/>
    <cellStyle name="Comma 6 5 9" xfId="6337"/>
    <cellStyle name="Comma 6 6" xfId="6338"/>
    <cellStyle name="Comma 6 6 2" xfId="6339"/>
    <cellStyle name="Comma 6 6 2 2" xfId="6340"/>
    <cellStyle name="Comma 6 6 2 2 2" xfId="6341"/>
    <cellStyle name="Comma 6 6 2 2 2 2" xfId="6342"/>
    <cellStyle name="Comma 6 6 2 2 2 2 2" xfId="6343"/>
    <cellStyle name="Comma 6 6 2 2 2 3" xfId="6344"/>
    <cellStyle name="Comma 6 6 2 2 3" xfId="6345"/>
    <cellStyle name="Comma 6 6 2 2 3 2" xfId="6346"/>
    <cellStyle name="Comma 6 6 2 2 3 2 2" xfId="6347"/>
    <cellStyle name="Comma 6 6 2 2 3 3" xfId="6348"/>
    <cellStyle name="Comma 6 6 2 2 4" xfId="6349"/>
    <cellStyle name="Comma 6 6 2 2 4 2" xfId="6350"/>
    <cellStyle name="Comma 6 6 2 2 5" xfId="6351"/>
    <cellStyle name="Comma 6 6 2 3" xfId="6352"/>
    <cellStyle name="Comma 6 6 2 3 2" xfId="6353"/>
    <cellStyle name="Comma 6 6 2 3 2 2" xfId="6354"/>
    <cellStyle name="Comma 6 6 2 3 3" xfId="6355"/>
    <cellStyle name="Comma 6 6 2 4" xfId="6356"/>
    <cellStyle name="Comma 6 6 2 4 2" xfId="6357"/>
    <cellStyle name="Comma 6 6 2 4 2 2" xfId="6358"/>
    <cellStyle name="Comma 6 6 2 4 3" xfId="6359"/>
    <cellStyle name="Comma 6 6 2 5" xfId="6360"/>
    <cellStyle name="Comma 6 6 2 5 2" xfId="6361"/>
    <cellStyle name="Comma 6 6 2 6" xfId="6362"/>
    <cellStyle name="Comma 6 6 2 7" xfId="6363"/>
    <cellStyle name="Comma 6 6 3" xfId="6364"/>
    <cellStyle name="Comma 6 6 3 2" xfId="6365"/>
    <cellStyle name="Comma 6 6 3 2 2" xfId="6366"/>
    <cellStyle name="Comma 6 6 3 2 2 2" xfId="6367"/>
    <cellStyle name="Comma 6 6 3 2 3" xfId="6368"/>
    <cellStyle name="Comma 6 6 3 3" xfId="6369"/>
    <cellStyle name="Comma 6 6 3 3 2" xfId="6370"/>
    <cellStyle name="Comma 6 6 3 3 2 2" xfId="6371"/>
    <cellStyle name="Comma 6 6 3 3 3" xfId="6372"/>
    <cellStyle name="Comma 6 6 3 4" xfId="6373"/>
    <cellStyle name="Comma 6 6 3 4 2" xfId="6374"/>
    <cellStyle name="Comma 6 6 3 5" xfId="6375"/>
    <cellStyle name="Comma 6 6 4" xfId="6376"/>
    <cellStyle name="Comma 6 6 4 2" xfId="6377"/>
    <cellStyle name="Comma 6 6 4 2 2" xfId="6378"/>
    <cellStyle name="Comma 6 6 4 3" xfId="6379"/>
    <cellStyle name="Comma 6 6 4 4" xfId="6380"/>
    <cellStyle name="Comma 6 6 5" xfId="6381"/>
    <cellStyle name="Comma 6 6 5 2" xfId="6382"/>
    <cellStyle name="Comma 6 6 5 2 2" xfId="6383"/>
    <cellStyle name="Comma 6 6 5 3" xfId="6384"/>
    <cellStyle name="Comma 6 6 6" xfId="6385"/>
    <cellStyle name="Comma 6 6 6 2" xfId="6386"/>
    <cellStyle name="Comma 6 6 7" xfId="6387"/>
    <cellStyle name="Comma 6 6 8" xfId="6388"/>
    <cellStyle name="Comma 6 7" xfId="6389"/>
    <cellStyle name="Comma 6 7 2" xfId="6390"/>
    <cellStyle name="Comma 6 7 2 2" xfId="6391"/>
    <cellStyle name="Comma 6 7 2 2 2" xfId="6392"/>
    <cellStyle name="Comma 6 7 2 2 2 2" xfId="6393"/>
    <cellStyle name="Comma 6 7 2 2 3" xfId="6394"/>
    <cellStyle name="Comma 6 7 2 3" xfId="6395"/>
    <cellStyle name="Comma 6 7 2 3 2" xfId="6396"/>
    <cellStyle name="Comma 6 7 2 3 2 2" xfId="6397"/>
    <cellStyle name="Comma 6 7 2 3 3" xfId="6398"/>
    <cellStyle name="Comma 6 7 2 4" xfId="6399"/>
    <cellStyle name="Comma 6 7 2 4 2" xfId="6400"/>
    <cellStyle name="Comma 6 7 2 5" xfId="6401"/>
    <cellStyle name="Comma 6 7 3" xfId="6402"/>
    <cellStyle name="Comma 6 7 3 2" xfId="6403"/>
    <cellStyle name="Comma 6 7 3 2 2" xfId="6404"/>
    <cellStyle name="Comma 6 7 3 3" xfId="6405"/>
    <cellStyle name="Comma 6 7 4" xfId="6406"/>
    <cellStyle name="Comma 6 7 4 2" xfId="6407"/>
    <cellStyle name="Comma 6 7 4 2 2" xfId="6408"/>
    <cellStyle name="Comma 6 7 4 3" xfId="6409"/>
    <cellStyle name="Comma 6 7 5" xfId="6410"/>
    <cellStyle name="Comma 6 7 5 2" xfId="6411"/>
    <cellStyle name="Comma 6 7 6" xfId="6412"/>
    <cellStyle name="Comma 6 7 7" xfId="6413"/>
    <cellStyle name="Comma 6 8" xfId="6414"/>
    <cellStyle name="Comma 6 8 2" xfId="6415"/>
    <cellStyle name="Comma 6 8 2 2" xfId="6416"/>
    <cellStyle name="Comma 6 8 2 2 2" xfId="6417"/>
    <cellStyle name="Comma 6 8 2 3" xfId="6418"/>
    <cellStyle name="Comma 6 8 3" xfId="6419"/>
    <cellStyle name="Comma 6 8 3 2" xfId="6420"/>
    <cellStyle name="Comma 6 8 3 2 2" xfId="6421"/>
    <cellStyle name="Comma 6 8 3 3" xfId="6422"/>
    <cellStyle name="Comma 6 8 4" xfId="6423"/>
    <cellStyle name="Comma 6 8 4 2" xfId="6424"/>
    <cellStyle name="Comma 6 8 5" xfId="6425"/>
    <cellStyle name="Comma 6 9" xfId="6426"/>
    <cellStyle name="Comma 6 9 2" xfId="6427"/>
    <cellStyle name="Comma 6 9 2 2" xfId="6428"/>
    <cellStyle name="Comma 6 9 3" xfId="6429"/>
    <cellStyle name="Comma 6 9 4" xfId="6430"/>
    <cellStyle name="Comma 60" xfId="6431"/>
    <cellStyle name="Comma 61" xfId="6432"/>
    <cellStyle name="Comma 62" xfId="6433"/>
    <cellStyle name="Comma 63" xfId="6434"/>
    <cellStyle name="Comma 64" xfId="6435"/>
    <cellStyle name="Comma 65" xfId="6436"/>
    <cellStyle name="Comma 66" xfId="6437"/>
    <cellStyle name="Comma 67" xfId="6438"/>
    <cellStyle name="Comma 68" xfId="6439"/>
    <cellStyle name="Comma 69" xfId="6440"/>
    <cellStyle name="Comma 7" xfId="6441"/>
    <cellStyle name="Comma 7 10" xfId="6442"/>
    <cellStyle name="Comma 7 10 2" xfId="6443"/>
    <cellStyle name="Comma 7 10 2 2" xfId="6444"/>
    <cellStyle name="Comma 7 10 3" xfId="6445"/>
    <cellStyle name="Comma 7 11" xfId="6446"/>
    <cellStyle name="Comma 7 11 2" xfId="6447"/>
    <cellStyle name="Comma 7 12" xfId="6448"/>
    <cellStyle name="Comma 7 13" xfId="6449"/>
    <cellStyle name="Comma 7 2" xfId="6450"/>
    <cellStyle name="Comma 7 2 10" xfId="6451"/>
    <cellStyle name="Comma 7 2 10 2" xfId="6452"/>
    <cellStyle name="Comma 7 2 11" xfId="6453"/>
    <cellStyle name="Comma 7 2 12" xfId="6454"/>
    <cellStyle name="Comma 7 2 2" xfId="6455"/>
    <cellStyle name="Comma 7 2 2 2" xfId="6456"/>
    <cellStyle name="Comma 7 2 2 2 2" xfId="6457"/>
    <cellStyle name="Comma 7 2 2 2 2 2" xfId="6458"/>
    <cellStyle name="Comma 7 2 2 2 2 2 2" xfId="6459"/>
    <cellStyle name="Comma 7 2 2 2 2 2 2 2" xfId="6460"/>
    <cellStyle name="Comma 7 2 2 2 2 2 2 2 2" xfId="6461"/>
    <cellStyle name="Comma 7 2 2 2 2 2 2 3" xfId="6462"/>
    <cellStyle name="Comma 7 2 2 2 2 2 3" xfId="6463"/>
    <cellStyle name="Comma 7 2 2 2 2 2 3 2" xfId="6464"/>
    <cellStyle name="Comma 7 2 2 2 2 2 3 2 2" xfId="6465"/>
    <cellStyle name="Comma 7 2 2 2 2 2 3 3" xfId="6466"/>
    <cellStyle name="Comma 7 2 2 2 2 2 4" xfId="6467"/>
    <cellStyle name="Comma 7 2 2 2 2 2 4 2" xfId="6468"/>
    <cellStyle name="Comma 7 2 2 2 2 2 5" xfId="6469"/>
    <cellStyle name="Comma 7 2 2 2 2 3" xfId="6470"/>
    <cellStyle name="Comma 7 2 2 2 2 3 2" xfId="6471"/>
    <cellStyle name="Comma 7 2 2 2 2 3 2 2" xfId="6472"/>
    <cellStyle name="Comma 7 2 2 2 2 3 3" xfId="6473"/>
    <cellStyle name="Comma 7 2 2 2 2 4" xfId="6474"/>
    <cellStyle name="Comma 7 2 2 2 2 4 2" xfId="6475"/>
    <cellStyle name="Comma 7 2 2 2 2 4 2 2" xfId="6476"/>
    <cellStyle name="Comma 7 2 2 2 2 4 3" xfId="6477"/>
    <cellStyle name="Comma 7 2 2 2 2 5" xfId="6478"/>
    <cellStyle name="Comma 7 2 2 2 2 5 2" xfId="6479"/>
    <cellStyle name="Comma 7 2 2 2 2 6" xfId="6480"/>
    <cellStyle name="Comma 7 2 2 2 2 7" xfId="6481"/>
    <cellStyle name="Comma 7 2 2 2 3" xfId="6482"/>
    <cellStyle name="Comma 7 2 2 2 3 2" xfId="6483"/>
    <cellStyle name="Comma 7 2 2 2 3 2 2" xfId="6484"/>
    <cellStyle name="Comma 7 2 2 2 3 2 2 2" xfId="6485"/>
    <cellStyle name="Comma 7 2 2 2 3 2 3" xfId="6486"/>
    <cellStyle name="Comma 7 2 2 2 3 3" xfId="6487"/>
    <cellStyle name="Comma 7 2 2 2 3 3 2" xfId="6488"/>
    <cellStyle name="Comma 7 2 2 2 3 3 2 2" xfId="6489"/>
    <cellStyle name="Comma 7 2 2 2 3 3 3" xfId="6490"/>
    <cellStyle name="Comma 7 2 2 2 3 4" xfId="6491"/>
    <cellStyle name="Comma 7 2 2 2 3 4 2" xfId="6492"/>
    <cellStyle name="Comma 7 2 2 2 3 5" xfId="6493"/>
    <cellStyle name="Comma 7 2 2 2 4" xfId="6494"/>
    <cellStyle name="Comma 7 2 2 2 4 2" xfId="6495"/>
    <cellStyle name="Comma 7 2 2 2 4 2 2" xfId="6496"/>
    <cellStyle name="Comma 7 2 2 2 4 3" xfId="6497"/>
    <cellStyle name="Comma 7 2 2 2 4 4" xfId="6498"/>
    <cellStyle name="Comma 7 2 2 2 5" xfId="6499"/>
    <cellStyle name="Comma 7 2 2 2 5 2" xfId="6500"/>
    <cellStyle name="Comma 7 2 2 2 5 2 2" xfId="6501"/>
    <cellStyle name="Comma 7 2 2 2 5 3" xfId="6502"/>
    <cellStyle name="Comma 7 2 2 2 6" xfId="6503"/>
    <cellStyle name="Comma 7 2 2 2 6 2" xfId="6504"/>
    <cellStyle name="Comma 7 2 2 2 7" xfId="6505"/>
    <cellStyle name="Comma 7 2 2 2 8" xfId="6506"/>
    <cellStyle name="Comma 7 2 2 3" xfId="6507"/>
    <cellStyle name="Comma 7 2 2 3 2" xfId="6508"/>
    <cellStyle name="Comma 7 2 2 3 2 2" xfId="6509"/>
    <cellStyle name="Comma 7 2 2 3 2 2 2" xfId="6510"/>
    <cellStyle name="Comma 7 2 2 3 2 2 2 2" xfId="6511"/>
    <cellStyle name="Comma 7 2 2 3 2 2 3" xfId="6512"/>
    <cellStyle name="Comma 7 2 2 3 2 3" xfId="6513"/>
    <cellStyle name="Comma 7 2 2 3 2 3 2" xfId="6514"/>
    <cellStyle name="Comma 7 2 2 3 2 3 2 2" xfId="6515"/>
    <cellStyle name="Comma 7 2 2 3 2 3 3" xfId="6516"/>
    <cellStyle name="Comma 7 2 2 3 2 4" xfId="6517"/>
    <cellStyle name="Comma 7 2 2 3 2 4 2" xfId="6518"/>
    <cellStyle name="Comma 7 2 2 3 2 5" xfId="6519"/>
    <cellStyle name="Comma 7 2 2 3 3" xfId="6520"/>
    <cellStyle name="Comma 7 2 2 3 3 2" xfId="6521"/>
    <cellStyle name="Comma 7 2 2 3 3 2 2" xfId="6522"/>
    <cellStyle name="Comma 7 2 2 3 3 3" xfId="6523"/>
    <cellStyle name="Comma 7 2 2 3 4" xfId="6524"/>
    <cellStyle name="Comma 7 2 2 3 4 2" xfId="6525"/>
    <cellStyle name="Comma 7 2 2 3 4 2 2" xfId="6526"/>
    <cellStyle name="Comma 7 2 2 3 4 3" xfId="6527"/>
    <cellStyle name="Comma 7 2 2 3 5" xfId="6528"/>
    <cellStyle name="Comma 7 2 2 3 5 2" xfId="6529"/>
    <cellStyle name="Comma 7 2 2 3 6" xfId="6530"/>
    <cellStyle name="Comma 7 2 2 3 7" xfId="6531"/>
    <cellStyle name="Comma 7 2 2 4" xfId="6532"/>
    <cellStyle name="Comma 7 2 2 4 2" xfId="6533"/>
    <cellStyle name="Comma 7 2 2 4 2 2" xfId="6534"/>
    <cellStyle name="Comma 7 2 2 4 2 2 2" xfId="6535"/>
    <cellStyle name="Comma 7 2 2 4 2 3" xfId="6536"/>
    <cellStyle name="Comma 7 2 2 4 3" xfId="6537"/>
    <cellStyle name="Comma 7 2 2 4 3 2" xfId="6538"/>
    <cellStyle name="Comma 7 2 2 4 3 2 2" xfId="6539"/>
    <cellStyle name="Comma 7 2 2 4 3 3" xfId="6540"/>
    <cellStyle name="Comma 7 2 2 4 4" xfId="6541"/>
    <cellStyle name="Comma 7 2 2 4 4 2" xfId="6542"/>
    <cellStyle name="Comma 7 2 2 4 5" xfId="6543"/>
    <cellStyle name="Comma 7 2 2 5" xfId="6544"/>
    <cellStyle name="Comma 7 2 2 5 2" xfId="6545"/>
    <cellStyle name="Comma 7 2 2 5 2 2" xfId="6546"/>
    <cellStyle name="Comma 7 2 2 5 3" xfId="6547"/>
    <cellStyle name="Comma 7 2 2 5 4" xfId="6548"/>
    <cellStyle name="Comma 7 2 2 6" xfId="6549"/>
    <cellStyle name="Comma 7 2 2 6 2" xfId="6550"/>
    <cellStyle name="Comma 7 2 2 6 2 2" xfId="6551"/>
    <cellStyle name="Comma 7 2 2 6 3" xfId="6552"/>
    <cellStyle name="Comma 7 2 2 7" xfId="6553"/>
    <cellStyle name="Comma 7 2 2 7 2" xfId="6554"/>
    <cellStyle name="Comma 7 2 2 8" xfId="6555"/>
    <cellStyle name="Comma 7 2 2 9" xfId="6556"/>
    <cellStyle name="Comma 7 2 3" xfId="6557"/>
    <cellStyle name="Comma 7 2 3 2" xfId="6558"/>
    <cellStyle name="Comma 7 2 3 2 2" xfId="6559"/>
    <cellStyle name="Comma 7 2 3 2 2 2" xfId="6560"/>
    <cellStyle name="Comma 7 2 3 2 2 2 2" xfId="6561"/>
    <cellStyle name="Comma 7 2 3 2 2 2 2 2" xfId="6562"/>
    <cellStyle name="Comma 7 2 3 2 2 2 2 2 2" xfId="6563"/>
    <cellStyle name="Comma 7 2 3 2 2 2 2 3" xfId="6564"/>
    <cellStyle name="Comma 7 2 3 2 2 2 3" xfId="6565"/>
    <cellStyle name="Comma 7 2 3 2 2 2 3 2" xfId="6566"/>
    <cellStyle name="Comma 7 2 3 2 2 2 3 2 2" xfId="6567"/>
    <cellStyle name="Comma 7 2 3 2 2 2 3 3" xfId="6568"/>
    <cellStyle name="Comma 7 2 3 2 2 2 4" xfId="6569"/>
    <cellStyle name="Comma 7 2 3 2 2 2 4 2" xfId="6570"/>
    <cellStyle name="Comma 7 2 3 2 2 2 5" xfId="6571"/>
    <cellStyle name="Comma 7 2 3 2 2 3" xfId="6572"/>
    <cellStyle name="Comma 7 2 3 2 2 3 2" xfId="6573"/>
    <cellStyle name="Comma 7 2 3 2 2 3 2 2" xfId="6574"/>
    <cellStyle name="Comma 7 2 3 2 2 3 3" xfId="6575"/>
    <cellStyle name="Comma 7 2 3 2 2 4" xfId="6576"/>
    <cellStyle name="Comma 7 2 3 2 2 4 2" xfId="6577"/>
    <cellStyle name="Comma 7 2 3 2 2 4 2 2" xfId="6578"/>
    <cellStyle name="Comma 7 2 3 2 2 4 3" xfId="6579"/>
    <cellStyle name="Comma 7 2 3 2 2 5" xfId="6580"/>
    <cellStyle name="Comma 7 2 3 2 2 5 2" xfId="6581"/>
    <cellStyle name="Comma 7 2 3 2 2 6" xfId="6582"/>
    <cellStyle name="Comma 7 2 3 2 3" xfId="6583"/>
    <cellStyle name="Comma 7 2 3 2 3 2" xfId="6584"/>
    <cellStyle name="Comma 7 2 3 2 3 2 2" xfId="6585"/>
    <cellStyle name="Comma 7 2 3 2 3 2 2 2" xfId="6586"/>
    <cellStyle name="Comma 7 2 3 2 3 2 3" xfId="6587"/>
    <cellStyle name="Comma 7 2 3 2 3 3" xfId="6588"/>
    <cellStyle name="Comma 7 2 3 2 3 3 2" xfId="6589"/>
    <cellStyle name="Comma 7 2 3 2 3 3 2 2" xfId="6590"/>
    <cellStyle name="Comma 7 2 3 2 3 3 3" xfId="6591"/>
    <cellStyle name="Comma 7 2 3 2 3 4" xfId="6592"/>
    <cellStyle name="Comma 7 2 3 2 3 4 2" xfId="6593"/>
    <cellStyle name="Comma 7 2 3 2 3 5" xfId="6594"/>
    <cellStyle name="Comma 7 2 3 2 4" xfId="6595"/>
    <cellStyle name="Comma 7 2 3 2 4 2" xfId="6596"/>
    <cellStyle name="Comma 7 2 3 2 4 2 2" xfId="6597"/>
    <cellStyle name="Comma 7 2 3 2 4 3" xfId="6598"/>
    <cellStyle name="Comma 7 2 3 2 4 4" xfId="6599"/>
    <cellStyle name="Comma 7 2 3 2 5" xfId="6600"/>
    <cellStyle name="Comma 7 2 3 2 5 2" xfId="6601"/>
    <cellStyle name="Comma 7 2 3 2 5 2 2" xfId="6602"/>
    <cellStyle name="Comma 7 2 3 2 5 3" xfId="6603"/>
    <cellStyle name="Comma 7 2 3 2 6" xfId="6604"/>
    <cellStyle name="Comma 7 2 3 2 6 2" xfId="6605"/>
    <cellStyle name="Comma 7 2 3 2 7" xfId="6606"/>
    <cellStyle name="Comma 7 2 3 2 8" xfId="6607"/>
    <cellStyle name="Comma 7 2 3 3" xfId="6608"/>
    <cellStyle name="Comma 7 2 3 3 2" xfId="6609"/>
    <cellStyle name="Comma 7 2 3 3 2 2" xfId="6610"/>
    <cellStyle name="Comma 7 2 3 3 2 2 2" xfId="6611"/>
    <cellStyle name="Comma 7 2 3 3 2 2 2 2" xfId="6612"/>
    <cellStyle name="Comma 7 2 3 3 2 2 3" xfId="6613"/>
    <cellStyle name="Comma 7 2 3 3 2 3" xfId="6614"/>
    <cellStyle name="Comma 7 2 3 3 2 3 2" xfId="6615"/>
    <cellStyle name="Comma 7 2 3 3 2 3 2 2" xfId="6616"/>
    <cellStyle name="Comma 7 2 3 3 2 3 3" xfId="6617"/>
    <cellStyle name="Comma 7 2 3 3 2 4" xfId="6618"/>
    <cellStyle name="Comma 7 2 3 3 2 4 2" xfId="6619"/>
    <cellStyle name="Comma 7 2 3 3 2 5" xfId="6620"/>
    <cellStyle name="Comma 7 2 3 3 3" xfId="6621"/>
    <cellStyle name="Comma 7 2 3 3 3 2" xfId="6622"/>
    <cellStyle name="Comma 7 2 3 3 3 2 2" xfId="6623"/>
    <cellStyle name="Comma 7 2 3 3 3 3" xfId="6624"/>
    <cellStyle name="Comma 7 2 3 3 4" xfId="6625"/>
    <cellStyle name="Comma 7 2 3 3 4 2" xfId="6626"/>
    <cellStyle name="Comma 7 2 3 3 4 2 2" xfId="6627"/>
    <cellStyle name="Comma 7 2 3 3 4 3" xfId="6628"/>
    <cellStyle name="Comma 7 2 3 3 5" xfId="6629"/>
    <cellStyle name="Comma 7 2 3 3 5 2" xfId="6630"/>
    <cellStyle name="Comma 7 2 3 3 6" xfId="6631"/>
    <cellStyle name="Comma 7 2 3 4" xfId="6632"/>
    <cellStyle name="Comma 7 2 3 4 2" xfId="6633"/>
    <cellStyle name="Comma 7 2 3 4 2 2" xfId="6634"/>
    <cellStyle name="Comma 7 2 3 4 2 2 2" xfId="6635"/>
    <cellStyle name="Comma 7 2 3 4 2 3" xfId="6636"/>
    <cellStyle name="Comma 7 2 3 4 3" xfId="6637"/>
    <cellStyle name="Comma 7 2 3 4 3 2" xfId="6638"/>
    <cellStyle name="Comma 7 2 3 4 3 2 2" xfId="6639"/>
    <cellStyle name="Comma 7 2 3 4 3 3" xfId="6640"/>
    <cellStyle name="Comma 7 2 3 4 4" xfId="6641"/>
    <cellStyle name="Comma 7 2 3 4 4 2" xfId="6642"/>
    <cellStyle name="Comma 7 2 3 4 5" xfId="6643"/>
    <cellStyle name="Comma 7 2 3 5" xfId="6644"/>
    <cellStyle name="Comma 7 2 3 5 2" xfId="6645"/>
    <cellStyle name="Comma 7 2 3 5 2 2" xfId="6646"/>
    <cellStyle name="Comma 7 2 3 5 3" xfId="6647"/>
    <cellStyle name="Comma 7 2 3 5 4" xfId="6648"/>
    <cellStyle name="Comma 7 2 3 6" xfId="6649"/>
    <cellStyle name="Comma 7 2 3 6 2" xfId="6650"/>
    <cellStyle name="Comma 7 2 3 6 2 2" xfId="6651"/>
    <cellStyle name="Comma 7 2 3 6 3" xfId="6652"/>
    <cellStyle name="Comma 7 2 3 7" xfId="6653"/>
    <cellStyle name="Comma 7 2 3 7 2" xfId="6654"/>
    <cellStyle name="Comma 7 2 3 8" xfId="6655"/>
    <cellStyle name="Comma 7 2 3 9" xfId="6656"/>
    <cellStyle name="Comma 7 2 4" xfId="6657"/>
    <cellStyle name="Comma 7 2 4 2" xfId="6658"/>
    <cellStyle name="Comma 7 2 4 2 2" xfId="6659"/>
    <cellStyle name="Comma 7 2 4 2 2 2" xfId="6660"/>
    <cellStyle name="Comma 7 2 4 2 2 2 2" xfId="6661"/>
    <cellStyle name="Comma 7 2 4 2 2 2 2 2" xfId="6662"/>
    <cellStyle name="Comma 7 2 4 2 2 2 2 2 2" xfId="6663"/>
    <cellStyle name="Comma 7 2 4 2 2 2 2 3" xfId="6664"/>
    <cellStyle name="Comma 7 2 4 2 2 2 3" xfId="6665"/>
    <cellStyle name="Comma 7 2 4 2 2 2 3 2" xfId="6666"/>
    <cellStyle name="Comma 7 2 4 2 2 2 3 2 2" xfId="6667"/>
    <cellStyle name="Comma 7 2 4 2 2 2 3 3" xfId="6668"/>
    <cellStyle name="Comma 7 2 4 2 2 2 4" xfId="6669"/>
    <cellStyle name="Comma 7 2 4 2 2 2 4 2" xfId="6670"/>
    <cellStyle name="Comma 7 2 4 2 2 2 5" xfId="6671"/>
    <cellStyle name="Comma 7 2 4 2 2 3" xfId="6672"/>
    <cellStyle name="Comma 7 2 4 2 2 3 2" xfId="6673"/>
    <cellStyle name="Comma 7 2 4 2 2 3 2 2" xfId="6674"/>
    <cellStyle name="Comma 7 2 4 2 2 3 3" xfId="6675"/>
    <cellStyle name="Comma 7 2 4 2 2 4" xfId="6676"/>
    <cellStyle name="Comma 7 2 4 2 2 4 2" xfId="6677"/>
    <cellStyle name="Comma 7 2 4 2 2 4 2 2" xfId="6678"/>
    <cellStyle name="Comma 7 2 4 2 2 4 3" xfId="6679"/>
    <cellStyle name="Comma 7 2 4 2 2 5" xfId="6680"/>
    <cellStyle name="Comma 7 2 4 2 2 5 2" xfId="6681"/>
    <cellStyle name="Comma 7 2 4 2 2 6" xfId="6682"/>
    <cellStyle name="Comma 7 2 4 2 3" xfId="6683"/>
    <cellStyle name="Comma 7 2 4 2 3 2" xfId="6684"/>
    <cellStyle name="Comma 7 2 4 2 3 2 2" xfId="6685"/>
    <cellStyle name="Comma 7 2 4 2 3 2 2 2" xfId="6686"/>
    <cellStyle name="Comma 7 2 4 2 3 2 3" xfId="6687"/>
    <cellStyle name="Comma 7 2 4 2 3 3" xfId="6688"/>
    <cellStyle name="Comma 7 2 4 2 3 3 2" xfId="6689"/>
    <cellStyle name="Comma 7 2 4 2 3 3 2 2" xfId="6690"/>
    <cellStyle name="Comma 7 2 4 2 3 3 3" xfId="6691"/>
    <cellStyle name="Comma 7 2 4 2 3 4" xfId="6692"/>
    <cellStyle name="Comma 7 2 4 2 3 4 2" xfId="6693"/>
    <cellStyle name="Comma 7 2 4 2 3 5" xfId="6694"/>
    <cellStyle name="Comma 7 2 4 2 4" xfId="6695"/>
    <cellStyle name="Comma 7 2 4 2 4 2" xfId="6696"/>
    <cellStyle name="Comma 7 2 4 2 4 2 2" xfId="6697"/>
    <cellStyle name="Comma 7 2 4 2 4 3" xfId="6698"/>
    <cellStyle name="Comma 7 2 4 2 4 4" xfId="6699"/>
    <cellStyle name="Comma 7 2 4 2 5" xfId="6700"/>
    <cellStyle name="Comma 7 2 4 2 5 2" xfId="6701"/>
    <cellStyle name="Comma 7 2 4 2 5 2 2" xfId="6702"/>
    <cellStyle name="Comma 7 2 4 2 5 3" xfId="6703"/>
    <cellStyle name="Comma 7 2 4 2 6" xfId="6704"/>
    <cellStyle name="Comma 7 2 4 2 6 2" xfId="6705"/>
    <cellStyle name="Comma 7 2 4 2 7" xfId="6706"/>
    <cellStyle name="Comma 7 2 4 2 8" xfId="6707"/>
    <cellStyle name="Comma 7 2 4 3" xfId="6708"/>
    <cellStyle name="Comma 7 2 4 3 2" xfId="6709"/>
    <cellStyle name="Comma 7 2 4 3 2 2" xfId="6710"/>
    <cellStyle name="Comma 7 2 4 3 2 2 2" xfId="6711"/>
    <cellStyle name="Comma 7 2 4 3 2 2 2 2" xfId="6712"/>
    <cellStyle name="Comma 7 2 4 3 2 2 3" xfId="6713"/>
    <cellStyle name="Comma 7 2 4 3 2 3" xfId="6714"/>
    <cellStyle name="Comma 7 2 4 3 2 3 2" xfId="6715"/>
    <cellStyle name="Comma 7 2 4 3 2 3 2 2" xfId="6716"/>
    <cellStyle name="Comma 7 2 4 3 2 3 3" xfId="6717"/>
    <cellStyle name="Comma 7 2 4 3 2 4" xfId="6718"/>
    <cellStyle name="Comma 7 2 4 3 2 4 2" xfId="6719"/>
    <cellStyle name="Comma 7 2 4 3 2 5" xfId="6720"/>
    <cellStyle name="Comma 7 2 4 3 3" xfId="6721"/>
    <cellStyle name="Comma 7 2 4 3 3 2" xfId="6722"/>
    <cellStyle name="Comma 7 2 4 3 3 2 2" xfId="6723"/>
    <cellStyle name="Comma 7 2 4 3 3 3" xfId="6724"/>
    <cellStyle name="Comma 7 2 4 3 4" xfId="6725"/>
    <cellStyle name="Comma 7 2 4 3 4 2" xfId="6726"/>
    <cellStyle name="Comma 7 2 4 3 4 2 2" xfId="6727"/>
    <cellStyle name="Comma 7 2 4 3 4 3" xfId="6728"/>
    <cellStyle name="Comma 7 2 4 3 5" xfId="6729"/>
    <cellStyle name="Comma 7 2 4 3 5 2" xfId="6730"/>
    <cellStyle name="Comma 7 2 4 3 6" xfId="6731"/>
    <cellStyle name="Comma 7 2 4 4" xfId="6732"/>
    <cellStyle name="Comma 7 2 4 4 2" xfId="6733"/>
    <cellStyle name="Comma 7 2 4 4 2 2" xfId="6734"/>
    <cellStyle name="Comma 7 2 4 4 2 2 2" xfId="6735"/>
    <cellStyle name="Comma 7 2 4 4 2 3" xfId="6736"/>
    <cellStyle name="Comma 7 2 4 4 3" xfId="6737"/>
    <cellStyle name="Comma 7 2 4 4 3 2" xfId="6738"/>
    <cellStyle name="Comma 7 2 4 4 3 2 2" xfId="6739"/>
    <cellStyle name="Comma 7 2 4 4 3 3" xfId="6740"/>
    <cellStyle name="Comma 7 2 4 4 4" xfId="6741"/>
    <cellStyle name="Comma 7 2 4 4 4 2" xfId="6742"/>
    <cellStyle name="Comma 7 2 4 4 5" xfId="6743"/>
    <cellStyle name="Comma 7 2 4 5" xfId="6744"/>
    <cellStyle name="Comma 7 2 4 5 2" xfId="6745"/>
    <cellStyle name="Comma 7 2 4 5 2 2" xfId="6746"/>
    <cellStyle name="Comma 7 2 4 5 3" xfId="6747"/>
    <cellStyle name="Comma 7 2 4 5 4" xfId="6748"/>
    <cellStyle name="Comma 7 2 4 6" xfId="6749"/>
    <cellStyle name="Comma 7 2 4 6 2" xfId="6750"/>
    <cellStyle name="Comma 7 2 4 6 2 2" xfId="6751"/>
    <cellStyle name="Comma 7 2 4 6 3" xfId="6752"/>
    <cellStyle name="Comma 7 2 4 7" xfId="6753"/>
    <cellStyle name="Comma 7 2 4 7 2" xfId="6754"/>
    <cellStyle name="Comma 7 2 4 8" xfId="6755"/>
    <cellStyle name="Comma 7 2 4 9" xfId="6756"/>
    <cellStyle name="Comma 7 2 5" xfId="6757"/>
    <cellStyle name="Comma 7 2 5 2" xfId="6758"/>
    <cellStyle name="Comma 7 2 5 2 2" xfId="6759"/>
    <cellStyle name="Comma 7 2 5 2 2 2" xfId="6760"/>
    <cellStyle name="Comma 7 2 5 2 2 2 2" xfId="6761"/>
    <cellStyle name="Comma 7 2 5 2 2 2 2 2" xfId="6762"/>
    <cellStyle name="Comma 7 2 5 2 2 2 3" xfId="6763"/>
    <cellStyle name="Comma 7 2 5 2 2 3" xfId="6764"/>
    <cellStyle name="Comma 7 2 5 2 2 3 2" xfId="6765"/>
    <cellStyle name="Comma 7 2 5 2 2 3 2 2" xfId="6766"/>
    <cellStyle name="Comma 7 2 5 2 2 3 3" xfId="6767"/>
    <cellStyle name="Comma 7 2 5 2 2 4" xfId="6768"/>
    <cellStyle name="Comma 7 2 5 2 2 4 2" xfId="6769"/>
    <cellStyle name="Comma 7 2 5 2 2 5" xfId="6770"/>
    <cellStyle name="Comma 7 2 5 2 3" xfId="6771"/>
    <cellStyle name="Comma 7 2 5 2 3 2" xfId="6772"/>
    <cellStyle name="Comma 7 2 5 2 3 2 2" xfId="6773"/>
    <cellStyle name="Comma 7 2 5 2 3 3" xfId="6774"/>
    <cellStyle name="Comma 7 2 5 2 4" xfId="6775"/>
    <cellStyle name="Comma 7 2 5 2 4 2" xfId="6776"/>
    <cellStyle name="Comma 7 2 5 2 4 2 2" xfId="6777"/>
    <cellStyle name="Comma 7 2 5 2 4 3" xfId="6778"/>
    <cellStyle name="Comma 7 2 5 2 5" xfId="6779"/>
    <cellStyle name="Comma 7 2 5 2 5 2" xfId="6780"/>
    <cellStyle name="Comma 7 2 5 2 6" xfId="6781"/>
    <cellStyle name="Comma 7 2 5 3" xfId="6782"/>
    <cellStyle name="Comma 7 2 5 3 2" xfId="6783"/>
    <cellStyle name="Comma 7 2 5 3 2 2" xfId="6784"/>
    <cellStyle name="Comma 7 2 5 3 2 2 2" xfId="6785"/>
    <cellStyle name="Comma 7 2 5 3 2 3" xfId="6786"/>
    <cellStyle name="Comma 7 2 5 3 3" xfId="6787"/>
    <cellStyle name="Comma 7 2 5 3 3 2" xfId="6788"/>
    <cellStyle name="Comma 7 2 5 3 3 2 2" xfId="6789"/>
    <cellStyle name="Comma 7 2 5 3 3 3" xfId="6790"/>
    <cellStyle name="Comma 7 2 5 3 4" xfId="6791"/>
    <cellStyle name="Comma 7 2 5 3 4 2" xfId="6792"/>
    <cellStyle name="Comma 7 2 5 3 5" xfId="6793"/>
    <cellStyle name="Comma 7 2 5 4" xfId="6794"/>
    <cellStyle name="Comma 7 2 5 4 2" xfId="6795"/>
    <cellStyle name="Comma 7 2 5 4 2 2" xfId="6796"/>
    <cellStyle name="Comma 7 2 5 4 3" xfId="6797"/>
    <cellStyle name="Comma 7 2 5 4 4" xfId="6798"/>
    <cellStyle name="Comma 7 2 5 5" xfId="6799"/>
    <cellStyle name="Comma 7 2 5 5 2" xfId="6800"/>
    <cellStyle name="Comma 7 2 5 5 2 2" xfId="6801"/>
    <cellStyle name="Comma 7 2 5 5 3" xfId="6802"/>
    <cellStyle name="Comma 7 2 5 6" xfId="6803"/>
    <cellStyle name="Comma 7 2 5 6 2" xfId="6804"/>
    <cellStyle name="Comma 7 2 5 7" xfId="6805"/>
    <cellStyle name="Comma 7 2 5 8" xfId="6806"/>
    <cellStyle name="Comma 7 2 6" xfId="6807"/>
    <cellStyle name="Comma 7 2 6 2" xfId="6808"/>
    <cellStyle name="Comma 7 2 6 2 2" xfId="6809"/>
    <cellStyle name="Comma 7 2 6 2 2 2" xfId="6810"/>
    <cellStyle name="Comma 7 2 6 2 2 2 2" xfId="6811"/>
    <cellStyle name="Comma 7 2 6 2 2 3" xfId="6812"/>
    <cellStyle name="Comma 7 2 6 2 3" xfId="6813"/>
    <cellStyle name="Comma 7 2 6 2 3 2" xfId="6814"/>
    <cellStyle name="Comma 7 2 6 2 3 2 2" xfId="6815"/>
    <cellStyle name="Comma 7 2 6 2 3 3" xfId="6816"/>
    <cellStyle name="Comma 7 2 6 2 4" xfId="6817"/>
    <cellStyle name="Comma 7 2 6 2 4 2" xfId="6818"/>
    <cellStyle name="Comma 7 2 6 2 5" xfId="6819"/>
    <cellStyle name="Comma 7 2 6 3" xfId="6820"/>
    <cellStyle name="Comma 7 2 6 3 2" xfId="6821"/>
    <cellStyle name="Comma 7 2 6 3 2 2" xfId="6822"/>
    <cellStyle name="Comma 7 2 6 3 3" xfId="6823"/>
    <cellStyle name="Comma 7 2 6 4" xfId="6824"/>
    <cellStyle name="Comma 7 2 6 4 2" xfId="6825"/>
    <cellStyle name="Comma 7 2 6 4 2 2" xfId="6826"/>
    <cellStyle name="Comma 7 2 6 4 3" xfId="6827"/>
    <cellStyle name="Comma 7 2 6 5" xfId="6828"/>
    <cellStyle name="Comma 7 2 6 5 2" xfId="6829"/>
    <cellStyle name="Comma 7 2 6 6" xfId="6830"/>
    <cellStyle name="Comma 7 2 7" xfId="6831"/>
    <cellStyle name="Comma 7 2 7 2" xfId="6832"/>
    <cellStyle name="Comma 7 2 7 2 2" xfId="6833"/>
    <cellStyle name="Comma 7 2 7 2 2 2" xfId="6834"/>
    <cellStyle name="Comma 7 2 7 2 3" xfId="6835"/>
    <cellStyle name="Comma 7 2 7 3" xfId="6836"/>
    <cellStyle name="Comma 7 2 7 3 2" xfId="6837"/>
    <cellStyle name="Comma 7 2 7 3 2 2" xfId="6838"/>
    <cellStyle name="Comma 7 2 7 3 3" xfId="6839"/>
    <cellStyle name="Comma 7 2 7 4" xfId="6840"/>
    <cellStyle name="Comma 7 2 7 4 2" xfId="6841"/>
    <cellStyle name="Comma 7 2 7 5" xfId="6842"/>
    <cellStyle name="Comma 7 2 8" xfId="6843"/>
    <cellStyle name="Comma 7 2 8 2" xfId="6844"/>
    <cellStyle name="Comma 7 2 8 2 2" xfId="6845"/>
    <cellStyle name="Comma 7 2 8 3" xfId="6846"/>
    <cellStyle name="Comma 7 2 8 4" xfId="6847"/>
    <cellStyle name="Comma 7 2 9" xfId="6848"/>
    <cellStyle name="Comma 7 2 9 2" xfId="6849"/>
    <cellStyle name="Comma 7 2 9 2 2" xfId="6850"/>
    <cellStyle name="Comma 7 2 9 3" xfId="6851"/>
    <cellStyle name="Comma 7 3" xfId="6852"/>
    <cellStyle name="Comma 7 3 2" xfId="6853"/>
    <cellStyle name="Comma 7 3 2 2" xfId="6854"/>
    <cellStyle name="Comma 7 3 2 2 2" xfId="6855"/>
    <cellStyle name="Comma 7 3 2 2 2 2" xfId="6856"/>
    <cellStyle name="Comma 7 3 2 2 2 2 2" xfId="6857"/>
    <cellStyle name="Comma 7 3 2 2 2 2 2 2" xfId="6858"/>
    <cellStyle name="Comma 7 3 2 2 2 2 3" xfId="6859"/>
    <cellStyle name="Comma 7 3 2 2 2 3" xfId="6860"/>
    <cellStyle name="Comma 7 3 2 2 2 3 2" xfId="6861"/>
    <cellStyle name="Comma 7 3 2 2 2 3 2 2" xfId="6862"/>
    <cellStyle name="Comma 7 3 2 2 2 3 3" xfId="6863"/>
    <cellStyle name="Comma 7 3 2 2 2 4" xfId="6864"/>
    <cellStyle name="Comma 7 3 2 2 2 4 2" xfId="6865"/>
    <cellStyle name="Comma 7 3 2 2 2 5" xfId="6866"/>
    <cellStyle name="Comma 7 3 2 2 2 6" xfId="6867"/>
    <cellStyle name="Comma 7 3 2 2 3" xfId="6868"/>
    <cellStyle name="Comma 7 3 2 2 3 2" xfId="6869"/>
    <cellStyle name="Comma 7 3 2 2 3 2 2" xfId="6870"/>
    <cellStyle name="Comma 7 3 2 2 3 3" xfId="6871"/>
    <cellStyle name="Comma 7 3 2 2 4" xfId="6872"/>
    <cellStyle name="Comma 7 3 2 2 4 2" xfId="6873"/>
    <cellStyle name="Comma 7 3 2 2 4 2 2" xfId="6874"/>
    <cellStyle name="Comma 7 3 2 2 4 3" xfId="6875"/>
    <cellStyle name="Comma 7 3 2 2 5" xfId="6876"/>
    <cellStyle name="Comma 7 3 2 2 5 2" xfId="6877"/>
    <cellStyle name="Comma 7 3 2 2 6" xfId="6878"/>
    <cellStyle name="Comma 7 3 2 2 7" xfId="6879"/>
    <cellStyle name="Comma 7 3 2 3" xfId="6880"/>
    <cellStyle name="Comma 7 3 2 3 2" xfId="6881"/>
    <cellStyle name="Comma 7 3 2 3 2 2" xfId="6882"/>
    <cellStyle name="Comma 7 3 2 3 2 2 2" xfId="6883"/>
    <cellStyle name="Comma 7 3 2 3 2 3" xfId="6884"/>
    <cellStyle name="Comma 7 3 2 3 3" xfId="6885"/>
    <cellStyle name="Comma 7 3 2 3 3 2" xfId="6886"/>
    <cellStyle name="Comma 7 3 2 3 3 2 2" xfId="6887"/>
    <cellStyle name="Comma 7 3 2 3 3 3" xfId="6888"/>
    <cellStyle name="Comma 7 3 2 3 4" xfId="6889"/>
    <cellStyle name="Comma 7 3 2 3 4 2" xfId="6890"/>
    <cellStyle name="Comma 7 3 2 3 5" xfId="6891"/>
    <cellStyle name="Comma 7 3 2 3 6" xfId="6892"/>
    <cellStyle name="Comma 7 3 2 4" xfId="6893"/>
    <cellStyle name="Comma 7 3 2 4 2" xfId="6894"/>
    <cellStyle name="Comma 7 3 2 4 2 2" xfId="6895"/>
    <cellStyle name="Comma 7 3 2 4 3" xfId="6896"/>
    <cellStyle name="Comma 7 3 2 4 4" xfId="6897"/>
    <cellStyle name="Comma 7 3 2 5" xfId="6898"/>
    <cellStyle name="Comma 7 3 2 5 2" xfId="6899"/>
    <cellStyle name="Comma 7 3 2 5 2 2" xfId="6900"/>
    <cellStyle name="Comma 7 3 2 5 3" xfId="6901"/>
    <cellStyle name="Comma 7 3 2 6" xfId="6902"/>
    <cellStyle name="Comma 7 3 2 6 2" xfId="6903"/>
    <cellStyle name="Comma 7 3 2 7" xfId="6904"/>
    <cellStyle name="Comma 7 3 2 8" xfId="6905"/>
    <cellStyle name="Comma 7 3 3" xfId="6906"/>
    <cellStyle name="Comma 7 3 3 2" xfId="6907"/>
    <cellStyle name="Comma 7 3 3 2 2" xfId="6908"/>
    <cellStyle name="Comma 7 3 3 2 2 2" xfId="6909"/>
    <cellStyle name="Comma 7 3 3 2 2 2 2" xfId="6910"/>
    <cellStyle name="Comma 7 3 3 2 2 3" xfId="6911"/>
    <cellStyle name="Comma 7 3 3 2 3" xfId="6912"/>
    <cellStyle name="Comma 7 3 3 2 3 2" xfId="6913"/>
    <cellStyle name="Comma 7 3 3 2 3 2 2" xfId="6914"/>
    <cellStyle name="Comma 7 3 3 2 3 3" xfId="6915"/>
    <cellStyle name="Comma 7 3 3 2 4" xfId="6916"/>
    <cellStyle name="Comma 7 3 3 2 4 2" xfId="6917"/>
    <cellStyle name="Comma 7 3 3 2 5" xfId="6918"/>
    <cellStyle name="Comma 7 3 3 2 6" xfId="6919"/>
    <cellStyle name="Comma 7 3 3 3" xfId="6920"/>
    <cellStyle name="Comma 7 3 3 3 2" xfId="6921"/>
    <cellStyle name="Comma 7 3 3 3 2 2" xfId="6922"/>
    <cellStyle name="Comma 7 3 3 3 3" xfId="6923"/>
    <cellStyle name="Comma 7 3 3 4" xfId="6924"/>
    <cellStyle name="Comma 7 3 3 4 2" xfId="6925"/>
    <cellStyle name="Comma 7 3 3 4 2 2" xfId="6926"/>
    <cellStyle name="Comma 7 3 3 4 3" xfId="6927"/>
    <cellStyle name="Comma 7 3 3 5" xfId="6928"/>
    <cellStyle name="Comma 7 3 3 5 2" xfId="6929"/>
    <cellStyle name="Comma 7 3 3 6" xfId="6930"/>
    <cellStyle name="Comma 7 3 3 7" xfId="6931"/>
    <cellStyle name="Comma 7 3 4" xfId="6932"/>
    <cellStyle name="Comma 7 3 4 2" xfId="6933"/>
    <cellStyle name="Comma 7 3 4 2 2" xfId="6934"/>
    <cellStyle name="Comma 7 3 4 2 2 2" xfId="6935"/>
    <cellStyle name="Comma 7 3 4 2 3" xfId="6936"/>
    <cellStyle name="Comma 7 3 4 3" xfId="6937"/>
    <cellStyle name="Comma 7 3 4 3 2" xfId="6938"/>
    <cellStyle name="Comma 7 3 4 3 2 2" xfId="6939"/>
    <cellStyle name="Comma 7 3 4 3 3" xfId="6940"/>
    <cellStyle name="Comma 7 3 4 4" xfId="6941"/>
    <cellStyle name="Comma 7 3 4 4 2" xfId="6942"/>
    <cellStyle name="Comma 7 3 4 5" xfId="6943"/>
    <cellStyle name="Comma 7 3 4 6" xfId="6944"/>
    <cellStyle name="Comma 7 3 5" xfId="6945"/>
    <cellStyle name="Comma 7 3 5 2" xfId="6946"/>
    <cellStyle name="Comma 7 3 5 2 2" xfId="6947"/>
    <cellStyle name="Comma 7 3 5 3" xfId="6948"/>
    <cellStyle name="Comma 7 3 5 4" xfId="6949"/>
    <cellStyle name="Comma 7 3 6" xfId="6950"/>
    <cellStyle name="Comma 7 3 6 2" xfId="6951"/>
    <cellStyle name="Comma 7 3 6 2 2" xfId="6952"/>
    <cellStyle name="Comma 7 3 6 3" xfId="6953"/>
    <cellStyle name="Comma 7 3 7" xfId="6954"/>
    <cellStyle name="Comma 7 3 7 2" xfId="6955"/>
    <cellStyle name="Comma 7 3 8" xfId="6956"/>
    <cellStyle name="Comma 7 3 9" xfId="6957"/>
    <cellStyle name="Comma 7 4" xfId="6958"/>
    <cellStyle name="Comma 7 4 2" xfId="6959"/>
    <cellStyle name="Comma 7 4 2 2" xfId="6960"/>
    <cellStyle name="Comma 7 4 2 2 2" xfId="6961"/>
    <cellStyle name="Comma 7 4 2 2 2 2" xfId="6962"/>
    <cellStyle name="Comma 7 4 2 2 2 2 2" xfId="6963"/>
    <cellStyle name="Comma 7 4 2 2 2 2 2 2" xfId="6964"/>
    <cellStyle name="Comma 7 4 2 2 2 2 3" xfId="6965"/>
    <cellStyle name="Comma 7 4 2 2 2 3" xfId="6966"/>
    <cellStyle name="Comma 7 4 2 2 2 3 2" xfId="6967"/>
    <cellStyle name="Comma 7 4 2 2 2 3 2 2" xfId="6968"/>
    <cellStyle name="Comma 7 4 2 2 2 3 3" xfId="6969"/>
    <cellStyle name="Comma 7 4 2 2 2 4" xfId="6970"/>
    <cellStyle name="Comma 7 4 2 2 2 4 2" xfId="6971"/>
    <cellStyle name="Comma 7 4 2 2 2 5" xfId="6972"/>
    <cellStyle name="Comma 7 4 2 2 3" xfId="6973"/>
    <cellStyle name="Comma 7 4 2 2 3 2" xfId="6974"/>
    <cellStyle name="Comma 7 4 2 2 3 2 2" xfId="6975"/>
    <cellStyle name="Comma 7 4 2 2 3 3" xfId="6976"/>
    <cellStyle name="Comma 7 4 2 2 4" xfId="6977"/>
    <cellStyle name="Comma 7 4 2 2 4 2" xfId="6978"/>
    <cellStyle name="Comma 7 4 2 2 4 2 2" xfId="6979"/>
    <cellStyle name="Comma 7 4 2 2 4 3" xfId="6980"/>
    <cellStyle name="Comma 7 4 2 2 5" xfId="6981"/>
    <cellStyle name="Comma 7 4 2 2 5 2" xfId="6982"/>
    <cellStyle name="Comma 7 4 2 2 6" xfId="6983"/>
    <cellStyle name="Comma 7 4 2 2 7" xfId="6984"/>
    <cellStyle name="Comma 7 4 2 3" xfId="6985"/>
    <cellStyle name="Comma 7 4 2 3 2" xfId="6986"/>
    <cellStyle name="Comma 7 4 2 3 2 2" xfId="6987"/>
    <cellStyle name="Comma 7 4 2 3 2 2 2" xfId="6988"/>
    <cellStyle name="Comma 7 4 2 3 2 3" xfId="6989"/>
    <cellStyle name="Comma 7 4 2 3 3" xfId="6990"/>
    <cellStyle name="Comma 7 4 2 3 3 2" xfId="6991"/>
    <cellStyle name="Comma 7 4 2 3 3 2 2" xfId="6992"/>
    <cellStyle name="Comma 7 4 2 3 3 3" xfId="6993"/>
    <cellStyle name="Comma 7 4 2 3 4" xfId="6994"/>
    <cellStyle name="Comma 7 4 2 3 4 2" xfId="6995"/>
    <cellStyle name="Comma 7 4 2 3 5" xfId="6996"/>
    <cellStyle name="Comma 7 4 2 4" xfId="6997"/>
    <cellStyle name="Comma 7 4 2 4 2" xfId="6998"/>
    <cellStyle name="Comma 7 4 2 4 2 2" xfId="6999"/>
    <cellStyle name="Comma 7 4 2 4 3" xfId="7000"/>
    <cellStyle name="Comma 7 4 2 4 4" xfId="7001"/>
    <cellStyle name="Comma 7 4 2 5" xfId="7002"/>
    <cellStyle name="Comma 7 4 2 5 2" xfId="7003"/>
    <cellStyle name="Comma 7 4 2 5 2 2" xfId="7004"/>
    <cellStyle name="Comma 7 4 2 5 3" xfId="7005"/>
    <cellStyle name="Comma 7 4 2 6" xfId="7006"/>
    <cellStyle name="Comma 7 4 2 6 2" xfId="7007"/>
    <cellStyle name="Comma 7 4 2 7" xfId="7008"/>
    <cellStyle name="Comma 7 4 2 8" xfId="7009"/>
    <cellStyle name="Comma 7 4 3" xfId="7010"/>
    <cellStyle name="Comma 7 4 3 2" xfId="7011"/>
    <cellStyle name="Comma 7 4 3 2 2" xfId="7012"/>
    <cellStyle name="Comma 7 4 3 2 2 2" xfId="7013"/>
    <cellStyle name="Comma 7 4 3 2 2 2 2" xfId="7014"/>
    <cellStyle name="Comma 7 4 3 2 2 3" xfId="7015"/>
    <cellStyle name="Comma 7 4 3 2 3" xfId="7016"/>
    <cellStyle name="Comma 7 4 3 2 3 2" xfId="7017"/>
    <cellStyle name="Comma 7 4 3 2 3 2 2" xfId="7018"/>
    <cellStyle name="Comma 7 4 3 2 3 3" xfId="7019"/>
    <cellStyle name="Comma 7 4 3 2 4" xfId="7020"/>
    <cellStyle name="Comma 7 4 3 2 4 2" xfId="7021"/>
    <cellStyle name="Comma 7 4 3 2 5" xfId="7022"/>
    <cellStyle name="Comma 7 4 3 3" xfId="7023"/>
    <cellStyle name="Comma 7 4 3 3 2" xfId="7024"/>
    <cellStyle name="Comma 7 4 3 3 2 2" xfId="7025"/>
    <cellStyle name="Comma 7 4 3 3 3" xfId="7026"/>
    <cellStyle name="Comma 7 4 3 4" xfId="7027"/>
    <cellStyle name="Comma 7 4 3 4 2" xfId="7028"/>
    <cellStyle name="Comma 7 4 3 4 2 2" xfId="7029"/>
    <cellStyle name="Comma 7 4 3 4 3" xfId="7030"/>
    <cellStyle name="Comma 7 4 3 5" xfId="7031"/>
    <cellStyle name="Comma 7 4 3 5 2" xfId="7032"/>
    <cellStyle name="Comma 7 4 3 6" xfId="7033"/>
    <cellStyle name="Comma 7 4 3 7" xfId="7034"/>
    <cellStyle name="Comma 7 4 4" xfId="7035"/>
    <cellStyle name="Comma 7 4 4 2" xfId="7036"/>
    <cellStyle name="Comma 7 4 4 2 2" xfId="7037"/>
    <cellStyle name="Comma 7 4 4 2 2 2" xfId="7038"/>
    <cellStyle name="Comma 7 4 4 2 3" xfId="7039"/>
    <cellStyle name="Comma 7 4 4 3" xfId="7040"/>
    <cellStyle name="Comma 7 4 4 3 2" xfId="7041"/>
    <cellStyle name="Comma 7 4 4 3 2 2" xfId="7042"/>
    <cellStyle name="Comma 7 4 4 3 3" xfId="7043"/>
    <cellStyle name="Comma 7 4 4 4" xfId="7044"/>
    <cellStyle name="Comma 7 4 4 4 2" xfId="7045"/>
    <cellStyle name="Comma 7 4 4 5" xfId="7046"/>
    <cellStyle name="Comma 7 4 5" xfId="7047"/>
    <cellStyle name="Comma 7 4 5 2" xfId="7048"/>
    <cellStyle name="Comma 7 4 5 2 2" xfId="7049"/>
    <cellStyle name="Comma 7 4 5 3" xfId="7050"/>
    <cellStyle name="Comma 7 4 5 4" xfId="7051"/>
    <cellStyle name="Comma 7 4 6" xfId="7052"/>
    <cellStyle name="Comma 7 4 6 2" xfId="7053"/>
    <cellStyle name="Comma 7 4 6 2 2" xfId="7054"/>
    <cellStyle name="Comma 7 4 6 3" xfId="7055"/>
    <cellStyle name="Comma 7 4 7" xfId="7056"/>
    <cellStyle name="Comma 7 4 7 2" xfId="7057"/>
    <cellStyle name="Comma 7 4 8" xfId="7058"/>
    <cellStyle name="Comma 7 4 9" xfId="7059"/>
    <cellStyle name="Comma 7 5" xfId="7060"/>
    <cellStyle name="Comma 7 5 2" xfId="7061"/>
    <cellStyle name="Comma 7 5 2 2" xfId="7062"/>
    <cellStyle name="Comma 7 5 2 2 2" xfId="7063"/>
    <cellStyle name="Comma 7 5 2 2 2 2" xfId="7064"/>
    <cellStyle name="Comma 7 5 2 2 2 2 2" xfId="7065"/>
    <cellStyle name="Comma 7 5 2 2 2 2 2 2" xfId="7066"/>
    <cellStyle name="Comma 7 5 2 2 2 2 3" xfId="7067"/>
    <cellStyle name="Comma 7 5 2 2 2 3" xfId="7068"/>
    <cellStyle name="Comma 7 5 2 2 2 3 2" xfId="7069"/>
    <cellStyle name="Comma 7 5 2 2 2 3 2 2" xfId="7070"/>
    <cellStyle name="Comma 7 5 2 2 2 3 3" xfId="7071"/>
    <cellStyle name="Comma 7 5 2 2 2 4" xfId="7072"/>
    <cellStyle name="Comma 7 5 2 2 2 4 2" xfId="7073"/>
    <cellStyle name="Comma 7 5 2 2 2 5" xfId="7074"/>
    <cellStyle name="Comma 7 5 2 2 3" xfId="7075"/>
    <cellStyle name="Comma 7 5 2 2 3 2" xfId="7076"/>
    <cellStyle name="Comma 7 5 2 2 3 2 2" xfId="7077"/>
    <cellStyle name="Comma 7 5 2 2 3 3" xfId="7078"/>
    <cellStyle name="Comma 7 5 2 2 4" xfId="7079"/>
    <cellStyle name="Comma 7 5 2 2 4 2" xfId="7080"/>
    <cellStyle name="Comma 7 5 2 2 4 2 2" xfId="7081"/>
    <cellStyle name="Comma 7 5 2 2 4 3" xfId="7082"/>
    <cellStyle name="Comma 7 5 2 2 5" xfId="7083"/>
    <cellStyle name="Comma 7 5 2 2 5 2" xfId="7084"/>
    <cellStyle name="Comma 7 5 2 2 6" xfId="7085"/>
    <cellStyle name="Comma 7 5 2 3" xfId="7086"/>
    <cellStyle name="Comma 7 5 2 3 2" xfId="7087"/>
    <cellStyle name="Comma 7 5 2 3 2 2" xfId="7088"/>
    <cellStyle name="Comma 7 5 2 3 2 2 2" xfId="7089"/>
    <cellStyle name="Comma 7 5 2 3 2 3" xfId="7090"/>
    <cellStyle name="Comma 7 5 2 3 3" xfId="7091"/>
    <cellStyle name="Comma 7 5 2 3 3 2" xfId="7092"/>
    <cellStyle name="Comma 7 5 2 3 3 2 2" xfId="7093"/>
    <cellStyle name="Comma 7 5 2 3 3 3" xfId="7094"/>
    <cellStyle name="Comma 7 5 2 3 4" xfId="7095"/>
    <cellStyle name="Comma 7 5 2 3 4 2" xfId="7096"/>
    <cellStyle name="Comma 7 5 2 3 5" xfId="7097"/>
    <cellStyle name="Comma 7 5 2 4" xfId="7098"/>
    <cellStyle name="Comma 7 5 2 4 2" xfId="7099"/>
    <cellStyle name="Comma 7 5 2 4 2 2" xfId="7100"/>
    <cellStyle name="Comma 7 5 2 4 3" xfId="7101"/>
    <cellStyle name="Comma 7 5 2 4 4" xfId="7102"/>
    <cellStyle name="Comma 7 5 2 5" xfId="7103"/>
    <cellStyle name="Comma 7 5 2 5 2" xfId="7104"/>
    <cellStyle name="Comma 7 5 2 5 2 2" xfId="7105"/>
    <cellStyle name="Comma 7 5 2 5 3" xfId="7106"/>
    <cellStyle name="Comma 7 5 2 6" xfId="7107"/>
    <cellStyle name="Comma 7 5 2 6 2" xfId="7108"/>
    <cellStyle name="Comma 7 5 2 7" xfId="7109"/>
    <cellStyle name="Comma 7 5 2 8" xfId="7110"/>
    <cellStyle name="Comma 7 5 3" xfId="7111"/>
    <cellStyle name="Comma 7 5 3 2" xfId="7112"/>
    <cellStyle name="Comma 7 5 3 2 2" xfId="7113"/>
    <cellStyle name="Comma 7 5 3 2 2 2" xfId="7114"/>
    <cellStyle name="Comma 7 5 3 2 2 2 2" xfId="7115"/>
    <cellStyle name="Comma 7 5 3 2 2 3" xfId="7116"/>
    <cellStyle name="Comma 7 5 3 2 3" xfId="7117"/>
    <cellStyle name="Comma 7 5 3 2 3 2" xfId="7118"/>
    <cellStyle name="Comma 7 5 3 2 3 2 2" xfId="7119"/>
    <cellStyle name="Comma 7 5 3 2 3 3" xfId="7120"/>
    <cellStyle name="Comma 7 5 3 2 4" xfId="7121"/>
    <cellStyle name="Comma 7 5 3 2 4 2" xfId="7122"/>
    <cellStyle name="Comma 7 5 3 2 5" xfId="7123"/>
    <cellStyle name="Comma 7 5 3 3" xfId="7124"/>
    <cellStyle name="Comma 7 5 3 3 2" xfId="7125"/>
    <cellStyle name="Comma 7 5 3 3 2 2" xfId="7126"/>
    <cellStyle name="Comma 7 5 3 3 3" xfId="7127"/>
    <cellStyle name="Comma 7 5 3 4" xfId="7128"/>
    <cellStyle name="Comma 7 5 3 4 2" xfId="7129"/>
    <cellStyle name="Comma 7 5 3 4 2 2" xfId="7130"/>
    <cellStyle name="Comma 7 5 3 4 3" xfId="7131"/>
    <cellStyle name="Comma 7 5 3 5" xfId="7132"/>
    <cellStyle name="Comma 7 5 3 5 2" xfId="7133"/>
    <cellStyle name="Comma 7 5 3 6" xfId="7134"/>
    <cellStyle name="Comma 7 5 4" xfId="7135"/>
    <cellStyle name="Comma 7 5 4 2" xfId="7136"/>
    <cellStyle name="Comma 7 5 4 2 2" xfId="7137"/>
    <cellStyle name="Comma 7 5 4 2 2 2" xfId="7138"/>
    <cellStyle name="Comma 7 5 4 2 3" xfId="7139"/>
    <cellStyle name="Comma 7 5 4 3" xfId="7140"/>
    <cellStyle name="Comma 7 5 4 3 2" xfId="7141"/>
    <cellStyle name="Comma 7 5 4 3 2 2" xfId="7142"/>
    <cellStyle name="Comma 7 5 4 3 3" xfId="7143"/>
    <cellStyle name="Comma 7 5 4 4" xfId="7144"/>
    <cellStyle name="Comma 7 5 4 4 2" xfId="7145"/>
    <cellStyle name="Comma 7 5 4 5" xfId="7146"/>
    <cellStyle name="Comma 7 5 5" xfId="7147"/>
    <cellStyle name="Comma 7 5 5 2" xfId="7148"/>
    <cellStyle name="Comma 7 5 5 2 2" xfId="7149"/>
    <cellStyle name="Comma 7 5 5 3" xfId="7150"/>
    <cellStyle name="Comma 7 5 5 4" xfId="7151"/>
    <cellStyle name="Comma 7 5 6" xfId="7152"/>
    <cellStyle name="Comma 7 5 6 2" xfId="7153"/>
    <cellStyle name="Comma 7 5 6 2 2" xfId="7154"/>
    <cellStyle name="Comma 7 5 6 3" xfId="7155"/>
    <cellStyle name="Comma 7 5 7" xfId="7156"/>
    <cellStyle name="Comma 7 5 7 2" xfId="7157"/>
    <cellStyle name="Comma 7 5 8" xfId="7158"/>
    <cellStyle name="Comma 7 5 9" xfId="7159"/>
    <cellStyle name="Comma 7 6" xfId="7160"/>
    <cellStyle name="Comma 7 6 2" xfId="7161"/>
    <cellStyle name="Comma 7 6 2 2" xfId="7162"/>
    <cellStyle name="Comma 7 6 2 2 2" xfId="7163"/>
    <cellStyle name="Comma 7 6 2 2 2 2" xfId="7164"/>
    <cellStyle name="Comma 7 6 2 2 2 2 2" xfId="7165"/>
    <cellStyle name="Comma 7 6 2 2 2 3" xfId="7166"/>
    <cellStyle name="Comma 7 6 2 2 3" xfId="7167"/>
    <cellStyle name="Comma 7 6 2 2 3 2" xfId="7168"/>
    <cellStyle name="Comma 7 6 2 2 3 2 2" xfId="7169"/>
    <cellStyle name="Comma 7 6 2 2 3 3" xfId="7170"/>
    <cellStyle name="Comma 7 6 2 2 4" xfId="7171"/>
    <cellStyle name="Comma 7 6 2 2 4 2" xfId="7172"/>
    <cellStyle name="Comma 7 6 2 2 5" xfId="7173"/>
    <cellStyle name="Comma 7 6 2 3" xfId="7174"/>
    <cellStyle name="Comma 7 6 2 3 2" xfId="7175"/>
    <cellStyle name="Comma 7 6 2 3 2 2" xfId="7176"/>
    <cellStyle name="Comma 7 6 2 3 3" xfId="7177"/>
    <cellStyle name="Comma 7 6 2 4" xfId="7178"/>
    <cellStyle name="Comma 7 6 2 4 2" xfId="7179"/>
    <cellStyle name="Comma 7 6 2 4 2 2" xfId="7180"/>
    <cellStyle name="Comma 7 6 2 4 3" xfId="7181"/>
    <cellStyle name="Comma 7 6 2 5" xfId="7182"/>
    <cellStyle name="Comma 7 6 2 5 2" xfId="7183"/>
    <cellStyle name="Comma 7 6 2 6" xfId="7184"/>
    <cellStyle name="Comma 7 6 3" xfId="7185"/>
    <cellStyle name="Comma 7 6 3 2" xfId="7186"/>
    <cellStyle name="Comma 7 6 3 2 2" xfId="7187"/>
    <cellStyle name="Comma 7 6 3 2 2 2" xfId="7188"/>
    <cellStyle name="Comma 7 6 3 2 3" xfId="7189"/>
    <cellStyle name="Comma 7 6 3 3" xfId="7190"/>
    <cellStyle name="Comma 7 6 3 3 2" xfId="7191"/>
    <cellStyle name="Comma 7 6 3 3 2 2" xfId="7192"/>
    <cellStyle name="Comma 7 6 3 3 3" xfId="7193"/>
    <cellStyle name="Comma 7 6 3 4" xfId="7194"/>
    <cellStyle name="Comma 7 6 3 4 2" xfId="7195"/>
    <cellStyle name="Comma 7 6 3 5" xfId="7196"/>
    <cellStyle name="Comma 7 6 4" xfId="7197"/>
    <cellStyle name="Comma 7 6 4 2" xfId="7198"/>
    <cellStyle name="Comma 7 6 4 2 2" xfId="7199"/>
    <cellStyle name="Comma 7 6 4 3" xfId="7200"/>
    <cellStyle name="Comma 7 6 4 4" xfId="7201"/>
    <cellStyle name="Comma 7 6 5" xfId="7202"/>
    <cellStyle name="Comma 7 6 5 2" xfId="7203"/>
    <cellStyle name="Comma 7 6 5 2 2" xfId="7204"/>
    <cellStyle name="Comma 7 6 5 3" xfId="7205"/>
    <cellStyle name="Comma 7 6 6" xfId="7206"/>
    <cellStyle name="Comma 7 6 6 2" xfId="7207"/>
    <cellStyle name="Comma 7 6 7" xfId="7208"/>
    <cellStyle name="Comma 7 6 8" xfId="7209"/>
    <cellStyle name="Comma 7 7" xfId="7210"/>
    <cellStyle name="Comma 7 7 2" xfId="7211"/>
    <cellStyle name="Comma 7 7 2 2" xfId="7212"/>
    <cellStyle name="Comma 7 7 2 2 2" xfId="7213"/>
    <cellStyle name="Comma 7 7 2 2 2 2" xfId="7214"/>
    <cellStyle name="Comma 7 7 2 2 3" xfId="7215"/>
    <cellStyle name="Comma 7 7 2 3" xfId="7216"/>
    <cellStyle name="Comma 7 7 2 3 2" xfId="7217"/>
    <cellStyle name="Comma 7 7 2 3 2 2" xfId="7218"/>
    <cellStyle name="Comma 7 7 2 3 3" xfId="7219"/>
    <cellStyle name="Comma 7 7 2 4" xfId="7220"/>
    <cellStyle name="Comma 7 7 2 4 2" xfId="7221"/>
    <cellStyle name="Comma 7 7 2 5" xfId="7222"/>
    <cellStyle name="Comma 7 7 3" xfId="7223"/>
    <cellStyle name="Comma 7 7 3 2" xfId="7224"/>
    <cellStyle name="Comma 7 7 3 2 2" xfId="7225"/>
    <cellStyle name="Comma 7 7 3 3" xfId="7226"/>
    <cellStyle name="Comma 7 7 3 4" xfId="7227"/>
    <cellStyle name="Comma 7 7 4" xfId="7228"/>
    <cellStyle name="Comma 7 7 4 2" xfId="7229"/>
    <cellStyle name="Comma 7 7 4 2 2" xfId="7230"/>
    <cellStyle name="Comma 7 7 4 3" xfId="7231"/>
    <cellStyle name="Comma 7 7 5" xfId="7232"/>
    <cellStyle name="Comma 7 7 5 2" xfId="7233"/>
    <cellStyle name="Comma 7 7 6" xfId="7234"/>
    <cellStyle name="Comma 7 7 7" xfId="7235"/>
    <cellStyle name="Comma 7 8" xfId="7236"/>
    <cellStyle name="Comma 7 8 2" xfId="7237"/>
    <cellStyle name="Comma 7 8 2 2" xfId="7238"/>
    <cellStyle name="Comma 7 8 2 2 2" xfId="7239"/>
    <cellStyle name="Comma 7 8 2 3" xfId="7240"/>
    <cellStyle name="Comma 7 8 3" xfId="7241"/>
    <cellStyle name="Comma 7 8 3 2" xfId="7242"/>
    <cellStyle name="Comma 7 8 3 2 2" xfId="7243"/>
    <cellStyle name="Comma 7 8 3 3" xfId="7244"/>
    <cellStyle name="Comma 7 8 4" xfId="7245"/>
    <cellStyle name="Comma 7 8 4 2" xfId="7246"/>
    <cellStyle name="Comma 7 8 5" xfId="7247"/>
    <cellStyle name="Comma 7 8 6" xfId="7248"/>
    <cellStyle name="Comma 7 9" xfId="7249"/>
    <cellStyle name="Comma 7 9 2" xfId="7250"/>
    <cellStyle name="Comma 7 9 2 2" xfId="7251"/>
    <cellStyle name="Comma 7 9 3" xfId="7252"/>
    <cellStyle name="Comma 7 9 4" xfId="7253"/>
    <cellStyle name="Comma 70" xfId="7254"/>
    <cellStyle name="Comma 71" xfId="7255"/>
    <cellStyle name="Comma 72" xfId="7256"/>
    <cellStyle name="Comma 73" xfId="7257"/>
    <cellStyle name="Comma 74" xfId="7258"/>
    <cellStyle name="Comma 75" xfId="7259"/>
    <cellStyle name="Comma 76" xfId="7260"/>
    <cellStyle name="Comma 77" xfId="7261"/>
    <cellStyle name="Comma 78" xfId="7262"/>
    <cellStyle name="Comma 79" xfId="7263"/>
    <cellStyle name="Comma 8" xfId="7264"/>
    <cellStyle name="Comma 8 2" xfId="7265"/>
    <cellStyle name="Comma 8 2 2" xfId="7266"/>
    <cellStyle name="Comma 8 2 3" xfId="7267"/>
    <cellStyle name="Comma 8 2 4" xfId="7268"/>
    <cellStyle name="Comma 8 2 5" xfId="7269"/>
    <cellStyle name="Comma 8 3" xfId="7270"/>
    <cellStyle name="Comma 8 3 2" xfId="7271"/>
    <cellStyle name="Comma 8 3 2 2" xfId="7272"/>
    <cellStyle name="Comma 8 3 2 2 2" xfId="7273"/>
    <cellStyle name="Comma 8 3 2 3" xfId="7274"/>
    <cellStyle name="Comma 8 3 3" xfId="7275"/>
    <cellStyle name="Comma 8 3 3 2" xfId="7276"/>
    <cellStyle name="Comma 8 3 4" xfId="7277"/>
    <cellStyle name="Comma 8 4" xfId="7278"/>
    <cellStyle name="Comma 8 4 2" xfId="7279"/>
    <cellStyle name="Comma 8 4 2 2" xfId="7280"/>
    <cellStyle name="Comma 8 4 3" xfId="7281"/>
    <cellStyle name="Comma 8 5" xfId="7282"/>
    <cellStyle name="Comma 8 5 2" xfId="7283"/>
    <cellStyle name="Comma 8 6" xfId="7284"/>
    <cellStyle name="Comma 8 7" xfId="7285"/>
    <cellStyle name="Comma 8 8" xfId="7286"/>
    <cellStyle name="Comma 8 9" xfId="7287"/>
    <cellStyle name="Comma 80" xfId="7288"/>
    <cellStyle name="Comma 81" xfId="7289"/>
    <cellStyle name="Comma 82" xfId="7290"/>
    <cellStyle name="Comma 83" xfId="7291"/>
    <cellStyle name="Comma 84" xfId="7292"/>
    <cellStyle name="Comma 85" xfId="7293"/>
    <cellStyle name="Comma 86" xfId="7294"/>
    <cellStyle name="Comma 87" xfId="7295"/>
    <cellStyle name="Comma 88" xfId="7296"/>
    <cellStyle name="Comma 89" xfId="7297"/>
    <cellStyle name="Comma 9" xfId="7298"/>
    <cellStyle name="Comma 9 10" xfId="7299"/>
    <cellStyle name="Comma 9 2" xfId="7300"/>
    <cellStyle name="Comma 9 2 2" xfId="7301"/>
    <cellStyle name="Comma 9 2 2 2" xfId="7302"/>
    <cellStyle name="Comma 9 2 2 2 2" xfId="7303"/>
    <cellStyle name="Comma 9 2 2 2 2 2" xfId="7304"/>
    <cellStyle name="Comma 9 2 2 2 2 2 2" xfId="7305"/>
    <cellStyle name="Comma 9 2 2 2 2 2 3" xfId="7306"/>
    <cellStyle name="Comma 9 2 2 2 2 3" xfId="7307"/>
    <cellStyle name="Comma 9 2 2 2 2 4" xfId="7308"/>
    <cellStyle name="Comma 9 2 2 2 3" xfId="7309"/>
    <cellStyle name="Comma 9 2 2 2 3 2" xfId="7310"/>
    <cellStyle name="Comma 9 2 2 2 3 2 2" xfId="7311"/>
    <cellStyle name="Comma 9 2 2 2 3 3" xfId="7312"/>
    <cellStyle name="Comma 9 2 2 2 3 4" xfId="7313"/>
    <cellStyle name="Comma 9 2 2 2 4" xfId="7314"/>
    <cellStyle name="Comma 9 2 2 2 4 2" xfId="7315"/>
    <cellStyle name="Comma 9 2 2 2 5" xfId="7316"/>
    <cellStyle name="Comma 9 2 2 2 6" xfId="7317"/>
    <cellStyle name="Comma 9 2 2 3" xfId="7318"/>
    <cellStyle name="Comma 9 2 2 3 2" xfId="7319"/>
    <cellStyle name="Comma 9 2 2 3 2 2" xfId="7320"/>
    <cellStyle name="Comma 9 2 2 3 2 3" xfId="7321"/>
    <cellStyle name="Comma 9 2 2 3 3" xfId="7322"/>
    <cellStyle name="Comma 9 2 2 3 4" xfId="7323"/>
    <cellStyle name="Comma 9 2 2 4" xfId="7324"/>
    <cellStyle name="Comma 9 2 2 4 2" xfId="7325"/>
    <cellStyle name="Comma 9 2 2 4 2 2" xfId="7326"/>
    <cellStyle name="Comma 9 2 2 4 3" xfId="7327"/>
    <cellStyle name="Comma 9 2 2 4 4" xfId="7328"/>
    <cellStyle name="Comma 9 2 2 5" xfId="7329"/>
    <cellStyle name="Comma 9 2 2 5 2" xfId="7330"/>
    <cellStyle name="Comma 9 2 2 6" xfId="7331"/>
    <cellStyle name="Comma 9 2 2 7" xfId="7332"/>
    <cellStyle name="Comma 9 2 3" xfId="7333"/>
    <cellStyle name="Comma 9 2 3 2" xfId="7334"/>
    <cellStyle name="Comma 9 2 3 2 2" xfId="7335"/>
    <cellStyle name="Comma 9 2 3 2 2 2" xfId="7336"/>
    <cellStyle name="Comma 9 2 3 2 2 3" xfId="7337"/>
    <cellStyle name="Comma 9 2 3 2 2 4" xfId="7338"/>
    <cellStyle name="Comma 9 2 3 2 3" xfId="7339"/>
    <cellStyle name="Comma 9 2 3 2 4" xfId="7340"/>
    <cellStyle name="Comma 9 2 3 2 5" xfId="7341"/>
    <cellStyle name="Comma 9 2 3 3" xfId="7342"/>
    <cellStyle name="Comma 9 2 3 3 2" xfId="7343"/>
    <cellStyle name="Comma 9 2 3 3 2 2" xfId="7344"/>
    <cellStyle name="Comma 9 2 3 3 2 3" xfId="7345"/>
    <cellStyle name="Comma 9 2 3 3 3" xfId="7346"/>
    <cellStyle name="Comma 9 2 3 3 4" xfId="7347"/>
    <cellStyle name="Comma 9 2 3 4" xfId="7348"/>
    <cellStyle name="Comma 9 2 3 4 2" xfId="7349"/>
    <cellStyle name="Comma 9 2 3 4 3" xfId="7350"/>
    <cellStyle name="Comma 9 2 3 5" xfId="7351"/>
    <cellStyle name="Comma 9 2 3 6" xfId="7352"/>
    <cellStyle name="Comma 9 2 3 7" xfId="7353"/>
    <cellStyle name="Comma 9 2 4" xfId="7354"/>
    <cellStyle name="Comma 9 2 4 2" xfId="7355"/>
    <cellStyle name="Comma 9 2 4 2 2" xfId="7356"/>
    <cellStyle name="Comma 9 2 4 2 3" xfId="7357"/>
    <cellStyle name="Comma 9 2 4 2 4" xfId="7358"/>
    <cellStyle name="Comma 9 2 4 3" xfId="7359"/>
    <cellStyle name="Comma 9 2 4 4" xfId="7360"/>
    <cellStyle name="Comma 9 2 4 5" xfId="7361"/>
    <cellStyle name="Comma 9 2 5" xfId="7362"/>
    <cellStyle name="Comma 9 2 5 2" xfId="7363"/>
    <cellStyle name="Comma 9 2 5 2 2" xfId="7364"/>
    <cellStyle name="Comma 9 2 5 2 3" xfId="7365"/>
    <cellStyle name="Comma 9 2 5 3" xfId="7366"/>
    <cellStyle name="Comma 9 2 5 4" xfId="7367"/>
    <cellStyle name="Comma 9 2 6" xfId="7368"/>
    <cellStyle name="Comma 9 2 6 2" xfId="7369"/>
    <cellStyle name="Comma 9 2 6 3" xfId="7370"/>
    <cellStyle name="Comma 9 2 7" xfId="7371"/>
    <cellStyle name="Comma 9 2 8" xfId="7372"/>
    <cellStyle name="Comma 9 2 9" xfId="7373"/>
    <cellStyle name="Comma 9 3" xfId="7374"/>
    <cellStyle name="Comma 9 3 2" xfId="7375"/>
    <cellStyle name="Comma 9 3 2 2" xfId="7376"/>
    <cellStyle name="Comma 9 3 2 2 2" xfId="7377"/>
    <cellStyle name="Comma 9 3 2 2 2 2" xfId="7378"/>
    <cellStyle name="Comma 9 3 2 2 2 3" xfId="7379"/>
    <cellStyle name="Comma 9 3 2 2 3" xfId="7380"/>
    <cellStyle name="Comma 9 3 2 2 4" xfId="7381"/>
    <cellStyle name="Comma 9 3 2 3" xfId="7382"/>
    <cellStyle name="Comma 9 3 2 3 2" xfId="7383"/>
    <cellStyle name="Comma 9 3 2 3 2 2" xfId="7384"/>
    <cellStyle name="Comma 9 3 2 3 3" xfId="7385"/>
    <cellStyle name="Comma 9 3 2 3 4" xfId="7386"/>
    <cellStyle name="Comma 9 3 2 4" xfId="7387"/>
    <cellStyle name="Comma 9 3 2 4 2" xfId="7388"/>
    <cellStyle name="Comma 9 3 2 5" xfId="7389"/>
    <cellStyle name="Comma 9 3 2 6" xfId="7390"/>
    <cellStyle name="Comma 9 3 3" xfId="7391"/>
    <cellStyle name="Comma 9 3 3 2" xfId="7392"/>
    <cellStyle name="Comma 9 3 3 2 2" xfId="7393"/>
    <cellStyle name="Comma 9 3 3 2 3" xfId="7394"/>
    <cellStyle name="Comma 9 3 3 3" xfId="7395"/>
    <cellStyle name="Comma 9 3 3 4" xfId="7396"/>
    <cellStyle name="Comma 9 3 4" xfId="7397"/>
    <cellStyle name="Comma 9 3 4 2" xfId="7398"/>
    <cellStyle name="Comma 9 3 4 2 2" xfId="7399"/>
    <cellStyle name="Comma 9 3 4 3" xfId="7400"/>
    <cellStyle name="Comma 9 3 4 4" xfId="7401"/>
    <cellStyle name="Comma 9 3 5" xfId="7402"/>
    <cellStyle name="Comma 9 3 5 2" xfId="7403"/>
    <cellStyle name="Comma 9 3 6" xfId="7404"/>
    <cellStyle name="Comma 9 3 7" xfId="7405"/>
    <cellStyle name="Comma 9 4" xfId="7406"/>
    <cellStyle name="Comma 9 4 2" xfId="7407"/>
    <cellStyle name="Comma 9 4 2 2" xfId="7408"/>
    <cellStyle name="Comma 9 4 2 2 2" xfId="7409"/>
    <cellStyle name="Comma 9 4 2 2 3" xfId="7410"/>
    <cellStyle name="Comma 9 4 2 2 4" xfId="7411"/>
    <cellStyle name="Comma 9 4 2 3" xfId="7412"/>
    <cellStyle name="Comma 9 4 2 4" xfId="7413"/>
    <cellStyle name="Comma 9 4 2 5" xfId="7414"/>
    <cellStyle name="Comma 9 4 3" xfId="7415"/>
    <cellStyle name="Comma 9 4 3 2" xfId="7416"/>
    <cellStyle name="Comma 9 4 3 2 2" xfId="7417"/>
    <cellStyle name="Comma 9 4 3 2 3" xfId="7418"/>
    <cellStyle name="Comma 9 4 3 3" xfId="7419"/>
    <cellStyle name="Comma 9 4 3 4" xfId="7420"/>
    <cellStyle name="Comma 9 4 4" xfId="7421"/>
    <cellStyle name="Comma 9 4 4 2" xfId="7422"/>
    <cellStyle name="Comma 9 4 4 3" xfId="7423"/>
    <cellStyle name="Comma 9 4 5" xfId="7424"/>
    <cellStyle name="Comma 9 4 6" xfId="7425"/>
    <cellStyle name="Comma 9 4 7" xfId="7426"/>
    <cellStyle name="Comma 9 5" xfId="7427"/>
    <cellStyle name="Comma 9 5 2" xfId="7428"/>
    <cellStyle name="Comma 9 5 2 2" xfId="7429"/>
    <cellStyle name="Comma 9 5 2 3" xfId="7430"/>
    <cellStyle name="Comma 9 5 2 4" xfId="7431"/>
    <cellStyle name="Comma 9 5 3" xfId="7432"/>
    <cellStyle name="Comma 9 5 4" xfId="7433"/>
    <cellStyle name="Comma 9 5 5" xfId="7434"/>
    <cellStyle name="Comma 9 6" xfId="7435"/>
    <cellStyle name="Comma 9 6 2" xfId="7436"/>
    <cellStyle name="Comma 9 6 2 2" xfId="7437"/>
    <cellStyle name="Comma 9 6 2 3" xfId="7438"/>
    <cellStyle name="Comma 9 6 3" xfId="7439"/>
    <cellStyle name="Comma 9 6 4" xfId="7440"/>
    <cellStyle name="Comma 9 7" xfId="7441"/>
    <cellStyle name="Comma 9 7 2" xfId="7442"/>
    <cellStyle name="Comma 9 7 3" xfId="7443"/>
    <cellStyle name="Comma 9 8" xfId="7444"/>
    <cellStyle name="Comma 9 9" xfId="7445"/>
    <cellStyle name="Comma 90" xfId="7446"/>
    <cellStyle name="Comma 91" xfId="7447"/>
    <cellStyle name="Comma 92" xfId="7448"/>
    <cellStyle name="Comma 93" xfId="7449"/>
    <cellStyle name="Comma 94" xfId="7450"/>
    <cellStyle name="Comma 95" xfId="7451"/>
    <cellStyle name="Comma 96" xfId="7452"/>
    <cellStyle name="Comma 98" xfId="7453"/>
    <cellStyle name="Comma(0)" xfId="7454"/>
    <cellStyle name="comma(1)" xfId="7455"/>
    <cellStyle name="Comma(3)" xfId="7456"/>
    <cellStyle name="Comma[0]" xfId="7457"/>
    <cellStyle name="Comma[1]" xfId="7458"/>
    <cellStyle name="Comma[2]__" xfId="7459"/>
    <cellStyle name="Comma[3]" xfId="7460"/>
    <cellStyle name="Comma0" xfId="7461"/>
    <cellStyle name="Commentaire 2" xfId="7462"/>
    <cellStyle name="Commentaire 2 2" xfId="7463"/>
    <cellStyle name="Commentaire 2 3" xfId="7464"/>
    <cellStyle name="Commentaire 2 4" xfId="7465"/>
    <cellStyle name="Commentaire 3" xfId="7466"/>
    <cellStyle name="Currency [0] 2" xfId="7467"/>
    <cellStyle name="Currency 2" xfId="7468"/>
    <cellStyle name="Currency0" xfId="7469"/>
    <cellStyle name="DataEntryCells" xfId="7470"/>
    <cellStyle name="DataEntryCells 2" xfId="7471"/>
    <cellStyle name="DataEntryCells 3" xfId="7472"/>
    <cellStyle name="DataEntryCells 4" xfId="7473"/>
    <cellStyle name="Date" xfId="7474"/>
    <cellStyle name="Default" xfId="7475"/>
    <cellStyle name="Dezimal [0]_DIAGRAM" xfId="7476"/>
    <cellStyle name="Dezimal_DIAGRAM" xfId="7477"/>
    <cellStyle name="Didier" xfId="7478"/>
    <cellStyle name="Didier - Title" xfId="7479"/>
    <cellStyle name="Didier - Title 2" xfId="7480"/>
    <cellStyle name="Didier - Title 3" xfId="7481"/>
    <cellStyle name="Didier - Title 4" xfId="7482"/>
    <cellStyle name="Didier subtitles" xfId="7483"/>
    <cellStyle name="Didier subtitles 2" xfId="7484"/>
    <cellStyle name="Didier subtitles 3" xfId="7485"/>
    <cellStyle name="Didier subtitles 4" xfId="7486"/>
    <cellStyle name="données" xfId="7487"/>
    <cellStyle name="donnéesbord" xfId="7488"/>
    <cellStyle name="donnéesbord 2" xfId="7489"/>
    <cellStyle name="èárky [0]_CZLFS0X0" xfId="7490"/>
    <cellStyle name="èárky_CZLFS0X0" xfId="7491"/>
    <cellStyle name="Encadr" xfId="7492"/>
    <cellStyle name="Entrée 2" xfId="7493"/>
    <cellStyle name="Entrée 2 2" xfId="7494"/>
    <cellStyle name="Entrée 2 3" xfId="7495"/>
    <cellStyle name="Entrée 2 4" xfId="7496"/>
    <cellStyle name="Entrée 3" xfId="7497"/>
    <cellStyle name="ErrRpt_DataEntryCells" xfId="7498"/>
    <cellStyle name="ErrRpt-DataEntryCells" xfId="7499"/>
    <cellStyle name="ErrRpt-DataEntryCells 2" xfId="7500"/>
    <cellStyle name="ErrRpt-DataEntryCells 2 2" xfId="7501"/>
    <cellStyle name="ErrRpt-DataEntryCells 2 2 2" xfId="7502"/>
    <cellStyle name="ErrRpt-DataEntryCells 2 3" xfId="7503"/>
    <cellStyle name="ErrRpt-DataEntryCells 3" xfId="7504"/>
    <cellStyle name="ErrRpt-DataEntryCells 3 2" xfId="7505"/>
    <cellStyle name="ErrRpt-DataEntryCells 3 2 2" xfId="7506"/>
    <cellStyle name="ErrRpt-DataEntryCells 3 3" xfId="7507"/>
    <cellStyle name="ErrRpt-DataEntryCells 3 3 2" xfId="7508"/>
    <cellStyle name="ErrRpt-DataEntryCells 3 4" xfId="7509"/>
    <cellStyle name="ErrRpt-DataEntryCells 4" xfId="7510"/>
    <cellStyle name="ErrRpt-DataEntryCells 4 2" xfId="7511"/>
    <cellStyle name="ErrRpt-DataEntryCells 4 2 2" xfId="7512"/>
    <cellStyle name="ErrRpt-DataEntryCells 4 3" xfId="7513"/>
    <cellStyle name="ErrRpt-DataEntryCells 4 3 2" xfId="7514"/>
    <cellStyle name="ErrRpt-DataEntryCells 4 4" xfId="7515"/>
    <cellStyle name="ErrRpt-DataEntryCells 5" xfId="7516"/>
    <cellStyle name="ErrRpt-DataEntryCells 5 2" xfId="7517"/>
    <cellStyle name="ErrRpt-DataEntryCells 6" xfId="7518"/>
    <cellStyle name="ErrRpt-DataEntryCells 6 2" xfId="7519"/>
    <cellStyle name="ErrRpt-DataEntryCells 7" xfId="7520"/>
    <cellStyle name="ErrRpt-GreyBackground" xfId="7521"/>
    <cellStyle name="ErrRpt-GreyBackground 2" xfId="7522"/>
    <cellStyle name="ErrRpt-GreyBackground 3" xfId="7523"/>
    <cellStyle name="Euro" xfId="7524"/>
    <cellStyle name="Euro 2" xfId="7525"/>
    <cellStyle name="Euro 3" xfId="7526"/>
    <cellStyle name="Euro 3 2" xfId="7527"/>
    <cellStyle name="Euro 4" xfId="7528"/>
    <cellStyle name="Explanatory Text" xfId="7529"/>
    <cellStyle name="Explanatory Text 2" xfId="7530"/>
    <cellStyle name="Explanatory Text 2 2" xfId="7531"/>
    <cellStyle name="Explanatory Text 2 3" xfId="7532"/>
    <cellStyle name="Explanatory Text 3" xfId="7533"/>
    <cellStyle name="Fixed" xfId="7534"/>
    <cellStyle name="formula" xfId="7535"/>
    <cellStyle name="formula 2" xfId="7536"/>
    <cellStyle name="formula 2 2" xfId="7537"/>
    <cellStyle name="formula 2 2 2" xfId="7538"/>
    <cellStyle name="formula 2 3" xfId="7539"/>
    <cellStyle name="formula 3" xfId="7540"/>
    <cellStyle name="formula 3 2" xfId="7541"/>
    <cellStyle name="formula 3 2 2" xfId="7542"/>
    <cellStyle name="formula 3 3" xfId="7543"/>
    <cellStyle name="formula 3 3 2" xfId="7544"/>
    <cellStyle name="formula 3 4" xfId="7545"/>
    <cellStyle name="formula 4" xfId="7546"/>
    <cellStyle name="formula 4 2" xfId="7547"/>
    <cellStyle name="formula 4 2 2" xfId="7548"/>
    <cellStyle name="formula 4 3" xfId="7549"/>
    <cellStyle name="formula 4 3 2" xfId="7550"/>
    <cellStyle name="formula 4 4" xfId="7551"/>
    <cellStyle name="formula 5" xfId="7552"/>
    <cellStyle name="formula 5 2" xfId="7553"/>
    <cellStyle name="formula 6" xfId="7554"/>
    <cellStyle name="formula 6 2" xfId="7555"/>
    <cellStyle name="formula 7" xfId="7556"/>
    <cellStyle name="gap" xfId="7557"/>
    <cellStyle name="gap 2" xfId="7558"/>
    <cellStyle name="gap 2 2" xfId="7559"/>
    <cellStyle name="gap 2 2 2" xfId="7560"/>
    <cellStyle name="gap 2 2 2 2" xfId="7561"/>
    <cellStyle name="gap 2 2 2 2 2" xfId="7562"/>
    <cellStyle name="gap 2 2 2 2 2 2" xfId="7563"/>
    <cellStyle name="gap 2 2 2 2 3" xfId="7564"/>
    <cellStyle name="gap 2 2 2 3" xfId="7565"/>
    <cellStyle name="gap 2 2 2 3 2" xfId="7566"/>
    <cellStyle name="gap 2 2 2 4" xfId="7567"/>
    <cellStyle name="gap 2 2 3" xfId="7568"/>
    <cellStyle name="gap 2 2 3 2" xfId="7569"/>
    <cellStyle name="gap 2 2 3 2 2" xfId="7570"/>
    <cellStyle name="gap 2 2 3 3" xfId="7571"/>
    <cellStyle name="gap 2 2 4" xfId="7572"/>
    <cellStyle name="gap 2 2 4 2" xfId="7573"/>
    <cellStyle name="gap 2 2 5" xfId="7574"/>
    <cellStyle name="gap 2 2 6" xfId="7575"/>
    <cellStyle name="gap 2 3" xfId="7576"/>
    <cellStyle name="gap 2 4" xfId="7577"/>
    <cellStyle name="gap 3" xfId="7578"/>
    <cellStyle name="gap 3 2" xfId="7579"/>
    <cellStyle name="gap 3 2 2" xfId="7580"/>
    <cellStyle name="gap 3 2 2 2" xfId="7581"/>
    <cellStyle name="gap 3 2 3" xfId="7582"/>
    <cellStyle name="gap 3 3" xfId="7583"/>
    <cellStyle name="gap 3 3 2" xfId="7584"/>
    <cellStyle name="gap 3 4" xfId="7585"/>
    <cellStyle name="gap 4" xfId="7586"/>
    <cellStyle name="gap 4 2" xfId="7587"/>
    <cellStyle name="gap 4 2 2" xfId="7588"/>
    <cellStyle name="gap 4 3" xfId="7589"/>
    <cellStyle name="gap 5" xfId="7590"/>
    <cellStyle name="gap 5 2" xfId="7591"/>
    <cellStyle name="gap 6" xfId="7592"/>
    <cellStyle name="Good" xfId="7593"/>
    <cellStyle name="Good 2" xfId="7594"/>
    <cellStyle name="Good 2 2" xfId="7595"/>
    <cellStyle name="Good 2 3" xfId="7596"/>
    <cellStyle name="Good 2 4" xfId="7597"/>
    <cellStyle name="Good 3" xfId="7598"/>
    <cellStyle name="Good 3 2" xfId="7599"/>
    <cellStyle name="Good 4" xfId="7600"/>
    <cellStyle name="Grey" xfId="7601"/>
    <cellStyle name="GreyBackground" xfId="7602"/>
    <cellStyle name="GreyBackground 2" xfId="7603"/>
    <cellStyle name="GreyBackground 2 2" xfId="7604"/>
    <cellStyle name="GreyBackground 2 3" xfId="7605"/>
    <cellStyle name="GreyBackground 3" xfId="7606"/>
    <cellStyle name="GreyBackground 3 2" xfId="7607"/>
    <cellStyle name="GreyBackground 3 3" xfId="7608"/>
    <cellStyle name="GreyBackground 4" xfId="7609"/>
    <cellStyle name="GreyBackground 4 2" xfId="7610"/>
    <cellStyle name="GreyBackground 4 3" xfId="7611"/>
    <cellStyle name="GreyBackground 5" xfId="7612"/>
    <cellStyle name="GreyBackground 6" xfId="7613"/>
    <cellStyle name="Header1" xfId="7614"/>
    <cellStyle name="Header2" xfId="7615"/>
    <cellStyle name="Header2 2" xfId="7616"/>
    <cellStyle name="Header2 2 2" xfId="7617"/>
    <cellStyle name="Header2 2 3" xfId="7618"/>
    <cellStyle name="Header2 3" xfId="7619"/>
    <cellStyle name="Header2 4" xfId="7620"/>
    <cellStyle name="Heading 1" xfId="7621"/>
    <cellStyle name="Heading 1 2" xfId="7622"/>
    <cellStyle name="Heading 1 2 2" xfId="7623"/>
    <cellStyle name="Heading 1 2 3" xfId="7624"/>
    <cellStyle name="Heading 1 3" xfId="7625"/>
    <cellStyle name="Heading 2" xfId="7626"/>
    <cellStyle name="Heading 2 2" xfId="7627"/>
    <cellStyle name="Heading 2 2 2" xfId="7628"/>
    <cellStyle name="Heading 2 2 3" xfId="7629"/>
    <cellStyle name="Heading 2 3" xfId="7630"/>
    <cellStyle name="Heading 3" xfId="7631"/>
    <cellStyle name="Heading 3 2" xfId="7632"/>
    <cellStyle name="Heading 3 2 2" xfId="7633"/>
    <cellStyle name="Heading 3 2 3" xfId="7634"/>
    <cellStyle name="Heading 3 2 4" xfId="7635"/>
    <cellStyle name="Heading 3 3" xfId="7636"/>
    <cellStyle name="Heading 4" xfId="7637"/>
    <cellStyle name="Heading 4 2" xfId="7638"/>
    <cellStyle name="Heading 4 2 2" xfId="7639"/>
    <cellStyle name="Heading 4 2 3" xfId="7640"/>
    <cellStyle name="Heading 4 3" xfId="7641"/>
    <cellStyle name="Heading1" xfId="7642"/>
    <cellStyle name="Heading2" xfId="7643"/>
    <cellStyle name="Hipervínculo" xfId="7644"/>
    <cellStyle name="Hipervínculo 2" xfId="7645"/>
    <cellStyle name="Hipervínculo 3" xfId="7646"/>
    <cellStyle name="Hipervínculo 4" xfId="7647"/>
    <cellStyle name="Hipervínculo 5" xfId="7648"/>
    <cellStyle name="Hipervínculo visitado" xfId="7649"/>
    <cellStyle name="Hipervínculo visitado 2" xfId="7650"/>
    <cellStyle name="Hipervínculo visitado 3" xfId="7651"/>
    <cellStyle name="Hipervínculo visitado 4" xfId="7652"/>
    <cellStyle name="Huomautus 2" xfId="7653"/>
    <cellStyle name="Huomautus 2 10" xfId="7654"/>
    <cellStyle name="Huomautus 2 11" xfId="7655"/>
    <cellStyle name="Huomautus 2 12" xfId="7656"/>
    <cellStyle name="Huomautus 2 2" xfId="7657"/>
    <cellStyle name="Huomautus 2 2 2" xfId="7658"/>
    <cellStyle name="Huomautus 2 2 2 2" xfId="7659"/>
    <cellStyle name="Huomautus 2 2 2 2 2" xfId="7660"/>
    <cellStyle name="Huomautus 2 2 2 2 2 2" xfId="7661"/>
    <cellStyle name="Huomautus 2 2 2 2 2 2 2" xfId="7662"/>
    <cellStyle name="Huomautus 2 2 2 2 2 3" xfId="7663"/>
    <cellStyle name="Huomautus 2 2 2 2 2 3 2" xfId="7664"/>
    <cellStyle name="Huomautus 2 2 2 2 2 4" xfId="7665"/>
    <cellStyle name="Huomautus 2 2 2 2 2 5" xfId="7666"/>
    <cellStyle name="Huomautus 2 2 2 2 2 6" xfId="7667"/>
    <cellStyle name="Huomautus 2 2 2 2 3" xfId="7668"/>
    <cellStyle name="Huomautus 2 2 2 2 3 2" xfId="7669"/>
    <cellStyle name="Huomautus 2 2 2 2 4" xfId="7670"/>
    <cellStyle name="Huomautus 2 2 2 2 4 2" xfId="7671"/>
    <cellStyle name="Huomautus 2 2 2 2 5" xfId="7672"/>
    <cellStyle name="Huomautus 2 2 2 2 6" xfId="7673"/>
    <cellStyle name="Huomautus 2 2 2 2 7" xfId="7674"/>
    <cellStyle name="Huomautus 2 2 2 3" xfId="7675"/>
    <cellStyle name="Huomautus 2 2 2 3 2" xfId="7676"/>
    <cellStyle name="Huomautus 2 2 2 3 2 2" xfId="7677"/>
    <cellStyle name="Huomautus 2 2 2 3 3" xfId="7678"/>
    <cellStyle name="Huomautus 2 2 2 3 3 2" xfId="7679"/>
    <cellStyle name="Huomautus 2 2 2 3 4" xfId="7680"/>
    <cellStyle name="Huomautus 2 2 2 3 5" xfId="7681"/>
    <cellStyle name="Huomautus 2 2 2 3 6" xfId="7682"/>
    <cellStyle name="Huomautus 2 2 2 4" xfId="7683"/>
    <cellStyle name="Huomautus 2 2 2 4 2" xfId="7684"/>
    <cellStyle name="Huomautus 2 2 2 4 3" xfId="7685"/>
    <cellStyle name="Huomautus 2 2 2 4 4" xfId="7686"/>
    <cellStyle name="Huomautus 2 2 2 5" xfId="7687"/>
    <cellStyle name="Huomautus 2 2 2 5 2" xfId="7688"/>
    <cellStyle name="Huomautus 2 2 2 6" xfId="7689"/>
    <cellStyle name="Huomautus 2 2 2 7" xfId="7690"/>
    <cellStyle name="Huomautus 2 2 2 8" xfId="7691"/>
    <cellStyle name="Huomautus 2 2 3" xfId="7692"/>
    <cellStyle name="Huomautus 2 2 3 2" xfId="7693"/>
    <cellStyle name="Huomautus 2 2 3 2 2" xfId="7694"/>
    <cellStyle name="Huomautus 2 2 3 2 2 2" xfId="7695"/>
    <cellStyle name="Huomautus 2 2 3 2 3" xfId="7696"/>
    <cellStyle name="Huomautus 2 2 3 2 3 2" xfId="7697"/>
    <cellStyle name="Huomautus 2 2 3 2 4" xfId="7698"/>
    <cellStyle name="Huomautus 2 2 3 2 5" xfId="7699"/>
    <cellStyle name="Huomautus 2 2 3 2 6" xfId="7700"/>
    <cellStyle name="Huomautus 2 2 3 3" xfId="7701"/>
    <cellStyle name="Huomautus 2 2 3 3 2" xfId="7702"/>
    <cellStyle name="Huomautus 2 2 3 4" xfId="7703"/>
    <cellStyle name="Huomautus 2 2 3 4 2" xfId="7704"/>
    <cellStyle name="Huomautus 2 2 3 5" xfId="7705"/>
    <cellStyle name="Huomautus 2 2 3 6" xfId="7706"/>
    <cellStyle name="Huomautus 2 2 3 7" xfId="7707"/>
    <cellStyle name="Huomautus 2 2 4" xfId="7708"/>
    <cellStyle name="Huomautus 2 2 4 2" xfId="7709"/>
    <cellStyle name="Huomautus 2 2 4 2 2" xfId="7710"/>
    <cellStyle name="Huomautus 2 2 4 3" xfId="7711"/>
    <cellStyle name="Huomautus 2 2 4 3 2" xfId="7712"/>
    <cellStyle name="Huomautus 2 2 4 4" xfId="7713"/>
    <cellStyle name="Huomautus 2 2 4 5" xfId="7714"/>
    <cellStyle name="Huomautus 2 2 4 6" xfId="7715"/>
    <cellStyle name="Huomautus 2 2 5" xfId="7716"/>
    <cellStyle name="Huomautus 2 2 5 2" xfId="7717"/>
    <cellStyle name="Huomautus 2 2 5 3" xfId="7718"/>
    <cellStyle name="Huomautus 2 2 5 4" xfId="7719"/>
    <cellStyle name="Huomautus 2 2 6" xfId="7720"/>
    <cellStyle name="Huomautus 2 2 6 2" xfId="7721"/>
    <cellStyle name="Huomautus 2 2 7" xfId="7722"/>
    <cellStyle name="Huomautus 2 2 8" xfId="7723"/>
    <cellStyle name="Huomautus 2 2 9" xfId="7724"/>
    <cellStyle name="Huomautus 2 3" xfId="7725"/>
    <cellStyle name="Huomautus 2 3 2" xfId="7726"/>
    <cellStyle name="Huomautus 2 3 2 2" xfId="7727"/>
    <cellStyle name="Huomautus 2 3 2 2 2" xfId="7728"/>
    <cellStyle name="Huomautus 2 3 2 2 2 2" xfId="7729"/>
    <cellStyle name="Huomautus 2 3 2 2 2 2 2" xfId="7730"/>
    <cellStyle name="Huomautus 2 3 2 2 2 3" xfId="7731"/>
    <cellStyle name="Huomautus 2 3 2 2 2 3 2" xfId="7732"/>
    <cellStyle name="Huomautus 2 3 2 2 2 4" xfId="7733"/>
    <cellStyle name="Huomautus 2 3 2 2 2 5" xfId="7734"/>
    <cellStyle name="Huomautus 2 3 2 2 2 6" xfId="7735"/>
    <cellStyle name="Huomautus 2 3 2 2 3" xfId="7736"/>
    <cellStyle name="Huomautus 2 3 2 2 3 2" xfId="7737"/>
    <cellStyle name="Huomautus 2 3 2 2 4" xfId="7738"/>
    <cellStyle name="Huomautus 2 3 2 2 4 2" xfId="7739"/>
    <cellStyle name="Huomautus 2 3 2 2 5" xfId="7740"/>
    <cellStyle name="Huomautus 2 3 2 2 6" xfId="7741"/>
    <cellStyle name="Huomautus 2 3 2 2 7" xfId="7742"/>
    <cellStyle name="Huomautus 2 3 2 3" xfId="7743"/>
    <cellStyle name="Huomautus 2 3 2 3 2" xfId="7744"/>
    <cellStyle name="Huomautus 2 3 2 3 2 2" xfId="7745"/>
    <cellStyle name="Huomautus 2 3 2 3 3" xfId="7746"/>
    <cellStyle name="Huomautus 2 3 2 3 3 2" xfId="7747"/>
    <cellStyle name="Huomautus 2 3 2 3 4" xfId="7748"/>
    <cellStyle name="Huomautus 2 3 2 3 5" xfId="7749"/>
    <cellStyle name="Huomautus 2 3 2 3 6" xfId="7750"/>
    <cellStyle name="Huomautus 2 3 2 4" xfId="7751"/>
    <cellStyle name="Huomautus 2 3 2 4 2" xfId="7752"/>
    <cellStyle name="Huomautus 2 3 2 4 3" xfId="7753"/>
    <cellStyle name="Huomautus 2 3 2 4 4" xfId="7754"/>
    <cellStyle name="Huomautus 2 3 2 5" xfId="7755"/>
    <cellStyle name="Huomautus 2 3 2 5 2" xfId="7756"/>
    <cellStyle name="Huomautus 2 3 2 6" xfId="7757"/>
    <cellStyle name="Huomautus 2 3 2 7" xfId="7758"/>
    <cellStyle name="Huomautus 2 3 2 8" xfId="7759"/>
    <cellStyle name="Huomautus 2 3 3" xfId="7760"/>
    <cellStyle name="Huomautus 2 3 3 2" xfId="7761"/>
    <cellStyle name="Huomautus 2 3 3 2 2" xfId="7762"/>
    <cellStyle name="Huomautus 2 3 3 2 2 2" xfId="7763"/>
    <cellStyle name="Huomautus 2 3 3 2 3" xfId="7764"/>
    <cellStyle name="Huomautus 2 3 3 2 3 2" xfId="7765"/>
    <cellStyle name="Huomautus 2 3 3 2 4" xfId="7766"/>
    <cellStyle name="Huomautus 2 3 3 2 5" xfId="7767"/>
    <cellStyle name="Huomautus 2 3 3 2 6" xfId="7768"/>
    <cellStyle name="Huomautus 2 3 3 3" xfId="7769"/>
    <cellStyle name="Huomautus 2 3 3 3 2" xfId="7770"/>
    <cellStyle name="Huomautus 2 3 3 4" xfId="7771"/>
    <cellStyle name="Huomautus 2 3 3 4 2" xfId="7772"/>
    <cellStyle name="Huomautus 2 3 3 5" xfId="7773"/>
    <cellStyle name="Huomautus 2 3 3 6" xfId="7774"/>
    <cellStyle name="Huomautus 2 3 3 7" xfId="7775"/>
    <cellStyle name="Huomautus 2 3 4" xfId="7776"/>
    <cellStyle name="Huomautus 2 3 4 2" xfId="7777"/>
    <cellStyle name="Huomautus 2 3 4 2 2" xfId="7778"/>
    <cellStyle name="Huomautus 2 3 4 3" xfId="7779"/>
    <cellStyle name="Huomautus 2 3 4 3 2" xfId="7780"/>
    <cellStyle name="Huomautus 2 3 4 4" xfId="7781"/>
    <cellStyle name="Huomautus 2 3 4 5" xfId="7782"/>
    <cellStyle name="Huomautus 2 3 4 6" xfId="7783"/>
    <cellStyle name="Huomautus 2 3 5" xfId="7784"/>
    <cellStyle name="Huomautus 2 3 5 2" xfId="7785"/>
    <cellStyle name="Huomautus 2 3 5 3" xfId="7786"/>
    <cellStyle name="Huomautus 2 3 5 4" xfId="7787"/>
    <cellStyle name="Huomautus 2 3 6" xfId="7788"/>
    <cellStyle name="Huomautus 2 3 6 2" xfId="7789"/>
    <cellStyle name="Huomautus 2 3 7" xfId="7790"/>
    <cellStyle name="Huomautus 2 3 8" xfId="7791"/>
    <cellStyle name="Huomautus 2 3 9" xfId="7792"/>
    <cellStyle name="Huomautus 2 4" xfId="7793"/>
    <cellStyle name="Huomautus 2 4 2" xfId="7794"/>
    <cellStyle name="Huomautus 2 4 2 2" xfId="7795"/>
    <cellStyle name="Huomautus 2 4 2 2 2" xfId="7796"/>
    <cellStyle name="Huomautus 2 4 2 2 2 2" xfId="7797"/>
    <cellStyle name="Huomautus 2 4 2 2 2 2 2" xfId="7798"/>
    <cellStyle name="Huomautus 2 4 2 2 2 3" xfId="7799"/>
    <cellStyle name="Huomautus 2 4 2 2 2 3 2" xfId="7800"/>
    <cellStyle name="Huomautus 2 4 2 2 2 4" xfId="7801"/>
    <cellStyle name="Huomautus 2 4 2 2 2 5" xfId="7802"/>
    <cellStyle name="Huomautus 2 4 2 2 2 6" xfId="7803"/>
    <cellStyle name="Huomautus 2 4 2 2 3" xfId="7804"/>
    <cellStyle name="Huomautus 2 4 2 2 3 2" xfId="7805"/>
    <cellStyle name="Huomautus 2 4 2 2 4" xfId="7806"/>
    <cellStyle name="Huomautus 2 4 2 2 4 2" xfId="7807"/>
    <cellStyle name="Huomautus 2 4 2 2 5" xfId="7808"/>
    <cellStyle name="Huomautus 2 4 2 2 6" xfId="7809"/>
    <cellStyle name="Huomautus 2 4 2 2 7" xfId="7810"/>
    <cellStyle name="Huomautus 2 4 2 3" xfId="7811"/>
    <cellStyle name="Huomautus 2 4 2 3 2" xfId="7812"/>
    <cellStyle name="Huomautus 2 4 2 3 2 2" xfId="7813"/>
    <cellStyle name="Huomautus 2 4 2 3 3" xfId="7814"/>
    <cellStyle name="Huomautus 2 4 2 3 3 2" xfId="7815"/>
    <cellStyle name="Huomautus 2 4 2 3 4" xfId="7816"/>
    <cellStyle name="Huomautus 2 4 2 3 5" xfId="7817"/>
    <cellStyle name="Huomautus 2 4 2 3 6" xfId="7818"/>
    <cellStyle name="Huomautus 2 4 2 4" xfId="7819"/>
    <cellStyle name="Huomautus 2 4 2 4 2" xfId="7820"/>
    <cellStyle name="Huomautus 2 4 2 4 3" xfId="7821"/>
    <cellStyle name="Huomautus 2 4 2 4 4" xfId="7822"/>
    <cellStyle name="Huomautus 2 4 2 5" xfId="7823"/>
    <cellStyle name="Huomautus 2 4 2 5 2" xfId="7824"/>
    <cellStyle name="Huomautus 2 4 2 6" xfId="7825"/>
    <cellStyle name="Huomautus 2 4 2 7" xfId="7826"/>
    <cellStyle name="Huomautus 2 4 2 8" xfId="7827"/>
    <cellStyle name="Huomautus 2 4 3" xfId="7828"/>
    <cellStyle name="Huomautus 2 4 3 2" xfId="7829"/>
    <cellStyle name="Huomautus 2 4 3 2 2" xfId="7830"/>
    <cellStyle name="Huomautus 2 4 3 2 2 2" xfId="7831"/>
    <cellStyle name="Huomautus 2 4 3 2 3" xfId="7832"/>
    <cellStyle name="Huomautus 2 4 3 2 3 2" xfId="7833"/>
    <cellStyle name="Huomautus 2 4 3 2 4" xfId="7834"/>
    <cellStyle name="Huomautus 2 4 3 2 5" xfId="7835"/>
    <cellStyle name="Huomautus 2 4 3 2 6" xfId="7836"/>
    <cellStyle name="Huomautus 2 4 3 3" xfId="7837"/>
    <cellStyle name="Huomautus 2 4 3 3 2" xfId="7838"/>
    <cellStyle name="Huomautus 2 4 3 4" xfId="7839"/>
    <cellStyle name="Huomautus 2 4 3 4 2" xfId="7840"/>
    <cellStyle name="Huomautus 2 4 3 5" xfId="7841"/>
    <cellStyle name="Huomautus 2 4 3 6" xfId="7842"/>
    <cellStyle name="Huomautus 2 4 3 7" xfId="7843"/>
    <cellStyle name="Huomautus 2 4 4" xfId="7844"/>
    <cellStyle name="Huomautus 2 4 4 2" xfId="7845"/>
    <cellStyle name="Huomautus 2 4 4 2 2" xfId="7846"/>
    <cellStyle name="Huomautus 2 4 4 3" xfId="7847"/>
    <cellStyle name="Huomautus 2 4 4 3 2" xfId="7848"/>
    <cellStyle name="Huomautus 2 4 4 4" xfId="7849"/>
    <cellStyle name="Huomautus 2 4 4 5" xfId="7850"/>
    <cellStyle name="Huomautus 2 4 4 6" xfId="7851"/>
    <cellStyle name="Huomautus 2 4 5" xfId="7852"/>
    <cellStyle name="Huomautus 2 4 5 2" xfId="7853"/>
    <cellStyle name="Huomautus 2 4 5 3" xfId="7854"/>
    <cellStyle name="Huomautus 2 4 5 4" xfId="7855"/>
    <cellStyle name="Huomautus 2 4 6" xfId="7856"/>
    <cellStyle name="Huomautus 2 4 6 2" xfId="7857"/>
    <cellStyle name="Huomautus 2 4 7" xfId="7858"/>
    <cellStyle name="Huomautus 2 4 8" xfId="7859"/>
    <cellStyle name="Huomautus 2 4 9" xfId="7860"/>
    <cellStyle name="Huomautus 2 5" xfId="7861"/>
    <cellStyle name="Huomautus 2 5 2" xfId="7862"/>
    <cellStyle name="Huomautus 2 5 2 2" xfId="7863"/>
    <cellStyle name="Huomautus 2 5 2 2 2" xfId="7864"/>
    <cellStyle name="Huomautus 2 5 2 2 2 2" xfId="7865"/>
    <cellStyle name="Huomautus 2 5 2 2 3" xfId="7866"/>
    <cellStyle name="Huomautus 2 5 2 2 3 2" xfId="7867"/>
    <cellStyle name="Huomautus 2 5 2 2 4" xfId="7868"/>
    <cellStyle name="Huomautus 2 5 2 2 5" xfId="7869"/>
    <cellStyle name="Huomautus 2 5 2 2 6" xfId="7870"/>
    <cellStyle name="Huomautus 2 5 2 3" xfId="7871"/>
    <cellStyle name="Huomautus 2 5 2 3 2" xfId="7872"/>
    <cellStyle name="Huomautus 2 5 2 4" xfId="7873"/>
    <cellStyle name="Huomautus 2 5 2 4 2" xfId="7874"/>
    <cellStyle name="Huomautus 2 5 2 5" xfId="7875"/>
    <cellStyle name="Huomautus 2 5 2 6" xfId="7876"/>
    <cellStyle name="Huomautus 2 5 2 7" xfId="7877"/>
    <cellStyle name="Huomautus 2 5 3" xfId="7878"/>
    <cellStyle name="Huomautus 2 5 3 2" xfId="7879"/>
    <cellStyle name="Huomautus 2 5 3 2 2" xfId="7880"/>
    <cellStyle name="Huomautus 2 5 3 3" xfId="7881"/>
    <cellStyle name="Huomautus 2 5 3 3 2" xfId="7882"/>
    <cellStyle name="Huomautus 2 5 3 4" xfId="7883"/>
    <cellStyle name="Huomautus 2 5 3 5" xfId="7884"/>
    <cellStyle name="Huomautus 2 5 3 6" xfId="7885"/>
    <cellStyle name="Huomautus 2 5 4" xfId="7886"/>
    <cellStyle name="Huomautus 2 5 4 2" xfId="7887"/>
    <cellStyle name="Huomautus 2 5 4 3" xfId="7888"/>
    <cellStyle name="Huomautus 2 5 4 4" xfId="7889"/>
    <cellStyle name="Huomautus 2 5 5" xfId="7890"/>
    <cellStyle name="Huomautus 2 5 5 2" xfId="7891"/>
    <cellStyle name="Huomautus 2 5 6" xfId="7892"/>
    <cellStyle name="Huomautus 2 5 7" xfId="7893"/>
    <cellStyle name="Huomautus 2 5 8" xfId="7894"/>
    <cellStyle name="Huomautus 2 6" xfId="7895"/>
    <cellStyle name="Huomautus 2 6 2" xfId="7896"/>
    <cellStyle name="Huomautus 2 6 2 2" xfId="7897"/>
    <cellStyle name="Huomautus 2 6 2 2 2" xfId="7898"/>
    <cellStyle name="Huomautus 2 6 2 3" xfId="7899"/>
    <cellStyle name="Huomautus 2 6 2 3 2" xfId="7900"/>
    <cellStyle name="Huomautus 2 6 2 4" xfId="7901"/>
    <cellStyle name="Huomautus 2 6 2 5" xfId="7902"/>
    <cellStyle name="Huomautus 2 6 2 6" xfId="7903"/>
    <cellStyle name="Huomautus 2 6 3" xfId="7904"/>
    <cellStyle name="Huomautus 2 6 3 2" xfId="7905"/>
    <cellStyle name="Huomautus 2 6 4" xfId="7906"/>
    <cellStyle name="Huomautus 2 6 4 2" xfId="7907"/>
    <cellStyle name="Huomautus 2 6 5" xfId="7908"/>
    <cellStyle name="Huomautus 2 6 6" xfId="7909"/>
    <cellStyle name="Huomautus 2 6 7" xfId="7910"/>
    <cellStyle name="Huomautus 2 7" xfId="7911"/>
    <cellStyle name="Huomautus 2 7 2" xfId="7912"/>
    <cellStyle name="Huomautus 2 7 2 2" xfId="7913"/>
    <cellStyle name="Huomautus 2 7 3" xfId="7914"/>
    <cellStyle name="Huomautus 2 7 3 2" xfId="7915"/>
    <cellStyle name="Huomautus 2 7 4" xfId="7916"/>
    <cellStyle name="Huomautus 2 7 5" xfId="7917"/>
    <cellStyle name="Huomautus 2 7 6" xfId="7918"/>
    <cellStyle name="Huomautus 2 8" xfId="7919"/>
    <cellStyle name="Huomautus 2 8 2" xfId="7920"/>
    <cellStyle name="Huomautus 2 8 3" xfId="7921"/>
    <cellStyle name="Huomautus 2 8 4" xfId="7922"/>
    <cellStyle name="Huomautus 2 9" xfId="7923"/>
    <cellStyle name="Huomautus 2 9 2" xfId="7924"/>
    <cellStyle name="Huomautus 2_T_B1.2" xfId="7925"/>
    <cellStyle name="Huomautus 3" xfId="7926"/>
    <cellStyle name="Huomautus 3 10" xfId="7927"/>
    <cellStyle name="Huomautus 3 11" xfId="7928"/>
    <cellStyle name="Huomautus 3 12" xfId="7929"/>
    <cellStyle name="Huomautus 3 2" xfId="7930"/>
    <cellStyle name="Huomautus 3 2 2" xfId="7931"/>
    <cellStyle name="Huomautus 3 2 2 2" xfId="7932"/>
    <cellStyle name="Huomautus 3 2 2 2 2" xfId="7933"/>
    <cellStyle name="Huomautus 3 2 2 2 2 2" xfId="7934"/>
    <cellStyle name="Huomautus 3 2 2 2 2 2 2" xfId="7935"/>
    <cellStyle name="Huomautus 3 2 2 2 2 3" xfId="7936"/>
    <cellStyle name="Huomautus 3 2 2 2 2 3 2" xfId="7937"/>
    <cellStyle name="Huomautus 3 2 2 2 2 4" xfId="7938"/>
    <cellStyle name="Huomautus 3 2 2 2 2 5" xfId="7939"/>
    <cellStyle name="Huomautus 3 2 2 2 2 6" xfId="7940"/>
    <cellStyle name="Huomautus 3 2 2 2 3" xfId="7941"/>
    <cellStyle name="Huomautus 3 2 2 2 3 2" xfId="7942"/>
    <cellStyle name="Huomautus 3 2 2 2 4" xfId="7943"/>
    <cellStyle name="Huomautus 3 2 2 2 4 2" xfId="7944"/>
    <cellStyle name="Huomautus 3 2 2 2 5" xfId="7945"/>
    <cellStyle name="Huomautus 3 2 2 2 6" xfId="7946"/>
    <cellStyle name="Huomautus 3 2 2 2 7" xfId="7947"/>
    <cellStyle name="Huomautus 3 2 2 3" xfId="7948"/>
    <cellStyle name="Huomautus 3 2 2 3 2" xfId="7949"/>
    <cellStyle name="Huomautus 3 2 2 3 2 2" xfId="7950"/>
    <cellStyle name="Huomautus 3 2 2 3 3" xfId="7951"/>
    <cellStyle name="Huomautus 3 2 2 3 3 2" xfId="7952"/>
    <cellStyle name="Huomautus 3 2 2 3 4" xfId="7953"/>
    <cellStyle name="Huomautus 3 2 2 3 5" xfId="7954"/>
    <cellStyle name="Huomautus 3 2 2 3 6" xfId="7955"/>
    <cellStyle name="Huomautus 3 2 2 4" xfId="7956"/>
    <cellStyle name="Huomautus 3 2 2 4 2" xfId="7957"/>
    <cellStyle name="Huomautus 3 2 2 4 3" xfId="7958"/>
    <cellStyle name="Huomautus 3 2 2 4 4" xfId="7959"/>
    <cellStyle name="Huomautus 3 2 2 5" xfId="7960"/>
    <cellStyle name="Huomautus 3 2 2 5 2" xfId="7961"/>
    <cellStyle name="Huomautus 3 2 2 6" xfId="7962"/>
    <cellStyle name="Huomautus 3 2 2 7" xfId="7963"/>
    <cellStyle name="Huomautus 3 2 2 8" xfId="7964"/>
    <cellStyle name="Huomautus 3 2 3" xfId="7965"/>
    <cellStyle name="Huomautus 3 2 3 2" xfId="7966"/>
    <cellStyle name="Huomautus 3 2 3 2 2" xfId="7967"/>
    <cellStyle name="Huomautus 3 2 3 2 2 2" xfId="7968"/>
    <cellStyle name="Huomautus 3 2 3 2 3" xfId="7969"/>
    <cellStyle name="Huomautus 3 2 3 2 3 2" xfId="7970"/>
    <cellStyle name="Huomautus 3 2 3 2 4" xfId="7971"/>
    <cellStyle name="Huomautus 3 2 3 2 5" xfId="7972"/>
    <cellStyle name="Huomautus 3 2 3 2 6" xfId="7973"/>
    <cellStyle name="Huomautus 3 2 3 3" xfId="7974"/>
    <cellStyle name="Huomautus 3 2 3 3 2" xfId="7975"/>
    <cellStyle name="Huomautus 3 2 3 4" xfId="7976"/>
    <cellStyle name="Huomautus 3 2 3 4 2" xfId="7977"/>
    <cellStyle name="Huomautus 3 2 3 5" xfId="7978"/>
    <cellStyle name="Huomautus 3 2 3 6" xfId="7979"/>
    <cellStyle name="Huomautus 3 2 3 7" xfId="7980"/>
    <cellStyle name="Huomautus 3 2 4" xfId="7981"/>
    <cellStyle name="Huomautus 3 2 4 2" xfId="7982"/>
    <cellStyle name="Huomautus 3 2 4 2 2" xfId="7983"/>
    <cellStyle name="Huomautus 3 2 4 3" xfId="7984"/>
    <cellStyle name="Huomautus 3 2 4 3 2" xfId="7985"/>
    <cellStyle name="Huomautus 3 2 4 4" xfId="7986"/>
    <cellStyle name="Huomautus 3 2 4 5" xfId="7987"/>
    <cellStyle name="Huomautus 3 2 4 6" xfId="7988"/>
    <cellStyle name="Huomautus 3 2 5" xfId="7989"/>
    <cellStyle name="Huomautus 3 2 5 2" xfId="7990"/>
    <cellStyle name="Huomautus 3 2 5 3" xfId="7991"/>
    <cellStyle name="Huomautus 3 2 5 4" xfId="7992"/>
    <cellStyle name="Huomautus 3 2 6" xfId="7993"/>
    <cellStyle name="Huomautus 3 2 6 2" xfId="7994"/>
    <cellStyle name="Huomautus 3 2 7" xfId="7995"/>
    <cellStyle name="Huomautus 3 2 8" xfId="7996"/>
    <cellStyle name="Huomautus 3 2 9" xfId="7997"/>
    <cellStyle name="Huomautus 3 3" xfId="7998"/>
    <cellStyle name="Huomautus 3 3 2" xfId="7999"/>
    <cellStyle name="Huomautus 3 3 2 2" xfId="8000"/>
    <cellStyle name="Huomautus 3 3 2 2 2" xfId="8001"/>
    <cellStyle name="Huomautus 3 3 2 2 2 2" xfId="8002"/>
    <cellStyle name="Huomautus 3 3 2 2 2 2 2" xfId="8003"/>
    <cellStyle name="Huomautus 3 3 2 2 2 3" xfId="8004"/>
    <cellStyle name="Huomautus 3 3 2 2 2 3 2" xfId="8005"/>
    <cellStyle name="Huomautus 3 3 2 2 2 4" xfId="8006"/>
    <cellStyle name="Huomautus 3 3 2 2 2 5" xfId="8007"/>
    <cellStyle name="Huomautus 3 3 2 2 2 6" xfId="8008"/>
    <cellStyle name="Huomautus 3 3 2 2 3" xfId="8009"/>
    <cellStyle name="Huomautus 3 3 2 2 3 2" xfId="8010"/>
    <cellStyle name="Huomautus 3 3 2 2 4" xfId="8011"/>
    <cellStyle name="Huomautus 3 3 2 2 4 2" xfId="8012"/>
    <cellStyle name="Huomautus 3 3 2 2 5" xfId="8013"/>
    <cellStyle name="Huomautus 3 3 2 2 6" xfId="8014"/>
    <cellStyle name="Huomautus 3 3 2 2 7" xfId="8015"/>
    <cellStyle name="Huomautus 3 3 2 3" xfId="8016"/>
    <cellStyle name="Huomautus 3 3 2 3 2" xfId="8017"/>
    <cellStyle name="Huomautus 3 3 2 3 2 2" xfId="8018"/>
    <cellStyle name="Huomautus 3 3 2 3 3" xfId="8019"/>
    <cellStyle name="Huomautus 3 3 2 3 3 2" xfId="8020"/>
    <cellStyle name="Huomautus 3 3 2 3 4" xfId="8021"/>
    <cellStyle name="Huomautus 3 3 2 3 5" xfId="8022"/>
    <cellStyle name="Huomautus 3 3 2 3 6" xfId="8023"/>
    <cellStyle name="Huomautus 3 3 2 4" xfId="8024"/>
    <cellStyle name="Huomautus 3 3 2 4 2" xfId="8025"/>
    <cellStyle name="Huomautus 3 3 2 4 3" xfId="8026"/>
    <cellStyle name="Huomautus 3 3 2 4 4" xfId="8027"/>
    <cellStyle name="Huomautus 3 3 2 5" xfId="8028"/>
    <cellStyle name="Huomautus 3 3 2 5 2" xfId="8029"/>
    <cellStyle name="Huomautus 3 3 2 6" xfId="8030"/>
    <cellStyle name="Huomautus 3 3 2 7" xfId="8031"/>
    <cellStyle name="Huomautus 3 3 2 8" xfId="8032"/>
    <cellStyle name="Huomautus 3 3 3" xfId="8033"/>
    <cellStyle name="Huomautus 3 3 3 2" xfId="8034"/>
    <cellStyle name="Huomautus 3 3 3 2 2" xfId="8035"/>
    <cellStyle name="Huomautus 3 3 3 2 2 2" xfId="8036"/>
    <cellStyle name="Huomautus 3 3 3 2 3" xfId="8037"/>
    <cellStyle name="Huomautus 3 3 3 2 3 2" xfId="8038"/>
    <cellStyle name="Huomautus 3 3 3 2 4" xfId="8039"/>
    <cellStyle name="Huomautus 3 3 3 2 5" xfId="8040"/>
    <cellStyle name="Huomautus 3 3 3 2 6" xfId="8041"/>
    <cellStyle name="Huomautus 3 3 3 3" xfId="8042"/>
    <cellStyle name="Huomautus 3 3 3 3 2" xfId="8043"/>
    <cellStyle name="Huomautus 3 3 3 4" xfId="8044"/>
    <cellStyle name="Huomautus 3 3 3 4 2" xfId="8045"/>
    <cellStyle name="Huomautus 3 3 3 5" xfId="8046"/>
    <cellStyle name="Huomautus 3 3 3 6" xfId="8047"/>
    <cellStyle name="Huomautus 3 3 3 7" xfId="8048"/>
    <cellStyle name="Huomautus 3 3 4" xfId="8049"/>
    <cellStyle name="Huomautus 3 3 4 2" xfId="8050"/>
    <cellStyle name="Huomautus 3 3 4 2 2" xfId="8051"/>
    <cellStyle name="Huomautus 3 3 4 3" xfId="8052"/>
    <cellStyle name="Huomautus 3 3 4 3 2" xfId="8053"/>
    <cellStyle name="Huomautus 3 3 4 4" xfId="8054"/>
    <cellStyle name="Huomautus 3 3 4 5" xfId="8055"/>
    <cellStyle name="Huomautus 3 3 4 6" xfId="8056"/>
    <cellStyle name="Huomautus 3 3 5" xfId="8057"/>
    <cellStyle name="Huomautus 3 3 5 2" xfId="8058"/>
    <cellStyle name="Huomautus 3 3 5 3" xfId="8059"/>
    <cellStyle name="Huomautus 3 3 5 4" xfId="8060"/>
    <cellStyle name="Huomautus 3 3 6" xfId="8061"/>
    <cellStyle name="Huomautus 3 3 6 2" xfId="8062"/>
    <cellStyle name="Huomautus 3 3 7" xfId="8063"/>
    <cellStyle name="Huomautus 3 3 8" xfId="8064"/>
    <cellStyle name="Huomautus 3 3 9" xfId="8065"/>
    <cellStyle name="Huomautus 3 4" xfId="8066"/>
    <cellStyle name="Huomautus 3 4 2" xfId="8067"/>
    <cellStyle name="Huomautus 3 4 2 2" xfId="8068"/>
    <cellStyle name="Huomautus 3 4 2 2 2" xfId="8069"/>
    <cellStyle name="Huomautus 3 4 2 2 2 2" xfId="8070"/>
    <cellStyle name="Huomautus 3 4 2 2 2 2 2" xfId="8071"/>
    <cellStyle name="Huomautus 3 4 2 2 2 3" xfId="8072"/>
    <cellStyle name="Huomautus 3 4 2 2 2 3 2" xfId="8073"/>
    <cellStyle name="Huomautus 3 4 2 2 2 4" xfId="8074"/>
    <cellStyle name="Huomautus 3 4 2 2 2 5" xfId="8075"/>
    <cellStyle name="Huomautus 3 4 2 2 2 6" xfId="8076"/>
    <cellStyle name="Huomautus 3 4 2 2 3" xfId="8077"/>
    <cellStyle name="Huomautus 3 4 2 2 3 2" xfId="8078"/>
    <cellStyle name="Huomautus 3 4 2 2 4" xfId="8079"/>
    <cellStyle name="Huomautus 3 4 2 2 4 2" xfId="8080"/>
    <cellStyle name="Huomautus 3 4 2 2 5" xfId="8081"/>
    <cellStyle name="Huomautus 3 4 2 2 6" xfId="8082"/>
    <cellStyle name="Huomautus 3 4 2 2 7" xfId="8083"/>
    <cellStyle name="Huomautus 3 4 2 3" xfId="8084"/>
    <cellStyle name="Huomautus 3 4 2 3 2" xfId="8085"/>
    <cellStyle name="Huomautus 3 4 2 3 2 2" xfId="8086"/>
    <cellStyle name="Huomautus 3 4 2 3 3" xfId="8087"/>
    <cellStyle name="Huomautus 3 4 2 3 3 2" xfId="8088"/>
    <cellStyle name="Huomautus 3 4 2 3 4" xfId="8089"/>
    <cellStyle name="Huomautus 3 4 2 3 5" xfId="8090"/>
    <cellStyle name="Huomautus 3 4 2 3 6" xfId="8091"/>
    <cellStyle name="Huomautus 3 4 2 4" xfId="8092"/>
    <cellStyle name="Huomautus 3 4 2 4 2" xfId="8093"/>
    <cellStyle name="Huomautus 3 4 2 4 3" xfId="8094"/>
    <cellStyle name="Huomautus 3 4 2 4 4" xfId="8095"/>
    <cellStyle name="Huomautus 3 4 2 5" xfId="8096"/>
    <cellStyle name="Huomautus 3 4 2 5 2" xfId="8097"/>
    <cellStyle name="Huomautus 3 4 2 6" xfId="8098"/>
    <cellStyle name="Huomautus 3 4 2 7" xfId="8099"/>
    <cellStyle name="Huomautus 3 4 2 8" xfId="8100"/>
    <cellStyle name="Huomautus 3 4 3" xfId="8101"/>
    <cellStyle name="Huomautus 3 4 3 2" xfId="8102"/>
    <cellStyle name="Huomautus 3 4 3 2 2" xfId="8103"/>
    <cellStyle name="Huomautus 3 4 3 2 2 2" xfId="8104"/>
    <cellStyle name="Huomautus 3 4 3 2 3" xfId="8105"/>
    <cellStyle name="Huomautus 3 4 3 2 3 2" xfId="8106"/>
    <cellStyle name="Huomautus 3 4 3 2 4" xfId="8107"/>
    <cellStyle name="Huomautus 3 4 3 2 5" xfId="8108"/>
    <cellStyle name="Huomautus 3 4 3 2 6" xfId="8109"/>
    <cellStyle name="Huomautus 3 4 3 3" xfId="8110"/>
    <cellStyle name="Huomautus 3 4 3 3 2" xfId="8111"/>
    <cellStyle name="Huomautus 3 4 3 4" xfId="8112"/>
    <cellStyle name="Huomautus 3 4 3 4 2" xfId="8113"/>
    <cellStyle name="Huomautus 3 4 3 5" xfId="8114"/>
    <cellStyle name="Huomautus 3 4 3 6" xfId="8115"/>
    <cellStyle name="Huomautus 3 4 3 7" xfId="8116"/>
    <cellStyle name="Huomautus 3 4 4" xfId="8117"/>
    <cellStyle name="Huomautus 3 4 4 2" xfId="8118"/>
    <cellStyle name="Huomautus 3 4 4 2 2" xfId="8119"/>
    <cellStyle name="Huomautus 3 4 4 3" xfId="8120"/>
    <cellStyle name="Huomautus 3 4 4 3 2" xfId="8121"/>
    <cellStyle name="Huomautus 3 4 4 4" xfId="8122"/>
    <cellStyle name="Huomautus 3 4 4 5" xfId="8123"/>
    <cellStyle name="Huomautus 3 4 4 6" xfId="8124"/>
    <cellStyle name="Huomautus 3 4 5" xfId="8125"/>
    <cellStyle name="Huomautus 3 4 5 2" xfId="8126"/>
    <cellStyle name="Huomautus 3 4 5 3" xfId="8127"/>
    <cellStyle name="Huomautus 3 4 5 4" xfId="8128"/>
    <cellStyle name="Huomautus 3 4 6" xfId="8129"/>
    <cellStyle name="Huomautus 3 4 6 2" xfId="8130"/>
    <cellStyle name="Huomautus 3 4 7" xfId="8131"/>
    <cellStyle name="Huomautus 3 4 8" xfId="8132"/>
    <cellStyle name="Huomautus 3 4 9" xfId="8133"/>
    <cellStyle name="Huomautus 3 5" xfId="8134"/>
    <cellStyle name="Huomautus 3 5 2" xfId="8135"/>
    <cellStyle name="Huomautus 3 5 2 2" xfId="8136"/>
    <cellStyle name="Huomautus 3 5 2 2 2" xfId="8137"/>
    <cellStyle name="Huomautus 3 5 2 2 2 2" xfId="8138"/>
    <cellStyle name="Huomautus 3 5 2 2 3" xfId="8139"/>
    <cellStyle name="Huomautus 3 5 2 2 3 2" xfId="8140"/>
    <cellStyle name="Huomautus 3 5 2 2 4" xfId="8141"/>
    <cellStyle name="Huomautus 3 5 2 2 5" xfId="8142"/>
    <cellStyle name="Huomautus 3 5 2 2 6" xfId="8143"/>
    <cellStyle name="Huomautus 3 5 2 3" xfId="8144"/>
    <cellStyle name="Huomautus 3 5 2 3 2" xfId="8145"/>
    <cellStyle name="Huomautus 3 5 2 4" xfId="8146"/>
    <cellStyle name="Huomautus 3 5 2 4 2" xfId="8147"/>
    <cellStyle name="Huomautus 3 5 2 5" xfId="8148"/>
    <cellStyle name="Huomautus 3 5 2 6" xfId="8149"/>
    <cellStyle name="Huomautus 3 5 2 7" xfId="8150"/>
    <cellStyle name="Huomautus 3 5 3" xfId="8151"/>
    <cellStyle name="Huomautus 3 5 3 2" xfId="8152"/>
    <cellStyle name="Huomautus 3 5 3 2 2" xfId="8153"/>
    <cellStyle name="Huomautus 3 5 3 3" xfId="8154"/>
    <cellStyle name="Huomautus 3 5 3 3 2" xfId="8155"/>
    <cellStyle name="Huomautus 3 5 3 4" xfId="8156"/>
    <cellStyle name="Huomautus 3 5 3 5" xfId="8157"/>
    <cellStyle name="Huomautus 3 5 3 6" xfId="8158"/>
    <cellStyle name="Huomautus 3 5 4" xfId="8159"/>
    <cellStyle name="Huomautus 3 5 4 2" xfId="8160"/>
    <cellStyle name="Huomautus 3 5 4 3" xfId="8161"/>
    <cellStyle name="Huomautus 3 5 4 4" xfId="8162"/>
    <cellStyle name="Huomautus 3 5 5" xfId="8163"/>
    <cellStyle name="Huomautus 3 5 5 2" xfId="8164"/>
    <cellStyle name="Huomautus 3 5 6" xfId="8165"/>
    <cellStyle name="Huomautus 3 5 7" xfId="8166"/>
    <cellStyle name="Huomautus 3 5 8" xfId="8167"/>
    <cellStyle name="Huomautus 3 6" xfId="8168"/>
    <cellStyle name="Huomautus 3 6 2" xfId="8169"/>
    <cellStyle name="Huomautus 3 6 2 2" xfId="8170"/>
    <cellStyle name="Huomautus 3 6 2 2 2" xfId="8171"/>
    <cellStyle name="Huomautus 3 6 2 3" xfId="8172"/>
    <cellStyle name="Huomautus 3 6 2 3 2" xfId="8173"/>
    <cellStyle name="Huomautus 3 6 2 4" xfId="8174"/>
    <cellStyle name="Huomautus 3 6 2 5" xfId="8175"/>
    <cellStyle name="Huomautus 3 6 2 6" xfId="8176"/>
    <cellStyle name="Huomautus 3 6 3" xfId="8177"/>
    <cellStyle name="Huomautus 3 6 3 2" xfId="8178"/>
    <cellStyle name="Huomautus 3 6 4" xfId="8179"/>
    <cellStyle name="Huomautus 3 6 4 2" xfId="8180"/>
    <cellStyle name="Huomautus 3 6 5" xfId="8181"/>
    <cellStyle name="Huomautus 3 6 6" xfId="8182"/>
    <cellStyle name="Huomautus 3 6 7" xfId="8183"/>
    <cellStyle name="Huomautus 3 7" xfId="8184"/>
    <cellStyle name="Huomautus 3 7 2" xfId="8185"/>
    <cellStyle name="Huomautus 3 7 2 2" xfId="8186"/>
    <cellStyle name="Huomautus 3 7 3" xfId="8187"/>
    <cellStyle name="Huomautus 3 7 3 2" xfId="8188"/>
    <cellStyle name="Huomautus 3 7 4" xfId="8189"/>
    <cellStyle name="Huomautus 3 7 5" xfId="8190"/>
    <cellStyle name="Huomautus 3 7 6" xfId="8191"/>
    <cellStyle name="Huomautus 3 8" xfId="8192"/>
    <cellStyle name="Huomautus 3 8 2" xfId="8193"/>
    <cellStyle name="Huomautus 3 8 3" xfId="8194"/>
    <cellStyle name="Huomautus 3 8 4" xfId="8195"/>
    <cellStyle name="Huomautus 3 9" xfId="8196"/>
    <cellStyle name="Huomautus 3 9 2" xfId="8197"/>
    <cellStyle name="Huomautus 3_T_B1.2" xfId="8198"/>
    <cellStyle name="Hyperlink" xfId="8199"/>
    <cellStyle name="Hyperlink 2" xfId="8200"/>
    <cellStyle name="Hyperlink 2 2" xfId="8201"/>
    <cellStyle name="Hyperlink 2 3" xfId="8202"/>
    <cellStyle name="Hyperlink 2 4" xfId="8203"/>
    <cellStyle name="Hyperlink 3" xfId="8204"/>
    <cellStyle name="Hyperlink 3 2" xfId="8205"/>
    <cellStyle name="Hyperlink 3 3" xfId="8206"/>
    <cellStyle name="Hyperlink 4" xfId="8207"/>
    <cellStyle name="Hyperlink 4 2" xfId="8208"/>
    <cellStyle name="Hyperlink 4 3" xfId="8209"/>
    <cellStyle name="Hyperlink 4 4" xfId="8210"/>
    <cellStyle name="Hyperlink 5" xfId="8211"/>
    <cellStyle name="Input" xfId="8212"/>
    <cellStyle name="Input [yellow]" xfId="8213"/>
    <cellStyle name="Input 2" xfId="8214"/>
    <cellStyle name="Input 2 2" xfId="8215"/>
    <cellStyle name="Input 2 3" xfId="8216"/>
    <cellStyle name="Input 2 4" xfId="8217"/>
    <cellStyle name="Input 3" xfId="8218"/>
    <cellStyle name="Input 4" xfId="8219"/>
    <cellStyle name="Input 5" xfId="8220"/>
    <cellStyle name="Insatisfaisant 2" xfId="8221"/>
    <cellStyle name="Insatisfaisant 3" xfId="8222"/>
    <cellStyle name="ISC" xfId="8223"/>
    <cellStyle name="ISC 10" xfId="8224"/>
    <cellStyle name="ISC 11" xfId="8225"/>
    <cellStyle name="ISC 2" xfId="8226"/>
    <cellStyle name="ISC 3" xfId="8227"/>
    <cellStyle name="ISC 4" xfId="8228"/>
    <cellStyle name="ISC 5" xfId="8229"/>
    <cellStyle name="ISC 6" xfId="8230"/>
    <cellStyle name="ISC 7" xfId="8231"/>
    <cellStyle name="ISC 8" xfId="8232"/>
    <cellStyle name="ISC 9" xfId="8233"/>
    <cellStyle name="isced" xfId="8234"/>
    <cellStyle name="isced 2" xfId="8235"/>
    <cellStyle name="isced 2 2" xfId="8236"/>
    <cellStyle name="isced 2 2 2" xfId="8237"/>
    <cellStyle name="isced 2 3" xfId="8238"/>
    <cellStyle name="isced 3" xfId="8239"/>
    <cellStyle name="isced 3 2" xfId="8240"/>
    <cellStyle name="isced 3 2 2" xfId="8241"/>
    <cellStyle name="isced 3 3" xfId="8242"/>
    <cellStyle name="isced 3 3 2" xfId="8243"/>
    <cellStyle name="isced 3 4" xfId="8244"/>
    <cellStyle name="isced 4" xfId="8245"/>
    <cellStyle name="isced 4 2" xfId="8246"/>
    <cellStyle name="isced 4 2 2" xfId="8247"/>
    <cellStyle name="isced 4 3" xfId="8248"/>
    <cellStyle name="isced 4 3 2" xfId="8249"/>
    <cellStyle name="isced 4 4" xfId="8250"/>
    <cellStyle name="isced 5" xfId="8251"/>
    <cellStyle name="isced 5 2" xfId="8252"/>
    <cellStyle name="isced 6" xfId="8253"/>
    <cellStyle name="isced 6 2" xfId="8254"/>
    <cellStyle name="isced 7" xfId="8255"/>
    <cellStyle name="ISCED Titles" xfId="8256"/>
    <cellStyle name="isced_8gradk" xfId="8257"/>
    <cellStyle name="Komma 2" xfId="8258"/>
    <cellStyle name="Komma 2 2" xfId="8259"/>
    <cellStyle name="Komma 2 2 2" xfId="8260"/>
    <cellStyle name="Komma 2 2 3" xfId="8261"/>
    <cellStyle name="Komma 2 3" xfId="8262"/>
    <cellStyle name="Komma 2 4" xfId="8263"/>
    <cellStyle name="level1a" xfId="8264"/>
    <cellStyle name="level1a 10" xfId="8265"/>
    <cellStyle name="level1a 11" xfId="8266"/>
    <cellStyle name="level1a 11 2" xfId="8267"/>
    <cellStyle name="level1a 11 3" xfId="8268"/>
    <cellStyle name="level1a 12" xfId="8269"/>
    <cellStyle name="level1a 2" xfId="8270"/>
    <cellStyle name="level1a 2 10" xfId="8271"/>
    <cellStyle name="level1a 2 11" xfId="8272"/>
    <cellStyle name="level1a 2 11 2" xfId="8273"/>
    <cellStyle name="level1a 2 11 3" xfId="8274"/>
    <cellStyle name="level1a 2 12" xfId="8275"/>
    <cellStyle name="level1a 2 2" xfId="8276"/>
    <cellStyle name="level1a 2 2 10" xfId="8277"/>
    <cellStyle name="level1a 2 2 2" xfId="8278"/>
    <cellStyle name="level1a 2 2 2 2" xfId="8279"/>
    <cellStyle name="level1a 2 2 2 2 2" xfId="8280"/>
    <cellStyle name="level1a 2 2 2 2 2 2" xfId="8281"/>
    <cellStyle name="level1a 2 2 2 2 2 2 2" xfId="8282"/>
    <cellStyle name="level1a 2 2 2 2 2 2 3" xfId="8283"/>
    <cellStyle name="level1a 2 2 2 2 2 3" xfId="8284"/>
    <cellStyle name="level1a 2 2 2 2 3" xfId="8285"/>
    <cellStyle name="level1a 2 2 2 2 4" xfId="8286"/>
    <cellStyle name="level1a 2 2 2 2 4 2" xfId="8287"/>
    <cellStyle name="level1a 2 2 2 2 4 3" xfId="8288"/>
    <cellStyle name="level1a 2 2 2 2 5" xfId="8289"/>
    <cellStyle name="level1a 2 2 2 3" xfId="8290"/>
    <cellStyle name="level1a 2 2 2 3 2" xfId="8291"/>
    <cellStyle name="level1a 2 2 2 3 2 2" xfId="8292"/>
    <cellStyle name="level1a 2 2 2 3 2 2 2" xfId="8293"/>
    <cellStyle name="level1a 2 2 2 3 2 2 3" xfId="8294"/>
    <cellStyle name="level1a 2 2 2 3 2 3" xfId="8295"/>
    <cellStyle name="level1a 2 2 2 3 3" xfId="8296"/>
    <cellStyle name="level1a 2 2 2 3 4" xfId="8297"/>
    <cellStyle name="level1a 2 2 2 3 4 2" xfId="8298"/>
    <cellStyle name="level1a 2 2 2 3 4 3" xfId="8299"/>
    <cellStyle name="level1a 2 2 2 3 5" xfId="8300"/>
    <cellStyle name="level1a 2 2 2 4" xfId="8301"/>
    <cellStyle name="level1a 2 2 2 4 2" xfId="8302"/>
    <cellStyle name="level1a 2 2 2 4 2 2" xfId="8303"/>
    <cellStyle name="level1a 2 2 2 4 2 3" xfId="8304"/>
    <cellStyle name="level1a 2 2 2 4 3" xfId="8305"/>
    <cellStyle name="level1a 2 2 2 5" xfId="8306"/>
    <cellStyle name="level1a 2 2 2 6" xfId="8307"/>
    <cellStyle name="level1a 2 2 2 6 2" xfId="8308"/>
    <cellStyle name="level1a 2 2 2 6 3" xfId="8309"/>
    <cellStyle name="level1a 2 2 2 7" xfId="8310"/>
    <cellStyle name="level1a 2 2 3" xfId="8311"/>
    <cellStyle name="level1a 2 2 3 2" xfId="8312"/>
    <cellStyle name="level1a 2 2 3 2 2" xfId="8313"/>
    <cellStyle name="level1a 2 2 3 2 2 2" xfId="8314"/>
    <cellStyle name="level1a 2 2 3 2 2 2 2" xfId="8315"/>
    <cellStyle name="level1a 2 2 3 2 2 2 3" xfId="8316"/>
    <cellStyle name="level1a 2 2 3 2 2 3" xfId="8317"/>
    <cellStyle name="level1a 2 2 3 2 3" xfId="8318"/>
    <cellStyle name="level1a 2 2 3 2 4" xfId="8319"/>
    <cellStyle name="level1a 2 2 3 2 4 2" xfId="8320"/>
    <cellStyle name="level1a 2 2 3 2 4 3" xfId="8321"/>
    <cellStyle name="level1a 2 2 3 2 5" xfId="8322"/>
    <cellStyle name="level1a 2 2 3 3" xfId="8323"/>
    <cellStyle name="level1a 2 2 3 3 2" xfId="8324"/>
    <cellStyle name="level1a 2 2 3 3 2 2" xfId="8325"/>
    <cellStyle name="level1a 2 2 3 3 2 2 2" xfId="8326"/>
    <cellStyle name="level1a 2 2 3 3 2 2 3" xfId="8327"/>
    <cellStyle name="level1a 2 2 3 3 2 3" xfId="8328"/>
    <cellStyle name="level1a 2 2 3 3 3" xfId="8329"/>
    <cellStyle name="level1a 2 2 3 3 4" xfId="8330"/>
    <cellStyle name="level1a 2 2 3 3 4 2" xfId="8331"/>
    <cellStyle name="level1a 2 2 3 3 4 3" xfId="8332"/>
    <cellStyle name="level1a 2 2 3 3 5" xfId="8333"/>
    <cellStyle name="level1a 2 2 3 4" xfId="8334"/>
    <cellStyle name="level1a 2 2 3 4 2" xfId="8335"/>
    <cellStyle name="level1a 2 2 3 4 2 2" xfId="8336"/>
    <cellStyle name="level1a 2 2 3 4 2 2 2" xfId="8337"/>
    <cellStyle name="level1a 2 2 3 4 2 2 3" xfId="8338"/>
    <cellStyle name="level1a 2 2 3 4 2 3" xfId="8339"/>
    <cellStyle name="level1a 2 2 3 4 3" xfId="8340"/>
    <cellStyle name="level1a 2 2 3 4 4" xfId="8341"/>
    <cellStyle name="level1a 2 2 3 4 4 2" xfId="8342"/>
    <cellStyle name="level1a 2 2 3 4 4 3" xfId="8343"/>
    <cellStyle name="level1a 2 2 3 4 5" xfId="8344"/>
    <cellStyle name="level1a 2 2 3 5" xfId="8345"/>
    <cellStyle name="level1a 2 2 3 5 2" xfId="8346"/>
    <cellStyle name="level1a 2 2 3 5 2 2" xfId="8347"/>
    <cellStyle name="level1a 2 2 3 5 2 3" xfId="8348"/>
    <cellStyle name="level1a 2 2 3 5 3" xfId="8349"/>
    <cellStyle name="level1a 2 2 3 6" xfId="8350"/>
    <cellStyle name="level1a 2 2 3 7" xfId="8351"/>
    <cellStyle name="level1a 2 2 3 7 2" xfId="8352"/>
    <cellStyle name="level1a 2 2 3 7 3" xfId="8353"/>
    <cellStyle name="level1a 2 2 3 8" xfId="8354"/>
    <cellStyle name="level1a 2 2 4" xfId="8355"/>
    <cellStyle name="level1a 2 2 4 2" xfId="8356"/>
    <cellStyle name="level1a 2 2 4 2 2" xfId="8357"/>
    <cellStyle name="level1a 2 2 4 2 2 2" xfId="8358"/>
    <cellStyle name="level1a 2 2 4 2 2 2 2" xfId="8359"/>
    <cellStyle name="level1a 2 2 4 2 2 2 3" xfId="8360"/>
    <cellStyle name="level1a 2 2 4 2 2 3" xfId="8361"/>
    <cellStyle name="level1a 2 2 4 2 3" xfId="8362"/>
    <cellStyle name="level1a 2 2 4 2 4" xfId="8363"/>
    <cellStyle name="level1a 2 2 4 2 4 2" xfId="8364"/>
    <cellStyle name="level1a 2 2 4 2 4 3" xfId="8365"/>
    <cellStyle name="level1a 2 2 4 2 5" xfId="8366"/>
    <cellStyle name="level1a 2 2 4 3" xfId="8367"/>
    <cellStyle name="level1a 2 2 4 3 2" xfId="8368"/>
    <cellStyle name="level1a 2 2 4 3 2 2" xfId="8369"/>
    <cellStyle name="level1a 2 2 4 3 2 2 2" xfId="8370"/>
    <cellStyle name="level1a 2 2 4 3 2 2 3" xfId="8371"/>
    <cellStyle name="level1a 2 2 4 3 2 3" xfId="8372"/>
    <cellStyle name="level1a 2 2 4 3 3" xfId="8373"/>
    <cellStyle name="level1a 2 2 4 3 4" xfId="8374"/>
    <cellStyle name="level1a 2 2 4 3 4 2" xfId="8375"/>
    <cellStyle name="level1a 2 2 4 3 4 3" xfId="8376"/>
    <cellStyle name="level1a 2 2 4 3 5" xfId="8377"/>
    <cellStyle name="level1a 2 2 4 4" xfId="8378"/>
    <cellStyle name="level1a 2 2 4 4 2" xfId="8379"/>
    <cellStyle name="level1a 2 2 4 4 2 2" xfId="8380"/>
    <cellStyle name="level1a 2 2 4 4 2 2 2" xfId="8381"/>
    <cellStyle name="level1a 2 2 4 4 2 2 3" xfId="8382"/>
    <cellStyle name="level1a 2 2 4 4 2 3" xfId="8383"/>
    <cellStyle name="level1a 2 2 4 4 3" xfId="8384"/>
    <cellStyle name="level1a 2 2 4 4 4" xfId="8385"/>
    <cellStyle name="level1a 2 2 4 4 4 2" xfId="8386"/>
    <cellStyle name="level1a 2 2 4 4 4 3" xfId="8387"/>
    <cellStyle name="level1a 2 2 4 4 5" xfId="8388"/>
    <cellStyle name="level1a 2 2 4 5" xfId="8389"/>
    <cellStyle name="level1a 2 2 4 5 2" xfId="8390"/>
    <cellStyle name="level1a 2 2 4 5 2 2" xfId="8391"/>
    <cellStyle name="level1a 2 2 4 5 2 3" xfId="8392"/>
    <cellStyle name="level1a 2 2 4 5 3" xfId="8393"/>
    <cellStyle name="level1a 2 2 4 6" xfId="8394"/>
    <cellStyle name="level1a 2 2 4 7" xfId="8395"/>
    <cellStyle name="level1a 2 2 4 7 2" xfId="8396"/>
    <cellStyle name="level1a 2 2 4 7 3" xfId="8397"/>
    <cellStyle name="level1a 2 2 4 8" xfId="8398"/>
    <cellStyle name="level1a 2 2 5" xfId="8399"/>
    <cellStyle name="level1a 2 2 5 2" xfId="8400"/>
    <cellStyle name="level1a 2 2 5 2 2" xfId="8401"/>
    <cellStyle name="level1a 2 2 5 2 2 2" xfId="8402"/>
    <cellStyle name="level1a 2 2 5 2 2 2 2" xfId="8403"/>
    <cellStyle name="level1a 2 2 5 2 2 2 3" xfId="8404"/>
    <cellStyle name="level1a 2 2 5 2 2 3" xfId="8405"/>
    <cellStyle name="level1a 2 2 5 2 3" xfId="8406"/>
    <cellStyle name="level1a 2 2 5 2 4" xfId="8407"/>
    <cellStyle name="level1a 2 2 5 2 4 2" xfId="8408"/>
    <cellStyle name="level1a 2 2 5 2 4 3" xfId="8409"/>
    <cellStyle name="level1a 2 2 5 2 5" xfId="8410"/>
    <cellStyle name="level1a 2 2 5 3" xfId="8411"/>
    <cellStyle name="level1a 2 2 5 3 2" xfId="8412"/>
    <cellStyle name="level1a 2 2 5 3 2 2" xfId="8413"/>
    <cellStyle name="level1a 2 2 5 3 2 2 2" xfId="8414"/>
    <cellStyle name="level1a 2 2 5 3 2 2 3" xfId="8415"/>
    <cellStyle name="level1a 2 2 5 3 2 3" xfId="8416"/>
    <cellStyle name="level1a 2 2 5 3 3" xfId="8417"/>
    <cellStyle name="level1a 2 2 5 3 4" xfId="8418"/>
    <cellStyle name="level1a 2 2 5 3 4 2" xfId="8419"/>
    <cellStyle name="level1a 2 2 5 3 4 3" xfId="8420"/>
    <cellStyle name="level1a 2 2 5 3 5" xfId="8421"/>
    <cellStyle name="level1a 2 2 5 4" xfId="8422"/>
    <cellStyle name="level1a 2 2 5 4 2" xfId="8423"/>
    <cellStyle name="level1a 2 2 5 4 2 2" xfId="8424"/>
    <cellStyle name="level1a 2 2 5 4 2 2 2" xfId="8425"/>
    <cellStyle name="level1a 2 2 5 4 2 2 3" xfId="8426"/>
    <cellStyle name="level1a 2 2 5 4 2 3" xfId="8427"/>
    <cellStyle name="level1a 2 2 5 4 3" xfId="8428"/>
    <cellStyle name="level1a 2 2 5 4 4" xfId="8429"/>
    <cellStyle name="level1a 2 2 5 4 4 2" xfId="8430"/>
    <cellStyle name="level1a 2 2 5 4 4 3" xfId="8431"/>
    <cellStyle name="level1a 2 2 5 4 5" xfId="8432"/>
    <cellStyle name="level1a 2 2 5 5" xfId="8433"/>
    <cellStyle name="level1a 2 2 5 5 2" xfId="8434"/>
    <cellStyle name="level1a 2 2 5 5 2 2" xfId="8435"/>
    <cellStyle name="level1a 2 2 5 5 2 3" xfId="8436"/>
    <cellStyle name="level1a 2 2 5 5 3" xfId="8437"/>
    <cellStyle name="level1a 2 2 5 6" xfId="8438"/>
    <cellStyle name="level1a 2 2 5 7" xfId="8439"/>
    <cellStyle name="level1a 2 2 5 7 2" xfId="8440"/>
    <cellStyle name="level1a 2 2 5 7 3" xfId="8441"/>
    <cellStyle name="level1a 2 2 5 8" xfId="8442"/>
    <cellStyle name="level1a 2 2 6" xfId="8443"/>
    <cellStyle name="level1a 2 2 6 2" xfId="8444"/>
    <cellStyle name="level1a 2 2 6 2 2" xfId="8445"/>
    <cellStyle name="level1a 2 2 6 2 2 2" xfId="8446"/>
    <cellStyle name="level1a 2 2 6 2 2 3" xfId="8447"/>
    <cellStyle name="level1a 2 2 6 2 3" xfId="8448"/>
    <cellStyle name="level1a 2 2 6 3" xfId="8449"/>
    <cellStyle name="level1a 2 2 6 4" xfId="8450"/>
    <cellStyle name="level1a 2 2 6 4 2" xfId="8451"/>
    <cellStyle name="level1a 2 2 6 4 3" xfId="8452"/>
    <cellStyle name="level1a 2 2 6 5" xfId="8453"/>
    <cellStyle name="level1a 2 2 7" xfId="8454"/>
    <cellStyle name="level1a 2 2 7 2" xfId="8455"/>
    <cellStyle name="level1a 2 2 7 2 2" xfId="8456"/>
    <cellStyle name="level1a 2 2 7 2 3" xfId="8457"/>
    <cellStyle name="level1a 2 2 7 3" xfId="8458"/>
    <cellStyle name="level1a 2 2 8" xfId="8459"/>
    <cellStyle name="level1a 2 2 9" xfId="8460"/>
    <cellStyle name="level1a 2 2 9 2" xfId="8461"/>
    <cellStyle name="level1a 2 2 9 3" xfId="8462"/>
    <cellStyle name="level1a 2 3" xfId="8463"/>
    <cellStyle name="level1a 2 3 2" xfId="8464"/>
    <cellStyle name="level1a 2 3 2 2" xfId="8465"/>
    <cellStyle name="level1a 2 3 2 2 2" xfId="8466"/>
    <cellStyle name="level1a 2 3 2 2 2 2" xfId="8467"/>
    <cellStyle name="level1a 2 3 2 2 2 2 2" xfId="8468"/>
    <cellStyle name="level1a 2 3 2 2 2 2 3" xfId="8469"/>
    <cellStyle name="level1a 2 3 2 2 2 3" xfId="8470"/>
    <cellStyle name="level1a 2 3 2 2 3" xfId="8471"/>
    <cellStyle name="level1a 2 3 2 2 4" xfId="8472"/>
    <cellStyle name="level1a 2 3 2 2 4 2" xfId="8473"/>
    <cellStyle name="level1a 2 3 2 2 4 3" xfId="8474"/>
    <cellStyle name="level1a 2 3 2 2 5" xfId="8475"/>
    <cellStyle name="level1a 2 3 2 3" xfId="8476"/>
    <cellStyle name="level1a 2 3 2 3 2" xfId="8477"/>
    <cellStyle name="level1a 2 3 2 3 2 2" xfId="8478"/>
    <cellStyle name="level1a 2 3 2 3 2 2 2" xfId="8479"/>
    <cellStyle name="level1a 2 3 2 3 2 2 3" xfId="8480"/>
    <cellStyle name="level1a 2 3 2 3 2 3" xfId="8481"/>
    <cellStyle name="level1a 2 3 2 3 3" xfId="8482"/>
    <cellStyle name="level1a 2 3 2 3 4" xfId="8483"/>
    <cellStyle name="level1a 2 3 2 3 4 2" xfId="8484"/>
    <cellStyle name="level1a 2 3 2 3 4 3" xfId="8485"/>
    <cellStyle name="level1a 2 3 2 3 5" xfId="8486"/>
    <cellStyle name="level1a 2 3 2 4" xfId="8487"/>
    <cellStyle name="level1a 2 3 2 4 2" xfId="8488"/>
    <cellStyle name="level1a 2 3 2 4 2 2" xfId="8489"/>
    <cellStyle name="level1a 2 3 2 4 2 2 2" xfId="8490"/>
    <cellStyle name="level1a 2 3 2 4 2 2 3" xfId="8491"/>
    <cellStyle name="level1a 2 3 2 4 2 3" xfId="8492"/>
    <cellStyle name="level1a 2 3 2 4 3" xfId="8493"/>
    <cellStyle name="level1a 2 3 2 4 4" xfId="8494"/>
    <cellStyle name="level1a 2 3 2 4 4 2" xfId="8495"/>
    <cellStyle name="level1a 2 3 2 4 4 3" xfId="8496"/>
    <cellStyle name="level1a 2 3 2 4 5" xfId="8497"/>
    <cellStyle name="level1a 2 3 2 5" xfId="8498"/>
    <cellStyle name="level1a 2 3 2 5 2" xfId="8499"/>
    <cellStyle name="level1a 2 3 2 5 2 2" xfId="8500"/>
    <cellStyle name="level1a 2 3 2 5 2 3" xfId="8501"/>
    <cellStyle name="level1a 2 3 2 5 3" xfId="8502"/>
    <cellStyle name="level1a 2 3 2 6" xfId="8503"/>
    <cellStyle name="level1a 2 3 2 7" xfId="8504"/>
    <cellStyle name="level1a 2 3 2 7 2" xfId="8505"/>
    <cellStyle name="level1a 2 3 2 7 3" xfId="8506"/>
    <cellStyle name="level1a 2 3 2 8" xfId="8507"/>
    <cellStyle name="level1a 2 3 3" xfId="8508"/>
    <cellStyle name="level1a 2 3 3 2" xfId="8509"/>
    <cellStyle name="level1a 2 3 3 2 2" xfId="8510"/>
    <cellStyle name="level1a 2 3 3 2 2 2" xfId="8511"/>
    <cellStyle name="level1a 2 3 3 2 2 2 2" xfId="8512"/>
    <cellStyle name="level1a 2 3 3 2 2 2 3" xfId="8513"/>
    <cellStyle name="level1a 2 3 3 2 2 3" xfId="8514"/>
    <cellStyle name="level1a 2 3 3 2 3" xfId="8515"/>
    <cellStyle name="level1a 2 3 3 2 4" xfId="8516"/>
    <cellStyle name="level1a 2 3 3 2 4 2" xfId="8517"/>
    <cellStyle name="level1a 2 3 3 2 4 3" xfId="8518"/>
    <cellStyle name="level1a 2 3 3 2 5" xfId="8519"/>
    <cellStyle name="level1a 2 3 3 3" xfId="8520"/>
    <cellStyle name="level1a 2 3 3 3 2" xfId="8521"/>
    <cellStyle name="level1a 2 3 3 3 2 2" xfId="8522"/>
    <cellStyle name="level1a 2 3 3 3 2 2 2" xfId="8523"/>
    <cellStyle name="level1a 2 3 3 3 2 2 3" xfId="8524"/>
    <cellStyle name="level1a 2 3 3 3 2 3" xfId="8525"/>
    <cellStyle name="level1a 2 3 3 3 3" xfId="8526"/>
    <cellStyle name="level1a 2 3 3 3 4" xfId="8527"/>
    <cellStyle name="level1a 2 3 3 3 4 2" xfId="8528"/>
    <cellStyle name="level1a 2 3 3 3 4 3" xfId="8529"/>
    <cellStyle name="level1a 2 3 3 3 5" xfId="8530"/>
    <cellStyle name="level1a 2 3 3 4" xfId="8531"/>
    <cellStyle name="level1a 2 3 3 4 2" xfId="8532"/>
    <cellStyle name="level1a 2 3 3 4 2 2" xfId="8533"/>
    <cellStyle name="level1a 2 3 3 4 2 2 2" xfId="8534"/>
    <cellStyle name="level1a 2 3 3 4 2 2 3" xfId="8535"/>
    <cellStyle name="level1a 2 3 3 4 2 3" xfId="8536"/>
    <cellStyle name="level1a 2 3 3 4 3" xfId="8537"/>
    <cellStyle name="level1a 2 3 3 4 4" xfId="8538"/>
    <cellStyle name="level1a 2 3 3 4 4 2" xfId="8539"/>
    <cellStyle name="level1a 2 3 3 4 4 3" xfId="8540"/>
    <cellStyle name="level1a 2 3 3 4 5" xfId="8541"/>
    <cellStyle name="level1a 2 3 3 5" xfId="8542"/>
    <cellStyle name="level1a 2 3 3 5 2" xfId="8543"/>
    <cellStyle name="level1a 2 3 3 5 2 2" xfId="8544"/>
    <cellStyle name="level1a 2 3 3 5 2 3" xfId="8545"/>
    <cellStyle name="level1a 2 3 3 5 3" xfId="8546"/>
    <cellStyle name="level1a 2 3 3 6" xfId="8547"/>
    <cellStyle name="level1a 2 3 3 7" xfId="8548"/>
    <cellStyle name="level1a 2 3 3 7 2" xfId="8549"/>
    <cellStyle name="level1a 2 3 3 7 3" xfId="8550"/>
    <cellStyle name="level1a 2 3 3 8" xfId="8551"/>
    <cellStyle name="level1a 2 3 4" xfId="8552"/>
    <cellStyle name="level1a 2 3 4 2" xfId="8553"/>
    <cellStyle name="level1a 2 3 4 2 2" xfId="8554"/>
    <cellStyle name="level1a 2 3 4 2 2 2" xfId="8555"/>
    <cellStyle name="level1a 2 3 4 2 2 2 2" xfId="8556"/>
    <cellStyle name="level1a 2 3 4 2 2 2 3" xfId="8557"/>
    <cellStyle name="level1a 2 3 4 2 2 3" xfId="8558"/>
    <cellStyle name="level1a 2 3 4 2 3" xfId="8559"/>
    <cellStyle name="level1a 2 3 4 2 4" xfId="8560"/>
    <cellStyle name="level1a 2 3 4 2 4 2" xfId="8561"/>
    <cellStyle name="level1a 2 3 4 2 4 3" xfId="8562"/>
    <cellStyle name="level1a 2 3 4 2 5" xfId="8563"/>
    <cellStyle name="level1a 2 3 4 3" xfId="8564"/>
    <cellStyle name="level1a 2 3 4 3 2" xfId="8565"/>
    <cellStyle name="level1a 2 3 4 3 2 2" xfId="8566"/>
    <cellStyle name="level1a 2 3 4 3 2 2 2" xfId="8567"/>
    <cellStyle name="level1a 2 3 4 3 2 2 3" xfId="8568"/>
    <cellStyle name="level1a 2 3 4 3 2 3" xfId="8569"/>
    <cellStyle name="level1a 2 3 4 3 3" xfId="8570"/>
    <cellStyle name="level1a 2 3 4 3 4" xfId="8571"/>
    <cellStyle name="level1a 2 3 4 3 4 2" xfId="8572"/>
    <cellStyle name="level1a 2 3 4 3 4 3" xfId="8573"/>
    <cellStyle name="level1a 2 3 4 3 5" xfId="8574"/>
    <cellStyle name="level1a 2 3 4 4" xfId="8575"/>
    <cellStyle name="level1a 2 3 4 4 2" xfId="8576"/>
    <cellStyle name="level1a 2 3 4 4 2 2" xfId="8577"/>
    <cellStyle name="level1a 2 3 4 4 2 2 2" xfId="8578"/>
    <cellStyle name="level1a 2 3 4 4 2 2 3" xfId="8579"/>
    <cellStyle name="level1a 2 3 4 4 2 3" xfId="8580"/>
    <cellStyle name="level1a 2 3 4 4 3" xfId="8581"/>
    <cellStyle name="level1a 2 3 4 4 4" xfId="8582"/>
    <cellStyle name="level1a 2 3 4 4 4 2" xfId="8583"/>
    <cellStyle name="level1a 2 3 4 4 4 3" xfId="8584"/>
    <cellStyle name="level1a 2 3 4 4 5" xfId="8585"/>
    <cellStyle name="level1a 2 3 4 5" xfId="8586"/>
    <cellStyle name="level1a 2 3 4 5 2" xfId="8587"/>
    <cellStyle name="level1a 2 3 4 5 2 2" xfId="8588"/>
    <cellStyle name="level1a 2 3 4 5 2 3" xfId="8589"/>
    <cellStyle name="level1a 2 3 4 5 3" xfId="8590"/>
    <cellStyle name="level1a 2 3 4 6" xfId="8591"/>
    <cellStyle name="level1a 2 3 4 7" xfId="8592"/>
    <cellStyle name="level1a 2 3 4 7 2" xfId="8593"/>
    <cellStyle name="level1a 2 3 4 7 3" xfId="8594"/>
    <cellStyle name="level1a 2 3 4 8" xfId="8595"/>
    <cellStyle name="level1a 2 3 5" xfId="8596"/>
    <cellStyle name="level1a 2 3 5 2" xfId="8597"/>
    <cellStyle name="level1a 2 3 5 2 2" xfId="8598"/>
    <cellStyle name="level1a 2 3 5 2 2 2" xfId="8599"/>
    <cellStyle name="level1a 2 3 5 2 2 3" xfId="8600"/>
    <cellStyle name="level1a 2 3 5 2 3" xfId="8601"/>
    <cellStyle name="level1a 2 3 5 3" xfId="8602"/>
    <cellStyle name="level1a 2 3 5 4" xfId="8603"/>
    <cellStyle name="level1a 2 3 5 4 2" xfId="8604"/>
    <cellStyle name="level1a 2 3 5 4 3" xfId="8605"/>
    <cellStyle name="level1a 2 3 5 5" xfId="8606"/>
    <cellStyle name="level1a 2 3 6" xfId="8607"/>
    <cellStyle name="level1a 2 3 6 2" xfId="8608"/>
    <cellStyle name="level1a 2 3 6 2 2" xfId="8609"/>
    <cellStyle name="level1a 2 3 6 2 3" xfId="8610"/>
    <cellStyle name="level1a 2 3 6 3" xfId="8611"/>
    <cellStyle name="level1a 2 3 7" xfId="8612"/>
    <cellStyle name="level1a 2 3 8" xfId="8613"/>
    <cellStyle name="level1a 2 3 8 2" xfId="8614"/>
    <cellStyle name="level1a 2 3 8 3" xfId="8615"/>
    <cellStyle name="level1a 2 3 9" xfId="8616"/>
    <cellStyle name="level1a 2 4" xfId="8617"/>
    <cellStyle name="level1a 2 4 2" xfId="8618"/>
    <cellStyle name="level1a 2 4 2 2" xfId="8619"/>
    <cellStyle name="level1a 2 4 2 2 2" xfId="8620"/>
    <cellStyle name="level1a 2 4 2 2 2 2" xfId="8621"/>
    <cellStyle name="level1a 2 4 2 2 2 3" xfId="8622"/>
    <cellStyle name="level1a 2 4 2 2 3" xfId="8623"/>
    <cellStyle name="level1a 2 4 2 3" xfId="8624"/>
    <cellStyle name="level1a 2 4 2 4" xfId="8625"/>
    <cellStyle name="level1a 2 4 2 4 2" xfId="8626"/>
    <cellStyle name="level1a 2 4 2 4 3" xfId="8627"/>
    <cellStyle name="level1a 2 4 2 5" xfId="8628"/>
    <cellStyle name="level1a 2 4 3" xfId="8629"/>
    <cellStyle name="level1a 2 4 3 2" xfId="8630"/>
    <cellStyle name="level1a 2 4 3 2 2" xfId="8631"/>
    <cellStyle name="level1a 2 4 3 2 2 2" xfId="8632"/>
    <cellStyle name="level1a 2 4 3 2 2 3" xfId="8633"/>
    <cellStyle name="level1a 2 4 3 2 3" xfId="8634"/>
    <cellStyle name="level1a 2 4 3 3" xfId="8635"/>
    <cellStyle name="level1a 2 4 3 4" xfId="8636"/>
    <cellStyle name="level1a 2 4 3 4 2" xfId="8637"/>
    <cellStyle name="level1a 2 4 3 4 3" xfId="8638"/>
    <cellStyle name="level1a 2 4 3 5" xfId="8639"/>
    <cellStyle name="level1a 2 4 4" xfId="8640"/>
    <cellStyle name="level1a 2 4 4 2" xfId="8641"/>
    <cellStyle name="level1a 2 4 4 2 2" xfId="8642"/>
    <cellStyle name="level1a 2 4 4 2 3" xfId="8643"/>
    <cellStyle name="level1a 2 4 4 3" xfId="8644"/>
    <cellStyle name="level1a 2 4 5" xfId="8645"/>
    <cellStyle name="level1a 2 4 6" xfId="8646"/>
    <cellStyle name="level1a 2 4 6 2" xfId="8647"/>
    <cellStyle name="level1a 2 4 6 3" xfId="8648"/>
    <cellStyle name="level1a 2 4 7" xfId="8649"/>
    <cellStyle name="level1a 2 5" xfId="8650"/>
    <cellStyle name="level1a 2 5 2" xfId="8651"/>
    <cellStyle name="level1a 2 5 2 2" xfId="8652"/>
    <cellStyle name="level1a 2 5 2 2 2" xfId="8653"/>
    <cellStyle name="level1a 2 5 2 2 3" xfId="8654"/>
    <cellStyle name="level1a 2 5 2 3" xfId="8655"/>
    <cellStyle name="level1a 2 5 3" xfId="8656"/>
    <cellStyle name="level1a 2 5 4" xfId="8657"/>
    <cellStyle name="level1a 2 5 5" xfId="8658"/>
    <cellStyle name="level1a 2 5 5 2" xfId="8659"/>
    <cellStyle name="level1a 2 5 5 3" xfId="8660"/>
    <cellStyle name="level1a 2 5 6" xfId="8661"/>
    <cellStyle name="level1a 2 6" xfId="8662"/>
    <cellStyle name="level1a 2 6 2" xfId="8663"/>
    <cellStyle name="level1a 2 6 2 2" xfId="8664"/>
    <cellStyle name="level1a 2 6 2 2 2" xfId="8665"/>
    <cellStyle name="level1a 2 6 2 2 3" xfId="8666"/>
    <cellStyle name="level1a 2 6 2 3" xfId="8667"/>
    <cellStyle name="level1a 2 6 3" xfId="8668"/>
    <cellStyle name="level1a 2 6 4" xfId="8669"/>
    <cellStyle name="level1a 2 6 5" xfId="8670"/>
    <cellStyle name="level1a 2 6 5 2" xfId="8671"/>
    <cellStyle name="level1a 2 6 5 3" xfId="8672"/>
    <cellStyle name="level1a 2 6 6" xfId="8673"/>
    <cellStyle name="level1a 2 7" xfId="8674"/>
    <cellStyle name="level1a 2 7 2" xfId="8675"/>
    <cellStyle name="level1a 2 7 3" xfId="8676"/>
    <cellStyle name="level1a 2 7 4" xfId="8677"/>
    <cellStyle name="level1a 2 7 4 2" xfId="8678"/>
    <cellStyle name="level1a 2 7 4 3" xfId="8679"/>
    <cellStyle name="level1a 2 7 5" xfId="8680"/>
    <cellStyle name="level1a 2 8" xfId="8681"/>
    <cellStyle name="level1a 2 9" xfId="8682"/>
    <cellStyle name="level1a 3" xfId="8683"/>
    <cellStyle name="level1a 3 2" xfId="8684"/>
    <cellStyle name="level1a 3 2 2" xfId="8685"/>
    <cellStyle name="level1a 3 2 2 2" xfId="8686"/>
    <cellStyle name="level1a 3 2 2 2 2" xfId="8687"/>
    <cellStyle name="level1a 3 2 2 2 3" xfId="8688"/>
    <cellStyle name="level1a 3 2 2 3" xfId="8689"/>
    <cellStyle name="level1a 3 2 3" xfId="8690"/>
    <cellStyle name="level1a 3 2 3 2" xfId="8691"/>
    <cellStyle name="level1a 3 2 3 2 2" xfId="8692"/>
    <cellStyle name="level1a 3 2 3 2 3" xfId="8693"/>
    <cellStyle name="level1a 3 2 3 3" xfId="8694"/>
    <cellStyle name="level1a 3 2 4" xfId="8695"/>
    <cellStyle name="level1a 3 2 4 2" xfId="8696"/>
    <cellStyle name="level1a 3 2 4 3" xfId="8697"/>
    <cellStyle name="level1a 3 2 5" xfId="8698"/>
    <cellStyle name="level1a 3 3" xfId="8699"/>
    <cellStyle name="level1a 3 3 2" xfId="8700"/>
    <cellStyle name="level1a 3 3 2 2" xfId="8701"/>
    <cellStyle name="level1a 3 3 2 2 2" xfId="8702"/>
    <cellStyle name="level1a 3 3 2 2 3" xfId="8703"/>
    <cellStyle name="level1a 3 3 2 3" xfId="8704"/>
    <cellStyle name="level1a 3 3 3" xfId="8705"/>
    <cellStyle name="level1a 3 3 3 2" xfId="8706"/>
    <cellStyle name="level1a 3 3 3 2 2" xfId="8707"/>
    <cellStyle name="level1a 3 3 3 2 3" xfId="8708"/>
    <cellStyle name="level1a 3 3 3 3" xfId="8709"/>
    <cellStyle name="level1a 3 3 4" xfId="8710"/>
    <cellStyle name="level1a 3 3 4 2" xfId="8711"/>
    <cellStyle name="level1a 3 3 4 2 2" xfId="8712"/>
    <cellStyle name="level1a 3 3 4 2 3" xfId="8713"/>
    <cellStyle name="level1a 3 3 4 3" xfId="8714"/>
    <cellStyle name="level1a 3 3 5" xfId="8715"/>
    <cellStyle name="level1a 3 3 5 2" xfId="8716"/>
    <cellStyle name="level1a 3 3 5 3" xfId="8717"/>
    <cellStyle name="level1a 3 3 6" xfId="8718"/>
    <cellStyle name="level1a 3 4" xfId="8719"/>
    <cellStyle name="level1a 3 4 2" xfId="8720"/>
    <cellStyle name="level1a 3 4 2 2" xfId="8721"/>
    <cellStyle name="level1a 3 4 2 2 2" xfId="8722"/>
    <cellStyle name="level1a 3 4 2 2 3" xfId="8723"/>
    <cellStyle name="level1a 3 4 2 3" xfId="8724"/>
    <cellStyle name="level1a 3 4 3" xfId="8725"/>
    <cellStyle name="level1a 3 4 3 2" xfId="8726"/>
    <cellStyle name="level1a 3 4 3 2 2" xfId="8727"/>
    <cellStyle name="level1a 3 4 3 2 3" xfId="8728"/>
    <cellStyle name="level1a 3 4 3 3" xfId="8729"/>
    <cellStyle name="level1a 3 4 4" xfId="8730"/>
    <cellStyle name="level1a 3 4 4 2" xfId="8731"/>
    <cellStyle name="level1a 3 4 4 2 2" xfId="8732"/>
    <cellStyle name="level1a 3 4 4 2 3" xfId="8733"/>
    <cellStyle name="level1a 3 4 4 3" xfId="8734"/>
    <cellStyle name="level1a 3 4 5" xfId="8735"/>
    <cellStyle name="level1a 3 4 5 2" xfId="8736"/>
    <cellStyle name="level1a 3 4 5 3" xfId="8737"/>
    <cellStyle name="level1a 3 4 6" xfId="8738"/>
    <cellStyle name="level1a 3 5" xfId="8739"/>
    <cellStyle name="level1a 3 5 2" xfId="8740"/>
    <cellStyle name="level1a 3 5 2 2" xfId="8741"/>
    <cellStyle name="level1a 3 5 2 2 2" xfId="8742"/>
    <cellStyle name="level1a 3 5 2 2 3" xfId="8743"/>
    <cellStyle name="level1a 3 5 2 3" xfId="8744"/>
    <cellStyle name="level1a 3 5 3" xfId="8745"/>
    <cellStyle name="level1a 3 5 3 2" xfId="8746"/>
    <cellStyle name="level1a 3 5 3 2 2" xfId="8747"/>
    <cellStyle name="level1a 3 5 3 2 3" xfId="8748"/>
    <cellStyle name="level1a 3 5 3 3" xfId="8749"/>
    <cellStyle name="level1a 3 5 4" xfId="8750"/>
    <cellStyle name="level1a 3 5 4 2" xfId="8751"/>
    <cellStyle name="level1a 3 5 4 2 2" xfId="8752"/>
    <cellStyle name="level1a 3 5 4 2 3" xfId="8753"/>
    <cellStyle name="level1a 3 5 4 3" xfId="8754"/>
    <cellStyle name="level1a 3 5 5" xfId="8755"/>
    <cellStyle name="level1a 3 5 5 2" xfId="8756"/>
    <cellStyle name="level1a 3 5 5 3" xfId="8757"/>
    <cellStyle name="level1a 3 5 6" xfId="8758"/>
    <cellStyle name="level1a 3 6" xfId="8759"/>
    <cellStyle name="level1a 3 6 2" xfId="8760"/>
    <cellStyle name="level1a 3 6 2 2" xfId="8761"/>
    <cellStyle name="level1a 3 6 2 3" xfId="8762"/>
    <cellStyle name="level1a 3 6 3" xfId="8763"/>
    <cellStyle name="level1a 3 7" xfId="8764"/>
    <cellStyle name="level1a 3 7 2" xfId="8765"/>
    <cellStyle name="level1a 3 7 3" xfId="8766"/>
    <cellStyle name="level1a 3 8" xfId="8767"/>
    <cellStyle name="level1a 4" xfId="8768"/>
    <cellStyle name="level1a 4 2" xfId="8769"/>
    <cellStyle name="level1a 4 2 2" xfId="8770"/>
    <cellStyle name="level1a 4 2 2 2" xfId="8771"/>
    <cellStyle name="level1a 4 2 2 2 2" xfId="8772"/>
    <cellStyle name="level1a 4 2 2 2 3" xfId="8773"/>
    <cellStyle name="level1a 4 2 2 3" xfId="8774"/>
    <cellStyle name="level1a 4 2 3" xfId="8775"/>
    <cellStyle name="level1a 4 2 3 2" xfId="8776"/>
    <cellStyle name="level1a 4 2 3 2 2" xfId="8777"/>
    <cellStyle name="level1a 4 2 3 2 3" xfId="8778"/>
    <cellStyle name="level1a 4 2 3 3" xfId="8779"/>
    <cellStyle name="level1a 4 2 4" xfId="8780"/>
    <cellStyle name="level1a 4 2 4 2" xfId="8781"/>
    <cellStyle name="level1a 4 2 4 2 2" xfId="8782"/>
    <cellStyle name="level1a 4 2 4 2 3" xfId="8783"/>
    <cellStyle name="level1a 4 2 4 3" xfId="8784"/>
    <cellStyle name="level1a 4 2 5" xfId="8785"/>
    <cellStyle name="level1a 4 2 5 2" xfId="8786"/>
    <cellStyle name="level1a 4 2 5 3" xfId="8787"/>
    <cellStyle name="level1a 4 2 6" xfId="8788"/>
    <cellStyle name="level1a 4 3" xfId="8789"/>
    <cellStyle name="level1a 4 3 2" xfId="8790"/>
    <cellStyle name="level1a 4 3 2 2" xfId="8791"/>
    <cellStyle name="level1a 4 3 2 2 2" xfId="8792"/>
    <cellStyle name="level1a 4 3 2 2 3" xfId="8793"/>
    <cellStyle name="level1a 4 3 2 3" xfId="8794"/>
    <cellStyle name="level1a 4 3 3" xfId="8795"/>
    <cellStyle name="level1a 4 3 3 2" xfId="8796"/>
    <cellStyle name="level1a 4 3 3 2 2" xfId="8797"/>
    <cellStyle name="level1a 4 3 3 2 3" xfId="8798"/>
    <cellStyle name="level1a 4 3 3 3" xfId="8799"/>
    <cellStyle name="level1a 4 3 4" xfId="8800"/>
    <cellStyle name="level1a 4 3 4 2" xfId="8801"/>
    <cellStyle name="level1a 4 3 4 2 2" xfId="8802"/>
    <cellStyle name="level1a 4 3 4 2 3" xfId="8803"/>
    <cellStyle name="level1a 4 3 4 3" xfId="8804"/>
    <cellStyle name="level1a 4 3 5" xfId="8805"/>
    <cellStyle name="level1a 4 3 5 2" xfId="8806"/>
    <cellStyle name="level1a 4 3 5 3" xfId="8807"/>
    <cellStyle name="level1a 4 3 6" xfId="8808"/>
    <cellStyle name="level1a 4 4" xfId="8809"/>
    <cellStyle name="level1a 4 4 2" xfId="8810"/>
    <cellStyle name="level1a 4 4 2 2" xfId="8811"/>
    <cellStyle name="level1a 4 4 2 2 2" xfId="8812"/>
    <cellStyle name="level1a 4 4 2 2 3" xfId="8813"/>
    <cellStyle name="level1a 4 4 2 3" xfId="8814"/>
    <cellStyle name="level1a 4 4 3" xfId="8815"/>
    <cellStyle name="level1a 4 4 3 2" xfId="8816"/>
    <cellStyle name="level1a 4 4 3 2 2" xfId="8817"/>
    <cellStyle name="level1a 4 4 3 2 3" xfId="8818"/>
    <cellStyle name="level1a 4 4 3 3" xfId="8819"/>
    <cellStyle name="level1a 4 4 4" xfId="8820"/>
    <cellStyle name="level1a 4 4 4 2" xfId="8821"/>
    <cellStyle name="level1a 4 4 4 2 2" xfId="8822"/>
    <cellStyle name="level1a 4 4 4 2 3" xfId="8823"/>
    <cellStyle name="level1a 4 4 4 3" xfId="8824"/>
    <cellStyle name="level1a 4 4 5" xfId="8825"/>
    <cellStyle name="level1a 4 4 5 2" xfId="8826"/>
    <cellStyle name="level1a 4 4 5 3" xfId="8827"/>
    <cellStyle name="level1a 4 4 6" xfId="8828"/>
    <cellStyle name="level1a 4 5" xfId="8829"/>
    <cellStyle name="level1a 4 5 2" xfId="8830"/>
    <cellStyle name="level1a 4 5 2 2" xfId="8831"/>
    <cellStyle name="level1a 4 5 2 3" xfId="8832"/>
    <cellStyle name="level1a 4 5 3" xfId="8833"/>
    <cellStyle name="level1a 4 6" xfId="8834"/>
    <cellStyle name="level1a 4 6 2" xfId="8835"/>
    <cellStyle name="level1a 4 6 3" xfId="8836"/>
    <cellStyle name="level1a 4 7" xfId="8837"/>
    <cellStyle name="level1a 5" xfId="8838"/>
    <cellStyle name="level1a 5 2" xfId="8839"/>
    <cellStyle name="level1a 5 2 2" xfId="8840"/>
    <cellStyle name="level1a 5 2 2 2" xfId="8841"/>
    <cellStyle name="level1a 5 2 2 3" xfId="8842"/>
    <cellStyle name="level1a 5 2 3" xfId="8843"/>
    <cellStyle name="level1a 5 3" xfId="8844"/>
    <cellStyle name="level1a 5 3 2" xfId="8845"/>
    <cellStyle name="level1a 5 3 2 2" xfId="8846"/>
    <cellStyle name="level1a 5 3 2 3" xfId="8847"/>
    <cellStyle name="level1a 5 3 3" xfId="8848"/>
    <cellStyle name="level1a 5 4" xfId="8849"/>
    <cellStyle name="level1a 5 4 2" xfId="8850"/>
    <cellStyle name="level1a 5 4 3" xfId="8851"/>
    <cellStyle name="level1a 5 5" xfId="8852"/>
    <cellStyle name="level1a 6" xfId="8853"/>
    <cellStyle name="level1a 6 2" xfId="8854"/>
    <cellStyle name="level1a 6 3" xfId="8855"/>
    <cellStyle name="level1a 6 3 2" xfId="8856"/>
    <cellStyle name="level1a 6 3 3" xfId="8857"/>
    <cellStyle name="level1a 6 4" xfId="8858"/>
    <cellStyle name="level1a 7" xfId="8859"/>
    <cellStyle name="level1a 7 2" xfId="8860"/>
    <cellStyle name="level1a 7 3" xfId="8861"/>
    <cellStyle name="level1a 7 3 2" xfId="8862"/>
    <cellStyle name="level1a 7 3 3" xfId="8863"/>
    <cellStyle name="level1a 7 4" xfId="8864"/>
    <cellStyle name="level1a 8" xfId="8865"/>
    <cellStyle name="level1a 8 2" xfId="8866"/>
    <cellStyle name="level1a 9" xfId="8867"/>
    <cellStyle name="level1a 9 2" xfId="8868"/>
    <cellStyle name="level2" xfId="8869"/>
    <cellStyle name="level2 10" xfId="8870"/>
    <cellStyle name="level2 11" xfId="8871"/>
    <cellStyle name="level2 2" xfId="8872"/>
    <cellStyle name="level2 2 2" xfId="8873"/>
    <cellStyle name="level2 2 2 2" xfId="8874"/>
    <cellStyle name="level2 2 2 3" xfId="8875"/>
    <cellStyle name="level2 2 3" xfId="8876"/>
    <cellStyle name="level2 2 3 2" xfId="8877"/>
    <cellStyle name="level2 2 4" xfId="8878"/>
    <cellStyle name="level2 2 4 2" xfId="8879"/>
    <cellStyle name="level2 2 5" xfId="8880"/>
    <cellStyle name="level2 2 5 2" xfId="8881"/>
    <cellStyle name="level2 2 6" xfId="8882"/>
    <cellStyle name="level2 2 6 2" xfId="8883"/>
    <cellStyle name="level2 2 7" xfId="8884"/>
    <cellStyle name="level2 2 7 2" xfId="8885"/>
    <cellStyle name="level2 2 8" xfId="8886"/>
    <cellStyle name="level2 3" xfId="8887"/>
    <cellStyle name="level2 4" xfId="8888"/>
    <cellStyle name="level2 5" xfId="8889"/>
    <cellStyle name="level2 6" xfId="8890"/>
    <cellStyle name="level2 7" xfId="8891"/>
    <cellStyle name="level2 8" xfId="8892"/>
    <cellStyle name="level2 9" xfId="8893"/>
    <cellStyle name="level2a" xfId="8894"/>
    <cellStyle name="level2a 10" xfId="8895"/>
    <cellStyle name="level2a 11" xfId="8896"/>
    <cellStyle name="level2a 2" xfId="8897"/>
    <cellStyle name="level2a 2 2" xfId="8898"/>
    <cellStyle name="level2a 2 2 2" xfId="8899"/>
    <cellStyle name="level2a 2 2 3" xfId="8900"/>
    <cellStyle name="level2a 2 3" xfId="8901"/>
    <cellStyle name="level2a 2 3 2" xfId="8902"/>
    <cellStyle name="level2a 2 4" xfId="8903"/>
    <cellStyle name="level2a 2 4 2" xfId="8904"/>
    <cellStyle name="level2a 2 5" xfId="8905"/>
    <cellStyle name="level2a 2 5 2" xfId="8906"/>
    <cellStyle name="level2a 2 6" xfId="8907"/>
    <cellStyle name="level2a 2 6 2" xfId="8908"/>
    <cellStyle name="level2a 2 7" xfId="8909"/>
    <cellStyle name="level2a 2 7 2" xfId="8910"/>
    <cellStyle name="level2a 2 8" xfId="8911"/>
    <cellStyle name="level2a 3" xfId="8912"/>
    <cellStyle name="level2a 4" xfId="8913"/>
    <cellStyle name="level2a 5" xfId="8914"/>
    <cellStyle name="level2a 6" xfId="8915"/>
    <cellStyle name="level2a 7" xfId="8916"/>
    <cellStyle name="level2a 8" xfId="8917"/>
    <cellStyle name="level2a 9" xfId="8918"/>
    <cellStyle name="level3" xfId="8919"/>
    <cellStyle name="level3 2" xfId="8920"/>
    <cellStyle name="level3 3" xfId="8921"/>
    <cellStyle name="level3 4" xfId="8922"/>
    <cellStyle name="level3 5" xfId="8923"/>
    <cellStyle name="level3 6" xfId="8924"/>
    <cellStyle name="level3 7" xfId="8925"/>
    <cellStyle name="level3 8" xfId="8926"/>
    <cellStyle name="level3 9" xfId="8927"/>
    <cellStyle name="Lien hypertexte" xfId="5" builtinId="8"/>
    <cellStyle name="Lien hypertexte 2" xfId="6"/>
    <cellStyle name="Lien hypertexte 2 2" xfId="8928"/>
    <cellStyle name="Lien hypertexte 3" xfId="8929"/>
    <cellStyle name="Lien hypertexte 3 2" xfId="8930"/>
    <cellStyle name="Lien hypertexte 4" xfId="8931"/>
    <cellStyle name="Lien hypertexte 4 2" xfId="8932"/>
    <cellStyle name="Lien hypertexte 4 2 2" xfId="8933"/>
    <cellStyle name="Lien hypertexte 4 3" xfId="8934"/>
    <cellStyle name="Lien hypertexte 5" xfId="8935"/>
    <cellStyle name="Lien hypertexte 5 2" xfId="8936"/>
    <cellStyle name="Lien hypertexte 6" xfId="8937"/>
    <cellStyle name="Line titles-Rows" xfId="8938"/>
    <cellStyle name="Line titles-Rows 2" xfId="8939"/>
    <cellStyle name="Line titles-Rows 2 2" xfId="8940"/>
    <cellStyle name="Line titles-Rows 2 2 2" xfId="8941"/>
    <cellStyle name="Line titles-Rows 2 2 2 2" xfId="8942"/>
    <cellStyle name="Line titles-Rows 2 2 2 3" xfId="8943"/>
    <cellStyle name="Line titles-Rows 2 2 3" xfId="8944"/>
    <cellStyle name="Line titles-Rows 2 2 3 2" xfId="8945"/>
    <cellStyle name="Line titles-Rows 2 2 3 3" xfId="8946"/>
    <cellStyle name="Line titles-Rows 2 2 4" xfId="8947"/>
    <cellStyle name="Line titles-Rows 2 2 5" xfId="8948"/>
    <cellStyle name="Line titles-Rows 2 3" xfId="8949"/>
    <cellStyle name="Line titles-Rows 2 3 2" xfId="8950"/>
    <cellStyle name="Line titles-Rows 2 3 2 2" xfId="8951"/>
    <cellStyle name="Line titles-Rows 2 3 2 3" xfId="8952"/>
    <cellStyle name="Line titles-Rows 2 3 3" xfId="8953"/>
    <cellStyle name="Line titles-Rows 2 3 3 2" xfId="8954"/>
    <cellStyle name="Line titles-Rows 2 3 3 3" xfId="8955"/>
    <cellStyle name="Line titles-Rows 2 3 4" xfId="8956"/>
    <cellStyle name="Line titles-Rows 2 3 5" xfId="8957"/>
    <cellStyle name="Line titles-Rows 2 4" xfId="8958"/>
    <cellStyle name="Line titles-Rows 2 4 2" xfId="8959"/>
    <cellStyle name="Line titles-Rows 2 4 2 2" xfId="8960"/>
    <cellStyle name="Line titles-Rows 2 4 2 3" xfId="8961"/>
    <cellStyle name="Line titles-Rows 2 4 3" xfId="8962"/>
    <cellStyle name="Line titles-Rows 2 4 3 2" xfId="8963"/>
    <cellStyle name="Line titles-Rows 2 4 3 3" xfId="8964"/>
    <cellStyle name="Line titles-Rows 2 4 4" xfId="8965"/>
    <cellStyle name="Line titles-Rows 2 4 5" xfId="8966"/>
    <cellStyle name="Line titles-Rows 2 5" xfId="8967"/>
    <cellStyle name="Line titles-Rows 2 5 2" xfId="8968"/>
    <cellStyle name="Line titles-Rows 2 5 3" xfId="8969"/>
    <cellStyle name="Line titles-Rows 2 6" xfId="8970"/>
    <cellStyle name="Line titles-Rows 2 6 2" xfId="8971"/>
    <cellStyle name="Line titles-Rows 2 6 3" xfId="8972"/>
    <cellStyle name="Line titles-Rows 2 7" xfId="8973"/>
    <cellStyle name="Line titles-Rows 2 8" xfId="8974"/>
    <cellStyle name="Line titles-Rows 3" xfId="8975"/>
    <cellStyle name="Line titles-Rows 3 2" xfId="8976"/>
    <cellStyle name="Line titles-Rows 3 2 2" xfId="8977"/>
    <cellStyle name="Line titles-Rows 3 2 3" xfId="8978"/>
    <cellStyle name="Line titles-Rows 3 3" xfId="8979"/>
    <cellStyle name="Line titles-Rows 3 3 2" xfId="8980"/>
    <cellStyle name="Line titles-Rows 3 3 3" xfId="8981"/>
    <cellStyle name="Line titles-Rows 3 4" xfId="8982"/>
    <cellStyle name="Line titles-Rows 3 5" xfId="8983"/>
    <cellStyle name="Line titles-Rows 4" xfId="8984"/>
    <cellStyle name="Line titles-Rows 4 2" xfId="8985"/>
    <cellStyle name="Line titles-Rows 4 2 2" xfId="8986"/>
    <cellStyle name="Line titles-Rows 4 2 3" xfId="8987"/>
    <cellStyle name="Line titles-Rows 4 3" xfId="8988"/>
    <cellStyle name="Line titles-Rows 4 3 2" xfId="8989"/>
    <cellStyle name="Line titles-Rows 4 3 3" xfId="8990"/>
    <cellStyle name="Line titles-Rows 4 4" xfId="8991"/>
    <cellStyle name="Line titles-Rows 4 5" xfId="8992"/>
    <cellStyle name="Line titles-Rows 5" xfId="8993"/>
    <cellStyle name="Line titles-Rows 5 2" xfId="8994"/>
    <cellStyle name="Line titles-Rows 5 2 2" xfId="8995"/>
    <cellStyle name="Line titles-Rows 5 2 3" xfId="8996"/>
    <cellStyle name="Line titles-Rows 5 3" xfId="8997"/>
    <cellStyle name="Line titles-Rows 5 3 2" xfId="8998"/>
    <cellStyle name="Line titles-Rows 5 3 3" xfId="8999"/>
    <cellStyle name="Line titles-Rows 5 4" xfId="9000"/>
    <cellStyle name="Line titles-Rows 5 5" xfId="9001"/>
    <cellStyle name="Line titles-Rows 6" xfId="9002"/>
    <cellStyle name="Line titles-Rows 6 2" xfId="9003"/>
    <cellStyle name="Line titles-Rows 6 3" xfId="9004"/>
    <cellStyle name="Line titles-Rows 7" xfId="9005"/>
    <cellStyle name="Line titles-Rows 7 2" xfId="9006"/>
    <cellStyle name="Line titles-Rows 7 3" xfId="9007"/>
    <cellStyle name="Line titles-Rows 8" xfId="9008"/>
    <cellStyle name="Line titles-Rows 9" xfId="9009"/>
    <cellStyle name="Linked Cell" xfId="9010"/>
    <cellStyle name="Linked Cell 2" xfId="9011"/>
    <cellStyle name="Linked Cell 2 2" xfId="9012"/>
    <cellStyle name="Linked Cell 2 3" xfId="9013"/>
    <cellStyle name="Linked Cell 3" xfId="9014"/>
    <cellStyle name="Migliaia (0)_conti99" xfId="9015"/>
    <cellStyle name="Milliers" xfId="17571" builtinId="3"/>
    <cellStyle name="Milliers 2" xfId="9016"/>
    <cellStyle name="Milliers 2 2" xfId="9017"/>
    <cellStyle name="Milliers 2 3" xfId="9018"/>
    <cellStyle name="Milliers 2 3 2" xfId="9019"/>
    <cellStyle name="Milliers 3" xfId="9020"/>
    <cellStyle name="Milliers 3 2" xfId="9021"/>
    <cellStyle name="Milliers 4" xfId="9022"/>
    <cellStyle name="Milliers 5" xfId="9023"/>
    <cellStyle name="Milliers 5 2" xfId="9024"/>
    <cellStyle name="Milliers 6" xfId="9025"/>
    <cellStyle name="mìny_CZLFS0X0" xfId="9026"/>
    <cellStyle name="Neutral" xfId="9027"/>
    <cellStyle name="Neutral 2" xfId="9028"/>
    <cellStyle name="Neutre 2" xfId="9029"/>
    <cellStyle name="Neutre 3" xfId="9030"/>
    <cellStyle name="Normaali 2" xfId="9031"/>
    <cellStyle name="Normaali 2 10" xfId="9032"/>
    <cellStyle name="Normaali 2 2" xfId="9033"/>
    <cellStyle name="Normaali 2 2 2" xfId="9034"/>
    <cellStyle name="Normaali 2 2 2 2" xfId="9035"/>
    <cellStyle name="Normaali 2 2 2 2 2" xfId="9036"/>
    <cellStyle name="Normaali 2 2 2 2 2 2" xfId="9037"/>
    <cellStyle name="Normaali 2 2 2 2 2 2 2" xfId="9038"/>
    <cellStyle name="Normaali 2 2 2 2 2 3" xfId="9039"/>
    <cellStyle name="Normaali 2 2 2 2 2 3 2" xfId="9040"/>
    <cellStyle name="Normaali 2 2 2 2 2 4" xfId="9041"/>
    <cellStyle name="Normaali 2 2 2 2 3" xfId="9042"/>
    <cellStyle name="Normaali 2 2 2 2 3 2" xfId="9043"/>
    <cellStyle name="Normaali 2 2 2 2 4" xfId="9044"/>
    <cellStyle name="Normaali 2 2 2 2 4 2" xfId="9045"/>
    <cellStyle name="Normaali 2 2 2 2 5" xfId="9046"/>
    <cellStyle name="Normaali 2 2 2 3" xfId="9047"/>
    <cellStyle name="Normaali 2 2 2 3 2" xfId="9048"/>
    <cellStyle name="Normaali 2 2 2 3 2 2" xfId="9049"/>
    <cellStyle name="Normaali 2 2 2 3 3" xfId="9050"/>
    <cellStyle name="Normaali 2 2 2 3 3 2" xfId="9051"/>
    <cellStyle name="Normaali 2 2 2 3 4" xfId="9052"/>
    <cellStyle name="Normaali 2 2 2 4" xfId="9053"/>
    <cellStyle name="Normaali 2 2 2 4 2" xfId="9054"/>
    <cellStyle name="Normaali 2 2 2 5" xfId="9055"/>
    <cellStyle name="Normaali 2 2 2 5 2" xfId="9056"/>
    <cellStyle name="Normaali 2 2 2 6" xfId="9057"/>
    <cellStyle name="Normaali 2 2 3" xfId="9058"/>
    <cellStyle name="Normaali 2 2 3 2" xfId="9059"/>
    <cellStyle name="Normaali 2 2 3 2 2" xfId="9060"/>
    <cellStyle name="Normaali 2 2 3 2 2 2" xfId="9061"/>
    <cellStyle name="Normaali 2 2 3 2 3" xfId="9062"/>
    <cellStyle name="Normaali 2 2 3 2 3 2" xfId="9063"/>
    <cellStyle name="Normaali 2 2 3 2 4" xfId="9064"/>
    <cellStyle name="Normaali 2 2 3 3" xfId="9065"/>
    <cellStyle name="Normaali 2 2 3 3 2" xfId="9066"/>
    <cellStyle name="Normaali 2 2 3 4" xfId="9067"/>
    <cellStyle name="Normaali 2 2 3 4 2" xfId="9068"/>
    <cellStyle name="Normaali 2 2 3 5" xfId="9069"/>
    <cellStyle name="Normaali 2 2 4" xfId="9070"/>
    <cellStyle name="Normaali 2 2 4 2" xfId="9071"/>
    <cellStyle name="Normaali 2 2 4 2 2" xfId="9072"/>
    <cellStyle name="Normaali 2 2 4 3" xfId="9073"/>
    <cellStyle name="Normaali 2 2 4 3 2" xfId="9074"/>
    <cellStyle name="Normaali 2 2 4 4" xfId="9075"/>
    <cellStyle name="Normaali 2 2 5" xfId="9076"/>
    <cellStyle name="Normaali 2 2 5 2" xfId="9077"/>
    <cellStyle name="Normaali 2 2 6" xfId="9078"/>
    <cellStyle name="Normaali 2 2 6 2" xfId="9079"/>
    <cellStyle name="Normaali 2 2 7" xfId="9080"/>
    <cellStyle name="Normaali 2 3" xfId="9081"/>
    <cellStyle name="Normaali 2 3 2" xfId="9082"/>
    <cellStyle name="Normaali 2 3 2 2" xfId="9083"/>
    <cellStyle name="Normaali 2 3 2 2 2" xfId="9084"/>
    <cellStyle name="Normaali 2 3 2 2 2 2" xfId="9085"/>
    <cellStyle name="Normaali 2 3 2 2 2 2 2" xfId="9086"/>
    <cellStyle name="Normaali 2 3 2 2 2 3" xfId="9087"/>
    <cellStyle name="Normaali 2 3 2 2 2 3 2" xfId="9088"/>
    <cellStyle name="Normaali 2 3 2 2 2 4" xfId="9089"/>
    <cellStyle name="Normaali 2 3 2 2 3" xfId="9090"/>
    <cellStyle name="Normaali 2 3 2 2 3 2" xfId="9091"/>
    <cellStyle name="Normaali 2 3 2 2 4" xfId="9092"/>
    <cellStyle name="Normaali 2 3 2 2 4 2" xfId="9093"/>
    <cellStyle name="Normaali 2 3 2 2 5" xfId="9094"/>
    <cellStyle name="Normaali 2 3 2 3" xfId="9095"/>
    <cellStyle name="Normaali 2 3 2 3 2" xfId="9096"/>
    <cellStyle name="Normaali 2 3 2 3 2 2" xfId="9097"/>
    <cellStyle name="Normaali 2 3 2 3 3" xfId="9098"/>
    <cellStyle name="Normaali 2 3 2 3 3 2" xfId="9099"/>
    <cellStyle name="Normaali 2 3 2 3 4" xfId="9100"/>
    <cellStyle name="Normaali 2 3 2 4" xfId="9101"/>
    <cellStyle name="Normaali 2 3 2 4 2" xfId="9102"/>
    <cellStyle name="Normaali 2 3 2 5" xfId="9103"/>
    <cellStyle name="Normaali 2 3 2 5 2" xfId="9104"/>
    <cellStyle name="Normaali 2 3 2 6" xfId="9105"/>
    <cellStyle name="Normaali 2 3 3" xfId="9106"/>
    <cellStyle name="Normaali 2 3 3 2" xfId="9107"/>
    <cellStyle name="Normaali 2 3 3 2 2" xfId="9108"/>
    <cellStyle name="Normaali 2 3 3 2 2 2" xfId="9109"/>
    <cellStyle name="Normaali 2 3 3 2 3" xfId="9110"/>
    <cellStyle name="Normaali 2 3 3 2 3 2" xfId="9111"/>
    <cellStyle name="Normaali 2 3 3 2 4" xfId="9112"/>
    <cellStyle name="Normaali 2 3 3 3" xfId="9113"/>
    <cellStyle name="Normaali 2 3 3 3 2" xfId="9114"/>
    <cellStyle name="Normaali 2 3 3 4" xfId="9115"/>
    <cellStyle name="Normaali 2 3 3 4 2" xfId="9116"/>
    <cellStyle name="Normaali 2 3 3 5" xfId="9117"/>
    <cellStyle name="Normaali 2 3 4" xfId="9118"/>
    <cellStyle name="Normaali 2 3 4 2" xfId="9119"/>
    <cellStyle name="Normaali 2 3 4 2 2" xfId="9120"/>
    <cellStyle name="Normaali 2 3 4 3" xfId="9121"/>
    <cellStyle name="Normaali 2 3 4 3 2" xfId="9122"/>
    <cellStyle name="Normaali 2 3 4 4" xfId="9123"/>
    <cellStyle name="Normaali 2 3 5" xfId="9124"/>
    <cellStyle name="Normaali 2 3 5 2" xfId="9125"/>
    <cellStyle name="Normaali 2 3 6" xfId="9126"/>
    <cellStyle name="Normaali 2 3 6 2" xfId="9127"/>
    <cellStyle name="Normaali 2 3 7" xfId="9128"/>
    <cellStyle name="Normaali 2 4" xfId="9129"/>
    <cellStyle name="Normaali 2 4 2" xfId="9130"/>
    <cellStyle name="Normaali 2 4 2 2" xfId="9131"/>
    <cellStyle name="Normaali 2 4 2 2 2" xfId="9132"/>
    <cellStyle name="Normaali 2 4 2 2 2 2" xfId="9133"/>
    <cellStyle name="Normaali 2 4 2 2 2 2 2" xfId="9134"/>
    <cellStyle name="Normaali 2 4 2 2 2 3" xfId="9135"/>
    <cellStyle name="Normaali 2 4 2 2 2 3 2" xfId="9136"/>
    <cellStyle name="Normaali 2 4 2 2 2 4" xfId="9137"/>
    <cellStyle name="Normaali 2 4 2 2 3" xfId="9138"/>
    <cellStyle name="Normaali 2 4 2 2 3 2" xfId="9139"/>
    <cellStyle name="Normaali 2 4 2 2 4" xfId="9140"/>
    <cellStyle name="Normaali 2 4 2 2 4 2" xfId="9141"/>
    <cellStyle name="Normaali 2 4 2 2 5" xfId="9142"/>
    <cellStyle name="Normaali 2 4 2 3" xfId="9143"/>
    <cellStyle name="Normaali 2 4 2 3 2" xfId="9144"/>
    <cellStyle name="Normaali 2 4 2 3 2 2" xfId="9145"/>
    <cellStyle name="Normaali 2 4 2 3 3" xfId="9146"/>
    <cellStyle name="Normaali 2 4 2 3 3 2" xfId="9147"/>
    <cellStyle name="Normaali 2 4 2 3 4" xfId="9148"/>
    <cellStyle name="Normaali 2 4 2 4" xfId="9149"/>
    <cellStyle name="Normaali 2 4 2 4 2" xfId="9150"/>
    <cellStyle name="Normaali 2 4 2 5" xfId="9151"/>
    <cellStyle name="Normaali 2 4 2 5 2" xfId="9152"/>
    <cellStyle name="Normaali 2 4 2 6" xfId="9153"/>
    <cellStyle name="Normaali 2 4 3" xfId="9154"/>
    <cellStyle name="Normaali 2 4 3 2" xfId="9155"/>
    <cellStyle name="Normaali 2 4 3 2 2" xfId="9156"/>
    <cellStyle name="Normaali 2 4 3 2 2 2" xfId="9157"/>
    <cellStyle name="Normaali 2 4 3 2 3" xfId="9158"/>
    <cellStyle name="Normaali 2 4 3 2 3 2" xfId="9159"/>
    <cellStyle name="Normaali 2 4 3 2 4" xfId="9160"/>
    <cellStyle name="Normaali 2 4 3 3" xfId="9161"/>
    <cellStyle name="Normaali 2 4 3 3 2" xfId="9162"/>
    <cellStyle name="Normaali 2 4 3 4" xfId="9163"/>
    <cellStyle name="Normaali 2 4 3 4 2" xfId="9164"/>
    <cellStyle name="Normaali 2 4 3 5" xfId="9165"/>
    <cellStyle name="Normaali 2 4 4" xfId="9166"/>
    <cellStyle name="Normaali 2 4 4 2" xfId="9167"/>
    <cellStyle name="Normaali 2 4 4 2 2" xfId="9168"/>
    <cellStyle name="Normaali 2 4 4 3" xfId="9169"/>
    <cellStyle name="Normaali 2 4 4 3 2" xfId="9170"/>
    <cellStyle name="Normaali 2 4 4 4" xfId="9171"/>
    <cellStyle name="Normaali 2 4 5" xfId="9172"/>
    <cellStyle name="Normaali 2 4 5 2" xfId="9173"/>
    <cellStyle name="Normaali 2 4 6" xfId="9174"/>
    <cellStyle name="Normaali 2 4 6 2" xfId="9175"/>
    <cellStyle name="Normaali 2 4 7" xfId="9176"/>
    <cellStyle name="Normaali 2 5" xfId="9177"/>
    <cellStyle name="Normaali 2 5 2" xfId="9178"/>
    <cellStyle name="Normaali 2 5 2 2" xfId="9179"/>
    <cellStyle name="Normaali 2 5 2 2 2" xfId="9180"/>
    <cellStyle name="Normaali 2 5 2 2 2 2" xfId="9181"/>
    <cellStyle name="Normaali 2 5 2 2 3" xfId="9182"/>
    <cellStyle name="Normaali 2 5 2 2 3 2" xfId="9183"/>
    <cellStyle name="Normaali 2 5 2 2 4" xfId="9184"/>
    <cellStyle name="Normaali 2 5 2 3" xfId="9185"/>
    <cellStyle name="Normaali 2 5 2 3 2" xfId="9186"/>
    <cellStyle name="Normaali 2 5 2 4" xfId="9187"/>
    <cellStyle name="Normaali 2 5 2 4 2" xfId="9188"/>
    <cellStyle name="Normaali 2 5 2 5" xfId="9189"/>
    <cellStyle name="Normaali 2 5 3" xfId="9190"/>
    <cellStyle name="Normaali 2 5 3 2" xfId="9191"/>
    <cellStyle name="Normaali 2 5 3 2 2" xfId="9192"/>
    <cellStyle name="Normaali 2 5 3 3" xfId="9193"/>
    <cellStyle name="Normaali 2 5 3 3 2" xfId="9194"/>
    <cellStyle name="Normaali 2 5 3 4" xfId="9195"/>
    <cellStyle name="Normaali 2 5 4" xfId="9196"/>
    <cellStyle name="Normaali 2 5 4 2" xfId="9197"/>
    <cellStyle name="Normaali 2 5 5" xfId="9198"/>
    <cellStyle name="Normaali 2 5 5 2" xfId="9199"/>
    <cellStyle name="Normaali 2 5 6" xfId="9200"/>
    <cellStyle name="Normaali 2 6" xfId="9201"/>
    <cellStyle name="Normaali 2 6 2" xfId="9202"/>
    <cellStyle name="Normaali 2 6 2 2" xfId="9203"/>
    <cellStyle name="Normaali 2 6 2 2 2" xfId="9204"/>
    <cellStyle name="Normaali 2 6 2 3" xfId="9205"/>
    <cellStyle name="Normaali 2 6 2 3 2" xfId="9206"/>
    <cellStyle name="Normaali 2 6 2 4" xfId="9207"/>
    <cellStyle name="Normaali 2 6 3" xfId="9208"/>
    <cellStyle name="Normaali 2 6 3 2" xfId="9209"/>
    <cellStyle name="Normaali 2 6 4" xfId="9210"/>
    <cellStyle name="Normaali 2 6 4 2" xfId="9211"/>
    <cellStyle name="Normaali 2 6 5" xfId="9212"/>
    <cellStyle name="Normaali 2 7" xfId="9213"/>
    <cellStyle name="Normaali 2 7 2" xfId="9214"/>
    <cellStyle name="Normaali 2 7 2 2" xfId="9215"/>
    <cellStyle name="Normaali 2 7 3" xfId="9216"/>
    <cellStyle name="Normaali 2 7 3 2" xfId="9217"/>
    <cellStyle name="Normaali 2 7 4" xfId="9218"/>
    <cellStyle name="Normaali 2 8" xfId="9219"/>
    <cellStyle name="Normaali 2 8 2" xfId="9220"/>
    <cellStyle name="Normaali 2 9" xfId="9221"/>
    <cellStyle name="Normaali 2 9 2" xfId="9222"/>
    <cellStyle name="Normaali 2_T_B1.2" xfId="9223"/>
    <cellStyle name="Normaali 3" xfId="9224"/>
    <cellStyle name="Normaali 3 10" xfId="9225"/>
    <cellStyle name="Normaali 3 2" xfId="9226"/>
    <cellStyle name="Normaali 3 2 2" xfId="9227"/>
    <cellStyle name="Normaali 3 2 2 2" xfId="9228"/>
    <cellStyle name="Normaali 3 2 2 2 2" xfId="9229"/>
    <cellStyle name="Normaali 3 2 2 2 2 2" xfId="9230"/>
    <cellStyle name="Normaali 3 2 2 2 2 2 2" xfId="9231"/>
    <cellStyle name="Normaali 3 2 2 2 2 3" xfId="9232"/>
    <cellStyle name="Normaali 3 2 2 2 2 3 2" xfId="9233"/>
    <cellStyle name="Normaali 3 2 2 2 2 4" xfId="9234"/>
    <cellStyle name="Normaali 3 2 2 2 3" xfId="9235"/>
    <cellStyle name="Normaali 3 2 2 2 3 2" xfId="9236"/>
    <cellStyle name="Normaali 3 2 2 2 4" xfId="9237"/>
    <cellStyle name="Normaali 3 2 2 2 4 2" xfId="9238"/>
    <cellStyle name="Normaali 3 2 2 2 5" xfId="9239"/>
    <cellStyle name="Normaali 3 2 2 3" xfId="9240"/>
    <cellStyle name="Normaali 3 2 2 3 2" xfId="9241"/>
    <cellStyle name="Normaali 3 2 2 3 2 2" xfId="9242"/>
    <cellStyle name="Normaali 3 2 2 3 3" xfId="9243"/>
    <cellStyle name="Normaali 3 2 2 3 3 2" xfId="9244"/>
    <cellStyle name="Normaali 3 2 2 3 4" xfId="9245"/>
    <cellStyle name="Normaali 3 2 2 4" xfId="9246"/>
    <cellStyle name="Normaali 3 2 2 4 2" xfId="9247"/>
    <cellStyle name="Normaali 3 2 2 5" xfId="9248"/>
    <cellStyle name="Normaali 3 2 2 5 2" xfId="9249"/>
    <cellStyle name="Normaali 3 2 2 6" xfId="9250"/>
    <cellStyle name="Normaali 3 2 3" xfId="9251"/>
    <cellStyle name="Normaali 3 2 3 2" xfId="9252"/>
    <cellStyle name="Normaali 3 2 3 2 2" xfId="9253"/>
    <cellStyle name="Normaali 3 2 3 2 2 2" xfId="9254"/>
    <cellStyle name="Normaali 3 2 3 2 3" xfId="9255"/>
    <cellStyle name="Normaali 3 2 3 2 3 2" xfId="9256"/>
    <cellStyle name="Normaali 3 2 3 2 4" xfId="9257"/>
    <cellStyle name="Normaali 3 2 3 3" xfId="9258"/>
    <cellStyle name="Normaali 3 2 3 3 2" xfId="9259"/>
    <cellStyle name="Normaali 3 2 3 4" xfId="9260"/>
    <cellStyle name="Normaali 3 2 3 4 2" xfId="9261"/>
    <cellStyle name="Normaali 3 2 3 5" xfId="9262"/>
    <cellStyle name="Normaali 3 2 4" xfId="9263"/>
    <cellStyle name="Normaali 3 2 4 2" xfId="9264"/>
    <cellStyle name="Normaali 3 2 4 2 2" xfId="9265"/>
    <cellStyle name="Normaali 3 2 4 3" xfId="9266"/>
    <cellStyle name="Normaali 3 2 4 3 2" xfId="9267"/>
    <cellStyle name="Normaali 3 2 4 4" xfId="9268"/>
    <cellStyle name="Normaali 3 2 5" xfId="9269"/>
    <cellStyle name="Normaali 3 2 5 2" xfId="9270"/>
    <cellStyle name="Normaali 3 2 6" xfId="9271"/>
    <cellStyle name="Normaali 3 2 6 2" xfId="9272"/>
    <cellStyle name="Normaali 3 2 7" xfId="9273"/>
    <cellStyle name="Normaali 3 3" xfId="9274"/>
    <cellStyle name="Normaali 3 3 2" xfId="9275"/>
    <cellStyle name="Normaali 3 3 2 2" xfId="9276"/>
    <cellStyle name="Normaali 3 3 2 2 2" xfId="9277"/>
    <cellStyle name="Normaali 3 3 2 2 2 2" xfId="9278"/>
    <cellStyle name="Normaali 3 3 2 2 2 2 2" xfId="9279"/>
    <cellStyle name="Normaali 3 3 2 2 2 3" xfId="9280"/>
    <cellStyle name="Normaali 3 3 2 2 2 3 2" xfId="9281"/>
    <cellStyle name="Normaali 3 3 2 2 2 4" xfId="9282"/>
    <cellStyle name="Normaali 3 3 2 2 3" xfId="9283"/>
    <cellStyle name="Normaali 3 3 2 2 3 2" xfId="9284"/>
    <cellStyle name="Normaali 3 3 2 2 4" xfId="9285"/>
    <cellStyle name="Normaali 3 3 2 2 4 2" xfId="9286"/>
    <cellStyle name="Normaali 3 3 2 2 5" xfId="9287"/>
    <cellStyle name="Normaali 3 3 2 3" xfId="9288"/>
    <cellStyle name="Normaali 3 3 2 3 2" xfId="9289"/>
    <cellStyle name="Normaali 3 3 2 3 2 2" xfId="9290"/>
    <cellStyle name="Normaali 3 3 2 3 3" xfId="9291"/>
    <cellStyle name="Normaali 3 3 2 3 3 2" xfId="9292"/>
    <cellStyle name="Normaali 3 3 2 3 4" xfId="9293"/>
    <cellStyle name="Normaali 3 3 2 4" xfId="9294"/>
    <cellStyle name="Normaali 3 3 2 4 2" xfId="9295"/>
    <cellStyle name="Normaali 3 3 2 5" xfId="9296"/>
    <cellStyle name="Normaali 3 3 2 5 2" xfId="9297"/>
    <cellStyle name="Normaali 3 3 2 6" xfId="9298"/>
    <cellStyle name="Normaali 3 3 3" xfId="9299"/>
    <cellStyle name="Normaali 3 3 3 2" xfId="9300"/>
    <cellStyle name="Normaali 3 3 3 2 2" xfId="9301"/>
    <cellStyle name="Normaali 3 3 3 2 2 2" xfId="9302"/>
    <cellStyle name="Normaali 3 3 3 2 3" xfId="9303"/>
    <cellStyle name="Normaali 3 3 3 2 3 2" xfId="9304"/>
    <cellStyle name="Normaali 3 3 3 2 4" xfId="9305"/>
    <cellStyle name="Normaali 3 3 3 3" xfId="9306"/>
    <cellStyle name="Normaali 3 3 3 3 2" xfId="9307"/>
    <cellStyle name="Normaali 3 3 3 4" xfId="9308"/>
    <cellStyle name="Normaali 3 3 3 4 2" xfId="9309"/>
    <cellStyle name="Normaali 3 3 3 5" xfId="9310"/>
    <cellStyle name="Normaali 3 3 4" xfId="9311"/>
    <cellStyle name="Normaali 3 3 4 2" xfId="9312"/>
    <cellStyle name="Normaali 3 3 4 2 2" xfId="9313"/>
    <cellStyle name="Normaali 3 3 4 3" xfId="9314"/>
    <cellStyle name="Normaali 3 3 4 3 2" xfId="9315"/>
    <cellStyle name="Normaali 3 3 4 4" xfId="9316"/>
    <cellStyle name="Normaali 3 3 5" xfId="9317"/>
    <cellStyle name="Normaali 3 3 5 2" xfId="9318"/>
    <cellStyle name="Normaali 3 3 6" xfId="9319"/>
    <cellStyle name="Normaali 3 3 6 2" xfId="9320"/>
    <cellStyle name="Normaali 3 3 7" xfId="9321"/>
    <cellStyle name="Normaali 3 4" xfId="9322"/>
    <cellStyle name="Normaali 3 4 2" xfId="9323"/>
    <cellStyle name="Normaali 3 4 2 2" xfId="9324"/>
    <cellStyle name="Normaali 3 4 2 2 2" xfId="9325"/>
    <cellStyle name="Normaali 3 4 2 2 2 2" xfId="9326"/>
    <cellStyle name="Normaali 3 4 2 2 2 2 2" xfId="9327"/>
    <cellStyle name="Normaali 3 4 2 2 2 3" xfId="9328"/>
    <cellStyle name="Normaali 3 4 2 2 2 3 2" xfId="9329"/>
    <cellStyle name="Normaali 3 4 2 2 2 4" xfId="9330"/>
    <cellStyle name="Normaali 3 4 2 2 3" xfId="9331"/>
    <cellStyle name="Normaali 3 4 2 2 3 2" xfId="9332"/>
    <cellStyle name="Normaali 3 4 2 2 4" xfId="9333"/>
    <cellStyle name="Normaali 3 4 2 2 4 2" xfId="9334"/>
    <cellStyle name="Normaali 3 4 2 2 5" xfId="9335"/>
    <cellStyle name="Normaali 3 4 2 3" xfId="9336"/>
    <cellStyle name="Normaali 3 4 2 3 2" xfId="9337"/>
    <cellStyle name="Normaali 3 4 2 3 2 2" xfId="9338"/>
    <cellStyle name="Normaali 3 4 2 3 3" xfId="9339"/>
    <cellStyle name="Normaali 3 4 2 3 3 2" xfId="9340"/>
    <cellStyle name="Normaali 3 4 2 3 4" xfId="9341"/>
    <cellStyle name="Normaali 3 4 2 4" xfId="9342"/>
    <cellStyle name="Normaali 3 4 2 4 2" xfId="9343"/>
    <cellStyle name="Normaali 3 4 2 5" xfId="9344"/>
    <cellStyle name="Normaali 3 4 2 5 2" xfId="9345"/>
    <cellStyle name="Normaali 3 4 2 6" xfId="9346"/>
    <cellStyle name="Normaali 3 4 3" xfId="9347"/>
    <cellStyle name="Normaali 3 4 3 2" xfId="9348"/>
    <cellStyle name="Normaali 3 4 3 2 2" xfId="9349"/>
    <cellStyle name="Normaali 3 4 3 2 2 2" xfId="9350"/>
    <cellStyle name="Normaali 3 4 3 2 3" xfId="9351"/>
    <cellStyle name="Normaali 3 4 3 2 3 2" xfId="9352"/>
    <cellStyle name="Normaali 3 4 3 2 4" xfId="9353"/>
    <cellStyle name="Normaali 3 4 3 3" xfId="9354"/>
    <cellStyle name="Normaali 3 4 3 3 2" xfId="9355"/>
    <cellStyle name="Normaali 3 4 3 4" xfId="9356"/>
    <cellStyle name="Normaali 3 4 3 4 2" xfId="9357"/>
    <cellStyle name="Normaali 3 4 3 5" xfId="9358"/>
    <cellStyle name="Normaali 3 4 4" xfId="9359"/>
    <cellStyle name="Normaali 3 4 4 2" xfId="9360"/>
    <cellStyle name="Normaali 3 4 4 2 2" xfId="9361"/>
    <cellStyle name="Normaali 3 4 4 3" xfId="9362"/>
    <cellStyle name="Normaali 3 4 4 3 2" xfId="9363"/>
    <cellStyle name="Normaali 3 4 4 4" xfId="9364"/>
    <cellStyle name="Normaali 3 4 5" xfId="9365"/>
    <cellStyle name="Normaali 3 4 5 2" xfId="9366"/>
    <cellStyle name="Normaali 3 4 6" xfId="9367"/>
    <cellStyle name="Normaali 3 4 6 2" xfId="9368"/>
    <cellStyle name="Normaali 3 4 7" xfId="9369"/>
    <cellStyle name="Normaali 3 5" xfId="9370"/>
    <cellStyle name="Normaali 3 5 2" xfId="9371"/>
    <cellStyle name="Normaali 3 5 2 2" xfId="9372"/>
    <cellStyle name="Normaali 3 5 2 2 2" xfId="9373"/>
    <cellStyle name="Normaali 3 5 2 2 2 2" xfId="9374"/>
    <cellStyle name="Normaali 3 5 2 2 3" xfId="9375"/>
    <cellStyle name="Normaali 3 5 2 2 3 2" xfId="9376"/>
    <cellStyle name="Normaali 3 5 2 2 4" xfId="9377"/>
    <cellStyle name="Normaali 3 5 2 3" xfId="9378"/>
    <cellStyle name="Normaali 3 5 2 3 2" xfId="9379"/>
    <cellStyle name="Normaali 3 5 2 4" xfId="9380"/>
    <cellStyle name="Normaali 3 5 2 4 2" xfId="9381"/>
    <cellStyle name="Normaali 3 5 2 5" xfId="9382"/>
    <cellStyle name="Normaali 3 5 3" xfId="9383"/>
    <cellStyle name="Normaali 3 5 3 2" xfId="9384"/>
    <cellStyle name="Normaali 3 5 3 2 2" xfId="9385"/>
    <cellStyle name="Normaali 3 5 3 3" xfId="9386"/>
    <cellStyle name="Normaali 3 5 3 3 2" xfId="9387"/>
    <cellStyle name="Normaali 3 5 3 4" xfId="9388"/>
    <cellStyle name="Normaali 3 5 4" xfId="9389"/>
    <cellStyle name="Normaali 3 5 4 2" xfId="9390"/>
    <cellStyle name="Normaali 3 5 5" xfId="9391"/>
    <cellStyle name="Normaali 3 5 5 2" xfId="9392"/>
    <cellStyle name="Normaali 3 5 6" xfId="9393"/>
    <cellStyle name="Normaali 3 6" xfId="9394"/>
    <cellStyle name="Normaali 3 6 2" xfId="9395"/>
    <cellStyle name="Normaali 3 6 2 2" xfId="9396"/>
    <cellStyle name="Normaali 3 6 2 2 2" xfId="9397"/>
    <cellStyle name="Normaali 3 6 2 3" xfId="9398"/>
    <cellStyle name="Normaali 3 6 2 3 2" xfId="9399"/>
    <cellStyle name="Normaali 3 6 2 4" xfId="9400"/>
    <cellStyle name="Normaali 3 6 3" xfId="9401"/>
    <cellStyle name="Normaali 3 6 3 2" xfId="9402"/>
    <cellStyle name="Normaali 3 6 4" xfId="9403"/>
    <cellStyle name="Normaali 3 6 4 2" xfId="9404"/>
    <cellStyle name="Normaali 3 6 5" xfId="9405"/>
    <cellStyle name="Normaali 3 7" xfId="9406"/>
    <cellStyle name="Normaali 3 7 2" xfId="9407"/>
    <cellStyle name="Normaali 3 7 2 2" xfId="9408"/>
    <cellStyle name="Normaali 3 7 3" xfId="9409"/>
    <cellStyle name="Normaali 3 7 3 2" xfId="9410"/>
    <cellStyle name="Normaali 3 7 4" xfId="9411"/>
    <cellStyle name="Normaali 3 8" xfId="9412"/>
    <cellStyle name="Normaali 3 8 2" xfId="9413"/>
    <cellStyle name="Normaali 3 9" xfId="9414"/>
    <cellStyle name="Normaali 3 9 2" xfId="9415"/>
    <cellStyle name="Normaali 3_T_B1.2" xfId="9416"/>
    <cellStyle name="Normal" xfId="0" builtinId="0"/>
    <cellStyle name="Normal - Style1" xfId="9417"/>
    <cellStyle name="Normal 10" xfId="9418"/>
    <cellStyle name="Normal 10 2" xfId="9419"/>
    <cellStyle name="Normal 10 2 2" xfId="9420"/>
    <cellStyle name="Normal 10 2 2 2" xfId="9421"/>
    <cellStyle name="Normal 10 2 3" xfId="9422"/>
    <cellStyle name="Normal 10 2 4" xfId="9423"/>
    <cellStyle name="Normal 10 3" xfId="9424"/>
    <cellStyle name="Normal 10 3 2" xfId="9425"/>
    <cellStyle name="Normal 10 3 3" xfId="9426"/>
    <cellStyle name="Normal 10 4" xfId="9427"/>
    <cellStyle name="Normal 10 5" xfId="9428"/>
    <cellStyle name="Normal 11" xfId="9429"/>
    <cellStyle name="Normal 11 10" xfId="9430"/>
    <cellStyle name="Normal 11 11" xfId="9431"/>
    <cellStyle name="Normal 11 2" xfId="9432"/>
    <cellStyle name="Normal 11 2 10" xfId="9433"/>
    <cellStyle name="Normal 11 2 10 2" xfId="9434"/>
    <cellStyle name="Normal 11 2 11" xfId="9435"/>
    <cellStyle name="Normal 11 2 11 2" xfId="9436"/>
    <cellStyle name="Normal 11 2 12" xfId="9437"/>
    <cellStyle name="Normal 11 2 13" xfId="9438"/>
    <cellStyle name="Normal 11 2 2" xfId="9439"/>
    <cellStyle name="Normal 11 2 2 2" xfId="9440"/>
    <cellStyle name="Normal 11 2 2 2 2" xfId="9441"/>
    <cellStyle name="Normal 11 2 2 2 2 2" xfId="9442"/>
    <cellStyle name="Normal 11 2 2 2 2 2 2" xfId="9443"/>
    <cellStyle name="Normal 11 2 2 2 2 2 2 2" xfId="9444"/>
    <cellStyle name="Normal 11 2 2 2 2 2 3" xfId="9445"/>
    <cellStyle name="Normal 11 2 2 2 2 2 3 2" xfId="9446"/>
    <cellStyle name="Normal 11 2 2 2 2 2 4" xfId="9447"/>
    <cellStyle name="Normal 11 2 2 2 2 3" xfId="9448"/>
    <cellStyle name="Normal 11 2 2 2 2 3 2" xfId="9449"/>
    <cellStyle name="Normal 11 2 2 2 2 4" xfId="9450"/>
    <cellStyle name="Normal 11 2 2 2 2 4 2" xfId="9451"/>
    <cellStyle name="Normal 11 2 2 2 2 5" xfId="9452"/>
    <cellStyle name="Normal 11 2 2 2 3" xfId="9453"/>
    <cellStyle name="Normal 11 2 2 2 3 2" xfId="9454"/>
    <cellStyle name="Normal 11 2 2 2 3 2 2" xfId="9455"/>
    <cellStyle name="Normal 11 2 2 2 3 3" xfId="9456"/>
    <cellStyle name="Normal 11 2 2 2 3 3 2" xfId="9457"/>
    <cellStyle name="Normal 11 2 2 2 3 4" xfId="9458"/>
    <cellStyle name="Normal 11 2 2 2 4" xfId="9459"/>
    <cellStyle name="Normal 11 2 2 2 4 2" xfId="9460"/>
    <cellStyle name="Normal 11 2 2 2 5" xfId="9461"/>
    <cellStyle name="Normal 11 2 2 2 5 2" xfId="9462"/>
    <cellStyle name="Normal 11 2 2 2 6" xfId="9463"/>
    <cellStyle name="Normal 11 2 2 3" xfId="9464"/>
    <cellStyle name="Normal 11 2 2 3 2" xfId="9465"/>
    <cellStyle name="Normal 11 2 2 3 2 2" xfId="9466"/>
    <cellStyle name="Normal 11 2 2 3 2 2 2" xfId="9467"/>
    <cellStyle name="Normal 11 2 2 3 2 3" xfId="9468"/>
    <cellStyle name="Normal 11 2 2 3 2 3 2" xfId="9469"/>
    <cellStyle name="Normal 11 2 2 3 2 4" xfId="9470"/>
    <cellStyle name="Normal 11 2 2 3 3" xfId="9471"/>
    <cellStyle name="Normal 11 2 2 3 3 2" xfId="9472"/>
    <cellStyle name="Normal 11 2 2 3 4" xfId="9473"/>
    <cellStyle name="Normal 11 2 2 3 4 2" xfId="9474"/>
    <cellStyle name="Normal 11 2 2 3 5" xfId="9475"/>
    <cellStyle name="Normal 11 2 2 4" xfId="9476"/>
    <cellStyle name="Normal 11 2 2 4 2" xfId="9477"/>
    <cellStyle name="Normal 11 2 2 4 2 2" xfId="9478"/>
    <cellStyle name="Normal 11 2 2 4 3" xfId="9479"/>
    <cellStyle name="Normal 11 2 2 4 3 2" xfId="9480"/>
    <cellStyle name="Normal 11 2 2 4 4" xfId="9481"/>
    <cellStyle name="Normal 11 2 2 5" xfId="9482"/>
    <cellStyle name="Normal 11 2 2 5 2" xfId="9483"/>
    <cellStyle name="Normal 11 2 2 6" xfId="9484"/>
    <cellStyle name="Normal 11 2 2 6 2" xfId="9485"/>
    <cellStyle name="Normal 11 2 2 7" xfId="9486"/>
    <cellStyle name="Normal 11 2 3" xfId="9487"/>
    <cellStyle name="Normal 11 2 3 2" xfId="9488"/>
    <cellStyle name="Normal 11 2 3 2 2" xfId="9489"/>
    <cellStyle name="Normal 11 2 3 2 2 2" xfId="9490"/>
    <cellStyle name="Normal 11 2 3 2 2 2 2" xfId="9491"/>
    <cellStyle name="Normal 11 2 3 2 2 2 2 2" xfId="9492"/>
    <cellStyle name="Normal 11 2 3 2 2 2 3" xfId="9493"/>
    <cellStyle name="Normal 11 2 3 2 2 2 3 2" xfId="9494"/>
    <cellStyle name="Normal 11 2 3 2 2 2 4" xfId="9495"/>
    <cellStyle name="Normal 11 2 3 2 2 3" xfId="9496"/>
    <cellStyle name="Normal 11 2 3 2 2 3 2" xfId="9497"/>
    <cellStyle name="Normal 11 2 3 2 2 4" xfId="9498"/>
    <cellStyle name="Normal 11 2 3 2 2 4 2" xfId="9499"/>
    <cellStyle name="Normal 11 2 3 2 2 5" xfId="9500"/>
    <cellStyle name="Normal 11 2 3 2 3" xfId="9501"/>
    <cellStyle name="Normal 11 2 3 2 3 2" xfId="9502"/>
    <cellStyle name="Normal 11 2 3 2 3 2 2" xfId="9503"/>
    <cellStyle name="Normal 11 2 3 2 3 3" xfId="9504"/>
    <cellStyle name="Normal 11 2 3 2 3 3 2" xfId="9505"/>
    <cellStyle name="Normal 11 2 3 2 3 4" xfId="9506"/>
    <cellStyle name="Normal 11 2 3 2 4" xfId="9507"/>
    <cellStyle name="Normal 11 2 3 2 4 2" xfId="9508"/>
    <cellStyle name="Normal 11 2 3 2 5" xfId="9509"/>
    <cellStyle name="Normal 11 2 3 2 5 2" xfId="9510"/>
    <cellStyle name="Normal 11 2 3 2 6" xfId="9511"/>
    <cellStyle name="Normal 11 2 3 3" xfId="9512"/>
    <cellStyle name="Normal 11 2 3 3 2" xfId="9513"/>
    <cellStyle name="Normal 11 2 3 3 2 2" xfId="9514"/>
    <cellStyle name="Normal 11 2 3 3 2 2 2" xfId="9515"/>
    <cellStyle name="Normal 11 2 3 3 2 3" xfId="9516"/>
    <cellStyle name="Normal 11 2 3 3 2 3 2" xfId="9517"/>
    <cellStyle name="Normal 11 2 3 3 2 4" xfId="9518"/>
    <cellStyle name="Normal 11 2 3 3 3" xfId="9519"/>
    <cellStyle name="Normal 11 2 3 3 3 2" xfId="9520"/>
    <cellStyle name="Normal 11 2 3 3 4" xfId="9521"/>
    <cellStyle name="Normal 11 2 3 3 4 2" xfId="9522"/>
    <cellStyle name="Normal 11 2 3 3 5" xfId="9523"/>
    <cellStyle name="Normal 11 2 3 4" xfId="9524"/>
    <cellStyle name="Normal 11 2 3 4 2" xfId="9525"/>
    <cellStyle name="Normal 11 2 3 4 2 2" xfId="9526"/>
    <cellStyle name="Normal 11 2 3 4 3" xfId="9527"/>
    <cellStyle name="Normal 11 2 3 4 3 2" xfId="9528"/>
    <cellStyle name="Normal 11 2 3 4 4" xfId="9529"/>
    <cellStyle name="Normal 11 2 3 5" xfId="9530"/>
    <cellStyle name="Normal 11 2 3 5 2" xfId="9531"/>
    <cellStyle name="Normal 11 2 3 6" xfId="9532"/>
    <cellStyle name="Normal 11 2 3 6 2" xfId="9533"/>
    <cellStyle name="Normal 11 2 3 7" xfId="9534"/>
    <cellStyle name="Normal 11 2 4" xfId="9535"/>
    <cellStyle name="Normal 11 2 4 2" xfId="9536"/>
    <cellStyle name="Normal 11 2 4 2 2" xfId="9537"/>
    <cellStyle name="Normal 11 2 4 2 2 2" xfId="9538"/>
    <cellStyle name="Normal 11 2 4 2 2 2 2" xfId="9539"/>
    <cellStyle name="Normal 11 2 4 2 2 2 2 2" xfId="9540"/>
    <cellStyle name="Normal 11 2 4 2 2 2 3" xfId="9541"/>
    <cellStyle name="Normal 11 2 4 2 2 2 3 2" xfId="9542"/>
    <cellStyle name="Normal 11 2 4 2 2 2 4" xfId="9543"/>
    <cellStyle name="Normal 11 2 4 2 2 3" xfId="9544"/>
    <cellStyle name="Normal 11 2 4 2 2 3 2" xfId="9545"/>
    <cellStyle name="Normal 11 2 4 2 2 4" xfId="9546"/>
    <cellStyle name="Normal 11 2 4 2 2 4 2" xfId="9547"/>
    <cellStyle name="Normal 11 2 4 2 2 5" xfId="9548"/>
    <cellStyle name="Normal 11 2 4 2 3" xfId="9549"/>
    <cellStyle name="Normal 11 2 4 2 3 2" xfId="9550"/>
    <cellStyle name="Normal 11 2 4 2 3 2 2" xfId="9551"/>
    <cellStyle name="Normal 11 2 4 2 3 3" xfId="9552"/>
    <cellStyle name="Normal 11 2 4 2 3 3 2" xfId="9553"/>
    <cellStyle name="Normal 11 2 4 2 3 4" xfId="9554"/>
    <cellStyle name="Normal 11 2 4 2 4" xfId="9555"/>
    <cellStyle name="Normal 11 2 4 2 4 2" xfId="9556"/>
    <cellStyle name="Normal 11 2 4 2 5" xfId="9557"/>
    <cellStyle name="Normal 11 2 4 2 5 2" xfId="9558"/>
    <cellStyle name="Normal 11 2 4 2 6" xfId="9559"/>
    <cellStyle name="Normal 11 2 4 3" xfId="9560"/>
    <cellStyle name="Normal 11 2 4 3 2" xfId="9561"/>
    <cellStyle name="Normal 11 2 4 3 2 2" xfId="9562"/>
    <cellStyle name="Normal 11 2 4 3 2 2 2" xfId="9563"/>
    <cellStyle name="Normal 11 2 4 3 2 3" xfId="9564"/>
    <cellStyle name="Normal 11 2 4 3 2 3 2" xfId="9565"/>
    <cellStyle name="Normal 11 2 4 3 2 4" xfId="9566"/>
    <cellStyle name="Normal 11 2 4 3 3" xfId="9567"/>
    <cellStyle name="Normal 11 2 4 3 3 2" xfId="9568"/>
    <cellStyle name="Normal 11 2 4 3 4" xfId="9569"/>
    <cellStyle name="Normal 11 2 4 3 4 2" xfId="9570"/>
    <cellStyle name="Normal 11 2 4 3 5" xfId="9571"/>
    <cellStyle name="Normal 11 2 4 4" xfId="9572"/>
    <cellStyle name="Normal 11 2 4 4 2" xfId="9573"/>
    <cellStyle name="Normal 11 2 4 4 2 2" xfId="9574"/>
    <cellStyle name="Normal 11 2 4 4 3" xfId="9575"/>
    <cellStyle name="Normal 11 2 4 4 3 2" xfId="9576"/>
    <cellStyle name="Normal 11 2 4 4 4" xfId="9577"/>
    <cellStyle name="Normal 11 2 4 5" xfId="9578"/>
    <cellStyle name="Normal 11 2 4 5 2" xfId="9579"/>
    <cellStyle name="Normal 11 2 4 6" xfId="9580"/>
    <cellStyle name="Normal 11 2 4 6 2" xfId="9581"/>
    <cellStyle name="Normal 11 2 4 7" xfId="9582"/>
    <cellStyle name="Normal 11 2 5" xfId="9583"/>
    <cellStyle name="Normal 11 2 5 2" xfId="9584"/>
    <cellStyle name="Normal 11 2 5 2 2" xfId="9585"/>
    <cellStyle name="Normal 11 2 5 2 2 2" xfId="9586"/>
    <cellStyle name="Normal 11 2 5 2 2 2 2" xfId="9587"/>
    <cellStyle name="Normal 11 2 5 2 2 2 2 2" xfId="9588"/>
    <cellStyle name="Normal 11 2 5 2 2 2 3" xfId="9589"/>
    <cellStyle name="Normal 11 2 5 2 2 2 3 2" xfId="9590"/>
    <cellStyle name="Normal 11 2 5 2 2 2 4" xfId="9591"/>
    <cellStyle name="Normal 11 2 5 2 2 3" xfId="9592"/>
    <cellStyle name="Normal 11 2 5 2 2 3 2" xfId="9593"/>
    <cellStyle name="Normal 11 2 5 2 2 4" xfId="9594"/>
    <cellStyle name="Normal 11 2 5 2 2 4 2" xfId="9595"/>
    <cellStyle name="Normal 11 2 5 2 2 5" xfId="9596"/>
    <cellStyle name="Normal 11 2 5 2 3" xfId="9597"/>
    <cellStyle name="Normal 11 2 5 2 3 2" xfId="9598"/>
    <cellStyle name="Normal 11 2 5 2 3 2 2" xfId="9599"/>
    <cellStyle name="Normal 11 2 5 2 3 3" xfId="9600"/>
    <cellStyle name="Normal 11 2 5 2 3 3 2" xfId="9601"/>
    <cellStyle name="Normal 11 2 5 2 3 4" xfId="9602"/>
    <cellStyle name="Normal 11 2 5 2 4" xfId="9603"/>
    <cellStyle name="Normal 11 2 5 2 4 2" xfId="9604"/>
    <cellStyle name="Normal 11 2 5 2 5" xfId="9605"/>
    <cellStyle name="Normal 11 2 5 2 5 2" xfId="9606"/>
    <cellStyle name="Normal 11 2 5 2 6" xfId="9607"/>
    <cellStyle name="Normal 11 2 5 3" xfId="9608"/>
    <cellStyle name="Normal 11 2 5 3 2" xfId="9609"/>
    <cellStyle name="Normal 11 2 5 3 2 2" xfId="9610"/>
    <cellStyle name="Normal 11 2 5 3 2 2 2" xfId="9611"/>
    <cellStyle name="Normal 11 2 5 3 2 3" xfId="9612"/>
    <cellStyle name="Normal 11 2 5 3 2 3 2" xfId="9613"/>
    <cellStyle name="Normal 11 2 5 3 2 4" xfId="9614"/>
    <cellStyle name="Normal 11 2 5 3 3" xfId="9615"/>
    <cellStyle name="Normal 11 2 5 3 3 2" xfId="9616"/>
    <cellStyle name="Normal 11 2 5 3 4" xfId="9617"/>
    <cellStyle name="Normal 11 2 5 3 4 2" xfId="9618"/>
    <cellStyle name="Normal 11 2 5 3 5" xfId="9619"/>
    <cellStyle name="Normal 11 2 5 4" xfId="9620"/>
    <cellStyle name="Normal 11 2 5 4 2" xfId="9621"/>
    <cellStyle name="Normal 11 2 5 4 2 2" xfId="9622"/>
    <cellStyle name="Normal 11 2 5 4 3" xfId="9623"/>
    <cellStyle name="Normal 11 2 5 4 3 2" xfId="9624"/>
    <cellStyle name="Normal 11 2 5 4 4" xfId="9625"/>
    <cellStyle name="Normal 11 2 5 5" xfId="9626"/>
    <cellStyle name="Normal 11 2 5 5 2" xfId="9627"/>
    <cellStyle name="Normal 11 2 5 6" xfId="9628"/>
    <cellStyle name="Normal 11 2 5 6 2" xfId="9629"/>
    <cellStyle name="Normal 11 2 5 7" xfId="9630"/>
    <cellStyle name="Normal 11 2 6" xfId="9631"/>
    <cellStyle name="Normal 11 2 6 2" xfId="9632"/>
    <cellStyle name="Normal 11 2 6 2 2" xfId="9633"/>
    <cellStyle name="Normal 11 2 6 2 2 2" xfId="9634"/>
    <cellStyle name="Normal 11 2 6 2 2 2 2" xfId="9635"/>
    <cellStyle name="Normal 11 2 6 2 2 2 2 2" xfId="9636"/>
    <cellStyle name="Normal 11 2 6 2 2 2 3" xfId="9637"/>
    <cellStyle name="Normal 11 2 6 2 2 2 3 2" xfId="9638"/>
    <cellStyle name="Normal 11 2 6 2 2 2 4" xfId="9639"/>
    <cellStyle name="Normal 11 2 6 2 2 3" xfId="9640"/>
    <cellStyle name="Normal 11 2 6 2 2 3 2" xfId="9641"/>
    <cellStyle name="Normal 11 2 6 2 2 4" xfId="9642"/>
    <cellStyle name="Normal 11 2 6 2 2 4 2" xfId="9643"/>
    <cellStyle name="Normal 11 2 6 2 2 5" xfId="9644"/>
    <cellStyle name="Normal 11 2 6 2 3" xfId="9645"/>
    <cellStyle name="Normal 11 2 6 2 3 2" xfId="9646"/>
    <cellStyle name="Normal 11 2 6 2 3 2 2" xfId="9647"/>
    <cellStyle name="Normal 11 2 6 2 3 3" xfId="9648"/>
    <cellStyle name="Normal 11 2 6 2 3 3 2" xfId="9649"/>
    <cellStyle name="Normal 11 2 6 2 3 4" xfId="9650"/>
    <cellStyle name="Normal 11 2 6 2 4" xfId="9651"/>
    <cellStyle name="Normal 11 2 6 2 4 2" xfId="9652"/>
    <cellStyle name="Normal 11 2 6 2 5" xfId="9653"/>
    <cellStyle name="Normal 11 2 6 2 5 2" xfId="9654"/>
    <cellStyle name="Normal 11 2 6 2 6" xfId="9655"/>
    <cellStyle name="Normal 11 2 6 3" xfId="9656"/>
    <cellStyle name="Normal 11 2 6 3 2" xfId="9657"/>
    <cellStyle name="Normal 11 2 6 3 2 2" xfId="9658"/>
    <cellStyle name="Normal 11 2 6 3 2 2 2" xfId="9659"/>
    <cellStyle name="Normal 11 2 6 3 2 3" xfId="9660"/>
    <cellStyle name="Normal 11 2 6 3 2 3 2" xfId="9661"/>
    <cellStyle name="Normal 11 2 6 3 2 4" xfId="9662"/>
    <cellStyle name="Normal 11 2 6 3 3" xfId="9663"/>
    <cellStyle name="Normal 11 2 6 3 3 2" xfId="9664"/>
    <cellStyle name="Normal 11 2 6 3 4" xfId="9665"/>
    <cellStyle name="Normal 11 2 6 3 4 2" xfId="9666"/>
    <cellStyle name="Normal 11 2 6 3 5" xfId="9667"/>
    <cellStyle name="Normal 11 2 6 4" xfId="9668"/>
    <cellStyle name="Normal 11 2 6 4 2" xfId="9669"/>
    <cellStyle name="Normal 11 2 6 4 2 2" xfId="9670"/>
    <cellStyle name="Normal 11 2 6 4 3" xfId="9671"/>
    <cellStyle name="Normal 11 2 6 4 3 2" xfId="9672"/>
    <cellStyle name="Normal 11 2 6 4 4" xfId="9673"/>
    <cellStyle name="Normal 11 2 6 5" xfId="9674"/>
    <cellStyle name="Normal 11 2 6 5 2" xfId="9675"/>
    <cellStyle name="Normal 11 2 6 6" xfId="9676"/>
    <cellStyle name="Normal 11 2 6 6 2" xfId="9677"/>
    <cellStyle name="Normal 11 2 6 7" xfId="9678"/>
    <cellStyle name="Normal 11 2 7" xfId="9679"/>
    <cellStyle name="Normal 11 2 7 2" xfId="9680"/>
    <cellStyle name="Normal 11 2 7 2 2" xfId="9681"/>
    <cellStyle name="Normal 11 2 7 2 2 2" xfId="9682"/>
    <cellStyle name="Normal 11 2 7 2 2 2 2" xfId="9683"/>
    <cellStyle name="Normal 11 2 7 2 2 3" xfId="9684"/>
    <cellStyle name="Normal 11 2 7 2 2 3 2" xfId="9685"/>
    <cellStyle name="Normal 11 2 7 2 2 4" xfId="9686"/>
    <cellStyle name="Normal 11 2 7 2 3" xfId="9687"/>
    <cellStyle name="Normal 11 2 7 2 3 2" xfId="9688"/>
    <cellStyle name="Normal 11 2 7 2 4" xfId="9689"/>
    <cellStyle name="Normal 11 2 7 2 4 2" xfId="9690"/>
    <cellStyle name="Normal 11 2 7 2 5" xfId="9691"/>
    <cellStyle name="Normal 11 2 7 3" xfId="9692"/>
    <cellStyle name="Normal 11 2 7 3 2" xfId="9693"/>
    <cellStyle name="Normal 11 2 7 3 2 2" xfId="9694"/>
    <cellStyle name="Normal 11 2 7 3 3" xfId="9695"/>
    <cellStyle name="Normal 11 2 7 3 3 2" xfId="9696"/>
    <cellStyle name="Normal 11 2 7 3 4" xfId="9697"/>
    <cellStyle name="Normal 11 2 7 4" xfId="9698"/>
    <cellStyle name="Normal 11 2 7 4 2" xfId="9699"/>
    <cellStyle name="Normal 11 2 7 5" xfId="9700"/>
    <cellStyle name="Normal 11 2 7 5 2" xfId="9701"/>
    <cellStyle name="Normal 11 2 7 6" xfId="9702"/>
    <cellStyle name="Normal 11 2 8" xfId="9703"/>
    <cellStyle name="Normal 11 2 8 2" xfId="9704"/>
    <cellStyle name="Normal 11 2 8 2 2" xfId="9705"/>
    <cellStyle name="Normal 11 2 8 2 2 2" xfId="9706"/>
    <cellStyle name="Normal 11 2 8 2 3" xfId="9707"/>
    <cellStyle name="Normal 11 2 8 2 3 2" xfId="9708"/>
    <cellStyle name="Normal 11 2 8 2 4" xfId="9709"/>
    <cellStyle name="Normal 11 2 8 3" xfId="9710"/>
    <cellStyle name="Normal 11 2 8 3 2" xfId="9711"/>
    <cellStyle name="Normal 11 2 8 4" xfId="9712"/>
    <cellStyle name="Normal 11 2 8 4 2" xfId="9713"/>
    <cellStyle name="Normal 11 2 8 5" xfId="9714"/>
    <cellStyle name="Normal 11 2 9" xfId="9715"/>
    <cellStyle name="Normal 11 2 9 2" xfId="9716"/>
    <cellStyle name="Normal 11 2 9 2 2" xfId="9717"/>
    <cellStyle name="Normal 11 2 9 3" xfId="9718"/>
    <cellStyle name="Normal 11 2 9 3 2" xfId="9719"/>
    <cellStyle name="Normal 11 2 9 4" xfId="9720"/>
    <cellStyle name="Normal 11 2_T_B1.2" xfId="9721"/>
    <cellStyle name="Normal 11 3" xfId="9722"/>
    <cellStyle name="Normal 11 3 2" xfId="9723"/>
    <cellStyle name="Normal 11 3 2 2" xfId="9724"/>
    <cellStyle name="Normal 11 3 2 3" xfId="9725"/>
    <cellStyle name="Normal 11 3 3" xfId="9726"/>
    <cellStyle name="Normal 11 3 4" xfId="9727"/>
    <cellStyle name="Normal 11 4" xfId="9728"/>
    <cellStyle name="Normal 11 4 2" xfId="9729"/>
    <cellStyle name="Normal 11 4 2 2" xfId="9730"/>
    <cellStyle name="Normal 11 4 2 3" xfId="9731"/>
    <cellStyle name="Normal 11 4 3" xfId="9732"/>
    <cellStyle name="Normal 11 4 4" xfId="9733"/>
    <cellStyle name="Normal 11 5" xfId="9734"/>
    <cellStyle name="Normal 11 5 2" xfId="9735"/>
    <cellStyle name="Normal 11 5 2 2" xfId="9736"/>
    <cellStyle name="Normal 11 5 3" xfId="9737"/>
    <cellStyle name="Normal 11 6" xfId="9738"/>
    <cellStyle name="Normal 11 6 2" xfId="9739"/>
    <cellStyle name="Normal 11 6 2 2" xfId="9740"/>
    <cellStyle name="Normal 11 6 2 3" xfId="9741"/>
    <cellStyle name="Normal 11 6 3" xfId="9742"/>
    <cellStyle name="Normal 11 6 3 2" xfId="9743"/>
    <cellStyle name="Normal 11 6 4" xfId="9744"/>
    <cellStyle name="Normal 11 6 4 2" xfId="9745"/>
    <cellStyle name="Normal 11 6 5" xfId="9746"/>
    <cellStyle name="Normal 11 7" xfId="9747"/>
    <cellStyle name="Normal 11 7 2" xfId="9748"/>
    <cellStyle name="Normal 11 8" xfId="9749"/>
    <cellStyle name="Normal 11 9" xfId="9750"/>
    <cellStyle name="Normal 11_T_B1.2" xfId="9751"/>
    <cellStyle name="Normal 12" xfId="9752"/>
    <cellStyle name="Normal 12 2" xfId="9753"/>
    <cellStyle name="Normal 12 2 2" xfId="9754"/>
    <cellStyle name="Normal 12 2 3" xfId="9755"/>
    <cellStyle name="Normal 12 3" xfId="9756"/>
    <cellStyle name="Normal 12 4" xfId="9757"/>
    <cellStyle name="Normal 12 5" xfId="9758"/>
    <cellStyle name="Normal 13" xfId="9759"/>
    <cellStyle name="Normal 13 10" xfId="9760"/>
    <cellStyle name="Normal 13 10 2" xfId="9761"/>
    <cellStyle name="Normal 13 11" xfId="9762"/>
    <cellStyle name="Normal 13 12" xfId="9763"/>
    <cellStyle name="Normal 13 13" xfId="9764"/>
    <cellStyle name="Normal 13 2" xfId="9765"/>
    <cellStyle name="Normal 13 2 10" xfId="9766"/>
    <cellStyle name="Normal 13 2 11" xfId="9767"/>
    <cellStyle name="Normal 13 2 2" xfId="9768"/>
    <cellStyle name="Normal 13 2 2 2" xfId="9769"/>
    <cellStyle name="Normal 13 2 2 2 2" xfId="9770"/>
    <cellStyle name="Normal 13 2 2 2 2 2" xfId="9771"/>
    <cellStyle name="Normal 13 2 2 2 3" xfId="9772"/>
    <cellStyle name="Normal 13 2 2 2 3 2" xfId="9773"/>
    <cellStyle name="Normal 13 2 2 2 4" xfId="9774"/>
    <cellStyle name="Normal 13 2 2 3" xfId="9775"/>
    <cellStyle name="Normal 13 2 2 3 2" xfId="9776"/>
    <cellStyle name="Normal 13 2 2 4" xfId="9777"/>
    <cellStyle name="Normal 13 2 2 4 2" xfId="9778"/>
    <cellStyle name="Normal 13 2 2 5" xfId="9779"/>
    <cellStyle name="Normal 13 2 2 5 2" xfId="9780"/>
    <cellStyle name="Normal 13 2 2 6" xfId="9781"/>
    <cellStyle name="Normal 13 2 2 7" xfId="9782"/>
    <cellStyle name="Normal 13 2 3" xfId="9783"/>
    <cellStyle name="Normal 13 2 3 2" xfId="9784"/>
    <cellStyle name="Normal 13 2 3 2 2" xfId="9785"/>
    <cellStyle name="Normal 13 2 3 2 3" xfId="9786"/>
    <cellStyle name="Normal 13 2 3 3" xfId="9787"/>
    <cellStyle name="Normal 13 2 3 3 2" xfId="9788"/>
    <cellStyle name="Normal 13 2 3 4" xfId="9789"/>
    <cellStyle name="Normal 13 2 3 5" xfId="9790"/>
    <cellStyle name="Normal 13 2 3 6" xfId="9791"/>
    <cellStyle name="Normal 13 2 4" xfId="9792"/>
    <cellStyle name="Normal 13 2 4 2" xfId="9793"/>
    <cellStyle name="Normal 13 2 4 3" xfId="9794"/>
    <cellStyle name="Normal 13 2 5" xfId="9795"/>
    <cellStyle name="Normal 13 2 5 2" xfId="9796"/>
    <cellStyle name="Normal 13 2 6" xfId="9797"/>
    <cellStyle name="Normal 13 2 6 2" xfId="9798"/>
    <cellStyle name="Normal 13 2 7" xfId="9799"/>
    <cellStyle name="Normal 13 2 7 2" xfId="9800"/>
    <cellStyle name="Normal 13 2 8" xfId="9801"/>
    <cellStyle name="Normal 13 2 8 2" xfId="9802"/>
    <cellStyle name="Normal 13 2 9" xfId="9803"/>
    <cellStyle name="Normal 13 2 9 2" xfId="9804"/>
    <cellStyle name="Normal 13 3" xfId="9805"/>
    <cellStyle name="Normal 13 3 2" xfId="9806"/>
    <cellStyle name="Normal 13 3 2 2" xfId="9807"/>
    <cellStyle name="Normal 13 3 2 2 2" xfId="9808"/>
    <cellStyle name="Normal 13 3 2 3" xfId="9809"/>
    <cellStyle name="Normal 13 3 2 3 2" xfId="9810"/>
    <cellStyle name="Normal 13 3 2 4" xfId="9811"/>
    <cellStyle name="Normal 13 3 2 5" xfId="9812"/>
    <cellStyle name="Normal 13 3 3" xfId="9813"/>
    <cellStyle name="Normal 13 3 3 2" xfId="9814"/>
    <cellStyle name="Normal 13 3 3 3" xfId="9815"/>
    <cellStyle name="Normal 13 3 3 4" xfId="9816"/>
    <cellStyle name="Normal 13 3 4" xfId="9817"/>
    <cellStyle name="Normal 13 3 4 2" xfId="9818"/>
    <cellStyle name="Normal 13 3 5" xfId="9819"/>
    <cellStyle name="Normal 13 3 6" xfId="9820"/>
    <cellStyle name="Normal 13 3 7" xfId="9821"/>
    <cellStyle name="Normal 13 4" xfId="9822"/>
    <cellStyle name="Normal 13 4 2" xfId="9823"/>
    <cellStyle name="Normal 13 4 2 2" xfId="9824"/>
    <cellStyle name="Normal 13 4 2 3" xfId="9825"/>
    <cellStyle name="Normal 13 4 2 4" xfId="9826"/>
    <cellStyle name="Normal 13 4 3" xfId="9827"/>
    <cellStyle name="Normal 13 4 3 2" xfId="9828"/>
    <cellStyle name="Normal 13 4 4" xfId="9829"/>
    <cellStyle name="Normal 13 4 5" xfId="9830"/>
    <cellStyle name="Normal 13 5" xfId="9831"/>
    <cellStyle name="Normal 13 5 2" xfId="9832"/>
    <cellStyle name="Normal 13 5 3" xfId="9833"/>
    <cellStyle name="Normal 13 6" xfId="9834"/>
    <cellStyle name="Normal 13 6 2" xfId="9835"/>
    <cellStyle name="Normal 13 7" xfId="9836"/>
    <cellStyle name="Normal 13 7 2" xfId="9837"/>
    <cellStyle name="Normal 13 8" xfId="9838"/>
    <cellStyle name="Normal 13 8 2" xfId="9839"/>
    <cellStyle name="Normal 13 9" xfId="9840"/>
    <cellStyle name="Normal 13 9 2" xfId="9841"/>
    <cellStyle name="Normal 14" xfId="9842"/>
    <cellStyle name="Normal 14 10" xfId="9843"/>
    <cellStyle name="Normal 14 10 2" xfId="9844"/>
    <cellStyle name="Normal 14 11" xfId="9845"/>
    <cellStyle name="Normal 14 12" xfId="9846"/>
    <cellStyle name="Normal 14 2" xfId="9847"/>
    <cellStyle name="Normal 14 2 2" xfId="9848"/>
    <cellStyle name="Normal 14 2 2 2" xfId="9849"/>
    <cellStyle name="Normal 14 2 2 2 2" xfId="9850"/>
    <cellStyle name="Normal 14 2 2 3" xfId="9851"/>
    <cellStyle name="Normal 14 2 2 3 2" xfId="9852"/>
    <cellStyle name="Normal 14 2 2 4" xfId="9853"/>
    <cellStyle name="Normal 14 2 3" xfId="9854"/>
    <cellStyle name="Normal 14 2 3 2" xfId="9855"/>
    <cellStyle name="Normal 14 2 3 3" xfId="9856"/>
    <cellStyle name="Normal 14 2 4" xfId="9857"/>
    <cellStyle name="Normal 14 2 4 2" xfId="9858"/>
    <cellStyle name="Normal 14 2 5" xfId="9859"/>
    <cellStyle name="Normal 14 2 5 2" xfId="9860"/>
    <cellStyle name="Normal 14 2 6" xfId="9861"/>
    <cellStyle name="Normal 14 2 7" xfId="9862"/>
    <cellStyle name="Normal 14 3" xfId="9863"/>
    <cellStyle name="Normal 14 3 2" xfId="9864"/>
    <cellStyle name="Normal 14 3 2 2" xfId="9865"/>
    <cellStyle name="Normal 14 3 2 2 2" xfId="9866"/>
    <cellStyle name="Normal 14 3 2 3" xfId="9867"/>
    <cellStyle name="Normal 14 3 3" xfId="9868"/>
    <cellStyle name="Normal 14 3 3 2" xfId="9869"/>
    <cellStyle name="Normal 14 3 4" xfId="9870"/>
    <cellStyle name="Normal 14 4" xfId="9871"/>
    <cellStyle name="Normal 14 4 2" xfId="9872"/>
    <cellStyle name="Normal 14 4 2 2" xfId="9873"/>
    <cellStyle name="Normal 14 4 2 2 2" xfId="9874"/>
    <cellStyle name="Normal 14 4 2 3" xfId="9875"/>
    <cellStyle name="Normal 14 4 3" xfId="9876"/>
    <cellStyle name="Normal 14 4 3 2" xfId="9877"/>
    <cellStyle name="Normal 14 4 4" xfId="9878"/>
    <cellStyle name="Normal 14 5" xfId="9879"/>
    <cellStyle name="Normal 14 5 2" xfId="9880"/>
    <cellStyle name="Normal 14 5 2 2" xfId="9881"/>
    <cellStyle name="Normal 14 5 2 2 2" xfId="9882"/>
    <cellStyle name="Normal 14 5 2 3" xfId="9883"/>
    <cellStyle name="Normal 14 5 3" xfId="9884"/>
    <cellStyle name="Normal 14 5 3 2" xfId="9885"/>
    <cellStyle name="Normal 14 5 4" xfId="9886"/>
    <cellStyle name="Normal 14 6" xfId="9887"/>
    <cellStyle name="Normal 14 6 2" xfId="9888"/>
    <cellStyle name="Normal 14 6 2 2" xfId="9889"/>
    <cellStyle name="Normal 14 6 2 2 2" xfId="9890"/>
    <cellStyle name="Normal 14 6 2 3" xfId="9891"/>
    <cellStyle name="Normal 14 6 3" xfId="9892"/>
    <cellStyle name="Normal 14 6 3 2" xfId="9893"/>
    <cellStyle name="Normal 14 6 4" xfId="9894"/>
    <cellStyle name="Normal 14 7" xfId="9895"/>
    <cellStyle name="Normal 14 7 2" xfId="9896"/>
    <cellStyle name="Normal 14 7 2 2" xfId="9897"/>
    <cellStyle name="Normal 14 7 2 2 2" xfId="9898"/>
    <cellStyle name="Normal 14 7 2 3" xfId="9899"/>
    <cellStyle name="Normal 14 7 3" xfId="9900"/>
    <cellStyle name="Normal 14 7 3 2" xfId="9901"/>
    <cellStyle name="Normal 14 7 4" xfId="9902"/>
    <cellStyle name="Normal 14 8" xfId="9903"/>
    <cellStyle name="Normal 14 8 2" xfId="9904"/>
    <cellStyle name="Normal 14 8 2 2" xfId="9905"/>
    <cellStyle name="Normal 14 8 2 2 2" xfId="9906"/>
    <cellStyle name="Normal 14 8 2 3" xfId="9907"/>
    <cellStyle name="Normal 14 8 3" xfId="9908"/>
    <cellStyle name="Normal 14 8 3 2" xfId="9909"/>
    <cellStyle name="Normal 14 8 4" xfId="9910"/>
    <cellStyle name="Normal 14 9" xfId="9911"/>
    <cellStyle name="Normal 14 9 2" xfId="9912"/>
    <cellStyle name="Normal 14 9 2 2" xfId="9913"/>
    <cellStyle name="Normal 14 9 3" xfId="9914"/>
    <cellStyle name="Normal 15" xfId="9915"/>
    <cellStyle name="Normal 15 10" xfId="9916"/>
    <cellStyle name="Normal 15 10 2" xfId="9917"/>
    <cellStyle name="Normal 15 11" xfId="9918"/>
    <cellStyle name="Normal 15 12" xfId="9919"/>
    <cellStyle name="Normal 15 2" xfId="9920"/>
    <cellStyle name="Normal 15 2 2" xfId="9921"/>
    <cellStyle name="Normal 15 2 2 2" xfId="9922"/>
    <cellStyle name="Normal 15 2 2 2 2" xfId="9923"/>
    <cellStyle name="Normal 15 2 2 2 2 2" xfId="9924"/>
    <cellStyle name="Normal 15 2 2 2 3" xfId="9925"/>
    <cellStyle name="Normal 15 2 2 2 3 2" xfId="9926"/>
    <cellStyle name="Normal 15 2 2 2 4" xfId="9927"/>
    <cellStyle name="Normal 15 2 2 3" xfId="9928"/>
    <cellStyle name="Normal 15 2 2 3 2" xfId="9929"/>
    <cellStyle name="Normal 15 2 2 4" xfId="9930"/>
    <cellStyle name="Normal 15 2 2 4 2" xfId="9931"/>
    <cellStyle name="Normal 15 2 2 5" xfId="9932"/>
    <cellStyle name="Normal 15 2 3" xfId="9933"/>
    <cellStyle name="Normal 15 2 3 2" xfId="9934"/>
    <cellStyle name="Normal 15 2 3 2 2" xfId="9935"/>
    <cellStyle name="Normal 15 2 3 3" xfId="9936"/>
    <cellStyle name="Normal 15 2 3 3 2" xfId="9937"/>
    <cellStyle name="Normal 15 2 3 4" xfId="9938"/>
    <cellStyle name="Normal 15 2 4" xfId="9939"/>
    <cellStyle name="Normal 15 2 4 2" xfId="9940"/>
    <cellStyle name="Normal 15 2 5" xfId="9941"/>
    <cellStyle name="Normal 15 2 5 2" xfId="9942"/>
    <cellStyle name="Normal 15 2 6" xfId="9943"/>
    <cellStyle name="Normal 15 2 7" xfId="9944"/>
    <cellStyle name="Normal 15 2 8" xfId="9945"/>
    <cellStyle name="Normal 15 3" xfId="9946"/>
    <cellStyle name="Normal 15 3 2" xfId="9947"/>
    <cellStyle name="Normal 15 3 2 2" xfId="9948"/>
    <cellStyle name="Normal 15 3 2 2 2" xfId="9949"/>
    <cellStyle name="Normal 15 3 2 3" xfId="9950"/>
    <cellStyle name="Normal 15 3 2 3 2" xfId="9951"/>
    <cellStyle name="Normal 15 3 2 4" xfId="9952"/>
    <cellStyle name="Normal 15 3 3" xfId="9953"/>
    <cellStyle name="Normal 15 3 3 2" xfId="9954"/>
    <cellStyle name="Normal 15 3 4" xfId="9955"/>
    <cellStyle name="Normal 15 3 4 2" xfId="9956"/>
    <cellStyle name="Normal 15 3 5" xfId="9957"/>
    <cellStyle name="Normal 15 4" xfId="9958"/>
    <cellStyle name="Normal 15 4 2" xfId="9959"/>
    <cellStyle name="Normal 15 4 2 2" xfId="9960"/>
    <cellStyle name="Normal 15 4 2 2 2" xfId="9961"/>
    <cellStyle name="Normal 15 4 2 3" xfId="9962"/>
    <cellStyle name="Normal 15 4 3" xfId="9963"/>
    <cellStyle name="Normal 15 4 3 2" xfId="9964"/>
    <cellStyle name="Normal 15 4 4" xfId="9965"/>
    <cellStyle name="Normal 15 5" xfId="9966"/>
    <cellStyle name="Normal 15 5 2" xfId="9967"/>
    <cellStyle name="Normal 15 5 2 2" xfId="9968"/>
    <cellStyle name="Normal 15 5 2 2 2" xfId="9969"/>
    <cellStyle name="Normal 15 5 2 3" xfId="9970"/>
    <cellStyle name="Normal 15 5 3" xfId="9971"/>
    <cellStyle name="Normal 15 5 3 2" xfId="9972"/>
    <cellStyle name="Normal 15 5 4" xfId="9973"/>
    <cellStyle name="Normal 15 6" xfId="9974"/>
    <cellStyle name="Normal 15 6 2" xfId="9975"/>
    <cellStyle name="Normal 15 6 2 2" xfId="9976"/>
    <cellStyle name="Normal 15 6 2 2 2" xfId="9977"/>
    <cellStyle name="Normal 15 6 2 3" xfId="9978"/>
    <cellStyle name="Normal 15 6 3" xfId="9979"/>
    <cellStyle name="Normal 15 6 3 2" xfId="9980"/>
    <cellStyle name="Normal 15 6 4" xfId="9981"/>
    <cellStyle name="Normal 15 7" xfId="9982"/>
    <cellStyle name="Normal 15 7 2" xfId="9983"/>
    <cellStyle name="Normal 15 7 2 2" xfId="9984"/>
    <cellStyle name="Normal 15 7 2 2 2" xfId="9985"/>
    <cellStyle name="Normal 15 7 2 3" xfId="9986"/>
    <cellStyle name="Normal 15 7 3" xfId="9987"/>
    <cellStyle name="Normal 15 7 3 2" xfId="9988"/>
    <cellStyle name="Normal 15 7 4" xfId="9989"/>
    <cellStyle name="Normal 15 8" xfId="9990"/>
    <cellStyle name="Normal 15 8 2" xfId="9991"/>
    <cellStyle name="Normal 15 8 2 2" xfId="9992"/>
    <cellStyle name="Normal 15 8 2 2 2" xfId="9993"/>
    <cellStyle name="Normal 15 8 2 3" xfId="9994"/>
    <cellStyle name="Normal 15 8 3" xfId="9995"/>
    <cellStyle name="Normal 15 8 3 2" xfId="9996"/>
    <cellStyle name="Normal 15 8 4" xfId="9997"/>
    <cellStyle name="Normal 15 9" xfId="9998"/>
    <cellStyle name="Normal 15 9 2" xfId="9999"/>
    <cellStyle name="Normal 15 9 2 2" xfId="10000"/>
    <cellStyle name="Normal 15 9 3" xfId="10001"/>
    <cellStyle name="Normal 16" xfId="10002"/>
    <cellStyle name="Normal 16 10" xfId="10003"/>
    <cellStyle name="Normal 16 10 2" xfId="10004"/>
    <cellStyle name="Normal 16 11" xfId="10005"/>
    <cellStyle name="Normal 16 12" xfId="10006"/>
    <cellStyle name="Normal 16 2" xfId="10007"/>
    <cellStyle name="Normal 16 2 2" xfId="10008"/>
    <cellStyle name="Normal 16 2 2 2" xfId="10009"/>
    <cellStyle name="Normal 16 2 2 2 2" xfId="10010"/>
    <cellStyle name="Normal 16 2 2 3" xfId="10011"/>
    <cellStyle name="Normal 16 2 2 3 2" xfId="10012"/>
    <cellStyle name="Normal 16 2 2 4" xfId="10013"/>
    <cellStyle name="Normal 16 2 3" xfId="10014"/>
    <cellStyle name="Normal 16 2 3 2" xfId="10015"/>
    <cellStyle name="Normal 16 2 4" xfId="10016"/>
    <cellStyle name="Normal 16 2 4 2" xfId="10017"/>
    <cellStyle name="Normal 16 2 5" xfId="10018"/>
    <cellStyle name="Normal 16 2 6" xfId="10019"/>
    <cellStyle name="Normal 16 2 7" xfId="10020"/>
    <cellStyle name="Normal 16 3" xfId="10021"/>
    <cellStyle name="Normal 16 3 2" xfId="10022"/>
    <cellStyle name="Normal 16 3 2 2" xfId="10023"/>
    <cellStyle name="Normal 16 3 2 2 2" xfId="10024"/>
    <cellStyle name="Normal 16 3 2 3" xfId="10025"/>
    <cellStyle name="Normal 16 3 3" xfId="10026"/>
    <cellStyle name="Normal 16 3 3 2" xfId="10027"/>
    <cellStyle name="Normal 16 3 4" xfId="10028"/>
    <cellStyle name="Normal 16 4" xfId="10029"/>
    <cellStyle name="Normal 16 4 2" xfId="10030"/>
    <cellStyle name="Normal 16 4 2 2" xfId="10031"/>
    <cellStyle name="Normal 16 4 2 2 2" xfId="10032"/>
    <cellStyle name="Normal 16 4 2 3" xfId="10033"/>
    <cellStyle name="Normal 16 4 3" xfId="10034"/>
    <cellStyle name="Normal 16 4 3 2" xfId="10035"/>
    <cellStyle name="Normal 16 4 4" xfId="10036"/>
    <cellStyle name="Normal 16 5" xfId="10037"/>
    <cellStyle name="Normal 16 5 2" xfId="10038"/>
    <cellStyle name="Normal 16 5 2 2" xfId="10039"/>
    <cellStyle name="Normal 16 5 2 2 2" xfId="10040"/>
    <cellStyle name="Normal 16 5 2 3" xfId="10041"/>
    <cellStyle name="Normal 16 5 3" xfId="10042"/>
    <cellStyle name="Normal 16 5 3 2" xfId="10043"/>
    <cellStyle name="Normal 16 5 4" xfId="10044"/>
    <cellStyle name="Normal 16 6" xfId="10045"/>
    <cellStyle name="Normal 16 6 2" xfId="10046"/>
    <cellStyle name="Normal 16 6 2 2" xfId="10047"/>
    <cellStyle name="Normal 16 6 2 2 2" xfId="10048"/>
    <cellStyle name="Normal 16 6 2 3" xfId="10049"/>
    <cellStyle name="Normal 16 6 3" xfId="10050"/>
    <cellStyle name="Normal 16 6 3 2" xfId="10051"/>
    <cellStyle name="Normal 16 6 4" xfId="10052"/>
    <cellStyle name="Normal 16 7" xfId="10053"/>
    <cellStyle name="Normal 16 7 2" xfId="10054"/>
    <cellStyle name="Normal 16 7 2 2" xfId="10055"/>
    <cellStyle name="Normal 16 7 2 2 2" xfId="10056"/>
    <cellStyle name="Normal 16 7 2 3" xfId="10057"/>
    <cellStyle name="Normal 16 7 3" xfId="10058"/>
    <cellStyle name="Normal 16 7 3 2" xfId="10059"/>
    <cellStyle name="Normal 16 7 4" xfId="10060"/>
    <cellStyle name="Normal 16 8" xfId="10061"/>
    <cellStyle name="Normal 16 8 2" xfId="10062"/>
    <cellStyle name="Normal 16 8 2 2" xfId="10063"/>
    <cellStyle name="Normal 16 8 2 2 2" xfId="10064"/>
    <cellStyle name="Normal 16 8 2 3" xfId="10065"/>
    <cellStyle name="Normal 16 8 3" xfId="10066"/>
    <cellStyle name="Normal 16 8 3 2" xfId="10067"/>
    <cellStyle name="Normal 16 8 4" xfId="10068"/>
    <cellStyle name="Normal 16 9" xfId="10069"/>
    <cellStyle name="Normal 16 9 2" xfId="10070"/>
    <cellStyle name="Normal 16 9 2 2" xfId="10071"/>
    <cellStyle name="Normal 16 9 3" xfId="10072"/>
    <cellStyle name="Normal 17" xfId="10073"/>
    <cellStyle name="Normal 17 2" xfId="10074"/>
    <cellStyle name="Normal 17 2 2" xfId="10075"/>
    <cellStyle name="Normal 17 2 2 2" xfId="10076"/>
    <cellStyle name="Normal 17 2 3" xfId="10077"/>
    <cellStyle name="Normal 17 2 3 2" xfId="10078"/>
    <cellStyle name="Normal 17 2 4" xfId="10079"/>
    <cellStyle name="Normal 17 2 5" xfId="10080"/>
    <cellStyle name="Normal 17 3" xfId="10081"/>
    <cellStyle name="Normal 17 3 2" xfId="10082"/>
    <cellStyle name="Normal 17 4" xfId="10083"/>
    <cellStyle name="Normal 17 4 2" xfId="10084"/>
    <cellStyle name="Normal 17 5" xfId="10085"/>
    <cellStyle name="Normal 17 6" xfId="10086"/>
    <cellStyle name="Normal 18" xfId="10087"/>
    <cellStyle name="Normal 18 2" xfId="10088"/>
    <cellStyle name="Normal 18 2 2" xfId="10089"/>
    <cellStyle name="Normal 18 3" xfId="10090"/>
    <cellStyle name="Normal 18 4" xfId="10091"/>
    <cellStyle name="Normal 18 5" xfId="10092"/>
    <cellStyle name="Normal 19" xfId="4"/>
    <cellStyle name="Normal 19 2" xfId="10093"/>
    <cellStyle name="Normal 19 2 2" xfId="10094"/>
    <cellStyle name="Normal 19 3" xfId="10095"/>
    <cellStyle name="Normal 19 4" xfId="10096"/>
    <cellStyle name="Normal 2" xfId="1"/>
    <cellStyle name="Normal 2 10" xfId="10097"/>
    <cellStyle name="Normal 2 10 2" xfId="10098"/>
    <cellStyle name="Normal 2 10 2 2" xfId="10099"/>
    <cellStyle name="Normal 2 10 2 2 2" xfId="10100"/>
    <cellStyle name="Normal 2 10 2 3" xfId="10101"/>
    <cellStyle name="Normal 2 10 2 3 2" xfId="10102"/>
    <cellStyle name="Normal 2 10 2 4" xfId="10103"/>
    <cellStyle name="Normal 2 10 2 5" xfId="10104"/>
    <cellStyle name="Normal 2 10 2 6" xfId="10105"/>
    <cellStyle name="Normal 2 10 3" xfId="10106"/>
    <cellStyle name="Normal 2 10 3 2" xfId="10107"/>
    <cellStyle name="Normal 2 10 4" xfId="10108"/>
    <cellStyle name="Normal 2 10 4 2" xfId="10109"/>
    <cellStyle name="Normal 2 10 5" xfId="10110"/>
    <cellStyle name="Normal 2 10 6" xfId="10111"/>
    <cellStyle name="Normal 2 10_T_B1.2" xfId="10112"/>
    <cellStyle name="Normal 2 11" xfId="10113"/>
    <cellStyle name="Normal 2 11 2" xfId="10114"/>
    <cellStyle name="Normal 2 11 2 2" xfId="10115"/>
    <cellStyle name="Normal 2 11 3" xfId="10116"/>
    <cellStyle name="Normal 2 11 3 2" xfId="10117"/>
    <cellStyle name="Normal 2 11 4" xfId="10118"/>
    <cellStyle name="Normal 2 11 5" xfId="10119"/>
    <cellStyle name="Normal 2 11_T_B1.2" xfId="10120"/>
    <cellStyle name="Normal 2 12" xfId="10121"/>
    <cellStyle name="Normal 2 12 2" xfId="10122"/>
    <cellStyle name="Normal 2 12 2 2" xfId="10123"/>
    <cellStyle name="Normal 2 12 2 3" xfId="10124"/>
    <cellStyle name="Normal 2 12 2 4" xfId="10125"/>
    <cellStyle name="Normal 2 12 3" xfId="10126"/>
    <cellStyle name="Normal 2 12 3 2" xfId="10127"/>
    <cellStyle name="Normal 2 12 3 3" xfId="10128"/>
    <cellStyle name="Normal 2 12 4" xfId="10129"/>
    <cellStyle name="Normal 2 12 4 2" xfId="10130"/>
    <cellStyle name="Normal 2 12 4 3" xfId="10131"/>
    <cellStyle name="Normal 2 12 5" xfId="10132"/>
    <cellStyle name="Normal 2 12 6" xfId="10133"/>
    <cellStyle name="Normal 2 12_T_B1.2" xfId="10134"/>
    <cellStyle name="Normal 2 13" xfId="10135"/>
    <cellStyle name="Normal 2 13 2" xfId="10136"/>
    <cellStyle name="Normal 2 13 2 2" xfId="10137"/>
    <cellStyle name="Normal 2 13 3" xfId="10138"/>
    <cellStyle name="Normal 2 13 4" xfId="10139"/>
    <cellStyle name="Normal 2 13 5" xfId="10140"/>
    <cellStyle name="Normal 2 13_T_B1.2" xfId="10141"/>
    <cellStyle name="Normal 2 14" xfId="10142"/>
    <cellStyle name="Normal 2 14 2" xfId="10143"/>
    <cellStyle name="Normal 2 14 2 2" xfId="10144"/>
    <cellStyle name="Normal 2 14 3" xfId="10145"/>
    <cellStyle name="Normal 2 14 4" xfId="10146"/>
    <cellStyle name="Normal 2 14 5" xfId="10147"/>
    <cellStyle name="Normal 2 14_T_B1.2" xfId="10148"/>
    <cellStyle name="Normal 2 15" xfId="10149"/>
    <cellStyle name="Normal 2 15 10" xfId="10150"/>
    <cellStyle name="Normal 2 15 11" xfId="10151"/>
    <cellStyle name="Normal 2 15 12" xfId="10152"/>
    <cellStyle name="Normal 2 15 2" xfId="10153"/>
    <cellStyle name="Normal 2 15 2 2" xfId="10154"/>
    <cellStyle name="Normal 2 15 2 2 2" xfId="10155"/>
    <cellStyle name="Normal 2 15 2 2 3" xfId="10156"/>
    <cellStyle name="Normal 2 15 2 3" xfId="10157"/>
    <cellStyle name="Normal 2 15 2 3 2" xfId="10158"/>
    <cellStyle name="Normal 2 15 2 4" xfId="10159"/>
    <cellStyle name="Normal 2 15 2 4 2" xfId="10160"/>
    <cellStyle name="Normal 2 15 2 5" xfId="10161"/>
    <cellStyle name="Normal 2 15 2 5 2" xfId="10162"/>
    <cellStyle name="Normal 2 15 2 6" xfId="10163"/>
    <cellStyle name="Normal 2 15 2 7" xfId="10164"/>
    <cellStyle name="Normal 2 15 3" xfId="10165"/>
    <cellStyle name="Normal 2 15 3 2" xfId="10166"/>
    <cellStyle name="Normal 2 15 3 2 2" xfId="10167"/>
    <cellStyle name="Normal 2 15 3 2 3" xfId="10168"/>
    <cellStyle name="Normal 2 15 3 3" xfId="10169"/>
    <cellStyle name="Normal 2 15 3 3 2" xfId="10170"/>
    <cellStyle name="Normal 2 15 3 4" xfId="10171"/>
    <cellStyle name="Normal 2 15 3 5" xfId="10172"/>
    <cellStyle name="Normal 2 15 3 6" xfId="10173"/>
    <cellStyle name="Normal 2 15 4" xfId="10174"/>
    <cellStyle name="Normal 2 15 4 2" xfId="10175"/>
    <cellStyle name="Normal 2 15 4 3" xfId="10176"/>
    <cellStyle name="Normal 2 15 5" xfId="10177"/>
    <cellStyle name="Normal 2 15 5 2" xfId="10178"/>
    <cellStyle name="Normal 2 15 6" xfId="10179"/>
    <cellStyle name="Normal 2 15 6 2" xfId="10180"/>
    <cellStyle name="Normal 2 15 7" xfId="10181"/>
    <cellStyle name="Normal 2 15 7 2" xfId="10182"/>
    <cellStyle name="Normal 2 15 8" xfId="10183"/>
    <cellStyle name="Normal 2 15 8 2" xfId="10184"/>
    <cellStyle name="Normal 2 15 9" xfId="10185"/>
    <cellStyle name="Normal 2 15 9 2" xfId="10186"/>
    <cellStyle name="Normal 2 15_T_B1.2" xfId="10187"/>
    <cellStyle name="Normal 2 16" xfId="10188"/>
    <cellStyle name="Normal 2 16 2" xfId="10189"/>
    <cellStyle name="Normal 2 16 2 2" xfId="10190"/>
    <cellStyle name="Normal 2 16 3" xfId="10191"/>
    <cellStyle name="Normal 2 16 4" xfId="10192"/>
    <cellStyle name="Normal 2 16 5" xfId="10193"/>
    <cellStyle name="Normal 2 16_T_B1.2" xfId="10194"/>
    <cellStyle name="Normal 2 17" xfId="10195"/>
    <cellStyle name="Normal 2 17 2" xfId="10196"/>
    <cellStyle name="Normal 2 17 2 2" xfId="10197"/>
    <cellStyle name="Normal 2 18" xfId="10198"/>
    <cellStyle name="Normal 2 18 2" xfId="10199"/>
    <cellStyle name="Normal 2 19" xfId="10200"/>
    <cellStyle name="Normal 2 19 2" xfId="10201"/>
    <cellStyle name="Normal 2 19 3" xfId="10202"/>
    <cellStyle name="Normal 2 2" xfId="10203"/>
    <cellStyle name="Normal 2 2 10" xfId="10204"/>
    <cellStyle name="Normal 2 2 10 2" xfId="10205"/>
    <cellStyle name="Normal 2 2 11" xfId="10206"/>
    <cellStyle name="Normal 2 2 11 2" xfId="10207"/>
    <cellStyle name="Normal 2 2 12" xfId="10208"/>
    <cellStyle name="Normal 2 2 12 2" xfId="10209"/>
    <cellStyle name="Normal 2 2 13" xfId="10210"/>
    <cellStyle name="Normal 2 2 14" xfId="10211"/>
    <cellStyle name="Normal 2 2 15" xfId="10212"/>
    <cellStyle name="Normal 2 2 16" xfId="10213"/>
    <cellStyle name="Normal 2 2 17" xfId="10214"/>
    <cellStyle name="Normal 2 2 2" xfId="10215"/>
    <cellStyle name="Normal 2 2 2 10" xfId="10216"/>
    <cellStyle name="Normal 2 2 2 10 2" xfId="10217"/>
    <cellStyle name="Normal 2 2 2 10 2 2" xfId="10218"/>
    <cellStyle name="Normal 2 2 2 10 2 3" xfId="10219"/>
    <cellStyle name="Normal 2 2 2 10 3" xfId="10220"/>
    <cellStyle name="Normal 2 2 2 10 4" xfId="10221"/>
    <cellStyle name="Normal 2 2 2 10 5" xfId="10222"/>
    <cellStyle name="Normal 2 2 2 10 6" xfId="10223"/>
    <cellStyle name="Normal 2 2 2 11" xfId="10224"/>
    <cellStyle name="Normal 2 2 2 11 2" xfId="10225"/>
    <cellStyle name="Normal 2 2 2 11 3" xfId="10226"/>
    <cellStyle name="Normal 2 2 2 12" xfId="10227"/>
    <cellStyle name="Normal 2 2 2 12 2" xfId="10228"/>
    <cellStyle name="Normal 2 2 2 13" xfId="10229"/>
    <cellStyle name="Normal 2 2 2 13 2" xfId="10230"/>
    <cellStyle name="Normal 2 2 2 14" xfId="10231"/>
    <cellStyle name="Normal 2 2 2 15" xfId="10232"/>
    <cellStyle name="Normal 2 2 2 16" xfId="10233"/>
    <cellStyle name="Normal 2 2 2 17" xfId="10234"/>
    <cellStyle name="Normal 2 2 2 18" xfId="10235"/>
    <cellStyle name="Normal 2 2 2 19" xfId="10236"/>
    <cellStyle name="Normal 2 2 2 2" xfId="10237"/>
    <cellStyle name="Normal 2 2 2 2 10" xfId="10238"/>
    <cellStyle name="Normal 2 2 2 2 10 2" xfId="10239"/>
    <cellStyle name="Normal 2 2 2 2 10 3" xfId="10240"/>
    <cellStyle name="Normal 2 2 2 2 11" xfId="10241"/>
    <cellStyle name="Normal 2 2 2 2 12" xfId="10242"/>
    <cellStyle name="Normal 2 2 2 2 13" xfId="10243"/>
    <cellStyle name="Normal 2 2 2 2 14" xfId="10244"/>
    <cellStyle name="Normal 2 2 2 2 15" xfId="10245"/>
    <cellStyle name="Normal 2 2 2 2 2" xfId="10246"/>
    <cellStyle name="Normal 2 2 2 2 2 10" xfId="10247"/>
    <cellStyle name="Normal 2 2 2 2 2 11" xfId="10248"/>
    <cellStyle name="Normal 2 2 2 2 2 12" xfId="10249"/>
    <cellStyle name="Normal 2 2 2 2 2 13" xfId="10250"/>
    <cellStyle name="Normal 2 2 2 2 2 14" xfId="10251"/>
    <cellStyle name="Normal 2 2 2 2 2 2" xfId="10252"/>
    <cellStyle name="Normal 2 2 2 2 2 2 10" xfId="10253"/>
    <cellStyle name="Normal 2 2 2 2 2 2 11" xfId="10254"/>
    <cellStyle name="Normal 2 2 2 2 2 2 2" xfId="10255"/>
    <cellStyle name="Normal 2 2 2 2 2 2 2 2" xfId="10256"/>
    <cellStyle name="Normal 2 2 2 2 2 2 2 2 2" xfId="10257"/>
    <cellStyle name="Normal 2 2 2 2 2 2 2 2 2 2" xfId="10258"/>
    <cellStyle name="Normal 2 2 2 2 2 2 2 2 3" xfId="10259"/>
    <cellStyle name="Normal 2 2 2 2 2 2 2 2 3 2" xfId="10260"/>
    <cellStyle name="Normal 2 2 2 2 2 2 2 2 4" xfId="10261"/>
    <cellStyle name="Normal 2 2 2 2 2 2 2 2 5" xfId="10262"/>
    <cellStyle name="Normal 2 2 2 2 2 2 2 3" xfId="10263"/>
    <cellStyle name="Normal 2 2 2 2 2 2 2 3 2" xfId="10264"/>
    <cellStyle name="Normal 2 2 2 2 2 2 2 3 3" xfId="10265"/>
    <cellStyle name="Normal 2 2 2 2 2 2 2 3 4" xfId="10266"/>
    <cellStyle name="Normal 2 2 2 2 2 2 2 4" xfId="10267"/>
    <cellStyle name="Normal 2 2 2 2 2 2 2 4 2" xfId="10268"/>
    <cellStyle name="Normal 2 2 2 2 2 2 2 4 3" xfId="10269"/>
    <cellStyle name="Normal 2 2 2 2 2 2 2 4 4" xfId="10270"/>
    <cellStyle name="Normal 2 2 2 2 2 2 2 5" xfId="10271"/>
    <cellStyle name="Normal 2 2 2 2 2 2 2 5 2" xfId="10272"/>
    <cellStyle name="Normal 2 2 2 2 2 2 2 5 3" xfId="10273"/>
    <cellStyle name="Normal 2 2 2 2 2 2 2 6" xfId="10274"/>
    <cellStyle name="Normal 2 2 2 2 2 2 2 7" xfId="10275"/>
    <cellStyle name="Normal 2 2 2 2 2 2 2 8" xfId="10276"/>
    <cellStyle name="Normal 2 2 2 2 2 2 2 9" xfId="10277"/>
    <cellStyle name="Normal 2 2 2 2 2 2 3" xfId="10278"/>
    <cellStyle name="Normal 2 2 2 2 2 2 3 2" xfId="10279"/>
    <cellStyle name="Normal 2 2 2 2 2 2 3 2 2" xfId="10280"/>
    <cellStyle name="Normal 2 2 2 2 2 2 3 3" xfId="10281"/>
    <cellStyle name="Normal 2 2 2 2 2 2 3 3 2" xfId="10282"/>
    <cellStyle name="Normal 2 2 2 2 2 2 3 4" xfId="10283"/>
    <cellStyle name="Normal 2 2 2 2 2 2 3 5" xfId="10284"/>
    <cellStyle name="Normal 2 2 2 2 2 2 4" xfId="10285"/>
    <cellStyle name="Normal 2 2 2 2 2 2 4 2" xfId="10286"/>
    <cellStyle name="Normal 2 2 2 2 2 2 4 3" xfId="10287"/>
    <cellStyle name="Normal 2 2 2 2 2 2 4 4" xfId="10288"/>
    <cellStyle name="Normal 2 2 2 2 2 2 5" xfId="10289"/>
    <cellStyle name="Normal 2 2 2 2 2 2 5 2" xfId="10290"/>
    <cellStyle name="Normal 2 2 2 2 2 2 5 3" xfId="10291"/>
    <cellStyle name="Normal 2 2 2 2 2 2 5 4" xfId="10292"/>
    <cellStyle name="Normal 2 2 2 2 2 2 6" xfId="10293"/>
    <cellStyle name="Normal 2 2 2 2 2 2 6 2" xfId="10294"/>
    <cellStyle name="Normal 2 2 2 2 2 2 6 3" xfId="10295"/>
    <cellStyle name="Normal 2 2 2 2 2 2 7" xfId="10296"/>
    <cellStyle name="Normal 2 2 2 2 2 2 8" xfId="10297"/>
    <cellStyle name="Normal 2 2 2 2 2 2 9" xfId="10298"/>
    <cellStyle name="Normal 2 2 2 2 2 3" xfId="10299"/>
    <cellStyle name="Normal 2 2 2 2 2 3 2" xfId="10300"/>
    <cellStyle name="Normal 2 2 2 2 2 3 2 2" xfId="10301"/>
    <cellStyle name="Normal 2 2 2 2 2 3 2 2 2" xfId="10302"/>
    <cellStyle name="Normal 2 2 2 2 2 3 2 3" xfId="10303"/>
    <cellStyle name="Normal 2 2 2 2 2 3 2 3 2" xfId="10304"/>
    <cellStyle name="Normal 2 2 2 2 2 3 2 4" xfId="10305"/>
    <cellStyle name="Normal 2 2 2 2 2 3 3" xfId="10306"/>
    <cellStyle name="Normal 2 2 2 2 2 3 3 2" xfId="10307"/>
    <cellStyle name="Normal 2 2 2 2 2 3 4" xfId="10308"/>
    <cellStyle name="Normal 2 2 2 2 2 3 4 2" xfId="10309"/>
    <cellStyle name="Normal 2 2 2 2 2 3 5" xfId="10310"/>
    <cellStyle name="Normal 2 2 2 2 2 3 6" xfId="10311"/>
    <cellStyle name="Normal 2 2 2 2 2 4" xfId="10312"/>
    <cellStyle name="Normal 2 2 2 2 2 4 2" xfId="10313"/>
    <cellStyle name="Normal 2 2 2 2 2 4 2 2" xfId="10314"/>
    <cellStyle name="Normal 2 2 2 2 2 4 3" xfId="10315"/>
    <cellStyle name="Normal 2 2 2 2 2 4 3 2" xfId="10316"/>
    <cellStyle name="Normal 2 2 2 2 2 4 4" xfId="10317"/>
    <cellStyle name="Normal 2 2 2 2 2 4 5" xfId="10318"/>
    <cellStyle name="Normal 2 2 2 2 2 5" xfId="10319"/>
    <cellStyle name="Normal 2 2 2 2 2 5 2" xfId="10320"/>
    <cellStyle name="Normal 2 2 2 2 2 5 3" xfId="10321"/>
    <cellStyle name="Normal 2 2 2 2 2 5 4" xfId="10322"/>
    <cellStyle name="Normal 2 2 2 2 2 6" xfId="10323"/>
    <cellStyle name="Normal 2 2 2 2 2 6 2" xfId="10324"/>
    <cellStyle name="Normal 2 2 2 2 2 6 3" xfId="10325"/>
    <cellStyle name="Normal 2 2 2 2 2 6 4" xfId="10326"/>
    <cellStyle name="Normal 2 2 2 2 2 7" xfId="10327"/>
    <cellStyle name="Normal 2 2 2 2 2 7 2" xfId="10328"/>
    <cellStyle name="Normal 2 2 2 2 2 7 3" xfId="10329"/>
    <cellStyle name="Normal 2 2 2 2 2 8" xfId="10330"/>
    <cellStyle name="Normal 2 2 2 2 2 9" xfId="10331"/>
    <cellStyle name="Normal 2 2 2 2 3" xfId="10332"/>
    <cellStyle name="Normal 2 2 2 2 3 2" xfId="10333"/>
    <cellStyle name="Normal 2 2 2 2 3 2 2" xfId="10334"/>
    <cellStyle name="Normal 2 2 2 2 3 2 2 2" xfId="10335"/>
    <cellStyle name="Normal 2 2 2 2 3 2 2 2 2" xfId="10336"/>
    <cellStyle name="Normal 2 2 2 2 3 2 2 2 2 2" xfId="10337"/>
    <cellStyle name="Normal 2 2 2 2 3 2 2 2 3" xfId="10338"/>
    <cellStyle name="Normal 2 2 2 2 3 2 2 2 3 2" xfId="10339"/>
    <cellStyle name="Normal 2 2 2 2 3 2 2 2 4" xfId="10340"/>
    <cellStyle name="Normal 2 2 2 2 3 2 2 3" xfId="10341"/>
    <cellStyle name="Normal 2 2 2 2 3 2 2 3 2" xfId="10342"/>
    <cellStyle name="Normal 2 2 2 2 3 2 2 4" xfId="10343"/>
    <cellStyle name="Normal 2 2 2 2 3 2 2 4 2" xfId="10344"/>
    <cellStyle name="Normal 2 2 2 2 3 2 2 5" xfId="10345"/>
    <cellStyle name="Normal 2 2 2 2 3 2 3" xfId="10346"/>
    <cellStyle name="Normal 2 2 2 2 3 2 3 2" xfId="10347"/>
    <cellStyle name="Normal 2 2 2 2 3 2 3 2 2" xfId="10348"/>
    <cellStyle name="Normal 2 2 2 2 3 2 3 3" xfId="10349"/>
    <cellStyle name="Normal 2 2 2 2 3 2 3 3 2" xfId="10350"/>
    <cellStyle name="Normal 2 2 2 2 3 2 3 4" xfId="10351"/>
    <cellStyle name="Normal 2 2 2 2 3 2 4" xfId="10352"/>
    <cellStyle name="Normal 2 2 2 2 3 2 4 2" xfId="10353"/>
    <cellStyle name="Normal 2 2 2 2 3 2 5" xfId="10354"/>
    <cellStyle name="Normal 2 2 2 2 3 2 5 2" xfId="10355"/>
    <cellStyle name="Normal 2 2 2 2 3 2 6" xfId="10356"/>
    <cellStyle name="Normal 2 2 2 2 3 3" xfId="10357"/>
    <cellStyle name="Normal 2 2 2 2 3 3 2" xfId="10358"/>
    <cellStyle name="Normal 2 2 2 2 3 3 2 2" xfId="10359"/>
    <cellStyle name="Normal 2 2 2 2 3 3 2 2 2" xfId="10360"/>
    <cellStyle name="Normal 2 2 2 2 3 3 2 3" xfId="10361"/>
    <cellStyle name="Normal 2 2 2 2 3 3 2 3 2" xfId="10362"/>
    <cellStyle name="Normal 2 2 2 2 3 3 2 4" xfId="10363"/>
    <cellStyle name="Normal 2 2 2 2 3 3 3" xfId="10364"/>
    <cellStyle name="Normal 2 2 2 2 3 3 3 2" xfId="10365"/>
    <cellStyle name="Normal 2 2 2 2 3 3 4" xfId="10366"/>
    <cellStyle name="Normal 2 2 2 2 3 3 4 2" xfId="10367"/>
    <cellStyle name="Normal 2 2 2 2 3 3 5" xfId="10368"/>
    <cellStyle name="Normal 2 2 2 2 3 4" xfId="10369"/>
    <cellStyle name="Normal 2 2 2 2 3 4 2" xfId="10370"/>
    <cellStyle name="Normal 2 2 2 2 3 4 2 2" xfId="10371"/>
    <cellStyle name="Normal 2 2 2 2 3 4 3" xfId="10372"/>
    <cellStyle name="Normal 2 2 2 2 3 4 3 2" xfId="10373"/>
    <cellStyle name="Normal 2 2 2 2 3 4 4" xfId="10374"/>
    <cellStyle name="Normal 2 2 2 2 3 5" xfId="10375"/>
    <cellStyle name="Normal 2 2 2 2 3 5 2" xfId="10376"/>
    <cellStyle name="Normal 2 2 2 2 3 6" xfId="10377"/>
    <cellStyle name="Normal 2 2 2 2 3 6 2" xfId="10378"/>
    <cellStyle name="Normal 2 2 2 2 3 7" xfId="10379"/>
    <cellStyle name="Normal 2 2 2 2 3 8" xfId="10380"/>
    <cellStyle name="Normal 2 2 2 2 4" xfId="10381"/>
    <cellStyle name="Normal 2 2 2 2 4 2" xfId="10382"/>
    <cellStyle name="Normal 2 2 2 2 4 2 2" xfId="10383"/>
    <cellStyle name="Normal 2 2 2 2 4 2 2 2" xfId="10384"/>
    <cellStyle name="Normal 2 2 2 2 4 2 2 2 2" xfId="10385"/>
    <cellStyle name="Normal 2 2 2 2 4 2 2 2 2 2" xfId="10386"/>
    <cellStyle name="Normal 2 2 2 2 4 2 2 2 3" xfId="10387"/>
    <cellStyle name="Normal 2 2 2 2 4 2 2 2 3 2" xfId="10388"/>
    <cellStyle name="Normal 2 2 2 2 4 2 2 2 4" xfId="10389"/>
    <cellStyle name="Normal 2 2 2 2 4 2 2 3" xfId="10390"/>
    <cellStyle name="Normal 2 2 2 2 4 2 2 3 2" xfId="10391"/>
    <cellStyle name="Normal 2 2 2 2 4 2 2 4" xfId="10392"/>
    <cellStyle name="Normal 2 2 2 2 4 2 2 4 2" xfId="10393"/>
    <cellStyle name="Normal 2 2 2 2 4 2 2 5" xfId="10394"/>
    <cellStyle name="Normal 2 2 2 2 4 2 3" xfId="10395"/>
    <cellStyle name="Normal 2 2 2 2 4 2 3 2" xfId="10396"/>
    <cellStyle name="Normal 2 2 2 2 4 2 3 2 2" xfId="10397"/>
    <cellStyle name="Normal 2 2 2 2 4 2 3 3" xfId="10398"/>
    <cellStyle name="Normal 2 2 2 2 4 2 3 3 2" xfId="10399"/>
    <cellStyle name="Normal 2 2 2 2 4 2 3 4" xfId="10400"/>
    <cellStyle name="Normal 2 2 2 2 4 2 4" xfId="10401"/>
    <cellStyle name="Normal 2 2 2 2 4 2 4 2" xfId="10402"/>
    <cellStyle name="Normal 2 2 2 2 4 2 5" xfId="10403"/>
    <cellStyle name="Normal 2 2 2 2 4 2 5 2" xfId="10404"/>
    <cellStyle name="Normal 2 2 2 2 4 2 6" xfId="10405"/>
    <cellStyle name="Normal 2 2 2 2 4 3" xfId="10406"/>
    <cellStyle name="Normal 2 2 2 2 4 3 2" xfId="10407"/>
    <cellStyle name="Normal 2 2 2 2 4 3 2 2" xfId="10408"/>
    <cellStyle name="Normal 2 2 2 2 4 3 2 2 2" xfId="10409"/>
    <cellStyle name="Normal 2 2 2 2 4 3 2 3" xfId="10410"/>
    <cellStyle name="Normal 2 2 2 2 4 3 2 3 2" xfId="10411"/>
    <cellStyle name="Normal 2 2 2 2 4 3 2 4" xfId="10412"/>
    <cellStyle name="Normal 2 2 2 2 4 3 3" xfId="10413"/>
    <cellStyle name="Normal 2 2 2 2 4 3 3 2" xfId="10414"/>
    <cellStyle name="Normal 2 2 2 2 4 3 4" xfId="10415"/>
    <cellStyle name="Normal 2 2 2 2 4 3 4 2" xfId="10416"/>
    <cellStyle name="Normal 2 2 2 2 4 3 5" xfId="10417"/>
    <cellStyle name="Normal 2 2 2 2 4 4" xfId="10418"/>
    <cellStyle name="Normal 2 2 2 2 4 4 2" xfId="10419"/>
    <cellStyle name="Normal 2 2 2 2 4 4 2 2" xfId="10420"/>
    <cellStyle name="Normal 2 2 2 2 4 4 3" xfId="10421"/>
    <cellStyle name="Normal 2 2 2 2 4 4 3 2" xfId="10422"/>
    <cellStyle name="Normal 2 2 2 2 4 4 4" xfId="10423"/>
    <cellStyle name="Normal 2 2 2 2 4 5" xfId="10424"/>
    <cellStyle name="Normal 2 2 2 2 4 5 2" xfId="10425"/>
    <cellStyle name="Normal 2 2 2 2 4 6" xfId="10426"/>
    <cellStyle name="Normal 2 2 2 2 4 6 2" xfId="10427"/>
    <cellStyle name="Normal 2 2 2 2 4 7" xfId="10428"/>
    <cellStyle name="Normal 2 2 2 2 4 8" xfId="10429"/>
    <cellStyle name="Normal 2 2 2 2 5" xfId="10430"/>
    <cellStyle name="Normal 2 2 2 2 5 2" xfId="10431"/>
    <cellStyle name="Normal 2 2 2 2 5 2 2" xfId="10432"/>
    <cellStyle name="Normal 2 2 2 2 5 2 2 2" xfId="10433"/>
    <cellStyle name="Normal 2 2 2 2 5 2 2 2 2" xfId="10434"/>
    <cellStyle name="Normal 2 2 2 2 5 2 2 3" xfId="10435"/>
    <cellStyle name="Normal 2 2 2 2 5 2 2 3 2" xfId="10436"/>
    <cellStyle name="Normal 2 2 2 2 5 2 2 4" xfId="10437"/>
    <cellStyle name="Normal 2 2 2 2 5 2 3" xfId="10438"/>
    <cellStyle name="Normal 2 2 2 2 5 2 3 2" xfId="10439"/>
    <cellStyle name="Normal 2 2 2 2 5 2 4" xfId="10440"/>
    <cellStyle name="Normal 2 2 2 2 5 2 4 2" xfId="10441"/>
    <cellStyle name="Normal 2 2 2 2 5 2 5" xfId="10442"/>
    <cellStyle name="Normal 2 2 2 2 5 2 6" xfId="10443"/>
    <cellStyle name="Normal 2 2 2 2 5 3" xfId="10444"/>
    <cellStyle name="Normal 2 2 2 2 5 3 2" xfId="10445"/>
    <cellStyle name="Normal 2 2 2 2 5 3 2 2" xfId="10446"/>
    <cellStyle name="Normal 2 2 2 2 5 3 3" xfId="10447"/>
    <cellStyle name="Normal 2 2 2 2 5 3 3 2" xfId="10448"/>
    <cellStyle name="Normal 2 2 2 2 5 3 4" xfId="10449"/>
    <cellStyle name="Normal 2 2 2 2 5 3 5" xfId="10450"/>
    <cellStyle name="Normal 2 2 2 2 5 4" xfId="10451"/>
    <cellStyle name="Normal 2 2 2 2 5 4 2" xfId="10452"/>
    <cellStyle name="Normal 2 2 2 2 5 4 3" xfId="10453"/>
    <cellStyle name="Normal 2 2 2 2 5 4 4" xfId="10454"/>
    <cellStyle name="Normal 2 2 2 2 5 5" xfId="10455"/>
    <cellStyle name="Normal 2 2 2 2 5 5 2" xfId="10456"/>
    <cellStyle name="Normal 2 2 2 2 5 6" xfId="10457"/>
    <cellStyle name="Normal 2 2 2 2 5 7" xfId="10458"/>
    <cellStyle name="Normal 2 2 2 2 6" xfId="10459"/>
    <cellStyle name="Normal 2 2 2 2 6 2" xfId="10460"/>
    <cellStyle name="Normal 2 2 2 2 6 2 2" xfId="10461"/>
    <cellStyle name="Normal 2 2 2 2 6 2 2 2" xfId="10462"/>
    <cellStyle name="Normal 2 2 2 2 6 2 3" xfId="10463"/>
    <cellStyle name="Normal 2 2 2 2 6 2 3 2" xfId="10464"/>
    <cellStyle name="Normal 2 2 2 2 6 2 4" xfId="10465"/>
    <cellStyle name="Normal 2 2 2 2 6 3" xfId="10466"/>
    <cellStyle name="Normal 2 2 2 2 6 3 2" xfId="10467"/>
    <cellStyle name="Normal 2 2 2 2 6 4" xfId="10468"/>
    <cellStyle name="Normal 2 2 2 2 6 4 2" xfId="10469"/>
    <cellStyle name="Normal 2 2 2 2 6 5" xfId="10470"/>
    <cellStyle name="Normal 2 2 2 2 6 6" xfId="10471"/>
    <cellStyle name="Normal 2 2 2 2 7" xfId="10472"/>
    <cellStyle name="Normal 2 2 2 2 7 2" xfId="10473"/>
    <cellStyle name="Normal 2 2 2 2 7 2 2" xfId="10474"/>
    <cellStyle name="Normal 2 2 2 2 7 3" xfId="10475"/>
    <cellStyle name="Normal 2 2 2 2 7 3 2" xfId="10476"/>
    <cellStyle name="Normal 2 2 2 2 7 4" xfId="10477"/>
    <cellStyle name="Normal 2 2 2 2 7 5" xfId="10478"/>
    <cellStyle name="Normal 2 2 2 2 8" xfId="10479"/>
    <cellStyle name="Normal 2 2 2 2 8 2" xfId="10480"/>
    <cellStyle name="Normal 2 2 2 2 8 3" xfId="10481"/>
    <cellStyle name="Normal 2 2 2 2 8 4" xfId="10482"/>
    <cellStyle name="Normal 2 2 2 2 9" xfId="10483"/>
    <cellStyle name="Normal 2 2 2 2 9 2" xfId="10484"/>
    <cellStyle name="Normal 2 2 2 2 9 3" xfId="10485"/>
    <cellStyle name="Normal 2 2 2 2 9 4" xfId="10486"/>
    <cellStyle name="Normal 2 2 2 2_T_B1.2" xfId="10487"/>
    <cellStyle name="Normal 2 2 2 20" xfId="10488"/>
    <cellStyle name="Normal 2 2 2 3" xfId="10489"/>
    <cellStyle name="Normal 2 2 2 3 10" xfId="10490"/>
    <cellStyle name="Normal 2 2 2 3 11" xfId="10491"/>
    <cellStyle name="Normal 2 2 2 3 12" xfId="10492"/>
    <cellStyle name="Normal 2 2 2 3 13" xfId="10493"/>
    <cellStyle name="Normal 2 2 2 3 14" xfId="10494"/>
    <cellStyle name="Normal 2 2 2 3 15" xfId="10495"/>
    <cellStyle name="Normal 2 2 2 3 2" xfId="10496"/>
    <cellStyle name="Normal 2 2 2 3 2 2" xfId="10497"/>
    <cellStyle name="Normal 2 2 2 3 2 3" xfId="10498"/>
    <cellStyle name="Normal 2 2 2 3 3" xfId="10499"/>
    <cellStyle name="Normal 2 2 2 3 3 2" xfId="10500"/>
    <cellStyle name="Normal 2 2 2 3 3 2 2" xfId="10501"/>
    <cellStyle name="Normal 2 2 2 3 3 3" xfId="10502"/>
    <cellStyle name="Normal 2 2 2 3 3 4" xfId="10503"/>
    <cellStyle name="Normal 2 2 2 3 4" xfId="10504"/>
    <cellStyle name="Normal 2 2 2 3 4 2" xfId="10505"/>
    <cellStyle name="Normal 2 2 2 3 4 3" xfId="10506"/>
    <cellStyle name="Normal 2 2 2 3 5" xfId="10507"/>
    <cellStyle name="Normal 2 2 2 3 6" xfId="10508"/>
    <cellStyle name="Normal 2 2 2 3 7" xfId="10509"/>
    <cellStyle name="Normal 2 2 2 3 8" xfId="10510"/>
    <cellStyle name="Normal 2 2 2 3 9" xfId="10511"/>
    <cellStyle name="Normal 2 2 2 4" xfId="10512"/>
    <cellStyle name="Normal 2 2 2 4 2" xfId="10513"/>
    <cellStyle name="Normal 2 2 2 4 2 2" xfId="10514"/>
    <cellStyle name="Normal 2 2 2 4 2 2 2" xfId="10515"/>
    <cellStyle name="Normal 2 2 2 4 2 2 2 2" xfId="10516"/>
    <cellStyle name="Normal 2 2 2 4 2 2 2 2 2" xfId="10517"/>
    <cellStyle name="Normal 2 2 2 4 2 2 2 3" xfId="10518"/>
    <cellStyle name="Normal 2 2 2 4 2 2 2 3 2" xfId="10519"/>
    <cellStyle name="Normal 2 2 2 4 2 2 2 4" xfId="10520"/>
    <cellStyle name="Normal 2 2 2 4 2 2 3" xfId="10521"/>
    <cellStyle name="Normal 2 2 2 4 2 2 3 2" xfId="10522"/>
    <cellStyle name="Normal 2 2 2 4 2 2 4" xfId="10523"/>
    <cellStyle name="Normal 2 2 2 4 2 2 4 2" xfId="10524"/>
    <cellStyle name="Normal 2 2 2 4 2 2 5" xfId="10525"/>
    <cellStyle name="Normal 2 2 2 4 2 3" xfId="10526"/>
    <cellStyle name="Normal 2 2 2 4 2 3 2" xfId="10527"/>
    <cellStyle name="Normal 2 2 2 4 2 3 2 2" xfId="10528"/>
    <cellStyle name="Normal 2 2 2 4 2 3 3" xfId="10529"/>
    <cellStyle name="Normal 2 2 2 4 2 3 3 2" xfId="10530"/>
    <cellStyle name="Normal 2 2 2 4 2 3 4" xfId="10531"/>
    <cellStyle name="Normal 2 2 2 4 2 4" xfId="10532"/>
    <cellStyle name="Normal 2 2 2 4 2 4 2" xfId="10533"/>
    <cellStyle name="Normal 2 2 2 4 2 5" xfId="10534"/>
    <cellStyle name="Normal 2 2 2 4 2 5 2" xfId="10535"/>
    <cellStyle name="Normal 2 2 2 4 2 6" xfId="10536"/>
    <cellStyle name="Normal 2 2 2 4 3" xfId="10537"/>
    <cellStyle name="Normal 2 2 2 4 3 2" xfId="10538"/>
    <cellStyle name="Normal 2 2 2 4 3 2 2" xfId="10539"/>
    <cellStyle name="Normal 2 2 2 4 3 2 2 2" xfId="10540"/>
    <cellStyle name="Normal 2 2 2 4 3 2 3" xfId="10541"/>
    <cellStyle name="Normal 2 2 2 4 3 2 3 2" xfId="10542"/>
    <cellStyle name="Normal 2 2 2 4 3 2 4" xfId="10543"/>
    <cellStyle name="Normal 2 2 2 4 3 3" xfId="10544"/>
    <cellStyle name="Normal 2 2 2 4 3 3 2" xfId="10545"/>
    <cellStyle name="Normal 2 2 2 4 3 4" xfId="10546"/>
    <cellStyle name="Normal 2 2 2 4 3 4 2" xfId="10547"/>
    <cellStyle name="Normal 2 2 2 4 3 5" xfId="10548"/>
    <cellStyle name="Normal 2 2 2 4 3 6" xfId="10549"/>
    <cellStyle name="Normal 2 2 2 4 4" xfId="10550"/>
    <cellStyle name="Normal 2 2 2 4 4 2" xfId="10551"/>
    <cellStyle name="Normal 2 2 2 4 4 2 2" xfId="10552"/>
    <cellStyle name="Normal 2 2 2 4 4 3" xfId="10553"/>
    <cellStyle name="Normal 2 2 2 4 4 3 2" xfId="10554"/>
    <cellStyle name="Normal 2 2 2 4 4 4" xfId="10555"/>
    <cellStyle name="Normal 2 2 2 4 5" xfId="10556"/>
    <cellStyle name="Normal 2 2 2 4 5 2" xfId="10557"/>
    <cellStyle name="Normal 2 2 2 4 6" xfId="10558"/>
    <cellStyle name="Normal 2 2 2 4 6 2" xfId="10559"/>
    <cellStyle name="Normal 2 2 2 4 7" xfId="10560"/>
    <cellStyle name="Normal 2 2 2 4 8" xfId="10561"/>
    <cellStyle name="Normal 2 2 2 5" xfId="10562"/>
    <cellStyle name="Normal 2 2 2 5 2" xfId="10563"/>
    <cellStyle name="Normal 2 2 2 5 2 2" xfId="10564"/>
    <cellStyle name="Normal 2 2 2 5 2 2 2" xfId="10565"/>
    <cellStyle name="Normal 2 2 2 5 2 2 2 2" xfId="10566"/>
    <cellStyle name="Normal 2 2 2 5 2 2 2 2 2" xfId="10567"/>
    <cellStyle name="Normal 2 2 2 5 2 2 2 3" xfId="10568"/>
    <cellStyle name="Normal 2 2 2 5 2 2 2 3 2" xfId="10569"/>
    <cellStyle name="Normal 2 2 2 5 2 2 2 4" xfId="10570"/>
    <cellStyle name="Normal 2 2 2 5 2 2 3" xfId="10571"/>
    <cellStyle name="Normal 2 2 2 5 2 2 3 2" xfId="10572"/>
    <cellStyle name="Normal 2 2 2 5 2 2 4" xfId="10573"/>
    <cellStyle name="Normal 2 2 2 5 2 2 4 2" xfId="10574"/>
    <cellStyle name="Normal 2 2 2 5 2 2 5" xfId="10575"/>
    <cellStyle name="Normal 2 2 2 5 2 3" xfId="10576"/>
    <cellStyle name="Normal 2 2 2 5 2 3 2" xfId="10577"/>
    <cellStyle name="Normal 2 2 2 5 2 3 2 2" xfId="10578"/>
    <cellStyle name="Normal 2 2 2 5 2 3 3" xfId="10579"/>
    <cellStyle name="Normal 2 2 2 5 2 3 3 2" xfId="10580"/>
    <cellStyle name="Normal 2 2 2 5 2 3 4" xfId="10581"/>
    <cellStyle name="Normal 2 2 2 5 2 4" xfId="10582"/>
    <cellStyle name="Normal 2 2 2 5 2 4 2" xfId="10583"/>
    <cellStyle name="Normal 2 2 2 5 2 5" xfId="10584"/>
    <cellStyle name="Normal 2 2 2 5 2 5 2" xfId="10585"/>
    <cellStyle name="Normal 2 2 2 5 2 6" xfId="10586"/>
    <cellStyle name="Normal 2 2 2 5 3" xfId="10587"/>
    <cellStyle name="Normal 2 2 2 5 3 2" xfId="10588"/>
    <cellStyle name="Normal 2 2 2 5 3 2 2" xfId="10589"/>
    <cellStyle name="Normal 2 2 2 5 3 2 2 2" xfId="10590"/>
    <cellStyle name="Normal 2 2 2 5 3 2 3" xfId="10591"/>
    <cellStyle name="Normal 2 2 2 5 3 2 3 2" xfId="10592"/>
    <cellStyle name="Normal 2 2 2 5 3 2 4" xfId="10593"/>
    <cellStyle name="Normal 2 2 2 5 3 3" xfId="10594"/>
    <cellStyle name="Normal 2 2 2 5 3 3 2" xfId="10595"/>
    <cellStyle name="Normal 2 2 2 5 3 4" xfId="10596"/>
    <cellStyle name="Normal 2 2 2 5 3 4 2" xfId="10597"/>
    <cellStyle name="Normal 2 2 2 5 3 5" xfId="10598"/>
    <cellStyle name="Normal 2 2 2 5 4" xfId="10599"/>
    <cellStyle name="Normal 2 2 2 5 4 2" xfId="10600"/>
    <cellStyle name="Normal 2 2 2 5 4 2 2" xfId="10601"/>
    <cellStyle name="Normal 2 2 2 5 4 3" xfId="10602"/>
    <cellStyle name="Normal 2 2 2 5 4 3 2" xfId="10603"/>
    <cellStyle name="Normal 2 2 2 5 4 4" xfId="10604"/>
    <cellStyle name="Normal 2 2 2 5 5" xfId="10605"/>
    <cellStyle name="Normal 2 2 2 5 5 2" xfId="10606"/>
    <cellStyle name="Normal 2 2 2 5 6" xfId="10607"/>
    <cellStyle name="Normal 2 2 2 5 6 2" xfId="10608"/>
    <cellStyle name="Normal 2 2 2 5 7" xfId="10609"/>
    <cellStyle name="Normal 2 2 2 5 8" xfId="10610"/>
    <cellStyle name="Normal 2 2 2 6" xfId="10611"/>
    <cellStyle name="Normal 2 2 2 6 2" xfId="10612"/>
    <cellStyle name="Normal 2 2 2 6 2 2" xfId="10613"/>
    <cellStyle name="Normal 2 2 2 6 2 2 2" xfId="10614"/>
    <cellStyle name="Normal 2 2 2 6 2 2 2 2" xfId="10615"/>
    <cellStyle name="Normal 2 2 2 6 2 2 3" xfId="10616"/>
    <cellStyle name="Normal 2 2 2 6 2 2 3 2" xfId="10617"/>
    <cellStyle name="Normal 2 2 2 6 2 2 4" xfId="10618"/>
    <cellStyle name="Normal 2 2 2 6 2 3" xfId="10619"/>
    <cellStyle name="Normal 2 2 2 6 2 3 2" xfId="10620"/>
    <cellStyle name="Normal 2 2 2 6 2 4" xfId="10621"/>
    <cellStyle name="Normal 2 2 2 6 2 4 2" xfId="10622"/>
    <cellStyle name="Normal 2 2 2 6 2 5" xfId="10623"/>
    <cellStyle name="Normal 2 2 2 6 3" xfId="10624"/>
    <cellStyle name="Normal 2 2 2 6 3 2" xfId="10625"/>
    <cellStyle name="Normal 2 2 2 6 3 2 2" xfId="10626"/>
    <cellStyle name="Normal 2 2 2 6 3 3" xfId="10627"/>
    <cellStyle name="Normal 2 2 2 6 3 3 2" xfId="10628"/>
    <cellStyle name="Normal 2 2 2 6 3 4" xfId="10629"/>
    <cellStyle name="Normal 2 2 2 6 4" xfId="10630"/>
    <cellStyle name="Normal 2 2 2 6 4 2" xfId="10631"/>
    <cellStyle name="Normal 2 2 2 6 5" xfId="10632"/>
    <cellStyle name="Normal 2 2 2 6 5 2" xfId="10633"/>
    <cellStyle name="Normal 2 2 2 6 6" xfId="10634"/>
    <cellStyle name="Normal 2 2 2 6 7" xfId="10635"/>
    <cellStyle name="Normal 2 2 2 7" xfId="10636"/>
    <cellStyle name="Normal 2 2 2 7 2" xfId="10637"/>
    <cellStyle name="Normal 2 2 2 7 2 2" xfId="10638"/>
    <cellStyle name="Normal 2 2 2 7 2 2 2" xfId="10639"/>
    <cellStyle name="Normal 2 2 2 7 2 3" xfId="10640"/>
    <cellStyle name="Normal 2 2 2 7 2 3 2" xfId="10641"/>
    <cellStyle name="Normal 2 2 2 7 2 4" xfId="10642"/>
    <cellStyle name="Normal 2 2 2 7 3" xfId="10643"/>
    <cellStyle name="Normal 2 2 2 7 3 2" xfId="10644"/>
    <cellStyle name="Normal 2 2 2 7 4" xfId="10645"/>
    <cellStyle name="Normal 2 2 2 7 4 2" xfId="10646"/>
    <cellStyle name="Normal 2 2 2 7 5" xfId="10647"/>
    <cellStyle name="Normal 2 2 2 7 6" xfId="10648"/>
    <cellStyle name="Normal 2 2 2 8" xfId="10649"/>
    <cellStyle name="Normal 2 2 2 8 2" xfId="10650"/>
    <cellStyle name="Normal 2 2 2 8 2 2" xfId="10651"/>
    <cellStyle name="Normal 2 2 2 8 3" xfId="10652"/>
    <cellStyle name="Normal 2 2 2 8 3 2" xfId="10653"/>
    <cellStyle name="Normal 2 2 2 8 4" xfId="10654"/>
    <cellStyle name="Normal 2 2 2 8 5" xfId="10655"/>
    <cellStyle name="Normal 2 2 2 9" xfId="10656"/>
    <cellStyle name="Normal 2 2 2 9 2" xfId="10657"/>
    <cellStyle name="Normal 2 2 2 9 3" xfId="10658"/>
    <cellStyle name="Normal 2 2 2_T_B1.2" xfId="10659"/>
    <cellStyle name="Normal 2 2 3" xfId="10660"/>
    <cellStyle name="Normal 2 2 3 2" xfId="10661"/>
    <cellStyle name="Normal 2 2 3 3" xfId="10662"/>
    <cellStyle name="Normal 2 2 3 3 2" xfId="10663"/>
    <cellStyle name="Normal 2 2 3 4" xfId="10664"/>
    <cellStyle name="Normal 2 2 4" xfId="10665"/>
    <cellStyle name="Normal 2 2 4 2" xfId="10666"/>
    <cellStyle name="Normal 2 2 4 2 2" xfId="10667"/>
    <cellStyle name="Normal 2 2 4 3" xfId="10668"/>
    <cellStyle name="Normal 2 2 4 4" xfId="10669"/>
    <cellStyle name="Normal 2 2 5" xfId="10670"/>
    <cellStyle name="Normal 2 2 5 2" xfId="10671"/>
    <cellStyle name="Normal 2 2 6" xfId="10672"/>
    <cellStyle name="Normal 2 2 6 2" xfId="10673"/>
    <cellStyle name="Normal 2 2 6 3" xfId="10674"/>
    <cellStyle name="Normal 2 2 6 4" xfId="10675"/>
    <cellStyle name="Normal 2 2 7" xfId="10676"/>
    <cellStyle name="Normal 2 2 7 2" xfId="10677"/>
    <cellStyle name="Normal 2 2 8" xfId="10678"/>
    <cellStyle name="Normal 2 2 8 2" xfId="10679"/>
    <cellStyle name="Normal 2 2 9" xfId="10680"/>
    <cellStyle name="Normal 2 2 9 2" xfId="10681"/>
    <cellStyle name="Normal 2 2_DEU_neac12_FORMEL" xfId="10682"/>
    <cellStyle name="Normal 2 20" xfId="10683"/>
    <cellStyle name="Normal 2 20 2" xfId="10684"/>
    <cellStyle name="Normal 2 21" xfId="10685"/>
    <cellStyle name="Normal 2 22" xfId="10686"/>
    <cellStyle name="Normal 2 23" xfId="10687"/>
    <cellStyle name="Normal 2 24" xfId="10688"/>
    <cellStyle name="Normal 2 25" xfId="10689"/>
    <cellStyle name="Normal 2 26" xfId="10690"/>
    <cellStyle name="Normal 2 27" xfId="10691"/>
    <cellStyle name="Normal 2 28" xfId="10692"/>
    <cellStyle name="Normal 2 29" xfId="10693"/>
    <cellStyle name="Normal 2 3" xfId="10694"/>
    <cellStyle name="Normal 2 3 10" xfId="10695"/>
    <cellStyle name="Normal 2 3 10 2" xfId="10696"/>
    <cellStyle name="Normal 2 3 11" xfId="10697"/>
    <cellStyle name="Normal 2 3 2" xfId="10698"/>
    <cellStyle name="Normal 2 3 2 2" xfId="10699"/>
    <cellStyle name="Normal 2 3 2 2 2" xfId="10700"/>
    <cellStyle name="Normal 2 3 2 2 3" xfId="10701"/>
    <cellStyle name="Normal 2 3 2 3" xfId="10702"/>
    <cellStyle name="Normal 2 3 2 4" xfId="10703"/>
    <cellStyle name="Normal 2 3 2 5" xfId="10704"/>
    <cellStyle name="Normal 2 3 2_T_B1.2" xfId="10705"/>
    <cellStyle name="Normal 2 3 3" xfId="10706"/>
    <cellStyle name="Normal 2 3 3 2" xfId="10707"/>
    <cellStyle name="Normal 2 3 3 3" xfId="10708"/>
    <cellStyle name="Normal 2 3 4" xfId="10709"/>
    <cellStyle name="Normal 2 3 4 2" xfId="10710"/>
    <cellStyle name="Normal 2 3 4 2 2" xfId="10711"/>
    <cellStyle name="Normal 2 3 4 2 2 2" xfId="10712"/>
    <cellStyle name="Normal 2 3 4 2 2 2 2" xfId="10713"/>
    <cellStyle name="Normal 2 3 4 2 2 2 2 2" xfId="10714"/>
    <cellStyle name="Normal 2 3 4 2 2 2 3" xfId="10715"/>
    <cellStyle name="Normal 2 3 4 2 2 2 3 2" xfId="10716"/>
    <cellStyle name="Normal 2 3 4 2 2 2 4" xfId="10717"/>
    <cellStyle name="Normal 2 3 4 2 2 3" xfId="10718"/>
    <cellStyle name="Normal 2 3 4 2 2 3 2" xfId="10719"/>
    <cellStyle name="Normal 2 3 4 2 2 4" xfId="10720"/>
    <cellStyle name="Normal 2 3 4 2 2 4 2" xfId="10721"/>
    <cellStyle name="Normal 2 3 4 2 2 5" xfId="10722"/>
    <cellStyle name="Normal 2 3 4 2 3" xfId="10723"/>
    <cellStyle name="Normal 2 3 4 2 3 2" xfId="10724"/>
    <cellStyle name="Normal 2 3 4 2 3 2 2" xfId="10725"/>
    <cellStyle name="Normal 2 3 4 2 3 3" xfId="10726"/>
    <cellStyle name="Normal 2 3 4 2 3 3 2" xfId="10727"/>
    <cellStyle name="Normal 2 3 4 2 3 4" xfId="10728"/>
    <cellStyle name="Normal 2 3 4 2 4" xfId="10729"/>
    <cellStyle name="Normal 2 3 4 2 4 2" xfId="10730"/>
    <cellStyle name="Normal 2 3 4 2 5" xfId="10731"/>
    <cellStyle name="Normal 2 3 4 2 5 2" xfId="10732"/>
    <cellStyle name="Normal 2 3 4 2 6" xfId="10733"/>
    <cellStyle name="Normal 2 3 4 3" xfId="10734"/>
    <cellStyle name="Normal 2 3 4 3 2" xfId="10735"/>
    <cellStyle name="Normal 2 3 4 3 2 2" xfId="10736"/>
    <cellStyle name="Normal 2 3 4 3 2 2 2" xfId="10737"/>
    <cellStyle name="Normal 2 3 4 3 2 3" xfId="10738"/>
    <cellStyle name="Normal 2 3 4 3 2 3 2" xfId="10739"/>
    <cellStyle name="Normal 2 3 4 3 2 4" xfId="10740"/>
    <cellStyle name="Normal 2 3 4 3 3" xfId="10741"/>
    <cellStyle name="Normal 2 3 4 3 3 2" xfId="10742"/>
    <cellStyle name="Normal 2 3 4 3 4" xfId="10743"/>
    <cellStyle name="Normal 2 3 4 3 4 2" xfId="10744"/>
    <cellStyle name="Normal 2 3 4 3 5" xfId="10745"/>
    <cellStyle name="Normal 2 3 4 4" xfId="10746"/>
    <cellStyle name="Normal 2 3 4 4 2" xfId="10747"/>
    <cellStyle name="Normal 2 3 4 4 2 2" xfId="10748"/>
    <cellStyle name="Normal 2 3 4 4 3" xfId="10749"/>
    <cellStyle name="Normal 2 3 4 4 3 2" xfId="10750"/>
    <cellStyle name="Normal 2 3 4 4 4" xfId="10751"/>
    <cellStyle name="Normal 2 3 4 5" xfId="10752"/>
    <cellStyle name="Normal 2 3 4 5 2" xfId="10753"/>
    <cellStyle name="Normal 2 3 4 6" xfId="10754"/>
    <cellStyle name="Normal 2 3 4 6 2" xfId="10755"/>
    <cellStyle name="Normal 2 3 4 7" xfId="10756"/>
    <cellStyle name="Normal 2 3 4_T_B1.2" xfId="10757"/>
    <cellStyle name="Normal 2 3 5" xfId="10758"/>
    <cellStyle name="Normal 2 3 6" xfId="10759"/>
    <cellStyle name="Normal 2 3 6 2" xfId="10760"/>
    <cellStyle name="Normal 2 3 6 2 2" xfId="10761"/>
    <cellStyle name="Normal 2 3 6 2 2 2" xfId="10762"/>
    <cellStyle name="Normal 2 3 6 2 2 2 2" xfId="10763"/>
    <cellStyle name="Normal 2 3 6 2 2 3" xfId="10764"/>
    <cellStyle name="Normal 2 3 6 2 2 3 2" xfId="10765"/>
    <cellStyle name="Normal 2 3 6 2 2 4" xfId="10766"/>
    <cellStyle name="Normal 2 3 6 2 3" xfId="10767"/>
    <cellStyle name="Normal 2 3 6 2 3 2" xfId="10768"/>
    <cellStyle name="Normal 2 3 6 2 4" xfId="10769"/>
    <cellStyle name="Normal 2 3 6 2 4 2" xfId="10770"/>
    <cellStyle name="Normal 2 3 6 2 5" xfId="10771"/>
    <cellStyle name="Normal 2 3 6 3" xfId="10772"/>
    <cellStyle name="Normal 2 3 6 3 2" xfId="10773"/>
    <cellStyle name="Normal 2 3 6 3 2 2" xfId="10774"/>
    <cellStyle name="Normal 2 3 6 3 3" xfId="10775"/>
    <cellStyle name="Normal 2 3 6 3 3 2" xfId="10776"/>
    <cellStyle name="Normal 2 3 6 3 4" xfId="10777"/>
    <cellStyle name="Normal 2 3 6 4" xfId="10778"/>
    <cellStyle name="Normal 2 3 6 4 2" xfId="10779"/>
    <cellStyle name="Normal 2 3 6 5" xfId="10780"/>
    <cellStyle name="Normal 2 3 6 5 2" xfId="10781"/>
    <cellStyle name="Normal 2 3 6 6" xfId="10782"/>
    <cellStyle name="Normal 2 3 7" xfId="10783"/>
    <cellStyle name="Normal 2 3 7 2" xfId="10784"/>
    <cellStyle name="Normal 2 3 7 2 2" xfId="10785"/>
    <cellStyle name="Normal 2 3 7 2 2 2" xfId="10786"/>
    <cellStyle name="Normal 2 3 7 2 3" xfId="10787"/>
    <cellStyle name="Normal 2 3 7 2 3 2" xfId="10788"/>
    <cellStyle name="Normal 2 3 7 2 4" xfId="10789"/>
    <cellStyle name="Normal 2 3 7 3" xfId="10790"/>
    <cellStyle name="Normal 2 3 7 3 2" xfId="10791"/>
    <cellStyle name="Normal 2 3 7 4" xfId="10792"/>
    <cellStyle name="Normal 2 3 7 4 2" xfId="10793"/>
    <cellStyle name="Normal 2 3 7 5" xfId="10794"/>
    <cellStyle name="Normal 2 3 8" xfId="10795"/>
    <cellStyle name="Normal 2 3 8 2" xfId="10796"/>
    <cellStyle name="Normal 2 3 8 2 2" xfId="10797"/>
    <cellStyle name="Normal 2 3 8 3" xfId="10798"/>
    <cellStyle name="Normal 2 3 8 3 2" xfId="10799"/>
    <cellStyle name="Normal 2 3 8 4" xfId="10800"/>
    <cellStyle name="Normal 2 3 9" xfId="10801"/>
    <cellStyle name="Normal 2 3 9 2" xfId="10802"/>
    <cellStyle name="Normal 2 3_T_B1.2" xfId="10803"/>
    <cellStyle name="Normal 2 30" xfId="10804"/>
    <cellStyle name="Normal 2 31" xfId="10805"/>
    <cellStyle name="Normal 2 32" xfId="10806"/>
    <cellStyle name="Normal 2 33" xfId="10807"/>
    <cellStyle name="Normal 2 34" xfId="10808"/>
    <cellStyle name="Normal 2 35" xfId="10809"/>
    <cellStyle name="Normal 2 36" xfId="10810"/>
    <cellStyle name="Normal 2 37" xfId="10811"/>
    <cellStyle name="Normal 2 38" xfId="10812"/>
    <cellStyle name="Normal 2 39" xfId="10813"/>
    <cellStyle name="Normal 2 4" xfId="10814"/>
    <cellStyle name="Normal 2 4 10" xfId="10815"/>
    <cellStyle name="Normal 2 4 10 2" xfId="10816"/>
    <cellStyle name="Normal 2 4 10 3" xfId="10817"/>
    <cellStyle name="Normal 2 4 10 4" xfId="10818"/>
    <cellStyle name="Normal 2 4 11" xfId="10819"/>
    <cellStyle name="Normal 2 4 2" xfId="10820"/>
    <cellStyle name="Normal 2 4 2 2" xfId="10821"/>
    <cellStyle name="Normal 2 4 2 2 2" xfId="10822"/>
    <cellStyle name="Normal 2 4 2 3" xfId="10823"/>
    <cellStyle name="Normal 2 4 2 3 2" xfId="10824"/>
    <cellStyle name="Normal 2 4 2 3 2 2" xfId="10825"/>
    <cellStyle name="Normal 2 4 2 3 2 2 2" xfId="10826"/>
    <cellStyle name="Normal 2 4 2 3 2 2 2 2" xfId="10827"/>
    <cellStyle name="Normal 2 4 2 3 2 2 3" xfId="10828"/>
    <cellStyle name="Normal 2 4 2 3 2 2 3 2" xfId="10829"/>
    <cellStyle name="Normal 2 4 2 3 2 2 4" xfId="10830"/>
    <cellStyle name="Normal 2 4 2 3 2 3" xfId="10831"/>
    <cellStyle name="Normal 2 4 2 3 2 3 2" xfId="10832"/>
    <cellStyle name="Normal 2 4 2 3 2 4" xfId="10833"/>
    <cellStyle name="Normal 2 4 2 3 2 4 2" xfId="10834"/>
    <cellStyle name="Normal 2 4 2 3 2 5" xfId="10835"/>
    <cellStyle name="Normal 2 4 2 3 3" xfId="10836"/>
    <cellStyle name="Normal 2 4 2 3 3 2" xfId="10837"/>
    <cellStyle name="Normal 2 4 2 3 3 2 2" xfId="10838"/>
    <cellStyle name="Normal 2 4 2 3 3 3" xfId="10839"/>
    <cellStyle name="Normal 2 4 2 3 3 3 2" xfId="10840"/>
    <cellStyle name="Normal 2 4 2 3 3 4" xfId="10841"/>
    <cellStyle name="Normal 2 4 2 3 4" xfId="10842"/>
    <cellStyle name="Normal 2 4 2 3 4 2" xfId="10843"/>
    <cellStyle name="Normal 2 4 2 3 5" xfId="10844"/>
    <cellStyle name="Normal 2 4 2 3 5 2" xfId="10845"/>
    <cellStyle name="Normal 2 4 2 3 6" xfId="10846"/>
    <cellStyle name="Normal 2 4 2 4" xfId="10847"/>
    <cellStyle name="Normal 2 4 2 4 2" xfId="10848"/>
    <cellStyle name="Normal 2 4 2 4 2 2" xfId="10849"/>
    <cellStyle name="Normal 2 4 2 4 2 2 2" xfId="10850"/>
    <cellStyle name="Normal 2 4 2 4 2 3" xfId="10851"/>
    <cellStyle name="Normal 2 4 2 4 2 3 2" xfId="10852"/>
    <cellStyle name="Normal 2 4 2 4 2 4" xfId="10853"/>
    <cellStyle name="Normal 2 4 2 4 3" xfId="10854"/>
    <cellStyle name="Normal 2 4 2 4 3 2" xfId="10855"/>
    <cellStyle name="Normal 2 4 2 4 4" xfId="10856"/>
    <cellStyle name="Normal 2 4 2 4 4 2" xfId="10857"/>
    <cellStyle name="Normal 2 4 2 4 5" xfId="10858"/>
    <cellStyle name="Normal 2 4 2 5" xfId="10859"/>
    <cellStyle name="Normal 2 4 2 5 2" xfId="10860"/>
    <cellStyle name="Normal 2 4 2 5 2 2" xfId="10861"/>
    <cellStyle name="Normal 2 4 2 5 3" xfId="10862"/>
    <cellStyle name="Normal 2 4 2 5 3 2" xfId="10863"/>
    <cellStyle name="Normal 2 4 2 5 4" xfId="10864"/>
    <cellStyle name="Normal 2 4 2 6" xfId="10865"/>
    <cellStyle name="Normal 2 4 2 6 2" xfId="10866"/>
    <cellStyle name="Normal 2 4 2 7" xfId="10867"/>
    <cellStyle name="Normal 2 4 2 7 2" xfId="10868"/>
    <cellStyle name="Normal 2 4 2 8" xfId="10869"/>
    <cellStyle name="Normal 2 4 2_T_B1.2" xfId="10870"/>
    <cellStyle name="Normal 2 4 3" xfId="10871"/>
    <cellStyle name="Normal 2 4 3 2" xfId="10872"/>
    <cellStyle name="Normal 2 4 4" xfId="10873"/>
    <cellStyle name="Normal 2 4 4 2" xfId="10874"/>
    <cellStyle name="Normal 2 4 4 2 2" xfId="10875"/>
    <cellStyle name="Normal 2 4 4 2 2 2" xfId="10876"/>
    <cellStyle name="Normal 2 4 4 2 2 2 2" xfId="10877"/>
    <cellStyle name="Normal 2 4 4 2 2 2 2 2" xfId="10878"/>
    <cellStyle name="Normal 2 4 4 2 2 2 3" xfId="10879"/>
    <cellStyle name="Normal 2 4 4 2 2 2 3 2" xfId="10880"/>
    <cellStyle name="Normal 2 4 4 2 2 2 4" xfId="10881"/>
    <cellStyle name="Normal 2 4 4 2 2 3" xfId="10882"/>
    <cellStyle name="Normal 2 4 4 2 2 3 2" xfId="10883"/>
    <cellStyle name="Normal 2 4 4 2 2 4" xfId="10884"/>
    <cellStyle name="Normal 2 4 4 2 2 4 2" xfId="10885"/>
    <cellStyle name="Normal 2 4 4 2 2 5" xfId="10886"/>
    <cellStyle name="Normal 2 4 4 2 3" xfId="10887"/>
    <cellStyle name="Normal 2 4 4 2 3 2" xfId="10888"/>
    <cellStyle name="Normal 2 4 4 2 3 2 2" xfId="10889"/>
    <cellStyle name="Normal 2 4 4 2 3 3" xfId="10890"/>
    <cellStyle name="Normal 2 4 4 2 3 3 2" xfId="10891"/>
    <cellStyle name="Normal 2 4 4 2 3 4" xfId="10892"/>
    <cellStyle name="Normal 2 4 4 2 4" xfId="10893"/>
    <cellStyle name="Normal 2 4 4 2 4 2" xfId="10894"/>
    <cellStyle name="Normal 2 4 4 2 5" xfId="10895"/>
    <cellStyle name="Normal 2 4 4 2 5 2" xfId="10896"/>
    <cellStyle name="Normal 2 4 4 2 6" xfId="10897"/>
    <cellStyle name="Normal 2 4 4 3" xfId="10898"/>
    <cellStyle name="Normal 2 4 4 3 2" xfId="10899"/>
    <cellStyle name="Normal 2 4 4 3 2 2" xfId="10900"/>
    <cellStyle name="Normal 2 4 4 3 2 2 2" xfId="10901"/>
    <cellStyle name="Normal 2 4 4 3 2 3" xfId="10902"/>
    <cellStyle name="Normal 2 4 4 3 2 3 2" xfId="10903"/>
    <cellStyle name="Normal 2 4 4 3 2 4" xfId="10904"/>
    <cellStyle name="Normal 2 4 4 3 3" xfId="10905"/>
    <cellStyle name="Normal 2 4 4 3 3 2" xfId="10906"/>
    <cellStyle name="Normal 2 4 4 3 4" xfId="10907"/>
    <cellStyle name="Normal 2 4 4 3 4 2" xfId="10908"/>
    <cellStyle name="Normal 2 4 4 3 5" xfId="10909"/>
    <cellStyle name="Normal 2 4 4 4" xfId="10910"/>
    <cellStyle name="Normal 2 4 4 4 2" xfId="10911"/>
    <cellStyle name="Normal 2 4 4 4 2 2" xfId="10912"/>
    <cellStyle name="Normal 2 4 4 4 3" xfId="10913"/>
    <cellStyle name="Normal 2 4 4 4 3 2" xfId="10914"/>
    <cellStyle name="Normal 2 4 4 4 4" xfId="10915"/>
    <cellStyle name="Normal 2 4 4 5" xfId="10916"/>
    <cellStyle name="Normal 2 4 4 5 2" xfId="10917"/>
    <cellStyle name="Normal 2 4 4 6" xfId="10918"/>
    <cellStyle name="Normal 2 4 4 6 2" xfId="10919"/>
    <cellStyle name="Normal 2 4 4 7" xfId="10920"/>
    <cellStyle name="Normal 2 4 4 8" xfId="10921"/>
    <cellStyle name="Normal 2 4 5" xfId="10922"/>
    <cellStyle name="Normal 2 4 5 2" xfId="10923"/>
    <cellStyle name="Normal 2 4 5 3" xfId="10924"/>
    <cellStyle name="Normal 2 4 6" xfId="10925"/>
    <cellStyle name="Normal 2 4 6 2" xfId="10926"/>
    <cellStyle name="Normal 2 4 6 2 2" xfId="10927"/>
    <cellStyle name="Normal 2 4 6 2 2 2" xfId="10928"/>
    <cellStyle name="Normal 2 4 6 2 2 2 2" xfId="10929"/>
    <cellStyle name="Normal 2 4 6 2 2 3" xfId="10930"/>
    <cellStyle name="Normal 2 4 6 2 2 3 2" xfId="10931"/>
    <cellStyle name="Normal 2 4 6 2 2 4" xfId="10932"/>
    <cellStyle name="Normal 2 4 6 2 3" xfId="10933"/>
    <cellStyle name="Normal 2 4 6 2 3 2" xfId="10934"/>
    <cellStyle name="Normal 2 4 6 2 4" xfId="10935"/>
    <cellStyle name="Normal 2 4 6 2 4 2" xfId="10936"/>
    <cellStyle name="Normal 2 4 6 2 5" xfId="10937"/>
    <cellStyle name="Normal 2 4 6 3" xfId="10938"/>
    <cellStyle name="Normal 2 4 6 3 2" xfId="10939"/>
    <cellStyle name="Normal 2 4 6 3 2 2" xfId="10940"/>
    <cellStyle name="Normal 2 4 6 3 3" xfId="10941"/>
    <cellStyle name="Normal 2 4 6 3 3 2" xfId="10942"/>
    <cellStyle name="Normal 2 4 6 3 4" xfId="10943"/>
    <cellStyle name="Normal 2 4 6 4" xfId="10944"/>
    <cellStyle name="Normal 2 4 6 4 2" xfId="10945"/>
    <cellStyle name="Normal 2 4 6 5" xfId="10946"/>
    <cellStyle name="Normal 2 4 6 5 2" xfId="10947"/>
    <cellStyle name="Normal 2 4 6 6" xfId="10948"/>
    <cellStyle name="Normal 2 4 7" xfId="10949"/>
    <cellStyle name="Normal 2 4 7 2" xfId="10950"/>
    <cellStyle name="Normal 2 4 7 2 2" xfId="10951"/>
    <cellStyle name="Normal 2 4 7 2 2 2" xfId="10952"/>
    <cellStyle name="Normal 2 4 7 2 3" xfId="10953"/>
    <cellStyle name="Normal 2 4 7 2 3 2" xfId="10954"/>
    <cellStyle name="Normal 2 4 7 2 4" xfId="10955"/>
    <cellStyle name="Normal 2 4 7 3" xfId="10956"/>
    <cellStyle name="Normal 2 4 7 3 2" xfId="10957"/>
    <cellStyle name="Normal 2 4 7 4" xfId="10958"/>
    <cellStyle name="Normal 2 4 7 4 2" xfId="10959"/>
    <cellStyle name="Normal 2 4 7 5" xfId="10960"/>
    <cellStyle name="Normal 2 4 7 6" xfId="10961"/>
    <cellStyle name="Normal 2 4 8" xfId="10962"/>
    <cellStyle name="Normal 2 4 8 2" xfId="10963"/>
    <cellStyle name="Normal 2 4 8 2 2" xfId="10964"/>
    <cellStyle name="Normal 2 4 8 3" xfId="10965"/>
    <cellStyle name="Normal 2 4 8 3 2" xfId="10966"/>
    <cellStyle name="Normal 2 4 8 4" xfId="10967"/>
    <cellStyle name="Normal 2 4 9" xfId="10968"/>
    <cellStyle name="Normal 2 4 9 2" xfId="10969"/>
    <cellStyle name="Normal 2 4 9 3" xfId="10970"/>
    <cellStyle name="Normal 2 4 9 4" xfId="10971"/>
    <cellStyle name="Normal 2 4_EAG2010_D6_April 28" xfId="10972"/>
    <cellStyle name="Normal 2 40" xfId="10973"/>
    <cellStyle name="Normal 2 41" xfId="10974"/>
    <cellStyle name="Normal 2 42" xfId="10975"/>
    <cellStyle name="Normal 2 43" xfId="10976"/>
    <cellStyle name="Normal 2 44" xfId="10977"/>
    <cellStyle name="Normal 2 45" xfId="10978"/>
    <cellStyle name="Normal 2 46" xfId="10979"/>
    <cellStyle name="Normal 2 47" xfId="10980"/>
    <cellStyle name="Normal 2 48" xfId="10981"/>
    <cellStyle name="Normal 2 49" xfId="10982"/>
    <cellStyle name="Normal 2 5" xfId="10983"/>
    <cellStyle name="Normal 2 5 2" xfId="10984"/>
    <cellStyle name="Normal 2 5 3" xfId="10985"/>
    <cellStyle name="Normal 2 5 3 2" xfId="10986"/>
    <cellStyle name="Normal 2 5 3 2 2" xfId="10987"/>
    <cellStyle name="Normal 2 5 3 2 2 2" xfId="10988"/>
    <cellStyle name="Normal 2 5 3 2 2 2 2" xfId="10989"/>
    <cellStyle name="Normal 2 5 3 2 2 2 2 2" xfId="10990"/>
    <cellStyle name="Normal 2 5 3 2 2 2 3" xfId="10991"/>
    <cellStyle name="Normal 2 5 3 2 2 2 3 2" xfId="10992"/>
    <cellStyle name="Normal 2 5 3 2 2 2 4" xfId="10993"/>
    <cellStyle name="Normal 2 5 3 2 2 3" xfId="10994"/>
    <cellStyle name="Normal 2 5 3 2 2 3 2" xfId="10995"/>
    <cellStyle name="Normal 2 5 3 2 2 4" xfId="10996"/>
    <cellStyle name="Normal 2 5 3 2 2 4 2" xfId="10997"/>
    <cellStyle name="Normal 2 5 3 2 2 5" xfId="10998"/>
    <cellStyle name="Normal 2 5 3 2 3" xfId="10999"/>
    <cellStyle name="Normal 2 5 3 2 3 2" xfId="11000"/>
    <cellStyle name="Normal 2 5 3 2 3 2 2" xfId="11001"/>
    <cellStyle name="Normal 2 5 3 2 3 3" xfId="11002"/>
    <cellStyle name="Normal 2 5 3 2 3 3 2" xfId="11003"/>
    <cellStyle name="Normal 2 5 3 2 3 4" xfId="11004"/>
    <cellStyle name="Normal 2 5 3 2 4" xfId="11005"/>
    <cellStyle name="Normal 2 5 3 2 4 2" xfId="11006"/>
    <cellStyle name="Normal 2 5 3 2 5" xfId="11007"/>
    <cellStyle name="Normal 2 5 3 2 5 2" xfId="11008"/>
    <cellStyle name="Normal 2 5 3 2 6" xfId="11009"/>
    <cellStyle name="Normal 2 5 3 3" xfId="11010"/>
    <cellStyle name="Normal 2 5 3 3 2" xfId="11011"/>
    <cellStyle name="Normal 2 5 3 3 2 2" xfId="11012"/>
    <cellStyle name="Normal 2 5 3 3 2 2 2" xfId="11013"/>
    <cellStyle name="Normal 2 5 3 3 2 3" xfId="11014"/>
    <cellStyle name="Normal 2 5 3 3 2 3 2" xfId="11015"/>
    <cellStyle name="Normal 2 5 3 3 2 4" xfId="11016"/>
    <cellStyle name="Normal 2 5 3 3 3" xfId="11017"/>
    <cellStyle name="Normal 2 5 3 3 3 2" xfId="11018"/>
    <cellStyle name="Normal 2 5 3 3 4" xfId="11019"/>
    <cellStyle name="Normal 2 5 3 3 4 2" xfId="11020"/>
    <cellStyle name="Normal 2 5 3 3 5" xfId="11021"/>
    <cellStyle name="Normal 2 5 3 4" xfId="11022"/>
    <cellStyle name="Normal 2 5 3 4 2" xfId="11023"/>
    <cellStyle name="Normal 2 5 3 4 2 2" xfId="11024"/>
    <cellStyle name="Normal 2 5 3 4 3" xfId="11025"/>
    <cellStyle name="Normal 2 5 3 4 3 2" xfId="11026"/>
    <cellStyle name="Normal 2 5 3 4 4" xfId="11027"/>
    <cellStyle name="Normal 2 5 3 5" xfId="11028"/>
    <cellStyle name="Normal 2 5 3 5 2" xfId="11029"/>
    <cellStyle name="Normal 2 5 3 6" xfId="11030"/>
    <cellStyle name="Normal 2 5 3 6 2" xfId="11031"/>
    <cellStyle name="Normal 2 5 3 7" xfId="11032"/>
    <cellStyle name="Normal 2 5 3 8" xfId="11033"/>
    <cellStyle name="Normal 2 5 4" xfId="11034"/>
    <cellStyle name="Normal 2 5 4 2" xfId="11035"/>
    <cellStyle name="Normal 2 5 4 2 2" xfId="11036"/>
    <cellStyle name="Normal 2 5 4 2 2 2" xfId="11037"/>
    <cellStyle name="Normal 2 5 4 2 2 2 2" xfId="11038"/>
    <cellStyle name="Normal 2 5 4 2 2 2 2 2" xfId="11039"/>
    <cellStyle name="Normal 2 5 4 2 2 2 3" xfId="11040"/>
    <cellStyle name="Normal 2 5 4 2 2 2 3 2" xfId="11041"/>
    <cellStyle name="Normal 2 5 4 2 2 2 4" xfId="11042"/>
    <cellStyle name="Normal 2 5 4 2 2 3" xfId="11043"/>
    <cellStyle name="Normal 2 5 4 2 2 3 2" xfId="11044"/>
    <cellStyle name="Normal 2 5 4 2 2 4" xfId="11045"/>
    <cellStyle name="Normal 2 5 4 2 2 4 2" xfId="11046"/>
    <cellStyle name="Normal 2 5 4 2 2 5" xfId="11047"/>
    <cellStyle name="Normal 2 5 4 2 3" xfId="11048"/>
    <cellStyle name="Normal 2 5 4 2 3 2" xfId="11049"/>
    <cellStyle name="Normal 2 5 4 2 3 2 2" xfId="11050"/>
    <cellStyle name="Normal 2 5 4 2 3 3" xfId="11051"/>
    <cellStyle name="Normal 2 5 4 2 3 3 2" xfId="11052"/>
    <cellStyle name="Normal 2 5 4 2 3 4" xfId="11053"/>
    <cellStyle name="Normal 2 5 4 2 4" xfId="11054"/>
    <cellStyle name="Normal 2 5 4 2 4 2" xfId="11055"/>
    <cellStyle name="Normal 2 5 4 2 5" xfId="11056"/>
    <cellStyle name="Normal 2 5 4 2 5 2" xfId="11057"/>
    <cellStyle name="Normal 2 5 4 2 6" xfId="11058"/>
    <cellStyle name="Normal 2 5 4 3" xfId="11059"/>
    <cellStyle name="Normal 2 5 4 3 2" xfId="11060"/>
    <cellStyle name="Normal 2 5 4 3 2 2" xfId="11061"/>
    <cellStyle name="Normal 2 5 4 3 2 2 2" xfId="11062"/>
    <cellStyle name="Normal 2 5 4 3 2 3" xfId="11063"/>
    <cellStyle name="Normal 2 5 4 3 2 3 2" xfId="11064"/>
    <cellStyle name="Normal 2 5 4 3 2 4" xfId="11065"/>
    <cellStyle name="Normal 2 5 4 3 3" xfId="11066"/>
    <cellStyle name="Normal 2 5 4 3 3 2" xfId="11067"/>
    <cellStyle name="Normal 2 5 4 3 4" xfId="11068"/>
    <cellStyle name="Normal 2 5 4 3 4 2" xfId="11069"/>
    <cellStyle name="Normal 2 5 4 3 5" xfId="11070"/>
    <cellStyle name="Normal 2 5 4 4" xfId="11071"/>
    <cellStyle name="Normal 2 5 4 4 2" xfId="11072"/>
    <cellStyle name="Normal 2 5 4 4 2 2" xfId="11073"/>
    <cellStyle name="Normal 2 5 4 4 3" xfId="11074"/>
    <cellStyle name="Normal 2 5 4 4 3 2" xfId="11075"/>
    <cellStyle name="Normal 2 5 4 4 4" xfId="11076"/>
    <cellStyle name="Normal 2 5 4 5" xfId="11077"/>
    <cellStyle name="Normal 2 5 4 5 2" xfId="11078"/>
    <cellStyle name="Normal 2 5 4 6" xfId="11079"/>
    <cellStyle name="Normal 2 5 4 6 2" xfId="11080"/>
    <cellStyle name="Normal 2 5 4 7" xfId="11081"/>
    <cellStyle name="Normal 2 5 4 8" xfId="11082"/>
    <cellStyle name="Normal 2 5 5" xfId="11083"/>
    <cellStyle name="Normal 2 5 5 2" xfId="11084"/>
    <cellStyle name="Normal 2 5 5 2 2" xfId="11085"/>
    <cellStyle name="Normal 2 5 5 2 2 2" xfId="11086"/>
    <cellStyle name="Normal 2 5 5 2 2 2 2" xfId="11087"/>
    <cellStyle name="Normal 2 5 5 2 2 2 2 2" xfId="11088"/>
    <cellStyle name="Normal 2 5 5 2 2 2 3" xfId="11089"/>
    <cellStyle name="Normal 2 5 5 2 2 2 3 2" xfId="11090"/>
    <cellStyle name="Normal 2 5 5 2 2 2 4" xfId="11091"/>
    <cellStyle name="Normal 2 5 5 2 2 3" xfId="11092"/>
    <cellStyle name="Normal 2 5 5 2 2 3 2" xfId="11093"/>
    <cellStyle name="Normal 2 5 5 2 2 4" xfId="11094"/>
    <cellStyle name="Normal 2 5 5 2 2 4 2" xfId="11095"/>
    <cellStyle name="Normal 2 5 5 2 2 5" xfId="11096"/>
    <cellStyle name="Normal 2 5 5 2 3" xfId="11097"/>
    <cellStyle name="Normal 2 5 5 2 3 2" xfId="11098"/>
    <cellStyle name="Normal 2 5 5 2 3 2 2" xfId="11099"/>
    <cellStyle name="Normal 2 5 5 2 3 3" xfId="11100"/>
    <cellStyle name="Normal 2 5 5 2 3 3 2" xfId="11101"/>
    <cellStyle name="Normal 2 5 5 2 3 4" xfId="11102"/>
    <cellStyle name="Normal 2 5 5 2 4" xfId="11103"/>
    <cellStyle name="Normal 2 5 5 2 4 2" xfId="11104"/>
    <cellStyle name="Normal 2 5 5 2 5" xfId="11105"/>
    <cellStyle name="Normal 2 5 5 2 5 2" xfId="11106"/>
    <cellStyle name="Normal 2 5 5 2 6" xfId="11107"/>
    <cellStyle name="Normal 2 5 5 3" xfId="11108"/>
    <cellStyle name="Normal 2 5 5 3 2" xfId="11109"/>
    <cellStyle name="Normal 2 5 5 3 2 2" xfId="11110"/>
    <cellStyle name="Normal 2 5 5 3 2 2 2" xfId="11111"/>
    <cellStyle name="Normal 2 5 5 3 2 3" xfId="11112"/>
    <cellStyle name="Normal 2 5 5 3 2 3 2" xfId="11113"/>
    <cellStyle name="Normal 2 5 5 3 2 4" xfId="11114"/>
    <cellStyle name="Normal 2 5 5 3 3" xfId="11115"/>
    <cellStyle name="Normal 2 5 5 3 3 2" xfId="11116"/>
    <cellStyle name="Normal 2 5 5 3 4" xfId="11117"/>
    <cellStyle name="Normal 2 5 5 3 4 2" xfId="11118"/>
    <cellStyle name="Normal 2 5 5 3 5" xfId="11119"/>
    <cellStyle name="Normal 2 5 5 4" xfId="11120"/>
    <cellStyle name="Normal 2 5 5 4 2" xfId="11121"/>
    <cellStyle name="Normal 2 5 5 4 2 2" xfId="11122"/>
    <cellStyle name="Normal 2 5 5 4 3" xfId="11123"/>
    <cellStyle name="Normal 2 5 5 4 3 2" xfId="11124"/>
    <cellStyle name="Normal 2 5 5 4 4" xfId="11125"/>
    <cellStyle name="Normal 2 5 5 5" xfId="11126"/>
    <cellStyle name="Normal 2 5 5 5 2" xfId="11127"/>
    <cellStyle name="Normal 2 5 5 6" xfId="11128"/>
    <cellStyle name="Normal 2 5 5 6 2" xfId="11129"/>
    <cellStyle name="Normal 2 5 5 7" xfId="11130"/>
    <cellStyle name="Normal 2 5 5 8" xfId="11131"/>
    <cellStyle name="Normal 2 5 6" xfId="11132"/>
    <cellStyle name="Normal 2 5 7" xfId="11133"/>
    <cellStyle name="Normal 2 5 7 2" xfId="11134"/>
    <cellStyle name="Normal 2 50" xfId="11135"/>
    <cellStyle name="Normal 2 51" xfId="11136"/>
    <cellStyle name="Normal 2 52" xfId="11137"/>
    <cellStyle name="Normal 2 53" xfId="11138"/>
    <cellStyle name="Normal 2 54" xfId="11139"/>
    <cellStyle name="Normal 2 55" xfId="11140"/>
    <cellStyle name="Normal 2 56" xfId="11141"/>
    <cellStyle name="Normal 2 56 2" xfId="11142"/>
    <cellStyle name="Normal 2 57" xfId="11143"/>
    <cellStyle name="Normal 2 58" xfId="11144"/>
    <cellStyle name="Normal 2 59" xfId="11145"/>
    <cellStyle name="Normal 2 6" xfId="11146"/>
    <cellStyle name="Normal 2 6 2" xfId="11147"/>
    <cellStyle name="Normal 2 6 3" xfId="11148"/>
    <cellStyle name="Normal 2 6 3 2" xfId="11149"/>
    <cellStyle name="Normal 2 6 3 2 2" xfId="11150"/>
    <cellStyle name="Normal 2 6 3 2 2 2" xfId="11151"/>
    <cellStyle name="Normal 2 6 3 2 2 2 2" xfId="11152"/>
    <cellStyle name="Normal 2 6 3 2 2 3" xfId="11153"/>
    <cellStyle name="Normal 2 6 3 2 2 3 2" xfId="11154"/>
    <cellStyle name="Normal 2 6 3 2 2 4" xfId="11155"/>
    <cellStyle name="Normal 2 6 3 2 3" xfId="11156"/>
    <cellStyle name="Normal 2 6 3 2 3 2" xfId="11157"/>
    <cellStyle name="Normal 2 6 3 2 4" xfId="11158"/>
    <cellStyle name="Normal 2 6 3 2 4 2" xfId="11159"/>
    <cellStyle name="Normal 2 6 3 2 5" xfId="11160"/>
    <cellStyle name="Normal 2 6 3 3" xfId="11161"/>
    <cellStyle name="Normal 2 6 3 3 2" xfId="11162"/>
    <cellStyle name="Normal 2 6 3 3 2 2" xfId="11163"/>
    <cellStyle name="Normal 2 6 3 3 3" xfId="11164"/>
    <cellStyle name="Normal 2 6 3 3 3 2" xfId="11165"/>
    <cellStyle name="Normal 2 6 3 3 4" xfId="11166"/>
    <cellStyle name="Normal 2 6 3 4" xfId="11167"/>
    <cellStyle name="Normal 2 6 3 4 2" xfId="11168"/>
    <cellStyle name="Normal 2 6 3 5" xfId="11169"/>
    <cellStyle name="Normal 2 6 3 5 2" xfId="11170"/>
    <cellStyle name="Normal 2 6 3 6" xfId="11171"/>
    <cellStyle name="Normal 2 6 3 7" xfId="11172"/>
    <cellStyle name="Normal 2 6 4" xfId="11173"/>
    <cellStyle name="Normal 2 6 4 2" xfId="11174"/>
    <cellStyle name="Normal 2 6 4 2 2" xfId="11175"/>
    <cellStyle name="Normal 2 6 4 2 2 2" xfId="11176"/>
    <cellStyle name="Normal 2 6 4 2 3" xfId="11177"/>
    <cellStyle name="Normal 2 6 4 2 3 2" xfId="11178"/>
    <cellStyle name="Normal 2 6 4 2 4" xfId="11179"/>
    <cellStyle name="Normal 2 6 4 3" xfId="11180"/>
    <cellStyle name="Normal 2 6 4 3 2" xfId="11181"/>
    <cellStyle name="Normal 2 6 4 4" xfId="11182"/>
    <cellStyle name="Normal 2 6 4 4 2" xfId="11183"/>
    <cellStyle name="Normal 2 6 4 5" xfId="11184"/>
    <cellStyle name="Normal 2 6 4 6" xfId="11185"/>
    <cellStyle name="Normal 2 6 5" xfId="11186"/>
    <cellStyle name="Normal 2 6 5 2" xfId="11187"/>
    <cellStyle name="Normal 2 6 5 2 2" xfId="11188"/>
    <cellStyle name="Normal 2 6 5 3" xfId="11189"/>
    <cellStyle name="Normal 2 6 5 3 2" xfId="11190"/>
    <cellStyle name="Normal 2 6 5 4" xfId="11191"/>
    <cellStyle name="Normal 2 6 6" xfId="11192"/>
    <cellStyle name="Normal 2 6 6 2" xfId="11193"/>
    <cellStyle name="Normal 2 6 7" xfId="11194"/>
    <cellStyle name="Normal 2 6 7 2" xfId="11195"/>
    <cellStyle name="Normal 2 6 8" xfId="11196"/>
    <cellStyle name="Normal 2 7" xfId="11197"/>
    <cellStyle name="Normal 2 7 2" xfId="11198"/>
    <cellStyle name="Normal 2 7 2 2" xfId="11199"/>
    <cellStyle name="Normal 2 7 3" xfId="11200"/>
    <cellStyle name="Normal 2 7 3 2" xfId="11201"/>
    <cellStyle name="Normal 2 7 4" xfId="11202"/>
    <cellStyle name="Normal 2 7 5" xfId="11203"/>
    <cellStyle name="Normal 2 7 6" xfId="11204"/>
    <cellStyle name="Normal 2 7 7" xfId="11205"/>
    <cellStyle name="Normal 2 8" xfId="11206"/>
    <cellStyle name="Normal 2 8 2" xfId="11207"/>
    <cellStyle name="Normal 2 8 2 2" xfId="11208"/>
    <cellStyle name="Normal 2 8 2 2 2" xfId="11209"/>
    <cellStyle name="Normal 2 8 2 2 2 2" xfId="11210"/>
    <cellStyle name="Normal 2 8 2 2 2 2 2" xfId="11211"/>
    <cellStyle name="Normal 2 8 2 2 2 3" xfId="11212"/>
    <cellStyle name="Normal 2 8 2 2 2 3 2" xfId="11213"/>
    <cellStyle name="Normal 2 8 2 2 2 4" xfId="11214"/>
    <cellStyle name="Normal 2 8 2 2 3" xfId="11215"/>
    <cellStyle name="Normal 2 8 2 2 3 2" xfId="11216"/>
    <cellStyle name="Normal 2 8 2 2 4" xfId="11217"/>
    <cellStyle name="Normal 2 8 2 2 4 2" xfId="11218"/>
    <cellStyle name="Normal 2 8 2 2 5" xfId="11219"/>
    <cellStyle name="Normal 2 8 2 3" xfId="11220"/>
    <cellStyle name="Normal 2 8 2 3 2" xfId="11221"/>
    <cellStyle name="Normal 2 8 2 3 2 2" xfId="11222"/>
    <cellStyle name="Normal 2 8 2 3 3" xfId="11223"/>
    <cellStyle name="Normal 2 8 2 3 3 2" xfId="11224"/>
    <cellStyle name="Normal 2 8 2 3 4" xfId="11225"/>
    <cellStyle name="Normal 2 8 2 4" xfId="11226"/>
    <cellStyle name="Normal 2 8 2 4 2" xfId="11227"/>
    <cellStyle name="Normal 2 8 2 5" xfId="11228"/>
    <cellStyle name="Normal 2 8 2 5 2" xfId="11229"/>
    <cellStyle name="Normal 2 8 2 6" xfId="11230"/>
    <cellStyle name="Normal 2 8 3" xfId="11231"/>
    <cellStyle name="Normal 2 8 3 2" xfId="11232"/>
    <cellStyle name="Normal 2 8 3 2 2" xfId="11233"/>
    <cellStyle name="Normal 2 8 3 2 2 2" xfId="11234"/>
    <cellStyle name="Normal 2 8 3 2 3" xfId="11235"/>
    <cellStyle name="Normal 2 8 3 2 3 2" xfId="11236"/>
    <cellStyle name="Normal 2 8 3 2 4" xfId="11237"/>
    <cellStyle name="Normal 2 8 3 3" xfId="11238"/>
    <cellStyle name="Normal 2 8 3 3 2" xfId="11239"/>
    <cellStyle name="Normal 2 8 3 4" xfId="11240"/>
    <cellStyle name="Normal 2 8 3 4 2" xfId="11241"/>
    <cellStyle name="Normal 2 8 3 5" xfId="11242"/>
    <cellStyle name="Normal 2 8 4" xfId="11243"/>
    <cellStyle name="Normal 2 8 4 2" xfId="11244"/>
    <cellStyle name="Normal 2 8 4 2 2" xfId="11245"/>
    <cellStyle name="Normal 2 8 4 3" xfId="11246"/>
    <cellStyle name="Normal 2 8 4 3 2" xfId="11247"/>
    <cellStyle name="Normal 2 8 4 4" xfId="11248"/>
    <cellStyle name="Normal 2 8 4 5" xfId="11249"/>
    <cellStyle name="Normal 2 8 5" xfId="11250"/>
    <cellStyle name="Normal 2 8 5 2" xfId="11251"/>
    <cellStyle name="Normal 2 8 6" xfId="11252"/>
    <cellStyle name="Normal 2 8 6 2" xfId="11253"/>
    <cellStyle name="Normal 2 8 7" xfId="11254"/>
    <cellStyle name="Normal 2 9" xfId="11255"/>
    <cellStyle name="Normal 2 9 10" xfId="11256"/>
    <cellStyle name="Normal 2 9 10 2" xfId="11257"/>
    <cellStyle name="Normal 2 9 11" xfId="11258"/>
    <cellStyle name="Normal 2 9 2" xfId="11259"/>
    <cellStyle name="Normal 2 9 2 2" xfId="11260"/>
    <cellStyle name="Normal 2 9 2 2 2" xfId="11261"/>
    <cellStyle name="Normal 2 9 2 2 2 2" xfId="11262"/>
    <cellStyle name="Normal 2 9 2 2 3" xfId="11263"/>
    <cellStyle name="Normal 2 9 2 2 3 2" xfId="11264"/>
    <cellStyle name="Normal 2 9 2 2 4" xfId="11265"/>
    <cellStyle name="Normal 2 9 2 3" xfId="11266"/>
    <cellStyle name="Normal 2 9 2 3 2" xfId="11267"/>
    <cellStyle name="Normal 2 9 2 4" xfId="11268"/>
    <cellStyle name="Normal 2 9 2 4 2" xfId="11269"/>
    <cellStyle name="Normal 2 9 2 5" xfId="11270"/>
    <cellStyle name="Normal 2 9 2 5 2" xfId="11271"/>
    <cellStyle name="Normal 2 9 2 6" xfId="11272"/>
    <cellStyle name="Normal 2 9 2 7" xfId="11273"/>
    <cellStyle name="Normal 2 9 3" xfId="11274"/>
    <cellStyle name="Normal 2 9 3 2" xfId="11275"/>
    <cellStyle name="Normal 2 9 3 2 2" xfId="11276"/>
    <cellStyle name="Normal 2 9 3 2 3" xfId="11277"/>
    <cellStyle name="Normal 2 9 3 3" xfId="11278"/>
    <cellStyle name="Normal 2 9 3 3 2" xfId="11279"/>
    <cellStyle name="Normal 2 9 3 4" xfId="11280"/>
    <cellStyle name="Normal 2 9 3 5" xfId="11281"/>
    <cellStyle name="Normal 2 9 3 6" xfId="11282"/>
    <cellStyle name="Normal 2 9 4" xfId="11283"/>
    <cellStyle name="Normal 2 9 4 2" xfId="11284"/>
    <cellStyle name="Normal 2 9 4 3" xfId="11285"/>
    <cellStyle name="Normal 2 9 5" xfId="11286"/>
    <cellStyle name="Normal 2 9 5 2" xfId="11287"/>
    <cellStyle name="Normal 2 9 6" xfId="11288"/>
    <cellStyle name="Normal 2 9 6 2" xfId="11289"/>
    <cellStyle name="Normal 2 9 7" xfId="11290"/>
    <cellStyle name="Normal 2 9 7 2" xfId="11291"/>
    <cellStyle name="Normal 2 9 8" xfId="11292"/>
    <cellStyle name="Normal 2 9 8 2" xfId="11293"/>
    <cellStyle name="Normal 2 9 9" xfId="11294"/>
    <cellStyle name="Normal 2 9 9 2" xfId="11295"/>
    <cellStyle name="Normal 2 9_T_B1.2" xfId="11296"/>
    <cellStyle name="Normal 2_Allocations 2010" xfId="11297"/>
    <cellStyle name="Normal 20" xfId="11298"/>
    <cellStyle name="Normal 20 2" xfId="11299"/>
    <cellStyle name="Normal 20 3" xfId="11300"/>
    <cellStyle name="Normal 21" xfId="11301"/>
    <cellStyle name="Normal 21 2" xfId="11302"/>
    <cellStyle name="Normal 21 3" xfId="11303"/>
    <cellStyle name="Normal 22" xfId="11304"/>
    <cellStyle name="Normal 22 2" xfId="11305"/>
    <cellStyle name="Normal 22 3" xfId="11306"/>
    <cellStyle name="Normal 23" xfId="11307"/>
    <cellStyle name="Normal 23 2" xfId="11308"/>
    <cellStyle name="Normal 23 2 2" xfId="11309"/>
    <cellStyle name="Normal 23 2 3" xfId="11310"/>
    <cellStyle name="Normal 23 3" xfId="11311"/>
    <cellStyle name="Normal 23 4" xfId="11312"/>
    <cellStyle name="Normal 24" xfId="11313"/>
    <cellStyle name="Normal 25" xfId="11314"/>
    <cellStyle name="Normal 25 2" xfId="11315"/>
    <cellStyle name="Normal 26" xfId="11316"/>
    <cellStyle name="Normal 27" xfId="11317"/>
    <cellStyle name="Normal 28" xfId="11318"/>
    <cellStyle name="Normal 29" xfId="11319"/>
    <cellStyle name="Normal 3" xfId="7"/>
    <cellStyle name="Normal 3 10" xfId="11320"/>
    <cellStyle name="Normal 3 10 2" xfId="11321"/>
    <cellStyle name="Normal 3 11" xfId="11322"/>
    <cellStyle name="Normal 3 11 2" xfId="11323"/>
    <cellStyle name="Normal 3 11 3" xfId="11324"/>
    <cellStyle name="Normal 3 11 4" xfId="11325"/>
    <cellStyle name="Normal 3 12" xfId="11326"/>
    <cellStyle name="Normal 3 13" xfId="11327"/>
    <cellStyle name="Normal 3 2" xfId="11328"/>
    <cellStyle name="Normal 3 2 10" xfId="11329"/>
    <cellStyle name="Normal 3 2 10 2" xfId="11330"/>
    <cellStyle name="Normal 3 2 11" xfId="11331"/>
    <cellStyle name="Normal 3 2 11 2" xfId="11332"/>
    <cellStyle name="Normal 3 2 12" xfId="11333"/>
    <cellStyle name="Normal 3 2 12 2" xfId="11334"/>
    <cellStyle name="Normal 3 2 13" xfId="11335"/>
    <cellStyle name="Normal 3 2 14" xfId="11336"/>
    <cellStyle name="Normal 3 2 15" xfId="11337"/>
    <cellStyle name="Normal 3 2 16" xfId="11338"/>
    <cellStyle name="Normal 3 2 2" xfId="11339"/>
    <cellStyle name="Normal 3 2 2 10" xfId="11340"/>
    <cellStyle name="Normal 3 2 2 11" xfId="11341"/>
    <cellStyle name="Normal 3 2 2 2" xfId="11342"/>
    <cellStyle name="Normal 3 2 2 2 2" xfId="11343"/>
    <cellStyle name="Normal 3 2 2 2 3" xfId="11344"/>
    <cellStyle name="Normal 3 2 2 2 3 2" xfId="11345"/>
    <cellStyle name="Normal 3 2 2 3" xfId="11346"/>
    <cellStyle name="Normal 3 2 2 3 10" xfId="11347"/>
    <cellStyle name="Normal 3 2 2 3 10 2" xfId="11348"/>
    <cellStyle name="Normal 3 2 2 3 11" xfId="11349"/>
    <cellStyle name="Normal 3 2 2 3 11 2" xfId="11350"/>
    <cellStyle name="Normal 3 2 2 3 12" xfId="11351"/>
    <cellStyle name="Normal 3 2 2 3 13" xfId="11352"/>
    <cellStyle name="Normal 3 2 2 3 2" xfId="11353"/>
    <cellStyle name="Normal 3 2 2 3 2 2" xfId="11354"/>
    <cellStyle name="Normal 3 2 2 3 2 2 2" xfId="11355"/>
    <cellStyle name="Normal 3 2 2 3 2 2 3" xfId="11356"/>
    <cellStyle name="Normal 3 2 2 3 2 3" xfId="11357"/>
    <cellStyle name="Normal 3 2 2 3 2 3 2" xfId="11358"/>
    <cellStyle name="Normal 3 2 2 3 2 4" xfId="11359"/>
    <cellStyle name="Normal 3 2 2 3 2 4 2" xfId="11360"/>
    <cellStyle name="Normal 3 2 2 3 2 5" xfId="11361"/>
    <cellStyle name="Normal 3 2 2 3 2 5 2" xfId="11362"/>
    <cellStyle name="Normal 3 2 2 3 2 6" xfId="11363"/>
    <cellStyle name="Normal 3 2 2 3 2 7" xfId="11364"/>
    <cellStyle name="Normal 3 2 2 3 3" xfId="11365"/>
    <cellStyle name="Normal 3 2 2 3 3 2" xfId="11366"/>
    <cellStyle name="Normal 3 2 2 3 3 2 2" xfId="11367"/>
    <cellStyle name="Normal 3 2 2 3 3 2 2 2" xfId="11368"/>
    <cellStyle name="Normal 3 2 2 3 3 2 3" xfId="11369"/>
    <cellStyle name="Normal 3 2 2 3 3 3" xfId="11370"/>
    <cellStyle name="Normal 3 2 2 3 3 3 2" xfId="11371"/>
    <cellStyle name="Normal 3 2 2 3 3 4" xfId="11372"/>
    <cellStyle name="Normal 3 2 2 3 3 5" xfId="11373"/>
    <cellStyle name="Normal 3 2 2 3 3 6" xfId="11374"/>
    <cellStyle name="Normal 3 2 2 3 4" xfId="11375"/>
    <cellStyle name="Normal 3 2 2 3 4 2" xfId="11376"/>
    <cellStyle name="Normal 3 2 2 3 4 3" xfId="11377"/>
    <cellStyle name="Normal 3 2 2 3 5" xfId="11378"/>
    <cellStyle name="Normal 3 2 2 3 5 2" xfId="11379"/>
    <cellStyle name="Normal 3 2 2 3 6" xfId="11380"/>
    <cellStyle name="Normal 3 2 2 3 6 2" xfId="11381"/>
    <cellStyle name="Normal 3 2 2 3 7" xfId="11382"/>
    <cellStyle name="Normal 3 2 2 3 7 2" xfId="11383"/>
    <cellStyle name="Normal 3 2 2 3 8" xfId="11384"/>
    <cellStyle name="Normal 3 2 2 3 8 2" xfId="11385"/>
    <cellStyle name="Normal 3 2 2 3 9" xfId="11386"/>
    <cellStyle name="Normal 3 2 2 3 9 2" xfId="11387"/>
    <cellStyle name="Normal 3 2 2 4" xfId="11388"/>
    <cellStyle name="Normal 3 2 2 4 2" xfId="11389"/>
    <cellStyle name="Normal 3 2 2 4 2 2" xfId="11390"/>
    <cellStyle name="Normal 3 2 2 4 3" xfId="11391"/>
    <cellStyle name="Normal 3 2 2 5" xfId="11392"/>
    <cellStyle name="Normal 3 2 2 5 2" xfId="11393"/>
    <cellStyle name="Normal 3 2 2 5 2 2" xfId="11394"/>
    <cellStyle name="Normal 3 2 2 5 3" xfId="11395"/>
    <cellStyle name="Normal 3 2 2 6" xfId="11396"/>
    <cellStyle name="Normal 3 2 2 6 2" xfId="11397"/>
    <cellStyle name="Normal 3 2 2 6 3" xfId="11398"/>
    <cellStyle name="Normal 3 2 2 7" xfId="11399"/>
    <cellStyle name="Normal 3 2 2 7 2" xfId="11400"/>
    <cellStyle name="Normal 3 2 2 7 2 2" xfId="11401"/>
    <cellStyle name="Normal 3 2 2 7 2 3" xfId="11402"/>
    <cellStyle name="Normal 3 2 2 7 3" xfId="11403"/>
    <cellStyle name="Normal 3 2 2 7 3 2" xfId="11404"/>
    <cellStyle name="Normal 3 2 2 7 4" xfId="11405"/>
    <cellStyle name="Normal 3 2 2 7 4 2" xfId="11406"/>
    <cellStyle name="Normal 3 2 2 7 5" xfId="11407"/>
    <cellStyle name="Normal 3 2 2 8" xfId="11408"/>
    <cellStyle name="Normal 3 2 2 9" xfId="11409"/>
    <cellStyle name="Normal 3 2 3" xfId="11410"/>
    <cellStyle name="Normal 3 2 3 2" xfId="11411"/>
    <cellStyle name="Normal 3 2 3 2 2" xfId="11412"/>
    <cellStyle name="Normal 3 2 3 2 2 2" xfId="11413"/>
    <cellStyle name="Normal 3 2 3 2 2 2 2" xfId="11414"/>
    <cellStyle name="Normal 3 2 3 2 2 2 2 2" xfId="11415"/>
    <cellStyle name="Normal 3 2 3 2 2 2 3" xfId="11416"/>
    <cellStyle name="Normal 3 2 3 2 2 2 3 2" xfId="11417"/>
    <cellStyle name="Normal 3 2 3 2 2 2 4" xfId="11418"/>
    <cellStyle name="Normal 3 2 3 2 2 3" xfId="11419"/>
    <cellStyle name="Normal 3 2 3 2 2 3 2" xfId="11420"/>
    <cellStyle name="Normal 3 2 3 2 2 4" xfId="11421"/>
    <cellStyle name="Normal 3 2 3 2 2 4 2" xfId="11422"/>
    <cellStyle name="Normal 3 2 3 2 2 5" xfId="11423"/>
    <cellStyle name="Normal 3 2 3 2 3" xfId="11424"/>
    <cellStyle name="Normal 3 2 3 2 3 2" xfId="11425"/>
    <cellStyle name="Normal 3 2 3 2 3 2 2" xfId="11426"/>
    <cellStyle name="Normal 3 2 3 2 3 3" xfId="11427"/>
    <cellStyle name="Normal 3 2 3 2 3 3 2" xfId="11428"/>
    <cellStyle name="Normal 3 2 3 2 3 4" xfId="11429"/>
    <cellStyle name="Normal 3 2 3 2 4" xfId="11430"/>
    <cellStyle name="Normal 3 2 3 2 4 2" xfId="11431"/>
    <cellStyle name="Normal 3 2 3 2 5" xfId="11432"/>
    <cellStyle name="Normal 3 2 3 2 5 2" xfId="11433"/>
    <cellStyle name="Normal 3 2 3 2 6" xfId="11434"/>
    <cellStyle name="Normal 3 2 3 2 7" xfId="11435"/>
    <cellStyle name="Normal 3 2 3 3" xfId="11436"/>
    <cellStyle name="Normal 3 2 3 3 2" xfId="11437"/>
    <cellStyle name="Normal 3 2 3 3 2 2" xfId="11438"/>
    <cellStyle name="Normal 3 2 3 3 2 2 2" xfId="11439"/>
    <cellStyle name="Normal 3 2 3 3 2 3" xfId="11440"/>
    <cellStyle name="Normal 3 2 3 3 2 3 2" xfId="11441"/>
    <cellStyle name="Normal 3 2 3 3 2 4" xfId="11442"/>
    <cellStyle name="Normal 3 2 3 3 3" xfId="11443"/>
    <cellStyle name="Normal 3 2 3 3 3 2" xfId="11444"/>
    <cellStyle name="Normal 3 2 3 3 4" xfId="11445"/>
    <cellStyle name="Normal 3 2 3 3 4 2" xfId="11446"/>
    <cellStyle name="Normal 3 2 3 3 5" xfId="11447"/>
    <cellStyle name="Normal 3 2 3 4" xfId="11448"/>
    <cellStyle name="Normal 3 2 3 4 2" xfId="11449"/>
    <cellStyle name="Normal 3 2 3 4 2 2" xfId="11450"/>
    <cellStyle name="Normal 3 2 3 4 3" xfId="11451"/>
    <cellStyle name="Normal 3 2 3 4 3 2" xfId="11452"/>
    <cellStyle name="Normal 3 2 3 4 4" xfId="11453"/>
    <cellStyle name="Normal 3 2 3 5" xfId="11454"/>
    <cellStyle name="Normal 3 2 3 5 2" xfId="11455"/>
    <cellStyle name="Normal 3 2 3 6" xfId="11456"/>
    <cellStyle name="Normal 3 2 3 6 2" xfId="11457"/>
    <cellStyle name="Normal 3 2 3 7" xfId="11458"/>
    <cellStyle name="Normal 3 2 3 8" xfId="11459"/>
    <cellStyle name="Normal 3 2 4" xfId="11460"/>
    <cellStyle name="Normal 3 2 4 10" xfId="11461"/>
    <cellStyle name="Normal 3 2 4 11" xfId="11462"/>
    <cellStyle name="Normal 3 2 4 12" xfId="11463"/>
    <cellStyle name="Normal 3 2 4 2" xfId="11464"/>
    <cellStyle name="Normal 3 2 4 2 2" xfId="11465"/>
    <cellStyle name="Normal 3 2 4 2 2 2" xfId="11466"/>
    <cellStyle name="Normal 3 2 4 2 2 2 2" xfId="11467"/>
    <cellStyle name="Normal 3 2 4 2 2 2 2 2" xfId="11468"/>
    <cellStyle name="Normal 3 2 4 2 2 2 3" xfId="11469"/>
    <cellStyle name="Normal 3 2 4 2 2 2 3 2" xfId="11470"/>
    <cellStyle name="Normal 3 2 4 2 2 2 4" xfId="11471"/>
    <cellStyle name="Normal 3 2 4 2 2 3" xfId="11472"/>
    <cellStyle name="Normal 3 2 4 2 2 3 2" xfId="11473"/>
    <cellStyle name="Normal 3 2 4 2 2 4" xfId="11474"/>
    <cellStyle name="Normal 3 2 4 2 2 4 2" xfId="11475"/>
    <cellStyle name="Normal 3 2 4 2 2 5" xfId="11476"/>
    <cellStyle name="Normal 3 2 4 2 3" xfId="11477"/>
    <cellStyle name="Normal 3 2 4 2 3 2" xfId="11478"/>
    <cellStyle name="Normal 3 2 4 2 3 2 2" xfId="11479"/>
    <cellStyle name="Normal 3 2 4 2 3 3" xfId="11480"/>
    <cellStyle name="Normal 3 2 4 2 3 3 2" xfId="11481"/>
    <cellStyle name="Normal 3 2 4 2 3 4" xfId="11482"/>
    <cellStyle name="Normal 3 2 4 2 4" xfId="11483"/>
    <cellStyle name="Normal 3 2 4 2 4 2" xfId="11484"/>
    <cellStyle name="Normal 3 2 4 2 5" xfId="11485"/>
    <cellStyle name="Normal 3 2 4 2 5 2" xfId="11486"/>
    <cellStyle name="Normal 3 2 4 2 6" xfId="11487"/>
    <cellStyle name="Normal 3 2 4 3" xfId="11488"/>
    <cellStyle name="Normal 3 2 4 3 2" xfId="11489"/>
    <cellStyle name="Normal 3 2 4 3 2 2" xfId="11490"/>
    <cellStyle name="Normal 3 2 4 3 2 2 2" xfId="11491"/>
    <cellStyle name="Normal 3 2 4 3 2 3" xfId="11492"/>
    <cellStyle name="Normal 3 2 4 3 2 3 2" xfId="11493"/>
    <cellStyle name="Normal 3 2 4 3 2 4" xfId="11494"/>
    <cellStyle name="Normal 3 2 4 3 3" xfId="11495"/>
    <cellStyle name="Normal 3 2 4 3 3 2" xfId="11496"/>
    <cellStyle name="Normal 3 2 4 3 4" xfId="11497"/>
    <cellStyle name="Normal 3 2 4 3 4 2" xfId="11498"/>
    <cellStyle name="Normal 3 2 4 3 5" xfId="11499"/>
    <cellStyle name="Normal 3 2 4 4" xfId="11500"/>
    <cellStyle name="Normal 3 2 4 4 2" xfId="11501"/>
    <cellStyle name="Normal 3 2 4 4 2 2" xfId="11502"/>
    <cellStyle name="Normal 3 2 4 4 3" xfId="11503"/>
    <cellStyle name="Normal 3 2 4 4 3 2" xfId="11504"/>
    <cellStyle name="Normal 3 2 4 4 4" xfId="11505"/>
    <cellStyle name="Normal 3 2 4 5" xfId="11506"/>
    <cellStyle name="Normal 3 2 4 5 2" xfId="11507"/>
    <cellStyle name="Normal 3 2 4 6" xfId="11508"/>
    <cellStyle name="Normal 3 2 4 6 2" xfId="11509"/>
    <cellStyle name="Normal 3 2 4 7" xfId="11510"/>
    <cellStyle name="Normal 3 2 4 8" xfId="11511"/>
    <cellStyle name="Normal 3 2 4 9" xfId="11512"/>
    <cellStyle name="Normal 3 2 5" xfId="11513"/>
    <cellStyle name="Normal 3 2 5 2" xfId="11514"/>
    <cellStyle name="Normal 3 2 5 2 2" xfId="11515"/>
    <cellStyle name="Normal 3 2 5 2 2 2" xfId="11516"/>
    <cellStyle name="Normal 3 2 5 2 2 2 2" xfId="11517"/>
    <cellStyle name="Normal 3 2 5 2 2 3" xfId="11518"/>
    <cellStyle name="Normal 3 2 5 2 2 3 2" xfId="11519"/>
    <cellStyle name="Normal 3 2 5 2 2 4" xfId="11520"/>
    <cellStyle name="Normal 3 2 5 2 3" xfId="11521"/>
    <cellStyle name="Normal 3 2 5 2 3 2" xfId="11522"/>
    <cellStyle name="Normal 3 2 5 2 4" xfId="11523"/>
    <cellStyle name="Normal 3 2 5 2 4 2" xfId="11524"/>
    <cellStyle name="Normal 3 2 5 2 5" xfId="11525"/>
    <cellStyle name="Normal 3 2 5 3" xfId="11526"/>
    <cellStyle name="Normal 3 2 5 3 2" xfId="11527"/>
    <cellStyle name="Normal 3 2 5 3 2 2" xfId="11528"/>
    <cellStyle name="Normal 3 2 5 3 3" xfId="11529"/>
    <cellStyle name="Normal 3 2 5 3 3 2" xfId="11530"/>
    <cellStyle name="Normal 3 2 5 3 4" xfId="11531"/>
    <cellStyle name="Normal 3 2 5 4" xfId="11532"/>
    <cellStyle name="Normal 3 2 5 4 2" xfId="11533"/>
    <cellStyle name="Normal 3 2 5 5" xfId="11534"/>
    <cellStyle name="Normal 3 2 5 5 2" xfId="11535"/>
    <cellStyle name="Normal 3 2 5 6" xfId="11536"/>
    <cellStyle name="Normal 3 2 5 7" xfId="11537"/>
    <cellStyle name="Normal 3 2 6" xfId="11538"/>
    <cellStyle name="Normal 3 2 6 2" xfId="11539"/>
    <cellStyle name="Normal 3 2 6 2 2" xfId="11540"/>
    <cellStyle name="Normal 3 2 6 2 2 2" xfId="11541"/>
    <cellStyle name="Normal 3 2 6 2 3" xfId="11542"/>
    <cellStyle name="Normal 3 2 6 2 3 2" xfId="11543"/>
    <cellStyle name="Normal 3 2 6 2 4" xfId="11544"/>
    <cellStyle name="Normal 3 2 6 3" xfId="11545"/>
    <cellStyle name="Normal 3 2 6 3 2" xfId="11546"/>
    <cellStyle name="Normal 3 2 6 4" xfId="11547"/>
    <cellStyle name="Normal 3 2 6 4 2" xfId="11548"/>
    <cellStyle name="Normal 3 2 6 5" xfId="11549"/>
    <cellStyle name="Normal 3 2 6 6" xfId="11550"/>
    <cellStyle name="Normal 3 2 7" xfId="11551"/>
    <cellStyle name="Normal 3 2 7 2" xfId="11552"/>
    <cellStyle name="Normal 3 2 7 2 2" xfId="11553"/>
    <cellStyle name="Normal 3 2 7 3" xfId="11554"/>
    <cellStyle name="Normal 3 2 7 3 2" xfId="11555"/>
    <cellStyle name="Normal 3 2 7 4" xfId="11556"/>
    <cellStyle name="Normal 3 2 8" xfId="11557"/>
    <cellStyle name="Normal 3 2 8 2" xfId="11558"/>
    <cellStyle name="Normal 3 2 9" xfId="11559"/>
    <cellStyle name="Normal 3 2 9 2" xfId="11560"/>
    <cellStyle name="Normal 3 2_T_B1.2" xfId="11561"/>
    <cellStyle name="Normal 3 3" xfId="11562"/>
    <cellStyle name="Normal 3 3 10" xfId="11563"/>
    <cellStyle name="Normal 3 3 2" xfId="11564"/>
    <cellStyle name="Normal 3 3 2 2" xfId="11565"/>
    <cellStyle name="Normal 3 3 3" xfId="11566"/>
    <cellStyle name="Normal 3 3 3 2" xfId="11567"/>
    <cellStyle name="Normal 3 3 3 2 2" xfId="11568"/>
    <cellStyle name="Normal 3 3 3 2 3" xfId="11569"/>
    <cellStyle name="Normal 3 3 3 3" xfId="11570"/>
    <cellStyle name="Normal 3 3 3 3 2" xfId="11571"/>
    <cellStyle name="Normal 3 3 3 4" xfId="11572"/>
    <cellStyle name="Normal 3 3 3 4 2" xfId="11573"/>
    <cellStyle name="Normal 3 3 3 5" xfId="11574"/>
    <cellStyle name="Normal 3 3 4" xfId="11575"/>
    <cellStyle name="Normal 3 3 4 2" xfId="11576"/>
    <cellStyle name="Normal 3 3 4 3" xfId="11577"/>
    <cellStyle name="Normal 3 3 5" xfId="11578"/>
    <cellStyle name="Normal 3 3 5 2" xfId="11579"/>
    <cellStyle name="Normal 3 3 5 3" xfId="11580"/>
    <cellStyle name="Normal 3 3 6" xfId="11581"/>
    <cellStyle name="Normal 3 3 7" xfId="11582"/>
    <cellStyle name="Normal 3 3 8" xfId="11583"/>
    <cellStyle name="Normal 3 3 9" xfId="11584"/>
    <cellStyle name="Normal 3 4" xfId="11585"/>
    <cellStyle name="Normal 3 4 2" xfId="11586"/>
    <cellStyle name="Normal 3 4 2 2" xfId="11587"/>
    <cellStyle name="Normal 3 4 2 3" xfId="11588"/>
    <cellStyle name="Normal 3 4 2 4" xfId="11589"/>
    <cellStyle name="Normal 3 4 2 5" xfId="11590"/>
    <cellStyle name="Normal 3 4 3" xfId="11591"/>
    <cellStyle name="Normal 3 4 3 2" xfId="11592"/>
    <cellStyle name="Normal 3 4 3 3" xfId="11593"/>
    <cellStyle name="Normal 3 4 3 4" xfId="11594"/>
    <cellStyle name="Normal 3 4 4" xfId="11595"/>
    <cellStyle name="Normal 3 4 4 2" xfId="11596"/>
    <cellStyle name="Normal 3 4 5" xfId="11597"/>
    <cellStyle name="Normal 3 4 6" xfId="11598"/>
    <cellStyle name="Normal 3 4 7" xfId="11599"/>
    <cellStyle name="Normal 3 5" xfId="11600"/>
    <cellStyle name="Normal 3 5 2" xfId="11601"/>
    <cellStyle name="Normal 3 5 2 2" xfId="11602"/>
    <cellStyle name="Normal 3 5 2 2 2" xfId="11603"/>
    <cellStyle name="Normal 3 5 2 2 2 2" xfId="11604"/>
    <cellStyle name="Normal 3 5 2 2 2 2 2" xfId="11605"/>
    <cellStyle name="Normal 3 5 2 2 2 3" xfId="11606"/>
    <cellStyle name="Normal 3 5 2 2 2 3 2" xfId="11607"/>
    <cellStyle name="Normal 3 5 2 2 2 4" xfId="11608"/>
    <cellStyle name="Normal 3 5 2 2 3" xfId="11609"/>
    <cellStyle name="Normal 3 5 2 2 3 2" xfId="11610"/>
    <cellStyle name="Normal 3 5 2 2 4" xfId="11611"/>
    <cellStyle name="Normal 3 5 2 2 4 2" xfId="11612"/>
    <cellStyle name="Normal 3 5 2 2 5" xfId="11613"/>
    <cellStyle name="Normal 3 5 2 2 6" xfId="11614"/>
    <cellStyle name="Normal 3 5 2 3" xfId="11615"/>
    <cellStyle name="Normal 3 5 2 3 2" xfId="11616"/>
    <cellStyle name="Normal 3 5 2 3 2 2" xfId="11617"/>
    <cellStyle name="Normal 3 5 2 3 3" xfId="11618"/>
    <cellStyle name="Normal 3 5 2 3 3 2" xfId="11619"/>
    <cellStyle name="Normal 3 5 2 3 4" xfId="11620"/>
    <cellStyle name="Normal 3 5 2 4" xfId="11621"/>
    <cellStyle name="Normal 3 5 2 4 2" xfId="11622"/>
    <cellStyle name="Normal 3 5 2 5" xfId="11623"/>
    <cellStyle name="Normal 3 5 2 5 2" xfId="11624"/>
    <cellStyle name="Normal 3 5 2 6" xfId="11625"/>
    <cellStyle name="Normal 3 5 2 7" xfId="11626"/>
    <cellStyle name="Normal 3 5 3" xfId="11627"/>
    <cellStyle name="Normal 3 5 3 2" xfId="11628"/>
    <cellStyle name="Normal 3 5 3 2 2" xfId="11629"/>
    <cellStyle name="Normal 3 5 3 2 2 2" xfId="11630"/>
    <cellStyle name="Normal 3 5 3 2 3" xfId="11631"/>
    <cellStyle name="Normal 3 5 3 2 3 2" xfId="11632"/>
    <cellStyle name="Normal 3 5 3 2 4" xfId="11633"/>
    <cellStyle name="Normal 3 5 3 3" xfId="11634"/>
    <cellStyle name="Normal 3 5 3 3 2" xfId="11635"/>
    <cellStyle name="Normal 3 5 3 4" xfId="11636"/>
    <cellStyle name="Normal 3 5 3 4 2" xfId="11637"/>
    <cellStyle name="Normal 3 5 3 5" xfId="11638"/>
    <cellStyle name="Normal 3 5 3 6" xfId="11639"/>
    <cellStyle name="Normal 3 5 4" xfId="11640"/>
    <cellStyle name="Normal 3 5 4 2" xfId="11641"/>
    <cellStyle name="Normal 3 5 4 2 2" xfId="11642"/>
    <cellStyle name="Normal 3 5 4 3" xfId="11643"/>
    <cellStyle name="Normal 3 5 4 3 2" xfId="11644"/>
    <cellStyle name="Normal 3 5 4 4" xfId="11645"/>
    <cellStyle name="Normal 3 5 5" xfId="11646"/>
    <cellStyle name="Normal 3 5 5 2" xfId="11647"/>
    <cellStyle name="Normal 3 5 5 3" xfId="11648"/>
    <cellStyle name="Normal 3 5 5 4" xfId="11649"/>
    <cellStyle name="Normal 3 5 6" xfId="11650"/>
    <cellStyle name="Normal 3 5 6 2" xfId="11651"/>
    <cellStyle name="Normal 3 5 7" xfId="11652"/>
    <cellStyle name="Normal 3 5 8" xfId="11653"/>
    <cellStyle name="Normal 3 6" xfId="11654"/>
    <cellStyle name="Normal 3 6 2" xfId="11655"/>
    <cellStyle name="Normal 3 6 2 2" xfId="11656"/>
    <cellStyle name="Normal 3 6 2 2 2" xfId="11657"/>
    <cellStyle name="Normal 3 6 2 2 2 2" xfId="11658"/>
    <cellStyle name="Normal 3 6 2 2 2 2 2" xfId="11659"/>
    <cellStyle name="Normal 3 6 2 2 2 3" xfId="11660"/>
    <cellStyle name="Normal 3 6 2 2 2 3 2" xfId="11661"/>
    <cellStyle name="Normal 3 6 2 2 2 4" xfId="11662"/>
    <cellStyle name="Normal 3 6 2 2 3" xfId="11663"/>
    <cellStyle name="Normal 3 6 2 2 3 2" xfId="11664"/>
    <cellStyle name="Normal 3 6 2 2 4" xfId="11665"/>
    <cellStyle name="Normal 3 6 2 2 4 2" xfId="11666"/>
    <cellStyle name="Normal 3 6 2 2 5" xfId="11667"/>
    <cellStyle name="Normal 3 6 2 3" xfId="11668"/>
    <cellStyle name="Normal 3 6 2 3 2" xfId="11669"/>
    <cellStyle name="Normal 3 6 2 3 2 2" xfId="11670"/>
    <cellStyle name="Normal 3 6 2 3 3" xfId="11671"/>
    <cellStyle name="Normal 3 6 2 3 3 2" xfId="11672"/>
    <cellStyle name="Normal 3 6 2 3 4" xfId="11673"/>
    <cellStyle name="Normal 3 6 2 4" xfId="11674"/>
    <cellStyle name="Normal 3 6 2 4 2" xfId="11675"/>
    <cellStyle name="Normal 3 6 2 5" xfId="11676"/>
    <cellStyle name="Normal 3 6 2 5 2" xfId="11677"/>
    <cellStyle name="Normal 3 6 2 6" xfId="11678"/>
    <cellStyle name="Normal 3 6 3" xfId="11679"/>
    <cellStyle name="Normal 3 6 3 2" xfId="11680"/>
    <cellStyle name="Normal 3 6 3 2 2" xfId="11681"/>
    <cellStyle name="Normal 3 6 3 2 2 2" xfId="11682"/>
    <cellStyle name="Normal 3 6 3 2 3" xfId="11683"/>
    <cellStyle name="Normal 3 6 3 2 3 2" xfId="11684"/>
    <cellStyle name="Normal 3 6 3 2 4" xfId="11685"/>
    <cellStyle name="Normal 3 6 3 3" xfId="11686"/>
    <cellStyle name="Normal 3 6 3 3 2" xfId="11687"/>
    <cellStyle name="Normal 3 6 3 4" xfId="11688"/>
    <cellStyle name="Normal 3 6 3 4 2" xfId="11689"/>
    <cellStyle name="Normal 3 6 3 5" xfId="11690"/>
    <cellStyle name="Normal 3 6 4" xfId="11691"/>
    <cellStyle name="Normal 3 6 4 2" xfId="11692"/>
    <cellStyle name="Normal 3 6 4 2 2" xfId="11693"/>
    <cellStyle name="Normal 3 6 4 3" xfId="11694"/>
    <cellStyle name="Normal 3 6 4 3 2" xfId="11695"/>
    <cellStyle name="Normal 3 6 4 4" xfId="11696"/>
    <cellStyle name="Normal 3 6 5" xfId="11697"/>
    <cellStyle name="Normal 3 6 5 2" xfId="11698"/>
    <cellStyle name="Normal 3 6 6" xfId="11699"/>
    <cellStyle name="Normal 3 6 6 2" xfId="11700"/>
    <cellStyle name="Normal 3 6 7" xfId="11701"/>
    <cellStyle name="Normal 3 6 8" xfId="11702"/>
    <cellStyle name="Normal 3 7" xfId="11703"/>
    <cellStyle name="Normal 3 7 2" xfId="11704"/>
    <cellStyle name="Normal 3 7 2 2" xfId="11705"/>
    <cellStyle name="Normal 3 7 2 2 2" xfId="11706"/>
    <cellStyle name="Normal 3 7 2 2 2 2" xfId="11707"/>
    <cellStyle name="Normal 3 7 2 2 3" xfId="11708"/>
    <cellStyle name="Normal 3 7 2 2 3 2" xfId="11709"/>
    <cellStyle name="Normal 3 7 2 2 4" xfId="11710"/>
    <cellStyle name="Normal 3 7 2 3" xfId="11711"/>
    <cellStyle name="Normal 3 7 2 3 2" xfId="11712"/>
    <cellStyle name="Normal 3 7 2 4" xfId="11713"/>
    <cellStyle name="Normal 3 7 2 4 2" xfId="11714"/>
    <cellStyle name="Normal 3 7 2 5" xfId="11715"/>
    <cellStyle name="Normal 3 7 3" xfId="11716"/>
    <cellStyle name="Normal 3 7 3 2" xfId="11717"/>
    <cellStyle name="Normal 3 7 3 2 2" xfId="11718"/>
    <cellStyle name="Normal 3 7 3 3" xfId="11719"/>
    <cellStyle name="Normal 3 7 3 3 2" xfId="11720"/>
    <cellStyle name="Normal 3 7 3 4" xfId="11721"/>
    <cellStyle name="Normal 3 7 4" xfId="11722"/>
    <cellStyle name="Normal 3 7 4 2" xfId="11723"/>
    <cellStyle name="Normal 3 7 5" xfId="11724"/>
    <cellStyle name="Normal 3 7 5 2" xfId="11725"/>
    <cellStyle name="Normal 3 7 6" xfId="11726"/>
    <cellStyle name="Normal 3 7 6 2" xfId="11727"/>
    <cellStyle name="Normal 3 7 7" xfId="11728"/>
    <cellStyle name="Normal 3 8" xfId="11729"/>
    <cellStyle name="Normal 3 8 2" xfId="11730"/>
    <cellStyle name="Normal 3 8 2 2" xfId="11731"/>
    <cellStyle name="Normal 3 8 2 2 2" xfId="11732"/>
    <cellStyle name="Normal 3 8 2 3" xfId="11733"/>
    <cellStyle name="Normal 3 8 2 3 2" xfId="11734"/>
    <cellStyle name="Normal 3 8 2 4" xfId="11735"/>
    <cellStyle name="Normal 3 8 3" xfId="11736"/>
    <cellStyle name="Normal 3 8 3 2" xfId="11737"/>
    <cellStyle name="Normal 3 8 4" xfId="11738"/>
    <cellStyle name="Normal 3 8 4 2" xfId="11739"/>
    <cellStyle name="Normal 3 8 5" xfId="11740"/>
    <cellStyle name="Normal 3 8 6" xfId="11741"/>
    <cellStyle name="Normal 3 9" xfId="11742"/>
    <cellStyle name="Normal 3 9 2" xfId="11743"/>
    <cellStyle name="Normal 3 9 2 2" xfId="11744"/>
    <cellStyle name="Normal 3 9 3" xfId="11745"/>
    <cellStyle name="Normal 3 9 3 2" xfId="11746"/>
    <cellStyle name="Normal 3 9 4" xfId="11747"/>
    <cellStyle name="Normal 3 9 5" xfId="11748"/>
    <cellStyle name="Normal 3_DEU_neac12_FORMEL" xfId="11749"/>
    <cellStyle name="Normal 30" xfId="11750"/>
    <cellStyle name="Normal 31" xfId="11751"/>
    <cellStyle name="Normal 32" xfId="11752"/>
    <cellStyle name="Normal 33" xfId="11753"/>
    <cellStyle name="Normal 34" xfId="11754"/>
    <cellStyle name="Normal 35" xfId="11755"/>
    <cellStyle name="Normal 36" xfId="11756"/>
    <cellStyle name="Normal 37" xfId="11757"/>
    <cellStyle name="Normal 38" xfId="11758"/>
    <cellStyle name="Normal 39" xfId="11759"/>
    <cellStyle name="Normal 4" xfId="11760"/>
    <cellStyle name="Normal 4 10" xfId="11761"/>
    <cellStyle name="Normal 4 10 2" xfId="11762"/>
    <cellStyle name="Normal 4 10 3" xfId="11763"/>
    <cellStyle name="Normal 4 11" xfId="11764"/>
    <cellStyle name="Normal 4 11 2" xfId="11765"/>
    <cellStyle name="Normal 4 12" xfId="11766"/>
    <cellStyle name="Normal 4 2" xfId="11767"/>
    <cellStyle name="Normal 4 2 10" xfId="11768"/>
    <cellStyle name="Normal 4 2 10 2" xfId="11769"/>
    <cellStyle name="Normal 4 2 10 3" xfId="11770"/>
    <cellStyle name="Normal 4 2 10 4" xfId="11771"/>
    <cellStyle name="Normal 4 2 11" xfId="11772"/>
    <cellStyle name="Normal 4 2 11 2" xfId="11773"/>
    <cellStyle name="Normal 4 2 12" xfId="11774"/>
    <cellStyle name="Normal 4 2 2" xfId="11775"/>
    <cellStyle name="Normal 4 2 2 2" xfId="11776"/>
    <cellStyle name="Normal 4 2 2 2 2" xfId="11777"/>
    <cellStyle name="Normal 4 2 2 2 2 2" xfId="11778"/>
    <cellStyle name="Normal 4 2 2 2 3" xfId="11779"/>
    <cellStyle name="Normal 4 2 2 3" xfId="11780"/>
    <cellStyle name="Normal 4 2 2 3 2" xfId="11781"/>
    <cellStyle name="Normal 4 2 2 4" xfId="11782"/>
    <cellStyle name="Normal 4 2 2 5" xfId="11783"/>
    <cellStyle name="Normal 4 2 2 6" xfId="11784"/>
    <cellStyle name="Normal 4 2 3" xfId="11785"/>
    <cellStyle name="Normal 4 2 3 2" xfId="11786"/>
    <cellStyle name="Normal 4 2 3 2 2" xfId="11787"/>
    <cellStyle name="Normal 4 2 3 2 2 2" xfId="11788"/>
    <cellStyle name="Normal 4 2 3 2 2 2 2" xfId="11789"/>
    <cellStyle name="Normal 4 2 3 2 2 2 2 2" xfId="11790"/>
    <cellStyle name="Normal 4 2 3 2 2 2 3" xfId="11791"/>
    <cellStyle name="Normal 4 2 3 2 2 2 3 2" xfId="11792"/>
    <cellStyle name="Normal 4 2 3 2 2 2 4" xfId="11793"/>
    <cellStyle name="Normal 4 2 3 2 2 3" xfId="11794"/>
    <cellStyle name="Normal 4 2 3 2 2 3 2" xfId="11795"/>
    <cellStyle name="Normal 4 2 3 2 2 4" xfId="11796"/>
    <cellStyle name="Normal 4 2 3 2 2 4 2" xfId="11797"/>
    <cellStyle name="Normal 4 2 3 2 2 5" xfId="11798"/>
    <cellStyle name="Normal 4 2 3 2 3" xfId="11799"/>
    <cellStyle name="Normal 4 2 3 2 3 2" xfId="11800"/>
    <cellStyle name="Normal 4 2 3 2 3 2 2" xfId="11801"/>
    <cellStyle name="Normal 4 2 3 2 3 3" xfId="11802"/>
    <cellStyle name="Normal 4 2 3 2 3 3 2" xfId="11803"/>
    <cellStyle name="Normal 4 2 3 2 3 4" xfId="11804"/>
    <cellStyle name="Normal 4 2 3 2 4" xfId="11805"/>
    <cellStyle name="Normal 4 2 3 2 4 2" xfId="11806"/>
    <cellStyle name="Normal 4 2 3 2 5" xfId="11807"/>
    <cellStyle name="Normal 4 2 3 2 5 2" xfId="11808"/>
    <cellStyle name="Normal 4 2 3 2 6" xfId="11809"/>
    <cellStyle name="Normal 4 2 3 3" xfId="11810"/>
    <cellStyle name="Normal 4 2 3 3 2" xfId="11811"/>
    <cellStyle name="Normal 4 2 3 3 2 2" xfId="11812"/>
    <cellStyle name="Normal 4 2 3 3 2 2 2" xfId="11813"/>
    <cellStyle name="Normal 4 2 3 3 2 3" xfId="11814"/>
    <cellStyle name="Normal 4 2 3 3 2 3 2" xfId="11815"/>
    <cellStyle name="Normal 4 2 3 3 2 4" xfId="11816"/>
    <cellStyle name="Normal 4 2 3 3 3" xfId="11817"/>
    <cellStyle name="Normal 4 2 3 3 3 2" xfId="11818"/>
    <cellStyle name="Normal 4 2 3 3 4" xfId="11819"/>
    <cellStyle name="Normal 4 2 3 3 4 2" xfId="11820"/>
    <cellStyle name="Normal 4 2 3 3 5" xfId="11821"/>
    <cellStyle name="Normal 4 2 3 4" xfId="11822"/>
    <cellStyle name="Normal 4 2 3 4 2" xfId="11823"/>
    <cellStyle name="Normal 4 2 3 4 2 2" xfId="11824"/>
    <cellStyle name="Normal 4 2 3 4 3" xfId="11825"/>
    <cellStyle name="Normal 4 2 3 4 3 2" xfId="11826"/>
    <cellStyle name="Normal 4 2 3 4 4" xfId="11827"/>
    <cellStyle name="Normal 4 2 3 5" xfId="11828"/>
    <cellStyle name="Normal 4 2 3 5 2" xfId="11829"/>
    <cellStyle name="Normal 4 2 3 6" xfId="11830"/>
    <cellStyle name="Normal 4 2 3 6 2" xfId="11831"/>
    <cellStyle name="Normal 4 2 3 7" xfId="11832"/>
    <cellStyle name="Normal 4 2 3_T_B1.2" xfId="11833"/>
    <cellStyle name="Normal 4 2 4" xfId="11834"/>
    <cellStyle name="Normal 4 2 4 2" xfId="11835"/>
    <cellStyle name="Normal 4 2 4 2 2" xfId="11836"/>
    <cellStyle name="Normal 4 2 4 2 2 2" xfId="11837"/>
    <cellStyle name="Normal 4 2 4 2 2 2 2" xfId="11838"/>
    <cellStyle name="Normal 4 2 4 2 2 2 2 2" xfId="11839"/>
    <cellStyle name="Normal 4 2 4 2 2 2 3" xfId="11840"/>
    <cellStyle name="Normal 4 2 4 2 2 2 3 2" xfId="11841"/>
    <cellStyle name="Normal 4 2 4 2 2 2 4" xfId="11842"/>
    <cellStyle name="Normal 4 2 4 2 2 3" xfId="11843"/>
    <cellStyle name="Normal 4 2 4 2 2 3 2" xfId="11844"/>
    <cellStyle name="Normal 4 2 4 2 2 4" xfId="11845"/>
    <cellStyle name="Normal 4 2 4 2 2 4 2" xfId="11846"/>
    <cellStyle name="Normal 4 2 4 2 2 5" xfId="11847"/>
    <cellStyle name="Normal 4 2 4 2 3" xfId="11848"/>
    <cellStyle name="Normal 4 2 4 2 3 2" xfId="11849"/>
    <cellStyle name="Normal 4 2 4 2 3 2 2" xfId="11850"/>
    <cellStyle name="Normal 4 2 4 2 3 3" xfId="11851"/>
    <cellStyle name="Normal 4 2 4 2 3 3 2" xfId="11852"/>
    <cellStyle name="Normal 4 2 4 2 3 4" xfId="11853"/>
    <cellStyle name="Normal 4 2 4 2 4" xfId="11854"/>
    <cellStyle name="Normal 4 2 4 2 4 2" xfId="11855"/>
    <cellStyle name="Normal 4 2 4 2 5" xfId="11856"/>
    <cellStyle name="Normal 4 2 4 2 5 2" xfId="11857"/>
    <cellStyle name="Normal 4 2 4 2 6" xfId="11858"/>
    <cellStyle name="Normal 4 2 4 3" xfId="11859"/>
    <cellStyle name="Normal 4 2 4 3 2" xfId="11860"/>
    <cellStyle name="Normal 4 2 4 3 2 2" xfId="11861"/>
    <cellStyle name="Normal 4 2 4 3 2 2 2" xfId="11862"/>
    <cellStyle name="Normal 4 2 4 3 2 3" xfId="11863"/>
    <cellStyle name="Normal 4 2 4 3 2 3 2" xfId="11864"/>
    <cellStyle name="Normal 4 2 4 3 2 4" xfId="11865"/>
    <cellStyle name="Normal 4 2 4 3 3" xfId="11866"/>
    <cellStyle name="Normal 4 2 4 3 3 2" xfId="11867"/>
    <cellStyle name="Normal 4 2 4 3 4" xfId="11868"/>
    <cellStyle name="Normal 4 2 4 3 4 2" xfId="11869"/>
    <cellStyle name="Normal 4 2 4 3 5" xfId="11870"/>
    <cellStyle name="Normal 4 2 4 4" xfId="11871"/>
    <cellStyle name="Normal 4 2 4 4 2" xfId="11872"/>
    <cellStyle name="Normal 4 2 4 4 2 2" xfId="11873"/>
    <cellStyle name="Normal 4 2 4 4 3" xfId="11874"/>
    <cellStyle name="Normal 4 2 4 4 3 2" xfId="11875"/>
    <cellStyle name="Normal 4 2 4 4 4" xfId="11876"/>
    <cellStyle name="Normal 4 2 4 5" xfId="11877"/>
    <cellStyle name="Normal 4 2 4 5 2" xfId="11878"/>
    <cellStyle name="Normal 4 2 4 6" xfId="11879"/>
    <cellStyle name="Normal 4 2 4 6 2" xfId="11880"/>
    <cellStyle name="Normal 4 2 4 7" xfId="11881"/>
    <cellStyle name="Normal 4 2 4 8" xfId="11882"/>
    <cellStyle name="Normal 4 2 5" xfId="11883"/>
    <cellStyle name="Normal 4 2 5 2" xfId="11884"/>
    <cellStyle name="Normal 4 2 5 2 2" xfId="11885"/>
    <cellStyle name="Normal 4 2 5 2 2 2" xfId="11886"/>
    <cellStyle name="Normal 4 2 5 2 2 2 2" xfId="11887"/>
    <cellStyle name="Normal 4 2 5 2 2 2 2 2" xfId="11888"/>
    <cellStyle name="Normal 4 2 5 2 2 2 3" xfId="11889"/>
    <cellStyle name="Normal 4 2 5 2 2 2 3 2" xfId="11890"/>
    <cellStyle name="Normal 4 2 5 2 2 2 4" xfId="11891"/>
    <cellStyle name="Normal 4 2 5 2 2 3" xfId="11892"/>
    <cellStyle name="Normal 4 2 5 2 2 3 2" xfId="11893"/>
    <cellStyle name="Normal 4 2 5 2 2 4" xfId="11894"/>
    <cellStyle name="Normal 4 2 5 2 2 4 2" xfId="11895"/>
    <cellStyle name="Normal 4 2 5 2 2 5" xfId="11896"/>
    <cellStyle name="Normal 4 2 5 2 3" xfId="11897"/>
    <cellStyle name="Normal 4 2 5 2 3 2" xfId="11898"/>
    <cellStyle name="Normal 4 2 5 2 3 2 2" xfId="11899"/>
    <cellStyle name="Normal 4 2 5 2 3 3" xfId="11900"/>
    <cellStyle name="Normal 4 2 5 2 3 3 2" xfId="11901"/>
    <cellStyle name="Normal 4 2 5 2 3 4" xfId="11902"/>
    <cellStyle name="Normal 4 2 5 2 4" xfId="11903"/>
    <cellStyle name="Normal 4 2 5 2 4 2" xfId="11904"/>
    <cellStyle name="Normal 4 2 5 2 5" xfId="11905"/>
    <cellStyle name="Normal 4 2 5 2 5 2" xfId="11906"/>
    <cellStyle name="Normal 4 2 5 2 6" xfId="11907"/>
    <cellStyle name="Normal 4 2 5 3" xfId="11908"/>
    <cellStyle name="Normal 4 2 5 3 2" xfId="11909"/>
    <cellStyle name="Normal 4 2 5 3 2 2" xfId="11910"/>
    <cellStyle name="Normal 4 2 5 3 2 2 2" xfId="11911"/>
    <cellStyle name="Normal 4 2 5 3 2 3" xfId="11912"/>
    <cellStyle name="Normal 4 2 5 3 2 3 2" xfId="11913"/>
    <cellStyle name="Normal 4 2 5 3 2 4" xfId="11914"/>
    <cellStyle name="Normal 4 2 5 3 3" xfId="11915"/>
    <cellStyle name="Normal 4 2 5 3 3 2" xfId="11916"/>
    <cellStyle name="Normal 4 2 5 3 4" xfId="11917"/>
    <cellStyle name="Normal 4 2 5 3 4 2" xfId="11918"/>
    <cellStyle name="Normal 4 2 5 3 5" xfId="11919"/>
    <cellStyle name="Normal 4 2 5 4" xfId="11920"/>
    <cellStyle name="Normal 4 2 5 4 2" xfId="11921"/>
    <cellStyle name="Normal 4 2 5 4 2 2" xfId="11922"/>
    <cellStyle name="Normal 4 2 5 4 3" xfId="11923"/>
    <cellStyle name="Normal 4 2 5 4 3 2" xfId="11924"/>
    <cellStyle name="Normal 4 2 5 4 4" xfId="11925"/>
    <cellStyle name="Normal 4 2 5 5" xfId="11926"/>
    <cellStyle name="Normal 4 2 5 5 2" xfId="11927"/>
    <cellStyle name="Normal 4 2 5 6" xfId="11928"/>
    <cellStyle name="Normal 4 2 5 6 2" xfId="11929"/>
    <cellStyle name="Normal 4 2 5 7" xfId="11930"/>
    <cellStyle name="Normal 4 2 6" xfId="11931"/>
    <cellStyle name="Normal 4 2 7" xfId="11932"/>
    <cellStyle name="Normal 4 2 7 2" xfId="11933"/>
    <cellStyle name="Normal 4 2 7 2 2" xfId="11934"/>
    <cellStyle name="Normal 4 2 7 2 2 2" xfId="11935"/>
    <cellStyle name="Normal 4 2 7 2 2 2 2" xfId="11936"/>
    <cellStyle name="Normal 4 2 7 2 2 3" xfId="11937"/>
    <cellStyle name="Normal 4 2 7 2 2 3 2" xfId="11938"/>
    <cellStyle name="Normal 4 2 7 2 2 4" xfId="11939"/>
    <cellStyle name="Normal 4 2 7 2 3" xfId="11940"/>
    <cellStyle name="Normal 4 2 7 2 3 2" xfId="11941"/>
    <cellStyle name="Normal 4 2 7 2 4" xfId="11942"/>
    <cellStyle name="Normal 4 2 7 2 4 2" xfId="11943"/>
    <cellStyle name="Normal 4 2 7 2 5" xfId="11944"/>
    <cellStyle name="Normal 4 2 7 3" xfId="11945"/>
    <cellStyle name="Normal 4 2 7 3 2" xfId="11946"/>
    <cellStyle name="Normal 4 2 7 3 2 2" xfId="11947"/>
    <cellStyle name="Normal 4 2 7 3 3" xfId="11948"/>
    <cellStyle name="Normal 4 2 7 3 3 2" xfId="11949"/>
    <cellStyle name="Normal 4 2 7 3 4" xfId="11950"/>
    <cellStyle name="Normal 4 2 7 4" xfId="11951"/>
    <cellStyle name="Normal 4 2 7 4 2" xfId="11952"/>
    <cellStyle name="Normal 4 2 7 5" xfId="11953"/>
    <cellStyle name="Normal 4 2 7 5 2" xfId="11954"/>
    <cellStyle name="Normal 4 2 7 6" xfId="11955"/>
    <cellStyle name="Normal 4 2 8" xfId="11956"/>
    <cellStyle name="Normal 4 2 8 2" xfId="11957"/>
    <cellStyle name="Normal 4 2 8 2 2" xfId="11958"/>
    <cellStyle name="Normal 4 2 8 2 2 2" xfId="11959"/>
    <cellStyle name="Normal 4 2 8 2 3" xfId="11960"/>
    <cellStyle name="Normal 4 2 8 2 3 2" xfId="11961"/>
    <cellStyle name="Normal 4 2 8 2 4" xfId="11962"/>
    <cellStyle name="Normal 4 2 8 3" xfId="11963"/>
    <cellStyle name="Normal 4 2 8 3 2" xfId="11964"/>
    <cellStyle name="Normal 4 2 8 4" xfId="11965"/>
    <cellStyle name="Normal 4 2 8 4 2" xfId="11966"/>
    <cellStyle name="Normal 4 2 8 5" xfId="11967"/>
    <cellStyle name="Normal 4 2 9" xfId="11968"/>
    <cellStyle name="Normal 4 2 9 2" xfId="11969"/>
    <cellStyle name="Normal 4 2 9 2 2" xfId="11970"/>
    <cellStyle name="Normal 4 2 9 3" xfId="11971"/>
    <cellStyle name="Normal 4 2 9 3 2" xfId="11972"/>
    <cellStyle name="Normal 4 2 9 4" xfId="11973"/>
    <cellStyle name="Normal 4 3" xfId="11974"/>
    <cellStyle name="Normal 4 3 10" xfId="11975"/>
    <cellStyle name="Normal 4 3 10 2" xfId="11976"/>
    <cellStyle name="Normal 4 3 11" xfId="11977"/>
    <cellStyle name="Normal 4 3 12" xfId="11978"/>
    <cellStyle name="Normal 4 3 2" xfId="11979"/>
    <cellStyle name="Normal 4 3 2 2" xfId="11980"/>
    <cellStyle name="Normal 4 3 2 2 2" xfId="11981"/>
    <cellStyle name="Normal 4 3 2 2 2 2" xfId="11982"/>
    <cellStyle name="Normal 4 3 2 2 2 2 2" xfId="11983"/>
    <cellStyle name="Normal 4 3 2 2 2 2 2 2" xfId="11984"/>
    <cellStyle name="Normal 4 3 2 2 2 2 3" xfId="11985"/>
    <cellStyle name="Normal 4 3 2 2 2 2 3 2" xfId="11986"/>
    <cellStyle name="Normal 4 3 2 2 2 2 4" xfId="11987"/>
    <cellStyle name="Normal 4 3 2 2 2 3" xfId="11988"/>
    <cellStyle name="Normal 4 3 2 2 2 3 2" xfId="11989"/>
    <cellStyle name="Normal 4 3 2 2 2 4" xfId="11990"/>
    <cellStyle name="Normal 4 3 2 2 2 4 2" xfId="11991"/>
    <cellStyle name="Normal 4 3 2 2 2 5" xfId="11992"/>
    <cellStyle name="Normal 4 3 2 2 3" xfId="11993"/>
    <cellStyle name="Normal 4 3 2 2 3 2" xfId="11994"/>
    <cellStyle name="Normal 4 3 2 2 3 2 2" xfId="11995"/>
    <cellStyle name="Normal 4 3 2 2 3 3" xfId="11996"/>
    <cellStyle name="Normal 4 3 2 2 3 3 2" xfId="11997"/>
    <cellStyle name="Normal 4 3 2 2 3 4" xfId="11998"/>
    <cellStyle name="Normal 4 3 2 2 4" xfId="11999"/>
    <cellStyle name="Normal 4 3 2 2 4 2" xfId="12000"/>
    <cellStyle name="Normal 4 3 2 2 5" xfId="12001"/>
    <cellStyle name="Normal 4 3 2 2 5 2" xfId="12002"/>
    <cellStyle name="Normal 4 3 2 2 6" xfId="12003"/>
    <cellStyle name="Normal 4 3 2 3" xfId="12004"/>
    <cellStyle name="Normal 4 3 2 3 2" xfId="12005"/>
    <cellStyle name="Normal 4 3 2 3 2 2" xfId="12006"/>
    <cellStyle name="Normal 4 3 2 3 2 2 2" xfId="12007"/>
    <cellStyle name="Normal 4 3 2 3 2 3" xfId="12008"/>
    <cellStyle name="Normal 4 3 2 3 2 3 2" xfId="12009"/>
    <cellStyle name="Normal 4 3 2 3 2 4" xfId="12010"/>
    <cellStyle name="Normal 4 3 2 3 3" xfId="12011"/>
    <cellStyle name="Normal 4 3 2 3 3 2" xfId="12012"/>
    <cellStyle name="Normal 4 3 2 3 4" xfId="12013"/>
    <cellStyle name="Normal 4 3 2 3 4 2" xfId="12014"/>
    <cellStyle name="Normal 4 3 2 3 5" xfId="12015"/>
    <cellStyle name="Normal 4 3 2 4" xfId="12016"/>
    <cellStyle name="Normal 4 3 2 4 2" xfId="12017"/>
    <cellStyle name="Normal 4 3 2 4 2 2" xfId="12018"/>
    <cellStyle name="Normal 4 3 2 4 3" xfId="12019"/>
    <cellStyle name="Normal 4 3 2 4 3 2" xfId="12020"/>
    <cellStyle name="Normal 4 3 2 4 4" xfId="12021"/>
    <cellStyle name="Normal 4 3 2 5" xfId="12022"/>
    <cellStyle name="Normal 4 3 2 5 2" xfId="12023"/>
    <cellStyle name="Normal 4 3 2 6" xfId="12024"/>
    <cellStyle name="Normal 4 3 2 6 2" xfId="12025"/>
    <cellStyle name="Normal 4 3 2 7" xfId="12026"/>
    <cellStyle name="Normal 4 3 2 8" xfId="12027"/>
    <cellStyle name="Normal 4 3 3" xfId="12028"/>
    <cellStyle name="Normal 4 3 3 2" xfId="12029"/>
    <cellStyle name="Normal 4 3 3 2 2" xfId="12030"/>
    <cellStyle name="Normal 4 3 3 2 2 2" xfId="12031"/>
    <cellStyle name="Normal 4 3 3 2 2 2 2" xfId="12032"/>
    <cellStyle name="Normal 4 3 3 2 2 2 2 2" xfId="12033"/>
    <cellStyle name="Normal 4 3 3 2 2 2 3" xfId="12034"/>
    <cellStyle name="Normal 4 3 3 2 2 2 3 2" xfId="12035"/>
    <cellStyle name="Normal 4 3 3 2 2 2 4" xfId="12036"/>
    <cellStyle name="Normal 4 3 3 2 2 3" xfId="12037"/>
    <cellStyle name="Normal 4 3 3 2 2 3 2" xfId="12038"/>
    <cellStyle name="Normal 4 3 3 2 2 4" xfId="12039"/>
    <cellStyle name="Normal 4 3 3 2 2 4 2" xfId="12040"/>
    <cellStyle name="Normal 4 3 3 2 2 5" xfId="12041"/>
    <cellStyle name="Normal 4 3 3 2 3" xfId="12042"/>
    <cellStyle name="Normal 4 3 3 2 3 2" xfId="12043"/>
    <cellStyle name="Normal 4 3 3 2 3 2 2" xfId="12044"/>
    <cellStyle name="Normal 4 3 3 2 3 3" xfId="12045"/>
    <cellStyle name="Normal 4 3 3 2 3 3 2" xfId="12046"/>
    <cellStyle name="Normal 4 3 3 2 3 4" xfId="12047"/>
    <cellStyle name="Normal 4 3 3 2 4" xfId="12048"/>
    <cellStyle name="Normal 4 3 3 2 4 2" xfId="12049"/>
    <cellStyle name="Normal 4 3 3 2 5" xfId="12050"/>
    <cellStyle name="Normal 4 3 3 2 5 2" xfId="12051"/>
    <cellStyle name="Normal 4 3 3 2 6" xfId="12052"/>
    <cellStyle name="Normal 4 3 3 3" xfId="12053"/>
    <cellStyle name="Normal 4 3 3 3 2" xfId="12054"/>
    <cellStyle name="Normal 4 3 3 3 2 2" xfId="12055"/>
    <cellStyle name="Normal 4 3 3 3 2 2 2" xfId="12056"/>
    <cellStyle name="Normal 4 3 3 3 2 3" xfId="12057"/>
    <cellStyle name="Normal 4 3 3 3 2 3 2" xfId="12058"/>
    <cellStyle name="Normal 4 3 3 3 2 4" xfId="12059"/>
    <cellStyle name="Normal 4 3 3 3 3" xfId="12060"/>
    <cellStyle name="Normal 4 3 3 3 3 2" xfId="12061"/>
    <cellStyle name="Normal 4 3 3 3 4" xfId="12062"/>
    <cellStyle name="Normal 4 3 3 3 4 2" xfId="12063"/>
    <cellStyle name="Normal 4 3 3 3 5" xfId="12064"/>
    <cellStyle name="Normal 4 3 3 4" xfId="12065"/>
    <cellStyle name="Normal 4 3 3 4 2" xfId="12066"/>
    <cellStyle name="Normal 4 3 3 4 2 2" xfId="12067"/>
    <cellStyle name="Normal 4 3 3 4 3" xfId="12068"/>
    <cellStyle name="Normal 4 3 3 4 3 2" xfId="12069"/>
    <cellStyle name="Normal 4 3 3 4 4" xfId="12070"/>
    <cellStyle name="Normal 4 3 3 5" xfId="12071"/>
    <cellStyle name="Normal 4 3 3 5 2" xfId="12072"/>
    <cellStyle name="Normal 4 3 3 6" xfId="12073"/>
    <cellStyle name="Normal 4 3 3 6 2" xfId="12074"/>
    <cellStyle name="Normal 4 3 3 7" xfId="12075"/>
    <cellStyle name="Normal 4 3 4" xfId="12076"/>
    <cellStyle name="Normal 4 3 4 2" xfId="12077"/>
    <cellStyle name="Normal 4 3 4 2 2" xfId="12078"/>
    <cellStyle name="Normal 4 3 4 2 2 2" xfId="12079"/>
    <cellStyle name="Normal 4 3 4 2 2 2 2" xfId="12080"/>
    <cellStyle name="Normal 4 3 4 2 2 2 2 2" xfId="12081"/>
    <cellStyle name="Normal 4 3 4 2 2 2 3" xfId="12082"/>
    <cellStyle name="Normal 4 3 4 2 2 2 3 2" xfId="12083"/>
    <cellStyle name="Normal 4 3 4 2 2 2 4" xfId="12084"/>
    <cellStyle name="Normal 4 3 4 2 2 3" xfId="12085"/>
    <cellStyle name="Normal 4 3 4 2 2 3 2" xfId="12086"/>
    <cellStyle name="Normal 4 3 4 2 2 4" xfId="12087"/>
    <cellStyle name="Normal 4 3 4 2 2 4 2" xfId="12088"/>
    <cellStyle name="Normal 4 3 4 2 2 5" xfId="12089"/>
    <cellStyle name="Normal 4 3 4 2 3" xfId="12090"/>
    <cellStyle name="Normal 4 3 4 2 3 2" xfId="12091"/>
    <cellStyle name="Normal 4 3 4 2 3 2 2" xfId="12092"/>
    <cellStyle name="Normal 4 3 4 2 3 3" xfId="12093"/>
    <cellStyle name="Normal 4 3 4 2 3 3 2" xfId="12094"/>
    <cellStyle name="Normal 4 3 4 2 3 4" xfId="12095"/>
    <cellStyle name="Normal 4 3 4 2 4" xfId="12096"/>
    <cellStyle name="Normal 4 3 4 2 4 2" xfId="12097"/>
    <cellStyle name="Normal 4 3 4 2 5" xfId="12098"/>
    <cellStyle name="Normal 4 3 4 2 5 2" xfId="12099"/>
    <cellStyle name="Normal 4 3 4 2 6" xfId="12100"/>
    <cellStyle name="Normal 4 3 4 3" xfId="12101"/>
    <cellStyle name="Normal 4 3 4 3 2" xfId="12102"/>
    <cellStyle name="Normal 4 3 4 3 2 2" xfId="12103"/>
    <cellStyle name="Normal 4 3 4 3 2 2 2" xfId="12104"/>
    <cellStyle name="Normal 4 3 4 3 2 3" xfId="12105"/>
    <cellStyle name="Normal 4 3 4 3 2 3 2" xfId="12106"/>
    <cellStyle name="Normal 4 3 4 3 2 4" xfId="12107"/>
    <cellStyle name="Normal 4 3 4 3 3" xfId="12108"/>
    <cellStyle name="Normal 4 3 4 3 3 2" xfId="12109"/>
    <cellStyle name="Normal 4 3 4 3 4" xfId="12110"/>
    <cellStyle name="Normal 4 3 4 3 4 2" xfId="12111"/>
    <cellStyle name="Normal 4 3 4 3 5" xfId="12112"/>
    <cellStyle name="Normal 4 3 4 4" xfId="12113"/>
    <cellStyle name="Normal 4 3 4 4 2" xfId="12114"/>
    <cellStyle name="Normal 4 3 4 4 2 2" xfId="12115"/>
    <cellStyle name="Normal 4 3 4 4 3" xfId="12116"/>
    <cellStyle name="Normal 4 3 4 4 3 2" xfId="12117"/>
    <cellStyle name="Normal 4 3 4 4 4" xfId="12118"/>
    <cellStyle name="Normal 4 3 4 5" xfId="12119"/>
    <cellStyle name="Normal 4 3 4 5 2" xfId="12120"/>
    <cellStyle name="Normal 4 3 4 6" xfId="12121"/>
    <cellStyle name="Normal 4 3 4 6 2" xfId="12122"/>
    <cellStyle name="Normal 4 3 4 7" xfId="12123"/>
    <cellStyle name="Normal 4 3 5" xfId="12124"/>
    <cellStyle name="Normal 4 3 5 2" xfId="12125"/>
    <cellStyle name="Normal 4 3 5 2 2" xfId="12126"/>
    <cellStyle name="Normal 4 3 5 2 2 2" xfId="12127"/>
    <cellStyle name="Normal 4 3 5 2 2 2 2" xfId="12128"/>
    <cellStyle name="Normal 4 3 5 2 2 3" xfId="12129"/>
    <cellStyle name="Normal 4 3 5 2 2 3 2" xfId="12130"/>
    <cellStyle name="Normal 4 3 5 2 2 4" xfId="12131"/>
    <cellStyle name="Normal 4 3 5 2 3" xfId="12132"/>
    <cellStyle name="Normal 4 3 5 2 3 2" xfId="12133"/>
    <cellStyle name="Normal 4 3 5 2 4" xfId="12134"/>
    <cellStyle name="Normal 4 3 5 2 4 2" xfId="12135"/>
    <cellStyle name="Normal 4 3 5 2 5" xfId="12136"/>
    <cellStyle name="Normal 4 3 5 3" xfId="12137"/>
    <cellStyle name="Normal 4 3 5 3 2" xfId="12138"/>
    <cellStyle name="Normal 4 3 5 3 2 2" xfId="12139"/>
    <cellStyle name="Normal 4 3 5 3 3" xfId="12140"/>
    <cellStyle name="Normal 4 3 5 3 3 2" xfId="12141"/>
    <cellStyle name="Normal 4 3 5 3 4" xfId="12142"/>
    <cellStyle name="Normal 4 3 5 4" xfId="12143"/>
    <cellStyle name="Normal 4 3 5 4 2" xfId="12144"/>
    <cellStyle name="Normal 4 3 5 5" xfId="12145"/>
    <cellStyle name="Normal 4 3 5 5 2" xfId="12146"/>
    <cellStyle name="Normal 4 3 5 6" xfId="12147"/>
    <cellStyle name="Normal 4 3 6" xfId="12148"/>
    <cellStyle name="Normal 4 3 6 2" xfId="12149"/>
    <cellStyle name="Normal 4 3 6 2 2" xfId="12150"/>
    <cellStyle name="Normal 4 3 6 2 2 2" xfId="12151"/>
    <cellStyle name="Normal 4 3 6 2 3" xfId="12152"/>
    <cellStyle name="Normal 4 3 6 2 3 2" xfId="12153"/>
    <cellStyle name="Normal 4 3 6 2 4" xfId="12154"/>
    <cellStyle name="Normal 4 3 6 3" xfId="12155"/>
    <cellStyle name="Normal 4 3 6 3 2" xfId="12156"/>
    <cellStyle name="Normal 4 3 6 4" xfId="12157"/>
    <cellStyle name="Normal 4 3 6 4 2" xfId="12158"/>
    <cellStyle name="Normal 4 3 6 5" xfId="12159"/>
    <cellStyle name="Normal 4 3 7" xfId="12160"/>
    <cellStyle name="Normal 4 3 7 2" xfId="12161"/>
    <cellStyle name="Normal 4 3 7 2 2" xfId="12162"/>
    <cellStyle name="Normal 4 3 7 3" xfId="12163"/>
    <cellStyle name="Normal 4 3 7 3 2" xfId="12164"/>
    <cellStyle name="Normal 4 3 7 4" xfId="12165"/>
    <cellStyle name="Normal 4 3 8" xfId="12166"/>
    <cellStyle name="Normal 4 3 8 2" xfId="12167"/>
    <cellStyle name="Normal 4 3 9" xfId="12168"/>
    <cellStyle name="Normal 4 3 9 2" xfId="12169"/>
    <cellStyle name="Normal 4 3_T_B1.2" xfId="12170"/>
    <cellStyle name="Normal 4 4" xfId="12171"/>
    <cellStyle name="Normal 4 4 2" xfId="12172"/>
    <cellStyle name="Normal 4 4 2 2" xfId="12173"/>
    <cellStyle name="Normal 4 4 2 3" xfId="12174"/>
    <cellStyle name="Normal 4 4 3" xfId="12175"/>
    <cellStyle name="Normal 4 4 3 2" xfId="12176"/>
    <cellStyle name="Normal 4 4 4" xfId="12177"/>
    <cellStyle name="Normal 4 4 5" xfId="12178"/>
    <cellStyle name="Normal 4 5" xfId="12179"/>
    <cellStyle name="Normal 4 5 2" xfId="12180"/>
    <cellStyle name="Normal 4 5 3" xfId="12181"/>
    <cellStyle name="Normal 4 5 4" xfId="12182"/>
    <cellStyle name="Normal 4 6" xfId="12183"/>
    <cellStyle name="Normal 4 6 2" xfId="12184"/>
    <cellStyle name="Normal 4 6 3" xfId="12185"/>
    <cellStyle name="Normal 4 7" xfId="12186"/>
    <cellStyle name="Normal 4 7 2" xfId="12187"/>
    <cellStyle name="Normal 4 7 3" xfId="12188"/>
    <cellStyle name="Normal 4 8" xfId="12189"/>
    <cellStyle name="Normal 4 8 2" xfId="12190"/>
    <cellStyle name="Normal 4 8 3" xfId="12191"/>
    <cellStyle name="Normal 4 9" xfId="12192"/>
    <cellStyle name="Normal 4 9 2" xfId="12193"/>
    <cellStyle name="Normal 4 9 3" xfId="12194"/>
    <cellStyle name="Normal 4_T_B1.2" xfId="12195"/>
    <cellStyle name="Normal 40" xfId="12196"/>
    <cellStyle name="Normal 41" xfId="12197"/>
    <cellStyle name="Normal 42" xfId="12198"/>
    <cellStyle name="Normal 43" xfId="12199"/>
    <cellStyle name="Normal 44" xfId="12200"/>
    <cellStyle name="Normal 45" xfId="12201"/>
    <cellStyle name="Normal 46" xfId="12202"/>
    <cellStyle name="Normal 47" xfId="12203"/>
    <cellStyle name="Normal 48" xfId="12204"/>
    <cellStyle name="Normal 49" xfId="12205"/>
    <cellStyle name="Normal 5" xfId="12206"/>
    <cellStyle name="Normal 5 10" xfId="12207"/>
    <cellStyle name="Normal 5 10 2" xfId="12208"/>
    <cellStyle name="Normal 5 11" xfId="12209"/>
    <cellStyle name="Normal 5 12" xfId="12210"/>
    <cellStyle name="Normal 5 2" xfId="12211"/>
    <cellStyle name="Normal 5 2 10" xfId="12212"/>
    <cellStyle name="Normal 5 2 11" xfId="12213"/>
    <cellStyle name="Normal 5 2 2" xfId="12214"/>
    <cellStyle name="Normal 5 2 2 2" xfId="12215"/>
    <cellStyle name="Normal 5 2 2 2 2" xfId="12216"/>
    <cellStyle name="Normal 5 2 2 2 2 2" xfId="12217"/>
    <cellStyle name="Normal 5 2 2 2 2 2 2" xfId="12218"/>
    <cellStyle name="Normal 5 2 2 2 2 2 2 2" xfId="12219"/>
    <cellStyle name="Normal 5 2 2 2 2 2 3" xfId="12220"/>
    <cellStyle name="Normal 5 2 2 2 2 2 3 2" xfId="12221"/>
    <cellStyle name="Normal 5 2 2 2 2 2 4" xfId="12222"/>
    <cellStyle name="Normal 5 2 2 2 2 3" xfId="12223"/>
    <cellStyle name="Normal 5 2 2 2 2 3 2" xfId="12224"/>
    <cellStyle name="Normal 5 2 2 2 2 4" xfId="12225"/>
    <cellStyle name="Normal 5 2 2 2 2 4 2" xfId="12226"/>
    <cellStyle name="Normal 5 2 2 2 2 5" xfId="12227"/>
    <cellStyle name="Normal 5 2 2 2 2 6" xfId="12228"/>
    <cellStyle name="Normal 5 2 2 2 3" xfId="12229"/>
    <cellStyle name="Normal 5 2 2 2 3 2" xfId="12230"/>
    <cellStyle name="Normal 5 2 2 2 3 2 2" xfId="12231"/>
    <cellStyle name="Normal 5 2 2 2 3 3" xfId="12232"/>
    <cellStyle name="Normal 5 2 2 2 3 3 2" xfId="12233"/>
    <cellStyle name="Normal 5 2 2 2 3 4" xfId="12234"/>
    <cellStyle name="Normal 5 2 2 2 4" xfId="12235"/>
    <cellStyle name="Normal 5 2 2 2 4 2" xfId="12236"/>
    <cellStyle name="Normal 5 2 2 2 5" xfId="12237"/>
    <cellStyle name="Normal 5 2 2 2 5 2" xfId="12238"/>
    <cellStyle name="Normal 5 2 2 2 6" xfId="12239"/>
    <cellStyle name="Normal 5 2 2 3" xfId="12240"/>
    <cellStyle name="Normal 5 2 2 3 2" xfId="12241"/>
    <cellStyle name="Normal 5 2 2 3 2 2" xfId="12242"/>
    <cellStyle name="Normal 5 2 2 3 2 2 2" xfId="12243"/>
    <cellStyle name="Normal 5 2 2 3 2 3" xfId="12244"/>
    <cellStyle name="Normal 5 2 2 3 2 3 2" xfId="12245"/>
    <cellStyle name="Normal 5 2 2 3 2 4" xfId="12246"/>
    <cellStyle name="Normal 5 2 2 3 3" xfId="12247"/>
    <cellStyle name="Normal 5 2 2 3 3 2" xfId="12248"/>
    <cellStyle name="Normal 5 2 2 3 4" xfId="12249"/>
    <cellStyle name="Normal 5 2 2 3 4 2" xfId="12250"/>
    <cellStyle name="Normal 5 2 2 3 5" xfId="12251"/>
    <cellStyle name="Normal 5 2 2 3 6" xfId="12252"/>
    <cellStyle name="Normal 5 2 2 4" xfId="12253"/>
    <cellStyle name="Normal 5 2 2 4 2" xfId="12254"/>
    <cellStyle name="Normal 5 2 2 4 2 2" xfId="12255"/>
    <cellStyle name="Normal 5 2 2 4 3" xfId="12256"/>
    <cellStyle name="Normal 5 2 2 4 3 2" xfId="12257"/>
    <cellStyle name="Normal 5 2 2 4 4" xfId="12258"/>
    <cellStyle name="Normal 5 2 2 5" xfId="12259"/>
    <cellStyle name="Normal 5 2 2 5 2" xfId="12260"/>
    <cellStyle name="Normal 5 2 2 6" xfId="12261"/>
    <cellStyle name="Normal 5 2 2 6 2" xfId="12262"/>
    <cellStyle name="Normal 5 2 2 7" xfId="12263"/>
    <cellStyle name="Normal 5 2 2 8" xfId="12264"/>
    <cellStyle name="Normal 5 2 3" xfId="12265"/>
    <cellStyle name="Normal 5 2 3 2" xfId="12266"/>
    <cellStyle name="Normal 5 2 3 2 2" xfId="12267"/>
    <cellStyle name="Normal 5 2 3 2 2 2" xfId="12268"/>
    <cellStyle name="Normal 5 2 3 2 2 2 2" xfId="12269"/>
    <cellStyle name="Normal 5 2 3 2 2 2 2 2" xfId="12270"/>
    <cellStyle name="Normal 5 2 3 2 2 2 3" xfId="12271"/>
    <cellStyle name="Normal 5 2 3 2 2 2 3 2" xfId="12272"/>
    <cellStyle name="Normal 5 2 3 2 2 2 4" xfId="12273"/>
    <cellStyle name="Normal 5 2 3 2 2 3" xfId="12274"/>
    <cellStyle name="Normal 5 2 3 2 2 3 2" xfId="12275"/>
    <cellStyle name="Normal 5 2 3 2 2 4" xfId="12276"/>
    <cellStyle name="Normal 5 2 3 2 2 4 2" xfId="12277"/>
    <cellStyle name="Normal 5 2 3 2 2 5" xfId="12278"/>
    <cellStyle name="Normal 5 2 3 2 2 6" xfId="12279"/>
    <cellStyle name="Normal 5 2 3 2 3" xfId="12280"/>
    <cellStyle name="Normal 5 2 3 2 3 2" xfId="12281"/>
    <cellStyle name="Normal 5 2 3 2 3 2 2" xfId="12282"/>
    <cellStyle name="Normal 5 2 3 2 3 3" xfId="12283"/>
    <cellStyle name="Normal 5 2 3 2 3 3 2" xfId="12284"/>
    <cellStyle name="Normal 5 2 3 2 3 4" xfId="12285"/>
    <cellStyle name="Normal 5 2 3 2 4" xfId="12286"/>
    <cellStyle name="Normal 5 2 3 2 4 2" xfId="12287"/>
    <cellStyle name="Normal 5 2 3 2 5" xfId="12288"/>
    <cellStyle name="Normal 5 2 3 2 5 2" xfId="12289"/>
    <cellStyle name="Normal 5 2 3 2 6" xfId="12290"/>
    <cellStyle name="Normal 5 2 3 2 7" xfId="12291"/>
    <cellStyle name="Normal 5 2 3 3" xfId="12292"/>
    <cellStyle name="Normal 5 2 3 3 2" xfId="12293"/>
    <cellStyle name="Normal 5 2 3 3 2 2" xfId="12294"/>
    <cellStyle name="Normal 5 2 3 3 2 2 2" xfId="12295"/>
    <cellStyle name="Normal 5 2 3 3 2 3" xfId="12296"/>
    <cellStyle name="Normal 5 2 3 3 2 3 2" xfId="12297"/>
    <cellStyle name="Normal 5 2 3 3 2 4" xfId="12298"/>
    <cellStyle name="Normal 5 2 3 3 3" xfId="12299"/>
    <cellStyle name="Normal 5 2 3 3 3 2" xfId="12300"/>
    <cellStyle name="Normal 5 2 3 3 4" xfId="12301"/>
    <cellStyle name="Normal 5 2 3 3 4 2" xfId="12302"/>
    <cellStyle name="Normal 5 2 3 3 5" xfId="12303"/>
    <cellStyle name="Normal 5 2 3 3 6" xfId="12304"/>
    <cellStyle name="Normal 5 2 3 4" xfId="12305"/>
    <cellStyle name="Normal 5 2 3 4 2" xfId="12306"/>
    <cellStyle name="Normal 5 2 3 4 2 2" xfId="12307"/>
    <cellStyle name="Normal 5 2 3 4 3" xfId="12308"/>
    <cellStyle name="Normal 5 2 3 4 3 2" xfId="12309"/>
    <cellStyle name="Normal 5 2 3 4 4" xfId="12310"/>
    <cellStyle name="Normal 5 2 3 5" xfId="12311"/>
    <cellStyle name="Normal 5 2 3 5 2" xfId="12312"/>
    <cellStyle name="Normal 5 2 3 6" xfId="12313"/>
    <cellStyle name="Normal 5 2 3 6 2" xfId="12314"/>
    <cellStyle name="Normal 5 2 3 7" xfId="12315"/>
    <cellStyle name="Normal 5 2 4" xfId="12316"/>
    <cellStyle name="Normal 5 2 4 2" xfId="12317"/>
    <cellStyle name="Normal 5 2 4 2 2" xfId="12318"/>
    <cellStyle name="Normal 5 2 4 2 2 2" xfId="12319"/>
    <cellStyle name="Normal 5 2 4 2 2 2 2" xfId="12320"/>
    <cellStyle name="Normal 5 2 4 2 2 2 2 2" xfId="12321"/>
    <cellStyle name="Normal 5 2 4 2 2 2 3" xfId="12322"/>
    <cellStyle name="Normal 5 2 4 2 2 2 3 2" xfId="12323"/>
    <cellStyle name="Normal 5 2 4 2 2 2 4" xfId="12324"/>
    <cellStyle name="Normal 5 2 4 2 2 3" xfId="12325"/>
    <cellStyle name="Normal 5 2 4 2 2 3 2" xfId="12326"/>
    <cellStyle name="Normal 5 2 4 2 2 4" xfId="12327"/>
    <cellStyle name="Normal 5 2 4 2 2 4 2" xfId="12328"/>
    <cellStyle name="Normal 5 2 4 2 2 5" xfId="12329"/>
    <cellStyle name="Normal 5 2 4 2 3" xfId="12330"/>
    <cellStyle name="Normal 5 2 4 2 3 2" xfId="12331"/>
    <cellStyle name="Normal 5 2 4 2 3 2 2" xfId="12332"/>
    <cellStyle name="Normal 5 2 4 2 3 3" xfId="12333"/>
    <cellStyle name="Normal 5 2 4 2 3 3 2" xfId="12334"/>
    <cellStyle name="Normal 5 2 4 2 3 4" xfId="12335"/>
    <cellStyle name="Normal 5 2 4 2 4" xfId="12336"/>
    <cellStyle name="Normal 5 2 4 2 4 2" xfId="12337"/>
    <cellStyle name="Normal 5 2 4 2 5" xfId="12338"/>
    <cellStyle name="Normal 5 2 4 2 5 2" xfId="12339"/>
    <cellStyle name="Normal 5 2 4 2 6" xfId="12340"/>
    <cellStyle name="Normal 5 2 4 3" xfId="12341"/>
    <cellStyle name="Normal 5 2 4 3 2" xfId="12342"/>
    <cellStyle name="Normal 5 2 4 3 2 2" xfId="12343"/>
    <cellStyle name="Normal 5 2 4 3 2 2 2" xfId="12344"/>
    <cellStyle name="Normal 5 2 4 3 2 3" xfId="12345"/>
    <cellStyle name="Normal 5 2 4 3 2 3 2" xfId="12346"/>
    <cellStyle name="Normal 5 2 4 3 2 4" xfId="12347"/>
    <cellStyle name="Normal 5 2 4 3 3" xfId="12348"/>
    <cellStyle name="Normal 5 2 4 3 3 2" xfId="12349"/>
    <cellStyle name="Normal 5 2 4 3 4" xfId="12350"/>
    <cellStyle name="Normal 5 2 4 3 4 2" xfId="12351"/>
    <cellStyle name="Normal 5 2 4 3 5" xfId="12352"/>
    <cellStyle name="Normal 5 2 4 4" xfId="12353"/>
    <cellStyle name="Normal 5 2 4 4 2" xfId="12354"/>
    <cellStyle name="Normal 5 2 4 4 2 2" xfId="12355"/>
    <cellStyle name="Normal 5 2 4 4 3" xfId="12356"/>
    <cellStyle name="Normal 5 2 4 4 3 2" xfId="12357"/>
    <cellStyle name="Normal 5 2 4 4 4" xfId="12358"/>
    <cellStyle name="Normal 5 2 4 5" xfId="12359"/>
    <cellStyle name="Normal 5 2 4 5 2" xfId="12360"/>
    <cellStyle name="Normal 5 2 4 6" xfId="12361"/>
    <cellStyle name="Normal 5 2 4 6 2" xfId="12362"/>
    <cellStyle name="Normal 5 2 4 7" xfId="12363"/>
    <cellStyle name="Normal 5 2 5" xfId="12364"/>
    <cellStyle name="Normal 5 2 5 2" xfId="12365"/>
    <cellStyle name="Normal 5 2 5 2 2" xfId="12366"/>
    <cellStyle name="Normal 5 2 5 2 2 2" xfId="12367"/>
    <cellStyle name="Normal 5 2 5 2 2 2 2" xfId="12368"/>
    <cellStyle name="Normal 5 2 5 2 2 3" xfId="12369"/>
    <cellStyle name="Normal 5 2 5 2 2 3 2" xfId="12370"/>
    <cellStyle name="Normal 5 2 5 2 2 4" xfId="12371"/>
    <cellStyle name="Normal 5 2 5 2 3" xfId="12372"/>
    <cellStyle name="Normal 5 2 5 2 3 2" xfId="12373"/>
    <cellStyle name="Normal 5 2 5 2 4" xfId="12374"/>
    <cellStyle name="Normal 5 2 5 2 4 2" xfId="12375"/>
    <cellStyle name="Normal 5 2 5 2 5" xfId="12376"/>
    <cellStyle name="Normal 5 2 5 3" xfId="12377"/>
    <cellStyle name="Normal 5 2 5 3 2" xfId="12378"/>
    <cellStyle name="Normal 5 2 5 3 2 2" xfId="12379"/>
    <cellStyle name="Normal 5 2 5 3 3" xfId="12380"/>
    <cellStyle name="Normal 5 2 5 3 3 2" xfId="12381"/>
    <cellStyle name="Normal 5 2 5 3 4" xfId="12382"/>
    <cellStyle name="Normal 5 2 5 4" xfId="12383"/>
    <cellStyle name="Normal 5 2 5 4 2" xfId="12384"/>
    <cellStyle name="Normal 5 2 5 5" xfId="12385"/>
    <cellStyle name="Normal 5 2 5 5 2" xfId="12386"/>
    <cellStyle name="Normal 5 2 5 6" xfId="12387"/>
    <cellStyle name="Normal 5 2 6" xfId="12388"/>
    <cellStyle name="Normal 5 2 6 2" xfId="12389"/>
    <cellStyle name="Normal 5 2 6 2 2" xfId="12390"/>
    <cellStyle name="Normal 5 2 6 2 2 2" xfId="12391"/>
    <cellStyle name="Normal 5 2 6 2 3" xfId="12392"/>
    <cellStyle name="Normal 5 2 6 2 3 2" xfId="12393"/>
    <cellStyle name="Normal 5 2 6 2 4" xfId="12394"/>
    <cellStyle name="Normal 5 2 6 3" xfId="12395"/>
    <cellStyle name="Normal 5 2 6 3 2" xfId="12396"/>
    <cellStyle name="Normal 5 2 6 4" xfId="12397"/>
    <cellStyle name="Normal 5 2 6 4 2" xfId="12398"/>
    <cellStyle name="Normal 5 2 6 5" xfId="12399"/>
    <cellStyle name="Normal 5 2 7" xfId="12400"/>
    <cellStyle name="Normal 5 2 7 2" xfId="12401"/>
    <cellStyle name="Normal 5 2 7 2 2" xfId="12402"/>
    <cellStyle name="Normal 5 2 7 3" xfId="12403"/>
    <cellStyle name="Normal 5 2 7 3 2" xfId="12404"/>
    <cellStyle name="Normal 5 2 7 4" xfId="12405"/>
    <cellStyle name="Normal 5 2 7 5" xfId="12406"/>
    <cellStyle name="Normal 5 2 7 6" xfId="12407"/>
    <cellStyle name="Normal 5 2 8" xfId="12408"/>
    <cellStyle name="Normal 5 2 8 2" xfId="12409"/>
    <cellStyle name="Normal 5 2 9" xfId="12410"/>
    <cellStyle name="Normal 5 2 9 2" xfId="12411"/>
    <cellStyle name="Normal 5 2_T_B1.2" xfId="12412"/>
    <cellStyle name="Normal 5 3" xfId="12413"/>
    <cellStyle name="Normal 5 3 2" xfId="12414"/>
    <cellStyle name="Normal 5 3 2 2" xfId="12415"/>
    <cellStyle name="Normal 5 3 3" xfId="12416"/>
    <cellStyle name="Normal 5 3 4" xfId="12417"/>
    <cellStyle name="Normal 5 4" xfId="12418"/>
    <cellStyle name="Normal 5 4 2" xfId="12419"/>
    <cellStyle name="Normal 5 4 2 2" xfId="12420"/>
    <cellStyle name="Normal 5 4 2 3" xfId="12421"/>
    <cellStyle name="Normal 5 4 3" xfId="12422"/>
    <cellStyle name="Normal 5 4 4" xfId="12423"/>
    <cellStyle name="Normal 5 5" xfId="12424"/>
    <cellStyle name="Normal 5 5 2" xfId="12425"/>
    <cellStyle name="Normal 5 5 3" xfId="12426"/>
    <cellStyle name="Normal 5 5 4" xfId="12427"/>
    <cellStyle name="Normal 5 6" xfId="12428"/>
    <cellStyle name="Normal 5 6 2" xfId="12429"/>
    <cellStyle name="Normal 5 6 3" xfId="12430"/>
    <cellStyle name="Normal 5 7" xfId="12431"/>
    <cellStyle name="Normal 5 8" xfId="12432"/>
    <cellStyle name="Normal 5 8 2" xfId="12433"/>
    <cellStyle name="Normal 5 9" xfId="12434"/>
    <cellStyle name="Normal 5 9 2" xfId="12435"/>
    <cellStyle name="Normal 5 9 2 2" xfId="12436"/>
    <cellStyle name="Normal 5 9 3" xfId="12437"/>
    <cellStyle name="Normal 50" xfId="12438"/>
    <cellStyle name="Normal 51" xfId="12439"/>
    <cellStyle name="Normal 52" xfId="12440"/>
    <cellStyle name="Normal 53" xfId="12441"/>
    <cellStyle name="Normal 54" xfId="12442"/>
    <cellStyle name="Normal 55" xfId="12443"/>
    <cellStyle name="Normal 56" xfId="12444"/>
    <cellStyle name="Normal 57" xfId="12445"/>
    <cellStyle name="Normal 58" xfId="12446"/>
    <cellStyle name="Normal 59" xfId="12447"/>
    <cellStyle name="Normal 6" xfId="12448"/>
    <cellStyle name="Normal 6 10" xfId="12449"/>
    <cellStyle name="Normal 6 11" xfId="12450"/>
    <cellStyle name="Normal 6 2" xfId="12451"/>
    <cellStyle name="Normal 6 2 2" xfId="12452"/>
    <cellStyle name="Normal 6 2 2 2" xfId="12453"/>
    <cellStyle name="Normal 6 2 2 2 2" xfId="12454"/>
    <cellStyle name="Normal 6 2 2 2 2 2" xfId="12455"/>
    <cellStyle name="Normal 6 2 2 2 2 2 2" xfId="12456"/>
    <cellStyle name="Normal 6 2 2 2 2 3" xfId="12457"/>
    <cellStyle name="Normal 6 2 2 2 2 3 2" xfId="12458"/>
    <cellStyle name="Normal 6 2 2 2 2 4" xfId="12459"/>
    <cellStyle name="Normal 6 2 2 2 3" xfId="12460"/>
    <cellStyle name="Normal 6 2 2 2 3 2" xfId="12461"/>
    <cellStyle name="Normal 6 2 2 2 4" xfId="12462"/>
    <cellStyle name="Normal 6 2 2 2 4 2" xfId="12463"/>
    <cellStyle name="Normal 6 2 2 2 5" xfId="12464"/>
    <cellStyle name="Normal 6 2 2 3" xfId="12465"/>
    <cellStyle name="Normal 6 2 2 3 2" xfId="12466"/>
    <cellStyle name="Normal 6 2 2 3 2 2" xfId="12467"/>
    <cellStyle name="Normal 6 2 2 3 3" xfId="12468"/>
    <cellStyle name="Normal 6 2 2 3 3 2" xfId="12469"/>
    <cellStyle name="Normal 6 2 2 3 4" xfId="12470"/>
    <cellStyle name="Normal 6 2 2 4" xfId="12471"/>
    <cellStyle name="Normal 6 2 2 4 2" xfId="12472"/>
    <cellStyle name="Normal 6 2 2 5" xfId="12473"/>
    <cellStyle name="Normal 6 2 2 5 2" xfId="12474"/>
    <cellStyle name="Normal 6 2 2 6" xfId="12475"/>
    <cellStyle name="Normal 6 2 2 7" xfId="12476"/>
    <cellStyle name="Normal 6 2 3" xfId="12477"/>
    <cellStyle name="Normal 6 2 3 2" xfId="12478"/>
    <cellStyle name="Normal 6 2 3 2 2" xfId="12479"/>
    <cellStyle name="Normal 6 2 3 2 2 2" xfId="12480"/>
    <cellStyle name="Normal 6 2 3 2 3" xfId="12481"/>
    <cellStyle name="Normal 6 2 3 2 3 2" xfId="12482"/>
    <cellStyle name="Normal 6 2 3 2 4" xfId="12483"/>
    <cellStyle name="Normal 6 2 3 3" xfId="12484"/>
    <cellStyle name="Normal 6 2 3 3 2" xfId="12485"/>
    <cellStyle name="Normal 6 2 3 4" xfId="12486"/>
    <cellStyle name="Normal 6 2 3 4 2" xfId="12487"/>
    <cellStyle name="Normal 6 2 3 5" xfId="12488"/>
    <cellStyle name="Normal 6 2 4" xfId="12489"/>
    <cellStyle name="Normal 6 2 4 2" xfId="12490"/>
    <cellStyle name="Normal 6 2 4 2 2" xfId="12491"/>
    <cellStyle name="Normal 6 2 4 3" xfId="12492"/>
    <cellStyle name="Normal 6 2 4 3 2" xfId="12493"/>
    <cellStyle name="Normal 6 2 4 4" xfId="12494"/>
    <cellStyle name="Normal 6 2 5" xfId="12495"/>
    <cellStyle name="Normal 6 2 5 2" xfId="12496"/>
    <cellStyle name="Normal 6 2 6" xfId="12497"/>
    <cellStyle name="Normal 6 2 6 2" xfId="12498"/>
    <cellStyle name="Normal 6 2 7" xfId="12499"/>
    <cellStyle name="Normal 6 2 8" xfId="12500"/>
    <cellStyle name="Normal 6 3" xfId="12501"/>
    <cellStyle name="Normal 6 3 2" xfId="12502"/>
    <cellStyle name="Normal 6 3 2 2" xfId="12503"/>
    <cellStyle name="Normal 6 3 2 2 2" xfId="12504"/>
    <cellStyle name="Normal 6 3 2 2 2 2" xfId="12505"/>
    <cellStyle name="Normal 6 3 2 2 2 2 2" xfId="12506"/>
    <cellStyle name="Normal 6 3 2 2 2 3" xfId="12507"/>
    <cellStyle name="Normal 6 3 2 2 2 3 2" xfId="12508"/>
    <cellStyle name="Normal 6 3 2 2 2 4" xfId="12509"/>
    <cellStyle name="Normal 6 3 2 2 3" xfId="12510"/>
    <cellStyle name="Normal 6 3 2 2 3 2" xfId="12511"/>
    <cellStyle name="Normal 6 3 2 2 4" xfId="12512"/>
    <cellStyle name="Normal 6 3 2 2 4 2" xfId="12513"/>
    <cellStyle name="Normal 6 3 2 2 5" xfId="12514"/>
    <cellStyle name="Normal 6 3 2 2 6" xfId="12515"/>
    <cellStyle name="Normal 6 3 2 3" xfId="12516"/>
    <cellStyle name="Normal 6 3 2 3 2" xfId="12517"/>
    <cellStyle name="Normal 6 3 2 3 2 2" xfId="12518"/>
    <cellStyle name="Normal 6 3 2 3 3" xfId="12519"/>
    <cellStyle name="Normal 6 3 2 3 3 2" xfId="12520"/>
    <cellStyle name="Normal 6 3 2 3 4" xfId="12521"/>
    <cellStyle name="Normal 6 3 2 4" xfId="12522"/>
    <cellStyle name="Normal 6 3 2 4 2" xfId="12523"/>
    <cellStyle name="Normal 6 3 2 5" xfId="12524"/>
    <cellStyle name="Normal 6 3 2 5 2" xfId="12525"/>
    <cellStyle name="Normal 6 3 2 6" xfId="12526"/>
    <cellStyle name="Normal 6 3 2 7" xfId="12527"/>
    <cellStyle name="Normal 6 3 3" xfId="12528"/>
    <cellStyle name="Normal 6 3 3 2" xfId="12529"/>
    <cellStyle name="Normal 6 3 3 2 2" xfId="12530"/>
    <cellStyle name="Normal 6 3 3 2 2 2" xfId="12531"/>
    <cellStyle name="Normal 6 3 3 2 3" xfId="12532"/>
    <cellStyle name="Normal 6 3 3 2 3 2" xfId="12533"/>
    <cellStyle name="Normal 6 3 3 2 4" xfId="12534"/>
    <cellStyle name="Normal 6 3 3 3" xfId="12535"/>
    <cellStyle name="Normal 6 3 3 3 2" xfId="12536"/>
    <cellStyle name="Normal 6 3 3 4" xfId="12537"/>
    <cellStyle name="Normal 6 3 3 4 2" xfId="12538"/>
    <cellStyle name="Normal 6 3 3 5" xfId="12539"/>
    <cellStyle name="Normal 6 3 4" xfId="12540"/>
    <cellStyle name="Normal 6 3 4 2" xfId="12541"/>
    <cellStyle name="Normal 6 3 4 2 2" xfId="12542"/>
    <cellStyle name="Normal 6 3 4 3" xfId="12543"/>
    <cellStyle name="Normal 6 3 4 3 2" xfId="12544"/>
    <cellStyle name="Normal 6 3 4 4" xfId="12545"/>
    <cellStyle name="Normal 6 3 5" xfId="12546"/>
    <cellStyle name="Normal 6 3 5 2" xfId="12547"/>
    <cellStyle name="Normal 6 3 6" xfId="12548"/>
    <cellStyle name="Normal 6 3 6 2" xfId="12549"/>
    <cellStyle name="Normal 6 3 7" xfId="12550"/>
    <cellStyle name="Normal 6 3 8" xfId="12551"/>
    <cellStyle name="Normal 6 4" xfId="12552"/>
    <cellStyle name="Normal 6 4 2" xfId="12553"/>
    <cellStyle name="Normal 6 4 2 2" xfId="12554"/>
    <cellStyle name="Normal 6 4 2 2 2" xfId="12555"/>
    <cellStyle name="Normal 6 4 2 2 2 2" xfId="12556"/>
    <cellStyle name="Normal 6 4 2 2 2 2 2" xfId="12557"/>
    <cellStyle name="Normal 6 4 2 2 2 3" xfId="12558"/>
    <cellStyle name="Normal 6 4 2 2 2 3 2" xfId="12559"/>
    <cellStyle name="Normal 6 4 2 2 2 4" xfId="12560"/>
    <cellStyle name="Normal 6 4 2 2 3" xfId="12561"/>
    <cellStyle name="Normal 6 4 2 2 3 2" xfId="12562"/>
    <cellStyle name="Normal 6 4 2 2 4" xfId="12563"/>
    <cellStyle name="Normal 6 4 2 2 4 2" xfId="12564"/>
    <cellStyle name="Normal 6 4 2 2 5" xfId="12565"/>
    <cellStyle name="Normal 6 4 2 3" xfId="12566"/>
    <cellStyle name="Normal 6 4 2 3 2" xfId="12567"/>
    <cellStyle name="Normal 6 4 2 3 2 2" xfId="12568"/>
    <cellStyle name="Normal 6 4 2 3 3" xfId="12569"/>
    <cellStyle name="Normal 6 4 2 3 3 2" xfId="12570"/>
    <cellStyle name="Normal 6 4 2 3 4" xfId="12571"/>
    <cellStyle name="Normal 6 4 2 4" xfId="12572"/>
    <cellStyle name="Normal 6 4 2 4 2" xfId="12573"/>
    <cellStyle name="Normal 6 4 2 5" xfId="12574"/>
    <cellStyle name="Normal 6 4 2 5 2" xfId="12575"/>
    <cellStyle name="Normal 6 4 2 6" xfId="12576"/>
    <cellStyle name="Normal 6 4 3" xfId="12577"/>
    <cellStyle name="Normal 6 4 3 2" xfId="12578"/>
    <cellStyle name="Normal 6 4 3 2 2" xfId="12579"/>
    <cellStyle name="Normal 6 4 3 2 2 2" xfId="12580"/>
    <cellStyle name="Normal 6 4 3 2 3" xfId="12581"/>
    <cellStyle name="Normal 6 4 3 2 3 2" xfId="12582"/>
    <cellStyle name="Normal 6 4 3 2 4" xfId="12583"/>
    <cellStyle name="Normal 6 4 3 3" xfId="12584"/>
    <cellStyle name="Normal 6 4 3 3 2" xfId="12585"/>
    <cellStyle name="Normal 6 4 3 4" xfId="12586"/>
    <cellStyle name="Normal 6 4 3 4 2" xfId="12587"/>
    <cellStyle name="Normal 6 4 3 5" xfId="12588"/>
    <cellStyle name="Normal 6 4 4" xfId="12589"/>
    <cellStyle name="Normal 6 4 4 2" xfId="12590"/>
    <cellStyle name="Normal 6 4 4 2 2" xfId="12591"/>
    <cellStyle name="Normal 6 4 4 3" xfId="12592"/>
    <cellStyle name="Normal 6 4 4 3 2" xfId="12593"/>
    <cellStyle name="Normal 6 4 4 4" xfId="12594"/>
    <cellStyle name="Normal 6 4 5" xfId="12595"/>
    <cellStyle name="Normal 6 4 5 2" xfId="12596"/>
    <cellStyle name="Normal 6 4 6" xfId="12597"/>
    <cellStyle name="Normal 6 4 6 2" xfId="12598"/>
    <cellStyle name="Normal 6 4 7" xfId="12599"/>
    <cellStyle name="Normal 6 4 8" xfId="12600"/>
    <cellStyle name="Normal 6 5" xfId="12601"/>
    <cellStyle name="Normal 6 5 2" xfId="12602"/>
    <cellStyle name="Normal 6 5 2 2" xfId="12603"/>
    <cellStyle name="Normal 6 5 2 2 2" xfId="12604"/>
    <cellStyle name="Normal 6 5 2 2 2 2" xfId="12605"/>
    <cellStyle name="Normal 6 5 2 2 3" xfId="12606"/>
    <cellStyle name="Normal 6 5 2 2 3 2" xfId="12607"/>
    <cellStyle name="Normal 6 5 2 2 4" xfId="12608"/>
    <cellStyle name="Normal 6 5 2 3" xfId="12609"/>
    <cellStyle name="Normal 6 5 2 3 2" xfId="12610"/>
    <cellStyle name="Normal 6 5 2 4" xfId="12611"/>
    <cellStyle name="Normal 6 5 2 4 2" xfId="12612"/>
    <cellStyle name="Normal 6 5 2 5" xfId="12613"/>
    <cellStyle name="Normal 6 5 3" xfId="12614"/>
    <cellStyle name="Normal 6 5 3 2" xfId="12615"/>
    <cellStyle name="Normal 6 5 3 2 2" xfId="12616"/>
    <cellStyle name="Normal 6 5 3 3" xfId="12617"/>
    <cellStyle name="Normal 6 5 3 3 2" xfId="12618"/>
    <cellStyle name="Normal 6 5 3 4" xfId="12619"/>
    <cellStyle name="Normal 6 5 4" xfId="12620"/>
    <cellStyle name="Normal 6 5 4 2" xfId="12621"/>
    <cellStyle name="Normal 6 5 5" xfId="12622"/>
    <cellStyle name="Normal 6 5 5 2" xfId="12623"/>
    <cellStyle name="Normal 6 5 6" xfId="12624"/>
    <cellStyle name="Normal 6 5 7" xfId="12625"/>
    <cellStyle name="Normal 6 6" xfId="12626"/>
    <cellStyle name="Normal 6 6 2" xfId="12627"/>
    <cellStyle name="Normal 6 6 2 2" xfId="12628"/>
    <cellStyle name="Normal 6 6 2 2 2" xfId="12629"/>
    <cellStyle name="Normal 6 6 2 3" xfId="12630"/>
    <cellStyle name="Normal 6 6 2 3 2" xfId="12631"/>
    <cellStyle name="Normal 6 6 2 4" xfId="12632"/>
    <cellStyle name="Normal 6 6 3" xfId="12633"/>
    <cellStyle name="Normal 6 6 3 2" xfId="12634"/>
    <cellStyle name="Normal 6 6 4" xfId="12635"/>
    <cellStyle name="Normal 6 6 4 2" xfId="12636"/>
    <cellStyle name="Normal 6 6 5" xfId="12637"/>
    <cellStyle name="Normal 6 6 6" xfId="12638"/>
    <cellStyle name="Normal 6 7" xfId="12639"/>
    <cellStyle name="Normal 6 7 2" xfId="12640"/>
    <cellStyle name="Normal 6 7 2 2" xfId="12641"/>
    <cellStyle name="Normal 6 7 3" xfId="12642"/>
    <cellStyle name="Normal 6 7 3 2" xfId="12643"/>
    <cellStyle name="Normal 6 7 4" xfId="12644"/>
    <cellStyle name="Normal 6 7 5" xfId="12645"/>
    <cellStyle name="Normal 6 8" xfId="12646"/>
    <cellStyle name="Normal 6 8 2" xfId="12647"/>
    <cellStyle name="Normal 6 8 3" xfId="12648"/>
    <cellStyle name="Normal 6 8 4" xfId="12649"/>
    <cellStyle name="Normal 6 9" xfId="12650"/>
    <cellStyle name="Normal 6 9 2" xfId="12651"/>
    <cellStyle name="Normal 60" xfId="12652"/>
    <cellStyle name="Normal 61" xfId="12653"/>
    <cellStyle name="Normal 61 2" xfId="12654"/>
    <cellStyle name="Normal 62" xfId="12655"/>
    <cellStyle name="Normal 63" xfId="12656"/>
    <cellStyle name="Normal 64" xfId="12657"/>
    <cellStyle name="Normal 65" xfId="12658"/>
    <cellStyle name="Normal 66" xfId="12659"/>
    <cellStyle name="Normal 67" xfId="12660"/>
    <cellStyle name="Normal 68" xfId="12661"/>
    <cellStyle name="Normal 69" xfId="12662"/>
    <cellStyle name="Normal 7" xfId="12663"/>
    <cellStyle name="Normal 7 10" xfId="12664"/>
    <cellStyle name="Normal 7 10 2" xfId="12665"/>
    <cellStyle name="Normal 7 11" xfId="12666"/>
    <cellStyle name="Normal 7 11 2" xfId="12667"/>
    <cellStyle name="Normal 7 12" xfId="12668"/>
    <cellStyle name="Normal 7 13" xfId="12669"/>
    <cellStyle name="Normal 7 2" xfId="12670"/>
    <cellStyle name="Normal 7 2 10" xfId="12671"/>
    <cellStyle name="Normal 7 2 11" xfId="12672"/>
    <cellStyle name="Normal 7 2 2" xfId="12673"/>
    <cellStyle name="Normal 7 2 2 2" xfId="12674"/>
    <cellStyle name="Normal 7 2 2 2 2" xfId="12675"/>
    <cellStyle name="Normal 7 2 2 2 2 2" xfId="12676"/>
    <cellStyle name="Normal 7 2 2 2 2 2 2" xfId="12677"/>
    <cellStyle name="Normal 7 2 2 2 2 2 2 2" xfId="12678"/>
    <cellStyle name="Normal 7 2 2 2 2 2 3" xfId="12679"/>
    <cellStyle name="Normal 7 2 2 2 2 2 3 2" xfId="12680"/>
    <cellStyle name="Normal 7 2 2 2 2 2 4" xfId="12681"/>
    <cellStyle name="Normal 7 2 2 2 2 3" xfId="12682"/>
    <cellStyle name="Normal 7 2 2 2 2 3 2" xfId="12683"/>
    <cellStyle name="Normal 7 2 2 2 2 4" xfId="12684"/>
    <cellStyle name="Normal 7 2 2 2 2 4 2" xfId="12685"/>
    <cellStyle name="Normal 7 2 2 2 2 5" xfId="12686"/>
    <cellStyle name="Normal 7 2 2 2 3" xfId="12687"/>
    <cellStyle name="Normal 7 2 2 2 3 2" xfId="12688"/>
    <cellStyle name="Normal 7 2 2 2 3 2 2" xfId="12689"/>
    <cellStyle name="Normal 7 2 2 2 3 3" xfId="12690"/>
    <cellStyle name="Normal 7 2 2 2 3 3 2" xfId="12691"/>
    <cellStyle name="Normal 7 2 2 2 3 4" xfId="12692"/>
    <cellStyle name="Normal 7 2 2 2 4" xfId="12693"/>
    <cellStyle name="Normal 7 2 2 2 4 2" xfId="12694"/>
    <cellStyle name="Normal 7 2 2 2 5" xfId="12695"/>
    <cellStyle name="Normal 7 2 2 2 5 2" xfId="12696"/>
    <cellStyle name="Normal 7 2 2 2 6" xfId="12697"/>
    <cellStyle name="Normal 7 2 2 3" xfId="12698"/>
    <cellStyle name="Normal 7 2 2 3 2" xfId="12699"/>
    <cellStyle name="Normal 7 2 2 3 2 2" xfId="12700"/>
    <cellStyle name="Normal 7 2 2 3 2 2 2" xfId="12701"/>
    <cellStyle name="Normal 7 2 2 3 2 3" xfId="12702"/>
    <cellStyle name="Normal 7 2 2 3 2 3 2" xfId="12703"/>
    <cellStyle name="Normal 7 2 2 3 2 4" xfId="12704"/>
    <cellStyle name="Normal 7 2 2 3 3" xfId="12705"/>
    <cellStyle name="Normal 7 2 2 3 3 2" xfId="12706"/>
    <cellStyle name="Normal 7 2 2 3 4" xfId="12707"/>
    <cellStyle name="Normal 7 2 2 3 4 2" xfId="12708"/>
    <cellStyle name="Normal 7 2 2 3 5" xfId="12709"/>
    <cellStyle name="Normal 7 2 2 4" xfId="12710"/>
    <cellStyle name="Normal 7 2 2 4 2" xfId="12711"/>
    <cellStyle name="Normal 7 2 2 4 2 2" xfId="12712"/>
    <cellStyle name="Normal 7 2 2 4 3" xfId="12713"/>
    <cellStyle name="Normal 7 2 2 4 3 2" xfId="12714"/>
    <cellStyle name="Normal 7 2 2 4 4" xfId="12715"/>
    <cellStyle name="Normal 7 2 2 5" xfId="12716"/>
    <cellStyle name="Normal 7 2 2 5 2" xfId="12717"/>
    <cellStyle name="Normal 7 2 2 6" xfId="12718"/>
    <cellStyle name="Normal 7 2 2 6 2" xfId="12719"/>
    <cellStyle name="Normal 7 2 2 7" xfId="12720"/>
    <cellStyle name="Normal 7 2 2 8" xfId="12721"/>
    <cellStyle name="Normal 7 2 3" xfId="12722"/>
    <cellStyle name="Normal 7 2 3 2" xfId="12723"/>
    <cellStyle name="Normal 7 2 3 2 2" xfId="12724"/>
    <cellStyle name="Normal 7 2 3 2 2 2" xfId="12725"/>
    <cellStyle name="Normal 7 2 3 2 2 2 2" xfId="12726"/>
    <cellStyle name="Normal 7 2 3 2 2 2 2 2" xfId="12727"/>
    <cellStyle name="Normal 7 2 3 2 2 2 3" xfId="12728"/>
    <cellStyle name="Normal 7 2 3 2 2 2 3 2" xfId="12729"/>
    <cellStyle name="Normal 7 2 3 2 2 2 4" xfId="12730"/>
    <cellStyle name="Normal 7 2 3 2 2 3" xfId="12731"/>
    <cellStyle name="Normal 7 2 3 2 2 3 2" xfId="12732"/>
    <cellStyle name="Normal 7 2 3 2 2 4" xfId="12733"/>
    <cellStyle name="Normal 7 2 3 2 2 4 2" xfId="12734"/>
    <cellStyle name="Normal 7 2 3 2 2 5" xfId="12735"/>
    <cellStyle name="Normal 7 2 3 2 3" xfId="12736"/>
    <cellStyle name="Normal 7 2 3 2 3 2" xfId="12737"/>
    <cellStyle name="Normal 7 2 3 2 3 2 2" xfId="12738"/>
    <cellStyle name="Normal 7 2 3 2 3 3" xfId="12739"/>
    <cellStyle name="Normal 7 2 3 2 3 3 2" xfId="12740"/>
    <cellStyle name="Normal 7 2 3 2 3 4" xfId="12741"/>
    <cellStyle name="Normal 7 2 3 2 4" xfId="12742"/>
    <cellStyle name="Normal 7 2 3 2 4 2" xfId="12743"/>
    <cellStyle name="Normal 7 2 3 2 5" xfId="12744"/>
    <cellStyle name="Normal 7 2 3 2 5 2" xfId="12745"/>
    <cellStyle name="Normal 7 2 3 2 6" xfId="12746"/>
    <cellStyle name="Normal 7 2 3 3" xfId="12747"/>
    <cellStyle name="Normal 7 2 3 3 2" xfId="12748"/>
    <cellStyle name="Normal 7 2 3 3 2 2" xfId="12749"/>
    <cellStyle name="Normal 7 2 3 3 2 2 2" xfId="12750"/>
    <cellStyle name="Normal 7 2 3 3 2 3" xfId="12751"/>
    <cellStyle name="Normal 7 2 3 3 2 3 2" xfId="12752"/>
    <cellStyle name="Normal 7 2 3 3 2 4" xfId="12753"/>
    <cellStyle name="Normal 7 2 3 3 3" xfId="12754"/>
    <cellStyle name="Normal 7 2 3 3 3 2" xfId="12755"/>
    <cellStyle name="Normal 7 2 3 3 4" xfId="12756"/>
    <cellStyle name="Normal 7 2 3 3 4 2" xfId="12757"/>
    <cellStyle name="Normal 7 2 3 3 5" xfId="12758"/>
    <cellStyle name="Normal 7 2 3 4" xfId="12759"/>
    <cellStyle name="Normal 7 2 3 4 2" xfId="12760"/>
    <cellStyle name="Normal 7 2 3 4 2 2" xfId="12761"/>
    <cellStyle name="Normal 7 2 3 4 3" xfId="12762"/>
    <cellStyle name="Normal 7 2 3 4 3 2" xfId="12763"/>
    <cellStyle name="Normal 7 2 3 4 4" xfId="12764"/>
    <cellStyle name="Normal 7 2 3 5" xfId="12765"/>
    <cellStyle name="Normal 7 2 3 5 2" xfId="12766"/>
    <cellStyle name="Normal 7 2 3 6" xfId="12767"/>
    <cellStyle name="Normal 7 2 3 6 2" xfId="12768"/>
    <cellStyle name="Normal 7 2 3 7" xfId="12769"/>
    <cellStyle name="Normal 7 2 4" xfId="12770"/>
    <cellStyle name="Normal 7 2 4 2" xfId="12771"/>
    <cellStyle name="Normal 7 2 4 2 2" xfId="12772"/>
    <cellStyle name="Normal 7 2 4 2 2 2" xfId="12773"/>
    <cellStyle name="Normal 7 2 4 2 2 2 2" xfId="12774"/>
    <cellStyle name="Normal 7 2 4 2 2 2 2 2" xfId="12775"/>
    <cellStyle name="Normal 7 2 4 2 2 2 3" xfId="12776"/>
    <cellStyle name="Normal 7 2 4 2 2 2 3 2" xfId="12777"/>
    <cellStyle name="Normal 7 2 4 2 2 2 4" xfId="12778"/>
    <cellStyle name="Normal 7 2 4 2 2 3" xfId="12779"/>
    <cellStyle name="Normal 7 2 4 2 2 3 2" xfId="12780"/>
    <cellStyle name="Normal 7 2 4 2 2 4" xfId="12781"/>
    <cellStyle name="Normal 7 2 4 2 2 4 2" xfId="12782"/>
    <cellStyle name="Normal 7 2 4 2 2 5" xfId="12783"/>
    <cellStyle name="Normal 7 2 4 2 3" xfId="12784"/>
    <cellStyle name="Normal 7 2 4 2 3 2" xfId="12785"/>
    <cellStyle name="Normal 7 2 4 2 3 2 2" xfId="12786"/>
    <cellStyle name="Normal 7 2 4 2 3 3" xfId="12787"/>
    <cellStyle name="Normal 7 2 4 2 3 3 2" xfId="12788"/>
    <cellStyle name="Normal 7 2 4 2 3 4" xfId="12789"/>
    <cellStyle name="Normal 7 2 4 2 4" xfId="12790"/>
    <cellStyle name="Normal 7 2 4 2 4 2" xfId="12791"/>
    <cellStyle name="Normal 7 2 4 2 5" xfId="12792"/>
    <cellStyle name="Normal 7 2 4 2 5 2" xfId="12793"/>
    <cellStyle name="Normal 7 2 4 2 6" xfId="12794"/>
    <cellStyle name="Normal 7 2 4 3" xfId="12795"/>
    <cellStyle name="Normal 7 2 4 3 2" xfId="12796"/>
    <cellStyle name="Normal 7 2 4 3 2 2" xfId="12797"/>
    <cellStyle name="Normal 7 2 4 3 2 2 2" xfId="12798"/>
    <cellStyle name="Normal 7 2 4 3 2 3" xfId="12799"/>
    <cellStyle name="Normal 7 2 4 3 2 3 2" xfId="12800"/>
    <cellStyle name="Normal 7 2 4 3 2 4" xfId="12801"/>
    <cellStyle name="Normal 7 2 4 3 3" xfId="12802"/>
    <cellStyle name="Normal 7 2 4 3 3 2" xfId="12803"/>
    <cellStyle name="Normal 7 2 4 3 4" xfId="12804"/>
    <cellStyle name="Normal 7 2 4 3 4 2" xfId="12805"/>
    <cellStyle name="Normal 7 2 4 3 5" xfId="12806"/>
    <cellStyle name="Normal 7 2 4 4" xfId="12807"/>
    <cellStyle name="Normal 7 2 4 4 2" xfId="12808"/>
    <cellStyle name="Normal 7 2 4 4 2 2" xfId="12809"/>
    <cellStyle name="Normal 7 2 4 4 3" xfId="12810"/>
    <cellStyle name="Normal 7 2 4 4 3 2" xfId="12811"/>
    <cellStyle name="Normal 7 2 4 4 4" xfId="12812"/>
    <cellStyle name="Normal 7 2 4 5" xfId="12813"/>
    <cellStyle name="Normal 7 2 4 5 2" xfId="12814"/>
    <cellStyle name="Normal 7 2 4 6" xfId="12815"/>
    <cellStyle name="Normal 7 2 4 6 2" xfId="12816"/>
    <cellStyle name="Normal 7 2 4 7" xfId="12817"/>
    <cellStyle name="Normal 7 2 5" xfId="12818"/>
    <cellStyle name="Normal 7 2 5 2" xfId="12819"/>
    <cellStyle name="Normal 7 2 5 2 2" xfId="12820"/>
    <cellStyle name="Normal 7 2 5 2 2 2" xfId="12821"/>
    <cellStyle name="Normal 7 2 5 2 2 2 2" xfId="12822"/>
    <cellStyle name="Normal 7 2 5 2 2 3" xfId="12823"/>
    <cellStyle name="Normal 7 2 5 2 2 3 2" xfId="12824"/>
    <cellStyle name="Normal 7 2 5 2 2 4" xfId="12825"/>
    <cellStyle name="Normal 7 2 5 2 3" xfId="12826"/>
    <cellStyle name="Normal 7 2 5 2 3 2" xfId="12827"/>
    <cellStyle name="Normal 7 2 5 2 4" xfId="12828"/>
    <cellStyle name="Normal 7 2 5 2 4 2" xfId="12829"/>
    <cellStyle name="Normal 7 2 5 2 5" xfId="12830"/>
    <cellStyle name="Normal 7 2 5 3" xfId="12831"/>
    <cellStyle name="Normal 7 2 5 3 2" xfId="12832"/>
    <cellStyle name="Normal 7 2 5 3 2 2" xfId="12833"/>
    <cellStyle name="Normal 7 2 5 3 3" xfId="12834"/>
    <cellStyle name="Normal 7 2 5 3 3 2" xfId="12835"/>
    <cellStyle name="Normal 7 2 5 3 4" xfId="12836"/>
    <cellStyle name="Normal 7 2 5 4" xfId="12837"/>
    <cellStyle name="Normal 7 2 5 4 2" xfId="12838"/>
    <cellStyle name="Normal 7 2 5 5" xfId="12839"/>
    <cellStyle name="Normal 7 2 5 5 2" xfId="12840"/>
    <cellStyle name="Normal 7 2 5 6" xfId="12841"/>
    <cellStyle name="Normal 7 2 6" xfId="12842"/>
    <cellStyle name="Normal 7 2 6 2" xfId="12843"/>
    <cellStyle name="Normal 7 2 6 2 2" xfId="12844"/>
    <cellStyle name="Normal 7 2 6 2 2 2" xfId="12845"/>
    <cellStyle name="Normal 7 2 6 2 3" xfId="12846"/>
    <cellStyle name="Normal 7 2 6 2 3 2" xfId="12847"/>
    <cellStyle name="Normal 7 2 6 2 4" xfId="12848"/>
    <cellStyle name="Normal 7 2 6 3" xfId="12849"/>
    <cellStyle name="Normal 7 2 6 3 2" xfId="12850"/>
    <cellStyle name="Normal 7 2 6 4" xfId="12851"/>
    <cellStyle name="Normal 7 2 6 4 2" xfId="12852"/>
    <cellStyle name="Normal 7 2 6 5" xfId="12853"/>
    <cellStyle name="Normal 7 2 7" xfId="12854"/>
    <cellStyle name="Normal 7 2 7 2" xfId="12855"/>
    <cellStyle name="Normal 7 2 7 2 2" xfId="12856"/>
    <cellStyle name="Normal 7 2 7 3" xfId="12857"/>
    <cellStyle name="Normal 7 2 7 3 2" xfId="12858"/>
    <cellStyle name="Normal 7 2 7 4" xfId="12859"/>
    <cellStyle name="Normal 7 2 8" xfId="12860"/>
    <cellStyle name="Normal 7 2 8 2" xfId="12861"/>
    <cellStyle name="Normal 7 2 9" xfId="12862"/>
    <cellStyle name="Normal 7 2 9 2" xfId="12863"/>
    <cellStyle name="Normal 7 2_T_B1.2" xfId="12864"/>
    <cellStyle name="Normal 7 3" xfId="12865"/>
    <cellStyle name="Normal 7 3 2" xfId="12866"/>
    <cellStyle name="Normal 7 3 2 2" xfId="12867"/>
    <cellStyle name="Normal 7 3 2 2 2" xfId="12868"/>
    <cellStyle name="Normal 7 3 2 2 2 2" xfId="12869"/>
    <cellStyle name="Normal 7 3 2 2 2 2 2" xfId="12870"/>
    <cellStyle name="Normal 7 3 2 2 2 3" xfId="12871"/>
    <cellStyle name="Normal 7 3 2 2 2 3 2" xfId="12872"/>
    <cellStyle name="Normal 7 3 2 2 2 4" xfId="12873"/>
    <cellStyle name="Normal 7 3 2 2 3" xfId="12874"/>
    <cellStyle name="Normal 7 3 2 2 3 2" xfId="12875"/>
    <cellStyle name="Normal 7 3 2 2 4" xfId="12876"/>
    <cellStyle name="Normal 7 3 2 2 4 2" xfId="12877"/>
    <cellStyle name="Normal 7 3 2 2 5" xfId="12878"/>
    <cellStyle name="Normal 7 3 2 3" xfId="12879"/>
    <cellStyle name="Normal 7 3 2 3 2" xfId="12880"/>
    <cellStyle name="Normal 7 3 2 3 2 2" xfId="12881"/>
    <cellStyle name="Normal 7 3 2 3 3" xfId="12882"/>
    <cellStyle name="Normal 7 3 2 3 3 2" xfId="12883"/>
    <cellStyle name="Normal 7 3 2 3 4" xfId="12884"/>
    <cellStyle name="Normal 7 3 2 4" xfId="12885"/>
    <cellStyle name="Normal 7 3 2 4 2" xfId="12886"/>
    <cellStyle name="Normal 7 3 2 5" xfId="12887"/>
    <cellStyle name="Normal 7 3 2 5 2" xfId="12888"/>
    <cellStyle name="Normal 7 3 2 6" xfId="12889"/>
    <cellStyle name="Normal 7 3 2 7" xfId="12890"/>
    <cellStyle name="Normal 7 3 3" xfId="12891"/>
    <cellStyle name="Normal 7 3 3 2" xfId="12892"/>
    <cellStyle name="Normal 7 3 3 2 2" xfId="12893"/>
    <cellStyle name="Normal 7 3 3 2 2 2" xfId="12894"/>
    <cellStyle name="Normal 7 3 3 2 3" xfId="12895"/>
    <cellStyle name="Normal 7 3 3 2 3 2" xfId="12896"/>
    <cellStyle name="Normal 7 3 3 2 4" xfId="12897"/>
    <cellStyle name="Normal 7 3 3 3" xfId="12898"/>
    <cellStyle name="Normal 7 3 3 3 2" xfId="12899"/>
    <cellStyle name="Normal 7 3 3 4" xfId="12900"/>
    <cellStyle name="Normal 7 3 3 4 2" xfId="12901"/>
    <cellStyle name="Normal 7 3 3 5" xfId="12902"/>
    <cellStyle name="Normal 7 3 4" xfId="12903"/>
    <cellStyle name="Normal 7 3 4 2" xfId="12904"/>
    <cellStyle name="Normal 7 3 4 2 2" xfId="12905"/>
    <cellStyle name="Normal 7 3 4 3" xfId="12906"/>
    <cellStyle name="Normal 7 3 4 3 2" xfId="12907"/>
    <cellStyle name="Normal 7 3 4 4" xfId="12908"/>
    <cellStyle name="Normal 7 3 5" xfId="12909"/>
    <cellStyle name="Normal 7 3 5 2" xfId="12910"/>
    <cellStyle name="Normal 7 3 6" xfId="12911"/>
    <cellStyle name="Normal 7 3 6 2" xfId="12912"/>
    <cellStyle name="Normal 7 3 7" xfId="12913"/>
    <cellStyle name="Normal 7 3 8" xfId="12914"/>
    <cellStyle name="Normal 7 4" xfId="12915"/>
    <cellStyle name="Normal 7 4 2" xfId="12916"/>
    <cellStyle name="Normal 7 4 2 2" xfId="12917"/>
    <cellStyle name="Normal 7 4 2 2 2" xfId="12918"/>
    <cellStyle name="Normal 7 4 2 2 2 2" xfId="12919"/>
    <cellStyle name="Normal 7 4 2 2 2 2 2" xfId="12920"/>
    <cellStyle name="Normal 7 4 2 2 2 3" xfId="12921"/>
    <cellStyle name="Normal 7 4 2 2 2 3 2" xfId="12922"/>
    <cellStyle name="Normal 7 4 2 2 2 4" xfId="12923"/>
    <cellStyle name="Normal 7 4 2 2 3" xfId="12924"/>
    <cellStyle name="Normal 7 4 2 2 3 2" xfId="12925"/>
    <cellStyle name="Normal 7 4 2 2 4" xfId="12926"/>
    <cellStyle name="Normal 7 4 2 2 4 2" xfId="12927"/>
    <cellStyle name="Normal 7 4 2 2 5" xfId="12928"/>
    <cellStyle name="Normal 7 4 2 3" xfId="12929"/>
    <cellStyle name="Normal 7 4 2 3 2" xfId="12930"/>
    <cellStyle name="Normal 7 4 2 3 2 2" xfId="12931"/>
    <cellStyle name="Normal 7 4 2 3 3" xfId="12932"/>
    <cellStyle name="Normal 7 4 2 3 3 2" xfId="12933"/>
    <cellStyle name="Normal 7 4 2 3 4" xfId="12934"/>
    <cellStyle name="Normal 7 4 2 4" xfId="12935"/>
    <cellStyle name="Normal 7 4 2 4 2" xfId="12936"/>
    <cellStyle name="Normal 7 4 2 5" xfId="12937"/>
    <cellStyle name="Normal 7 4 2 5 2" xfId="12938"/>
    <cellStyle name="Normal 7 4 2 6" xfId="12939"/>
    <cellStyle name="Normal 7 4 2 7" xfId="12940"/>
    <cellStyle name="Normal 7 4 3" xfId="12941"/>
    <cellStyle name="Normal 7 4 3 2" xfId="12942"/>
    <cellStyle name="Normal 7 4 3 2 2" xfId="12943"/>
    <cellStyle name="Normal 7 4 3 2 2 2" xfId="12944"/>
    <cellStyle name="Normal 7 4 3 2 3" xfId="12945"/>
    <cellStyle name="Normal 7 4 3 2 3 2" xfId="12946"/>
    <cellStyle name="Normal 7 4 3 2 4" xfId="12947"/>
    <cellStyle name="Normal 7 4 3 3" xfId="12948"/>
    <cellStyle name="Normal 7 4 3 3 2" xfId="12949"/>
    <cellStyle name="Normal 7 4 3 4" xfId="12950"/>
    <cellStyle name="Normal 7 4 3 4 2" xfId="12951"/>
    <cellStyle name="Normal 7 4 3 5" xfId="12952"/>
    <cellStyle name="Normal 7 4 4" xfId="12953"/>
    <cellStyle name="Normal 7 4 4 2" xfId="12954"/>
    <cellStyle name="Normal 7 4 4 2 2" xfId="12955"/>
    <cellStyle name="Normal 7 4 4 3" xfId="12956"/>
    <cellStyle name="Normal 7 4 4 3 2" xfId="12957"/>
    <cellStyle name="Normal 7 4 4 4" xfId="12958"/>
    <cellStyle name="Normal 7 4 5" xfId="12959"/>
    <cellStyle name="Normal 7 4 5 2" xfId="12960"/>
    <cellStyle name="Normal 7 4 6" xfId="12961"/>
    <cellStyle name="Normal 7 4 6 2" xfId="12962"/>
    <cellStyle name="Normal 7 4 7" xfId="12963"/>
    <cellStyle name="Normal 7 4 8" xfId="12964"/>
    <cellStyle name="Normal 7 5" xfId="12965"/>
    <cellStyle name="Normal 7 5 2" xfId="12966"/>
    <cellStyle name="Normal 7 5 2 2" xfId="12967"/>
    <cellStyle name="Normal 7 5 2 2 2" xfId="12968"/>
    <cellStyle name="Normal 7 5 2 2 2 2" xfId="12969"/>
    <cellStyle name="Normal 7 5 2 2 2 2 2" xfId="12970"/>
    <cellStyle name="Normal 7 5 2 2 2 3" xfId="12971"/>
    <cellStyle name="Normal 7 5 2 2 2 3 2" xfId="12972"/>
    <cellStyle name="Normal 7 5 2 2 2 4" xfId="12973"/>
    <cellStyle name="Normal 7 5 2 2 3" xfId="12974"/>
    <cellStyle name="Normal 7 5 2 2 3 2" xfId="12975"/>
    <cellStyle name="Normal 7 5 2 2 4" xfId="12976"/>
    <cellStyle name="Normal 7 5 2 2 4 2" xfId="12977"/>
    <cellStyle name="Normal 7 5 2 2 5" xfId="12978"/>
    <cellStyle name="Normal 7 5 2 2 6" xfId="12979"/>
    <cellStyle name="Normal 7 5 2 3" xfId="12980"/>
    <cellStyle name="Normal 7 5 2 3 2" xfId="12981"/>
    <cellStyle name="Normal 7 5 2 3 2 2" xfId="12982"/>
    <cellStyle name="Normal 7 5 2 3 3" xfId="12983"/>
    <cellStyle name="Normal 7 5 2 3 3 2" xfId="12984"/>
    <cellStyle name="Normal 7 5 2 3 4" xfId="12985"/>
    <cellStyle name="Normal 7 5 2 4" xfId="12986"/>
    <cellStyle name="Normal 7 5 2 4 2" xfId="12987"/>
    <cellStyle name="Normal 7 5 2 5" xfId="12988"/>
    <cellStyle name="Normal 7 5 2 5 2" xfId="12989"/>
    <cellStyle name="Normal 7 5 2 6" xfId="12990"/>
    <cellStyle name="Normal 7 5 3" xfId="12991"/>
    <cellStyle name="Normal 7 5 3 2" xfId="12992"/>
    <cellStyle name="Normal 7 5 3 2 2" xfId="12993"/>
    <cellStyle name="Normal 7 5 3 2 2 2" xfId="12994"/>
    <cellStyle name="Normal 7 5 3 2 3" xfId="12995"/>
    <cellStyle name="Normal 7 5 3 2 3 2" xfId="12996"/>
    <cellStyle name="Normal 7 5 3 2 4" xfId="12997"/>
    <cellStyle name="Normal 7 5 3 3" xfId="12998"/>
    <cellStyle name="Normal 7 5 3 3 2" xfId="12999"/>
    <cellStyle name="Normal 7 5 3 4" xfId="13000"/>
    <cellStyle name="Normal 7 5 3 4 2" xfId="13001"/>
    <cellStyle name="Normal 7 5 3 5" xfId="13002"/>
    <cellStyle name="Normal 7 5 4" xfId="13003"/>
    <cellStyle name="Normal 7 5 4 2" xfId="13004"/>
    <cellStyle name="Normal 7 5 4 2 2" xfId="13005"/>
    <cellStyle name="Normal 7 5 4 3" xfId="13006"/>
    <cellStyle name="Normal 7 5 4 3 2" xfId="13007"/>
    <cellStyle name="Normal 7 5 4 4" xfId="13008"/>
    <cellStyle name="Normal 7 5 5" xfId="13009"/>
    <cellStyle name="Normal 7 5 5 2" xfId="13010"/>
    <cellStyle name="Normal 7 5 6" xfId="13011"/>
    <cellStyle name="Normal 7 5 6 2" xfId="13012"/>
    <cellStyle name="Normal 7 5 7" xfId="13013"/>
    <cellStyle name="Normal 7 5 8" xfId="13014"/>
    <cellStyle name="Normal 7 6" xfId="13015"/>
    <cellStyle name="Normal 7 6 2" xfId="13016"/>
    <cellStyle name="Normal 7 6 2 2" xfId="13017"/>
    <cellStyle name="Normal 7 6 2 3" xfId="13018"/>
    <cellStyle name="Normal 7 6 3" xfId="13019"/>
    <cellStyle name="Normal 7 6 4" xfId="13020"/>
    <cellStyle name="Normal 7 7" xfId="13021"/>
    <cellStyle name="Normal 7 7 2" xfId="13022"/>
    <cellStyle name="Normal 7 7 2 2" xfId="13023"/>
    <cellStyle name="Normal 7 7 2 2 2" xfId="13024"/>
    <cellStyle name="Normal 7 7 2 2 2 2" xfId="13025"/>
    <cellStyle name="Normal 7 7 2 2 3" xfId="13026"/>
    <cellStyle name="Normal 7 7 2 2 3 2" xfId="13027"/>
    <cellStyle name="Normal 7 7 2 2 4" xfId="13028"/>
    <cellStyle name="Normal 7 7 2 3" xfId="13029"/>
    <cellStyle name="Normal 7 7 2 3 2" xfId="13030"/>
    <cellStyle name="Normal 7 7 2 4" xfId="13031"/>
    <cellStyle name="Normal 7 7 2 4 2" xfId="13032"/>
    <cellStyle name="Normal 7 7 2 5" xfId="13033"/>
    <cellStyle name="Normal 7 7 3" xfId="13034"/>
    <cellStyle name="Normal 7 7 3 2" xfId="13035"/>
    <cellStyle name="Normal 7 7 3 2 2" xfId="13036"/>
    <cellStyle name="Normal 7 7 3 3" xfId="13037"/>
    <cellStyle name="Normal 7 7 3 3 2" xfId="13038"/>
    <cellStyle name="Normal 7 7 3 4" xfId="13039"/>
    <cellStyle name="Normal 7 7 4" xfId="13040"/>
    <cellStyle name="Normal 7 7 4 2" xfId="13041"/>
    <cellStyle name="Normal 7 7 4 3" xfId="13042"/>
    <cellStyle name="Normal 7 7 4 4" xfId="13043"/>
    <cellStyle name="Normal 7 7 5" xfId="13044"/>
    <cellStyle name="Normal 7 7 5 2" xfId="13045"/>
    <cellStyle name="Normal 7 7 6" xfId="13046"/>
    <cellStyle name="Normal 7 8" xfId="13047"/>
    <cellStyle name="Normal 7 8 2" xfId="13048"/>
    <cellStyle name="Normal 7 8 2 2" xfId="13049"/>
    <cellStyle name="Normal 7 8 2 2 2" xfId="13050"/>
    <cellStyle name="Normal 7 8 2 3" xfId="13051"/>
    <cellStyle name="Normal 7 8 2 3 2" xfId="13052"/>
    <cellStyle name="Normal 7 8 2 4" xfId="13053"/>
    <cellStyle name="Normal 7 8 3" xfId="13054"/>
    <cellStyle name="Normal 7 8 3 2" xfId="13055"/>
    <cellStyle name="Normal 7 8 4" xfId="13056"/>
    <cellStyle name="Normal 7 8 4 2" xfId="13057"/>
    <cellStyle name="Normal 7 8 5" xfId="13058"/>
    <cellStyle name="Normal 7 9" xfId="13059"/>
    <cellStyle name="Normal 7 9 2" xfId="13060"/>
    <cellStyle name="Normal 7 9 2 2" xfId="13061"/>
    <cellStyle name="Normal 7 9 3" xfId="13062"/>
    <cellStyle name="Normal 7 9 3 2" xfId="13063"/>
    <cellStyle name="Normal 7 9 4" xfId="13064"/>
    <cellStyle name="Normal 70" xfId="13065"/>
    <cellStyle name="Normal 71" xfId="13066"/>
    <cellStyle name="Normal 72" xfId="13067"/>
    <cellStyle name="Normal 73" xfId="13068"/>
    <cellStyle name="Normal 74" xfId="13069"/>
    <cellStyle name="Normal 75" xfId="13070"/>
    <cellStyle name="Normal 76" xfId="13071"/>
    <cellStyle name="Normal 8" xfId="13072"/>
    <cellStyle name="Normal 8 10" xfId="13073"/>
    <cellStyle name="Normal 8 11" xfId="13074"/>
    <cellStyle name="Normal 8 11 2" xfId="13075"/>
    <cellStyle name="Normal 8 11 3" xfId="13076"/>
    <cellStyle name="Normal 8 11 4" xfId="13077"/>
    <cellStyle name="Normal 8 12" xfId="13078"/>
    <cellStyle name="Normal 8 12 2" xfId="13079"/>
    <cellStyle name="Normal 8 12 3" xfId="13080"/>
    <cellStyle name="Normal 8 13" xfId="13081"/>
    <cellStyle name="Normal 8 14" xfId="13082"/>
    <cellStyle name="Normal 8 15" xfId="13083"/>
    <cellStyle name="Normal 8 16" xfId="13084"/>
    <cellStyle name="Normal 8 17" xfId="13085"/>
    <cellStyle name="Normal 8 2" xfId="13086"/>
    <cellStyle name="Normal 8 2 2" xfId="13087"/>
    <cellStyle name="Normal 8 2 2 2" xfId="13088"/>
    <cellStyle name="Normal 8 2 3" xfId="13089"/>
    <cellStyle name="Normal 8 2 4" xfId="13090"/>
    <cellStyle name="Normal 8 2 5" xfId="13091"/>
    <cellStyle name="Normal 8 3" xfId="13092"/>
    <cellStyle name="Normal 8 3 2" xfId="13093"/>
    <cellStyle name="Normal 8 3 2 2" xfId="13094"/>
    <cellStyle name="Normal 8 3 2 3" xfId="13095"/>
    <cellStyle name="Normal 8 3 3" xfId="13096"/>
    <cellStyle name="Normal 8 3 4" xfId="13097"/>
    <cellStyle name="Normal 8 3 5" xfId="13098"/>
    <cellStyle name="Normal 8 3 6" xfId="13099"/>
    <cellStyle name="Normal 8 3 7" xfId="13100"/>
    <cellStyle name="Normal 8 3 8" xfId="13101"/>
    <cellStyle name="Normal 8 3 9" xfId="13102"/>
    <cellStyle name="Normal 8 4" xfId="13103"/>
    <cellStyle name="Normal 8 4 2" xfId="13104"/>
    <cellStyle name="Normal 8 4 2 2" xfId="13105"/>
    <cellStyle name="Normal 8 4 2 2 2" xfId="13106"/>
    <cellStyle name="Normal 8 4 2 2 2 2" xfId="13107"/>
    <cellStyle name="Normal 8 4 2 2 2 2 2" xfId="13108"/>
    <cellStyle name="Normal 8 4 2 2 2 3" xfId="13109"/>
    <cellStyle name="Normal 8 4 2 2 2 3 2" xfId="13110"/>
    <cellStyle name="Normal 8 4 2 2 2 4" xfId="13111"/>
    <cellStyle name="Normal 8 4 2 2 3" xfId="13112"/>
    <cellStyle name="Normal 8 4 2 2 3 2" xfId="13113"/>
    <cellStyle name="Normal 8 4 2 2 4" xfId="13114"/>
    <cellStyle name="Normal 8 4 2 2 4 2" xfId="13115"/>
    <cellStyle name="Normal 8 4 2 2 5" xfId="13116"/>
    <cellStyle name="Normal 8 4 2 3" xfId="13117"/>
    <cellStyle name="Normal 8 4 2 3 2" xfId="13118"/>
    <cellStyle name="Normal 8 4 2 3 2 2" xfId="13119"/>
    <cellStyle name="Normal 8 4 2 3 3" xfId="13120"/>
    <cellStyle name="Normal 8 4 2 3 3 2" xfId="13121"/>
    <cellStyle name="Normal 8 4 2 3 4" xfId="13122"/>
    <cellStyle name="Normal 8 4 2 4" xfId="13123"/>
    <cellStyle name="Normal 8 4 2 4 2" xfId="13124"/>
    <cellStyle name="Normal 8 4 2 5" xfId="13125"/>
    <cellStyle name="Normal 8 4 2 5 2" xfId="13126"/>
    <cellStyle name="Normal 8 4 2 6" xfId="13127"/>
    <cellStyle name="Normal 8 4 3" xfId="13128"/>
    <cellStyle name="Normal 8 4 3 2" xfId="13129"/>
    <cellStyle name="Normal 8 4 3 2 2" xfId="13130"/>
    <cellStyle name="Normal 8 4 3 2 2 2" xfId="13131"/>
    <cellStyle name="Normal 8 4 3 2 3" xfId="13132"/>
    <cellStyle name="Normal 8 4 3 2 3 2" xfId="13133"/>
    <cellStyle name="Normal 8 4 3 2 4" xfId="13134"/>
    <cellStyle name="Normal 8 4 3 3" xfId="13135"/>
    <cellStyle name="Normal 8 4 3 3 2" xfId="13136"/>
    <cellStyle name="Normal 8 4 3 4" xfId="13137"/>
    <cellStyle name="Normal 8 4 3 4 2" xfId="13138"/>
    <cellStyle name="Normal 8 4 3 5" xfId="13139"/>
    <cellStyle name="Normal 8 4 3 6" xfId="13140"/>
    <cellStyle name="Normal 8 4 4" xfId="13141"/>
    <cellStyle name="Normal 8 4 4 2" xfId="13142"/>
    <cellStyle name="Normal 8 4 4 2 2" xfId="13143"/>
    <cellStyle name="Normal 8 4 4 3" xfId="13144"/>
    <cellStyle name="Normal 8 4 4 3 2" xfId="13145"/>
    <cellStyle name="Normal 8 4 4 4" xfId="13146"/>
    <cellStyle name="Normal 8 4 4 5" xfId="13147"/>
    <cellStyle name="Normal 8 4 4 6" xfId="13148"/>
    <cellStyle name="Normal 8 4 5" xfId="13149"/>
    <cellStyle name="Normal 8 4 5 2" xfId="13150"/>
    <cellStyle name="Normal 8 4 5 3" xfId="13151"/>
    <cellStyle name="Normal 8 4 5 4" xfId="13152"/>
    <cellStyle name="Normal 8 4 6" xfId="13153"/>
    <cellStyle name="Normal 8 4 6 2" xfId="13154"/>
    <cellStyle name="Normal 8 4 6 3" xfId="13155"/>
    <cellStyle name="Normal 8 4 6 4" xfId="13156"/>
    <cellStyle name="Normal 8 4 7" xfId="13157"/>
    <cellStyle name="Normal 8 4 7 2" xfId="13158"/>
    <cellStyle name="Normal 8 4 7 3" xfId="13159"/>
    <cellStyle name="Normal 8 5" xfId="13160"/>
    <cellStyle name="Normal 8 5 2" xfId="13161"/>
    <cellStyle name="Normal 8 5 2 2" xfId="13162"/>
    <cellStyle name="Normal 8 5 2 2 2" xfId="13163"/>
    <cellStyle name="Normal 8 5 2 2 2 2" xfId="13164"/>
    <cellStyle name="Normal 8 5 2 2 2 2 2" xfId="13165"/>
    <cellStyle name="Normal 8 5 2 2 2 3" xfId="13166"/>
    <cellStyle name="Normal 8 5 2 2 2 3 2" xfId="13167"/>
    <cellStyle name="Normal 8 5 2 2 2 4" xfId="13168"/>
    <cellStyle name="Normal 8 5 2 2 3" xfId="13169"/>
    <cellStyle name="Normal 8 5 2 2 3 2" xfId="13170"/>
    <cellStyle name="Normal 8 5 2 2 4" xfId="13171"/>
    <cellStyle name="Normal 8 5 2 2 4 2" xfId="13172"/>
    <cellStyle name="Normal 8 5 2 2 5" xfId="13173"/>
    <cellStyle name="Normal 8 5 2 3" xfId="13174"/>
    <cellStyle name="Normal 8 5 2 3 2" xfId="13175"/>
    <cellStyle name="Normal 8 5 2 3 2 2" xfId="13176"/>
    <cellStyle name="Normal 8 5 2 3 3" xfId="13177"/>
    <cellStyle name="Normal 8 5 2 3 3 2" xfId="13178"/>
    <cellStyle name="Normal 8 5 2 3 4" xfId="13179"/>
    <cellStyle name="Normal 8 5 2 4" xfId="13180"/>
    <cellStyle name="Normal 8 5 2 4 2" xfId="13181"/>
    <cellStyle name="Normal 8 5 2 5" xfId="13182"/>
    <cellStyle name="Normal 8 5 2 5 2" xfId="13183"/>
    <cellStyle name="Normal 8 5 2 6" xfId="13184"/>
    <cellStyle name="Normal 8 5 3" xfId="13185"/>
    <cellStyle name="Normal 8 5 3 2" xfId="13186"/>
    <cellStyle name="Normal 8 5 3 2 2" xfId="13187"/>
    <cellStyle name="Normal 8 5 3 2 2 2" xfId="13188"/>
    <cellStyle name="Normal 8 5 3 2 3" xfId="13189"/>
    <cellStyle name="Normal 8 5 3 2 3 2" xfId="13190"/>
    <cellStyle name="Normal 8 5 3 2 4" xfId="13191"/>
    <cellStyle name="Normal 8 5 3 3" xfId="13192"/>
    <cellStyle name="Normal 8 5 3 3 2" xfId="13193"/>
    <cellStyle name="Normal 8 5 3 4" xfId="13194"/>
    <cellStyle name="Normal 8 5 3 4 2" xfId="13195"/>
    <cellStyle name="Normal 8 5 3 5" xfId="13196"/>
    <cellStyle name="Normal 8 5 3 6" xfId="13197"/>
    <cellStyle name="Normal 8 5 4" xfId="13198"/>
    <cellStyle name="Normal 8 5 4 2" xfId="13199"/>
    <cellStyle name="Normal 8 5 4 2 2" xfId="13200"/>
    <cellStyle name="Normal 8 5 4 3" xfId="13201"/>
    <cellStyle name="Normal 8 5 4 3 2" xfId="13202"/>
    <cellStyle name="Normal 8 5 4 4" xfId="13203"/>
    <cellStyle name="Normal 8 5 4 5" xfId="13204"/>
    <cellStyle name="Normal 8 5 4 6" xfId="13205"/>
    <cellStyle name="Normal 8 5 5" xfId="13206"/>
    <cellStyle name="Normal 8 5 5 2" xfId="13207"/>
    <cellStyle name="Normal 8 5 5 3" xfId="13208"/>
    <cellStyle name="Normal 8 5 5 4" xfId="13209"/>
    <cellStyle name="Normal 8 5 6" xfId="13210"/>
    <cellStyle name="Normal 8 5 6 2" xfId="13211"/>
    <cellStyle name="Normal 8 5 6 3" xfId="13212"/>
    <cellStyle name="Normal 8 5 6 4" xfId="13213"/>
    <cellStyle name="Normal 8 5 7" xfId="13214"/>
    <cellStyle name="Normal 8 5 7 2" xfId="13215"/>
    <cellStyle name="Normal 8 5 7 3" xfId="13216"/>
    <cellStyle name="Normal 8 6" xfId="13217"/>
    <cellStyle name="Normal 8 6 2" xfId="13218"/>
    <cellStyle name="Normal 8 6 2 2" xfId="13219"/>
    <cellStyle name="Normal 8 6 2 2 2" xfId="13220"/>
    <cellStyle name="Normal 8 6 2 2 2 2" xfId="13221"/>
    <cellStyle name="Normal 8 6 2 2 3" xfId="13222"/>
    <cellStyle name="Normal 8 6 2 2 3 2" xfId="13223"/>
    <cellStyle name="Normal 8 6 2 2 4" xfId="13224"/>
    <cellStyle name="Normal 8 6 2 3" xfId="13225"/>
    <cellStyle name="Normal 8 6 2 3 2" xfId="13226"/>
    <cellStyle name="Normal 8 6 2 4" xfId="13227"/>
    <cellStyle name="Normal 8 6 2 4 2" xfId="13228"/>
    <cellStyle name="Normal 8 6 2 5" xfId="13229"/>
    <cellStyle name="Normal 8 6 3" xfId="13230"/>
    <cellStyle name="Normal 8 6 3 2" xfId="13231"/>
    <cellStyle name="Normal 8 6 3 2 2" xfId="13232"/>
    <cellStyle name="Normal 8 6 3 3" xfId="13233"/>
    <cellStyle name="Normal 8 6 3 3 2" xfId="13234"/>
    <cellStyle name="Normal 8 6 3 4" xfId="13235"/>
    <cellStyle name="Normal 8 6 4" xfId="13236"/>
    <cellStyle name="Normal 8 6 4 2" xfId="13237"/>
    <cellStyle name="Normal 8 6 5" xfId="13238"/>
    <cellStyle name="Normal 8 6 5 2" xfId="13239"/>
    <cellStyle name="Normal 8 6 6" xfId="13240"/>
    <cellStyle name="Normal 8 7" xfId="13241"/>
    <cellStyle name="Normal 8 7 2" xfId="13242"/>
    <cellStyle name="Normal 8 7 2 2" xfId="13243"/>
    <cellStyle name="Normal 8 7 2 2 2" xfId="13244"/>
    <cellStyle name="Normal 8 7 2 3" xfId="13245"/>
    <cellStyle name="Normal 8 7 2 3 2" xfId="13246"/>
    <cellStyle name="Normal 8 7 2 4" xfId="13247"/>
    <cellStyle name="Normal 8 7 3" xfId="13248"/>
    <cellStyle name="Normal 8 7 3 2" xfId="13249"/>
    <cellStyle name="Normal 8 7 4" xfId="13250"/>
    <cellStyle name="Normal 8 7 4 2" xfId="13251"/>
    <cellStyle name="Normal 8 7 5" xfId="13252"/>
    <cellStyle name="Normal 8 7 6" xfId="13253"/>
    <cellStyle name="Normal 8 8" xfId="13254"/>
    <cellStyle name="Normal 8 8 2" xfId="13255"/>
    <cellStyle name="Normal 8 8 2 2" xfId="13256"/>
    <cellStyle name="Normal 8 8 3" xfId="13257"/>
    <cellStyle name="Normal 8 8 3 2" xfId="13258"/>
    <cellStyle name="Normal 8 8 4" xfId="13259"/>
    <cellStyle name="Normal 8 8 5" xfId="13260"/>
    <cellStyle name="Normal 8 8 6" xfId="13261"/>
    <cellStyle name="Normal 8 9" xfId="13262"/>
    <cellStyle name="Normal 8 9 2" xfId="13263"/>
    <cellStyle name="Normal 8 9 3" xfId="13264"/>
    <cellStyle name="Normal 8 9 4" xfId="13265"/>
    <cellStyle name="Normal 9" xfId="13266"/>
    <cellStyle name="Normal 9 10" xfId="13267"/>
    <cellStyle name="Normal 9 10 2" xfId="13268"/>
    <cellStyle name="Normal 9 11" xfId="13269"/>
    <cellStyle name="Normal 9 2" xfId="13270"/>
    <cellStyle name="Normal 9 2 2" xfId="13271"/>
    <cellStyle name="Normal 9 2 2 2" xfId="13272"/>
    <cellStyle name="Normal 9 2 2 2 2" xfId="13273"/>
    <cellStyle name="Normal 9 2 2 3" xfId="13274"/>
    <cellStyle name="Normal 9 2 3" xfId="13275"/>
    <cellStyle name="Normal 9 2 3 2" xfId="13276"/>
    <cellStyle name="Normal 9 2 4" xfId="13277"/>
    <cellStyle name="Normal 9 2 5" xfId="13278"/>
    <cellStyle name="Normal 9 2 6" xfId="13279"/>
    <cellStyle name="Normal 9 3" xfId="13280"/>
    <cellStyle name="Normal 9 3 2" xfId="13281"/>
    <cellStyle name="Normal 9 3 2 2" xfId="13282"/>
    <cellStyle name="Normal 9 3 2 2 2" xfId="13283"/>
    <cellStyle name="Normal 9 3 2 3" xfId="13284"/>
    <cellStyle name="Normal 9 3 3" xfId="13285"/>
    <cellStyle name="Normal 9 3 3 2" xfId="13286"/>
    <cellStyle name="Normal 9 3 4" xfId="13287"/>
    <cellStyle name="Normal 9 3 5" xfId="13288"/>
    <cellStyle name="Normal 9 4" xfId="13289"/>
    <cellStyle name="Normal 9 4 2" xfId="13290"/>
    <cellStyle name="Normal 9 4 2 2" xfId="13291"/>
    <cellStyle name="Normal 9 4 2 2 2" xfId="13292"/>
    <cellStyle name="Normal 9 4 2 3" xfId="13293"/>
    <cellStyle name="Normal 9 4 3" xfId="13294"/>
    <cellStyle name="Normal 9 4 3 2" xfId="13295"/>
    <cellStyle name="Normal 9 4 4" xfId="13296"/>
    <cellStyle name="Normal 9 4 5" xfId="13297"/>
    <cellStyle name="Normal 9 5" xfId="13298"/>
    <cellStyle name="Normal 9 5 2" xfId="13299"/>
    <cellStyle name="Normal 9 5 2 2" xfId="13300"/>
    <cellStyle name="Normal 9 5 2 2 2" xfId="13301"/>
    <cellStyle name="Normal 9 5 2 3" xfId="13302"/>
    <cellStyle name="Normal 9 5 3" xfId="13303"/>
    <cellStyle name="Normal 9 5 3 2" xfId="13304"/>
    <cellStyle name="Normal 9 5 4" xfId="13305"/>
    <cellStyle name="Normal 9 6" xfId="13306"/>
    <cellStyle name="Normal 9 6 2" xfId="13307"/>
    <cellStyle name="Normal 9 6 2 2" xfId="13308"/>
    <cellStyle name="Normal 9 6 2 2 2" xfId="13309"/>
    <cellStyle name="Normal 9 6 2 3" xfId="13310"/>
    <cellStyle name="Normal 9 6 3" xfId="13311"/>
    <cellStyle name="Normal 9 6 3 2" xfId="13312"/>
    <cellStyle name="Normal 9 6 4" xfId="13313"/>
    <cellStyle name="Normal 9 7" xfId="13314"/>
    <cellStyle name="Normal 9 7 2" xfId="13315"/>
    <cellStyle name="Normal 9 7 2 2" xfId="13316"/>
    <cellStyle name="Normal 9 7 2 2 2" xfId="13317"/>
    <cellStyle name="Normal 9 7 2 3" xfId="13318"/>
    <cellStyle name="Normal 9 7 3" xfId="13319"/>
    <cellStyle name="Normal 9 7 3 2" xfId="13320"/>
    <cellStyle name="Normal 9 7 4" xfId="13321"/>
    <cellStyle name="Normal 9 8" xfId="13322"/>
    <cellStyle name="Normal 9 8 2" xfId="13323"/>
    <cellStyle name="Normal 9 8 2 2" xfId="13324"/>
    <cellStyle name="Normal 9 8 2 2 2" xfId="13325"/>
    <cellStyle name="Normal 9 8 2 3" xfId="13326"/>
    <cellStyle name="Normal 9 8 3" xfId="13327"/>
    <cellStyle name="Normal 9 8 3 2" xfId="13328"/>
    <cellStyle name="Normal 9 8 4" xfId="13329"/>
    <cellStyle name="Normal 9 9" xfId="13330"/>
    <cellStyle name="Normal 9 9 2" xfId="13331"/>
    <cellStyle name="Normal 9 9 2 2" xfId="13332"/>
    <cellStyle name="Normal 9 9 3" xfId="13333"/>
    <cellStyle name="Normál_8gradk" xfId="13334"/>
    <cellStyle name="Normal_C3" xfId="17573"/>
    <cellStyle name="Normal_C6.5" xfId="17572"/>
    <cellStyle name="Normal_T_C3 (version 1) 2" xfId="17574"/>
    <cellStyle name="Normal-blank" xfId="13335"/>
    <cellStyle name="Normal-bottom" xfId="13336"/>
    <cellStyle name="Normal-center" xfId="13337"/>
    <cellStyle name="Normal-droit" xfId="13338"/>
    <cellStyle name="normální_CZLFS0X0" xfId="13339"/>
    <cellStyle name="Normalny 10" xfId="13340"/>
    <cellStyle name="Normalny 10 2" xfId="13341"/>
    <cellStyle name="Normalny 10 3" xfId="13342"/>
    <cellStyle name="Normalny 10 4" xfId="13343"/>
    <cellStyle name="Normalny 2" xfId="13344"/>
    <cellStyle name="Normalny 2 2" xfId="13345"/>
    <cellStyle name="Normalny 2 2 2" xfId="13346"/>
    <cellStyle name="Normalny 2 2 2 2" xfId="13347"/>
    <cellStyle name="Normalny 2 2 2 2 2" xfId="13348"/>
    <cellStyle name="Normalny 2 2 2 2 3" xfId="13349"/>
    <cellStyle name="Normalny 2 2 2 2 4" xfId="13350"/>
    <cellStyle name="Normalny 2 2 2_T_B1.2" xfId="13351"/>
    <cellStyle name="Normalny 2 2 3" xfId="13352"/>
    <cellStyle name="Normalny 2 2 4" xfId="13353"/>
    <cellStyle name="Normalny 2 2 5" xfId="13354"/>
    <cellStyle name="Normalny 2 2_T_B1.2" xfId="13355"/>
    <cellStyle name="Normalny 2 3" xfId="13356"/>
    <cellStyle name="Normalny 2 3 2" xfId="13357"/>
    <cellStyle name="Normalny 2 3_T_B1.2" xfId="13358"/>
    <cellStyle name="Normalny 2 4" xfId="13359"/>
    <cellStyle name="Normalny 2 4 2" xfId="13360"/>
    <cellStyle name="Normalny 2 4_T_B1.2" xfId="13361"/>
    <cellStyle name="Normalny 2 5" xfId="13362"/>
    <cellStyle name="Normalny 2 5 2" xfId="13363"/>
    <cellStyle name="Normalny 2 5_T_B1.2" xfId="13364"/>
    <cellStyle name="Normalny 2 6" xfId="13365"/>
    <cellStyle name="Normalny 2 6 2" xfId="13366"/>
    <cellStyle name="Normalny 2 6_T_B1.2" xfId="13367"/>
    <cellStyle name="Normalny 2 7" xfId="13368"/>
    <cellStyle name="Normalny 2 7 2" xfId="13369"/>
    <cellStyle name="Normalny 2 7_T_B1.2" xfId="13370"/>
    <cellStyle name="Normalny 2 8" xfId="13371"/>
    <cellStyle name="Normalny 2 8 2" xfId="13372"/>
    <cellStyle name="Normalny 2 8_T_B1.2" xfId="13373"/>
    <cellStyle name="Normalny 2_T_B1.2" xfId="13374"/>
    <cellStyle name="Normalny 3" xfId="13375"/>
    <cellStyle name="Normalny 3 2" xfId="13376"/>
    <cellStyle name="Normalny 3_T_B1.2" xfId="13377"/>
    <cellStyle name="Normalny 4" xfId="13378"/>
    <cellStyle name="Normalny 4 2" xfId="13379"/>
    <cellStyle name="Normalny 4_T_B1.2" xfId="13380"/>
    <cellStyle name="Normalny 5" xfId="13381"/>
    <cellStyle name="Normalny 5 2" xfId="13382"/>
    <cellStyle name="Normalny 5 2 2" xfId="13383"/>
    <cellStyle name="Normalny 5 2 3" xfId="13384"/>
    <cellStyle name="Normalny 5 2 4" xfId="13385"/>
    <cellStyle name="Normalny 5 3" xfId="13386"/>
    <cellStyle name="Normalny 5 3 2" xfId="13387"/>
    <cellStyle name="Normalny 5 3_T_B1.2" xfId="13388"/>
    <cellStyle name="Normalny 5 4" xfId="13389"/>
    <cellStyle name="Normalny 5_T_B1.2" xfId="13390"/>
    <cellStyle name="Normalny 6" xfId="13391"/>
    <cellStyle name="Normalny 6 2" xfId="13392"/>
    <cellStyle name="Normalny 6 3" xfId="13393"/>
    <cellStyle name="Normalny 6 4" xfId="13394"/>
    <cellStyle name="Normalny 7" xfId="13395"/>
    <cellStyle name="Normalny 7 2" xfId="13396"/>
    <cellStyle name="Normalny 7 3" xfId="13397"/>
    <cellStyle name="Normalny 7 4" xfId="13398"/>
    <cellStyle name="Normalny 8" xfId="13399"/>
    <cellStyle name="Normalny 8 2" xfId="13400"/>
    <cellStyle name="Normalny 8 3" xfId="13401"/>
    <cellStyle name="Normalny 8 4" xfId="13402"/>
    <cellStyle name="Normalny 9" xfId="13403"/>
    <cellStyle name="Normalny_Dep. Rolnictwa_Rolnictwo" xfId="13404"/>
    <cellStyle name="Normal-top" xfId="13405"/>
    <cellStyle name="Note" xfId="13406"/>
    <cellStyle name="Note 10 2" xfId="13407"/>
    <cellStyle name="Note 10 2 2" xfId="13408"/>
    <cellStyle name="Note 10 2 2 2" xfId="13409"/>
    <cellStyle name="Note 10 2 2 2 2" xfId="13410"/>
    <cellStyle name="Note 10 2 2 2 2 2" xfId="13411"/>
    <cellStyle name="Note 10 2 2 2 3" xfId="13412"/>
    <cellStyle name="Note 10 2 2 2 3 2" xfId="13413"/>
    <cellStyle name="Note 10 2 2 2 4" xfId="13414"/>
    <cellStyle name="Note 10 2 2 2 5" xfId="13415"/>
    <cellStyle name="Note 10 2 2 3" xfId="13416"/>
    <cellStyle name="Note 10 2 2 3 2" xfId="13417"/>
    <cellStyle name="Note 10 2 2 3 3" xfId="13418"/>
    <cellStyle name="Note 10 2 2 4" xfId="13419"/>
    <cellStyle name="Note 10 2 2 4 2" xfId="13420"/>
    <cellStyle name="Note 10 2 2 5" xfId="13421"/>
    <cellStyle name="Note 10 2 2 6" xfId="13422"/>
    <cellStyle name="Note 10 2 3" xfId="13423"/>
    <cellStyle name="Note 10 2 3 2" xfId="13424"/>
    <cellStyle name="Note 10 2 3 2 2" xfId="13425"/>
    <cellStyle name="Note 10 2 3 2 2 2" xfId="13426"/>
    <cellStyle name="Note 10 2 3 2 3" xfId="13427"/>
    <cellStyle name="Note 10 2 3 2 4" xfId="13428"/>
    <cellStyle name="Note 10 2 3 3" xfId="13429"/>
    <cellStyle name="Note 10 2 3 3 2" xfId="13430"/>
    <cellStyle name="Note 10 2 3 4" xfId="13431"/>
    <cellStyle name="Note 10 2 3 4 2" xfId="13432"/>
    <cellStyle name="Note 10 2 3 5" xfId="13433"/>
    <cellStyle name="Note 10 2 3 6" xfId="13434"/>
    <cellStyle name="Note 10 2 4" xfId="13435"/>
    <cellStyle name="Note 10 2 4 2" xfId="13436"/>
    <cellStyle name="Note 10 2 4 2 2" xfId="13437"/>
    <cellStyle name="Note 10 2 4 3" xfId="13438"/>
    <cellStyle name="Note 10 2 4 4" xfId="13439"/>
    <cellStyle name="Note 10 2 5" xfId="13440"/>
    <cellStyle name="Note 10 2 5 2" xfId="13441"/>
    <cellStyle name="Note 10 2 5 3" xfId="13442"/>
    <cellStyle name="Note 10 2 6" xfId="13443"/>
    <cellStyle name="Note 10 2 7" xfId="13444"/>
    <cellStyle name="Note 10 3" xfId="13445"/>
    <cellStyle name="Note 10 3 2" xfId="13446"/>
    <cellStyle name="Note 10 3 2 2" xfId="13447"/>
    <cellStyle name="Note 10 3 2 2 2" xfId="13448"/>
    <cellStyle name="Note 10 3 2 2 2 2" xfId="13449"/>
    <cellStyle name="Note 10 3 2 2 3" xfId="13450"/>
    <cellStyle name="Note 10 3 2 2 3 2" xfId="13451"/>
    <cellStyle name="Note 10 3 2 2 4" xfId="13452"/>
    <cellStyle name="Note 10 3 2 2 5" xfId="13453"/>
    <cellStyle name="Note 10 3 2 3" xfId="13454"/>
    <cellStyle name="Note 10 3 2 3 2" xfId="13455"/>
    <cellStyle name="Note 10 3 2 3 3" xfId="13456"/>
    <cellStyle name="Note 10 3 2 4" xfId="13457"/>
    <cellStyle name="Note 10 3 2 4 2" xfId="13458"/>
    <cellStyle name="Note 10 3 2 5" xfId="13459"/>
    <cellStyle name="Note 10 3 2 6" xfId="13460"/>
    <cellStyle name="Note 10 3 3" xfId="13461"/>
    <cellStyle name="Note 10 3 3 2" xfId="13462"/>
    <cellStyle name="Note 10 3 3 2 2" xfId="13463"/>
    <cellStyle name="Note 10 3 3 2 2 2" xfId="13464"/>
    <cellStyle name="Note 10 3 3 2 3" xfId="13465"/>
    <cellStyle name="Note 10 3 3 2 4" xfId="13466"/>
    <cellStyle name="Note 10 3 3 3" xfId="13467"/>
    <cellStyle name="Note 10 3 3 3 2" xfId="13468"/>
    <cellStyle name="Note 10 3 3 4" xfId="13469"/>
    <cellStyle name="Note 10 3 3 4 2" xfId="13470"/>
    <cellStyle name="Note 10 3 3 5" xfId="13471"/>
    <cellStyle name="Note 10 3 3 6" xfId="13472"/>
    <cellStyle name="Note 10 3 4" xfId="13473"/>
    <cellStyle name="Note 10 3 4 2" xfId="13474"/>
    <cellStyle name="Note 10 3 4 2 2" xfId="13475"/>
    <cellStyle name="Note 10 3 4 3" xfId="13476"/>
    <cellStyle name="Note 10 3 4 4" xfId="13477"/>
    <cellStyle name="Note 10 3 5" xfId="13478"/>
    <cellStyle name="Note 10 3 5 2" xfId="13479"/>
    <cellStyle name="Note 10 3 5 3" xfId="13480"/>
    <cellStyle name="Note 10 3 6" xfId="13481"/>
    <cellStyle name="Note 10 3 7" xfId="13482"/>
    <cellStyle name="Note 10 4" xfId="13483"/>
    <cellStyle name="Note 10 4 2" xfId="13484"/>
    <cellStyle name="Note 10 4 2 2" xfId="13485"/>
    <cellStyle name="Note 10 4 2 2 2" xfId="13486"/>
    <cellStyle name="Note 10 4 2 2 2 2" xfId="13487"/>
    <cellStyle name="Note 10 4 2 2 3" xfId="13488"/>
    <cellStyle name="Note 10 4 2 2 3 2" xfId="13489"/>
    <cellStyle name="Note 10 4 2 2 4" xfId="13490"/>
    <cellStyle name="Note 10 4 2 2 5" xfId="13491"/>
    <cellStyle name="Note 10 4 2 3" xfId="13492"/>
    <cellStyle name="Note 10 4 2 3 2" xfId="13493"/>
    <cellStyle name="Note 10 4 2 3 3" xfId="13494"/>
    <cellStyle name="Note 10 4 2 4" xfId="13495"/>
    <cellStyle name="Note 10 4 2 4 2" xfId="13496"/>
    <cellStyle name="Note 10 4 2 5" xfId="13497"/>
    <cellStyle name="Note 10 4 2 6" xfId="13498"/>
    <cellStyle name="Note 10 4 3" xfId="13499"/>
    <cellStyle name="Note 10 4 3 2" xfId="13500"/>
    <cellStyle name="Note 10 4 3 2 2" xfId="13501"/>
    <cellStyle name="Note 10 4 3 2 2 2" xfId="13502"/>
    <cellStyle name="Note 10 4 3 2 3" xfId="13503"/>
    <cellStyle name="Note 10 4 3 2 4" xfId="13504"/>
    <cellStyle name="Note 10 4 3 3" xfId="13505"/>
    <cellStyle name="Note 10 4 3 3 2" xfId="13506"/>
    <cellStyle name="Note 10 4 3 4" xfId="13507"/>
    <cellStyle name="Note 10 4 3 4 2" xfId="13508"/>
    <cellStyle name="Note 10 4 3 5" xfId="13509"/>
    <cellStyle name="Note 10 4 3 6" xfId="13510"/>
    <cellStyle name="Note 10 4 4" xfId="13511"/>
    <cellStyle name="Note 10 4 4 2" xfId="13512"/>
    <cellStyle name="Note 10 4 4 2 2" xfId="13513"/>
    <cellStyle name="Note 10 4 4 3" xfId="13514"/>
    <cellStyle name="Note 10 4 4 4" xfId="13515"/>
    <cellStyle name="Note 10 4 5" xfId="13516"/>
    <cellStyle name="Note 10 4 5 2" xfId="13517"/>
    <cellStyle name="Note 10 4 5 3" xfId="13518"/>
    <cellStyle name="Note 10 4 6" xfId="13519"/>
    <cellStyle name="Note 10 4 7" xfId="13520"/>
    <cellStyle name="Note 10 5" xfId="13521"/>
    <cellStyle name="Note 10 5 2" xfId="13522"/>
    <cellStyle name="Note 10 5 2 2" xfId="13523"/>
    <cellStyle name="Note 10 5 2 2 2" xfId="13524"/>
    <cellStyle name="Note 10 5 2 2 2 2" xfId="13525"/>
    <cellStyle name="Note 10 5 2 2 3" xfId="13526"/>
    <cellStyle name="Note 10 5 2 2 3 2" xfId="13527"/>
    <cellStyle name="Note 10 5 2 2 4" xfId="13528"/>
    <cellStyle name="Note 10 5 2 2 5" xfId="13529"/>
    <cellStyle name="Note 10 5 2 3" xfId="13530"/>
    <cellStyle name="Note 10 5 2 3 2" xfId="13531"/>
    <cellStyle name="Note 10 5 2 3 3" xfId="13532"/>
    <cellStyle name="Note 10 5 2 4" xfId="13533"/>
    <cellStyle name="Note 10 5 2 4 2" xfId="13534"/>
    <cellStyle name="Note 10 5 2 5" xfId="13535"/>
    <cellStyle name="Note 10 5 2 6" xfId="13536"/>
    <cellStyle name="Note 10 5 3" xfId="13537"/>
    <cellStyle name="Note 10 5 3 2" xfId="13538"/>
    <cellStyle name="Note 10 5 3 2 2" xfId="13539"/>
    <cellStyle name="Note 10 5 3 2 2 2" xfId="13540"/>
    <cellStyle name="Note 10 5 3 2 3" xfId="13541"/>
    <cellStyle name="Note 10 5 3 2 4" xfId="13542"/>
    <cellStyle name="Note 10 5 3 3" xfId="13543"/>
    <cellStyle name="Note 10 5 3 3 2" xfId="13544"/>
    <cellStyle name="Note 10 5 3 4" xfId="13545"/>
    <cellStyle name="Note 10 5 3 4 2" xfId="13546"/>
    <cellStyle name="Note 10 5 3 5" xfId="13547"/>
    <cellStyle name="Note 10 5 3 6" xfId="13548"/>
    <cellStyle name="Note 10 5 4" xfId="13549"/>
    <cellStyle name="Note 10 5 4 2" xfId="13550"/>
    <cellStyle name="Note 10 5 4 2 2" xfId="13551"/>
    <cellStyle name="Note 10 5 4 3" xfId="13552"/>
    <cellStyle name="Note 10 5 4 4" xfId="13553"/>
    <cellStyle name="Note 10 5 5" xfId="13554"/>
    <cellStyle name="Note 10 5 5 2" xfId="13555"/>
    <cellStyle name="Note 10 5 5 3" xfId="13556"/>
    <cellStyle name="Note 10 5 6" xfId="13557"/>
    <cellStyle name="Note 10 5 7" xfId="13558"/>
    <cellStyle name="Note 10 6" xfId="13559"/>
    <cellStyle name="Note 10 6 2" xfId="13560"/>
    <cellStyle name="Note 10 6 2 2" xfId="13561"/>
    <cellStyle name="Note 10 6 2 2 2" xfId="13562"/>
    <cellStyle name="Note 10 6 2 2 2 2" xfId="13563"/>
    <cellStyle name="Note 10 6 2 2 3" xfId="13564"/>
    <cellStyle name="Note 10 6 2 2 3 2" xfId="13565"/>
    <cellStyle name="Note 10 6 2 2 4" xfId="13566"/>
    <cellStyle name="Note 10 6 2 2 5" xfId="13567"/>
    <cellStyle name="Note 10 6 2 3" xfId="13568"/>
    <cellStyle name="Note 10 6 2 3 2" xfId="13569"/>
    <cellStyle name="Note 10 6 2 3 3" xfId="13570"/>
    <cellStyle name="Note 10 6 2 4" xfId="13571"/>
    <cellStyle name="Note 10 6 2 4 2" xfId="13572"/>
    <cellStyle name="Note 10 6 2 5" xfId="13573"/>
    <cellStyle name="Note 10 6 2 6" xfId="13574"/>
    <cellStyle name="Note 10 6 3" xfId="13575"/>
    <cellStyle name="Note 10 6 3 2" xfId="13576"/>
    <cellStyle name="Note 10 6 3 2 2" xfId="13577"/>
    <cellStyle name="Note 10 6 3 2 2 2" xfId="13578"/>
    <cellStyle name="Note 10 6 3 2 3" xfId="13579"/>
    <cellStyle name="Note 10 6 3 2 4" xfId="13580"/>
    <cellStyle name="Note 10 6 3 3" xfId="13581"/>
    <cellStyle name="Note 10 6 3 3 2" xfId="13582"/>
    <cellStyle name="Note 10 6 3 4" xfId="13583"/>
    <cellStyle name="Note 10 6 3 4 2" xfId="13584"/>
    <cellStyle name="Note 10 6 3 5" xfId="13585"/>
    <cellStyle name="Note 10 6 3 6" xfId="13586"/>
    <cellStyle name="Note 10 6 4" xfId="13587"/>
    <cellStyle name="Note 10 6 4 2" xfId="13588"/>
    <cellStyle name="Note 10 6 4 2 2" xfId="13589"/>
    <cellStyle name="Note 10 6 4 3" xfId="13590"/>
    <cellStyle name="Note 10 6 4 4" xfId="13591"/>
    <cellStyle name="Note 10 6 5" xfId="13592"/>
    <cellStyle name="Note 10 6 5 2" xfId="13593"/>
    <cellStyle name="Note 10 6 5 3" xfId="13594"/>
    <cellStyle name="Note 10 6 6" xfId="13595"/>
    <cellStyle name="Note 10 6 7" xfId="13596"/>
    <cellStyle name="Note 10 7" xfId="13597"/>
    <cellStyle name="Note 10 7 2" xfId="13598"/>
    <cellStyle name="Note 10 7 2 2" xfId="13599"/>
    <cellStyle name="Note 10 7 2 2 2" xfId="13600"/>
    <cellStyle name="Note 10 7 2 2 2 2" xfId="13601"/>
    <cellStyle name="Note 10 7 2 2 3" xfId="13602"/>
    <cellStyle name="Note 10 7 2 2 3 2" xfId="13603"/>
    <cellStyle name="Note 10 7 2 2 4" xfId="13604"/>
    <cellStyle name="Note 10 7 2 2 5" xfId="13605"/>
    <cellStyle name="Note 10 7 2 3" xfId="13606"/>
    <cellStyle name="Note 10 7 2 3 2" xfId="13607"/>
    <cellStyle name="Note 10 7 2 3 3" xfId="13608"/>
    <cellStyle name="Note 10 7 2 4" xfId="13609"/>
    <cellStyle name="Note 10 7 2 4 2" xfId="13610"/>
    <cellStyle name="Note 10 7 2 5" xfId="13611"/>
    <cellStyle name="Note 10 7 2 6" xfId="13612"/>
    <cellStyle name="Note 10 7 3" xfId="13613"/>
    <cellStyle name="Note 10 7 3 2" xfId="13614"/>
    <cellStyle name="Note 10 7 3 2 2" xfId="13615"/>
    <cellStyle name="Note 10 7 3 2 2 2" xfId="13616"/>
    <cellStyle name="Note 10 7 3 2 3" xfId="13617"/>
    <cellStyle name="Note 10 7 3 2 4" xfId="13618"/>
    <cellStyle name="Note 10 7 3 3" xfId="13619"/>
    <cellStyle name="Note 10 7 3 3 2" xfId="13620"/>
    <cellStyle name="Note 10 7 3 4" xfId="13621"/>
    <cellStyle name="Note 10 7 3 4 2" xfId="13622"/>
    <cellStyle name="Note 10 7 3 5" xfId="13623"/>
    <cellStyle name="Note 10 7 3 6" xfId="13624"/>
    <cellStyle name="Note 10 7 4" xfId="13625"/>
    <cellStyle name="Note 10 7 4 2" xfId="13626"/>
    <cellStyle name="Note 10 7 4 2 2" xfId="13627"/>
    <cellStyle name="Note 10 7 4 3" xfId="13628"/>
    <cellStyle name="Note 10 7 4 4" xfId="13629"/>
    <cellStyle name="Note 10 7 5" xfId="13630"/>
    <cellStyle name="Note 10 7 5 2" xfId="13631"/>
    <cellStyle name="Note 10 7 5 3" xfId="13632"/>
    <cellStyle name="Note 10 7 6" xfId="13633"/>
    <cellStyle name="Note 10 7 7" xfId="13634"/>
    <cellStyle name="Note 11 2" xfId="13635"/>
    <cellStyle name="Note 11 2 2" xfId="13636"/>
    <cellStyle name="Note 11 2 2 2" xfId="13637"/>
    <cellStyle name="Note 11 2 2 2 2" xfId="13638"/>
    <cellStyle name="Note 11 2 2 2 2 2" xfId="13639"/>
    <cellStyle name="Note 11 2 2 2 3" xfId="13640"/>
    <cellStyle name="Note 11 2 2 2 3 2" xfId="13641"/>
    <cellStyle name="Note 11 2 2 2 4" xfId="13642"/>
    <cellStyle name="Note 11 2 2 2 5" xfId="13643"/>
    <cellStyle name="Note 11 2 2 3" xfId="13644"/>
    <cellStyle name="Note 11 2 2 3 2" xfId="13645"/>
    <cellStyle name="Note 11 2 2 3 3" xfId="13646"/>
    <cellStyle name="Note 11 2 2 4" xfId="13647"/>
    <cellStyle name="Note 11 2 2 4 2" xfId="13648"/>
    <cellStyle name="Note 11 2 2 5" xfId="13649"/>
    <cellStyle name="Note 11 2 2 6" xfId="13650"/>
    <cellStyle name="Note 11 2 3" xfId="13651"/>
    <cellStyle name="Note 11 2 3 2" xfId="13652"/>
    <cellStyle name="Note 11 2 3 2 2" xfId="13653"/>
    <cellStyle name="Note 11 2 3 2 2 2" xfId="13654"/>
    <cellStyle name="Note 11 2 3 2 3" xfId="13655"/>
    <cellStyle name="Note 11 2 3 2 4" xfId="13656"/>
    <cellStyle name="Note 11 2 3 3" xfId="13657"/>
    <cellStyle name="Note 11 2 3 3 2" xfId="13658"/>
    <cellStyle name="Note 11 2 3 4" xfId="13659"/>
    <cellStyle name="Note 11 2 3 4 2" xfId="13660"/>
    <cellStyle name="Note 11 2 3 5" xfId="13661"/>
    <cellStyle name="Note 11 2 3 6" xfId="13662"/>
    <cellStyle name="Note 11 2 4" xfId="13663"/>
    <cellStyle name="Note 11 2 4 2" xfId="13664"/>
    <cellStyle name="Note 11 2 4 2 2" xfId="13665"/>
    <cellStyle name="Note 11 2 4 3" xfId="13666"/>
    <cellStyle name="Note 11 2 4 4" xfId="13667"/>
    <cellStyle name="Note 11 2 5" xfId="13668"/>
    <cellStyle name="Note 11 2 5 2" xfId="13669"/>
    <cellStyle name="Note 11 2 5 3" xfId="13670"/>
    <cellStyle name="Note 11 2 6" xfId="13671"/>
    <cellStyle name="Note 11 2 7" xfId="13672"/>
    <cellStyle name="Note 11 3" xfId="13673"/>
    <cellStyle name="Note 11 3 2" xfId="13674"/>
    <cellStyle name="Note 11 3 2 2" xfId="13675"/>
    <cellStyle name="Note 11 3 2 2 2" xfId="13676"/>
    <cellStyle name="Note 11 3 2 2 2 2" xfId="13677"/>
    <cellStyle name="Note 11 3 2 2 3" xfId="13678"/>
    <cellStyle name="Note 11 3 2 2 3 2" xfId="13679"/>
    <cellStyle name="Note 11 3 2 2 4" xfId="13680"/>
    <cellStyle name="Note 11 3 2 2 5" xfId="13681"/>
    <cellStyle name="Note 11 3 2 3" xfId="13682"/>
    <cellStyle name="Note 11 3 2 3 2" xfId="13683"/>
    <cellStyle name="Note 11 3 2 3 3" xfId="13684"/>
    <cellStyle name="Note 11 3 2 4" xfId="13685"/>
    <cellStyle name="Note 11 3 2 4 2" xfId="13686"/>
    <cellStyle name="Note 11 3 2 5" xfId="13687"/>
    <cellStyle name="Note 11 3 2 6" xfId="13688"/>
    <cellStyle name="Note 11 3 3" xfId="13689"/>
    <cellStyle name="Note 11 3 3 2" xfId="13690"/>
    <cellStyle name="Note 11 3 3 2 2" xfId="13691"/>
    <cellStyle name="Note 11 3 3 2 2 2" xfId="13692"/>
    <cellStyle name="Note 11 3 3 2 3" xfId="13693"/>
    <cellStyle name="Note 11 3 3 2 4" xfId="13694"/>
    <cellStyle name="Note 11 3 3 3" xfId="13695"/>
    <cellStyle name="Note 11 3 3 3 2" xfId="13696"/>
    <cellStyle name="Note 11 3 3 4" xfId="13697"/>
    <cellStyle name="Note 11 3 3 4 2" xfId="13698"/>
    <cellStyle name="Note 11 3 3 5" xfId="13699"/>
    <cellStyle name="Note 11 3 3 6" xfId="13700"/>
    <cellStyle name="Note 11 3 4" xfId="13701"/>
    <cellStyle name="Note 11 3 4 2" xfId="13702"/>
    <cellStyle name="Note 11 3 4 2 2" xfId="13703"/>
    <cellStyle name="Note 11 3 4 3" xfId="13704"/>
    <cellStyle name="Note 11 3 4 4" xfId="13705"/>
    <cellStyle name="Note 11 3 5" xfId="13706"/>
    <cellStyle name="Note 11 3 5 2" xfId="13707"/>
    <cellStyle name="Note 11 3 5 3" xfId="13708"/>
    <cellStyle name="Note 11 3 6" xfId="13709"/>
    <cellStyle name="Note 11 3 7" xfId="13710"/>
    <cellStyle name="Note 11 4" xfId="13711"/>
    <cellStyle name="Note 11 4 2" xfId="13712"/>
    <cellStyle name="Note 11 4 2 2" xfId="13713"/>
    <cellStyle name="Note 11 4 2 2 2" xfId="13714"/>
    <cellStyle name="Note 11 4 2 2 2 2" xfId="13715"/>
    <cellStyle name="Note 11 4 2 2 3" xfId="13716"/>
    <cellStyle name="Note 11 4 2 2 3 2" xfId="13717"/>
    <cellStyle name="Note 11 4 2 2 4" xfId="13718"/>
    <cellStyle name="Note 11 4 2 2 5" xfId="13719"/>
    <cellStyle name="Note 11 4 2 3" xfId="13720"/>
    <cellStyle name="Note 11 4 2 3 2" xfId="13721"/>
    <cellStyle name="Note 11 4 2 3 3" xfId="13722"/>
    <cellStyle name="Note 11 4 2 4" xfId="13723"/>
    <cellStyle name="Note 11 4 2 4 2" xfId="13724"/>
    <cellStyle name="Note 11 4 2 5" xfId="13725"/>
    <cellStyle name="Note 11 4 2 6" xfId="13726"/>
    <cellStyle name="Note 11 4 3" xfId="13727"/>
    <cellStyle name="Note 11 4 3 2" xfId="13728"/>
    <cellStyle name="Note 11 4 3 2 2" xfId="13729"/>
    <cellStyle name="Note 11 4 3 2 2 2" xfId="13730"/>
    <cellStyle name="Note 11 4 3 2 3" xfId="13731"/>
    <cellStyle name="Note 11 4 3 2 4" xfId="13732"/>
    <cellStyle name="Note 11 4 3 3" xfId="13733"/>
    <cellStyle name="Note 11 4 3 3 2" xfId="13734"/>
    <cellStyle name="Note 11 4 3 4" xfId="13735"/>
    <cellStyle name="Note 11 4 3 4 2" xfId="13736"/>
    <cellStyle name="Note 11 4 3 5" xfId="13737"/>
    <cellStyle name="Note 11 4 3 6" xfId="13738"/>
    <cellStyle name="Note 11 4 4" xfId="13739"/>
    <cellStyle name="Note 11 4 4 2" xfId="13740"/>
    <cellStyle name="Note 11 4 4 2 2" xfId="13741"/>
    <cellStyle name="Note 11 4 4 3" xfId="13742"/>
    <cellStyle name="Note 11 4 4 4" xfId="13743"/>
    <cellStyle name="Note 11 4 5" xfId="13744"/>
    <cellStyle name="Note 11 4 5 2" xfId="13745"/>
    <cellStyle name="Note 11 4 5 3" xfId="13746"/>
    <cellStyle name="Note 11 4 6" xfId="13747"/>
    <cellStyle name="Note 11 4 7" xfId="13748"/>
    <cellStyle name="Note 11 5" xfId="13749"/>
    <cellStyle name="Note 11 5 2" xfId="13750"/>
    <cellStyle name="Note 11 5 2 2" xfId="13751"/>
    <cellStyle name="Note 11 5 2 2 2" xfId="13752"/>
    <cellStyle name="Note 11 5 2 2 2 2" xfId="13753"/>
    <cellStyle name="Note 11 5 2 2 3" xfId="13754"/>
    <cellStyle name="Note 11 5 2 2 3 2" xfId="13755"/>
    <cellStyle name="Note 11 5 2 2 4" xfId="13756"/>
    <cellStyle name="Note 11 5 2 2 5" xfId="13757"/>
    <cellStyle name="Note 11 5 2 3" xfId="13758"/>
    <cellStyle name="Note 11 5 2 3 2" xfId="13759"/>
    <cellStyle name="Note 11 5 2 3 3" xfId="13760"/>
    <cellStyle name="Note 11 5 2 4" xfId="13761"/>
    <cellStyle name="Note 11 5 2 4 2" xfId="13762"/>
    <cellStyle name="Note 11 5 2 5" xfId="13763"/>
    <cellStyle name="Note 11 5 2 6" xfId="13764"/>
    <cellStyle name="Note 11 5 3" xfId="13765"/>
    <cellStyle name="Note 11 5 3 2" xfId="13766"/>
    <cellStyle name="Note 11 5 3 2 2" xfId="13767"/>
    <cellStyle name="Note 11 5 3 2 2 2" xfId="13768"/>
    <cellStyle name="Note 11 5 3 2 3" xfId="13769"/>
    <cellStyle name="Note 11 5 3 2 4" xfId="13770"/>
    <cellStyle name="Note 11 5 3 3" xfId="13771"/>
    <cellStyle name="Note 11 5 3 3 2" xfId="13772"/>
    <cellStyle name="Note 11 5 3 4" xfId="13773"/>
    <cellStyle name="Note 11 5 3 4 2" xfId="13774"/>
    <cellStyle name="Note 11 5 3 5" xfId="13775"/>
    <cellStyle name="Note 11 5 3 6" xfId="13776"/>
    <cellStyle name="Note 11 5 4" xfId="13777"/>
    <cellStyle name="Note 11 5 4 2" xfId="13778"/>
    <cellStyle name="Note 11 5 4 2 2" xfId="13779"/>
    <cellStyle name="Note 11 5 4 3" xfId="13780"/>
    <cellStyle name="Note 11 5 4 4" xfId="13781"/>
    <cellStyle name="Note 11 5 5" xfId="13782"/>
    <cellStyle name="Note 11 5 5 2" xfId="13783"/>
    <cellStyle name="Note 11 5 5 3" xfId="13784"/>
    <cellStyle name="Note 11 5 6" xfId="13785"/>
    <cellStyle name="Note 11 5 7" xfId="13786"/>
    <cellStyle name="Note 11 6" xfId="13787"/>
    <cellStyle name="Note 11 6 2" xfId="13788"/>
    <cellStyle name="Note 11 6 2 2" xfId="13789"/>
    <cellStyle name="Note 11 6 2 2 2" xfId="13790"/>
    <cellStyle name="Note 11 6 2 2 2 2" xfId="13791"/>
    <cellStyle name="Note 11 6 2 2 3" xfId="13792"/>
    <cellStyle name="Note 11 6 2 2 3 2" xfId="13793"/>
    <cellStyle name="Note 11 6 2 2 4" xfId="13794"/>
    <cellStyle name="Note 11 6 2 2 5" xfId="13795"/>
    <cellStyle name="Note 11 6 2 3" xfId="13796"/>
    <cellStyle name="Note 11 6 2 3 2" xfId="13797"/>
    <cellStyle name="Note 11 6 2 3 3" xfId="13798"/>
    <cellStyle name="Note 11 6 2 4" xfId="13799"/>
    <cellStyle name="Note 11 6 2 4 2" xfId="13800"/>
    <cellStyle name="Note 11 6 2 5" xfId="13801"/>
    <cellStyle name="Note 11 6 2 6" xfId="13802"/>
    <cellStyle name="Note 11 6 3" xfId="13803"/>
    <cellStyle name="Note 11 6 3 2" xfId="13804"/>
    <cellStyle name="Note 11 6 3 2 2" xfId="13805"/>
    <cellStyle name="Note 11 6 3 2 2 2" xfId="13806"/>
    <cellStyle name="Note 11 6 3 2 3" xfId="13807"/>
    <cellStyle name="Note 11 6 3 2 4" xfId="13808"/>
    <cellStyle name="Note 11 6 3 3" xfId="13809"/>
    <cellStyle name="Note 11 6 3 3 2" xfId="13810"/>
    <cellStyle name="Note 11 6 3 4" xfId="13811"/>
    <cellStyle name="Note 11 6 3 4 2" xfId="13812"/>
    <cellStyle name="Note 11 6 3 5" xfId="13813"/>
    <cellStyle name="Note 11 6 3 6" xfId="13814"/>
    <cellStyle name="Note 11 6 4" xfId="13815"/>
    <cellStyle name="Note 11 6 4 2" xfId="13816"/>
    <cellStyle name="Note 11 6 4 2 2" xfId="13817"/>
    <cellStyle name="Note 11 6 4 3" xfId="13818"/>
    <cellStyle name="Note 11 6 4 4" xfId="13819"/>
    <cellStyle name="Note 11 6 5" xfId="13820"/>
    <cellStyle name="Note 11 6 5 2" xfId="13821"/>
    <cellStyle name="Note 11 6 5 3" xfId="13822"/>
    <cellStyle name="Note 11 6 6" xfId="13823"/>
    <cellStyle name="Note 11 6 7" xfId="13824"/>
    <cellStyle name="Note 12 2" xfId="13825"/>
    <cellStyle name="Note 12 2 2" xfId="13826"/>
    <cellStyle name="Note 12 2 2 2" xfId="13827"/>
    <cellStyle name="Note 12 2 2 2 2" xfId="13828"/>
    <cellStyle name="Note 12 2 2 2 2 2" xfId="13829"/>
    <cellStyle name="Note 12 2 2 2 3" xfId="13830"/>
    <cellStyle name="Note 12 2 2 2 3 2" xfId="13831"/>
    <cellStyle name="Note 12 2 2 2 4" xfId="13832"/>
    <cellStyle name="Note 12 2 2 2 5" xfId="13833"/>
    <cellStyle name="Note 12 2 2 3" xfId="13834"/>
    <cellStyle name="Note 12 2 2 3 2" xfId="13835"/>
    <cellStyle name="Note 12 2 2 3 3" xfId="13836"/>
    <cellStyle name="Note 12 2 2 4" xfId="13837"/>
    <cellStyle name="Note 12 2 2 4 2" xfId="13838"/>
    <cellStyle name="Note 12 2 2 5" xfId="13839"/>
    <cellStyle name="Note 12 2 2 6" xfId="13840"/>
    <cellStyle name="Note 12 2 3" xfId="13841"/>
    <cellStyle name="Note 12 2 3 2" xfId="13842"/>
    <cellStyle name="Note 12 2 3 2 2" xfId="13843"/>
    <cellStyle name="Note 12 2 3 2 2 2" xfId="13844"/>
    <cellStyle name="Note 12 2 3 2 3" xfId="13845"/>
    <cellStyle name="Note 12 2 3 2 4" xfId="13846"/>
    <cellStyle name="Note 12 2 3 3" xfId="13847"/>
    <cellStyle name="Note 12 2 3 3 2" xfId="13848"/>
    <cellStyle name="Note 12 2 3 4" xfId="13849"/>
    <cellStyle name="Note 12 2 3 4 2" xfId="13850"/>
    <cellStyle name="Note 12 2 3 5" xfId="13851"/>
    <cellStyle name="Note 12 2 3 6" xfId="13852"/>
    <cellStyle name="Note 12 2 4" xfId="13853"/>
    <cellStyle name="Note 12 2 4 2" xfId="13854"/>
    <cellStyle name="Note 12 2 4 2 2" xfId="13855"/>
    <cellStyle name="Note 12 2 4 3" xfId="13856"/>
    <cellStyle name="Note 12 2 4 4" xfId="13857"/>
    <cellStyle name="Note 12 2 5" xfId="13858"/>
    <cellStyle name="Note 12 2 5 2" xfId="13859"/>
    <cellStyle name="Note 12 2 5 3" xfId="13860"/>
    <cellStyle name="Note 12 2 6" xfId="13861"/>
    <cellStyle name="Note 12 2 7" xfId="13862"/>
    <cellStyle name="Note 12 3" xfId="13863"/>
    <cellStyle name="Note 12 3 2" xfId="13864"/>
    <cellStyle name="Note 12 3 2 2" xfId="13865"/>
    <cellStyle name="Note 12 3 2 2 2" xfId="13866"/>
    <cellStyle name="Note 12 3 2 2 2 2" xfId="13867"/>
    <cellStyle name="Note 12 3 2 2 3" xfId="13868"/>
    <cellStyle name="Note 12 3 2 2 3 2" xfId="13869"/>
    <cellStyle name="Note 12 3 2 2 4" xfId="13870"/>
    <cellStyle name="Note 12 3 2 2 5" xfId="13871"/>
    <cellStyle name="Note 12 3 2 3" xfId="13872"/>
    <cellStyle name="Note 12 3 2 3 2" xfId="13873"/>
    <cellStyle name="Note 12 3 2 3 3" xfId="13874"/>
    <cellStyle name="Note 12 3 2 4" xfId="13875"/>
    <cellStyle name="Note 12 3 2 4 2" xfId="13876"/>
    <cellStyle name="Note 12 3 2 5" xfId="13877"/>
    <cellStyle name="Note 12 3 2 6" xfId="13878"/>
    <cellStyle name="Note 12 3 3" xfId="13879"/>
    <cellStyle name="Note 12 3 3 2" xfId="13880"/>
    <cellStyle name="Note 12 3 3 2 2" xfId="13881"/>
    <cellStyle name="Note 12 3 3 2 2 2" xfId="13882"/>
    <cellStyle name="Note 12 3 3 2 3" xfId="13883"/>
    <cellStyle name="Note 12 3 3 2 4" xfId="13884"/>
    <cellStyle name="Note 12 3 3 3" xfId="13885"/>
    <cellStyle name="Note 12 3 3 3 2" xfId="13886"/>
    <cellStyle name="Note 12 3 3 4" xfId="13887"/>
    <cellStyle name="Note 12 3 3 4 2" xfId="13888"/>
    <cellStyle name="Note 12 3 3 5" xfId="13889"/>
    <cellStyle name="Note 12 3 3 6" xfId="13890"/>
    <cellStyle name="Note 12 3 4" xfId="13891"/>
    <cellStyle name="Note 12 3 4 2" xfId="13892"/>
    <cellStyle name="Note 12 3 4 2 2" xfId="13893"/>
    <cellStyle name="Note 12 3 4 3" xfId="13894"/>
    <cellStyle name="Note 12 3 4 4" xfId="13895"/>
    <cellStyle name="Note 12 3 5" xfId="13896"/>
    <cellStyle name="Note 12 3 5 2" xfId="13897"/>
    <cellStyle name="Note 12 3 5 3" xfId="13898"/>
    <cellStyle name="Note 12 3 6" xfId="13899"/>
    <cellStyle name="Note 12 3 7" xfId="13900"/>
    <cellStyle name="Note 12 4" xfId="13901"/>
    <cellStyle name="Note 12 4 2" xfId="13902"/>
    <cellStyle name="Note 12 4 2 2" xfId="13903"/>
    <cellStyle name="Note 12 4 2 2 2" xfId="13904"/>
    <cellStyle name="Note 12 4 2 2 2 2" xfId="13905"/>
    <cellStyle name="Note 12 4 2 2 3" xfId="13906"/>
    <cellStyle name="Note 12 4 2 2 3 2" xfId="13907"/>
    <cellStyle name="Note 12 4 2 2 4" xfId="13908"/>
    <cellStyle name="Note 12 4 2 2 5" xfId="13909"/>
    <cellStyle name="Note 12 4 2 3" xfId="13910"/>
    <cellStyle name="Note 12 4 2 3 2" xfId="13911"/>
    <cellStyle name="Note 12 4 2 3 3" xfId="13912"/>
    <cellStyle name="Note 12 4 2 4" xfId="13913"/>
    <cellStyle name="Note 12 4 2 4 2" xfId="13914"/>
    <cellStyle name="Note 12 4 2 5" xfId="13915"/>
    <cellStyle name="Note 12 4 2 6" xfId="13916"/>
    <cellStyle name="Note 12 4 3" xfId="13917"/>
    <cellStyle name="Note 12 4 3 2" xfId="13918"/>
    <cellStyle name="Note 12 4 3 2 2" xfId="13919"/>
    <cellStyle name="Note 12 4 3 2 2 2" xfId="13920"/>
    <cellStyle name="Note 12 4 3 2 3" xfId="13921"/>
    <cellStyle name="Note 12 4 3 2 4" xfId="13922"/>
    <cellStyle name="Note 12 4 3 3" xfId="13923"/>
    <cellStyle name="Note 12 4 3 3 2" xfId="13924"/>
    <cellStyle name="Note 12 4 3 4" xfId="13925"/>
    <cellStyle name="Note 12 4 3 4 2" xfId="13926"/>
    <cellStyle name="Note 12 4 3 5" xfId="13927"/>
    <cellStyle name="Note 12 4 3 6" xfId="13928"/>
    <cellStyle name="Note 12 4 4" xfId="13929"/>
    <cellStyle name="Note 12 4 4 2" xfId="13930"/>
    <cellStyle name="Note 12 4 4 2 2" xfId="13931"/>
    <cellStyle name="Note 12 4 4 3" xfId="13932"/>
    <cellStyle name="Note 12 4 4 4" xfId="13933"/>
    <cellStyle name="Note 12 4 5" xfId="13934"/>
    <cellStyle name="Note 12 4 5 2" xfId="13935"/>
    <cellStyle name="Note 12 4 5 3" xfId="13936"/>
    <cellStyle name="Note 12 4 6" xfId="13937"/>
    <cellStyle name="Note 12 4 7" xfId="13938"/>
    <cellStyle name="Note 12 5" xfId="13939"/>
    <cellStyle name="Note 12 5 2" xfId="13940"/>
    <cellStyle name="Note 12 5 2 2" xfId="13941"/>
    <cellStyle name="Note 12 5 2 2 2" xfId="13942"/>
    <cellStyle name="Note 12 5 2 2 2 2" xfId="13943"/>
    <cellStyle name="Note 12 5 2 2 3" xfId="13944"/>
    <cellStyle name="Note 12 5 2 2 3 2" xfId="13945"/>
    <cellStyle name="Note 12 5 2 2 4" xfId="13946"/>
    <cellStyle name="Note 12 5 2 2 5" xfId="13947"/>
    <cellStyle name="Note 12 5 2 3" xfId="13948"/>
    <cellStyle name="Note 12 5 2 3 2" xfId="13949"/>
    <cellStyle name="Note 12 5 2 3 3" xfId="13950"/>
    <cellStyle name="Note 12 5 2 4" xfId="13951"/>
    <cellStyle name="Note 12 5 2 4 2" xfId="13952"/>
    <cellStyle name="Note 12 5 2 5" xfId="13953"/>
    <cellStyle name="Note 12 5 2 6" xfId="13954"/>
    <cellStyle name="Note 12 5 3" xfId="13955"/>
    <cellStyle name="Note 12 5 3 2" xfId="13956"/>
    <cellStyle name="Note 12 5 3 2 2" xfId="13957"/>
    <cellStyle name="Note 12 5 3 2 2 2" xfId="13958"/>
    <cellStyle name="Note 12 5 3 2 3" xfId="13959"/>
    <cellStyle name="Note 12 5 3 2 4" xfId="13960"/>
    <cellStyle name="Note 12 5 3 3" xfId="13961"/>
    <cellStyle name="Note 12 5 3 3 2" xfId="13962"/>
    <cellStyle name="Note 12 5 3 4" xfId="13963"/>
    <cellStyle name="Note 12 5 3 4 2" xfId="13964"/>
    <cellStyle name="Note 12 5 3 5" xfId="13965"/>
    <cellStyle name="Note 12 5 3 6" xfId="13966"/>
    <cellStyle name="Note 12 5 4" xfId="13967"/>
    <cellStyle name="Note 12 5 4 2" xfId="13968"/>
    <cellStyle name="Note 12 5 4 2 2" xfId="13969"/>
    <cellStyle name="Note 12 5 4 3" xfId="13970"/>
    <cellStyle name="Note 12 5 4 4" xfId="13971"/>
    <cellStyle name="Note 12 5 5" xfId="13972"/>
    <cellStyle name="Note 12 5 5 2" xfId="13973"/>
    <cellStyle name="Note 12 5 5 3" xfId="13974"/>
    <cellStyle name="Note 12 5 6" xfId="13975"/>
    <cellStyle name="Note 12 5 7" xfId="13976"/>
    <cellStyle name="Note 13 2" xfId="13977"/>
    <cellStyle name="Note 13 2 2" xfId="13978"/>
    <cellStyle name="Note 13 2 2 2" xfId="13979"/>
    <cellStyle name="Note 13 2 2 2 2" xfId="13980"/>
    <cellStyle name="Note 13 2 2 2 2 2" xfId="13981"/>
    <cellStyle name="Note 13 2 2 2 3" xfId="13982"/>
    <cellStyle name="Note 13 2 2 2 3 2" xfId="13983"/>
    <cellStyle name="Note 13 2 2 2 4" xfId="13984"/>
    <cellStyle name="Note 13 2 2 2 5" xfId="13985"/>
    <cellStyle name="Note 13 2 2 3" xfId="13986"/>
    <cellStyle name="Note 13 2 2 3 2" xfId="13987"/>
    <cellStyle name="Note 13 2 2 3 3" xfId="13988"/>
    <cellStyle name="Note 13 2 2 4" xfId="13989"/>
    <cellStyle name="Note 13 2 2 4 2" xfId="13990"/>
    <cellStyle name="Note 13 2 2 5" xfId="13991"/>
    <cellStyle name="Note 13 2 2 6" xfId="13992"/>
    <cellStyle name="Note 13 2 3" xfId="13993"/>
    <cellStyle name="Note 13 2 3 2" xfId="13994"/>
    <cellStyle name="Note 13 2 3 2 2" xfId="13995"/>
    <cellStyle name="Note 13 2 3 2 2 2" xfId="13996"/>
    <cellStyle name="Note 13 2 3 2 3" xfId="13997"/>
    <cellStyle name="Note 13 2 3 2 4" xfId="13998"/>
    <cellStyle name="Note 13 2 3 3" xfId="13999"/>
    <cellStyle name="Note 13 2 3 3 2" xfId="14000"/>
    <cellStyle name="Note 13 2 3 4" xfId="14001"/>
    <cellStyle name="Note 13 2 3 4 2" xfId="14002"/>
    <cellStyle name="Note 13 2 3 5" xfId="14003"/>
    <cellStyle name="Note 13 2 3 6" xfId="14004"/>
    <cellStyle name="Note 13 2 4" xfId="14005"/>
    <cellStyle name="Note 13 2 4 2" xfId="14006"/>
    <cellStyle name="Note 13 2 4 2 2" xfId="14007"/>
    <cellStyle name="Note 13 2 4 3" xfId="14008"/>
    <cellStyle name="Note 13 2 4 4" xfId="14009"/>
    <cellStyle name="Note 13 2 5" xfId="14010"/>
    <cellStyle name="Note 13 2 5 2" xfId="14011"/>
    <cellStyle name="Note 13 2 5 3" xfId="14012"/>
    <cellStyle name="Note 13 2 6" xfId="14013"/>
    <cellStyle name="Note 13 2 7" xfId="14014"/>
    <cellStyle name="Note 14 2" xfId="14015"/>
    <cellStyle name="Note 14 2 2" xfId="14016"/>
    <cellStyle name="Note 14 2 2 2" xfId="14017"/>
    <cellStyle name="Note 14 2 2 2 2" xfId="14018"/>
    <cellStyle name="Note 14 2 2 2 2 2" xfId="14019"/>
    <cellStyle name="Note 14 2 2 2 3" xfId="14020"/>
    <cellStyle name="Note 14 2 2 2 3 2" xfId="14021"/>
    <cellStyle name="Note 14 2 2 2 4" xfId="14022"/>
    <cellStyle name="Note 14 2 2 2 5" xfId="14023"/>
    <cellStyle name="Note 14 2 2 3" xfId="14024"/>
    <cellStyle name="Note 14 2 2 3 2" xfId="14025"/>
    <cellStyle name="Note 14 2 2 3 3" xfId="14026"/>
    <cellStyle name="Note 14 2 2 4" xfId="14027"/>
    <cellStyle name="Note 14 2 2 4 2" xfId="14028"/>
    <cellStyle name="Note 14 2 2 5" xfId="14029"/>
    <cellStyle name="Note 14 2 2 6" xfId="14030"/>
    <cellStyle name="Note 14 2 3" xfId="14031"/>
    <cellStyle name="Note 14 2 3 2" xfId="14032"/>
    <cellStyle name="Note 14 2 3 2 2" xfId="14033"/>
    <cellStyle name="Note 14 2 3 2 2 2" xfId="14034"/>
    <cellStyle name="Note 14 2 3 2 3" xfId="14035"/>
    <cellStyle name="Note 14 2 3 2 4" xfId="14036"/>
    <cellStyle name="Note 14 2 3 3" xfId="14037"/>
    <cellStyle name="Note 14 2 3 3 2" xfId="14038"/>
    <cellStyle name="Note 14 2 3 4" xfId="14039"/>
    <cellStyle name="Note 14 2 3 4 2" xfId="14040"/>
    <cellStyle name="Note 14 2 3 5" xfId="14041"/>
    <cellStyle name="Note 14 2 3 6" xfId="14042"/>
    <cellStyle name="Note 14 2 4" xfId="14043"/>
    <cellStyle name="Note 14 2 4 2" xfId="14044"/>
    <cellStyle name="Note 14 2 4 2 2" xfId="14045"/>
    <cellStyle name="Note 14 2 4 3" xfId="14046"/>
    <cellStyle name="Note 14 2 4 4" xfId="14047"/>
    <cellStyle name="Note 14 2 5" xfId="14048"/>
    <cellStyle name="Note 14 2 5 2" xfId="14049"/>
    <cellStyle name="Note 14 2 5 3" xfId="14050"/>
    <cellStyle name="Note 14 2 6" xfId="14051"/>
    <cellStyle name="Note 14 2 7" xfId="14052"/>
    <cellStyle name="Note 15 2" xfId="14053"/>
    <cellStyle name="Note 15 2 2" xfId="14054"/>
    <cellStyle name="Note 15 2 2 2" xfId="14055"/>
    <cellStyle name="Note 15 2 2 2 2" xfId="14056"/>
    <cellStyle name="Note 15 2 2 2 2 2" xfId="14057"/>
    <cellStyle name="Note 15 2 2 2 3" xfId="14058"/>
    <cellStyle name="Note 15 2 2 2 3 2" xfId="14059"/>
    <cellStyle name="Note 15 2 2 2 4" xfId="14060"/>
    <cellStyle name="Note 15 2 2 2 5" xfId="14061"/>
    <cellStyle name="Note 15 2 2 3" xfId="14062"/>
    <cellStyle name="Note 15 2 2 3 2" xfId="14063"/>
    <cellStyle name="Note 15 2 2 3 3" xfId="14064"/>
    <cellStyle name="Note 15 2 2 4" xfId="14065"/>
    <cellStyle name="Note 15 2 2 4 2" xfId="14066"/>
    <cellStyle name="Note 15 2 2 5" xfId="14067"/>
    <cellStyle name="Note 15 2 2 6" xfId="14068"/>
    <cellStyle name="Note 15 2 3" xfId="14069"/>
    <cellStyle name="Note 15 2 3 2" xfId="14070"/>
    <cellStyle name="Note 15 2 3 2 2" xfId="14071"/>
    <cellStyle name="Note 15 2 3 2 2 2" xfId="14072"/>
    <cellStyle name="Note 15 2 3 2 3" xfId="14073"/>
    <cellStyle name="Note 15 2 3 2 4" xfId="14074"/>
    <cellStyle name="Note 15 2 3 3" xfId="14075"/>
    <cellStyle name="Note 15 2 3 3 2" xfId="14076"/>
    <cellStyle name="Note 15 2 3 4" xfId="14077"/>
    <cellStyle name="Note 15 2 3 4 2" xfId="14078"/>
    <cellStyle name="Note 15 2 3 5" xfId="14079"/>
    <cellStyle name="Note 15 2 3 6" xfId="14080"/>
    <cellStyle name="Note 15 2 4" xfId="14081"/>
    <cellStyle name="Note 15 2 4 2" xfId="14082"/>
    <cellStyle name="Note 15 2 4 2 2" xfId="14083"/>
    <cellStyle name="Note 15 2 4 3" xfId="14084"/>
    <cellStyle name="Note 15 2 4 4" xfId="14085"/>
    <cellStyle name="Note 15 2 5" xfId="14086"/>
    <cellStyle name="Note 15 2 5 2" xfId="14087"/>
    <cellStyle name="Note 15 2 5 3" xfId="14088"/>
    <cellStyle name="Note 15 2 6" xfId="14089"/>
    <cellStyle name="Note 15 2 7" xfId="14090"/>
    <cellStyle name="Note 2" xfId="14091"/>
    <cellStyle name="Note 2 10" xfId="14092"/>
    <cellStyle name="Note 2 11" xfId="14093"/>
    <cellStyle name="Note 2 2" xfId="14094"/>
    <cellStyle name="Note 2 2 2" xfId="14095"/>
    <cellStyle name="Note 2 2 2 2" xfId="14096"/>
    <cellStyle name="Note 2 2 2 2 2" xfId="14097"/>
    <cellStyle name="Note 2 2 2 2 2 2" xfId="14098"/>
    <cellStyle name="Note 2 2 2 2 3" xfId="14099"/>
    <cellStyle name="Note 2 2 2 2 3 2" xfId="14100"/>
    <cellStyle name="Note 2 2 2 2 4" xfId="14101"/>
    <cellStyle name="Note 2 2 2 2 5" xfId="14102"/>
    <cellStyle name="Note 2 2 2 3" xfId="14103"/>
    <cellStyle name="Note 2 2 2 3 2" xfId="14104"/>
    <cellStyle name="Note 2 2 2 3 3" xfId="14105"/>
    <cellStyle name="Note 2 2 2 4" xfId="14106"/>
    <cellStyle name="Note 2 2 2 4 2" xfId="14107"/>
    <cellStyle name="Note 2 2 2 5" xfId="14108"/>
    <cellStyle name="Note 2 2 2 6" xfId="14109"/>
    <cellStyle name="Note 2 2 3" xfId="14110"/>
    <cellStyle name="Note 2 2 3 2" xfId="14111"/>
    <cellStyle name="Note 2 2 3 2 2" xfId="14112"/>
    <cellStyle name="Note 2 2 3 2 2 2" xfId="14113"/>
    <cellStyle name="Note 2 2 3 2 3" xfId="14114"/>
    <cellStyle name="Note 2 2 3 2 4" xfId="14115"/>
    <cellStyle name="Note 2 2 3 3" xfId="14116"/>
    <cellStyle name="Note 2 2 3 3 2" xfId="14117"/>
    <cellStyle name="Note 2 2 3 4" xfId="14118"/>
    <cellStyle name="Note 2 2 3 4 2" xfId="14119"/>
    <cellStyle name="Note 2 2 3 5" xfId="14120"/>
    <cellStyle name="Note 2 2 3 6" xfId="14121"/>
    <cellStyle name="Note 2 2 4" xfId="14122"/>
    <cellStyle name="Note 2 2 4 2" xfId="14123"/>
    <cellStyle name="Note 2 2 4 2 2" xfId="14124"/>
    <cellStyle name="Note 2 2 4 3" xfId="14125"/>
    <cellStyle name="Note 2 2 4 4" xfId="14126"/>
    <cellStyle name="Note 2 2 5" xfId="14127"/>
    <cellStyle name="Note 2 2 5 2" xfId="14128"/>
    <cellStyle name="Note 2 2 5 3" xfId="14129"/>
    <cellStyle name="Note 2 2 6" xfId="14130"/>
    <cellStyle name="Note 2 2 7" xfId="14131"/>
    <cellStyle name="Note 2 3" xfId="14132"/>
    <cellStyle name="Note 2 3 2" xfId="14133"/>
    <cellStyle name="Note 2 3 2 2" xfId="14134"/>
    <cellStyle name="Note 2 3 2 2 2" xfId="14135"/>
    <cellStyle name="Note 2 3 2 2 2 2" xfId="14136"/>
    <cellStyle name="Note 2 3 2 2 3" xfId="14137"/>
    <cellStyle name="Note 2 3 2 2 3 2" xfId="14138"/>
    <cellStyle name="Note 2 3 2 2 4" xfId="14139"/>
    <cellStyle name="Note 2 3 2 2 5" xfId="14140"/>
    <cellStyle name="Note 2 3 2 3" xfId="14141"/>
    <cellStyle name="Note 2 3 2 3 2" xfId="14142"/>
    <cellStyle name="Note 2 3 2 3 3" xfId="14143"/>
    <cellStyle name="Note 2 3 2 4" xfId="14144"/>
    <cellStyle name="Note 2 3 2 4 2" xfId="14145"/>
    <cellStyle name="Note 2 3 2 5" xfId="14146"/>
    <cellStyle name="Note 2 3 2 6" xfId="14147"/>
    <cellStyle name="Note 2 3 3" xfId="14148"/>
    <cellStyle name="Note 2 3 3 2" xfId="14149"/>
    <cellStyle name="Note 2 3 3 2 2" xfId="14150"/>
    <cellStyle name="Note 2 3 3 2 2 2" xfId="14151"/>
    <cellStyle name="Note 2 3 3 2 3" xfId="14152"/>
    <cellStyle name="Note 2 3 3 2 4" xfId="14153"/>
    <cellStyle name="Note 2 3 3 3" xfId="14154"/>
    <cellStyle name="Note 2 3 3 3 2" xfId="14155"/>
    <cellStyle name="Note 2 3 3 4" xfId="14156"/>
    <cellStyle name="Note 2 3 3 4 2" xfId="14157"/>
    <cellStyle name="Note 2 3 3 5" xfId="14158"/>
    <cellStyle name="Note 2 3 3 6" xfId="14159"/>
    <cellStyle name="Note 2 3 4" xfId="14160"/>
    <cellStyle name="Note 2 3 4 2" xfId="14161"/>
    <cellStyle name="Note 2 3 4 2 2" xfId="14162"/>
    <cellStyle name="Note 2 3 4 3" xfId="14163"/>
    <cellStyle name="Note 2 3 4 4" xfId="14164"/>
    <cellStyle name="Note 2 3 5" xfId="14165"/>
    <cellStyle name="Note 2 3 5 2" xfId="14166"/>
    <cellStyle name="Note 2 3 5 3" xfId="14167"/>
    <cellStyle name="Note 2 3 6" xfId="14168"/>
    <cellStyle name="Note 2 3 7" xfId="14169"/>
    <cellStyle name="Note 2 4" xfId="14170"/>
    <cellStyle name="Note 2 4 2" xfId="14171"/>
    <cellStyle name="Note 2 4 2 2" xfId="14172"/>
    <cellStyle name="Note 2 4 2 2 2" xfId="14173"/>
    <cellStyle name="Note 2 4 2 2 2 2" xfId="14174"/>
    <cellStyle name="Note 2 4 2 2 3" xfId="14175"/>
    <cellStyle name="Note 2 4 2 2 3 2" xfId="14176"/>
    <cellStyle name="Note 2 4 2 2 4" xfId="14177"/>
    <cellStyle name="Note 2 4 2 2 5" xfId="14178"/>
    <cellStyle name="Note 2 4 2 3" xfId="14179"/>
    <cellStyle name="Note 2 4 2 3 2" xfId="14180"/>
    <cellStyle name="Note 2 4 2 3 3" xfId="14181"/>
    <cellStyle name="Note 2 4 2 4" xfId="14182"/>
    <cellStyle name="Note 2 4 2 4 2" xfId="14183"/>
    <cellStyle name="Note 2 4 2 5" xfId="14184"/>
    <cellStyle name="Note 2 4 2 6" xfId="14185"/>
    <cellStyle name="Note 2 4 3" xfId="14186"/>
    <cellStyle name="Note 2 4 3 2" xfId="14187"/>
    <cellStyle name="Note 2 4 3 2 2" xfId="14188"/>
    <cellStyle name="Note 2 4 3 2 2 2" xfId="14189"/>
    <cellStyle name="Note 2 4 3 2 3" xfId="14190"/>
    <cellStyle name="Note 2 4 3 2 4" xfId="14191"/>
    <cellStyle name="Note 2 4 3 3" xfId="14192"/>
    <cellStyle name="Note 2 4 3 3 2" xfId="14193"/>
    <cellStyle name="Note 2 4 3 4" xfId="14194"/>
    <cellStyle name="Note 2 4 3 4 2" xfId="14195"/>
    <cellStyle name="Note 2 4 3 5" xfId="14196"/>
    <cellStyle name="Note 2 4 3 6" xfId="14197"/>
    <cellStyle name="Note 2 4 4" xfId="14198"/>
    <cellStyle name="Note 2 4 4 2" xfId="14199"/>
    <cellStyle name="Note 2 4 4 2 2" xfId="14200"/>
    <cellStyle name="Note 2 4 4 3" xfId="14201"/>
    <cellStyle name="Note 2 4 4 4" xfId="14202"/>
    <cellStyle name="Note 2 4 5" xfId="14203"/>
    <cellStyle name="Note 2 4 5 2" xfId="14204"/>
    <cellStyle name="Note 2 4 5 3" xfId="14205"/>
    <cellStyle name="Note 2 4 6" xfId="14206"/>
    <cellStyle name="Note 2 4 7" xfId="14207"/>
    <cellStyle name="Note 2 5" xfId="14208"/>
    <cellStyle name="Note 2 5 2" xfId="14209"/>
    <cellStyle name="Note 2 5 2 2" xfId="14210"/>
    <cellStyle name="Note 2 5 2 2 2" xfId="14211"/>
    <cellStyle name="Note 2 5 2 2 2 2" xfId="14212"/>
    <cellStyle name="Note 2 5 2 2 3" xfId="14213"/>
    <cellStyle name="Note 2 5 2 2 3 2" xfId="14214"/>
    <cellStyle name="Note 2 5 2 2 4" xfId="14215"/>
    <cellStyle name="Note 2 5 2 2 5" xfId="14216"/>
    <cellStyle name="Note 2 5 2 3" xfId="14217"/>
    <cellStyle name="Note 2 5 2 3 2" xfId="14218"/>
    <cellStyle name="Note 2 5 2 3 3" xfId="14219"/>
    <cellStyle name="Note 2 5 2 4" xfId="14220"/>
    <cellStyle name="Note 2 5 2 4 2" xfId="14221"/>
    <cellStyle name="Note 2 5 2 5" xfId="14222"/>
    <cellStyle name="Note 2 5 2 6" xfId="14223"/>
    <cellStyle name="Note 2 5 3" xfId="14224"/>
    <cellStyle name="Note 2 5 3 2" xfId="14225"/>
    <cellStyle name="Note 2 5 3 2 2" xfId="14226"/>
    <cellStyle name="Note 2 5 3 2 2 2" xfId="14227"/>
    <cellStyle name="Note 2 5 3 2 3" xfId="14228"/>
    <cellStyle name="Note 2 5 3 2 4" xfId="14229"/>
    <cellStyle name="Note 2 5 3 3" xfId="14230"/>
    <cellStyle name="Note 2 5 3 3 2" xfId="14231"/>
    <cellStyle name="Note 2 5 3 4" xfId="14232"/>
    <cellStyle name="Note 2 5 3 4 2" xfId="14233"/>
    <cellStyle name="Note 2 5 3 5" xfId="14234"/>
    <cellStyle name="Note 2 5 3 6" xfId="14235"/>
    <cellStyle name="Note 2 5 4" xfId="14236"/>
    <cellStyle name="Note 2 5 4 2" xfId="14237"/>
    <cellStyle name="Note 2 5 4 2 2" xfId="14238"/>
    <cellStyle name="Note 2 5 4 3" xfId="14239"/>
    <cellStyle name="Note 2 5 4 4" xfId="14240"/>
    <cellStyle name="Note 2 5 5" xfId="14241"/>
    <cellStyle name="Note 2 5 5 2" xfId="14242"/>
    <cellStyle name="Note 2 5 5 3" xfId="14243"/>
    <cellStyle name="Note 2 5 6" xfId="14244"/>
    <cellStyle name="Note 2 5 7" xfId="14245"/>
    <cellStyle name="Note 2 6" xfId="14246"/>
    <cellStyle name="Note 2 6 2" xfId="14247"/>
    <cellStyle name="Note 2 6 2 2" xfId="14248"/>
    <cellStyle name="Note 2 6 2 2 2" xfId="14249"/>
    <cellStyle name="Note 2 6 2 2 2 2" xfId="14250"/>
    <cellStyle name="Note 2 6 2 2 3" xfId="14251"/>
    <cellStyle name="Note 2 6 2 2 3 2" xfId="14252"/>
    <cellStyle name="Note 2 6 2 2 4" xfId="14253"/>
    <cellStyle name="Note 2 6 2 2 5" xfId="14254"/>
    <cellStyle name="Note 2 6 2 3" xfId="14255"/>
    <cellStyle name="Note 2 6 2 3 2" xfId="14256"/>
    <cellStyle name="Note 2 6 2 3 3" xfId="14257"/>
    <cellStyle name="Note 2 6 2 4" xfId="14258"/>
    <cellStyle name="Note 2 6 2 4 2" xfId="14259"/>
    <cellStyle name="Note 2 6 2 5" xfId="14260"/>
    <cellStyle name="Note 2 6 2 6" xfId="14261"/>
    <cellStyle name="Note 2 6 3" xfId="14262"/>
    <cellStyle name="Note 2 6 3 2" xfId="14263"/>
    <cellStyle name="Note 2 6 3 2 2" xfId="14264"/>
    <cellStyle name="Note 2 6 3 2 2 2" xfId="14265"/>
    <cellStyle name="Note 2 6 3 2 3" xfId="14266"/>
    <cellStyle name="Note 2 6 3 2 4" xfId="14267"/>
    <cellStyle name="Note 2 6 3 3" xfId="14268"/>
    <cellStyle name="Note 2 6 3 3 2" xfId="14269"/>
    <cellStyle name="Note 2 6 3 4" xfId="14270"/>
    <cellStyle name="Note 2 6 3 4 2" xfId="14271"/>
    <cellStyle name="Note 2 6 3 5" xfId="14272"/>
    <cellStyle name="Note 2 6 3 6" xfId="14273"/>
    <cellStyle name="Note 2 6 4" xfId="14274"/>
    <cellStyle name="Note 2 6 4 2" xfId="14275"/>
    <cellStyle name="Note 2 6 4 2 2" xfId="14276"/>
    <cellStyle name="Note 2 6 4 3" xfId="14277"/>
    <cellStyle name="Note 2 6 4 4" xfId="14278"/>
    <cellStyle name="Note 2 6 5" xfId="14279"/>
    <cellStyle name="Note 2 6 5 2" xfId="14280"/>
    <cellStyle name="Note 2 6 5 3" xfId="14281"/>
    <cellStyle name="Note 2 6 6" xfId="14282"/>
    <cellStyle name="Note 2 6 7" xfId="14283"/>
    <cellStyle name="Note 2 7" xfId="14284"/>
    <cellStyle name="Note 2 7 2" xfId="14285"/>
    <cellStyle name="Note 2 7 2 2" xfId="14286"/>
    <cellStyle name="Note 2 7 2 2 2" xfId="14287"/>
    <cellStyle name="Note 2 7 2 2 2 2" xfId="14288"/>
    <cellStyle name="Note 2 7 2 2 3" xfId="14289"/>
    <cellStyle name="Note 2 7 2 2 3 2" xfId="14290"/>
    <cellStyle name="Note 2 7 2 2 4" xfId="14291"/>
    <cellStyle name="Note 2 7 2 2 5" xfId="14292"/>
    <cellStyle name="Note 2 7 2 3" xfId="14293"/>
    <cellStyle name="Note 2 7 2 3 2" xfId="14294"/>
    <cellStyle name="Note 2 7 2 3 3" xfId="14295"/>
    <cellStyle name="Note 2 7 2 4" xfId="14296"/>
    <cellStyle name="Note 2 7 2 4 2" xfId="14297"/>
    <cellStyle name="Note 2 7 2 5" xfId="14298"/>
    <cellStyle name="Note 2 7 2 6" xfId="14299"/>
    <cellStyle name="Note 2 7 3" xfId="14300"/>
    <cellStyle name="Note 2 7 3 2" xfId="14301"/>
    <cellStyle name="Note 2 7 3 2 2" xfId="14302"/>
    <cellStyle name="Note 2 7 3 2 2 2" xfId="14303"/>
    <cellStyle name="Note 2 7 3 2 3" xfId="14304"/>
    <cellStyle name="Note 2 7 3 2 4" xfId="14305"/>
    <cellStyle name="Note 2 7 3 3" xfId="14306"/>
    <cellStyle name="Note 2 7 3 3 2" xfId="14307"/>
    <cellStyle name="Note 2 7 3 4" xfId="14308"/>
    <cellStyle name="Note 2 7 3 4 2" xfId="14309"/>
    <cellStyle name="Note 2 7 3 5" xfId="14310"/>
    <cellStyle name="Note 2 7 3 6" xfId="14311"/>
    <cellStyle name="Note 2 7 4" xfId="14312"/>
    <cellStyle name="Note 2 7 4 2" xfId="14313"/>
    <cellStyle name="Note 2 7 4 2 2" xfId="14314"/>
    <cellStyle name="Note 2 7 4 3" xfId="14315"/>
    <cellStyle name="Note 2 7 4 4" xfId="14316"/>
    <cellStyle name="Note 2 7 5" xfId="14317"/>
    <cellStyle name="Note 2 7 5 2" xfId="14318"/>
    <cellStyle name="Note 2 7 5 3" xfId="14319"/>
    <cellStyle name="Note 2 7 6" xfId="14320"/>
    <cellStyle name="Note 2 7 7" xfId="14321"/>
    <cellStyle name="Note 2 8" xfId="14322"/>
    <cellStyle name="Note 2 8 2" xfId="14323"/>
    <cellStyle name="Note 2 8 2 2" xfId="14324"/>
    <cellStyle name="Note 2 8 2 2 2" xfId="14325"/>
    <cellStyle name="Note 2 8 2 2 2 2" xfId="14326"/>
    <cellStyle name="Note 2 8 2 2 3" xfId="14327"/>
    <cellStyle name="Note 2 8 2 2 3 2" xfId="14328"/>
    <cellStyle name="Note 2 8 2 2 4" xfId="14329"/>
    <cellStyle name="Note 2 8 2 2 5" xfId="14330"/>
    <cellStyle name="Note 2 8 2 3" xfId="14331"/>
    <cellStyle name="Note 2 8 2 3 2" xfId="14332"/>
    <cellStyle name="Note 2 8 2 3 3" xfId="14333"/>
    <cellStyle name="Note 2 8 2 4" xfId="14334"/>
    <cellStyle name="Note 2 8 2 4 2" xfId="14335"/>
    <cellStyle name="Note 2 8 2 5" xfId="14336"/>
    <cellStyle name="Note 2 8 2 6" xfId="14337"/>
    <cellStyle name="Note 2 8 3" xfId="14338"/>
    <cellStyle name="Note 2 8 3 2" xfId="14339"/>
    <cellStyle name="Note 2 8 3 2 2" xfId="14340"/>
    <cellStyle name="Note 2 8 3 2 2 2" xfId="14341"/>
    <cellStyle name="Note 2 8 3 2 3" xfId="14342"/>
    <cellStyle name="Note 2 8 3 2 4" xfId="14343"/>
    <cellStyle name="Note 2 8 3 3" xfId="14344"/>
    <cellStyle name="Note 2 8 3 3 2" xfId="14345"/>
    <cellStyle name="Note 2 8 3 4" xfId="14346"/>
    <cellStyle name="Note 2 8 3 4 2" xfId="14347"/>
    <cellStyle name="Note 2 8 3 5" xfId="14348"/>
    <cellStyle name="Note 2 8 3 6" xfId="14349"/>
    <cellStyle name="Note 2 8 4" xfId="14350"/>
    <cellStyle name="Note 2 8 4 2" xfId="14351"/>
    <cellStyle name="Note 2 8 4 2 2" xfId="14352"/>
    <cellStyle name="Note 2 8 4 3" xfId="14353"/>
    <cellStyle name="Note 2 8 4 4" xfId="14354"/>
    <cellStyle name="Note 2 8 5" xfId="14355"/>
    <cellStyle name="Note 2 8 5 2" xfId="14356"/>
    <cellStyle name="Note 2 8 5 3" xfId="14357"/>
    <cellStyle name="Note 2 8 6" xfId="14358"/>
    <cellStyle name="Note 2 8 7" xfId="14359"/>
    <cellStyle name="Note 2 9" xfId="14360"/>
    <cellStyle name="Note 3" xfId="14361"/>
    <cellStyle name="Note 3 2" xfId="14362"/>
    <cellStyle name="Note 3 2 2" xfId="14363"/>
    <cellStyle name="Note 3 2 2 2" xfId="14364"/>
    <cellStyle name="Note 3 2 2 2 2" xfId="14365"/>
    <cellStyle name="Note 3 2 2 2 2 2" xfId="14366"/>
    <cellStyle name="Note 3 2 2 2 3" xfId="14367"/>
    <cellStyle name="Note 3 2 2 2 3 2" xfId="14368"/>
    <cellStyle name="Note 3 2 2 2 4" xfId="14369"/>
    <cellStyle name="Note 3 2 2 2 5" xfId="14370"/>
    <cellStyle name="Note 3 2 2 3" xfId="14371"/>
    <cellStyle name="Note 3 2 2 3 2" xfId="14372"/>
    <cellStyle name="Note 3 2 2 3 3" xfId="14373"/>
    <cellStyle name="Note 3 2 2 4" xfId="14374"/>
    <cellStyle name="Note 3 2 2 4 2" xfId="14375"/>
    <cellStyle name="Note 3 2 2 5" xfId="14376"/>
    <cellStyle name="Note 3 2 2 6" xfId="14377"/>
    <cellStyle name="Note 3 2 3" xfId="14378"/>
    <cellStyle name="Note 3 2 3 2" xfId="14379"/>
    <cellStyle name="Note 3 2 3 2 2" xfId="14380"/>
    <cellStyle name="Note 3 2 3 2 2 2" xfId="14381"/>
    <cellStyle name="Note 3 2 3 2 3" xfId="14382"/>
    <cellStyle name="Note 3 2 3 2 4" xfId="14383"/>
    <cellStyle name="Note 3 2 3 3" xfId="14384"/>
    <cellStyle name="Note 3 2 3 3 2" xfId="14385"/>
    <cellStyle name="Note 3 2 3 4" xfId="14386"/>
    <cellStyle name="Note 3 2 3 4 2" xfId="14387"/>
    <cellStyle name="Note 3 2 3 5" xfId="14388"/>
    <cellStyle name="Note 3 2 3 6" xfId="14389"/>
    <cellStyle name="Note 3 2 4" xfId="14390"/>
    <cellStyle name="Note 3 2 4 2" xfId="14391"/>
    <cellStyle name="Note 3 2 4 2 2" xfId="14392"/>
    <cellStyle name="Note 3 2 4 3" xfId="14393"/>
    <cellStyle name="Note 3 2 4 4" xfId="14394"/>
    <cellStyle name="Note 3 2 5" xfId="14395"/>
    <cellStyle name="Note 3 2 5 2" xfId="14396"/>
    <cellStyle name="Note 3 2 5 3" xfId="14397"/>
    <cellStyle name="Note 3 2 6" xfId="14398"/>
    <cellStyle name="Note 3 2 7" xfId="14399"/>
    <cellStyle name="Note 3 3" xfId="14400"/>
    <cellStyle name="Note 3 3 2" xfId="14401"/>
    <cellStyle name="Note 3 3 2 2" xfId="14402"/>
    <cellStyle name="Note 3 3 2 2 2" xfId="14403"/>
    <cellStyle name="Note 3 3 2 2 2 2" xfId="14404"/>
    <cellStyle name="Note 3 3 2 2 3" xfId="14405"/>
    <cellStyle name="Note 3 3 2 2 3 2" xfId="14406"/>
    <cellStyle name="Note 3 3 2 2 4" xfId="14407"/>
    <cellStyle name="Note 3 3 2 2 5" xfId="14408"/>
    <cellStyle name="Note 3 3 2 3" xfId="14409"/>
    <cellStyle name="Note 3 3 2 3 2" xfId="14410"/>
    <cellStyle name="Note 3 3 2 3 3" xfId="14411"/>
    <cellStyle name="Note 3 3 2 4" xfId="14412"/>
    <cellStyle name="Note 3 3 2 4 2" xfId="14413"/>
    <cellStyle name="Note 3 3 2 5" xfId="14414"/>
    <cellStyle name="Note 3 3 2 6" xfId="14415"/>
    <cellStyle name="Note 3 3 3" xfId="14416"/>
    <cellStyle name="Note 3 3 3 2" xfId="14417"/>
    <cellStyle name="Note 3 3 3 2 2" xfId="14418"/>
    <cellStyle name="Note 3 3 3 2 2 2" xfId="14419"/>
    <cellStyle name="Note 3 3 3 2 3" xfId="14420"/>
    <cellStyle name="Note 3 3 3 2 4" xfId="14421"/>
    <cellStyle name="Note 3 3 3 3" xfId="14422"/>
    <cellStyle name="Note 3 3 3 3 2" xfId="14423"/>
    <cellStyle name="Note 3 3 3 4" xfId="14424"/>
    <cellStyle name="Note 3 3 3 4 2" xfId="14425"/>
    <cellStyle name="Note 3 3 3 5" xfId="14426"/>
    <cellStyle name="Note 3 3 3 6" xfId="14427"/>
    <cellStyle name="Note 3 3 4" xfId="14428"/>
    <cellStyle name="Note 3 3 4 2" xfId="14429"/>
    <cellStyle name="Note 3 3 4 2 2" xfId="14430"/>
    <cellStyle name="Note 3 3 4 3" xfId="14431"/>
    <cellStyle name="Note 3 3 4 4" xfId="14432"/>
    <cellStyle name="Note 3 3 5" xfId="14433"/>
    <cellStyle name="Note 3 3 5 2" xfId="14434"/>
    <cellStyle name="Note 3 3 5 3" xfId="14435"/>
    <cellStyle name="Note 3 3 6" xfId="14436"/>
    <cellStyle name="Note 3 3 7" xfId="14437"/>
    <cellStyle name="Note 3 4" xfId="14438"/>
    <cellStyle name="Note 3 4 2" xfId="14439"/>
    <cellStyle name="Note 3 4 2 2" xfId="14440"/>
    <cellStyle name="Note 3 4 2 2 2" xfId="14441"/>
    <cellStyle name="Note 3 4 2 2 2 2" xfId="14442"/>
    <cellStyle name="Note 3 4 2 2 3" xfId="14443"/>
    <cellStyle name="Note 3 4 2 2 3 2" xfId="14444"/>
    <cellStyle name="Note 3 4 2 2 4" xfId="14445"/>
    <cellStyle name="Note 3 4 2 2 5" xfId="14446"/>
    <cellStyle name="Note 3 4 2 3" xfId="14447"/>
    <cellStyle name="Note 3 4 2 3 2" xfId="14448"/>
    <cellStyle name="Note 3 4 2 3 3" xfId="14449"/>
    <cellStyle name="Note 3 4 2 4" xfId="14450"/>
    <cellStyle name="Note 3 4 2 4 2" xfId="14451"/>
    <cellStyle name="Note 3 4 2 5" xfId="14452"/>
    <cellStyle name="Note 3 4 2 6" xfId="14453"/>
    <cellStyle name="Note 3 4 3" xfId="14454"/>
    <cellStyle name="Note 3 4 3 2" xfId="14455"/>
    <cellStyle name="Note 3 4 3 2 2" xfId="14456"/>
    <cellStyle name="Note 3 4 3 2 2 2" xfId="14457"/>
    <cellStyle name="Note 3 4 3 2 3" xfId="14458"/>
    <cellStyle name="Note 3 4 3 2 4" xfId="14459"/>
    <cellStyle name="Note 3 4 3 3" xfId="14460"/>
    <cellStyle name="Note 3 4 3 3 2" xfId="14461"/>
    <cellStyle name="Note 3 4 3 4" xfId="14462"/>
    <cellStyle name="Note 3 4 3 4 2" xfId="14463"/>
    <cellStyle name="Note 3 4 3 5" xfId="14464"/>
    <cellStyle name="Note 3 4 3 6" xfId="14465"/>
    <cellStyle name="Note 3 4 4" xfId="14466"/>
    <cellStyle name="Note 3 4 4 2" xfId="14467"/>
    <cellStyle name="Note 3 4 4 2 2" xfId="14468"/>
    <cellStyle name="Note 3 4 4 3" xfId="14469"/>
    <cellStyle name="Note 3 4 4 4" xfId="14470"/>
    <cellStyle name="Note 3 4 5" xfId="14471"/>
    <cellStyle name="Note 3 4 5 2" xfId="14472"/>
    <cellStyle name="Note 3 4 5 3" xfId="14473"/>
    <cellStyle name="Note 3 4 6" xfId="14474"/>
    <cellStyle name="Note 3 4 7" xfId="14475"/>
    <cellStyle name="Note 3 5" xfId="14476"/>
    <cellStyle name="Note 3 5 2" xfId="14477"/>
    <cellStyle name="Note 3 5 2 2" xfId="14478"/>
    <cellStyle name="Note 3 5 2 2 2" xfId="14479"/>
    <cellStyle name="Note 3 5 2 2 2 2" xfId="14480"/>
    <cellStyle name="Note 3 5 2 2 3" xfId="14481"/>
    <cellStyle name="Note 3 5 2 2 3 2" xfId="14482"/>
    <cellStyle name="Note 3 5 2 2 4" xfId="14483"/>
    <cellStyle name="Note 3 5 2 2 5" xfId="14484"/>
    <cellStyle name="Note 3 5 2 3" xfId="14485"/>
    <cellStyle name="Note 3 5 2 3 2" xfId="14486"/>
    <cellStyle name="Note 3 5 2 3 3" xfId="14487"/>
    <cellStyle name="Note 3 5 2 4" xfId="14488"/>
    <cellStyle name="Note 3 5 2 4 2" xfId="14489"/>
    <cellStyle name="Note 3 5 2 5" xfId="14490"/>
    <cellStyle name="Note 3 5 2 6" xfId="14491"/>
    <cellStyle name="Note 3 5 3" xfId="14492"/>
    <cellStyle name="Note 3 5 3 2" xfId="14493"/>
    <cellStyle name="Note 3 5 3 2 2" xfId="14494"/>
    <cellStyle name="Note 3 5 3 2 2 2" xfId="14495"/>
    <cellStyle name="Note 3 5 3 2 3" xfId="14496"/>
    <cellStyle name="Note 3 5 3 2 4" xfId="14497"/>
    <cellStyle name="Note 3 5 3 3" xfId="14498"/>
    <cellStyle name="Note 3 5 3 3 2" xfId="14499"/>
    <cellStyle name="Note 3 5 3 4" xfId="14500"/>
    <cellStyle name="Note 3 5 3 4 2" xfId="14501"/>
    <cellStyle name="Note 3 5 3 5" xfId="14502"/>
    <cellStyle name="Note 3 5 3 6" xfId="14503"/>
    <cellStyle name="Note 3 5 4" xfId="14504"/>
    <cellStyle name="Note 3 5 4 2" xfId="14505"/>
    <cellStyle name="Note 3 5 4 2 2" xfId="14506"/>
    <cellStyle name="Note 3 5 4 3" xfId="14507"/>
    <cellStyle name="Note 3 5 4 4" xfId="14508"/>
    <cellStyle name="Note 3 5 5" xfId="14509"/>
    <cellStyle name="Note 3 5 5 2" xfId="14510"/>
    <cellStyle name="Note 3 5 5 3" xfId="14511"/>
    <cellStyle name="Note 3 5 6" xfId="14512"/>
    <cellStyle name="Note 3 5 7" xfId="14513"/>
    <cellStyle name="Note 3 6" xfId="14514"/>
    <cellStyle name="Note 3 6 2" xfId="14515"/>
    <cellStyle name="Note 3 6 2 2" xfId="14516"/>
    <cellStyle name="Note 3 6 2 2 2" xfId="14517"/>
    <cellStyle name="Note 3 6 2 2 2 2" xfId="14518"/>
    <cellStyle name="Note 3 6 2 2 3" xfId="14519"/>
    <cellStyle name="Note 3 6 2 2 3 2" xfId="14520"/>
    <cellStyle name="Note 3 6 2 2 4" xfId="14521"/>
    <cellStyle name="Note 3 6 2 2 5" xfId="14522"/>
    <cellStyle name="Note 3 6 2 3" xfId="14523"/>
    <cellStyle name="Note 3 6 2 3 2" xfId="14524"/>
    <cellStyle name="Note 3 6 2 3 3" xfId="14525"/>
    <cellStyle name="Note 3 6 2 4" xfId="14526"/>
    <cellStyle name="Note 3 6 2 4 2" xfId="14527"/>
    <cellStyle name="Note 3 6 2 5" xfId="14528"/>
    <cellStyle name="Note 3 6 2 6" xfId="14529"/>
    <cellStyle name="Note 3 6 3" xfId="14530"/>
    <cellStyle name="Note 3 6 3 2" xfId="14531"/>
    <cellStyle name="Note 3 6 3 2 2" xfId="14532"/>
    <cellStyle name="Note 3 6 3 2 2 2" xfId="14533"/>
    <cellStyle name="Note 3 6 3 2 3" xfId="14534"/>
    <cellStyle name="Note 3 6 3 2 4" xfId="14535"/>
    <cellStyle name="Note 3 6 3 3" xfId="14536"/>
    <cellStyle name="Note 3 6 3 3 2" xfId="14537"/>
    <cellStyle name="Note 3 6 3 4" xfId="14538"/>
    <cellStyle name="Note 3 6 3 4 2" xfId="14539"/>
    <cellStyle name="Note 3 6 3 5" xfId="14540"/>
    <cellStyle name="Note 3 6 3 6" xfId="14541"/>
    <cellStyle name="Note 3 6 4" xfId="14542"/>
    <cellStyle name="Note 3 6 4 2" xfId="14543"/>
    <cellStyle name="Note 3 6 4 2 2" xfId="14544"/>
    <cellStyle name="Note 3 6 4 3" xfId="14545"/>
    <cellStyle name="Note 3 6 4 4" xfId="14546"/>
    <cellStyle name="Note 3 6 5" xfId="14547"/>
    <cellStyle name="Note 3 6 5 2" xfId="14548"/>
    <cellStyle name="Note 3 6 5 3" xfId="14549"/>
    <cellStyle name="Note 3 6 6" xfId="14550"/>
    <cellStyle name="Note 3 6 7" xfId="14551"/>
    <cellStyle name="Note 3 7" xfId="14552"/>
    <cellStyle name="Note 3 7 2" xfId="14553"/>
    <cellStyle name="Note 3 7 2 2" xfId="14554"/>
    <cellStyle name="Note 3 7 2 2 2" xfId="14555"/>
    <cellStyle name="Note 3 7 2 2 2 2" xfId="14556"/>
    <cellStyle name="Note 3 7 2 2 3" xfId="14557"/>
    <cellStyle name="Note 3 7 2 2 3 2" xfId="14558"/>
    <cellStyle name="Note 3 7 2 2 4" xfId="14559"/>
    <cellStyle name="Note 3 7 2 2 5" xfId="14560"/>
    <cellStyle name="Note 3 7 2 3" xfId="14561"/>
    <cellStyle name="Note 3 7 2 3 2" xfId="14562"/>
    <cellStyle name="Note 3 7 2 3 3" xfId="14563"/>
    <cellStyle name="Note 3 7 2 4" xfId="14564"/>
    <cellStyle name="Note 3 7 2 4 2" xfId="14565"/>
    <cellStyle name="Note 3 7 2 5" xfId="14566"/>
    <cellStyle name="Note 3 7 2 6" xfId="14567"/>
    <cellStyle name="Note 3 7 3" xfId="14568"/>
    <cellStyle name="Note 3 7 3 2" xfId="14569"/>
    <cellStyle name="Note 3 7 3 2 2" xfId="14570"/>
    <cellStyle name="Note 3 7 3 2 2 2" xfId="14571"/>
    <cellStyle name="Note 3 7 3 2 3" xfId="14572"/>
    <cellStyle name="Note 3 7 3 2 4" xfId="14573"/>
    <cellStyle name="Note 3 7 3 3" xfId="14574"/>
    <cellStyle name="Note 3 7 3 3 2" xfId="14575"/>
    <cellStyle name="Note 3 7 3 4" xfId="14576"/>
    <cellStyle name="Note 3 7 3 4 2" xfId="14577"/>
    <cellStyle name="Note 3 7 3 5" xfId="14578"/>
    <cellStyle name="Note 3 7 3 6" xfId="14579"/>
    <cellStyle name="Note 3 7 4" xfId="14580"/>
    <cellStyle name="Note 3 7 4 2" xfId="14581"/>
    <cellStyle name="Note 3 7 4 2 2" xfId="14582"/>
    <cellStyle name="Note 3 7 4 3" xfId="14583"/>
    <cellStyle name="Note 3 7 4 4" xfId="14584"/>
    <cellStyle name="Note 3 7 5" xfId="14585"/>
    <cellStyle name="Note 3 7 5 2" xfId="14586"/>
    <cellStyle name="Note 3 7 5 3" xfId="14587"/>
    <cellStyle name="Note 3 7 6" xfId="14588"/>
    <cellStyle name="Note 3 7 7" xfId="14589"/>
    <cellStyle name="Note 3 8" xfId="14590"/>
    <cellStyle name="Note 3 8 2" xfId="14591"/>
    <cellStyle name="Note 3 8 2 2" xfId="14592"/>
    <cellStyle name="Note 3 8 2 2 2" xfId="14593"/>
    <cellStyle name="Note 3 8 2 2 2 2" xfId="14594"/>
    <cellStyle name="Note 3 8 2 2 3" xfId="14595"/>
    <cellStyle name="Note 3 8 2 2 3 2" xfId="14596"/>
    <cellStyle name="Note 3 8 2 2 4" xfId="14597"/>
    <cellStyle name="Note 3 8 2 2 5" xfId="14598"/>
    <cellStyle name="Note 3 8 2 3" xfId="14599"/>
    <cellStyle name="Note 3 8 2 3 2" xfId="14600"/>
    <cellStyle name="Note 3 8 2 3 3" xfId="14601"/>
    <cellStyle name="Note 3 8 2 4" xfId="14602"/>
    <cellStyle name="Note 3 8 2 4 2" xfId="14603"/>
    <cellStyle name="Note 3 8 2 5" xfId="14604"/>
    <cellStyle name="Note 3 8 2 6" xfId="14605"/>
    <cellStyle name="Note 3 8 3" xfId="14606"/>
    <cellStyle name="Note 3 8 3 2" xfId="14607"/>
    <cellStyle name="Note 3 8 3 2 2" xfId="14608"/>
    <cellStyle name="Note 3 8 3 2 2 2" xfId="14609"/>
    <cellStyle name="Note 3 8 3 2 3" xfId="14610"/>
    <cellStyle name="Note 3 8 3 2 4" xfId="14611"/>
    <cellStyle name="Note 3 8 3 3" xfId="14612"/>
    <cellStyle name="Note 3 8 3 3 2" xfId="14613"/>
    <cellStyle name="Note 3 8 3 4" xfId="14614"/>
    <cellStyle name="Note 3 8 3 4 2" xfId="14615"/>
    <cellStyle name="Note 3 8 3 5" xfId="14616"/>
    <cellStyle name="Note 3 8 3 6" xfId="14617"/>
    <cellStyle name="Note 3 8 4" xfId="14618"/>
    <cellStyle name="Note 3 8 4 2" xfId="14619"/>
    <cellStyle name="Note 3 8 4 2 2" xfId="14620"/>
    <cellStyle name="Note 3 8 4 3" xfId="14621"/>
    <cellStyle name="Note 3 8 4 4" xfId="14622"/>
    <cellStyle name="Note 3 8 5" xfId="14623"/>
    <cellStyle name="Note 3 8 5 2" xfId="14624"/>
    <cellStyle name="Note 3 8 5 3" xfId="14625"/>
    <cellStyle name="Note 3 8 6" xfId="14626"/>
    <cellStyle name="Note 3 8 7" xfId="14627"/>
    <cellStyle name="Note 4 2" xfId="14628"/>
    <cellStyle name="Note 4 2 2" xfId="14629"/>
    <cellStyle name="Note 4 2 2 2" xfId="14630"/>
    <cellStyle name="Note 4 2 2 2 2" xfId="14631"/>
    <cellStyle name="Note 4 2 2 2 2 2" xfId="14632"/>
    <cellStyle name="Note 4 2 2 2 3" xfId="14633"/>
    <cellStyle name="Note 4 2 2 2 3 2" xfId="14634"/>
    <cellStyle name="Note 4 2 2 2 4" xfId="14635"/>
    <cellStyle name="Note 4 2 2 2 5" xfId="14636"/>
    <cellStyle name="Note 4 2 2 3" xfId="14637"/>
    <cellStyle name="Note 4 2 2 3 2" xfId="14638"/>
    <cellStyle name="Note 4 2 2 3 3" xfId="14639"/>
    <cellStyle name="Note 4 2 2 4" xfId="14640"/>
    <cellStyle name="Note 4 2 2 4 2" xfId="14641"/>
    <cellStyle name="Note 4 2 2 5" xfId="14642"/>
    <cellStyle name="Note 4 2 2 6" xfId="14643"/>
    <cellStyle name="Note 4 2 3" xfId="14644"/>
    <cellStyle name="Note 4 2 3 2" xfId="14645"/>
    <cellStyle name="Note 4 2 3 2 2" xfId="14646"/>
    <cellStyle name="Note 4 2 3 2 2 2" xfId="14647"/>
    <cellStyle name="Note 4 2 3 2 3" xfId="14648"/>
    <cellStyle name="Note 4 2 3 2 4" xfId="14649"/>
    <cellStyle name="Note 4 2 3 3" xfId="14650"/>
    <cellStyle name="Note 4 2 3 3 2" xfId="14651"/>
    <cellStyle name="Note 4 2 3 4" xfId="14652"/>
    <cellStyle name="Note 4 2 3 4 2" xfId="14653"/>
    <cellStyle name="Note 4 2 3 5" xfId="14654"/>
    <cellStyle name="Note 4 2 3 6" xfId="14655"/>
    <cellStyle name="Note 4 2 4" xfId="14656"/>
    <cellStyle name="Note 4 2 4 2" xfId="14657"/>
    <cellStyle name="Note 4 2 4 2 2" xfId="14658"/>
    <cellStyle name="Note 4 2 4 3" xfId="14659"/>
    <cellStyle name="Note 4 2 4 4" xfId="14660"/>
    <cellStyle name="Note 4 2 5" xfId="14661"/>
    <cellStyle name="Note 4 2 5 2" xfId="14662"/>
    <cellStyle name="Note 4 2 5 3" xfId="14663"/>
    <cellStyle name="Note 4 2 6" xfId="14664"/>
    <cellStyle name="Note 4 2 7" xfId="14665"/>
    <cellStyle name="Note 4 3" xfId="14666"/>
    <cellStyle name="Note 4 3 2" xfId="14667"/>
    <cellStyle name="Note 4 3 2 2" xfId="14668"/>
    <cellStyle name="Note 4 3 2 2 2" xfId="14669"/>
    <cellStyle name="Note 4 3 2 2 2 2" xfId="14670"/>
    <cellStyle name="Note 4 3 2 2 3" xfId="14671"/>
    <cellStyle name="Note 4 3 2 2 3 2" xfId="14672"/>
    <cellStyle name="Note 4 3 2 2 4" xfId="14673"/>
    <cellStyle name="Note 4 3 2 2 5" xfId="14674"/>
    <cellStyle name="Note 4 3 2 3" xfId="14675"/>
    <cellStyle name="Note 4 3 2 3 2" xfId="14676"/>
    <cellStyle name="Note 4 3 2 3 3" xfId="14677"/>
    <cellStyle name="Note 4 3 2 4" xfId="14678"/>
    <cellStyle name="Note 4 3 2 4 2" xfId="14679"/>
    <cellStyle name="Note 4 3 2 5" xfId="14680"/>
    <cellStyle name="Note 4 3 2 6" xfId="14681"/>
    <cellStyle name="Note 4 3 3" xfId="14682"/>
    <cellStyle name="Note 4 3 3 2" xfId="14683"/>
    <cellStyle name="Note 4 3 3 2 2" xfId="14684"/>
    <cellStyle name="Note 4 3 3 2 2 2" xfId="14685"/>
    <cellStyle name="Note 4 3 3 2 3" xfId="14686"/>
    <cellStyle name="Note 4 3 3 2 4" xfId="14687"/>
    <cellStyle name="Note 4 3 3 3" xfId="14688"/>
    <cellStyle name="Note 4 3 3 3 2" xfId="14689"/>
    <cellStyle name="Note 4 3 3 4" xfId="14690"/>
    <cellStyle name="Note 4 3 3 4 2" xfId="14691"/>
    <cellStyle name="Note 4 3 3 5" xfId="14692"/>
    <cellStyle name="Note 4 3 3 6" xfId="14693"/>
    <cellStyle name="Note 4 3 4" xfId="14694"/>
    <cellStyle name="Note 4 3 4 2" xfId="14695"/>
    <cellStyle name="Note 4 3 4 2 2" xfId="14696"/>
    <cellStyle name="Note 4 3 4 3" xfId="14697"/>
    <cellStyle name="Note 4 3 4 4" xfId="14698"/>
    <cellStyle name="Note 4 3 5" xfId="14699"/>
    <cellStyle name="Note 4 3 5 2" xfId="14700"/>
    <cellStyle name="Note 4 3 5 3" xfId="14701"/>
    <cellStyle name="Note 4 3 6" xfId="14702"/>
    <cellStyle name="Note 4 3 7" xfId="14703"/>
    <cellStyle name="Note 4 4" xfId="14704"/>
    <cellStyle name="Note 4 4 2" xfId="14705"/>
    <cellStyle name="Note 4 4 2 2" xfId="14706"/>
    <cellStyle name="Note 4 4 2 2 2" xfId="14707"/>
    <cellStyle name="Note 4 4 2 2 2 2" xfId="14708"/>
    <cellStyle name="Note 4 4 2 2 3" xfId="14709"/>
    <cellStyle name="Note 4 4 2 2 3 2" xfId="14710"/>
    <cellStyle name="Note 4 4 2 2 4" xfId="14711"/>
    <cellStyle name="Note 4 4 2 2 5" xfId="14712"/>
    <cellStyle name="Note 4 4 2 3" xfId="14713"/>
    <cellStyle name="Note 4 4 2 3 2" xfId="14714"/>
    <cellStyle name="Note 4 4 2 3 3" xfId="14715"/>
    <cellStyle name="Note 4 4 2 4" xfId="14716"/>
    <cellStyle name="Note 4 4 2 4 2" xfId="14717"/>
    <cellStyle name="Note 4 4 2 5" xfId="14718"/>
    <cellStyle name="Note 4 4 2 6" xfId="14719"/>
    <cellStyle name="Note 4 4 3" xfId="14720"/>
    <cellStyle name="Note 4 4 3 2" xfId="14721"/>
    <cellStyle name="Note 4 4 3 2 2" xfId="14722"/>
    <cellStyle name="Note 4 4 3 2 2 2" xfId="14723"/>
    <cellStyle name="Note 4 4 3 2 3" xfId="14724"/>
    <cellStyle name="Note 4 4 3 2 4" xfId="14725"/>
    <cellStyle name="Note 4 4 3 3" xfId="14726"/>
    <cellStyle name="Note 4 4 3 3 2" xfId="14727"/>
    <cellStyle name="Note 4 4 3 4" xfId="14728"/>
    <cellStyle name="Note 4 4 3 4 2" xfId="14729"/>
    <cellStyle name="Note 4 4 3 5" xfId="14730"/>
    <cellStyle name="Note 4 4 3 6" xfId="14731"/>
    <cellStyle name="Note 4 4 4" xfId="14732"/>
    <cellStyle name="Note 4 4 4 2" xfId="14733"/>
    <cellStyle name="Note 4 4 4 2 2" xfId="14734"/>
    <cellStyle name="Note 4 4 4 3" xfId="14735"/>
    <cellStyle name="Note 4 4 4 4" xfId="14736"/>
    <cellStyle name="Note 4 4 5" xfId="14737"/>
    <cellStyle name="Note 4 4 5 2" xfId="14738"/>
    <cellStyle name="Note 4 4 5 3" xfId="14739"/>
    <cellStyle name="Note 4 4 6" xfId="14740"/>
    <cellStyle name="Note 4 4 7" xfId="14741"/>
    <cellStyle name="Note 4 5" xfId="14742"/>
    <cellStyle name="Note 4 5 2" xfId="14743"/>
    <cellStyle name="Note 4 5 2 2" xfId="14744"/>
    <cellStyle name="Note 4 5 2 2 2" xfId="14745"/>
    <cellStyle name="Note 4 5 2 2 2 2" xfId="14746"/>
    <cellStyle name="Note 4 5 2 2 3" xfId="14747"/>
    <cellStyle name="Note 4 5 2 2 3 2" xfId="14748"/>
    <cellStyle name="Note 4 5 2 2 4" xfId="14749"/>
    <cellStyle name="Note 4 5 2 2 5" xfId="14750"/>
    <cellStyle name="Note 4 5 2 3" xfId="14751"/>
    <cellStyle name="Note 4 5 2 3 2" xfId="14752"/>
    <cellStyle name="Note 4 5 2 3 3" xfId="14753"/>
    <cellStyle name="Note 4 5 2 4" xfId="14754"/>
    <cellStyle name="Note 4 5 2 4 2" xfId="14755"/>
    <cellStyle name="Note 4 5 2 5" xfId="14756"/>
    <cellStyle name="Note 4 5 2 6" xfId="14757"/>
    <cellStyle name="Note 4 5 3" xfId="14758"/>
    <cellStyle name="Note 4 5 3 2" xfId="14759"/>
    <cellStyle name="Note 4 5 3 2 2" xfId="14760"/>
    <cellStyle name="Note 4 5 3 2 2 2" xfId="14761"/>
    <cellStyle name="Note 4 5 3 2 3" xfId="14762"/>
    <cellStyle name="Note 4 5 3 2 4" xfId="14763"/>
    <cellStyle name="Note 4 5 3 3" xfId="14764"/>
    <cellStyle name="Note 4 5 3 3 2" xfId="14765"/>
    <cellStyle name="Note 4 5 3 4" xfId="14766"/>
    <cellStyle name="Note 4 5 3 4 2" xfId="14767"/>
    <cellStyle name="Note 4 5 3 5" xfId="14768"/>
    <cellStyle name="Note 4 5 3 6" xfId="14769"/>
    <cellStyle name="Note 4 5 4" xfId="14770"/>
    <cellStyle name="Note 4 5 4 2" xfId="14771"/>
    <cellStyle name="Note 4 5 4 2 2" xfId="14772"/>
    <cellStyle name="Note 4 5 4 3" xfId="14773"/>
    <cellStyle name="Note 4 5 4 4" xfId="14774"/>
    <cellStyle name="Note 4 5 5" xfId="14775"/>
    <cellStyle name="Note 4 5 5 2" xfId="14776"/>
    <cellStyle name="Note 4 5 5 3" xfId="14777"/>
    <cellStyle name="Note 4 5 6" xfId="14778"/>
    <cellStyle name="Note 4 5 7" xfId="14779"/>
    <cellStyle name="Note 4 6" xfId="14780"/>
    <cellStyle name="Note 4 6 2" xfId="14781"/>
    <cellStyle name="Note 4 6 2 2" xfId="14782"/>
    <cellStyle name="Note 4 6 2 2 2" xfId="14783"/>
    <cellStyle name="Note 4 6 2 2 2 2" xfId="14784"/>
    <cellStyle name="Note 4 6 2 2 3" xfId="14785"/>
    <cellStyle name="Note 4 6 2 2 3 2" xfId="14786"/>
    <cellStyle name="Note 4 6 2 2 4" xfId="14787"/>
    <cellStyle name="Note 4 6 2 2 5" xfId="14788"/>
    <cellStyle name="Note 4 6 2 3" xfId="14789"/>
    <cellStyle name="Note 4 6 2 3 2" xfId="14790"/>
    <cellStyle name="Note 4 6 2 3 3" xfId="14791"/>
    <cellStyle name="Note 4 6 2 4" xfId="14792"/>
    <cellStyle name="Note 4 6 2 4 2" xfId="14793"/>
    <cellStyle name="Note 4 6 2 5" xfId="14794"/>
    <cellStyle name="Note 4 6 2 6" xfId="14795"/>
    <cellStyle name="Note 4 6 3" xfId="14796"/>
    <cellStyle name="Note 4 6 3 2" xfId="14797"/>
    <cellStyle name="Note 4 6 3 2 2" xfId="14798"/>
    <cellStyle name="Note 4 6 3 2 2 2" xfId="14799"/>
    <cellStyle name="Note 4 6 3 2 3" xfId="14800"/>
    <cellStyle name="Note 4 6 3 2 4" xfId="14801"/>
    <cellStyle name="Note 4 6 3 3" xfId="14802"/>
    <cellStyle name="Note 4 6 3 3 2" xfId="14803"/>
    <cellStyle name="Note 4 6 3 4" xfId="14804"/>
    <cellStyle name="Note 4 6 3 4 2" xfId="14805"/>
    <cellStyle name="Note 4 6 3 5" xfId="14806"/>
    <cellStyle name="Note 4 6 3 6" xfId="14807"/>
    <cellStyle name="Note 4 6 4" xfId="14808"/>
    <cellStyle name="Note 4 6 4 2" xfId="14809"/>
    <cellStyle name="Note 4 6 4 2 2" xfId="14810"/>
    <cellStyle name="Note 4 6 4 3" xfId="14811"/>
    <cellStyle name="Note 4 6 4 4" xfId="14812"/>
    <cellStyle name="Note 4 6 5" xfId="14813"/>
    <cellStyle name="Note 4 6 5 2" xfId="14814"/>
    <cellStyle name="Note 4 6 5 3" xfId="14815"/>
    <cellStyle name="Note 4 6 6" xfId="14816"/>
    <cellStyle name="Note 4 6 7" xfId="14817"/>
    <cellStyle name="Note 4 7" xfId="14818"/>
    <cellStyle name="Note 4 7 2" xfId="14819"/>
    <cellStyle name="Note 4 7 2 2" xfId="14820"/>
    <cellStyle name="Note 4 7 2 2 2" xfId="14821"/>
    <cellStyle name="Note 4 7 2 2 2 2" xfId="14822"/>
    <cellStyle name="Note 4 7 2 2 3" xfId="14823"/>
    <cellStyle name="Note 4 7 2 2 3 2" xfId="14824"/>
    <cellStyle name="Note 4 7 2 2 4" xfId="14825"/>
    <cellStyle name="Note 4 7 2 2 5" xfId="14826"/>
    <cellStyle name="Note 4 7 2 3" xfId="14827"/>
    <cellStyle name="Note 4 7 2 3 2" xfId="14828"/>
    <cellStyle name="Note 4 7 2 3 3" xfId="14829"/>
    <cellStyle name="Note 4 7 2 4" xfId="14830"/>
    <cellStyle name="Note 4 7 2 4 2" xfId="14831"/>
    <cellStyle name="Note 4 7 2 5" xfId="14832"/>
    <cellStyle name="Note 4 7 2 6" xfId="14833"/>
    <cellStyle name="Note 4 7 3" xfId="14834"/>
    <cellStyle name="Note 4 7 3 2" xfId="14835"/>
    <cellStyle name="Note 4 7 3 2 2" xfId="14836"/>
    <cellStyle name="Note 4 7 3 2 2 2" xfId="14837"/>
    <cellStyle name="Note 4 7 3 2 3" xfId="14838"/>
    <cellStyle name="Note 4 7 3 2 4" xfId="14839"/>
    <cellStyle name="Note 4 7 3 3" xfId="14840"/>
    <cellStyle name="Note 4 7 3 3 2" xfId="14841"/>
    <cellStyle name="Note 4 7 3 4" xfId="14842"/>
    <cellStyle name="Note 4 7 3 4 2" xfId="14843"/>
    <cellStyle name="Note 4 7 3 5" xfId="14844"/>
    <cellStyle name="Note 4 7 3 6" xfId="14845"/>
    <cellStyle name="Note 4 7 4" xfId="14846"/>
    <cellStyle name="Note 4 7 4 2" xfId="14847"/>
    <cellStyle name="Note 4 7 4 2 2" xfId="14848"/>
    <cellStyle name="Note 4 7 4 3" xfId="14849"/>
    <cellStyle name="Note 4 7 4 4" xfId="14850"/>
    <cellStyle name="Note 4 7 5" xfId="14851"/>
    <cellStyle name="Note 4 7 5 2" xfId="14852"/>
    <cellStyle name="Note 4 7 5 3" xfId="14853"/>
    <cellStyle name="Note 4 7 6" xfId="14854"/>
    <cellStyle name="Note 4 7 7" xfId="14855"/>
    <cellStyle name="Note 4 8" xfId="14856"/>
    <cellStyle name="Note 4 8 2" xfId="14857"/>
    <cellStyle name="Note 4 8 2 2" xfId="14858"/>
    <cellStyle name="Note 4 8 2 2 2" xfId="14859"/>
    <cellStyle name="Note 4 8 2 2 2 2" xfId="14860"/>
    <cellStyle name="Note 4 8 2 2 3" xfId="14861"/>
    <cellStyle name="Note 4 8 2 2 3 2" xfId="14862"/>
    <cellStyle name="Note 4 8 2 2 4" xfId="14863"/>
    <cellStyle name="Note 4 8 2 2 5" xfId="14864"/>
    <cellStyle name="Note 4 8 2 3" xfId="14865"/>
    <cellStyle name="Note 4 8 2 3 2" xfId="14866"/>
    <cellStyle name="Note 4 8 2 3 3" xfId="14867"/>
    <cellStyle name="Note 4 8 2 4" xfId="14868"/>
    <cellStyle name="Note 4 8 2 4 2" xfId="14869"/>
    <cellStyle name="Note 4 8 2 5" xfId="14870"/>
    <cellStyle name="Note 4 8 2 6" xfId="14871"/>
    <cellStyle name="Note 4 8 3" xfId="14872"/>
    <cellStyle name="Note 4 8 3 2" xfId="14873"/>
    <cellStyle name="Note 4 8 3 2 2" xfId="14874"/>
    <cellStyle name="Note 4 8 3 2 2 2" xfId="14875"/>
    <cellStyle name="Note 4 8 3 2 3" xfId="14876"/>
    <cellStyle name="Note 4 8 3 2 4" xfId="14877"/>
    <cellStyle name="Note 4 8 3 3" xfId="14878"/>
    <cellStyle name="Note 4 8 3 3 2" xfId="14879"/>
    <cellStyle name="Note 4 8 3 4" xfId="14880"/>
    <cellStyle name="Note 4 8 3 4 2" xfId="14881"/>
    <cellStyle name="Note 4 8 3 5" xfId="14882"/>
    <cellStyle name="Note 4 8 3 6" xfId="14883"/>
    <cellStyle name="Note 4 8 4" xfId="14884"/>
    <cellStyle name="Note 4 8 4 2" xfId="14885"/>
    <cellStyle name="Note 4 8 4 2 2" xfId="14886"/>
    <cellStyle name="Note 4 8 4 3" xfId="14887"/>
    <cellStyle name="Note 4 8 4 4" xfId="14888"/>
    <cellStyle name="Note 4 8 5" xfId="14889"/>
    <cellStyle name="Note 4 8 5 2" xfId="14890"/>
    <cellStyle name="Note 4 8 5 3" xfId="14891"/>
    <cellStyle name="Note 4 8 6" xfId="14892"/>
    <cellStyle name="Note 4 8 7" xfId="14893"/>
    <cellStyle name="Note 5 2" xfId="14894"/>
    <cellStyle name="Note 5 2 2" xfId="14895"/>
    <cellStyle name="Note 5 2 2 2" xfId="14896"/>
    <cellStyle name="Note 5 2 2 2 2" xfId="14897"/>
    <cellStyle name="Note 5 2 2 2 2 2" xfId="14898"/>
    <cellStyle name="Note 5 2 2 2 3" xfId="14899"/>
    <cellStyle name="Note 5 2 2 2 3 2" xfId="14900"/>
    <cellStyle name="Note 5 2 2 2 4" xfId="14901"/>
    <cellStyle name="Note 5 2 2 2 5" xfId="14902"/>
    <cellStyle name="Note 5 2 2 3" xfId="14903"/>
    <cellStyle name="Note 5 2 2 3 2" xfId="14904"/>
    <cellStyle name="Note 5 2 2 3 3" xfId="14905"/>
    <cellStyle name="Note 5 2 2 4" xfId="14906"/>
    <cellStyle name="Note 5 2 2 4 2" xfId="14907"/>
    <cellStyle name="Note 5 2 2 5" xfId="14908"/>
    <cellStyle name="Note 5 2 2 6" xfId="14909"/>
    <cellStyle name="Note 5 2 3" xfId="14910"/>
    <cellStyle name="Note 5 2 3 2" xfId="14911"/>
    <cellStyle name="Note 5 2 3 2 2" xfId="14912"/>
    <cellStyle name="Note 5 2 3 2 2 2" xfId="14913"/>
    <cellStyle name="Note 5 2 3 2 3" xfId="14914"/>
    <cellStyle name="Note 5 2 3 2 4" xfId="14915"/>
    <cellStyle name="Note 5 2 3 3" xfId="14916"/>
    <cellStyle name="Note 5 2 3 3 2" xfId="14917"/>
    <cellStyle name="Note 5 2 3 4" xfId="14918"/>
    <cellStyle name="Note 5 2 3 4 2" xfId="14919"/>
    <cellStyle name="Note 5 2 3 5" xfId="14920"/>
    <cellStyle name="Note 5 2 3 6" xfId="14921"/>
    <cellStyle name="Note 5 2 4" xfId="14922"/>
    <cellStyle name="Note 5 2 4 2" xfId="14923"/>
    <cellStyle name="Note 5 2 4 2 2" xfId="14924"/>
    <cellStyle name="Note 5 2 4 3" xfId="14925"/>
    <cellStyle name="Note 5 2 4 4" xfId="14926"/>
    <cellStyle name="Note 5 2 5" xfId="14927"/>
    <cellStyle name="Note 5 2 5 2" xfId="14928"/>
    <cellStyle name="Note 5 2 5 3" xfId="14929"/>
    <cellStyle name="Note 5 2 6" xfId="14930"/>
    <cellStyle name="Note 5 2 7" xfId="14931"/>
    <cellStyle name="Note 5 3" xfId="14932"/>
    <cellStyle name="Note 5 3 2" xfId="14933"/>
    <cellStyle name="Note 5 3 2 2" xfId="14934"/>
    <cellStyle name="Note 5 3 2 2 2" xfId="14935"/>
    <cellStyle name="Note 5 3 2 2 2 2" xfId="14936"/>
    <cellStyle name="Note 5 3 2 2 3" xfId="14937"/>
    <cellStyle name="Note 5 3 2 2 3 2" xfId="14938"/>
    <cellStyle name="Note 5 3 2 2 4" xfId="14939"/>
    <cellStyle name="Note 5 3 2 2 5" xfId="14940"/>
    <cellStyle name="Note 5 3 2 3" xfId="14941"/>
    <cellStyle name="Note 5 3 2 3 2" xfId="14942"/>
    <cellStyle name="Note 5 3 2 3 3" xfId="14943"/>
    <cellStyle name="Note 5 3 2 4" xfId="14944"/>
    <cellStyle name="Note 5 3 2 4 2" xfId="14945"/>
    <cellStyle name="Note 5 3 2 5" xfId="14946"/>
    <cellStyle name="Note 5 3 2 6" xfId="14947"/>
    <cellStyle name="Note 5 3 3" xfId="14948"/>
    <cellStyle name="Note 5 3 3 2" xfId="14949"/>
    <cellStyle name="Note 5 3 3 2 2" xfId="14950"/>
    <cellStyle name="Note 5 3 3 2 2 2" xfId="14951"/>
    <cellStyle name="Note 5 3 3 2 3" xfId="14952"/>
    <cellStyle name="Note 5 3 3 2 4" xfId="14953"/>
    <cellStyle name="Note 5 3 3 3" xfId="14954"/>
    <cellStyle name="Note 5 3 3 3 2" xfId="14955"/>
    <cellStyle name="Note 5 3 3 4" xfId="14956"/>
    <cellStyle name="Note 5 3 3 4 2" xfId="14957"/>
    <cellStyle name="Note 5 3 3 5" xfId="14958"/>
    <cellStyle name="Note 5 3 3 6" xfId="14959"/>
    <cellStyle name="Note 5 3 4" xfId="14960"/>
    <cellStyle name="Note 5 3 4 2" xfId="14961"/>
    <cellStyle name="Note 5 3 4 2 2" xfId="14962"/>
    <cellStyle name="Note 5 3 4 3" xfId="14963"/>
    <cellStyle name="Note 5 3 4 4" xfId="14964"/>
    <cellStyle name="Note 5 3 5" xfId="14965"/>
    <cellStyle name="Note 5 3 5 2" xfId="14966"/>
    <cellStyle name="Note 5 3 5 3" xfId="14967"/>
    <cellStyle name="Note 5 3 6" xfId="14968"/>
    <cellStyle name="Note 5 3 7" xfId="14969"/>
    <cellStyle name="Note 5 4" xfId="14970"/>
    <cellStyle name="Note 5 4 2" xfId="14971"/>
    <cellStyle name="Note 5 4 2 2" xfId="14972"/>
    <cellStyle name="Note 5 4 2 2 2" xfId="14973"/>
    <cellStyle name="Note 5 4 2 2 2 2" xfId="14974"/>
    <cellStyle name="Note 5 4 2 2 3" xfId="14975"/>
    <cellStyle name="Note 5 4 2 2 3 2" xfId="14976"/>
    <cellStyle name="Note 5 4 2 2 4" xfId="14977"/>
    <cellStyle name="Note 5 4 2 2 5" xfId="14978"/>
    <cellStyle name="Note 5 4 2 3" xfId="14979"/>
    <cellStyle name="Note 5 4 2 3 2" xfId="14980"/>
    <cellStyle name="Note 5 4 2 3 3" xfId="14981"/>
    <cellStyle name="Note 5 4 2 4" xfId="14982"/>
    <cellStyle name="Note 5 4 2 4 2" xfId="14983"/>
    <cellStyle name="Note 5 4 2 5" xfId="14984"/>
    <cellStyle name="Note 5 4 2 6" xfId="14985"/>
    <cellStyle name="Note 5 4 3" xfId="14986"/>
    <cellStyle name="Note 5 4 3 2" xfId="14987"/>
    <cellStyle name="Note 5 4 3 2 2" xfId="14988"/>
    <cellStyle name="Note 5 4 3 2 2 2" xfId="14989"/>
    <cellStyle name="Note 5 4 3 2 3" xfId="14990"/>
    <cellStyle name="Note 5 4 3 2 4" xfId="14991"/>
    <cellStyle name="Note 5 4 3 3" xfId="14992"/>
    <cellStyle name="Note 5 4 3 3 2" xfId="14993"/>
    <cellStyle name="Note 5 4 3 4" xfId="14994"/>
    <cellStyle name="Note 5 4 3 4 2" xfId="14995"/>
    <cellStyle name="Note 5 4 3 5" xfId="14996"/>
    <cellStyle name="Note 5 4 3 6" xfId="14997"/>
    <cellStyle name="Note 5 4 4" xfId="14998"/>
    <cellStyle name="Note 5 4 4 2" xfId="14999"/>
    <cellStyle name="Note 5 4 4 2 2" xfId="15000"/>
    <cellStyle name="Note 5 4 4 3" xfId="15001"/>
    <cellStyle name="Note 5 4 4 4" xfId="15002"/>
    <cellStyle name="Note 5 4 5" xfId="15003"/>
    <cellStyle name="Note 5 4 5 2" xfId="15004"/>
    <cellStyle name="Note 5 4 5 3" xfId="15005"/>
    <cellStyle name="Note 5 4 6" xfId="15006"/>
    <cellStyle name="Note 5 4 7" xfId="15007"/>
    <cellStyle name="Note 5 5" xfId="15008"/>
    <cellStyle name="Note 5 5 2" xfId="15009"/>
    <cellStyle name="Note 5 5 2 2" xfId="15010"/>
    <cellStyle name="Note 5 5 2 2 2" xfId="15011"/>
    <cellStyle name="Note 5 5 2 2 2 2" xfId="15012"/>
    <cellStyle name="Note 5 5 2 2 3" xfId="15013"/>
    <cellStyle name="Note 5 5 2 2 3 2" xfId="15014"/>
    <cellStyle name="Note 5 5 2 2 4" xfId="15015"/>
    <cellStyle name="Note 5 5 2 2 5" xfId="15016"/>
    <cellStyle name="Note 5 5 2 3" xfId="15017"/>
    <cellStyle name="Note 5 5 2 3 2" xfId="15018"/>
    <cellStyle name="Note 5 5 2 3 3" xfId="15019"/>
    <cellStyle name="Note 5 5 2 4" xfId="15020"/>
    <cellStyle name="Note 5 5 2 4 2" xfId="15021"/>
    <cellStyle name="Note 5 5 2 5" xfId="15022"/>
    <cellStyle name="Note 5 5 2 6" xfId="15023"/>
    <cellStyle name="Note 5 5 3" xfId="15024"/>
    <cellStyle name="Note 5 5 3 2" xfId="15025"/>
    <cellStyle name="Note 5 5 3 2 2" xfId="15026"/>
    <cellStyle name="Note 5 5 3 2 2 2" xfId="15027"/>
    <cellStyle name="Note 5 5 3 2 3" xfId="15028"/>
    <cellStyle name="Note 5 5 3 2 4" xfId="15029"/>
    <cellStyle name="Note 5 5 3 3" xfId="15030"/>
    <cellStyle name="Note 5 5 3 3 2" xfId="15031"/>
    <cellStyle name="Note 5 5 3 4" xfId="15032"/>
    <cellStyle name="Note 5 5 3 4 2" xfId="15033"/>
    <cellStyle name="Note 5 5 3 5" xfId="15034"/>
    <cellStyle name="Note 5 5 3 6" xfId="15035"/>
    <cellStyle name="Note 5 5 4" xfId="15036"/>
    <cellStyle name="Note 5 5 4 2" xfId="15037"/>
    <cellStyle name="Note 5 5 4 2 2" xfId="15038"/>
    <cellStyle name="Note 5 5 4 3" xfId="15039"/>
    <cellStyle name="Note 5 5 4 4" xfId="15040"/>
    <cellStyle name="Note 5 5 5" xfId="15041"/>
    <cellStyle name="Note 5 5 5 2" xfId="15042"/>
    <cellStyle name="Note 5 5 5 3" xfId="15043"/>
    <cellStyle name="Note 5 5 6" xfId="15044"/>
    <cellStyle name="Note 5 5 7" xfId="15045"/>
    <cellStyle name="Note 5 6" xfId="15046"/>
    <cellStyle name="Note 5 6 2" xfId="15047"/>
    <cellStyle name="Note 5 6 2 2" xfId="15048"/>
    <cellStyle name="Note 5 6 2 2 2" xfId="15049"/>
    <cellStyle name="Note 5 6 2 2 2 2" xfId="15050"/>
    <cellStyle name="Note 5 6 2 2 3" xfId="15051"/>
    <cellStyle name="Note 5 6 2 2 3 2" xfId="15052"/>
    <cellStyle name="Note 5 6 2 2 4" xfId="15053"/>
    <cellStyle name="Note 5 6 2 2 5" xfId="15054"/>
    <cellStyle name="Note 5 6 2 3" xfId="15055"/>
    <cellStyle name="Note 5 6 2 3 2" xfId="15056"/>
    <cellStyle name="Note 5 6 2 3 3" xfId="15057"/>
    <cellStyle name="Note 5 6 2 4" xfId="15058"/>
    <cellStyle name="Note 5 6 2 4 2" xfId="15059"/>
    <cellStyle name="Note 5 6 2 5" xfId="15060"/>
    <cellStyle name="Note 5 6 2 6" xfId="15061"/>
    <cellStyle name="Note 5 6 3" xfId="15062"/>
    <cellStyle name="Note 5 6 3 2" xfId="15063"/>
    <cellStyle name="Note 5 6 3 2 2" xfId="15064"/>
    <cellStyle name="Note 5 6 3 2 2 2" xfId="15065"/>
    <cellStyle name="Note 5 6 3 2 3" xfId="15066"/>
    <cellStyle name="Note 5 6 3 2 4" xfId="15067"/>
    <cellStyle name="Note 5 6 3 3" xfId="15068"/>
    <cellStyle name="Note 5 6 3 3 2" xfId="15069"/>
    <cellStyle name="Note 5 6 3 4" xfId="15070"/>
    <cellStyle name="Note 5 6 3 4 2" xfId="15071"/>
    <cellStyle name="Note 5 6 3 5" xfId="15072"/>
    <cellStyle name="Note 5 6 3 6" xfId="15073"/>
    <cellStyle name="Note 5 6 4" xfId="15074"/>
    <cellStyle name="Note 5 6 4 2" xfId="15075"/>
    <cellStyle name="Note 5 6 4 2 2" xfId="15076"/>
    <cellStyle name="Note 5 6 4 3" xfId="15077"/>
    <cellStyle name="Note 5 6 4 4" xfId="15078"/>
    <cellStyle name="Note 5 6 5" xfId="15079"/>
    <cellStyle name="Note 5 6 5 2" xfId="15080"/>
    <cellStyle name="Note 5 6 5 3" xfId="15081"/>
    <cellStyle name="Note 5 6 6" xfId="15082"/>
    <cellStyle name="Note 5 6 7" xfId="15083"/>
    <cellStyle name="Note 5 7" xfId="15084"/>
    <cellStyle name="Note 5 7 2" xfId="15085"/>
    <cellStyle name="Note 5 7 2 2" xfId="15086"/>
    <cellStyle name="Note 5 7 2 2 2" xfId="15087"/>
    <cellStyle name="Note 5 7 2 2 2 2" xfId="15088"/>
    <cellStyle name="Note 5 7 2 2 3" xfId="15089"/>
    <cellStyle name="Note 5 7 2 2 3 2" xfId="15090"/>
    <cellStyle name="Note 5 7 2 2 4" xfId="15091"/>
    <cellStyle name="Note 5 7 2 2 5" xfId="15092"/>
    <cellStyle name="Note 5 7 2 3" xfId="15093"/>
    <cellStyle name="Note 5 7 2 3 2" xfId="15094"/>
    <cellStyle name="Note 5 7 2 3 3" xfId="15095"/>
    <cellStyle name="Note 5 7 2 4" xfId="15096"/>
    <cellStyle name="Note 5 7 2 4 2" xfId="15097"/>
    <cellStyle name="Note 5 7 2 5" xfId="15098"/>
    <cellStyle name="Note 5 7 2 6" xfId="15099"/>
    <cellStyle name="Note 5 7 3" xfId="15100"/>
    <cellStyle name="Note 5 7 3 2" xfId="15101"/>
    <cellStyle name="Note 5 7 3 2 2" xfId="15102"/>
    <cellStyle name="Note 5 7 3 2 2 2" xfId="15103"/>
    <cellStyle name="Note 5 7 3 2 3" xfId="15104"/>
    <cellStyle name="Note 5 7 3 2 4" xfId="15105"/>
    <cellStyle name="Note 5 7 3 3" xfId="15106"/>
    <cellStyle name="Note 5 7 3 3 2" xfId="15107"/>
    <cellStyle name="Note 5 7 3 4" xfId="15108"/>
    <cellStyle name="Note 5 7 3 4 2" xfId="15109"/>
    <cellStyle name="Note 5 7 3 5" xfId="15110"/>
    <cellStyle name="Note 5 7 3 6" xfId="15111"/>
    <cellStyle name="Note 5 7 4" xfId="15112"/>
    <cellStyle name="Note 5 7 4 2" xfId="15113"/>
    <cellStyle name="Note 5 7 4 2 2" xfId="15114"/>
    <cellStyle name="Note 5 7 4 3" xfId="15115"/>
    <cellStyle name="Note 5 7 4 4" xfId="15116"/>
    <cellStyle name="Note 5 7 5" xfId="15117"/>
    <cellStyle name="Note 5 7 5 2" xfId="15118"/>
    <cellStyle name="Note 5 7 5 3" xfId="15119"/>
    <cellStyle name="Note 5 7 6" xfId="15120"/>
    <cellStyle name="Note 5 7 7" xfId="15121"/>
    <cellStyle name="Note 5 8" xfId="15122"/>
    <cellStyle name="Note 5 8 2" xfId="15123"/>
    <cellStyle name="Note 5 8 2 2" xfId="15124"/>
    <cellStyle name="Note 5 8 2 2 2" xfId="15125"/>
    <cellStyle name="Note 5 8 2 2 2 2" xfId="15126"/>
    <cellStyle name="Note 5 8 2 2 3" xfId="15127"/>
    <cellStyle name="Note 5 8 2 2 3 2" xfId="15128"/>
    <cellStyle name="Note 5 8 2 2 4" xfId="15129"/>
    <cellStyle name="Note 5 8 2 2 5" xfId="15130"/>
    <cellStyle name="Note 5 8 2 3" xfId="15131"/>
    <cellStyle name="Note 5 8 2 3 2" xfId="15132"/>
    <cellStyle name="Note 5 8 2 3 3" xfId="15133"/>
    <cellStyle name="Note 5 8 2 4" xfId="15134"/>
    <cellStyle name="Note 5 8 2 4 2" xfId="15135"/>
    <cellStyle name="Note 5 8 2 5" xfId="15136"/>
    <cellStyle name="Note 5 8 2 6" xfId="15137"/>
    <cellStyle name="Note 5 8 3" xfId="15138"/>
    <cellStyle name="Note 5 8 3 2" xfId="15139"/>
    <cellStyle name="Note 5 8 3 2 2" xfId="15140"/>
    <cellStyle name="Note 5 8 3 2 2 2" xfId="15141"/>
    <cellStyle name="Note 5 8 3 2 3" xfId="15142"/>
    <cellStyle name="Note 5 8 3 2 4" xfId="15143"/>
    <cellStyle name="Note 5 8 3 3" xfId="15144"/>
    <cellStyle name="Note 5 8 3 3 2" xfId="15145"/>
    <cellStyle name="Note 5 8 3 4" xfId="15146"/>
    <cellStyle name="Note 5 8 3 4 2" xfId="15147"/>
    <cellStyle name="Note 5 8 3 5" xfId="15148"/>
    <cellStyle name="Note 5 8 3 6" xfId="15149"/>
    <cellStyle name="Note 5 8 4" xfId="15150"/>
    <cellStyle name="Note 5 8 4 2" xfId="15151"/>
    <cellStyle name="Note 5 8 4 2 2" xfId="15152"/>
    <cellStyle name="Note 5 8 4 3" xfId="15153"/>
    <cellStyle name="Note 5 8 4 4" xfId="15154"/>
    <cellStyle name="Note 5 8 5" xfId="15155"/>
    <cellStyle name="Note 5 8 5 2" xfId="15156"/>
    <cellStyle name="Note 5 8 5 3" xfId="15157"/>
    <cellStyle name="Note 5 8 6" xfId="15158"/>
    <cellStyle name="Note 5 8 7" xfId="15159"/>
    <cellStyle name="Note 6 2" xfId="15160"/>
    <cellStyle name="Note 6 2 2" xfId="15161"/>
    <cellStyle name="Note 6 2 2 2" xfId="15162"/>
    <cellStyle name="Note 6 2 2 2 2" xfId="15163"/>
    <cellStyle name="Note 6 2 2 2 2 2" xfId="15164"/>
    <cellStyle name="Note 6 2 2 2 3" xfId="15165"/>
    <cellStyle name="Note 6 2 2 2 3 2" xfId="15166"/>
    <cellStyle name="Note 6 2 2 2 4" xfId="15167"/>
    <cellStyle name="Note 6 2 2 2 5" xfId="15168"/>
    <cellStyle name="Note 6 2 2 3" xfId="15169"/>
    <cellStyle name="Note 6 2 2 3 2" xfId="15170"/>
    <cellStyle name="Note 6 2 2 3 3" xfId="15171"/>
    <cellStyle name="Note 6 2 2 4" xfId="15172"/>
    <cellStyle name="Note 6 2 2 4 2" xfId="15173"/>
    <cellStyle name="Note 6 2 2 5" xfId="15174"/>
    <cellStyle name="Note 6 2 2 6" xfId="15175"/>
    <cellStyle name="Note 6 2 3" xfId="15176"/>
    <cellStyle name="Note 6 2 3 2" xfId="15177"/>
    <cellStyle name="Note 6 2 3 2 2" xfId="15178"/>
    <cellStyle name="Note 6 2 3 2 2 2" xfId="15179"/>
    <cellStyle name="Note 6 2 3 2 3" xfId="15180"/>
    <cellStyle name="Note 6 2 3 2 4" xfId="15181"/>
    <cellStyle name="Note 6 2 3 3" xfId="15182"/>
    <cellStyle name="Note 6 2 3 3 2" xfId="15183"/>
    <cellStyle name="Note 6 2 3 4" xfId="15184"/>
    <cellStyle name="Note 6 2 3 4 2" xfId="15185"/>
    <cellStyle name="Note 6 2 3 5" xfId="15186"/>
    <cellStyle name="Note 6 2 3 6" xfId="15187"/>
    <cellStyle name="Note 6 2 4" xfId="15188"/>
    <cellStyle name="Note 6 2 4 2" xfId="15189"/>
    <cellStyle name="Note 6 2 4 2 2" xfId="15190"/>
    <cellStyle name="Note 6 2 4 3" xfId="15191"/>
    <cellStyle name="Note 6 2 4 4" xfId="15192"/>
    <cellStyle name="Note 6 2 5" xfId="15193"/>
    <cellStyle name="Note 6 2 5 2" xfId="15194"/>
    <cellStyle name="Note 6 2 5 3" xfId="15195"/>
    <cellStyle name="Note 6 2 6" xfId="15196"/>
    <cellStyle name="Note 6 2 7" xfId="15197"/>
    <cellStyle name="Note 6 3" xfId="15198"/>
    <cellStyle name="Note 6 3 2" xfId="15199"/>
    <cellStyle name="Note 6 3 2 2" xfId="15200"/>
    <cellStyle name="Note 6 3 2 2 2" xfId="15201"/>
    <cellStyle name="Note 6 3 2 2 2 2" xfId="15202"/>
    <cellStyle name="Note 6 3 2 2 3" xfId="15203"/>
    <cellStyle name="Note 6 3 2 2 3 2" xfId="15204"/>
    <cellStyle name="Note 6 3 2 2 4" xfId="15205"/>
    <cellStyle name="Note 6 3 2 2 5" xfId="15206"/>
    <cellStyle name="Note 6 3 2 3" xfId="15207"/>
    <cellStyle name="Note 6 3 2 3 2" xfId="15208"/>
    <cellStyle name="Note 6 3 2 3 3" xfId="15209"/>
    <cellStyle name="Note 6 3 2 4" xfId="15210"/>
    <cellStyle name="Note 6 3 2 4 2" xfId="15211"/>
    <cellStyle name="Note 6 3 2 5" xfId="15212"/>
    <cellStyle name="Note 6 3 2 6" xfId="15213"/>
    <cellStyle name="Note 6 3 3" xfId="15214"/>
    <cellStyle name="Note 6 3 3 2" xfId="15215"/>
    <cellStyle name="Note 6 3 3 2 2" xfId="15216"/>
    <cellStyle name="Note 6 3 3 2 2 2" xfId="15217"/>
    <cellStyle name="Note 6 3 3 2 3" xfId="15218"/>
    <cellStyle name="Note 6 3 3 2 4" xfId="15219"/>
    <cellStyle name="Note 6 3 3 3" xfId="15220"/>
    <cellStyle name="Note 6 3 3 3 2" xfId="15221"/>
    <cellStyle name="Note 6 3 3 4" xfId="15222"/>
    <cellStyle name="Note 6 3 3 4 2" xfId="15223"/>
    <cellStyle name="Note 6 3 3 5" xfId="15224"/>
    <cellStyle name="Note 6 3 3 6" xfId="15225"/>
    <cellStyle name="Note 6 3 4" xfId="15226"/>
    <cellStyle name="Note 6 3 4 2" xfId="15227"/>
    <cellStyle name="Note 6 3 4 2 2" xfId="15228"/>
    <cellStyle name="Note 6 3 4 3" xfId="15229"/>
    <cellStyle name="Note 6 3 4 4" xfId="15230"/>
    <cellStyle name="Note 6 3 5" xfId="15231"/>
    <cellStyle name="Note 6 3 5 2" xfId="15232"/>
    <cellStyle name="Note 6 3 5 3" xfId="15233"/>
    <cellStyle name="Note 6 3 6" xfId="15234"/>
    <cellStyle name="Note 6 3 7" xfId="15235"/>
    <cellStyle name="Note 6 4" xfId="15236"/>
    <cellStyle name="Note 6 4 2" xfId="15237"/>
    <cellStyle name="Note 6 4 2 2" xfId="15238"/>
    <cellStyle name="Note 6 4 2 2 2" xfId="15239"/>
    <cellStyle name="Note 6 4 2 2 2 2" xfId="15240"/>
    <cellStyle name="Note 6 4 2 2 3" xfId="15241"/>
    <cellStyle name="Note 6 4 2 2 3 2" xfId="15242"/>
    <cellStyle name="Note 6 4 2 2 4" xfId="15243"/>
    <cellStyle name="Note 6 4 2 2 5" xfId="15244"/>
    <cellStyle name="Note 6 4 2 3" xfId="15245"/>
    <cellStyle name="Note 6 4 2 3 2" xfId="15246"/>
    <cellStyle name="Note 6 4 2 3 3" xfId="15247"/>
    <cellStyle name="Note 6 4 2 4" xfId="15248"/>
    <cellStyle name="Note 6 4 2 4 2" xfId="15249"/>
    <cellStyle name="Note 6 4 2 5" xfId="15250"/>
    <cellStyle name="Note 6 4 2 6" xfId="15251"/>
    <cellStyle name="Note 6 4 3" xfId="15252"/>
    <cellStyle name="Note 6 4 3 2" xfId="15253"/>
    <cellStyle name="Note 6 4 3 2 2" xfId="15254"/>
    <cellStyle name="Note 6 4 3 2 2 2" xfId="15255"/>
    <cellStyle name="Note 6 4 3 2 3" xfId="15256"/>
    <cellStyle name="Note 6 4 3 2 4" xfId="15257"/>
    <cellStyle name="Note 6 4 3 3" xfId="15258"/>
    <cellStyle name="Note 6 4 3 3 2" xfId="15259"/>
    <cellStyle name="Note 6 4 3 4" xfId="15260"/>
    <cellStyle name="Note 6 4 3 4 2" xfId="15261"/>
    <cellStyle name="Note 6 4 3 5" xfId="15262"/>
    <cellStyle name="Note 6 4 3 6" xfId="15263"/>
    <cellStyle name="Note 6 4 4" xfId="15264"/>
    <cellStyle name="Note 6 4 4 2" xfId="15265"/>
    <cellStyle name="Note 6 4 4 2 2" xfId="15266"/>
    <cellStyle name="Note 6 4 4 3" xfId="15267"/>
    <cellStyle name="Note 6 4 4 4" xfId="15268"/>
    <cellStyle name="Note 6 4 5" xfId="15269"/>
    <cellStyle name="Note 6 4 5 2" xfId="15270"/>
    <cellStyle name="Note 6 4 5 3" xfId="15271"/>
    <cellStyle name="Note 6 4 6" xfId="15272"/>
    <cellStyle name="Note 6 4 7" xfId="15273"/>
    <cellStyle name="Note 6 5" xfId="15274"/>
    <cellStyle name="Note 6 5 2" xfId="15275"/>
    <cellStyle name="Note 6 5 2 2" xfId="15276"/>
    <cellStyle name="Note 6 5 2 2 2" xfId="15277"/>
    <cellStyle name="Note 6 5 2 2 2 2" xfId="15278"/>
    <cellStyle name="Note 6 5 2 2 3" xfId="15279"/>
    <cellStyle name="Note 6 5 2 2 3 2" xfId="15280"/>
    <cellStyle name="Note 6 5 2 2 4" xfId="15281"/>
    <cellStyle name="Note 6 5 2 2 5" xfId="15282"/>
    <cellStyle name="Note 6 5 2 3" xfId="15283"/>
    <cellStyle name="Note 6 5 2 3 2" xfId="15284"/>
    <cellStyle name="Note 6 5 2 3 3" xfId="15285"/>
    <cellStyle name="Note 6 5 2 4" xfId="15286"/>
    <cellStyle name="Note 6 5 2 4 2" xfId="15287"/>
    <cellStyle name="Note 6 5 2 5" xfId="15288"/>
    <cellStyle name="Note 6 5 2 6" xfId="15289"/>
    <cellStyle name="Note 6 5 3" xfId="15290"/>
    <cellStyle name="Note 6 5 3 2" xfId="15291"/>
    <cellStyle name="Note 6 5 3 2 2" xfId="15292"/>
    <cellStyle name="Note 6 5 3 2 2 2" xfId="15293"/>
    <cellStyle name="Note 6 5 3 2 3" xfId="15294"/>
    <cellStyle name="Note 6 5 3 2 4" xfId="15295"/>
    <cellStyle name="Note 6 5 3 3" xfId="15296"/>
    <cellStyle name="Note 6 5 3 3 2" xfId="15297"/>
    <cellStyle name="Note 6 5 3 4" xfId="15298"/>
    <cellStyle name="Note 6 5 3 4 2" xfId="15299"/>
    <cellStyle name="Note 6 5 3 5" xfId="15300"/>
    <cellStyle name="Note 6 5 3 6" xfId="15301"/>
    <cellStyle name="Note 6 5 4" xfId="15302"/>
    <cellStyle name="Note 6 5 4 2" xfId="15303"/>
    <cellStyle name="Note 6 5 4 2 2" xfId="15304"/>
    <cellStyle name="Note 6 5 4 3" xfId="15305"/>
    <cellStyle name="Note 6 5 4 4" xfId="15306"/>
    <cellStyle name="Note 6 5 5" xfId="15307"/>
    <cellStyle name="Note 6 5 5 2" xfId="15308"/>
    <cellStyle name="Note 6 5 5 3" xfId="15309"/>
    <cellStyle name="Note 6 5 6" xfId="15310"/>
    <cellStyle name="Note 6 5 7" xfId="15311"/>
    <cellStyle name="Note 6 6" xfId="15312"/>
    <cellStyle name="Note 6 6 2" xfId="15313"/>
    <cellStyle name="Note 6 6 2 2" xfId="15314"/>
    <cellStyle name="Note 6 6 2 2 2" xfId="15315"/>
    <cellStyle name="Note 6 6 2 2 2 2" xfId="15316"/>
    <cellStyle name="Note 6 6 2 2 3" xfId="15317"/>
    <cellStyle name="Note 6 6 2 2 3 2" xfId="15318"/>
    <cellStyle name="Note 6 6 2 2 4" xfId="15319"/>
    <cellStyle name="Note 6 6 2 2 5" xfId="15320"/>
    <cellStyle name="Note 6 6 2 3" xfId="15321"/>
    <cellStyle name="Note 6 6 2 3 2" xfId="15322"/>
    <cellStyle name="Note 6 6 2 3 3" xfId="15323"/>
    <cellStyle name="Note 6 6 2 4" xfId="15324"/>
    <cellStyle name="Note 6 6 2 4 2" xfId="15325"/>
    <cellStyle name="Note 6 6 2 5" xfId="15326"/>
    <cellStyle name="Note 6 6 2 6" xfId="15327"/>
    <cellStyle name="Note 6 6 3" xfId="15328"/>
    <cellStyle name="Note 6 6 3 2" xfId="15329"/>
    <cellStyle name="Note 6 6 3 2 2" xfId="15330"/>
    <cellStyle name="Note 6 6 3 2 2 2" xfId="15331"/>
    <cellStyle name="Note 6 6 3 2 3" xfId="15332"/>
    <cellStyle name="Note 6 6 3 2 4" xfId="15333"/>
    <cellStyle name="Note 6 6 3 3" xfId="15334"/>
    <cellStyle name="Note 6 6 3 3 2" xfId="15335"/>
    <cellStyle name="Note 6 6 3 4" xfId="15336"/>
    <cellStyle name="Note 6 6 3 4 2" xfId="15337"/>
    <cellStyle name="Note 6 6 3 5" xfId="15338"/>
    <cellStyle name="Note 6 6 3 6" xfId="15339"/>
    <cellStyle name="Note 6 6 4" xfId="15340"/>
    <cellStyle name="Note 6 6 4 2" xfId="15341"/>
    <cellStyle name="Note 6 6 4 2 2" xfId="15342"/>
    <cellStyle name="Note 6 6 4 3" xfId="15343"/>
    <cellStyle name="Note 6 6 4 4" xfId="15344"/>
    <cellStyle name="Note 6 6 5" xfId="15345"/>
    <cellStyle name="Note 6 6 5 2" xfId="15346"/>
    <cellStyle name="Note 6 6 5 3" xfId="15347"/>
    <cellStyle name="Note 6 6 6" xfId="15348"/>
    <cellStyle name="Note 6 6 7" xfId="15349"/>
    <cellStyle name="Note 6 7" xfId="15350"/>
    <cellStyle name="Note 6 7 2" xfId="15351"/>
    <cellStyle name="Note 6 7 2 2" xfId="15352"/>
    <cellStyle name="Note 6 7 2 2 2" xfId="15353"/>
    <cellStyle name="Note 6 7 2 2 2 2" xfId="15354"/>
    <cellStyle name="Note 6 7 2 2 3" xfId="15355"/>
    <cellStyle name="Note 6 7 2 2 3 2" xfId="15356"/>
    <cellStyle name="Note 6 7 2 2 4" xfId="15357"/>
    <cellStyle name="Note 6 7 2 2 5" xfId="15358"/>
    <cellStyle name="Note 6 7 2 3" xfId="15359"/>
    <cellStyle name="Note 6 7 2 3 2" xfId="15360"/>
    <cellStyle name="Note 6 7 2 3 3" xfId="15361"/>
    <cellStyle name="Note 6 7 2 4" xfId="15362"/>
    <cellStyle name="Note 6 7 2 4 2" xfId="15363"/>
    <cellStyle name="Note 6 7 2 5" xfId="15364"/>
    <cellStyle name="Note 6 7 2 6" xfId="15365"/>
    <cellStyle name="Note 6 7 3" xfId="15366"/>
    <cellStyle name="Note 6 7 3 2" xfId="15367"/>
    <cellStyle name="Note 6 7 3 2 2" xfId="15368"/>
    <cellStyle name="Note 6 7 3 2 2 2" xfId="15369"/>
    <cellStyle name="Note 6 7 3 2 3" xfId="15370"/>
    <cellStyle name="Note 6 7 3 2 4" xfId="15371"/>
    <cellStyle name="Note 6 7 3 3" xfId="15372"/>
    <cellStyle name="Note 6 7 3 3 2" xfId="15373"/>
    <cellStyle name="Note 6 7 3 4" xfId="15374"/>
    <cellStyle name="Note 6 7 3 4 2" xfId="15375"/>
    <cellStyle name="Note 6 7 3 5" xfId="15376"/>
    <cellStyle name="Note 6 7 3 6" xfId="15377"/>
    <cellStyle name="Note 6 7 4" xfId="15378"/>
    <cellStyle name="Note 6 7 4 2" xfId="15379"/>
    <cellStyle name="Note 6 7 4 2 2" xfId="15380"/>
    <cellStyle name="Note 6 7 4 3" xfId="15381"/>
    <cellStyle name="Note 6 7 4 4" xfId="15382"/>
    <cellStyle name="Note 6 7 5" xfId="15383"/>
    <cellStyle name="Note 6 7 5 2" xfId="15384"/>
    <cellStyle name="Note 6 7 5 3" xfId="15385"/>
    <cellStyle name="Note 6 7 6" xfId="15386"/>
    <cellStyle name="Note 6 7 7" xfId="15387"/>
    <cellStyle name="Note 6 8" xfId="15388"/>
    <cellStyle name="Note 6 8 2" xfId="15389"/>
    <cellStyle name="Note 6 8 2 2" xfId="15390"/>
    <cellStyle name="Note 6 8 2 2 2" xfId="15391"/>
    <cellStyle name="Note 6 8 2 2 2 2" xfId="15392"/>
    <cellStyle name="Note 6 8 2 2 3" xfId="15393"/>
    <cellStyle name="Note 6 8 2 2 3 2" xfId="15394"/>
    <cellStyle name="Note 6 8 2 2 4" xfId="15395"/>
    <cellStyle name="Note 6 8 2 2 5" xfId="15396"/>
    <cellStyle name="Note 6 8 2 3" xfId="15397"/>
    <cellStyle name="Note 6 8 2 3 2" xfId="15398"/>
    <cellStyle name="Note 6 8 2 3 3" xfId="15399"/>
    <cellStyle name="Note 6 8 2 4" xfId="15400"/>
    <cellStyle name="Note 6 8 2 4 2" xfId="15401"/>
    <cellStyle name="Note 6 8 2 5" xfId="15402"/>
    <cellStyle name="Note 6 8 2 6" xfId="15403"/>
    <cellStyle name="Note 6 8 3" xfId="15404"/>
    <cellStyle name="Note 6 8 3 2" xfId="15405"/>
    <cellStyle name="Note 6 8 3 2 2" xfId="15406"/>
    <cellStyle name="Note 6 8 3 2 2 2" xfId="15407"/>
    <cellStyle name="Note 6 8 3 2 3" xfId="15408"/>
    <cellStyle name="Note 6 8 3 2 4" xfId="15409"/>
    <cellStyle name="Note 6 8 3 3" xfId="15410"/>
    <cellStyle name="Note 6 8 3 3 2" xfId="15411"/>
    <cellStyle name="Note 6 8 3 4" xfId="15412"/>
    <cellStyle name="Note 6 8 3 4 2" xfId="15413"/>
    <cellStyle name="Note 6 8 3 5" xfId="15414"/>
    <cellStyle name="Note 6 8 3 6" xfId="15415"/>
    <cellStyle name="Note 6 8 4" xfId="15416"/>
    <cellStyle name="Note 6 8 4 2" xfId="15417"/>
    <cellStyle name="Note 6 8 4 2 2" xfId="15418"/>
    <cellStyle name="Note 6 8 4 3" xfId="15419"/>
    <cellStyle name="Note 6 8 4 4" xfId="15420"/>
    <cellStyle name="Note 6 8 5" xfId="15421"/>
    <cellStyle name="Note 6 8 5 2" xfId="15422"/>
    <cellStyle name="Note 6 8 5 3" xfId="15423"/>
    <cellStyle name="Note 6 8 6" xfId="15424"/>
    <cellStyle name="Note 6 8 7" xfId="15425"/>
    <cellStyle name="Note 7 2" xfId="15426"/>
    <cellStyle name="Note 7 2 2" xfId="15427"/>
    <cellStyle name="Note 7 2 2 2" xfId="15428"/>
    <cellStyle name="Note 7 2 2 2 2" xfId="15429"/>
    <cellStyle name="Note 7 2 2 2 2 2" xfId="15430"/>
    <cellStyle name="Note 7 2 2 2 3" xfId="15431"/>
    <cellStyle name="Note 7 2 2 2 3 2" xfId="15432"/>
    <cellStyle name="Note 7 2 2 2 4" xfId="15433"/>
    <cellStyle name="Note 7 2 2 2 5" xfId="15434"/>
    <cellStyle name="Note 7 2 2 3" xfId="15435"/>
    <cellStyle name="Note 7 2 2 3 2" xfId="15436"/>
    <cellStyle name="Note 7 2 2 3 3" xfId="15437"/>
    <cellStyle name="Note 7 2 2 4" xfId="15438"/>
    <cellStyle name="Note 7 2 2 4 2" xfId="15439"/>
    <cellStyle name="Note 7 2 2 5" xfId="15440"/>
    <cellStyle name="Note 7 2 2 6" xfId="15441"/>
    <cellStyle name="Note 7 2 3" xfId="15442"/>
    <cellStyle name="Note 7 2 3 2" xfId="15443"/>
    <cellStyle name="Note 7 2 3 2 2" xfId="15444"/>
    <cellStyle name="Note 7 2 3 2 2 2" xfId="15445"/>
    <cellStyle name="Note 7 2 3 2 3" xfId="15446"/>
    <cellStyle name="Note 7 2 3 2 4" xfId="15447"/>
    <cellStyle name="Note 7 2 3 3" xfId="15448"/>
    <cellStyle name="Note 7 2 3 3 2" xfId="15449"/>
    <cellStyle name="Note 7 2 3 4" xfId="15450"/>
    <cellStyle name="Note 7 2 3 4 2" xfId="15451"/>
    <cellStyle name="Note 7 2 3 5" xfId="15452"/>
    <cellStyle name="Note 7 2 3 6" xfId="15453"/>
    <cellStyle name="Note 7 2 4" xfId="15454"/>
    <cellStyle name="Note 7 2 4 2" xfId="15455"/>
    <cellStyle name="Note 7 2 4 2 2" xfId="15456"/>
    <cellStyle name="Note 7 2 4 3" xfId="15457"/>
    <cellStyle name="Note 7 2 4 4" xfId="15458"/>
    <cellStyle name="Note 7 2 5" xfId="15459"/>
    <cellStyle name="Note 7 2 5 2" xfId="15460"/>
    <cellStyle name="Note 7 2 5 3" xfId="15461"/>
    <cellStyle name="Note 7 2 6" xfId="15462"/>
    <cellStyle name="Note 7 2 7" xfId="15463"/>
    <cellStyle name="Note 7 3" xfId="15464"/>
    <cellStyle name="Note 7 3 2" xfId="15465"/>
    <cellStyle name="Note 7 3 2 2" xfId="15466"/>
    <cellStyle name="Note 7 3 2 2 2" xfId="15467"/>
    <cellStyle name="Note 7 3 2 2 2 2" xfId="15468"/>
    <cellStyle name="Note 7 3 2 2 3" xfId="15469"/>
    <cellStyle name="Note 7 3 2 2 3 2" xfId="15470"/>
    <cellStyle name="Note 7 3 2 2 4" xfId="15471"/>
    <cellStyle name="Note 7 3 2 2 5" xfId="15472"/>
    <cellStyle name="Note 7 3 2 3" xfId="15473"/>
    <cellStyle name="Note 7 3 2 3 2" xfId="15474"/>
    <cellStyle name="Note 7 3 2 3 3" xfId="15475"/>
    <cellStyle name="Note 7 3 2 4" xfId="15476"/>
    <cellStyle name="Note 7 3 2 4 2" xfId="15477"/>
    <cellStyle name="Note 7 3 2 5" xfId="15478"/>
    <cellStyle name="Note 7 3 2 6" xfId="15479"/>
    <cellStyle name="Note 7 3 3" xfId="15480"/>
    <cellStyle name="Note 7 3 3 2" xfId="15481"/>
    <cellStyle name="Note 7 3 3 2 2" xfId="15482"/>
    <cellStyle name="Note 7 3 3 2 2 2" xfId="15483"/>
    <cellStyle name="Note 7 3 3 2 3" xfId="15484"/>
    <cellStyle name="Note 7 3 3 2 4" xfId="15485"/>
    <cellStyle name="Note 7 3 3 3" xfId="15486"/>
    <cellStyle name="Note 7 3 3 3 2" xfId="15487"/>
    <cellStyle name="Note 7 3 3 4" xfId="15488"/>
    <cellStyle name="Note 7 3 3 4 2" xfId="15489"/>
    <cellStyle name="Note 7 3 3 5" xfId="15490"/>
    <cellStyle name="Note 7 3 3 6" xfId="15491"/>
    <cellStyle name="Note 7 3 4" xfId="15492"/>
    <cellStyle name="Note 7 3 4 2" xfId="15493"/>
    <cellStyle name="Note 7 3 4 2 2" xfId="15494"/>
    <cellStyle name="Note 7 3 4 3" xfId="15495"/>
    <cellStyle name="Note 7 3 4 4" xfId="15496"/>
    <cellStyle name="Note 7 3 5" xfId="15497"/>
    <cellStyle name="Note 7 3 5 2" xfId="15498"/>
    <cellStyle name="Note 7 3 5 3" xfId="15499"/>
    <cellStyle name="Note 7 3 6" xfId="15500"/>
    <cellStyle name="Note 7 3 7" xfId="15501"/>
    <cellStyle name="Note 7 4" xfId="15502"/>
    <cellStyle name="Note 7 4 2" xfId="15503"/>
    <cellStyle name="Note 7 4 2 2" xfId="15504"/>
    <cellStyle name="Note 7 4 2 2 2" xfId="15505"/>
    <cellStyle name="Note 7 4 2 2 2 2" xfId="15506"/>
    <cellStyle name="Note 7 4 2 2 3" xfId="15507"/>
    <cellStyle name="Note 7 4 2 2 3 2" xfId="15508"/>
    <cellStyle name="Note 7 4 2 2 4" xfId="15509"/>
    <cellStyle name="Note 7 4 2 2 5" xfId="15510"/>
    <cellStyle name="Note 7 4 2 3" xfId="15511"/>
    <cellStyle name="Note 7 4 2 3 2" xfId="15512"/>
    <cellStyle name="Note 7 4 2 3 3" xfId="15513"/>
    <cellStyle name="Note 7 4 2 4" xfId="15514"/>
    <cellStyle name="Note 7 4 2 4 2" xfId="15515"/>
    <cellStyle name="Note 7 4 2 5" xfId="15516"/>
    <cellStyle name="Note 7 4 2 6" xfId="15517"/>
    <cellStyle name="Note 7 4 3" xfId="15518"/>
    <cellStyle name="Note 7 4 3 2" xfId="15519"/>
    <cellStyle name="Note 7 4 3 2 2" xfId="15520"/>
    <cellStyle name="Note 7 4 3 2 2 2" xfId="15521"/>
    <cellStyle name="Note 7 4 3 2 3" xfId="15522"/>
    <cellStyle name="Note 7 4 3 2 4" xfId="15523"/>
    <cellStyle name="Note 7 4 3 3" xfId="15524"/>
    <cellStyle name="Note 7 4 3 3 2" xfId="15525"/>
    <cellStyle name="Note 7 4 3 4" xfId="15526"/>
    <cellStyle name="Note 7 4 3 4 2" xfId="15527"/>
    <cellStyle name="Note 7 4 3 5" xfId="15528"/>
    <cellStyle name="Note 7 4 3 6" xfId="15529"/>
    <cellStyle name="Note 7 4 4" xfId="15530"/>
    <cellStyle name="Note 7 4 4 2" xfId="15531"/>
    <cellStyle name="Note 7 4 4 2 2" xfId="15532"/>
    <cellStyle name="Note 7 4 4 3" xfId="15533"/>
    <cellStyle name="Note 7 4 4 4" xfId="15534"/>
    <cellStyle name="Note 7 4 5" xfId="15535"/>
    <cellStyle name="Note 7 4 5 2" xfId="15536"/>
    <cellStyle name="Note 7 4 5 3" xfId="15537"/>
    <cellStyle name="Note 7 4 6" xfId="15538"/>
    <cellStyle name="Note 7 4 7" xfId="15539"/>
    <cellStyle name="Note 7 5" xfId="15540"/>
    <cellStyle name="Note 7 5 2" xfId="15541"/>
    <cellStyle name="Note 7 5 2 2" xfId="15542"/>
    <cellStyle name="Note 7 5 2 2 2" xfId="15543"/>
    <cellStyle name="Note 7 5 2 2 2 2" xfId="15544"/>
    <cellStyle name="Note 7 5 2 2 3" xfId="15545"/>
    <cellStyle name="Note 7 5 2 2 3 2" xfId="15546"/>
    <cellStyle name="Note 7 5 2 2 4" xfId="15547"/>
    <cellStyle name="Note 7 5 2 2 5" xfId="15548"/>
    <cellStyle name="Note 7 5 2 3" xfId="15549"/>
    <cellStyle name="Note 7 5 2 3 2" xfId="15550"/>
    <cellStyle name="Note 7 5 2 3 3" xfId="15551"/>
    <cellStyle name="Note 7 5 2 4" xfId="15552"/>
    <cellStyle name="Note 7 5 2 4 2" xfId="15553"/>
    <cellStyle name="Note 7 5 2 5" xfId="15554"/>
    <cellStyle name="Note 7 5 2 6" xfId="15555"/>
    <cellStyle name="Note 7 5 3" xfId="15556"/>
    <cellStyle name="Note 7 5 3 2" xfId="15557"/>
    <cellStyle name="Note 7 5 3 2 2" xfId="15558"/>
    <cellStyle name="Note 7 5 3 2 2 2" xfId="15559"/>
    <cellStyle name="Note 7 5 3 2 3" xfId="15560"/>
    <cellStyle name="Note 7 5 3 2 4" xfId="15561"/>
    <cellStyle name="Note 7 5 3 3" xfId="15562"/>
    <cellStyle name="Note 7 5 3 3 2" xfId="15563"/>
    <cellStyle name="Note 7 5 3 4" xfId="15564"/>
    <cellStyle name="Note 7 5 3 4 2" xfId="15565"/>
    <cellStyle name="Note 7 5 3 5" xfId="15566"/>
    <cellStyle name="Note 7 5 3 6" xfId="15567"/>
    <cellStyle name="Note 7 5 4" xfId="15568"/>
    <cellStyle name="Note 7 5 4 2" xfId="15569"/>
    <cellStyle name="Note 7 5 4 2 2" xfId="15570"/>
    <cellStyle name="Note 7 5 4 3" xfId="15571"/>
    <cellStyle name="Note 7 5 4 4" xfId="15572"/>
    <cellStyle name="Note 7 5 5" xfId="15573"/>
    <cellStyle name="Note 7 5 5 2" xfId="15574"/>
    <cellStyle name="Note 7 5 5 3" xfId="15575"/>
    <cellStyle name="Note 7 5 6" xfId="15576"/>
    <cellStyle name="Note 7 5 7" xfId="15577"/>
    <cellStyle name="Note 7 6" xfId="15578"/>
    <cellStyle name="Note 7 6 2" xfId="15579"/>
    <cellStyle name="Note 7 6 2 2" xfId="15580"/>
    <cellStyle name="Note 7 6 2 2 2" xfId="15581"/>
    <cellStyle name="Note 7 6 2 2 2 2" xfId="15582"/>
    <cellStyle name="Note 7 6 2 2 3" xfId="15583"/>
    <cellStyle name="Note 7 6 2 2 3 2" xfId="15584"/>
    <cellStyle name="Note 7 6 2 2 4" xfId="15585"/>
    <cellStyle name="Note 7 6 2 2 5" xfId="15586"/>
    <cellStyle name="Note 7 6 2 3" xfId="15587"/>
    <cellStyle name="Note 7 6 2 3 2" xfId="15588"/>
    <cellStyle name="Note 7 6 2 3 3" xfId="15589"/>
    <cellStyle name="Note 7 6 2 4" xfId="15590"/>
    <cellStyle name="Note 7 6 2 4 2" xfId="15591"/>
    <cellStyle name="Note 7 6 2 5" xfId="15592"/>
    <cellStyle name="Note 7 6 2 6" xfId="15593"/>
    <cellStyle name="Note 7 6 3" xfId="15594"/>
    <cellStyle name="Note 7 6 3 2" xfId="15595"/>
    <cellStyle name="Note 7 6 3 2 2" xfId="15596"/>
    <cellStyle name="Note 7 6 3 2 2 2" xfId="15597"/>
    <cellStyle name="Note 7 6 3 2 3" xfId="15598"/>
    <cellStyle name="Note 7 6 3 2 4" xfId="15599"/>
    <cellStyle name="Note 7 6 3 3" xfId="15600"/>
    <cellStyle name="Note 7 6 3 3 2" xfId="15601"/>
    <cellStyle name="Note 7 6 3 4" xfId="15602"/>
    <cellStyle name="Note 7 6 3 4 2" xfId="15603"/>
    <cellStyle name="Note 7 6 3 5" xfId="15604"/>
    <cellStyle name="Note 7 6 3 6" xfId="15605"/>
    <cellStyle name="Note 7 6 4" xfId="15606"/>
    <cellStyle name="Note 7 6 4 2" xfId="15607"/>
    <cellStyle name="Note 7 6 4 2 2" xfId="15608"/>
    <cellStyle name="Note 7 6 4 3" xfId="15609"/>
    <cellStyle name="Note 7 6 4 4" xfId="15610"/>
    <cellStyle name="Note 7 6 5" xfId="15611"/>
    <cellStyle name="Note 7 6 5 2" xfId="15612"/>
    <cellStyle name="Note 7 6 5 3" xfId="15613"/>
    <cellStyle name="Note 7 6 6" xfId="15614"/>
    <cellStyle name="Note 7 6 7" xfId="15615"/>
    <cellStyle name="Note 7 7" xfId="15616"/>
    <cellStyle name="Note 7 7 2" xfId="15617"/>
    <cellStyle name="Note 7 7 2 2" xfId="15618"/>
    <cellStyle name="Note 7 7 2 2 2" xfId="15619"/>
    <cellStyle name="Note 7 7 2 2 2 2" xfId="15620"/>
    <cellStyle name="Note 7 7 2 2 3" xfId="15621"/>
    <cellStyle name="Note 7 7 2 2 3 2" xfId="15622"/>
    <cellStyle name="Note 7 7 2 2 4" xfId="15623"/>
    <cellStyle name="Note 7 7 2 2 5" xfId="15624"/>
    <cellStyle name="Note 7 7 2 3" xfId="15625"/>
    <cellStyle name="Note 7 7 2 3 2" xfId="15626"/>
    <cellStyle name="Note 7 7 2 3 3" xfId="15627"/>
    <cellStyle name="Note 7 7 2 4" xfId="15628"/>
    <cellStyle name="Note 7 7 2 4 2" xfId="15629"/>
    <cellStyle name="Note 7 7 2 5" xfId="15630"/>
    <cellStyle name="Note 7 7 2 6" xfId="15631"/>
    <cellStyle name="Note 7 7 3" xfId="15632"/>
    <cellStyle name="Note 7 7 3 2" xfId="15633"/>
    <cellStyle name="Note 7 7 3 2 2" xfId="15634"/>
    <cellStyle name="Note 7 7 3 2 2 2" xfId="15635"/>
    <cellStyle name="Note 7 7 3 2 3" xfId="15636"/>
    <cellStyle name="Note 7 7 3 2 4" xfId="15637"/>
    <cellStyle name="Note 7 7 3 3" xfId="15638"/>
    <cellStyle name="Note 7 7 3 3 2" xfId="15639"/>
    <cellStyle name="Note 7 7 3 4" xfId="15640"/>
    <cellStyle name="Note 7 7 3 4 2" xfId="15641"/>
    <cellStyle name="Note 7 7 3 5" xfId="15642"/>
    <cellStyle name="Note 7 7 3 6" xfId="15643"/>
    <cellStyle name="Note 7 7 4" xfId="15644"/>
    <cellStyle name="Note 7 7 4 2" xfId="15645"/>
    <cellStyle name="Note 7 7 4 2 2" xfId="15646"/>
    <cellStyle name="Note 7 7 4 3" xfId="15647"/>
    <cellStyle name="Note 7 7 4 4" xfId="15648"/>
    <cellStyle name="Note 7 7 5" xfId="15649"/>
    <cellStyle name="Note 7 7 5 2" xfId="15650"/>
    <cellStyle name="Note 7 7 5 3" xfId="15651"/>
    <cellStyle name="Note 7 7 6" xfId="15652"/>
    <cellStyle name="Note 7 7 7" xfId="15653"/>
    <cellStyle name="Note 7 8" xfId="15654"/>
    <cellStyle name="Note 7 8 2" xfId="15655"/>
    <cellStyle name="Note 7 8 2 2" xfId="15656"/>
    <cellStyle name="Note 7 8 2 2 2" xfId="15657"/>
    <cellStyle name="Note 7 8 2 2 2 2" xfId="15658"/>
    <cellStyle name="Note 7 8 2 2 3" xfId="15659"/>
    <cellStyle name="Note 7 8 2 2 3 2" xfId="15660"/>
    <cellStyle name="Note 7 8 2 2 4" xfId="15661"/>
    <cellStyle name="Note 7 8 2 2 5" xfId="15662"/>
    <cellStyle name="Note 7 8 2 3" xfId="15663"/>
    <cellStyle name="Note 7 8 2 3 2" xfId="15664"/>
    <cellStyle name="Note 7 8 2 3 3" xfId="15665"/>
    <cellStyle name="Note 7 8 2 4" xfId="15666"/>
    <cellStyle name="Note 7 8 2 4 2" xfId="15667"/>
    <cellStyle name="Note 7 8 2 5" xfId="15668"/>
    <cellStyle name="Note 7 8 2 6" xfId="15669"/>
    <cellStyle name="Note 7 8 3" xfId="15670"/>
    <cellStyle name="Note 7 8 3 2" xfId="15671"/>
    <cellStyle name="Note 7 8 3 2 2" xfId="15672"/>
    <cellStyle name="Note 7 8 3 2 2 2" xfId="15673"/>
    <cellStyle name="Note 7 8 3 2 3" xfId="15674"/>
    <cellStyle name="Note 7 8 3 2 4" xfId="15675"/>
    <cellStyle name="Note 7 8 3 3" xfId="15676"/>
    <cellStyle name="Note 7 8 3 3 2" xfId="15677"/>
    <cellStyle name="Note 7 8 3 4" xfId="15678"/>
    <cellStyle name="Note 7 8 3 4 2" xfId="15679"/>
    <cellStyle name="Note 7 8 3 5" xfId="15680"/>
    <cellStyle name="Note 7 8 3 6" xfId="15681"/>
    <cellStyle name="Note 7 8 4" xfId="15682"/>
    <cellStyle name="Note 7 8 4 2" xfId="15683"/>
    <cellStyle name="Note 7 8 4 2 2" xfId="15684"/>
    <cellStyle name="Note 7 8 4 3" xfId="15685"/>
    <cellStyle name="Note 7 8 4 4" xfId="15686"/>
    <cellStyle name="Note 7 8 5" xfId="15687"/>
    <cellStyle name="Note 7 8 5 2" xfId="15688"/>
    <cellStyle name="Note 7 8 5 3" xfId="15689"/>
    <cellStyle name="Note 7 8 6" xfId="15690"/>
    <cellStyle name="Note 7 8 7" xfId="15691"/>
    <cellStyle name="Note 8 2" xfId="15692"/>
    <cellStyle name="Note 8 2 2" xfId="15693"/>
    <cellStyle name="Note 8 2 2 2" xfId="15694"/>
    <cellStyle name="Note 8 2 2 2 2" xfId="15695"/>
    <cellStyle name="Note 8 2 2 2 2 2" xfId="15696"/>
    <cellStyle name="Note 8 2 2 2 3" xfId="15697"/>
    <cellStyle name="Note 8 2 2 2 3 2" xfId="15698"/>
    <cellStyle name="Note 8 2 2 2 4" xfId="15699"/>
    <cellStyle name="Note 8 2 2 2 5" xfId="15700"/>
    <cellStyle name="Note 8 2 2 3" xfId="15701"/>
    <cellStyle name="Note 8 2 2 3 2" xfId="15702"/>
    <cellStyle name="Note 8 2 2 3 3" xfId="15703"/>
    <cellStyle name="Note 8 2 2 4" xfId="15704"/>
    <cellStyle name="Note 8 2 2 4 2" xfId="15705"/>
    <cellStyle name="Note 8 2 2 5" xfId="15706"/>
    <cellStyle name="Note 8 2 2 6" xfId="15707"/>
    <cellStyle name="Note 8 2 3" xfId="15708"/>
    <cellStyle name="Note 8 2 3 2" xfId="15709"/>
    <cellStyle name="Note 8 2 3 2 2" xfId="15710"/>
    <cellStyle name="Note 8 2 3 2 2 2" xfId="15711"/>
    <cellStyle name="Note 8 2 3 2 3" xfId="15712"/>
    <cellStyle name="Note 8 2 3 2 4" xfId="15713"/>
    <cellStyle name="Note 8 2 3 3" xfId="15714"/>
    <cellStyle name="Note 8 2 3 3 2" xfId="15715"/>
    <cellStyle name="Note 8 2 3 4" xfId="15716"/>
    <cellStyle name="Note 8 2 3 4 2" xfId="15717"/>
    <cellStyle name="Note 8 2 3 5" xfId="15718"/>
    <cellStyle name="Note 8 2 3 6" xfId="15719"/>
    <cellStyle name="Note 8 2 4" xfId="15720"/>
    <cellStyle name="Note 8 2 4 2" xfId="15721"/>
    <cellStyle name="Note 8 2 4 2 2" xfId="15722"/>
    <cellStyle name="Note 8 2 4 3" xfId="15723"/>
    <cellStyle name="Note 8 2 4 4" xfId="15724"/>
    <cellStyle name="Note 8 2 5" xfId="15725"/>
    <cellStyle name="Note 8 2 5 2" xfId="15726"/>
    <cellStyle name="Note 8 2 5 3" xfId="15727"/>
    <cellStyle name="Note 8 2 6" xfId="15728"/>
    <cellStyle name="Note 8 2 7" xfId="15729"/>
    <cellStyle name="Note 8 3" xfId="15730"/>
    <cellStyle name="Note 8 3 2" xfId="15731"/>
    <cellStyle name="Note 8 3 2 2" xfId="15732"/>
    <cellStyle name="Note 8 3 2 2 2" xfId="15733"/>
    <cellStyle name="Note 8 3 2 2 2 2" xfId="15734"/>
    <cellStyle name="Note 8 3 2 2 3" xfId="15735"/>
    <cellStyle name="Note 8 3 2 2 3 2" xfId="15736"/>
    <cellStyle name="Note 8 3 2 2 4" xfId="15737"/>
    <cellStyle name="Note 8 3 2 2 5" xfId="15738"/>
    <cellStyle name="Note 8 3 2 3" xfId="15739"/>
    <cellStyle name="Note 8 3 2 3 2" xfId="15740"/>
    <cellStyle name="Note 8 3 2 3 3" xfId="15741"/>
    <cellStyle name="Note 8 3 2 4" xfId="15742"/>
    <cellStyle name="Note 8 3 2 4 2" xfId="15743"/>
    <cellStyle name="Note 8 3 2 5" xfId="15744"/>
    <cellStyle name="Note 8 3 2 6" xfId="15745"/>
    <cellStyle name="Note 8 3 3" xfId="15746"/>
    <cellStyle name="Note 8 3 3 2" xfId="15747"/>
    <cellStyle name="Note 8 3 3 2 2" xfId="15748"/>
    <cellStyle name="Note 8 3 3 2 2 2" xfId="15749"/>
    <cellStyle name="Note 8 3 3 2 3" xfId="15750"/>
    <cellStyle name="Note 8 3 3 2 4" xfId="15751"/>
    <cellStyle name="Note 8 3 3 3" xfId="15752"/>
    <cellStyle name="Note 8 3 3 3 2" xfId="15753"/>
    <cellStyle name="Note 8 3 3 4" xfId="15754"/>
    <cellStyle name="Note 8 3 3 4 2" xfId="15755"/>
    <cellStyle name="Note 8 3 3 5" xfId="15756"/>
    <cellStyle name="Note 8 3 3 6" xfId="15757"/>
    <cellStyle name="Note 8 3 4" xfId="15758"/>
    <cellStyle name="Note 8 3 4 2" xfId="15759"/>
    <cellStyle name="Note 8 3 4 2 2" xfId="15760"/>
    <cellStyle name="Note 8 3 4 3" xfId="15761"/>
    <cellStyle name="Note 8 3 4 4" xfId="15762"/>
    <cellStyle name="Note 8 3 5" xfId="15763"/>
    <cellStyle name="Note 8 3 5 2" xfId="15764"/>
    <cellStyle name="Note 8 3 5 3" xfId="15765"/>
    <cellStyle name="Note 8 3 6" xfId="15766"/>
    <cellStyle name="Note 8 3 7" xfId="15767"/>
    <cellStyle name="Note 8 4" xfId="15768"/>
    <cellStyle name="Note 8 4 2" xfId="15769"/>
    <cellStyle name="Note 8 4 2 2" xfId="15770"/>
    <cellStyle name="Note 8 4 2 2 2" xfId="15771"/>
    <cellStyle name="Note 8 4 2 2 2 2" xfId="15772"/>
    <cellStyle name="Note 8 4 2 2 3" xfId="15773"/>
    <cellStyle name="Note 8 4 2 2 3 2" xfId="15774"/>
    <cellStyle name="Note 8 4 2 2 4" xfId="15775"/>
    <cellStyle name="Note 8 4 2 2 5" xfId="15776"/>
    <cellStyle name="Note 8 4 2 3" xfId="15777"/>
    <cellStyle name="Note 8 4 2 3 2" xfId="15778"/>
    <cellStyle name="Note 8 4 2 3 3" xfId="15779"/>
    <cellStyle name="Note 8 4 2 4" xfId="15780"/>
    <cellStyle name="Note 8 4 2 4 2" xfId="15781"/>
    <cellStyle name="Note 8 4 2 5" xfId="15782"/>
    <cellStyle name="Note 8 4 2 6" xfId="15783"/>
    <cellStyle name="Note 8 4 3" xfId="15784"/>
    <cellStyle name="Note 8 4 3 2" xfId="15785"/>
    <cellStyle name="Note 8 4 3 2 2" xfId="15786"/>
    <cellStyle name="Note 8 4 3 2 2 2" xfId="15787"/>
    <cellStyle name="Note 8 4 3 2 3" xfId="15788"/>
    <cellStyle name="Note 8 4 3 2 4" xfId="15789"/>
    <cellStyle name="Note 8 4 3 3" xfId="15790"/>
    <cellStyle name="Note 8 4 3 3 2" xfId="15791"/>
    <cellStyle name="Note 8 4 3 4" xfId="15792"/>
    <cellStyle name="Note 8 4 3 4 2" xfId="15793"/>
    <cellStyle name="Note 8 4 3 5" xfId="15794"/>
    <cellStyle name="Note 8 4 3 6" xfId="15795"/>
    <cellStyle name="Note 8 4 4" xfId="15796"/>
    <cellStyle name="Note 8 4 4 2" xfId="15797"/>
    <cellStyle name="Note 8 4 4 2 2" xfId="15798"/>
    <cellStyle name="Note 8 4 4 3" xfId="15799"/>
    <cellStyle name="Note 8 4 4 4" xfId="15800"/>
    <cellStyle name="Note 8 4 5" xfId="15801"/>
    <cellStyle name="Note 8 4 5 2" xfId="15802"/>
    <cellStyle name="Note 8 4 5 3" xfId="15803"/>
    <cellStyle name="Note 8 4 6" xfId="15804"/>
    <cellStyle name="Note 8 4 7" xfId="15805"/>
    <cellStyle name="Note 8 5" xfId="15806"/>
    <cellStyle name="Note 8 5 2" xfId="15807"/>
    <cellStyle name="Note 8 5 2 2" xfId="15808"/>
    <cellStyle name="Note 8 5 2 2 2" xfId="15809"/>
    <cellStyle name="Note 8 5 2 2 2 2" xfId="15810"/>
    <cellStyle name="Note 8 5 2 2 3" xfId="15811"/>
    <cellStyle name="Note 8 5 2 2 3 2" xfId="15812"/>
    <cellStyle name="Note 8 5 2 2 4" xfId="15813"/>
    <cellStyle name="Note 8 5 2 2 5" xfId="15814"/>
    <cellStyle name="Note 8 5 2 3" xfId="15815"/>
    <cellStyle name="Note 8 5 2 3 2" xfId="15816"/>
    <cellStyle name="Note 8 5 2 3 3" xfId="15817"/>
    <cellStyle name="Note 8 5 2 4" xfId="15818"/>
    <cellStyle name="Note 8 5 2 4 2" xfId="15819"/>
    <cellStyle name="Note 8 5 2 5" xfId="15820"/>
    <cellStyle name="Note 8 5 2 6" xfId="15821"/>
    <cellStyle name="Note 8 5 3" xfId="15822"/>
    <cellStyle name="Note 8 5 3 2" xfId="15823"/>
    <cellStyle name="Note 8 5 3 2 2" xfId="15824"/>
    <cellStyle name="Note 8 5 3 2 2 2" xfId="15825"/>
    <cellStyle name="Note 8 5 3 2 3" xfId="15826"/>
    <cellStyle name="Note 8 5 3 2 4" xfId="15827"/>
    <cellStyle name="Note 8 5 3 3" xfId="15828"/>
    <cellStyle name="Note 8 5 3 3 2" xfId="15829"/>
    <cellStyle name="Note 8 5 3 4" xfId="15830"/>
    <cellStyle name="Note 8 5 3 4 2" xfId="15831"/>
    <cellStyle name="Note 8 5 3 5" xfId="15832"/>
    <cellStyle name="Note 8 5 3 6" xfId="15833"/>
    <cellStyle name="Note 8 5 4" xfId="15834"/>
    <cellStyle name="Note 8 5 4 2" xfId="15835"/>
    <cellStyle name="Note 8 5 4 2 2" xfId="15836"/>
    <cellStyle name="Note 8 5 4 3" xfId="15837"/>
    <cellStyle name="Note 8 5 4 4" xfId="15838"/>
    <cellStyle name="Note 8 5 5" xfId="15839"/>
    <cellStyle name="Note 8 5 5 2" xfId="15840"/>
    <cellStyle name="Note 8 5 5 3" xfId="15841"/>
    <cellStyle name="Note 8 5 6" xfId="15842"/>
    <cellStyle name="Note 8 5 7" xfId="15843"/>
    <cellStyle name="Note 8 6" xfId="15844"/>
    <cellStyle name="Note 8 6 2" xfId="15845"/>
    <cellStyle name="Note 8 6 2 2" xfId="15846"/>
    <cellStyle name="Note 8 6 2 2 2" xfId="15847"/>
    <cellStyle name="Note 8 6 2 2 2 2" xfId="15848"/>
    <cellStyle name="Note 8 6 2 2 3" xfId="15849"/>
    <cellStyle name="Note 8 6 2 2 3 2" xfId="15850"/>
    <cellStyle name="Note 8 6 2 2 4" xfId="15851"/>
    <cellStyle name="Note 8 6 2 2 5" xfId="15852"/>
    <cellStyle name="Note 8 6 2 3" xfId="15853"/>
    <cellStyle name="Note 8 6 2 3 2" xfId="15854"/>
    <cellStyle name="Note 8 6 2 3 3" xfId="15855"/>
    <cellStyle name="Note 8 6 2 4" xfId="15856"/>
    <cellStyle name="Note 8 6 2 4 2" xfId="15857"/>
    <cellStyle name="Note 8 6 2 5" xfId="15858"/>
    <cellStyle name="Note 8 6 2 6" xfId="15859"/>
    <cellStyle name="Note 8 6 3" xfId="15860"/>
    <cellStyle name="Note 8 6 3 2" xfId="15861"/>
    <cellStyle name="Note 8 6 3 2 2" xfId="15862"/>
    <cellStyle name="Note 8 6 3 2 2 2" xfId="15863"/>
    <cellStyle name="Note 8 6 3 2 3" xfId="15864"/>
    <cellStyle name="Note 8 6 3 2 4" xfId="15865"/>
    <cellStyle name="Note 8 6 3 3" xfId="15866"/>
    <cellStyle name="Note 8 6 3 3 2" xfId="15867"/>
    <cellStyle name="Note 8 6 3 4" xfId="15868"/>
    <cellStyle name="Note 8 6 3 4 2" xfId="15869"/>
    <cellStyle name="Note 8 6 3 5" xfId="15870"/>
    <cellStyle name="Note 8 6 3 6" xfId="15871"/>
    <cellStyle name="Note 8 6 4" xfId="15872"/>
    <cellStyle name="Note 8 6 4 2" xfId="15873"/>
    <cellStyle name="Note 8 6 4 2 2" xfId="15874"/>
    <cellStyle name="Note 8 6 4 3" xfId="15875"/>
    <cellStyle name="Note 8 6 4 4" xfId="15876"/>
    <cellStyle name="Note 8 6 5" xfId="15877"/>
    <cellStyle name="Note 8 6 5 2" xfId="15878"/>
    <cellStyle name="Note 8 6 5 3" xfId="15879"/>
    <cellStyle name="Note 8 6 6" xfId="15880"/>
    <cellStyle name="Note 8 6 7" xfId="15881"/>
    <cellStyle name="Note 8 7" xfId="15882"/>
    <cellStyle name="Note 8 7 2" xfId="15883"/>
    <cellStyle name="Note 8 7 2 2" xfId="15884"/>
    <cellStyle name="Note 8 7 2 2 2" xfId="15885"/>
    <cellStyle name="Note 8 7 2 2 2 2" xfId="15886"/>
    <cellStyle name="Note 8 7 2 2 3" xfId="15887"/>
    <cellStyle name="Note 8 7 2 2 3 2" xfId="15888"/>
    <cellStyle name="Note 8 7 2 2 4" xfId="15889"/>
    <cellStyle name="Note 8 7 2 2 5" xfId="15890"/>
    <cellStyle name="Note 8 7 2 3" xfId="15891"/>
    <cellStyle name="Note 8 7 2 3 2" xfId="15892"/>
    <cellStyle name="Note 8 7 2 3 3" xfId="15893"/>
    <cellStyle name="Note 8 7 2 4" xfId="15894"/>
    <cellStyle name="Note 8 7 2 4 2" xfId="15895"/>
    <cellStyle name="Note 8 7 2 5" xfId="15896"/>
    <cellStyle name="Note 8 7 2 6" xfId="15897"/>
    <cellStyle name="Note 8 7 3" xfId="15898"/>
    <cellStyle name="Note 8 7 3 2" xfId="15899"/>
    <cellStyle name="Note 8 7 3 2 2" xfId="15900"/>
    <cellStyle name="Note 8 7 3 2 2 2" xfId="15901"/>
    <cellStyle name="Note 8 7 3 2 3" xfId="15902"/>
    <cellStyle name="Note 8 7 3 2 4" xfId="15903"/>
    <cellStyle name="Note 8 7 3 3" xfId="15904"/>
    <cellStyle name="Note 8 7 3 3 2" xfId="15905"/>
    <cellStyle name="Note 8 7 3 4" xfId="15906"/>
    <cellStyle name="Note 8 7 3 4 2" xfId="15907"/>
    <cellStyle name="Note 8 7 3 5" xfId="15908"/>
    <cellStyle name="Note 8 7 3 6" xfId="15909"/>
    <cellStyle name="Note 8 7 4" xfId="15910"/>
    <cellStyle name="Note 8 7 4 2" xfId="15911"/>
    <cellStyle name="Note 8 7 4 2 2" xfId="15912"/>
    <cellStyle name="Note 8 7 4 3" xfId="15913"/>
    <cellStyle name="Note 8 7 4 4" xfId="15914"/>
    <cellStyle name="Note 8 7 5" xfId="15915"/>
    <cellStyle name="Note 8 7 5 2" xfId="15916"/>
    <cellStyle name="Note 8 7 5 3" xfId="15917"/>
    <cellStyle name="Note 8 7 6" xfId="15918"/>
    <cellStyle name="Note 8 7 7" xfId="15919"/>
    <cellStyle name="Note 8 8" xfId="15920"/>
    <cellStyle name="Note 8 8 2" xfId="15921"/>
    <cellStyle name="Note 8 8 2 2" xfId="15922"/>
    <cellStyle name="Note 8 8 2 2 2" xfId="15923"/>
    <cellStyle name="Note 8 8 2 2 2 2" xfId="15924"/>
    <cellStyle name="Note 8 8 2 2 3" xfId="15925"/>
    <cellStyle name="Note 8 8 2 2 3 2" xfId="15926"/>
    <cellStyle name="Note 8 8 2 2 4" xfId="15927"/>
    <cellStyle name="Note 8 8 2 2 5" xfId="15928"/>
    <cellStyle name="Note 8 8 2 3" xfId="15929"/>
    <cellStyle name="Note 8 8 2 3 2" xfId="15930"/>
    <cellStyle name="Note 8 8 2 3 3" xfId="15931"/>
    <cellStyle name="Note 8 8 2 4" xfId="15932"/>
    <cellStyle name="Note 8 8 2 4 2" xfId="15933"/>
    <cellStyle name="Note 8 8 2 5" xfId="15934"/>
    <cellStyle name="Note 8 8 2 6" xfId="15935"/>
    <cellStyle name="Note 8 8 3" xfId="15936"/>
    <cellStyle name="Note 8 8 3 2" xfId="15937"/>
    <cellStyle name="Note 8 8 3 2 2" xfId="15938"/>
    <cellStyle name="Note 8 8 3 2 2 2" xfId="15939"/>
    <cellStyle name="Note 8 8 3 2 3" xfId="15940"/>
    <cellStyle name="Note 8 8 3 2 4" xfId="15941"/>
    <cellStyle name="Note 8 8 3 3" xfId="15942"/>
    <cellStyle name="Note 8 8 3 3 2" xfId="15943"/>
    <cellStyle name="Note 8 8 3 4" xfId="15944"/>
    <cellStyle name="Note 8 8 3 4 2" xfId="15945"/>
    <cellStyle name="Note 8 8 3 5" xfId="15946"/>
    <cellStyle name="Note 8 8 3 6" xfId="15947"/>
    <cellStyle name="Note 8 8 4" xfId="15948"/>
    <cellStyle name="Note 8 8 4 2" xfId="15949"/>
    <cellStyle name="Note 8 8 4 2 2" xfId="15950"/>
    <cellStyle name="Note 8 8 4 3" xfId="15951"/>
    <cellStyle name="Note 8 8 4 4" xfId="15952"/>
    <cellStyle name="Note 8 8 5" xfId="15953"/>
    <cellStyle name="Note 8 8 5 2" xfId="15954"/>
    <cellStyle name="Note 8 8 5 3" xfId="15955"/>
    <cellStyle name="Note 8 8 6" xfId="15956"/>
    <cellStyle name="Note 8 8 7" xfId="15957"/>
    <cellStyle name="Note 9 2" xfId="15958"/>
    <cellStyle name="Note 9 2 2" xfId="15959"/>
    <cellStyle name="Note 9 2 2 2" xfId="15960"/>
    <cellStyle name="Note 9 2 2 2 2" xfId="15961"/>
    <cellStyle name="Note 9 2 2 2 2 2" xfId="15962"/>
    <cellStyle name="Note 9 2 2 2 3" xfId="15963"/>
    <cellStyle name="Note 9 2 2 2 3 2" xfId="15964"/>
    <cellStyle name="Note 9 2 2 2 4" xfId="15965"/>
    <cellStyle name="Note 9 2 2 2 5" xfId="15966"/>
    <cellStyle name="Note 9 2 2 3" xfId="15967"/>
    <cellStyle name="Note 9 2 2 3 2" xfId="15968"/>
    <cellStyle name="Note 9 2 2 3 3" xfId="15969"/>
    <cellStyle name="Note 9 2 2 4" xfId="15970"/>
    <cellStyle name="Note 9 2 2 4 2" xfId="15971"/>
    <cellStyle name="Note 9 2 2 5" xfId="15972"/>
    <cellStyle name="Note 9 2 2 6" xfId="15973"/>
    <cellStyle name="Note 9 2 3" xfId="15974"/>
    <cellStyle name="Note 9 2 3 2" xfId="15975"/>
    <cellStyle name="Note 9 2 3 2 2" xfId="15976"/>
    <cellStyle name="Note 9 2 3 2 2 2" xfId="15977"/>
    <cellStyle name="Note 9 2 3 2 3" xfId="15978"/>
    <cellStyle name="Note 9 2 3 2 4" xfId="15979"/>
    <cellStyle name="Note 9 2 3 3" xfId="15980"/>
    <cellStyle name="Note 9 2 3 3 2" xfId="15981"/>
    <cellStyle name="Note 9 2 3 4" xfId="15982"/>
    <cellStyle name="Note 9 2 3 4 2" xfId="15983"/>
    <cellStyle name="Note 9 2 3 5" xfId="15984"/>
    <cellStyle name="Note 9 2 3 6" xfId="15985"/>
    <cellStyle name="Note 9 2 4" xfId="15986"/>
    <cellStyle name="Note 9 2 4 2" xfId="15987"/>
    <cellStyle name="Note 9 2 4 2 2" xfId="15988"/>
    <cellStyle name="Note 9 2 4 3" xfId="15989"/>
    <cellStyle name="Note 9 2 4 4" xfId="15990"/>
    <cellStyle name="Note 9 2 5" xfId="15991"/>
    <cellStyle name="Note 9 2 5 2" xfId="15992"/>
    <cellStyle name="Note 9 2 5 3" xfId="15993"/>
    <cellStyle name="Note 9 2 6" xfId="15994"/>
    <cellStyle name="Note 9 2 7" xfId="15995"/>
    <cellStyle name="Note 9 3" xfId="15996"/>
    <cellStyle name="Note 9 3 2" xfId="15997"/>
    <cellStyle name="Note 9 3 2 2" xfId="15998"/>
    <cellStyle name="Note 9 3 2 2 2" xfId="15999"/>
    <cellStyle name="Note 9 3 2 2 2 2" xfId="16000"/>
    <cellStyle name="Note 9 3 2 2 3" xfId="16001"/>
    <cellStyle name="Note 9 3 2 2 3 2" xfId="16002"/>
    <cellStyle name="Note 9 3 2 2 4" xfId="16003"/>
    <cellStyle name="Note 9 3 2 2 5" xfId="16004"/>
    <cellStyle name="Note 9 3 2 3" xfId="16005"/>
    <cellStyle name="Note 9 3 2 3 2" xfId="16006"/>
    <cellStyle name="Note 9 3 2 3 3" xfId="16007"/>
    <cellStyle name="Note 9 3 2 4" xfId="16008"/>
    <cellStyle name="Note 9 3 2 4 2" xfId="16009"/>
    <cellStyle name="Note 9 3 2 5" xfId="16010"/>
    <cellStyle name="Note 9 3 2 6" xfId="16011"/>
    <cellStyle name="Note 9 3 3" xfId="16012"/>
    <cellStyle name="Note 9 3 3 2" xfId="16013"/>
    <cellStyle name="Note 9 3 3 2 2" xfId="16014"/>
    <cellStyle name="Note 9 3 3 2 2 2" xfId="16015"/>
    <cellStyle name="Note 9 3 3 2 3" xfId="16016"/>
    <cellStyle name="Note 9 3 3 2 4" xfId="16017"/>
    <cellStyle name="Note 9 3 3 3" xfId="16018"/>
    <cellStyle name="Note 9 3 3 3 2" xfId="16019"/>
    <cellStyle name="Note 9 3 3 4" xfId="16020"/>
    <cellStyle name="Note 9 3 3 4 2" xfId="16021"/>
    <cellStyle name="Note 9 3 3 5" xfId="16022"/>
    <cellStyle name="Note 9 3 3 6" xfId="16023"/>
    <cellStyle name="Note 9 3 4" xfId="16024"/>
    <cellStyle name="Note 9 3 4 2" xfId="16025"/>
    <cellStyle name="Note 9 3 4 2 2" xfId="16026"/>
    <cellStyle name="Note 9 3 4 3" xfId="16027"/>
    <cellStyle name="Note 9 3 4 4" xfId="16028"/>
    <cellStyle name="Note 9 3 5" xfId="16029"/>
    <cellStyle name="Note 9 3 5 2" xfId="16030"/>
    <cellStyle name="Note 9 3 5 3" xfId="16031"/>
    <cellStyle name="Note 9 3 6" xfId="16032"/>
    <cellStyle name="Note 9 3 7" xfId="16033"/>
    <cellStyle name="Note 9 4" xfId="16034"/>
    <cellStyle name="Note 9 4 2" xfId="16035"/>
    <cellStyle name="Note 9 4 2 2" xfId="16036"/>
    <cellStyle name="Note 9 4 2 2 2" xfId="16037"/>
    <cellStyle name="Note 9 4 2 2 2 2" xfId="16038"/>
    <cellStyle name="Note 9 4 2 2 3" xfId="16039"/>
    <cellStyle name="Note 9 4 2 2 3 2" xfId="16040"/>
    <cellStyle name="Note 9 4 2 2 4" xfId="16041"/>
    <cellStyle name="Note 9 4 2 2 5" xfId="16042"/>
    <cellStyle name="Note 9 4 2 3" xfId="16043"/>
    <cellStyle name="Note 9 4 2 3 2" xfId="16044"/>
    <cellStyle name="Note 9 4 2 3 3" xfId="16045"/>
    <cellStyle name="Note 9 4 2 4" xfId="16046"/>
    <cellStyle name="Note 9 4 2 4 2" xfId="16047"/>
    <cellStyle name="Note 9 4 2 5" xfId="16048"/>
    <cellStyle name="Note 9 4 2 6" xfId="16049"/>
    <cellStyle name="Note 9 4 3" xfId="16050"/>
    <cellStyle name="Note 9 4 3 2" xfId="16051"/>
    <cellStyle name="Note 9 4 3 2 2" xfId="16052"/>
    <cellStyle name="Note 9 4 3 2 2 2" xfId="16053"/>
    <cellStyle name="Note 9 4 3 2 3" xfId="16054"/>
    <cellStyle name="Note 9 4 3 2 4" xfId="16055"/>
    <cellStyle name="Note 9 4 3 3" xfId="16056"/>
    <cellStyle name="Note 9 4 3 3 2" xfId="16057"/>
    <cellStyle name="Note 9 4 3 4" xfId="16058"/>
    <cellStyle name="Note 9 4 3 4 2" xfId="16059"/>
    <cellStyle name="Note 9 4 3 5" xfId="16060"/>
    <cellStyle name="Note 9 4 3 6" xfId="16061"/>
    <cellStyle name="Note 9 4 4" xfId="16062"/>
    <cellStyle name="Note 9 4 4 2" xfId="16063"/>
    <cellStyle name="Note 9 4 4 2 2" xfId="16064"/>
    <cellStyle name="Note 9 4 4 3" xfId="16065"/>
    <cellStyle name="Note 9 4 4 4" xfId="16066"/>
    <cellStyle name="Note 9 4 5" xfId="16067"/>
    <cellStyle name="Note 9 4 5 2" xfId="16068"/>
    <cellStyle name="Note 9 4 5 3" xfId="16069"/>
    <cellStyle name="Note 9 4 6" xfId="16070"/>
    <cellStyle name="Note 9 4 7" xfId="16071"/>
    <cellStyle name="Note 9 5" xfId="16072"/>
    <cellStyle name="Note 9 5 2" xfId="16073"/>
    <cellStyle name="Note 9 5 2 2" xfId="16074"/>
    <cellStyle name="Note 9 5 2 2 2" xfId="16075"/>
    <cellStyle name="Note 9 5 2 2 2 2" xfId="16076"/>
    <cellStyle name="Note 9 5 2 2 3" xfId="16077"/>
    <cellStyle name="Note 9 5 2 2 3 2" xfId="16078"/>
    <cellStyle name="Note 9 5 2 2 4" xfId="16079"/>
    <cellStyle name="Note 9 5 2 2 5" xfId="16080"/>
    <cellStyle name="Note 9 5 2 3" xfId="16081"/>
    <cellStyle name="Note 9 5 2 3 2" xfId="16082"/>
    <cellStyle name="Note 9 5 2 3 3" xfId="16083"/>
    <cellStyle name="Note 9 5 2 4" xfId="16084"/>
    <cellStyle name="Note 9 5 2 4 2" xfId="16085"/>
    <cellStyle name="Note 9 5 2 5" xfId="16086"/>
    <cellStyle name="Note 9 5 2 6" xfId="16087"/>
    <cellStyle name="Note 9 5 3" xfId="16088"/>
    <cellStyle name="Note 9 5 3 2" xfId="16089"/>
    <cellStyle name="Note 9 5 3 2 2" xfId="16090"/>
    <cellStyle name="Note 9 5 3 2 2 2" xfId="16091"/>
    <cellStyle name="Note 9 5 3 2 3" xfId="16092"/>
    <cellStyle name="Note 9 5 3 2 4" xfId="16093"/>
    <cellStyle name="Note 9 5 3 3" xfId="16094"/>
    <cellStyle name="Note 9 5 3 3 2" xfId="16095"/>
    <cellStyle name="Note 9 5 3 4" xfId="16096"/>
    <cellStyle name="Note 9 5 3 4 2" xfId="16097"/>
    <cellStyle name="Note 9 5 3 5" xfId="16098"/>
    <cellStyle name="Note 9 5 3 6" xfId="16099"/>
    <cellStyle name="Note 9 5 4" xfId="16100"/>
    <cellStyle name="Note 9 5 4 2" xfId="16101"/>
    <cellStyle name="Note 9 5 4 2 2" xfId="16102"/>
    <cellStyle name="Note 9 5 4 3" xfId="16103"/>
    <cellStyle name="Note 9 5 4 4" xfId="16104"/>
    <cellStyle name="Note 9 5 5" xfId="16105"/>
    <cellStyle name="Note 9 5 5 2" xfId="16106"/>
    <cellStyle name="Note 9 5 5 3" xfId="16107"/>
    <cellStyle name="Note 9 5 6" xfId="16108"/>
    <cellStyle name="Note 9 5 7" xfId="16109"/>
    <cellStyle name="Note 9 6" xfId="16110"/>
    <cellStyle name="Note 9 6 2" xfId="16111"/>
    <cellStyle name="Note 9 6 2 2" xfId="16112"/>
    <cellStyle name="Note 9 6 2 2 2" xfId="16113"/>
    <cellStyle name="Note 9 6 2 2 2 2" xfId="16114"/>
    <cellStyle name="Note 9 6 2 2 3" xfId="16115"/>
    <cellStyle name="Note 9 6 2 2 3 2" xfId="16116"/>
    <cellStyle name="Note 9 6 2 2 4" xfId="16117"/>
    <cellStyle name="Note 9 6 2 2 5" xfId="16118"/>
    <cellStyle name="Note 9 6 2 3" xfId="16119"/>
    <cellStyle name="Note 9 6 2 3 2" xfId="16120"/>
    <cellStyle name="Note 9 6 2 3 3" xfId="16121"/>
    <cellStyle name="Note 9 6 2 4" xfId="16122"/>
    <cellStyle name="Note 9 6 2 4 2" xfId="16123"/>
    <cellStyle name="Note 9 6 2 5" xfId="16124"/>
    <cellStyle name="Note 9 6 2 6" xfId="16125"/>
    <cellStyle name="Note 9 6 3" xfId="16126"/>
    <cellStyle name="Note 9 6 3 2" xfId="16127"/>
    <cellStyle name="Note 9 6 3 2 2" xfId="16128"/>
    <cellStyle name="Note 9 6 3 2 2 2" xfId="16129"/>
    <cellStyle name="Note 9 6 3 2 3" xfId="16130"/>
    <cellStyle name="Note 9 6 3 2 4" xfId="16131"/>
    <cellStyle name="Note 9 6 3 3" xfId="16132"/>
    <cellStyle name="Note 9 6 3 3 2" xfId="16133"/>
    <cellStyle name="Note 9 6 3 4" xfId="16134"/>
    <cellStyle name="Note 9 6 3 4 2" xfId="16135"/>
    <cellStyle name="Note 9 6 3 5" xfId="16136"/>
    <cellStyle name="Note 9 6 3 6" xfId="16137"/>
    <cellStyle name="Note 9 6 4" xfId="16138"/>
    <cellStyle name="Note 9 6 4 2" xfId="16139"/>
    <cellStyle name="Note 9 6 4 2 2" xfId="16140"/>
    <cellStyle name="Note 9 6 4 3" xfId="16141"/>
    <cellStyle name="Note 9 6 4 4" xfId="16142"/>
    <cellStyle name="Note 9 6 5" xfId="16143"/>
    <cellStyle name="Note 9 6 5 2" xfId="16144"/>
    <cellStyle name="Note 9 6 5 3" xfId="16145"/>
    <cellStyle name="Note 9 6 6" xfId="16146"/>
    <cellStyle name="Note 9 6 7" xfId="16147"/>
    <cellStyle name="Note 9 7" xfId="16148"/>
    <cellStyle name="Note 9 7 2" xfId="16149"/>
    <cellStyle name="Note 9 7 2 2" xfId="16150"/>
    <cellStyle name="Note 9 7 2 2 2" xfId="16151"/>
    <cellStyle name="Note 9 7 2 2 2 2" xfId="16152"/>
    <cellStyle name="Note 9 7 2 2 3" xfId="16153"/>
    <cellStyle name="Note 9 7 2 2 3 2" xfId="16154"/>
    <cellStyle name="Note 9 7 2 2 4" xfId="16155"/>
    <cellStyle name="Note 9 7 2 2 5" xfId="16156"/>
    <cellStyle name="Note 9 7 2 3" xfId="16157"/>
    <cellStyle name="Note 9 7 2 3 2" xfId="16158"/>
    <cellStyle name="Note 9 7 2 3 3" xfId="16159"/>
    <cellStyle name="Note 9 7 2 4" xfId="16160"/>
    <cellStyle name="Note 9 7 2 4 2" xfId="16161"/>
    <cellStyle name="Note 9 7 2 5" xfId="16162"/>
    <cellStyle name="Note 9 7 2 6" xfId="16163"/>
    <cellStyle name="Note 9 7 3" xfId="16164"/>
    <cellStyle name="Note 9 7 3 2" xfId="16165"/>
    <cellStyle name="Note 9 7 3 2 2" xfId="16166"/>
    <cellStyle name="Note 9 7 3 2 2 2" xfId="16167"/>
    <cellStyle name="Note 9 7 3 2 3" xfId="16168"/>
    <cellStyle name="Note 9 7 3 2 4" xfId="16169"/>
    <cellStyle name="Note 9 7 3 3" xfId="16170"/>
    <cellStyle name="Note 9 7 3 3 2" xfId="16171"/>
    <cellStyle name="Note 9 7 3 4" xfId="16172"/>
    <cellStyle name="Note 9 7 3 4 2" xfId="16173"/>
    <cellStyle name="Note 9 7 3 5" xfId="16174"/>
    <cellStyle name="Note 9 7 3 6" xfId="16175"/>
    <cellStyle name="Note 9 7 4" xfId="16176"/>
    <cellStyle name="Note 9 7 4 2" xfId="16177"/>
    <cellStyle name="Note 9 7 4 2 2" xfId="16178"/>
    <cellStyle name="Note 9 7 4 3" xfId="16179"/>
    <cellStyle name="Note 9 7 4 4" xfId="16180"/>
    <cellStyle name="Note 9 7 5" xfId="16181"/>
    <cellStyle name="Note 9 7 5 2" xfId="16182"/>
    <cellStyle name="Note 9 7 5 3" xfId="16183"/>
    <cellStyle name="Note 9 7 6" xfId="16184"/>
    <cellStyle name="Note 9 7 7" xfId="16185"/>
    <cellStyle name="Note 9 8" xfId="16186"/>
    <cellStyle name="Note 9 8 2" xfId="16187"/>
    <cellStyle name="Note 9 8 2 2" xfId="16188"/>
    <cellStyle name="Note 9 8 2 2 2" xfId="16189"/>
    <cellStyle name="Note 9 8 2 2 2 2" xfId="16190"/>
    <cellStyle name="Note 9 8 2 2 3" xfId="16191"/>
    <cellStyle name="Note 9 8 2 2 3 2" xfId="16192"/>
    <cellStyle name="Note 9 8 2 2 4" xfId="16193"/>
    <cellStyle name="Note 9 8 2 2 5" xfId="16194"/>
    <cellStyle name="Note 9 8 2 3" xfId="16195"/>
    <cellStyle name="Note 9 8 2 3 2" xfId="16196"/>
    <cellStyle name="Note 9 8 2 3 3" xfId="16197"/>
    <cellStyle name="Note 9 8 2 4" xfId="16198"/>
    <cellStyle name="Note 9 8 2 4 2" xfId="16199"/>
    <cellStyle name="Note 9 8 2 5" xfId="16200"/>
    <cellStyle name="Note 9 8 2 6" xfId="16201"/>
    <cellStyle name="Note 9 8 3" xfId="16202"/>
    <cellStyle name="Note 9 8 3 2" xfId="16203"/>
    <cellStyle name="Note 9 8 3 2 2" xfId="16204"/>
    <cellStyle name="Note 9 8 3 2 2 2" xfId="16205"/>
    <cellStyle name="Note 9 8 3 2 3" xfId="16206"/>
    <cellStyle name="Note 9 8 3 2 4" xfId="16207"/>
    <cellStyle name="Note 9 8 3 3" xfId="16208"/>
    <cellStyle name="Note 9 8 3 3 2" xfId="16209"/>
    <cellStyle name="Note 9 8 3 4" xfId="16210"/>
    <cellStyle name="Note 9 8 3 4 2" xfId="16211"/>
    <cellStyle name="Note 9 8 3 5" xfId="16212"/>
    <cellStyle name="Note 9 8 3 6" xfId="16213"/>
    <cellStyle name="Note 9 8 4" xfId="16214"/>
    <cellStyle name="Note 9 8 4 2" xfId="16215"/>
    <cellStyle name="Note 9 8 4 2 2" xfId="16216"/>
    <cellStyle name="Note 9 8 4 3" xfId="16217"/>
    <cellStyle name="Note 9 8 4 4" xfId="16218"/>
    <cellStyle name="Note 9 8 5" xfId="16219"/>
    <cellStyle name="Note 9 8 5 2" xfId="16220"/>
    <cellStyle name="Note 9 8 5 3" xfId="16221"/>
    <cellStyle name="Note 9 8 6" xfId="16222"/>
    <cellStyle name="Note 9 8 7" xfId="16223"/>
    <cellStyle name="notes" xfId="16224"/>
    <cellStyle name="Output" xfId="16225"/>
    <cellStyle name="Output 2" xfId="16226"/>
    <cellStyle name="Output 2 2" xfId="16227"/>
    <cellStyle name="Output 2 3" xfId="16228"/>
    <cellStyle name="Output 2 4" xfId="16229"/>
    <cellStyle name="Output 3" xfId="16230"/>
    <cellStyle name="Percent [2]" xfId="16231"/>
    <cellStyle name="Percent 2" xfId="16232"/>
    <cellStyle name="Percent 2 10" xfId="16233"/>
    <cellStyle name="Percent 2 10 2" xfId="16234"/>
    <cellStyle name="Percent 2 11" xfId="16235"/>
    <cellStyle name="Percent 2 11 2" xfId="16236"/>
    <cellStyle name="Percent 2 12" xfId="16237"/>
    <cellStyle name="Percent 2 12 2" xfId="16238"/>
    <cellStyle name="Percent 2 13" xfId="16239"/>
    <cellStyle name="Percent 2 14" xfId="16240"/>
    <cellStyle name="Percent 2 15" xfId="16241"/>
    <cellStyle name="Percent 2 16" xfId="16242"/>
    <cellStyle name="Percent 2 2" xfId="16243"/>
    <cellStyle name="Percent 2 2 10" xfId="16244"/>
    <cellStyle name="Percent 2 2 10 2" xfId="16245"/>
    <cellStyle name="Percent 2 2 10 3" xfId="16246"/>
    <cellStyle name="Percent 2 2 10 4" xfId="16247"/>
    <cellStyle name="Percent 2 2 11" xfId="16248"/>
    <cellStyle name="Percent 2 2 11 2" xfId="16249"/>
    <cellStyle name="Percent 2 2 11 3" xfId="16250"/>
    <cellStyle name="Percent 2 2 12" xfId="16251"/>
    <cellStyle name="Percent 2 2 13" xfId="16252"/>
    <cellStyle name="Percent 2 2 14" xfId="16253"/>
    <cellStyle name="Percent 2 2 2" xfId="16254"/>
    <cellStyle name="Percent 2 2 2 2" xfId="16255"/>
    <cellStyle name="Percent 2 2 2 2 2" xfId="16256"/>
    <cellStyle name="Percent 2 2 2 2 2 2" xfId="16257"/>
    <cellStyle name="Percent 2 2 2 2 2 2 2" xfId="16258"/>
    <cellStyle name="Percent 2 2 2 2 2 2 2 2" xfId="16259"/>
    <cellStyle name="Percent 2 2 2 2 2 2 3" xfId="16260"/>
    <cellStyle name="Percent 2 2 2 2 2 2 3 2" xfId="16261"/>
    <cellStyle name="Percent 2 2 2 2 2 2 4" xfId="16262"/>
    <cellStyle name="Percent 2 2 2 2 2 3" xfId="16263"/>
    <cellStyle name="Percent 2 2 2 2 2 3 2" xfId="16264"/>
    <cellStyle name="Percent 2 2 2 2 2 4" xfId="16265"/>
    <cellStyle name="Percent 2 2 2 2 2 4 2" xfId="16266"/>
    <cellStyle name="Percent 2 2 2 2 2 5" xfId="16267"/>
    <cellStyle name="Percent 2 2 2 2 2 6" xfId="16268"/>
    <cellStyle name="Percent 2 2 2 2 3" xfId="16269"/>
    <cellStyle name="Percent 2 2 2 2 3 2" xfId="16270"/>
    <cellStyle name="Percent 2 2 2 2 3 2 2" xfId="16271"/>
    <cellStyle name="Percent 2 2 2 2 3 3" xfId="16272"/>
    <cellStyle name="Percent 2 2 2 2 3 3 2" xfId="16273"/>
    <cellStyle name="Percent 2 2 2 2 3 4" xfId="16274"/>
    <cellStyle name="Percent 2 2 2 2 3 5" xfId="16275"/>
    <cellStyle name="Percent 2 2 2 2 4" xfId="16276"/>
    <cellStyle name="Percent 2 2 2 2 4 2" xfId="16277"/>
    <cellStyle name="Percent 2 2 2 2 4 3" xfId="16278"/>
    <cellStyle name="Percent 2 2 2 2 4 4" xfId="16279"/>
    <cellStyle name="Percent 2 2 2 2 5" xfId="16280"/>
    <cellStyle name="Percent 2 2 2 2 5 2" xfId="16281"/>
    <cellStyle name="Percent 2 2 2 2 6" xfId="16282"/>
    <cellStyle name="Percent 2 2 2 2 7" xfId="16283"/>
    <cellStyle name="Percent 2 2 2 3" xfId="16284"/>
    <cellStyle name="Percent 2 2 2 3 2" xfId="16285"/>
    <cellStyle name="Percent 2 2 2 3 2 2" xfId="16286"/>
    <cellStyle name="Percent 2 2 2 3 2 2 2" xfId="16287"/>
    <cellStyle name="Percent 2 2 2 3 2 3" xfId="16288"/>
    <cellStyle name="Percent 2 2 2 3 2 3 2" xfId="16289"/>
    <cellStyle name="Percent 2 2 2 3 2 4" xfId="16290"/>
    <cellStyle name="Percent 2 2 2 3 2 5" xfId="16291"/>
    <cellStyle name="Percent 2 2 2 3 3" xfId="16292"/>
    <cellStyle name="Percent 2 2 2 3 3 2" xfId="16293"/>
    <cellStyle name="Percent 2 2 2 3 4" xfId="16294"/>
    <cellStyle name="Percent 2 2 2 3 4 2" xfId="16295"/>
    <cellStyle name="Percent 2 2 2 3 5" xfId="16296"/>
    <cellStyle name="Percent 2 2 2 3 6" xfId="16297"/>
    <cellStyle name="Percent 2 2 2 4" xfId="16298"/>
    <cellStyle name="Percent 2 2 2 4 2" xfId="16299"/>
    <cellStyle name="Percent 2 2 2 4 2 2" xfId="16300"/>
    <cellStyle name="Percent 2 2 2 4 3" xfId="16301"/>
    <cellStyle name="Percent 2 2 2 4 3 2" xfId="16302"/>
    <cellStyle name="Percent 2 2 2 4 4" xfId="16303"/>
    <cellStyle name="Percent 2 2 2 4 5" xfId="16304"/>
    <cellStyle name="Percent 2 2 2 5" xfId="16305"/>
    <cellStyle name="Percent 2 2 2 5 2" xfId="16306"/>
    <cellStyle name="Percent 2 2 2 5 3" xfId="16307"/>
    <cellStyle name="Percent 2 2 2 5 4" xfId="16308"/>
    <cellStyle name="Percent 2 2 2 6" xfId="16309"/>
    <cellStyle name="Percent 2 2 2 6 2" xfId="16310"/>
    <cellStyle name="Percent 2 2 2 6 3" xfId="16311"/>
    <cellStyle name="Percent 2 2 2 6 4" xfId="16312"/>
    <cellStyle name="Percent 2 2 2 7" xfId="16313"/>
    <cellStyle name="Percent 2 2 2 7 2" xfId="16314"/>
    <cellStyle name="Percent 2 2 2 7 3" xfId="16315"/>
    <cellStyle name="Percent 2 2 2 8" xfId="16316"/>
    <cellStyle name="Percent 2 2 3" xfId="16317"/>
    <cellStyle name="Percent 2 2 3 2" xfId="16318"/>
    <cellStyle name="Percent 2 2 3 2 2" xfId="16319"/>
    <cellStyle name="Percent 2 2 3 2 2 2" xfId="16320"/>
    <cellStyle name="Percent 2 2 3 2 2 2 2" xfId="16321"/>
    <cellStyle name="Percent 2 2 3 2 2 2 2 2" xfId="16322"/>
    <cellStyle name="Percent 2 2 3 2 2 2 3" xfId="16323"/>
    <cellStyle name="Percent 2 2 3 2 2 2 3 2" xfId="16324"/>
    <cellStyle name="Percent 2 2 3 2 2 2 4" xfId="16325"/>
    <cellStyle name="Percent 2 2 3 2 2 3" xfId="16326"/>
    <cellStyle name="Percent 2 2 3 2 2 3 2" xfId="16327"/>
    <cellStyle name="Percent 2 2 3 2 2 4" xfId="16328"/>
    <cellStyle name="Percent 2 2 3 2 2 4 2" xfId="16329"/>
    <cellStyle name="Percent 2 2 3 2 2 5" xfId="16330"/>
    <cellStyle name="Percent 2 2 3 2 3" xfId="16331"/>
    <cellStyle name="Percent 2 2 3 2 3 2" xfId="16332"/>
    <cellStyle name="Percent 2 2 3 2 3 2 2" xfId="16333"/>
    <cellStyle name="Percent 2 2 3 2 3 3" xfId="16334"/>
    <cellStyle name="Percent 2 2 3 2 3 3 2" xfId="16335"/>
    <cellStyle name="Percent 2 2 3 2 3 4" xfId="16336"/>
    <cellStyle name="Percent 2 2 3 2 4" xfId="16337"/>
    <cellStyle name="Percent 2 2 3 2 4 2" xfId="16338"/>
    <cellStyle name="Percent 2 2 3 2 4 3" xfId="16339"/>
    <cellStyle name="Percent 2 2 3 2 4 4" xfId="16340"/>
    <cellStyle name="Percent 2 2 3 2 5" xfId="16341"/>
    <cellStyle name="Percent 2 2 3 2 5 2" xfId="16342"/>
    <cellStyle name="Percent 2 2 3 2 6" xfId="16343"/>
    <cellStyle name="Percent 2 2 3 2 7" xfId="16344"/>
    <cellStyle name="Percent 2 2 3 3" xfId="16345"/>
    <cellStyle name="Percent 2 2 3 3 2" xfId="16346"/>
    <cellStyle name="Percent 2 2 3 3 2 2" xfId="16347"/>
    <cellStyle name="Percent 2 2 3 3 2 2 2" xfId="16348"/>
    <cellStyle name="Percent 2 2 3 3 2 3" xfId="16349"/>
    <cellStyle name="Percent 2 2 3 3 2 3 2" xfId="16350"/>
    <cellStyle name="Percent 2 2 3 3 2 4" xfId="16351"/>
    <cellStyle name="Percent 2 2 3 3 3" xfId="16352"/>
    <cellStyle name="Percent 2 2 3 3 3 2" xfId="16353"/>
    <cellStyle name="Percent 2 2 3 3 4" xfId="16354"/>
    <cellStyle name="Percent 2 2 3 3 4 2" xfId="16355"/>
    <cellStyle name="Percent 2 2 3 3 5" xfId="16356"/>
    <cellStyle name="Percent 2 2 3 3 6" xfId="16357"/>
    <cellStyle name="Percent 2 2 3 4" xfId="16358"/>
    <cellStyle name="Percent 2 2 3 4 2" xfId="16359"/>
    <cellStyle name="Percent 2 2 3 4 2 2" xfId="16360"/>
    <cellStyle name="Percent 2 2 3 4 3" xfId="16361"/>
    <cellStyle name="Percent 2 2 3 4 3 2" xfId="16362"/>
    <cellStyle name="Percent 2 2 3 4 4" xfId="16363"/>
    <cellStyle name="Percent 2 2 3 5" xfId="16364"/>
    <cellStyle name="Percent 2 2 3 5 2" xfId="16365"/>
    <cellStyle name="Percent 2 2 3 5 3" xfId="16366"/>
    <cellStyle name="Percent 2 2 3 5 4" xfId="16367"/>
    <cellStyle name="Percent 2 2 3 6" xfId="16368"/>
    <cellStyle name="Percent 2 2 3 6 2" xfId="16369"/>
    <cellStyle name="Percent 2 2 3 7" xfId="16370"/>
    <cellStyle name="Percent 2 2 3 8" xfId="16371"/>
    <cellStyle name="Percent 2 2 4" xfId="16372"/>
    <cellStyle name="Percent 2 2 4 2" xfId="16373"/>
    <cellStyle name="Percent 2 2 4 2 2" xfId="16374"/>
    <cellStyle name="Percent 2 2 4 2 2 2" xfId="16375"/>
    <cellStyle name="Percent 2 2 4 2 2 2 2" xfId="16376"/>
    <cellStyle name="Percent 2 2 4 2 2 2 2 2" xfId="16377"/>
    <cellStyle name="Percent 2 2 4 2 2 2 3" xfId="16378"/>
    <cellStyle name="Percent 2 2 4 2 2 2 3 2" xfId="16379"/>
    <cellStyle name="Percent 2 2 4 2 2 2 4" xfId="16380"/>
    <cellStyle name="Percent 2 2 4 2 2 3" xfId="16381"/>
    <cellStyle name="Percent 2 2 4 2 2 3 2" xfId="16382"/>
    <cellStyle name="Percent 2 2 4 2 2 4" xfId="16383"/>
    <cellStyle name="Percent 2 2 4 2 2 4 2" xfId="16384"/>
    <cellStyle name="Percent 2 2 4 2 2 5" xfId="16385"/>
    <cellStyle name="Percent 2 2 4 2 3" xfId="16386"/>
    <cellStyle name="Percent 2 2 4 2 3 2" xfId="16387"/>
    <cellStyle name="Percent 2 2 4 2 3 2 2" xfId="16388"/>
    <cellStyle name="Percent 2 2 4 2 3 3" xfId="16389"/>
    <cellStyle name="Percent 2 2 4 2 3 3 2" xfId="16390"/>
    <cellStyle name="Percent 2 2 4 2 3 4" xfId="16391"/>
    <cellStyle name="Percent 2 2 4 2 4" xfId="16392"/>
    <cellStyle name="Percent 2 2 4 2 4 2" xfId="16393"/>
    <cellStyle name="Percent 2 2 4 2 4 3" xfId="16394"/>
    <cellStyle name="Percent 2 2 4 2 4 4" xfId="16395"/>
    <cellStyle name="Percent 2 2 4 2 5" xfId="16396"/>
    <cellStyle name="Percent 2 2 4 2 5 2" xfId="16397"/>
    <cellStyle name="Percent 2 2 4 2 6" xfId="16398"/>
    <cellStyle name="Percent 2 2 4 2 7" xfId="16399"/>
    <cellStyle name="Percent 2 2 4 3" xfId="16400"/>
    <cellStyle name="Percent 2 2 4 3 2" xfId="16401"/>
    <cellStyle name="Percent 2 2 4 3 2 2" xfId="16402"/>
    <cellStyle name="Percent 2 2 4 3 2 2 2" xfId="16403"/>
    <cellStyle name="Percent 2 2 4 3 2 3" xfId="16404"/>
    <cellStyle name="Percent 2 2 4 3 2 3 2" xfId="16405"/>
    <cellStyle name="Percent 2 2 4 3 2 4" xfId="16406"/>
    <cellStyle name="Percent 2 2 4 3 3" xfId="16407"/>
    <cellStyle name="Percent 2 2 4 3 3 2" xfId="16408"/>
    <cellStyle name="Percent 2 2 4 3 4" xfId="16409"/>
    <cellStyle name="Percent 2 2 4 3 4 2" xfId="16410"/>
    <cellStyle name="Percent 2 2 4 3 5" xfId="16411"/>
    <cellStyle name="Percent 2 2 4 3 6" xfId="16412"/>
    <cellStyle name="Percent 2 2 4 4" xfId="16413"/>
    <cellStyle name="Percent 2 2 4 4 2" xfId="16414"/>
    <cellStyle name="Percent 2 2 4 4 2 2" xfId="16415"/>
    <cellStyle name="Percent 2 2 4 4 3" xfId="16416"/>
    <cellStyle name="Percent 2 2 4 4 3 2" xfId="16417"/>
    <cellStyle name="Percent 2 2 4 4 4" xfId="16418"/>
    <cellStyle name="Percent 2 2 4 5" xfId="16419"/>
    <cellStyle name="Percent 2 2 4 5 2" xfId="16420"/>
    <cellStyle name="Percent 2 2 4 5 3" xfId="16421"/>
    <cellStyle name="Percent 2 2 4 5 4" xfId="16422"/>
    <cellStyle name="Percent 2 2 4 6" xfId="16423"/>
    <cellStyle name="Percent 2 2 4 6 2" xfId="16424"/>
    <cellStyle name="Percent 2 2 4 7" xfId="16425"/>
    <cellStyle name="Percent 2 2 4 8" xfId="16426"/>
    <cellStyle name="Percent 2 2 5" xfId="16427"/>
    <cellStyle name="Percent 2 2 5 2" xfId="16428"/>
    <cellStyle name="Percent 2 2 5 2 2" xfId="16429"/>
    <cellStyle name="Percent 2 2 5 2 3" xfId="16430"/>
    <cellStyle name="Percent 2 2 5 2 4" xfId="16431"/>
    <cellStyle name="Percent 2 2 5 3" xfId="16432"/>
    <cellStyle name="Percent 2 2 5 4" xfId="16433"/>
    <cellStyle name="Percent 2 2 5 5" xfId="16434"/>
    <cellStyle name="Percent 2 2 6" xfId="16435"/>
    <cellStyle name="Percent 2 2 6 2" xfId="16436"/>
    <cellStyle name="Percent 2 2 6 2 2" xfId="16437"/>
    <cellStyle name="Percent 2 2 6 2 2 2" xfId="16438"/>
    <cellStyle name="Percent 2 2 6 2 2 2 2" xfId="16439"/>
    <cellStyle name="Percent 2 2 6 2 2 3" xfId="16440"/>
    <cellStyle name="Percent 2 2 6 2 2 3 2" xfId="16441"/>
    <cellStyle name="Percent 2 2 6 2 2 4" xfId="16442"/>
    <cellStyle name="Percent 2 2 6 2 3" xfId="16443"/>
    <cellStyle name="Percent 2 2 6 2 3 2" xfId="16444"/>
    <cellStyle name="Percent 2 2 6 2 4" xfId="16445"/>
    <cellStyle name="Percent 2 2 6 2 4 2" xfId="16446"/>
    <cellStyle name="Percent 2 2 6 2 5" xfId="16447"/>
    <cellStyle name="Percent 2 2 6 3" xfId="16448"/>
    <cellStyle name="Percent 2 2 6 3 2" xfId="16449"/>
    <cellStyle name="Percent 2 2 6 3 2 2" xfId="16450"/>
    <cellStyle name="Percent 2 2 6 3 3" xfId="16451"/>
    <cellStyle name="Percent 2 2 6 3 3 2" xfId="16452"/>
    <cellStyle name="Percent 2 2 6 3 4" xfId="16453"/>
    <cellStyle name="Percent 2 2 6 4" xfId="16454"/>
    <cellStyle name="Percent 2 2 6 4 2" xfId="16455"/>
    <cellStyle name="Percent 2 2 6 4 3" xfId="16456"/>
    <cellStyle name="Percent 2 2 6 4 4" xfId="16457"/>
    <cellStyle name="Percent 2 2 6 5" xfId="16458"/>
    <cellStyle name="Percent 2 2 6 5 2" xfId="16459"/>
    <cellStyle name="Percent 2 2 6 6" xfId="16460"/>
    <cellStyle name="Percent 2 2 6 7" xfId="16461"/>
    <cellStyle name="Percent 2 2 7" xfId="16462"/>
    <cellStyle name="Percent 2 2 7 2" xfId="16463"/>
    <cellStyle name="Percent 2 2 7 2 2" xfId="16464"/>
    <cellStyle name="Percent 2 2 7 2 2 2" xfId="16465"/>
    <cellStyle name="Percent 2 2 7 2 3" xfId="16466"/>
    <cellStyle name="Percent 2 2 7 2 3 2" xfId="16467"/>
    <cellStyle name="Percent 2 2 7 2 4" xfId="16468"/>
    <cellStyle name="Percent 2 2 7 3" xfId="16469"/>
    <cellStyle name="Percent 2 2 7 3 2" xfId="16470"/>
    <cellStyle name="Percent 2 2 7 3 3" xfId="16471"/>
    <cellStyle name="Percent 2 2 7 3 4" xfId="16472"/>
    <cellStyle name="Percent 2 2 7 4" xfId="16473"/>
    <cellStyle name="Percent 2 2 7 4 2" xfId="16474"/>
    <cellStyle name="Percent 2 2 7 5" xfId="16475"/>
    <cellStyle name="Percent 2 2 7 6" xfId="16476"/>
    <cellStyle name="Percent 2 2 8" xfId="16477"/>
    <cellStyle name="Percent 2 2 8 2" xfId="16478"/>
    <cellStyle name="Percent 2 2 8 2 2" xfId="16479"/>
    <cellStyle name="Percent 2 2 8 3" xfId="16480"/>
    <cellStyle name="Percent 2 2 8 3 2" xfId="16481"/>
    <cellStyle name="Percent 2 2 8 4" xfId="16482"/>
    <cellStyle name="Percent 2 2 8 5" xfId="16483"/>
    <cellStyle name="Percent 2 2 9" xfId="16484"/>
    <cellStyle name="Percent 2 2 9 2" xfId="16485"/>
    <cellStyle name="Percent 2 2 9 3" xfId="16486"/>
    <cellStyle name="Percent 2 2 9 4" xfId="16487"/>
    <cellStyle name="Percent 2 3" xfId="16488"/>
    <cellStyle name="Percent 2 3 2" xfId="16489"/>
    <cellStyle name="Percent 2 3 2 2" xfId="16490"/>
    <cellStyle name="Percent 2 3 2 2 2" xfId="16491"/>
    <cellStyle name="Percent 2 3 2 3" xfId="16492"/>
    <cellStyle name="Percent 2 3 2 3 2" xfId="16493"/>
    <cellStyle name="Percent 2 3 2 4" xfId="16494"/>
    <cellStyle name="Percent 2 3 2 5" xfId="16495"/>
    <cellStyle name="Percent 2 3 2 6" xfId="16496"/>
    <cellStyle name="Percent 2 3 2 7" xfId="16497"/>
    <cellStyle name="Percent 2 3 3" xfId="16498"/>
    <cellStyle name="Percent 2 3 3 2" xfId="16499"/>
    <cellStyle name="Percent 2 3 3 3" xfId="16500"/>
    <cellStyle name="Percent 2 3 3 4" xfId="16501"/>
    <cellStyle name="Percent 2 3 4" xfId="16502"/>
    <cellStyle name="Percent 2 3 4 2" xfId="16503"/>
    <cellStyle name="Percent 2 3 4 3" xfId="16504"/>
    <cellStyle name="Percent 2 3 5" xfId="16505"/>
    <cellStyle name="Percent 2 3 5 2" xfId="16506"/>
    <cellStyle name="Percent 2 3 6" xfId="16507"/>
    <cellStyle name="Percent 2 3 6 2" xfId="16508"/>
    <cellStyle name="Percent 2 3 7" xfId="16509"/>
    <cellStyle name="Percent 2 3 8" xfId="16510"/>
    <cellStyle name="Percent 2 3 9" xfId="16511"/>
    <cellStyle name="Percent 2 4" xfId="16512"/>
    <cellStyle name="Percent 2 4 2" xfId="16513"/>
    <cellStyle name="Percent 2 4 2 2" xfId="16514"/>
    <cellStyle name="Percent 2 4 2 3" xfId="16515"/>
    <cellStyle name="Percent 2 4 3" xfId="16516"/>
    <cellStyle name="Percent 2 4 4" xfId="16517"/>
    <cellStyle name="Percent 2 4 5" xfId="16518"/>
    <cellStyle name="Percent 2 5" xfId="16519"/>
    <cellStyle name="Percent 2 5 2" xfId="16520"/>
    <cellStyle name="Percent 2 5 3" xfId="16521"/>
    <cellStyle name="Percent 2 5 4" xfId="16522"/>
    <cellStyle name="Percent 2 6" xfId="16523"/>
    <cellStyle name="Percent 2 6 2" xfId="16524"/>
    <cellStyle name="Percent 2 6 3" xfId="16525"/>
    <cellStyle name="Percent 2 7" xfId="16526"/>
    <cellStyle name="Percent 2 7 2" xfId="16527"/>
    <cellStyle name="Percent 2 7 3" xfId="16528"/>
    <cellStyle name="Percent 2 7 4" xfId="16529"/>
    <cellStyle name="Percent 2 8" xfId="16530"/>
    <cellStyle name="Percent 2 8 2" xfId="16531"/>
    <cellStyle name="Percent 2 8 3" xfId="16532"/>
    <cellStyle name="Percent 2 9" xfId="16533"/>
    <cellStyle name="Percent 2 9 2" xfId="16534"/>
    <cellStyle name="Percent 3" xfId="16535"/>
    <cellStyle name="Percent 3 10" xfId="16536"/>
    <cellStyle name="Percent 3 10 2" xfId="16537"/>
    <cellStyle name="Percent 3 10 3" xfId="16538"/>
    <cellStyle name="Percent 3 10 4" xfId="16539"/>
    <cellStyle name="Percent 3 11" xfId="16540"/>
    <cellStyle name="Percent 3 11 2" xfId="16541"/>
    <cellStyle name="Percent 3 12" xfId="16542"/>
    <cellStyle name="Percent 3 13" xfId="16543"/>
    <cellStyle name="Percent 3 2" xfId="16544"/>
    <cellStyle name="Percent 3 2 10" xfId="16545"/>
    <cellStyle name="Percent 3 2 11" xfId="16546"/>
    <cellStyle name="Percent 3 2 2" xfId="16547"/>
    <cellStyle name="Percent 3 2 2 2" xfId="16548"/>
    <cellStyle name="Percent 3 2 2 2 2" xfId="16549"/>
    <cellStyle name="Percent 3 2 2 2 2 2" xfId="16550"/>
    <cellStyle name="Percent 3 2 2 2 2 2 2" xfId="16551"/>
    <cellStyle name="Percent 3 2 2 2 2 2 2 2" xfId="16552"/>
    <cellStyle name="Percent 3 2 2 2 2 2 3" xfId="16553"/>
    <cellStyle name="Percent 3 2 2 2 2 2 3 2" xfId="16554"/>
    <cellStyle name="Percent 3 2 2 2 2 2 4" xfId="16555"/>
    <cellStyle name="Percent 3 2 2 2 2 3" xfId="16556"/>
    <cellStyle name="Percent 3 2 2 2 2 3 2" xfId="16557"/>
    <cellStyle name="Percent 3 2 2 2 2 4" xfId="16558"/>
    <cellStyle name="Percent 3 2 2 2 2 4 2" xfId="16559"/>
    <cellStyle name="Percent 3 2 2 2 2 5" xfId="16560"/>
    <cellStyle name="Percent 3 2 2 2 3" xfId="16561"/>
    <cellStyle name="Percent 3 2 2 2 3 2" xfId="16562"/>
    <cellStyle name="Percent 3 2 2 2 3 2 2" xfId="16563"/>
    <cellStyle name="Percent 3 2 2 2 3 3" xfId="16564"/>
    <cellStyle name="Percent 3 2 2 2 3 3 2" xfId="16565"/>
    <cellStyle name="Percent 3 2 2 2 3 4" xfId="16566"/>
    <cellStyle name="Percent 3 2 2 2 4" xfId="16567"/>
    <cellStyle name="Percent 3 2 2 2 4 2" xfId="16568"/>
    <cellStyle name="Percent 3 2 2 2 4 3" xfId="16569"/>
    <cellStyle name="Percent 3 2 2 2 4 4" xfId="16570"/>
    <cellStyle name="Percent 3 2 2 2 5" xfId="16571"/>
    <cellStyle name="Percent 3 2 2 2 5 2" xfId="16572"/>
    <cellStyle name="Percent 3 2 2 2 6" xfId="16573"/>
    <cellStyle name="Percent 3 2 2 2 7" xfId="16574"/>
    <cellStyle name="Percent 3 2 2 3" xfId="16575"/>
    <cellStyle name="Percent 3 2 2 3 2" xfId="16576"/>
    <cellStyle name="Percent 3 2 2 3 2 2" xfId="16577"/>
    <cellStyle name="Percent 3 2 2 3 2 2 2" xfId="16578"/>
    <cellStyle name="Percent 3 2 2 3 2 3" xfId="16579"/>
    <cellStyle name="Percent 3 2 2 3 2 3 2" xfId="16580"/>
    <cellStyle name="Percent 3 2 2 3 2 4" xfId="16581"/>
    <cellStyle name="Percent 3 2 2 3 3" xfId="16582"/>
    <cellStyle name="Percent 3 2 2 3 3 2" xfId="16583"/>
    <cellStyle name="Percent 3 2 2 3 4" xfId="16584"/>
    <cellStyle name="Percent 3 2 2 3 4 2" xfId="16585"/>
    <cellStyle name="Percent 3 2 2 3 5" xfId="16586"/>
    <cellStyle name="Percent 3 2 2 4" xfId="16587"/>
    <cellStyle name="Percent 3 2 2 4 2" xfId="16588"/>
    <cellStyle name="Percent 3 2 2 4 2 2" xfId="16589"/>
    <cellStyle name="Percent 3 2 2 4 3" xfId="16590"/>
    <cellStyle name="Percent 3 2 2 4 3 2" xfId="16591"/>
    <cellStyle name="Percent 3 2 2 4 4" xfId="16592"/>
    <cellStyle name="Percent 3 2 2 5" xfId="16593"/>
    <cellStyle name="Percent 3 2 2 5 2" xfId="16594"/>
    <cellStyle name="Percent 3 2 2 5 3" xfId="16595"/>
    <cellStyle name="Percent 3 2 2 5 4" xfId="16596"/>
    <cellStyle name="Percent 3 2 2 6" xfId="16597"/>
    <cellStyle name="Percent 3 2 2 6 2" xfId="16598"/>
    <cellStyle name="Percent 3 2 2 7" xfId="16599"/>
    <cellStyle name="Percent 3 2 2 8" xfId="16600"/>
    <cellStyle name="Percent 3 2 3" xfId="16601"/>
    <cellStyle name="Percent 3 2 3 2" xfId="16602"/>
    <cellStyle name="Percent 3 2 3 2 2" xfId="16603"/>
    <cellStyle name="Percent 3 2 3 2 2 2" xfId="16604"/>
    <cellStyle name="Percent 3 2 3 2 2 2 2" xfId="16605"/>
    <cellStyle name="Percent 3 2 3 2 2 2 2 2" xfId="16606"/>
    <cellStyle name="Percent 3 2 3 2 2 2 3" xfId="16607"/>
    <cellStyle name="Percent 3 2 3 2 2 2 3 2" xfId="16608"/>
    <cellStyle name="Percent 3 2 3 2 2 2 4" xfId="16609"/>
    <cellStyle name="Percent 3 2 3 2 2 3" xfId="16610"/>
    <cellStyle name="Percent 3 2 3 2 2 3 2" xfId="16611"/>
    <cellStyle name="Percent 3 2 3 2 2 4" xfId="16612"/>
    <cellStyle name="Percent 3 2 3 2 2 4 2" xfId="16613"/>
    <cellStyle name="Percent 3 2 3 2 2 5" xfId="16614"/>
    <cellStyle name="Percent 3 2 3 2 3" xfId="16615"/>
    <cellStyle name="Percent 3 2 3 2 3 2" xfId="16616"/>
    <cellStyle name="Percent 3 2 3 2 3 2 2" xfId="16617"/>
    <cellStyle name="Percent 3 2 3 2 3 3" xfId="16618"/>
    <cellStyle name="Percent 3 2 3 2 3 3 2" xfId="16619"/>
    <cellStyle name="Percent 3 2 3 2 3 4" xfId="16620"/>
    <cellStyle name="Percent 3 2 3 2 4" xfId="16621"/>
    <cellStyle name="Percent 3 2 3 2 4 2" xfId="16622"/>
    <cellStyle name="Percent 3 2 3 2 4 3" xfId="16623"/>
    <cellStyle name="Percent 3 2 3 2 4 4" xfId="16624"/>
    <cellStyle name="Percent 3 2 3 2 5" xfId="16625"/>
    <cellStyle name="Percent 3 2 3 2 5 2" xfId="16626"/>
    <cellStyle name="Percent 3 2 3 2 6" xfId="16627"/>
    <cellStyle name="Percent 3 2 3 2 7" xfId="16628"/>
    <cellStyle name="Percent 3 2 3 3" xfId="16629"/>
    <cellStyle name="Percent 3 2 3 3 2" xfId="16630"/>
    <cellStyle name="Percent 3 2 3 3 2 2" xfId="16631"/>
    <cellStyle name="Percent 3 2 3 3 2 2 2" xfId="16632"/>
    <cellStyle name="Percent 3 2 3 3 2 3" xfId="16633"/>
    <cellStyle name="Percent 3 2 3 3 2 3 2" xfId="16634"/>
    <cellStyle name="Percent 3 2 3 3 2 4" xfId="16635"/>
    <cellStyle name="Percent 3 2 3 3 3" xfId="16636"/>
    <cellStyle name="Percent 3 2 3 3 3 2" xfId="16637"/>
    <cellStyle name="Percent 3 2 3 3 4" xfId="16638"/>
    <cellStyle name="Percent 3 2 3 3 4 2" xfId="16639"/>
    <cellStyle name="Percent 3 2 3 3 5" xfId="16640"/>
    <cellStyle name="Percent 3 2 3 4" xfId="16641"/>
    <cellStyle name="Percent 3 2 3 4 2" xfId="16642"/>
    <cellStyle name="Percent 3 2 3 4 2 2" xfId="16643"/>
    <cellStyle name="Percent 3 2 3 4 3" xfId="16644"/>
    <cellStyle name="Percent 3 2 3 4 3 2" xfId="16645"/>
    <cellStyle name="Percent 3 2 3 4 4" xfId="16646"/>
    <cellStyle name="Percent 3 2 3 5" xfId="16647"/>
    <cellStyle name="Percent 3 2 3 5 2" xfId="16648"/>
    <cellStyle name="Percent 3 2 3 5 3" xfId="16649"/>
    <cellStyle name="Percent 3 2 3 5 4" xfId="16650"/>
    <cellStyle name="Percent 3 2 3 6" xfId="16651"/>
    <cellStyle name="Percent 3 2 3 6 2" xfId="16652"/>
    <cellStyle name="Percent 3 2 3 7" xfId="16653"/>
    <cellStyle name="Percent 3 2 3 8" xfId="16654"/>
    <cellStyle name="Percent 3 2 4" xfId="16655"/>
    <cellStyle name="Percent 3 2 4 2" xfId="16656"/>
    <cellStyle name="Percent 3 2 4 2 2" xfId="16657"/>
    <cellStyle name="Percent 3 2 4 2 2 2" xfId="16658"/>
    <cellStyle name="Percent 3 2 4 2 2 2 2" xfId="16659"/>
    <cellStyle name="Percent 3 2 4 2 2 2 2 2" xfId="16660"/>
    <cellStyle name="Percent 3 2 4 2 2 2 3" xfId="16661"/>
    <cellStyle name="Percent 3 2 4 2 2 2 3 2" xfId="16662"/>
    <cellStyle name="Percent 3 2 4 2 2 2 4" xfId="16663"/>
    <cellStyle name="Percent 3 2 4 2 2 3" xfId="16664"/>
    <cellStyle name="Percent 3 2 4 2 2 3 2" xfId="16665"/>
    <cellStyle name="Percent 3 2 4 2 2 4" xfId="16666"/>
    <cellStyle name="Percent 3 2 4 2 2 4 2" xfId="16667"/>
    <cellStyle name="Percent 3 2 4 2 2 5" xfId="16668"/>
    <cellStyle name="Percent 3 2 4 2 3" xfId="16669"/>
    <cellStyle name="Percent 3 2 4 2 3 2" xfId="16670"/>
    <cellStyle name="Percent 3 2 4 2 3 2 2" xfId="16671"/>
    <cellStyle name="Percent 3 2 4 2 3 3" xfId="16672"/>
    <cellStyle name="Percent 3 2 4 2 3 3 2" xfId="16673"/>
    <cellStyle name="Percent 3 2 4 2 3 4" xfId="16674"/>
    <cellStyle name="Percent 3 2 4 2 4" xfId="16675"/>
    <cellStyle name="Percent 3 2 4 2 4 2" xfId="16676"/>
    <cellStyle name="Percent 3 2 4 2 4 3" xfId="16677"/>
    <cellStyle name="Percent 3 2 4 2 4 4" xfId="16678"/>
    <cellStyle name="Percent 3 2 4 2 5" xfId="16679"/>
    <cellStyle name="Percent 3 2 4 2 5 2" xfId="16680"/>
    <cellStyle name="Percent 3 2 4 2 6" xfId="16681"/>
    <cellStyle name="Percent 3 2 4 2 7" xfId="16682"/>
    <cellStyle name="Percent 3 2 4 3" xfId="16683"/>
    <cellStyle name="Percent 3 2 4 3 2" xfId="16684"/>
    <cellStyle name="Percent 3 2 4 3 2 2" xfId="16685"/>
    <cellStyle name="Percent 3 2 4 3 2 2 2" xfId="16686"/>
    <cellStyle name="Percent 3 2 4 3 2 3" xfId="16687"/>
    <cellStyle name="Percent 3 2 4 3 2 3 2" xfId="16688"/>
    <cellStyle name="Percent 3 2 4 3 2 4" xfId="16689"/>
    <cellStyle name="Percent 3 2 4 3 3" xfId="16690"/>
    <cellStyle name="Percent 3 2 4 3 3 2" xfId="16691"/>
    <cellStyle name="Percent 3 2 4 3 4" xfId="16692"/>
    <cellStyle name="Percent 3 2 4 3 4 2" xfId="16693"/>
    <cellStyle name="Percent 3 2 4 3 5" xfId="16694"/>
    <cellStyle name="Percent 3 2 4 4" xfId="16695"/>
    <cellStyle name="Percent 3 2 4 4 2" xfId="16696"/>
    <cellStyle name="Percent 3 2 4 4 2 2" xfId="16697"/>
    <cellStyle name="Percent 3 2 4 4 3" xfId="16698"/>
    <cellStyle name="Percent 3 2 4 4 3 2" xfId="16699"/>
    <cellStyle name="Percent 3 2 4 4 4" xfId="16700"/>
    <cellStyle name="Percent 3 2 4 5" xfId="16701"/>
    <cellStyle name="Percent 3 2 4 5 2" xfId="16702"/>
    <cellStyle name="Percent 3 2 4 5 3" xfId="16703"/>
    <cellStyle name="Percent 3 2 4 5 4" xfId="16704"/>
    <cellStyle name="Percent 3 2 4 6" xfId="16705"/>
    <cellStyle name="Percent 3 2 4 6 2" xfId="16706"/>
    <cellStyle name="Percent 3 2 4 7" xfId="16707"/>
    <cellStyle name="Percent 3 2 4 8" xfId="16708"/>
    <cellStyle name="Percent 3 2 5" xfId="16709"/>
    <cellStyle name="Percent 3 2 5 2" xfId="16710"/>
    <cellStyle name="Percent 3 2 5 2 2" xfId="16711"/>
    <cellStyle name="Percent 3 2 5 2 2 2" xfId="16712"/>
    <cellStyle name="Percent 3 2 5 2 2 2 2" xfId="16713"/>
    <cellStyle name="Percent 3 2 5 2 2 3" xfId="16714"/>
    <cellStyle name="Percent 3 2 5 2 2 3 2" xfId="16715"/>
    <cellStyle name="Percent 3 2 5 2 2 4" xfId="16716"/>
    <cellStyle name="Percent 3 2 5 2 3" xfId="16717"/>
    <cellStyle name="Percent 3 2 5 2 3 2" xfId="16718"/>
    <cellStyle name="Percent 3 2 5 2 4" xfId="16719"/>
    <cellStyle name="Percent 3 2 5 2 4 2" xfId="16720"/>
    <cellStyle name="Percent 3 2 5 2 5" xfId="16721"/>
    <cellStyle name="Percent 3 2 5 3" xfId="16722"/>
    <cellStyle name="Percent 3 2 5 3 2" xfId="16723"/>
    <cellStyle name="Percent 3 2 5 3 2 2" xfId="16724"/>
    <cellStyle name="Percent 3 2 5 3 3" xfId="16725"/>
    <cellStyle name="Percent 3 2 5 3 3 2" xfId="16726"/>
    <cellStyle name="Percent 3 2 5 3 4" xfId="16727"/>
    <cellStyle name="Percent 3 2 5 4" xfId="16728"/>
    <cellStyle name="Percent 3 2 5 4 2" xfId="16729"/>
    <cellStyle name="Percent 3 2 5 4 3" xfId="16730"/>
    <cellStyle name="Percent 3 2 5 4 4" xfId="16731"/>
    <cellStyle name="Percent 3 2 5 5" xfId="16732"/>
    <cellStyle name="Percent 3 2 5 5 2" xfId="16733"/>
    <cellStyle name="Percent 3 2 5 6" xfId="16734"/>
    <cellStyle name="Percent 3 2 5 7" xfId="16735"/>
    <cellStyle name="Percent 3 2 6" xfId="16736"/>
    <cellStyle name="Percent 3 2 6 2" xfId="16737"/>
    <cellStyle name="Percent 3 2 6 2 2" xfId="16738"/>
    <cellStyle name="Percent 3 2 6 2 2 2" xfId="16739"/>
    <cellStyle name="Percent 3 2 6 2 3" xfId="16740"/>
    <cellStyle name="Percent 3 2 6 2 3 2" xfId="16741"/>
    <cellStyle name="Percent 3 2 6 2 4" xfId="16742"/>
    <cellStyle name="Percent 3 2 6 3" xfId="16743"/>
    <cellStyle name="Percent 3 2 6 3 2" xfId="16744"/>
    <cellStyle name="Percent 3 2 6 4" xfId="16745"/>
    <cellStyle name="Percent 3 2 6 4 2" xfId="16746"/>
    <cellStyle name="Percent 3 2 6 5" xfId="16747"/>
    <cellStyle name="Percent 3 2 7" xfId="16748"/>
    <cellStyle name="Percent 3 2 7 2" xfId="16749"/>
    <cellStyle name="Percent 3 2 7 2 2" xfId="16750"/>
    <cellStyle name="Percent 3 2 7 3" xfId="16751"/>
    <cellStyle name="Percent 3 2 7 3 2" xfId="16752"/>
    <cellStyle name="Percent 3 2 7 4" xfId="16753"/>
    <cellStyle name="Percent 3 2 8" xfId="16754"/>
    <cellStyle name="Percent 3 2 8 2" xfId="16755"/>
    <cellStyle name="Percent 3 2 8 3" xfId="16756"/>
    <cellStyle name="Percent 3 2 8 4" xfId="16757"/>
    <cellStyle name="Percent 3 2 9" xfId="16758"/>
    <cellStyle name="Percent 3 2 9 2" xfId="16759"/>
    <cellStyle name="Percent 3 3" xfId="16760"/>
    <cellStyle name="Percent 3 3 2" xfId="16761"/>
    <cellStyle name="Percent 3 3 3" xfId="16762"/>
    <cellStyle name="Percent 3 4" xfId="16763"/>
    <cellStyle name="Percent 3 4 2" xfId="16764"/>
    <cellStyle name="Percent 3 4 2 2" xfId="16765"/>
    <cellStyle name="Percent 3 4 2 2 2" xfId="16766"/>
    <cellStyle name="Percent 3 4 2 2 2 2" xfId="16767"/>
    <cellStyle name="Percent 3 4 2 2 2 2 2" xfId="16768"/>
    <cellStyle name="Percent 3 4 2 2 2 3" xfId="16769"/>
    <cellStyle name="Percent 3 4 2 2 2 3 2" xfId="16770"/>
    <cellStyle name="Percent 3 4 2 2 2 4" xfId="16771"/>
    <cellStyle name="Percent 3 4 2 2 3" xfId="16772"/>
    <cellStyle name="Percent 3 4 2 2 3 2" xfId="16773"/>
    <cellStyle name="Percent 3 4 2 2 4" xfId="16774"/>
    <cellStyle name="Percent 3 4 2 2 4 2" xfId="16775"/>
    <cellStyle name="Percent 3 4 2 2 5" xfId="16776"/>
    <cellStyle name="Percent 3 4 2 3" xfId="16777"/>
    <cellStyle name="Percent 3 4 2 3 2" xfId="16778"/>
    <cellStyle name="Percent 3 4 2 3 2 2" xfId="16779"/>
    <cellStyle name="Percent 3 4 2 3 3" xfId="16780"/>
    <cellStyle name="Percent 3 4 2 3 3 2" xfId="16781"/>
    <cellStyle name="Percent 3 4 2 3 4" xfId="16782"/>
    <cellStyle name="Percent 3 4 2 4" xfId="16783"/>
    <cellStyle name="Percent 3 4 2 4 2" xfId="16784"/>
    <cellStyle name="Percent 3 4 2 4 3" xfId="16785"/>
    <cellStyle name="Percent 3 4 2 4 4" xfId="16786"/>
    <cellStyle name="Percent 3 4 2 5" xfId="16787"/>
    <cellStyle name="Percent 3 4 2 5 2" xfId="16788"/>
    <cellStyle name="Percent 3 4 2 6" xfId="16789"/>
    <cellStyle name="Percent 3 4 2 7" xfId="16790"/>
    <cellStyle name="Percent 3 4 3" xfId="16791"/>
    <cellStyle name="Percent 3 4 3 2" xfId="16792"/>
    <cellStyle name="Percent 3 4 3 2 2" xfId="16793"/>
    <cellStyle name="Percent 3 4 3 2 2 2" xfId="16794"/>
    <cellStyle name="Percent 3 4 3 2 3" xfId="16795"/>
    <cellStyle name="Percent 3 4 3 2 3 2" xfId="16796"/>
    <cellStyle name="Percent 3 4 3 2 4" xfId="16797"/>
    <cellStyle name="Percent 3 4 3 3" xfId="16798"/>
    <cellStyle name="Percent 3 4 3 3 2" xfId="16799"/>
    <cellStyle name="Percent 3 4 3 4" xfId="16800"/>
    <cellStyle name="Percent 3 4 3 4 2" xfId="16801"/>
    <cellStyle name="Percent 3 4 3 5" xfId="16802"/>
    <cellStyle name="Percent 3 4 4" xfId="16803"/>
    <cellStyle name="Percent 3 4 4 2" xfId="16804"/>
    <cellStyle name="Percent 3 4 4 2 2" xfId="16805"/>
    <cellStyle name="Percent 3 4 4 3" xfId="16806"/>
    <cellStyle name="Percent 3 4 4 3 2" xfId="16807"/>
    <cellStyle name="Percent 3 4 4 4" xfId="16808"/>
    <cellStyle name="Percent 3 4 5" xfId="16809"/>
    <cellStyle name="Percent 3 4 5 2" xfId="16810"/>
    <cellStyle name="Percent 3 4 5 3" xfId="16811"/>
    <cellStyle name="Percent 3 4 5 4" xfId="16812"/>
    <cellStyle name="Percent 3 4 6" xfId="16813"/>
    <cellStyle name="Percent 3 4 6 2" xfId="16814"/>
    <cellStyle name="Percent 3 4 7" xfId="16815"/>
    <cellStyle name="Percent 3 4 8" xfId="16816"/>
    <cellStyle name="Percent 3 5" xfId="16817"/>
    <cellStyle name="Percent 3 5 2" xfId="16818"/>
    <cellStyle name="Percent 3 5 2 2" xfId="16819"/>
    <cellStyle name="Percent 3 5 2 2 2" xfId="16820"/>
    <cellStyle name="Percent 3 5 2 2 2 2" xfId="16821"/>
    <cellStyle name="Percent 3 5 2 2 2 2 2" xfId="16822"/>
    <cellStyle name="Percent 3 5 2 2 2 3" xfId="16823"/>
    <cellStyle name="Percent 3 5 2 2 2 3 2" xfId="16824"/>
    <cellStyle name="Percent 3 5 2 2 2 4" xfId="16825"/>
    <cellStyle name="Percent 3 5 2 2 3" xfId="16826"/>
    <cellStyle name="Percent 3 5 2 2 3 2" xfId="16827"/>
    <cellStyle name="Percent 3 5 2 2 4" xfId="16828"/>
    <cellStyle name="Percent 3 5 2 2 4 2" xfId="16829"/>
    <cellStyle name="Percent 3 5 2 2 5" xfId="16830"/>
    <cellStyle name="Percent 3 5 2 3" xfId="16831"/>
    <cellStyle name="Percent 3 5 2 3 2" xfId="16832"/>
    <cellStyle name="Percent 3 5 2 3 2 2" xfId="16833"/>
    <cellStyle name="Percent 3 5 2 3 3" xfId="16834"/>
    <cellStyle name="Percent 3 5 2 3 3 2" xfId="16835"/>
    <cellStyle name="Percent 3 5 2 3 4" xfId="16836"/>
    <cellStyle name="Percent 3 5 2 4" xfId="16837"/>
    <cellStyle name="Percent 3 5 2 4 2" xfId="16838"/>
    <cellStyle name="Percent 3 5 2 4 3" xfId="16839"/>
    <cellStyle name="Percent 3 5 2 4 4" xfId="16840"/>
    <cellStyle name="Percent 3 5 2 5" xfId="16841"/>
    <cellStyle name="Percent 3 5 2 5 2" xfId="16842"/>
    <cellStyle name="Percent 3 5 2 6" xfId="16843"/>
    <cellStyle name="Percent 3 5 2 7" xfId="16844"/>
    <cellStyle name="Percent 3 5 3" xfId="16845"/>
    <cellStyle name="Percent 3 5 3 2" xfId="16846"/>
    <cellStyle name="Percent 3 5 3 2 2" xfId="16847"/>
    <cellStyle name="Percent 3 5 3 2 2 2" xfId="16848"/>
    <cellStyle name="Percent 3 5 3 2 3" xfId="16849"/>
    <cellStyle name="Percent 3 5 3 2 3 2" xfId="16850"/>
    <cellStyle name="Percent 3 5 3 2 4" xfId="16851"/>
    <cellStyle name="Percent 3 5 3 3" xfId="16852"/>
    <cellStyle name="Percent 3 5 3 3 2" xfId="16853"/>
    <cellStyle name="Percent 3 5 3 4" xfId="16854"/>
    <cellStyle name="Percent 3 5 3 4 2" xfId="16855"/>
    <cellStyle name="Percent 3 5 3 5" xfId="16856"/>
    <cellStyle name="Percent 3 5 4" xfId="16857"/>
    <cellStyle name="Percent 3 5 4 2" xfId="16858"/>
    <cellStyle name="Percent 3 5 4 2 2" xfId="16859"/>
    <cellStyle name="Percent 3 5 4 3" xfId="16860"/>
    <cellStyle name="Percent 3 5 4 3 2" xfId="16861"/>
    <cellStyle name="Percent 3 5 4 4" xfId="16862"/>
    <cellStyle name="Percent 3 5 5" xfId="16863"/>
    <cellStyle name="Percent 3 5 5 2" xfId="16864"/>
    <cellStyle name="Percent 3 5 5 3" xfId="16865"/>
    <cellStyle name="Percent 3 5 5 4" xfId="16866"/>
    <cellStyle name="Percent 3 5 6" xfId="16867"/>
    <cellStyle name="Percent 3 5 6 2" xfId="16868"/>
    <cellStyle name="Percent 3 5 7" xfId="16869"/>
    <cellStyle name="Percent 3 5 8" xfId="16870"/>
    <cellStyle name="Percent 3 6" xfId="16871"/>
    <cellStyle name="Percent 3 6 2" xfId="16872"/>
    <cellStyle name="Percent 3 6 2 2" xfId="16873"/>
    <cellStyle name="Percent 3 6 2 3" xfId="16874"/>
    <cellStyle name="Percent 3 6 2 4" xfId="16875"/>
    <cellStyle name="Percent 3 6 3" xfId="16876"/>
    <cellStyle name="Percent 3 6 4" xfId="16877"/>
    <cellStyle name="Percent 3 6 5" xfId="16878"/>
    <cellStyle name="Percent 3 7" xfId="16879"/>
    <cellStyle name="Percent 3 7 2" xfId="16880"/>
    <cellStyle name="Percent 3 7 2 2" xfId="16881"/>
    <cellStyle name="Percent 3 7 2 2 2" xfId="16882"/>
    <cellStyle name="Percent 3 7 2 2 2 2" xfId="16883"/>
    <cellStyle name="Percent 3 7 2 2 3" xfId="16884"/>
    <cellStyle name="Percent 3 7 2 2 3 2" xfId="16885"/>
    <cellStyle name="Percent 3 7 2 2 4" xfId="16886"/>
    <cellStyle name="Percent 3 7 2 3" xfId="16887"/>
    <cellStyle name="Percent 3 7 2 3 2" xfId="16888"/>
    <cellStyle name="Percent 3 7 2 4" xfId="16889"/>
    <cellStyle name="Percent 3 7 2 4 2" xfId="16890"/>
    <cellStyle name="Percent 3 7 2 5" xfId="16891"/>
    <cellStyle name="Percent 3 7 3" xfId="16892"/>
    <cellStyle name="Percent 3 7 3 2" xfId="16893"/>
    <cellStyle name="Percent 3 7 3 2 2" xfId="16894"/>
    <cellStyle name="Percent 3 7 3 3" xfId="16895"/>
    <cellStyle name="Percent 3 7 3 3 2" xfId="16896"/>
    <cellStyle name="Percent 3 7 3 4" xfId="16897"/>
    <cellStyle name="Percent 3 7 4" xfId="16898"/>
    <cellStyle name="Percent 3 7 4 2" xfId="16899"/>
    <cellStyle name="Percent 3 7 4 3" xfId="16900"/>
    <cellStyle name="Percent 3 7 4 4" xfId="16901"/>
    <cellStyle name="Percent 3 7 5" xfId="16902"/>
    <cellStyle name="Percent 3 7 5 2" xfId="16903"/>
    <cellStyle name="Percent 3 7 6" xfId="16904"/>
    <cellStyle name="Percent 3 7 7" xfId="16905"/>
    <cellStyle name="Percent 3 8" xfId="16906"/>
    <cellStyle name="Percent 3 8 2" xfId="16907"/>
    <cellStyle name="Percent 3 8 2 2" xfId="16908"/>
    <cellStyle name="Percent 3 8 2 2 2" xfId="16909"/>
    <cellStyle name="Percent 3 8 2 3" xfId="16910"/>
    <cellStyle name="Percent 3 8 2 3 2" xfId="16911"/>
    <cellStyle name="Percent 3 8 2 4" xfId="16912"/>
    <cellStyle name="Percent 3 8 3" xfId="16913"/>
    <cellStyle name="Percent 3 8 3 2" xfId="16914"/>
    <cellStyle name="Percent 3 8 3 3" xfId="16915"/>
    <cellStyle name="Percent 3 8 3 4" xfId="16916"/>
    <cellStyle name="Percent 3 8 4" xfId="16917"/>
    <cellStyle name="Percent 3 8 4 2" xfId="16918"/>
    <cellStyle name="Percent 3 8 5" xfId="16919"/>
    <cellStyle name="Percent 3 8 6" xfId="16920"/>
    <cellStyle name="Percent 3 9" xfId="16921"/>
    <cellStyle name="Percent 3 9 2" xfId="16922"/>
    <cellStyle name="Percent 3 9 2 2" xfId="16923"/>
    <cellStyle name="Percent 3 9 3" xfId="16924"/>
    <cellStyle name="Percent 3 9 3 2" xfId="16925"/>
    <cellStyle name="Percent 3 9 4" xfId="16926"/>
    <cellStyle name="Percent 4" xfId="16927"/>
    <cellStyle name="Percent 4 2" xfId="16928"/>
    <cellStyle name="Percent 4 2 2" xfId="16929"/>
    <cellStyle name="Percent 4 2 2 2" xfId="16930"/>
    <cellStyle name="Percent 4 2 2 3" xfId="16931"/>
    <cellStyle name="Percent 4 2 3" xfId="16932"/>
    <cellStyle name="Percent 4 2 4" xfId="16933"/>
    <cellStyle name="Percent 4 3" xfId="16934"/>
    <cellStyle name="Percent 4 3 2" xfId="16935"/>
    <cellStyle name="Percent 4 3 3" xfId="16936"/>
    <cellStyle name="Percent 4 4" xfId="16937"/>
    <cellStyle name="Percent 4 5" xfId="16938"/>
    <cellStyle name="Percent 4 6" xfId="16939"/>
    <cellStyle name="Percent 4 7" xfId="16940"/>
    <cellStyle name="Percent 4 8" xfId="16941"/>
    <cellStyle name="Percent 4 9" xfId="16942"/>
    <cellStyle name="Percent 5" xfId="16943"/>
    <cellStyle name="Percent 5 2" xfId="16944"/>
    <cellStyle name="Percent 5 2 2" xfId="16945"/>
    <cellStyle name="Percent 5 2 3" xfId="16946"/>
    <cellStyle name="Percent 5 3" xfId="16947"/>
    <cellStyle name="Percent 5 4" xfId="16948"/>
    <cellStyle name="Percent 5 5" xfId="16949"/>
    <cellStyle name="Percent 6" xfId="16950"/>
    <cellStyle name="Percent 6 2" xfId="16951"/>
    <cellStyle name="Percent 6 2 2" xfId="16952"/>
    <cellStyle name="Percent 6 2 2 2" xfId="16953"/>
    <cellStyle name="Percent 6 2 2 2 2" xfId="16954"/>
    <cellStyle name="Percent 6 2 2 2 2 2" xfId="16955"/>
    <cellStyle name="Percent 6 2 2 2 3" xfId="16956"/>
    <cellStyle name="Percent 6 2 2 2 3 2" xfId="16957"/>
    <cellStyle name="Percent 6 2 2 2 4" xfId="16958"/>
    <cellStyle name="Percent 6 2 2 3" xfId="16959"/>
    <cellStyle name="Percent 6 2 2 3 2" xfId="16960"/>
    <cellStyle name="Percent 6 2 2 4" xfId="16961"/>
    <cellStyle name="Percent 6 2 2 4 2" xfId="16962"/>
    <cellStyle name="Percent 6 2 2 5" xfId="16963"/>
    <cellStyle name="Percent 6 2 3" xfId="16964"/>
    <cellStyle name="Percent 6 2 3 2" xfId="16965"/>
    <cellStyle name="Percent 6 2 3 2 2" xfId="16966"/>
    <cellStyle name="Percent 6 2 3 3" xfId="16967"/>
    <cellStyle name="Percent 6 2 3 3 2" xfId="16968"/>
    <cellStyle name="Percent 6 2 3 4" xfId="16969"/>
    <cellStyle name="Percent 6 2 4" xfId="16970"/>
    <cellStyle name="Percent 6 2 4 2" xfId="16971"/>
    <cellStyle name="Percent 6 2 5" xfId="16972"/>
    <cellStyle name="Percent 6 2 5 2" xfId="16973"/>
    <cellStyle name="Percent 6 2 6" xfId="16974"/>
    <cellStyle name="Percent 6 2 7" xfId="16975"/>
    <cellStyle name="Percent 6 3" xfId="16976"/>
    <cellStyle name="Percent 6 3 2" xfId="16977"/>
    <cellStyle name="Percent 6 3 2 2" xfId="16978"/>
    <cellStyle name="Percent 6 3 2 2 2" xfId="16979"/>
    <cellStyle name="Percent 6 3 2 3" xfId="16980"/>
    <cellStyle name="Percent 6 3 2 3 2" xfId="16981"/>
    <cellStyle name="Percent 6 3 2 4" xfId="16982"/>
    <cellStyle name="Percent 6 3 3" xfId="16983"/>
    <cellStyle name="Percent 6 3 3 2" xfId="16984"/>
    <cellStyle name="Percent 6 3 4" xfId="16985"/>
    <cellStyle name="Percent 6 3 4 2" xfId="16986"/>
    <cellStyle name="Percent 6 3 5" xfId="16987"/>
    <cellStyle name="Percent 6 4" xfId="16988"/>
    <cellStyle name="Percent 6 4 2" xfId="16989"/>
    <cellStyle name="Percent 6 4 2 2" xfId="16990"/>
    <cellStyle name="Percent 6 4 3" xfId="16991"/>
    <cellStyle name="Percent 6 4 3 2" xfId="16992"/>
    <cellStyle name="Percent 6 4 4" xfId="16993"/>
    <cellStyle name="Percent 6 5" xfId="16994"/>
    <cellStyle name="Percent 6 5 2" xfId="16995"/>
    <cellStyle name="Percent 6 6" xfId="16996"/>
    <cellStyle name="Percent 6 6 2" xfId="16997"/>
    <cellStyle name="Percent 6 7" xfId="16998"/>
    <cellStyle name="Percent 6 8" xfId="16999"/>
    <cellStyle name="Percent 7" xfId="17000"/>
    <cellStyle name="Percent 8" xfId="17001"/>
    <cellStyle name="pge" xfId="17002"/>
    <cellStyle name="pge 2" xfId="17003"/>
    <cellStyle name="pge 3" xfId="17004"/>
    <cellStyle name="Pourcentage" xfId="2" builtinId="5"/>
    <cellStyle name="Pourcentage 2" xfId="3"/>
    <cellStyle name="Pourcentage 2 2" xfId="17005"/>
    <cellStyle name="Pourcentage 2 3" xfId="17006"/>
    <cellStyle name="Pourcentage 2 3 2" xfId="17007"/>
    <cellStyle name="Pourcentage 2 4" xfId="17008"/>
    <cellStyle name="Pourcentage 2 5" xfId="17009"/>
    <cellStyle name="Pourcentage 3" xfId="17010"/>
    <cellStyle name="Pourcentage 3 2" xfId="17011"/>
    <cellStyle name="Pourcentage 3 3" xfId="17012"/>
    <cellStyle name="Pourcentage 4" xfId="17013"/>
    <cellStyle name="Pourcentage 4 2" xfId="17014"/>
    <cellStyle name="Pourcentage 5" xfId="17015"/>
    <cellStyle name="Pourcentage 5 2" xfId="17016"/>
    <cellStyle name="Pourcentage 6" xfId="17017"/>
    <cellStyle name="Pourcentage 7" xfId="17018"/>
    <cellStyle name="Pourcentage 7 2" xfId="17019"/>
    <cellStyle name="Pourcentage 7 2 2" xfId="17020"/>
    <cellStyle name="Pourcentage 8" xfId="17021"/>
    <cellStyle name="Procentowy 3" xfId="17022"/>
    <cellStyle name="Procentowy 3 2" xfId="17023"/>
    <cellStyle name="Procentowy 3 2 2" xfId="17024"/>
    <cellStyle name="Procentowy 3 2 3" xfId="17025"/>
    <cellStyle name="Procentowy 3 2 4" xfId="17026"/>
    <cellStyle name="Procentowy 3 3" xfId="17027"/>
    <cellStyle name="Procentowy 3 4" xfId="17028"/>
    <cellStyle name="Procentowy 3 5" xfId="17029"/>
    <cellStyle name="Procentowy 8" xfId="17030"/>
    <cellStyle name="Procentowy 8 2" xfId="17031"/>
    <cellStyle name="Procentowy 8 2 2" xfId="17032"/>
    <cellStyle name="Procentowy 8 2 3" xfId="17033"/>
    <cellStyle name="Procentowy 8 2 4" xfId="17034"/>
    <cellStyle name="Procentowy 8 3" xfId="17035"/>
    <cellStyle name="Procentowy 8 4" xfId="17036"/>
    <cellStyle name="Procentowy 8 5" xfId="17037"/>
    <cellStyle name="Prozent_SubCatperStud" xfId="17038"/>
    <cellStyle name="row" xfId="17039"/>
    <cellStyle name="row 10" xfId="17040"/>
    <cellStyle name="row 11" xfId="17041"/>
    <cellStyle name="row 2" xfId="17042"/>
    <cellStyle name="row 2 2" xfId="17043"/>
    <cellStyle name="row 2 2 2" xfId="17044"/>
    <cellStyle name="row 2 3" xfId="17045"/>
    <cellStyle name="row 3" xfId="17046"/>
    <cellStyle name="row 3 2" xfId="17047"/>
    <cellStyle name="row 3 2 2" xfId="17048"/>
    <cellStyle name="row 3 3" xfId="17049"/>
    <cellStyle name="row 3 3 2" xfId="17050"/>
    <cellStyle name="row 3 4" xfId="17051"/>
    <cellStyle name="row 4" xfId="17052"/>
    <cellStyle name="row 4 2" xfId="17053"/>
    <cellStyle name="row 4 2 2" xfId="17054"/>
    <cellStyle name="row 4 3" xfId="17055"/>
    <cellStyle name="row 4 3 2" xfId="17056"/>
    <cellStyle name="row 4 4" xfId="17057"/>
    <cellStyle name="row 5" xfId="17058"/>
    <cellStyle name="row 5 2" xfId="17059"/>
    <cellStyle name="row 5 3" xfId="17060"/>
    <cellStyle name="row 6" xfId="17061"/>
    <cellStyle name="row 6 2" xfId="17062"/>
    <cellStyle name="row 6 3" xfId="17063"/>
    <cellStyle name="row 7" xfId="17064"/>
    <cellStyle name="row 7 2" xfId="17065"/>
    <cellStyle name="row 8" xfId="17066"/>
    <cellStyle name="row 8 2" xfId="17067"/>
    <cellStyle name="row 9" xfId="17068"/>
    <cellStyle name="row 9 2" xfId="17069"/>
    <cellStyle name="RowCodes" xfId="17070"/>
    <cellStyle name="Row-Col Headings" xfId="17071"/>
    <cellStyle name="RowTitles" xfId="17072"/>
    <cellStyle name="RowTitles 2" xfId="17073"/>
    <cellStyle name="RowTitles 2 2" xfId="17074"/>
    <cellStyle name="RowTitles 2 2 2" xfId="17075"/>
    <cellStyle name="RowTitles 2 2 3" xfId="17076"/>
    <cellStyle name="RowTitles 2 3" xfId="17077"/>
    <cellStyle name="RowTitles 2 4" xfId="17078"/>
    <cellStyle name="RowTitles 3" xfId="17079"/>
    <cellStyle name="RowTitles 3 2" xfId="17080"/>
    <cellStyle name="RowTitles 3 2 2" xfId="17081"/>
    <cellStyle name="RowTitles 3 2 3" xfId="17082"/>
    <cellStyle name="RowTitles 3 3" xfId="17083"/>
    <cellStyle name="RowTitles 3 3 2" xfId="17084"/>
    <cellStyle name="RowTitles 3 3 3" xfId="17085"/>
    <cellStyle name="RowTitles 3 4" xfId="17086"/>
    <cellStyle name="RowTitles 3 5" xfId="17087"/>
    <cellStyle name="RowTitles 4" xfId="17088"/>
    <cellStyle name="RowTitles 4 2" xfId="17089"/>
    <cellStyle name="RowTitles 4 2 2" xfId="17090"/>
    <cellStyle name="RowTitles 4 2 3" xfId="17091"/>
    <cellStyle name="RowTitles 4 3" xfId="17092"/>
    <cellStyle name="RowTitles 4 3 2" xfId="17093"/>
    <cellStyle name="RowTitles 4 3 3" xfId="17094"/>
    <cellStyle name="RowTitles 4 4" xfId="17095"/>
    <cellStyle name="RowTitles 4 5" xfId="17096"/>
    <cellStyle name="RowTitles 5" xfId="17097"/>
    <cellStyle name="RowTitles 5 2" xfId="17098"/>
    <cellStyle name="RowTitles 5 3" xfId="17099"/>
    <cellStyle name="RowTitles 6" xfId="17100"/>
    <cellStyle name="RowTitles 6 2" xfId="17101"/>
    <cellStyle name="RowTitles 6 3" xfId="17102"/>
    <cellStyle name="RowTitles 7" xfId="17103"/>
    <cellStyle name="RowTitles 8" xfId="17104"/>
    <cellStyle name="RowTitles_CENTRAL_GOVT" xfId="17105"/>
    <cellStyle name="RowTitles1-Detail" xfId="17106"/>
    <cellStyle name="RowTitles1-Detail 2" xfId="17107"/>
    <cellStyle name="RowTitles1-Detail 2 2" xfId="17108"/>
    <cellStyle name="RowTitles1-Detail 2 2 2" xfId="17109"/>
    <cellStyle name="RowTitles1-Detail 2 2 2 2" xfId="17110"/>
    <cellStyle name="RowTitles1-Detail 2 2 2 2 2" xfId="17111"/>
    <cellStyle name="RowTitles1-Detail 2 2 2 2 3" xfId="17112"/>
    <cellStyle name="RowTitles1-Detail 2 2 2 3" xfId="17113"/>
    <cellStyle name="RowTitles1-Detail 2 2 2 4" xfId="17114"/>
    <cellStyle name="RowTitles1-Detail 2 2 2 5" xfId="17115"/>
    <cellStyle name="RowTitles1-Detail 2 2 3" xfId="17116"/>
    <cellStyle name="RowTitles1-Detail 2 2 3 2" xfId="17117"/>
    <cellStyle name="RowTitles1-Detail 2 2 3 2 2" xfId="17118"/>
    <cellStyle name="RowTitles1-Detail 2 2 3 2 3" xfId="17119"/>
    <cellStyle name="RowTitles1-Detail 2 2 3 3" xfId="17120"/>
    <cellStyle name="RowTitles1-Detail 2 2 3 4" xfId="17121"/>
    <cellStyle name="RowTitles1-Detail 2 2 3 5" xfId="17122"/>
    <cellStyle name="RowTitles1-Detail 2 2 4" xfId="17123"/>
    <cellStyle name="RowTitles1-Detail 2 2 4 2" xfId="17124"/>
    <cellStyle name="RowTitles1-Detail 2 2 4 3" xfId="17125"/>
    <cellStyle name="RowTitles1-Detail 2 2 5" xfId="17126"/>
    <cellStyle name="RowTitles1-Detail 2 2 6" xfId="17127"/>
    <cellStyle name="RowTitles1-Detail 2 2 7" xfId="17128"/>
    <cellStyle name="RowTitles1-Detail 2 3" xfId="17129"/>
    <cellStyle name="RowTitles1-Detail 2 3 2" xfId="17130"/>
    <cellStyle name="RowTitles1-Detail 2 3 2 2" xfId="17131"/>
    <cellStyle name="RowTitles1-Detail 2 3 2 2 2" xfId="17132"/>
    <cellStyle name="RowTitles1-Detail 2 3 2 2 3" xfId="17133"/>
    <cellStyle name="RowTitles1-Detail 2 3 2 3" xfId="17134"/>
    <cellStyle name="RowTitles1-Detail 2 3 2 4" xfId="17135"/>
    <cellStyle name="RowTitles1-Detail 2 3 2 5" xfId="17136"/>
    <cellStyle name="RowTitles1-Detail 2 3 3" xfId="17137"/>
    <cellStyle name="RowTitles1-Detail 2 3 3 2" xfId="17138"/>
    <cellStyle name="RowTitles1-Detail 2 3 3 2 2" xfId="17139"/>
    <cellStyle name="RowTitles1-Detail 2 3 3 2 3" xfId="17140"/>
    <cellStyle name="RowTitles1-Detail 2 3 3 3" xfId="17141"/>
    <cellStyle name="RowTitles1-Detail 2 3 3 4" xfId="17142"/>
    <cellStyle name="RowTitles1-Detail 2 3 3 5" xfId="17143"/>
    <cellStyle name="RowTitles1-Detail 2 3 4" xfId="17144"/>
    <cellStyle name="RowTitles1-Detail 2 3 4 2" xfId="17145"/>
    <cellStyle name="RowTitles1-Detail 2 3 4 3" xfId="17146"/>
    <cellStyle name="RowTitles1-Detail 2 3 5" xfId="17147"/>
    <cellStyle name="RowTitles1-Detail 2 3 6" xfId="17148"/>
    <cellStyle name="RowTitles1-Detail 2 3 7" xfId="17149"/>
    <cellStyle name="RowTitles1-Detail 2 4" xfId="17150"/>
    <cellStyle name="RowTitles1-Detail 2 4 2" xfId="17151"/>
    <cellStyle name="RowTitles1-Detail 2 4 2 2" xfId="17152"/>
    <cellStyle name="RowTitles1-Detail 2 4 2 2 2" xfId="17153"/>
    <cellStyle name="RowTitles1-Detail 2 4 2 2 3" xfId="17154"/>
    <cellStyle name="RowTitles1-Detail 2 4 2 3" xfId="17155"/>
    <cellStyle name="RowTitles1-Detail 2 4 2 4" xfId="17156"/>
    <cellStyle name="RowTitles1-Detail 2 4 2 5" xfId="17157"/>
    <cellStyle name="RowTitles1-Detail 2 4 3" xfId="17158"/>
    <cellStyle name="RowTitles1-Detail 2 4 3 2" xfId="17159"/>
    <cellStyle name="RowTitles1-Detail 2 4 3 3" xfId="17160"/>
    <cellStyle name="RowTitles1-Detail 2 4 4" xfId="17161"/>
    <cellStyle name="RowTitles1-Detail 2 4 5" xfId="17162"/>
    <cellStyle name="RowTitles1-Detail 2 4 6" xfId="17163"/>
    <cellStyle name="RowTitles1-Detail 2 5" xfId="17164"/>
    <cellStyle name="RowTitles1-Detail 2 5 2" xfId="17165"/>
    <cellStyle name="RowTitles1-Detail 2 5 3" xfId="17166"/>
    <cellStyle name="RowTitles1-Detail 2 6" xfId="17167"/>
    <cellStyle name="RowTitles1-Detail 2 7" xfId="17168"/>
    <cellStyle name="RowTitles1-Detail 2 8" xfId="17169"/>
    <cellStyle name="RowTitles1-Detail 3" xfId="17170"/>
    <cellStyle name="RowTitles1-Detail 3 2" xfId="17171"/>
    <cellStyle name="RowTitles1-Detail 3 3" xfId="17172"/>
    <cellStyle name="RowTitles1-Detail 4" xfId="17173"/>
    <cellStyle name="RowTitles1-Detail 5" xfId="17174"/>
    <cellStyle name="RowTitles1-Detail 6" xfId="17175"/>
    <cellStyle name="RowTitles-Col2" xfId="17176"/>
    <cellStyle name="RowTitles-Col2 2" xfId="17177"/>
    <cellStyle name="RowTitles-Col2 2 2" xfId="17178"/>
    <cellStyle name="RowTitles-Col2 2 2 2" xfId="17179"/>
    <cellStyle name="RowTitles-Col2 2 2 2 2" xfId="17180"/>
    <cellStyle name="RowTitles-Col2 2 2 2 2 2" xfId="17181"/>
    <cellStyle name="RowTitles-Col2 2 2 2 2 3" xfId="17182"/>
    <cellStyle name="RowTitles-Col2 2 2 2 3" xfId="17183"/>
    <cellStyle name="RowTitles-Col2 2 2 2 4" xfId="17184"/>
    <cellStyle name="RowTitles-Col2 2 2 2 5" xfId="17185"/>
    <cellStyle name="RowTitles-Col2 2 2 3" xfId="17186"/>
    <cellStyle name="RowTitles-Col2 2 2 3 2" xfId="17187"/>
    <cellStyle name="RowTitles-Col2 2 2 3 2 2" xfId="17188"/>
    <cellStyle name="RowTitles-Col2 2 2 3 2 3" xfId="17189"/>
    <cellStyle name="RowTitles-Col2 2 2 3 3" xfId="17190"/>
    <cellStyle name="RowTitles-Col2 2 2 3 4" xfId="17191"/>
    <cellStyle name="RowTitles-Col2 2 2 3 5" xfId="17192"/>
    <cellStyle name="RowTitles-Col2 2 2 4" xfId="17193"/>
    <cellStyle name="RowTitles-Col2 2 2 4 2" xfId="17194"/>
    <cellStyle name="RowTitles-Col2 2 2 4 3" xfId="17195"/>
    <cellStyle name="RowTitles-Col2 2 2 5" xfId="17196"/>
    <cellStyle name="RowTitles-Col2 2 2 6" xfId="17197"/>
    <cellStyle name="RowTitles-Col2 2 2 7" xfId="17198"/>
    <cellStyle name="RowTitles-Col2 2 3" xfId="17199"/>
    <cellStyle name="RowTitles-Col2 2 3 2" xfId="17200"/>
    <cellStyle name="RowTitles-Col2 2 3 2 2" xfId="17201"/>
    <cellStyle name="RowTitles-Col2 2 3 2 2 2" xfId="17202"/>
    <cellStyle name="RowTitles-Col2 2 3 2 2 3" xfId="17203"/>
    <cellStyle name="RowTitles-Col2 2 3 2 3" xfId="17204"/>
    <cellStyle name="RowTitles-Col2 2 3 2 4" xfId="17205"/>
    <cellStyle name="RowTitles-Col2 2 3 2 5" xfId="17206"/>
    <cellStyle name="RowTitles-Col2 2 3 3" xfId="17207"/>
    <cellStyle name="RowTitles-Col2 2 3 3 2" xfId="17208"/>
    <cellStyle name="RowTitles-Col2 2 3 3 2 2" xfId="17209"/>
    <cellStyle name="RowTitles-Col2 2 3 3 2 3" xfId="17210"/>
    <cellStyle name="RowTitles-Col2 2 3 3 3" xfId="17211"/>
    <cellStyle name="RowTitles-Col2 2 3 3 4" xfId="17212"/>
    <cellStyle name="RowTitles-Col2 2 3 3 5" xfId="17213"/>
    <cellStyle name="RowTitles-Col2 2 3 4" xfId="17214"/>
    <cellStyle name="RowTitles-Col2 2 3 4 2" xfId="17215"/>
    <cellStyle name="RowTitles-Col2 2 3 4 3" xfId="17216"/>
    <cellStyle name="RowTitles-Col2 2 3 5" xfId="17217"/>
    <cellStyle name="RowTitles-Col2 2 3 6" xfId="17218"/>
    <cellStyle name="RowTitles-Col2 2 3 7" xfId="17219"/>
    <cellStyle name="RowTitles-Col2 2 4" xfId="17220"/>
    <cellStyle name="RowTitles-Col2 2 4 2" xfId="17221"/>
    <cellStyle name="RowTitles-Col2 2 4 2 2" xfId="17222"/>
    <cellStyle name="RowTitles-Col2 2 4 2 2 2" xfId="17223"/>
    <cellStyle name="RowTitles-Col2 2 4 2 2 3" xfId="17224"/>
    <cellStyle name="RowTitles-Col2 2 4 2 3" xfId="17225"/>
    <cellStyle name="RowTitles-Col2 2 4 2 4" xfId="17226"/>
    <cellStyle name="RowTitles-Col2 2 4 2 5" xfId="17227"/>
    <cellStyle name="RowTitles-Col2 2 4 3" xfId="17228"/>
    <cellStyle name="RowTitles-Col2 2 4 3 2" xfId="17229"/>
    <cellStyle name="RowTitles-Col2 2 4 3 3" xfId="17230"/>
    <cellStyle name="RowTitles-Col2 2 4 4" xfId="17231"/>
    <cellStyle name="RowTitles-Col2 2 4 5" xfId="17232"/>
    <cellStyle name="RowTitles-Col2 2 4 6" xfId="17233"/>
    <cellStyle name="RowTitles-Col2 2 5" xfId="17234"/>
    <cellStyle name="RowTitles-Col2 2 5 2" xfId="17235"/>
    <cellStyle name="RowTitles-Col2 2 5 2 2" xfId="17236"/>
    <cellStyle name="RowTitles-Col2 2 5 2 3" xfId="17237"/>
    <cellStyle name="RowTitles-Col2 2 5 3" xfId="17238"/>
    <cellStyle name="RowTitles-Col2 2 5 4" xfId="17239"/>
    <cellStyle name="RowTitles-Col2 2 5 5" xfId="17240"/>
    <cellStyle name="RowTitles-Col2 2 6" xfId="17241"/>
    <cellStyle name="RowTitles-Col2 2 6 2" xfId="17242"/>
    <cellStyle name="RowTitles-Col2 2 6 3" xfId="17243"/>
    <cellStyle name="RowTitles-Col2 2 7" xfId="17244"/>
    <cellStyle name="RowTitles-Col2 2 8" xfId="17245"/>
    <cellStyle name="RowTitles-Col2 2 9" xfId="17246"/>
    <cellStyle name="RowTitles-Col2 3" xfId="17247"/>
    <cellStyle name="RowTitles-Col2 3 2" xfId="17248"/>
    <cellStyle name="RowTitles-Col2 3 2 2" xfId="17249"/>
    <cellStyle name="RowTitles-Col2 3 2 3" xfId="17250"/>
    <cellStyle name="RowTitles-Col2 3 3" xfId="17251"/>
    <cellStyle name="RowTitles-Col2 3 4" xfId="17252"/>
    <cellStyle name="RowTitles-Col2 3 5" xfId="17253"/>
    <cellStyle name="RowTitles-Col2 4" xfId="17254"/>
    <cellStyle name="RowTitles-Col2 4 2" xfId="17255"/>
    <cellStyle name="RowTitles-Col2 4 3" xfId="17256"/>
    <cellStyle name="RowTitles-Col2 5" xfId="17257"/>
    <cellStyle name="RowTitles-Col2 6" xfId="17258"/>
    <cellStyle name="RowTitles-Col2 7" xfId="17259"/>
    <cellStyle name="RowTitles-Col2_T_B1.2" xfId="17260"/>
    <cellStyle name="RowTitles-Detail" xfId="17261"/>
    <cellStyle name="RowTitles-Detail 2" xfId="17262"/>
    <cellStyle name="RowTitles-Detail 2 2" xfId="17263"/>
    <cellStyle name="RowTitles-Detail 2 2 2" xfId="17264"/>
    <cellStyle name="RowTitles-Detail 2 2 2 2" xfId="17265"/>
    <cellStyle name="RowTitles-Detail 2 2 2 2 2" xfId="17266"/>
    <cellStyle name="RowTitles-Detail 2 2 2 2 3" xfId="17267"/>
    <cellStyle name="RowTitles-Detail 2 2 2 3" xfId="17268"/>
    <cellStyle name="RowTitles-Detail 2 2 2 4" xfId="17269"/>
    <cellStyle name="RowTitles-Detail 2 2 2 5" xfId="17270"/>
    <cellStyle name="RowTitles-Detail 2 2 3" xfId="17271"/>
    <cellStyle name="RowTitles-Detail 2 2 3 2" xfId="17272"/>
    <cellStyle name="RowTitles-Detail 2 2 3 2 2" xfId="17273"/>
    <cellStyle name="RowTitles-Detail 2 2 3 2 3" xfId="17274"/>
    <cellStyle name="RowTitles-Detail 2 2 3 3" xfId="17275"/>
    <cellStyle name="RowTitles-Detail 2 2 3 4" xfId="17276"/>
    <cellStyle name="RowTitles-Detail 2 2 3 5" xfId="17277"/>
    <cellStyle name="RowTitles-Detail 2 2 4" xfId="17278"/>
    <cellStyle name="RowTitles-Detail 2 2 4 2" xfId="17279"/>
    <cellStyle name="RowTitles-Detail 2 2 4 3" xfId="17280"/>
    <cellStyle name="RowTitles-Detail 2 2 5" xfId="17281"/>
    <cellStyle name="RowTitles-Detail 2 2 6" xfId="17282"/>
    <cellStyle name="RowTitles-Detail 2 2 7" xfId="17283"/>
    <cellStyle name="RowTitles-Detail 2 3" xfId="17284"/>
    <cellStyle name="RowTitles-Detail 2 3 2" xfId="17285"/>
    <cellStyle name="RowTitles-Detail 2 3 2 2" xfId="17286"/>
    <cellStyle name="RowTitles-Detail 2 3 2 2 2" xfId="17287"/>
    <cellStyle name="RowTitles-Detail 2 3 2 2 3" xfId="17288"/>
    <cellStyle name="RowTitles-Detail 2 3 2 3" xfId="17289"/>
    <cellStyle name="RowTitles-Detail 2 3 2 4" xfId="17290"/>
    <cellStyle name="RowTitles-Detail 2 3 2 5" xfId="17291"/>
    <cellStyle name="RowTitles-Detail 2 3 3" xfId="17292"/>
    <cellStyle name="RowTitles-Detail 2 3 3 2" xfId="17293"/>
    <cellStyle name="RowTitles-Detail 2 3 3 2 2" xfId="17294"/>
    <cellStyle name="RowTitles-Detail 2 3 3 2 3" xfId="17295"/>
    <cellStyle name="RowTitles-Detail 2 3 3 3" xfId="17296"/>
    <cellStyle name="RowTitles-Detail 2 3 3 4" xfId="17297"/>
    <cellStyle name="RowTitles-Detail 2 3 3 5" xfId="17298"/>
    <cellStyle name="RowTitles-Detail 2 3 4" xfId="17299"/>
    <cellStyle name="RowTitles-Detail 2 3 4 2" xfId="17300"/>
    <cellStyle name="RowTitles-Detail 2 3 4 3" xfId="17301"/>
    <cellStyle name="RowTitles-Detail 2 3 5" xfId="17302"/>
    <cellStyle name="RowTitles-Detail 2 3 6" xfId="17303"/>
    <cellStyle name="RowTitles-Detail 2 3 7" xfId="17304"/>
    <cellStyle name="RowTitles-Detail 2 4" xfId="17305"/>
    <cellStyle name="RowTitles-Detail 2 4 2" xfId="17306"/>
    <cellStyle name="RowTitles-Detail 2 4 2 2" xfId="17307"/>
    <cellStyle name="RowTitles-Detail 2 4 2 2 2" xfId="17308"/>
    <cellStyle name="RowTitles-Detail 2 4 2 2 3" xfId="17309"/>
    <cellStyle name="RowTitles-Detail 2 4 2 3" xfId="17310"/>
    <cellStyle name="RowTitles-Detail 2 4 2 4" xfId="17311"/>
    <cellStyle name="RowTitles-Detail 2 4 2 5" xfId="17312"/>
    <cellStyle name="RowTitles-Detail 2 4 3" xfId="17313"/>
    <cellStyle name="RowTitles-Detail 2 4 3 2" xfId="17314"/>
    <cellStyle name="RowTitles-Detail 2 4 3 3" xfId="17315"/>
    <cellStyle name="RowTitles-Detail 2 4 4" xfId="17316"/>
    <cellStyle name="RowTitles-Detail 2 4 5" xfId="17317"/>
    <cellStyle name="RowTitles-Detail 2 4 6" xfId="17318"/>
    <cellStyle name="RowTitles-Detail 2 5" xfId="17319"/>
    <cellStyle name="RowTitles-Detail 2 5 2" xfId="17320"/>
    <cellStyle name="RowTitles-Detail 2 5 3" xfId="17321"/>
    <cellStyle name="RowTitles-Detail 2 6" xfId="17322"/>
    <cellStyle name="RowTitles-Detail 2 7" xfId="17323"/>
    <cellStyle name="RowTitles-Detail 2 8" xfId="17324"/>
    <cellStyle name="RowTitles-Detail 3" xfId="17325"/>
    <cellStyle name="RowTitles-Detail 3 2" xfId="17326"/>
    <cellStyle name="RowTitles-Detail 3 3" xfId="17327"/>
    <cellStyle name="RowTitles-Detail 4" xfId="17328"/>
    <cellStyle name="RowTitles-Detail 5" xfId="17329"/>
    <cellStyle name="RowTitles-Detail 6" xfId="17330"/>
    <cellStyle name="RowTitles-Detail_T_B1.2" xfId="17331"/>
    <cellStyle name="Satisfaisant 2" xfId="17332"/>
    <cellStyle name="Satisfaisant 3" xfId="17333"/>
    <cellStyle name="semestre" xfId="17334"/>
    <cellStyle name="Sortie 2" xfId="17335"/>
    <cellStyle name="Sortie 2 2" xfId="17336"/>
    <cellStyle name="Sortie 2 3" xfId="17337"/>
    <cellStyle name="Sortie 2 4" xfId="17338"/>
    <cellStyle name="Sortie 3" xfId="17339"/>
    <cellStyle name="ss1" xfId="17340"/>
    <cellStyle name="ss1 2" xfId="17341"/>
    <cellStyle name="ss1 2 2" xfId="17342"/>
    <cellStyle name="ss1 2 2 2" xfId="17343"/>
    <cellStyle name="ss1 2 3" xfId="17344"/>
    <cellStyle name="ss1 3" xfId="17345"/>
    <cellStyle name="ss1 3 2" xfId="17346"/>
    <cellStyle name="ss1 4" xfId="17347"/>
    <cellStyle name="ss1 4 2" xfId="17348"/>
    <cellStyle name="ss1 5" xfId="17349"/>
    <cellStyle name="ss10" xfId="17350"/>
    <cellStyle name="ss11" xfId="17351"/>
    <cellStyle name="ss12" xfId="17352"/>
    <cellStyle name="ss13" xfId="17353"/>
    <cellStyle name="ss14" xfId="17354"/>
    <cellStyle name="ss15" xfId="17355"/>
    <cellStyle name="ss16" xfId="17356"/>
    <cellStyle name="ss17" xfId="17357"/>
    <cellStyle name="ss18" xfId="17358"/>
    <cellStyle name="ss19" xfId="17359"/>
    <cellStyle name="ss2" xfId="17360"/>
    <cellStyle name="ss20" xfId="17361"/>
    <cellStyle name="ss21" xfId="17362"/>
    <cellStyle name="ss22" xfId="17363"/>
    <cellStyle name="ss23" xfId="17364"/>
    <cellStyle name="ss23 2" xfId="17365"/>
    <cellStyle name="ss23 2 2" xfId="17366"/>
    <cellStyle name="ss23 2 2 2" xfId="17367"/>
    <cellStyle name="ss23 2 3" xfId="17368"/>
    <cellStyle name="ss23 3" xfId="17369"/>
    <cellStyle name="ss23 3 2" xfId="17370"/>
    <cellStyle name="ss23 4" xfId="17371"/>
    <cellStyle name="ss23 4 2" xfId="17372"/>
    <cellStyle name="ss23 5" xfId="17373"/>
    <cellStyle name="ss24" xfId="17374"/>
    <cellStyle name="ss3" xfId="17375"/>
    <cellStyle name="ss4" xfId="17376"/>
    <cellStyle name="ss5" xfId="17377"/>
    <cellStyle name="ss6" xfId="17378"/>
    <cellStyle name="ss6 2" xfId="17379"/>
    <cellStyle name="ss6 2 2" xfId="17380"/>
    <cellStyle name="ss6 2 2 2" xfId="17381"/>
    <cellStyle name="ss6 2 3" xfId="17382"/>
    <cellStyle name="ss6 3" xfId="17383"/>
    <cellStyle name="ss6 3 2" xfId="17384"/>
    <cellStyle name="ss6 4" xfId="17385"/>
    <cellStyle name="ss6 4 2" xfId="17386"/>
    <cellStyle name="ss6 5" xfId="17387"/>
    <cellStyle name="ss7" xfId="17388"/>
    <cellStyle name="ss7 2" xfId="17389"/>
    <cellStyle name="ss8" xfId="17390"/>
    <cellStyle name="ss8 2" xfId="17391"/>
    <cellStyle name="ss9" xfId="17392"/>
    <cellStyle name="Standaard_Blad1" xfId="17393"/>
    <cellStyle name="Standard 2" xfId="17394"/>
    <cellStyle name="Standard 2 2" xfId="17395"/>
    <cellStyle name="Standard_DIAGRAM" xfId="17396"/>
    <cellStyle name="Sub-titles" xfId="17397"/>
    <cellStyle name="Sub-titles 2" xfId="17398"/>
    <cellStyle name="Sub-titles 3" xfId="17399"/>
    <cellStyle name="Sub-titles Cols" xfId="17400"/>
    <cellStyle name="Sub-titles Cols 2" xfId="17401"/>
    <cellStyle name="Sub-titles Cols 3" xfId="17402"/>
    <cellStyle name="Sub-titles rows" xfId="17403"/>
    <cellStyle name="Sub-titles rows 2" xfId="17404"/>
    <cellStyle name="Sub-titles rows 3" xfId="17405"/>
    <cellStyle name="tab4" xfId="17406"/>
    <cellStyle name="tab4 2" xfId="17407"/>
    <cellStyle name="Table No." xfId="17408"/>
    <cellStyle name="Table No. 2" xfId="17409"/>
    <cellStyle name="Table No. 3" xfId="17410"/>
    <cellStyle name="Table Title" xfId="17411"/>
    <cellStyle name="Table Title 2" xfId="17412"/>
    <cellStyle name="Table Title 3" xfId="17413"/>
    <cellStyle name="temp" xfId="17414"/>
    <cellStyle name="tête chapitre" xfId="17415"/>
    <cellStyle name="TEXT" xfId="17416"/>
    <cellStyle name="Texte explicatif 2" xfId="17417"/>
    <cellStyle name="Texte explicatif 3" xfId="17418"/>
    <cellStyle name="Title" xfId="17419"/>
    <cellStyle name="Title 2" xfId="17420"/>
    <cellStyle name="Title 2 2" xfId="17421"/>
    <cellStyle name="Title 2 3" xfId="17422"/>
    <cellStyle name="title1" xfId="17423"/>
    <cellStyle name="Titles" xfId="17424"/>
    <cellStyle name="Titles 2" xfId="17425"/>
    <cellStyle name="Titles 3" xfId="17426"/>
    <cellStyle name="titre 2" xfId="17427"/>
    <cellStyle name="Titre 1 2" xfId="17428"/>
    <cellStyle name="Titre 1 3" xfId="17429"/>
    <cellStyle name="Titre 2 2" xfId="17430"/>
    <cellStyle name="Titre 2 3" xfId="17431"/>
    <cellStyle name="Titre 3 2" xfId="17432"/>
    <cellStyle name="Titre 3 3" xfId="17433"/>
    <cellStyle name="Titre 4 2" xfId="17434"/>
    <cellStyle name="Titre 4 3" xfId="17435"/>
    <cellStyle name="Total 2" xfId="17436"/>
    <cellStyle name="Total 2 2" xfId="17437"/>
    <cellStyle name="Total 2 3" xfId="17438"/>
    <cellStyle name="Total 2 4" xfId="17439"/>
    <cellStyle name="Total 3" xfId="17440"/>
    <cellStyle name="toto" xfId="17441"/>
    <cellStyle name="toto 2" xfId="17442"/>
    <cellStyle name="Tusental (0)_Blad2" xfId="17443"/>
    <cellStyle name="Tusental 2" xfId="17444"/>
    <cellStyle name="Tusental 2 2" xfId="17445"/>
    <cellStyle name="Tusental 2 3" xfId="17446"/>
    <cellStyle name="Tusental 3" xfId="17447"/>
    <cellStyle name="Tusental 3 2" xfId="17448"/>
    <cellStyle name="Tusental 3 2 2" xfId="17449"/>
    <cellStyle name="Tusental 3 2 2 2" xfId="17450"/>
    <cellStyle name="Tusental 3 2 2 2 2" xfId="17451"/>
    <cellStyle name="Tusental 3 2 2 2 2 2" xfId="17452"/>
    <cellStyle name="Tusental 3 2 2 2 2 2 2" xfId="17453"/>
    <cellStyle name="Tusental 3 2 2 2 2 3" xfId="17454"/>
    <cellStyle name="Tusental 3 2 2 2 3" xfId="17455"/>
    <cellStyle name="Tusental 3 2 2 2 3 2" xfId="17456"/>
    <cellStyle name="Tusental 3 2 2 2 3 2 2" xfId="17457"/>
    <cellStyle name="Tusental 3 2 2 2 3 3" xfId="17458"/>
    <cellStyle name="Tusental 3 2 2 2 4" xfId="17459"/>
    <cellStyle name="Tusental 3 2 2 2 4 2" xfId="17460"/>
    <cellStyle name="Tusental 3 2 2 2 5" xfId="17461"/>
    <cellStyle name="Tusental 3 2 2 3" xfId="17462"/>
    <cellStyle name="Tusental 3 2 2 3 2" xfId="17463"/>
    <cellStyle name="Tusental 3 2 2 3 2 2" xfId="17464"/>
    <cellStyle name="Tusental 3 2 2 3 3" xfId="17465"/>
    <cellStyle name="Tusental 3 2 2 4" xfId="17466"/>
    <cellStyle name="Tusental 3 2 2 4 2" xfId="17467"/>
    <cellStyle name="Tusental 3 2 2 4 2 2" xfId="17468"/>
    <cellStyle name="Tusental 3 2 2 4 3" xfId="17469"/>
    <cellStyle name="Tusental 3 2 2 5" xfId="17470"/>
    <cellStyle name="Tusental 3 2 2 5 2" xfId="17471"/>
    <cellStyle name="Tusental 3 2 2 6" xfId="17472"/>
    <cellStyle name="Tusental 3 2 3" xfId="17473"/>
    <cellStyle name="Tusental 3 2 3 2" xfId="17474"/>
    <cellStyle name="Tusental 3 2 3 2 2" xfId="17475"/>
    <cellStyle name="Tusental 3 2 3 2 2 2" xfId="17476"/>
    <cellStyle name="Tusental 3 2 3 2 3" xfId="17477"/>
    <cellStyle name="Tusental 3 2 3 3" xfId="17478"/>
    <cellStyle name="Tusental 3 2 3 3 2" xfId="17479"/>
    <cellStyle name="Tusental 3 2 3 3 2 2" xfId="17480"/>
    <cellStyle name="Tusental 3 2 3 3 3" xfId="17481"/>
    <cellStyle name="Tusental 3 2 3 4" xfId="17482"/>
    <cellStyle name="Tusental 3 2 3 4 2" xfId="17483"/>
    <cellStyle name="Tusental 3 2 3 5" xfId="17484"/>
    <cellStyle name="Tusental 3 2 4" xfId="17485"/>
    <cellStyle name="Tusental 3 2 4 2" xfId="17486"/>
    <cellStyle name="Tusental 3 2 4 2 2" xfId="17487"/>
    <cellStyle name="Tusental 3 2 4 3" xfId="17488"/>
    <cellStyle name="Tusental 3 2 4 4" xfId="17489"/>
    <cellStyle name="Tusental 3 2 5" xfId="17490"/>
    <cellStyle name="Tusental 3 2 5 2" xfId="17491"/>
    <cellStyle name="Tusental 3 2 5 2 2" xfId="17492"/>
    <cellStyle name="Tusental 3 2 5 3" xfId="17493"/>
    <cellStyle name="Tusental 3 2 6" xfId="17494"/>
    <cellStyle name="Tusental 3 2 6 2" xfId="17495"/>
    <cellStyle name="Tusental 3 2 7" xfId="17496"/>
    <cellStyle name="Tusental 3 2 8" xfId="17497"/>
    <cellStyle name="Tusental 3 3" xfId="17498"/>
    <cellStyle name="Tusental 3 3 2" xfId="17499"/>
    <cellStyle name="Tusental 3 3 2 2" xfId="17500"/>
    <cellStyle name="Tusental 3 3 2 2 2" xfId="17501"/>
    <cellStyle name="Tusental 3 3 2 2 2 2" xfId="17502"/>
    <cellStyle name="Tusental 3 3 2 2 3" xfId="17503"/>
    <cellStyle name="Tusental 3 3 2 3" xfId="17504"/>
    <cellStyle name="Tusental 3 3 2 3 2" xfId="17505"/>
    <cellStyle name="Tusental 3 3 2 3 2 2" xfId="17506"/>
    <cellStyle name="Tusental 3 3 2 3 3" xfId="17507"/>
    <cellStyle name="Tusental 3 3 2 4" xfId="17508"/>
    <cellStyle name="Tusental 3 3 2 4 2" xfId="17509"/>
    <cellStyle name="Tusental 3 3 2 5" xfId="17510"/>
    <cellStyle name="Tusental 3 3 3" xfId="17511"/>
    <cellStyle name="Tusental 3 3 3 2" xfId="17512"/>
    <cellStyle name="Tusental 3 3 3 2 2" xfId="17513"/>
    <cellStyle name="Tusental 3 3 3 3" xfId="17514"/>
    <cellStyle name="Tusental 3 3 4" xfId="17515"/>
    <cellStyle name="Tusental 3 3 4 2" xfId="17516"/>
    <cellStyle name="Tusental 3 3 4 2 2" xfId="17517"/>
    <cellStyle name="Tusental 3 3 4 3" xfId="17518"/>
    <cellStyle name="Tusental 3 3 5" xfId="17519"/>
    <cellStyle name="Tusental 3 3 5 2" xfId="17520"/>
    <cellStyle name="Tusental 3 3 6" xfId="17521"/>
    <cellStyle name="Tusental 3 4" xfId="17522"/>
    <cellStyle name="Tusental 3 4 2" xfId="17523"/>
    <cellStyle name="Tusental 3 4 2 2" xfId="17524"/>
    <cellStyle name="Tusental 3 4 2 2 2" xfId="17525"/>
    <cellStyle name="Tusental 3 4 2 3" xfId="17526"/>
    <cellStyle name="Tusental 3 4 3" xfId="17527"/>
    <cellStyle name="Tusental 3 4 3 2" xfId="17528"/>
    <cellStyle name="Tusental 3 4 3 2 2" xfId="17529"/>
    <cellStyle name="Tusental 3 4 3 3" xfId="17530"/>
    <cellStyle name="Tusental 3 4 4" xfId="17531"/>
    <cellStyle name="Tusental 3 4 4 2" xfId="17532"/>
    <cellStyle name="Tusental 3 4 5" xfId="17533"/>
    <cellStyle name="Tusental 3 5" xfId="17534"/>
    <cellStyle name="Tusental 3 5 2" xfId="17535"/>
    <cellStyle name="Tusental 3 5 2 2" xfId="17536"/>
    <cellStyle name="Tusental 3 5 3" xfId="17537"/>
    <cellStyle name="Tusental 3 5 4" xfId="17538"/>
    <cellStyle name="Tusental 3 6" xfId="17539"/>
    <cellStyle name="Tusental 3 6 2" xfId="17540"/>
    <cellStyle name="Tusental 3 6 2 2" xfId="17541"/>
    <cellStyle name="Tusental 3 6 3" xfId="17542"/>
    <cellStyle name="Tusental 3 7" xfId="17543"/>
    <cellStyle name="Tusental 3 7 2" xfId="17544"/>
    <cellStyle name="Tusental 3 8" xfId="17545"/>
    <cellStyle name="Tusental 3 9" xfId="17546"/>
    <cellStyle name="Tusental_Blad2" xfId="17547"/>
    <cellStyle name="Uwaga 2" xfId="17548"/>
    <cellStyle name="Uwaga 2 2" xfId="17549"/>
    <cellStyle name="Uwaga 2 3" xfId="17550"/>
    <cellStyle name="Uwaga 2 4" xfId="17551"/>
    <cellStyle name="Uwaga 2 5" xfId="17552"/>
    <cellStyle name="Valuta (0)_Blad2" xfId="17553"/>
    <cellStyle name="Valuta_Blad2" xfId="17554"/>
    <cellStyle name="Vérification 2" xfId="17555"/>
    <cellStyle name="Vérification 3" xfId="17556"/>
    <cellStyle name="Währung [0]_DIAGRAM" xfId="17557"/>
    <cellStyle name="Währung_DIAGRAM" xfId="17558"/>
    <cellStyle name="Warning Text" xfId="17559"/>
    <cellStyle name="Warning Text 2" xfId="17560"/>
    <cellStyle name="Warning Text 2 2" xfId="17561"/>
    <cellStyle name="Warning Text 2 3" xfId="17562"/>
    <cellStyle name="Warning Text 3" xfId="17563"/>
    <cellStyle name="Wrapped" xfId="17564"/>
    <cellStyle name="쉼표 2" xfId="17565"/>
    <cellStyle name="표준_T_A8(통계청_검증결과)" xfId="17566"/>
    <cellStyle name="常规_B2.3" xfId="17567"/>
    <cellStyle name="桁区切り 4" xfId="17568"/>
    <cellStyle name="標準 3" xfId="17569"/>
    <cellStyle name="標準_法務省担当表（eigo ） " xfId="1757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9" Type="http://schemas.openxmlformats.org/officeDocument/2006/relationships/externalLink" Target="externalLinks/externalLink30.xml"/><Relationship Id="rId3" Type="http://schemas.openxmlformats.org/officeDocument/2006/relationships/worksheet" Target="worksheets/sheet3.xml"/><Relationship Id="rId21" Type="http://schemas.openxmlformats.org/officeDocument/2006/relationships/externalLink" Target="externalLinks/externalLink12.xml"/><Relationship Id="rId34" Type="http://schemas.openxmlformats.org/officeDocument/2006/relationships/externalLink" Target="externalLinks/externalLink25.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externalLink" Target="externalLinks/externalLink24.xml"/><Relationship Id="rId38" Type="http://schemas.openxmlformats.org/officeDocument/2006/relationships/externalLink" Target="externalLinks/externalLink29.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externalLink" Target="externalLinks/externalLink20.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37" Type="http://schemas.openxmlformats.org/officeDocument/2006/relationships/externalLink" Target="externalLinks/externalLink28.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externalLink" Target="externalLinks/externalLink27.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externalLink" Target="externalLinks/externalLink26.xml"/><Relationship Id="rId43"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2.xml"/><Relationship Id="rId1" Type="http://schemas.microsoft.com/office/2011/relationships/chartStyle" Target="style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3.xml"/><Relationship Id="rId1" Type="http://schemas.microsoft.com/office/2011/relationships/chartStyle" Target="style3.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92481103136946E-2"/>
          <c:y val="0.10368345028506476"/>
          <c:w val="0.88989752346029338"/>
          <c:h val="0.71222904839481971"/>
        </c:manualLayout>
      </c:layout>
      <c:lineChart>
        <c:grouping val="standard"/>
        <c:varyColors val="0"/>
        <c:ser>
          <c:idx val="1"/>
          <c:order val="0"/>
          <c:tx>
            <c:strRef>
              <c:f>'Part mobile'!$B$3</c:f>
              <c:strCache>
                <c:ptCount val="1"/>
                <c:pt idx="0">
                  <c:v>Doctorats délivrés **</c:v>
                </c:pt>
              </c:strCache>
            </c:strRef>
          </c:tx>
          <c:marker>
            <c:symbol val="none"/>
          </c:marker>
          <c:dLbls>
            <c:dLbl>
              <c:idx val="17"/>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9233-47CB-BE3A-895E7E5DE488}"/>
                </c:ext>
              </c:extLst>
            </c:dLbl>
            <c:spPr>
              <a:no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strRef>
              <c:f>'Part mobile'!$A$4:$A$22</c:f>
              <c:strCache>
                <c:ptCount val="19"/>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2017-18</c:v>
                </c:pt>
                <c:pt idx="16">
                  <c:v>2018-
19</c:v>
                </c:pt>
                <c:pt idx="17">
                  <c:v>2019-
20</c:v>
                </c:pt>
                <c:pt idx="18">
                  <c:v>2020-
21</c:v>
                </c:pt>
              </c:strCache>
            </c:strRef>
          </c:cat>
          <c:val>
            <c:numRef>
              <c:f>'Part mobile'!$B$4:$B$21</c:f>
              <c:numCache>
                <c:formatCode>0.0%</c:formatCode>
                <c:ptCount val="18"/>
                <c:pt idx="0">
                  <c:v>0.19344921366914999</c:v>
                </c:pt>
                <c:pt idx="1">
                  <c:v>0.21592007734450533</c:v>
                </c:pt>
                <c:pt idx="2">
                  <c:v>0.22906018566809222</c:v>
                </c:pt>
                <c:pt idx="3">
                  <c:v>0.23853997903364146</c:v>
                </c:pt>
                <c:pt idx="4">
                  <c:v>0.26241391808626313</c:v>
                </c:pt>
                <c:pt idx="5">
                  <c:v>0.28185090877162172</c:v>
                </c:pt>
                <c:pt idx="6">
                  <c:v>0.30389500423370025</c:v>
                </c:pt>
                <c:pt idx="7">
                  <c:v>0.30951374207188159</c:v>
                </c:pt>
                <c:pt idx="8">
                  <c:v>0.33805031446540879</c:v>
                </c:pt>
                <c:pt idx="9">
                  <c:v>0.36150696150696149</c:v>
                </c:pt>
                <c:pt idx="10">
                  <c:v>0.35616549267265807</c:v>
                </c:pt>
                <c:pt idx="11">
                  <c:v>0.3578027053777631</c:v>
                </c:pt>
                <c:pt idx="12">
                  <c:v>0.35662669737155561</c:v>
                </c:pt>
                <c:pt idx="13">
                  <c:v>0.34920098080662892</c:v>
                </c:pt>
                <c:pt idx="14">
                  <c:v>0.36542222978144401</c:v>
                </c:pt>
                <c:pt idx="15">
                  <c:v>0.36454515161612794</c:v>
                </c:pt>
                <c:pt idx="16">
                  <c:v>0.36424914675767917</c:v>
                </c:pt>
                <c:pt idx="17">
                  <c:v>0.35929499803072074</c:v>
                </c:pt>
              </c:numCache>
            </c:numRef>
          </c:val>
          <c:smooth val="0"/>
          <c:extLst>
            <c:ext xmlns:c16="http://schemas.microsoft.com/office/drawing/2014/chart" uri="{C3380CC4-5D6E-409C-BE32-E72D297353CC}">
              <c16:uniqueId val="{00000000-65FC-4BF8-8962-7FEEBE7A5737}"/>
            </c:ext>
          </c:extLst>
        </c:ser>
        <c:ser>
          <c:idx val="0"/>
          <c:order val="1"/>
          <c:tx>
            <c:strRef>
              <c:f>'Part mobile'!$C$3</c:f>
              <c:strCache>
                <c:ptCount val="1"/>
                <c:pt idx="0">
                  <c:v>Doctorants ***</c:v>
                </c:pt>
              </c:strCache>
            </c:strRef>
          </c:tx>
          <c:marker>
            <c:symbol val="none"/>
          </c:marker>
          <c:dLbls>
            <c:dLbl>
              <c:idx val="17"/>
              <c:layout>
                <c:manualLayout>
                  <c:x val="-2.6936022175203977E-2"/>
                  <c:y val="-4.081630904009465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72F-4757-B9DF-AE535F89F49D}"/>
                </c:ext>
              </c:extLst>
            </c:dLbl>
            <c:dLbl>
              <c:idx val="18"/>
              <c:layout>
                <c:manualLayout>
                  <c:x val="-9.4859337935905346E-4"/>
                  <c:y val="3.0210924972553444E-2"/>
                </c:manualLayout>
              </c:layout>
              <c:spPr>
                <a:noFill/>
                <a:ln>
                  <a:noFill/>
                </a:ln>
                <a:effectLst/>
              </c:spPr>
              <c:txPr>
                <a:bodyPr wrap="square" lIns="38100" tIns="19050" rIns="38100" bIns="19050" anchor="ctr">
                  <a:spAutoFit/>
                </a:bodyPr>
                <a:lstStyle/>
                <a:p>
                  <a:pPr>
                    <a:defRPr b="1"/>
                  </a:pPr>
                  <a:endParaRPr lang="fr-FR"/>
                </a:p>
              </c:txPr>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9233-47CB-BE3A-895E7E5DE48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strRef>
              <c:f>'Part mobile'!$A$4:$A$22</c:f>
              <c:strCache>
                <c:ptCount val="19"/>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2017-18</c:v>
                </c:pt>
                <c:pt idx="16">
                  <c:v>2018-
19</c:v>
                </c:pt>
                <c:pt idx="17">
                  <c:v>2019-
20</c:v>
                </c:pt>
                <c:pt idx="18">
                  <c:v>2020-
21</c:v>
                </c:pt>
              </c:strCache>
            </c:strRef>
          </c:cat>
          <c:val>
            <c:numRef>
              <c:f>'Part mobile'!$C$4:$C$22</c:f>
              <c:numCache>
                <c:formatCode>0.0%</c:formatCode>
                <c:ptCount val="19"/>
                <c:pt idx="0">
                  <c:v>0.26318487664210188</c:v>
                </c:pt>
                <c:pt idx="1">
                  <c:v>0.28259016050139857</c:v>
                </c:pt>
                <c:pt idx="2">
                  <c:v>0.30654589651580044</c:v>
                </c:pt>
                <c:pt idx="3">
                  <c:v>0.32468583599574014</c:v>
                </c:pt>
                <c:pt idx="4">
                  <c:v>0.34585494068338424</c:v>
                </c:pt>
                <c:pt idx="5">
                  <c:v>0.36562431664115458</c:v>
                </c:pt>
                <c:pt idx="6">
                  <c:v>0.37864149491781207</c:v>
                </c:pt>
                <c:pt idx="7">
                  <c:v>0.39092004216232495</c:v>
                </c:pt>
                <c:pt idx="8">
                  <c:v>0.39280503374065295</c:v>
                </c:pt>
                <c:pt idx="9">
                  <c:v>0.39548735628645743</c:v>
                </c:pt>
                <c:pt idx="10">
                  <c:v>0.39666456891126495</c:v>
                </c:pt>
                <c:pt idx="11">
                  <c:v>0.3963719832945452</c:v>
                </c:pt>
                <c:pt idx="12">
                  <c:v>0.40048976679316273</c:v>
                </c:pt>
                <c:pt idx="13">
                  <c:v>0.39466144118034513</c:v>
                </c:pt>
                <c:pt idx="14">
                  <c:v>0.39669505100750357</c:v>
                </c:pt>
                <c:pt idx="15">
                  <c:v>0.40175743332992747</c:v>
                </c:pt>
                <c:pt idx="16">
                  <c:v>0.40227095432088067</c:v>
                </c:pt>
                <c:pt idx="17">
                  <c:v>0.4001827400254403</c:v>
                </c:pt>
                <c:pt idx="18">
                  <c:v>0.39039429146464183</c:v>
                </c:pt>
              </c:numCache>
            </c:numRef>
          </c:val>
          <c:smooth val="0"/>
          <c:extLst>
            <c:ext xmlns:c16="http://schemas.microsoft.com/office/drawing/2014/chart" uri="{C3380CC4-5D6E-409C-BE32-E72D297353CC}">
              <c16:uniqueId val="{00000001-65FC-4BF8-8962-7FEEBE7A5737}"/>
            </c:ext>
          </c:extLst>
        </c:ser>
        <c:dLbls>
          <c:showLegendKey val="0"/>
          <c:showVal val="0"/>
          <c:showCatName val="0"/>
          <c:showSerName val="0"/>
          <c:showPercent val="0"/>
          <c:showBubbleSize val="0"/>
        </c:dLbls>
        <c:smooth val="0"/>
        <c:axId val="134069248"/>
        <c:axId val="134956160"/>
      </c:lineChart>
      <c:catAx>
        <c:axId val="134069248"/>
        <c:scaling>
          <c:orientation val="minMax"/>
        </c:scaling>
        <c:delete val="0"/>
        <c:axPos val="b"/>
        <c:numFmt formatCode="General" sourceLinked="0"/>
        <c:majorTickMark val="none"/>
        <c:minorTickMark val="none"/>
        <c:tickLblPos val="nextTo"/>
        <c:txPr>
          <a:bodyPr rot="0" vert="horz"/>
          <a:lstStyle/>
          <a:p>
            <a:pPr>
              <a:defRPr sz="700">
                <a:latin typeface="Arial" panose="020B0604020202020204" pitchFamily="34" charset="0"/>
                <a:cs typeface="Arial" panose="020B0604020202020204" pitchFamily="34" charset="0"/>
              </a:defRPr>
            </a:pPr>
            <a:endParaRPr lang="fr-FR"/>
          </a:p>
        </c:txPr>
        <c:crossAx val="134956160"/>
        <c:crosses val="autoZero"/>
        <c:auto val="1"/>
        <c:lblAlgn val="ctr"/>
        <c:lblOffset val="100"/>
        <c:noMultiLvlLbl val="0"/>
      </c:catAx>
      <c:valAx>
        <c:axId val="134956160"/>
        <c:scaling>
          <c:orientation val="minMax"/>
          <c:max val="0.44000000000000006"/>
          <c:min val="0.16000000000000003"/>
        </c:scaling>
        <c:delete val="0"/>
        <c:axPos val="l"/>
        <c:majorGridlines/>
        <c:numFmt formatCode="0%" sourceLinked="0"/>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134069248"/>
        <c:crosses val="autoZero"/>
        <c:crossBetween val="midCat"/>
        <c:majorUnit val="4.0000000000000008E-2"/>
      </c:valAx>
    </c:plotArea>
    <c:legend>
      <c:legendPos val="r"/>
      <c:layout>
        <c:manualLayout>
          <c:xMode val="edge"/>
          <c:yMode val="edge"/>
          <c:x val="0.69336688144133474"/>
          <c:y val="0.38109739287941802"/>
          <c:w val="0.23599315185345027"/>
          <c:h val="0.20030722366445763"/>
        </c:manualLayout>
      </c:layout>
      <c:overlay val="0"/>
      <c:spPr>
        <a:solidFill>
          <a:schemeClr val="bg1"/>
        </a:solidFill>
      </c:spPr>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00">
                <a:latin typeface="Arial" panose="020B0604020202020204" pitchFamily="34" charset="0"/>
                <a:cs typeface="Arial" panose="020B0604020202020204" pitchFamily="34" charset="0"/>
              </a:defRPr>
            </a:pPr>
            <a:r>
              <a:rPr lang="fr-FR" sz="1000" b="1" i="0" baseline="0">
                <a:effectLst/>
                <a:latin typeface="Arial" panose="020B0604020202020204" pitchFamily="34" charset="0"/>
                <a:cs typeface="Arial" panose="020B0604020202020204" pitchFamily="34" charset="0"/>
              </a:rPr>
              <a:t>02 : Répartition des doctorants mobiles* par origine</a:t>
            </a:r>
            <a:endParaRPr lang="fr-FR" sz="1400">
              <a:effectLst/>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0.10825743349326906"/>
          <c:y val="0.12238673256532584"/>
          <c:w val="0.67437407369944102"/>
          <c:h val="0.78347272363148501"/>
        </c:manualLayout>
      </c:layout>
      <c:barChart>
        <c:barDir val="col"/>
        <c:grouping val="stacked"/>
        <c:varyColors val="0"/>
        <c:ser>
          <c:idx val="0"/>
          <c:order val="0"/>
          <c:tx>
            <c:strRef>
              <c:f>'Mobiles Origine'!$A$3</c:f>
              <c:strCache>
                <c:ptCount val="1"/>
                <c:pt idx="0">
                  <c:v>Union Européenne</c:v>
                </c:pt>
              </c:strCache>
            </c:strRef>
          </c:tx>
          <c:invertIfNegative val="0"/>
          <c:cat>
            <c:strRef>
              <c:extLst>
                <c:ext xmlns:c15="http://schemas.microsoft.com/office/drawing/2012/chart" uri="{02D57815-91ED-43cb-92C2-25804820EDAC}">
                  <c15:fullRef>
                    <c15:sqref>'Mobiles Origine'!$D$19:$G$19</c15:sqref>
                  </c15:fullRef>
                </c:ext>
              </c:extLst>
              <c:f>('Mobiles Origine'!$D$19,'Mobiles Origine'!$G$19)</c:f>
              <c:strCache>
                <c:ptCount val="2"/>
                <c:pt idx="0">
                  <c:v>2010-11</c:v>
                </c:pt>
                <c:pt idx="1">
                  <c:v>2020-21</c:v>
                </c:pt>
              </c:strCache>
            </c:strRef>
          </c:cat>
          <c:val>
            <c:numRef>
              <c:extLst>
                <c:ext xmlns:c15="http://schemas.microsoft.com/office/drawing/2012/chart" uri="{02D57815-91ED-43cb-92C2-25804820EDAC}">
                  <c15:fullRef>
                    <c15:sqref>'Mobiles Origine'!$D$21:$G$21</c15:sqref>
                  </c15:fullRef>
                </c:ext>
              </c:extLst>
              <c:f>('Mobiles Origine'!$D$21,'Mobiles Origine'!$G$21)</c:f>
              <c:numCache>
                <c:formatCode>#,##0</c:formatCode>
                <c:ptCount val="2"/>
                <c:pt idx="0">
                  <c:v>4447</c:v>
                </c:pt>
                <c:pt idx="1">
                  <c:v>4153</c:v>
                </c:pt>
              </c:numCache>
            </c:numRef>
          </c:val>
          <c:extLst>
            <c:ext xmlns:c16="http://schemas.microsoft.com/office/drawing/2014/chart" uri="{C3380CC4-5D6E-409C-BE32-E72D297353CC}">
              <c16:uniqueId val="{00000000-9421-470B-B0B5-3CC2DD5F80AD}"/>
            </c:ext>
          </c:extLst>
        </c:ser>
        <c:ser>
          <c:idx val="1"/>
          <c:order val="1"/>
          <c:tx>
            <c:strRef>
              <c:f>'Mobiles Origine'!$A$4</c:f>
              <c:strCache>
                <c:ptCount val="1"/>
                <c:pt idx="0">
                  <c:v>Europe hors UE</c:v>
                </c:pt>
              </c:strCache>
            </c:strRef>
          </c:tx>
          <c:invertIfNegative val="0"/>
          <c:cat>
            <c:strRef>
              <c:extLst>
                <c:ext xmlns:c15="http://schemas.microsoft.com/office/drawing/2012/chart" uri="{02D57815-91ED-43cb-92C2-25804820EDAC}">
                  <c15:fullRef>
                    <c15:sqref>'Mobiles Origine'!$D$19:$G$19</c15:sqref>
                  </c15:fullRef>
                </c:ext>
              </c:extLst>
              <c:f>('Mobiles Origine'!$D$19,'Mobiles Origine'!$G$19)</c:f>
              <c:strCache>
                <c:ptCount val="2"/>
                <c:pt idx="0">
                  <c:v>2010-11</c:v>
                </c:pt>
                <c:pt idx="1">
                  <c:v>2020-21</c:v>
                </c:pt>
              </c:strCache>
            </c:strRef>
          </c:cat>
          <c:val>
            <c:numRef>
              <c:extLst>
                <c:ext xmlns:c15="http://schemas.microsoft.com/office/drawing/2012/chart" uri="{02D57815-91ED-43cb-92C2-25804820EDAC}">
                  <c15:fullRef>
                    <c15:sqref>'Mobiles Origine'!$D$22:$G$22</c15:sqref>
                  </c15:fullRef>
                </c:ext>
              </c:extLst>
              <c:f>('Mobiles Origine'!$D$22,'Mobiles Origine'!$G$22)</c:f>
              <c:numCache>
                <c:formatCode>#,##0</c:formatCode>
                <c:ptCount val="2"/>
                <c:pt idx="0">
                  <c:v>973</c:v>
                </c:pt>
                <c:pt idx="1">
                  <c:v>945</c:v>
                </c:pt>
              </c:numCache>
            </c:numRef>
          </c:val>
          <c:extLst>
            <c:ext xmlns:c16="http://schemas.microsoft.com/office/drawing/2014/chart" uri="{C3380CC4-5D6E-409C-BE32-E72D297353CC}">
              <c16:uniqueId val="{00000001-9421-470B-B0B5-3CC2DD5F80AD}"/>
            </c:ext>
          </c:extLst>
        </c:ser>
        <c:ser>
          <c:idx val="2"/>
          <c:order val="2"/>
          <c:tx>
            <c:strRef>
              <c:f>'Mobiles Origine'!$A$5</c:f>
              <c:strCache>
                <c:ptCount val="1"/>
                <c:pt idx="0">
                  <c:v>Afrique</c:v>
                </c:pt>
              </c:strCache>
            </c:strRef>
          </c:tx>
          <c:invertIfNegative val="0"/>
          <c:cat>
            <c:strRef>
              <c:extLst>
                <c:ext xmlns:c15="http://schemas.microsoft.com/office/drawing/2012/chart" uri="{02D57815-91ED-43cb-92C2-25804820EDAC}">
                  <c15:fullRef>
                    <c15:sqref>'Mobiles Origine'!$D$19:$G$19</c15:sqref>
                  </c15:fullRef>
                </c:ext>
              </c:extLst>
              <c:f>('Mobiles Origine'!$D$19,'Mobiles Origine'!$G$19)</c:f>
              <c:strCache>
                <c:ptCount val="2"/>
                <c:pt idx="0">
                  <c:v>2010-11</c:v>
                </c:pt>
                <c:pt idx="1">
                  <c:v>2020-21</c:v>
                </c:pt>
              </c:strCache>
            </c:strRef>
          </c:cat>
          <c:val>
            <c:numRef>
              <c:extLst>
                <c:ext xmlns:c15="http://schemas.microsoft.com/office/drawing/2012/chart" uri="{02D57815-91ED-43cb-92C2-25804820EDAC}">
                  <c15:fullRef>
                    <c15:sqref>'Mobiles Origine'!$D$23:$G$23</c15:sqref>
                  </c15:fullRef>
                </c:ext>
              </c:extLst>
              <c:f>('Mobiles Origine'!$D$23,'Mobiles Origine'!$G$23)</c:f>
              <c:numCache>
                <c:formatCode>#,##0</c:formatCode>
                <c:ptCount val="2"/>
                <c:pt idx="0">
                  <c:v>9648</c:v>
                </c:pt>
                <c:pt idx="1">
                  <c:v>7561</c:v>
                </c:pt>
              </c:numCache>
            </c:numRef>
          </c:val>
          <c:extLst>
            <c:ext xmlns:c16="http://schemas.microsoft.com/office/drawing/2014/chart" uri="{C3380CC4-5D6E-409C-BE32-E72D297353CC}">
              <c16:uniqueId val="{00000002-9421-470B-B0B5-3CC2DD5F80AD}"/>
            </c:ext>
          </c:extLst>
        </c:ser>
        <c:ser>
          <c:idx val="3"/>
          <c:order val="3"/>
          <c:tx>
            <c:strRef>
              <c:f>'Mobiles Origine'!$A$6</c:f>
              <c:strCache>
                <c:ptCount val="1"/>
                <c:pt idx="0">
                  <c:v>Amérique</c:v>
                </c:pt>
              </c:strCache>
            </c:strRef>
          </c:tx>
          <c:invertIfNegative val="0"/>
          <c:cat>
            <c:strRef>
              <c:extLst>
                <c:ext xmlns:c15="http://schemas.microsoft.com/office/drawing/2012/chart" uri="{02D57815-91ED-43cb-92C2-25804820EDAC}">
                  <c15:fullRef>
                    <c15:sqref>'Mobiles Origine'!$D$19:$G$19</c15:sqref>
                  </c15:fullRef>
                </c:ext>
              </c:extLst>
              <c:f>('Mobiles Origine'!$D$19,'Mobiles Origine'!$G$19)</c:f>
              <c:strCache>
                <c:ptCount val="2"/>
                <c:pt idx="0">
                  <c:v>2010-11</c:v>
                </c:pt>
                <c:pt idx="1">
                  <c:v>2020-21</c:v>
                </c:pt>
              </c:strCache>
            </c:strRef>
          </c:cat>
          <c:val>
            <c:numRef>
              <c:extLst>
                <c:ext xmlns:c15="http://schemas.microsoft.com/office/drawing/2012/chart" uri="{02D57815-91ED-43cb-92C2-25804820EDAC}">
                  <c15:fullRef>
                    <c15:sqref>'Mobiles Origine'!$D$24:$G$24</c15:sqref>
                  </c15:fullRef>
                </c:ext>
              </c:extLst>
              <c:f>('Mobiles Origine'!$D$24,'Mobiles Origine'!$G$24)</c:f>
              <c:numCache>
                <c:formatCode>#,##0</c:formatCode>
                <c:ptCount val="2"/>
                <c:pt idx="0">
                  <c:v>2724</c:v>
                </c:pt>
                <c:pt idx="1">
                  <c:v>2798</c:v>
                </c:pt>
              </c:numCache>
            </c:numRef>
          </c:val>
          <c:extLst>
            <c:ext xmlns:c16="http://schemas.microsoft.com/office/drawing/2014/chart" uri="{C3380CC4-5D6E-409C-BE32-E72D297353CC}">
              <c16:uniqueId val="{00000003-9421-470B-B0B5-3CC2DD5F80AD}"/>
            </c:ext>
          </c:extLst>
        </c:ser>
        <c:ser>
          <c:idx val="4"/>
          <c:order val="4"/>
          <c:tx>
            <c:strRef>
              <c:f>'Mobiles Origine'!$A$7</c:f>
              <c:strCache>
                <c:ptCount val="1"/>
                <c:pt idx="0">
                  <c:v>Asie</c:v>
                </c:pt>
              </c:strCache>
            </c:strRef>
          </c:tx>
          <c:invertIfNegative val="0"/>
          <c:cat>
            <c:strRef>
              <c:extLst>
                <c:ext xmlns:c15="http://schemas.microsoft.com/office/drawing/2012/chart" uri="{02D57815-91ED-43cb-92C2-25804820EDAC}">
                  <c15:fullRef>
                    <c15:sqref>'Mobiles Origine'!$D$19:$G$19</c15:sqref>
                  </c15:fullRef>
                </c:ext>
              </c:extLst>
              <c:f>('Mobiles Origine'!$D$19,'Mobiles Origine'!$G$19)</c:f>
              <c:strCache>
                <c:ptCount val="2"/>
                <c:pt idx="0">
                  <c:v>2010-11</c:v>
                </c:pt>
                <c:pt idx="1">
                  <c:v>2020-21</c:v>
                </c:pt>
              </c:strCache>
            </c:strRef>
          </c:cat>
          <c:val>
            <c:numRef>
              <c:extLst>
                <c:ext xmlns:c15="http://schemas.microsoft.com/office/drawing/2012/chart" uri="{02D57815-91ED-43cb-92C2-25804820EDAC}">
                  <c15:fullRef>
                    <c15:sqref>'Mobiles Origine'!$D$25:$G$25</c15:sqref>
                  </c15:fullRef>
                </c:ext>
              </c:extLst>
              <c:f>('Mobiles Origine'!$D$25,'Mobiles Origine'!$G$25)</c:f>
              <c:numCache>
                <c:formatCode>#,##0</c:formatCode>
                <c:ptCount val="2"/>
                <c:pt idx="0">
                  <c:v>7992</c:v>
                </c:pt>
                <c:pt idx="1">
                  <c:v>6987</c:v>
                </c:pt>
              </c:numCache>
            </c:numRef>
          </c:val>
          <c:extLst>
            <c:ext xmlns:c16="http://schemas.microsoft.com/office/drawing/2014/chart" uri="{C3380CC4-5D6E-409C-BE32-E72D297353CC}">
              <c16:uniqueId val="{00000004-9421-470B-B0B5-3CC2DD5F80AD}"/>
            </c:ext>
          </c:extLst>
        </c:ser>
        <c:ser>
          <c:idx val="5"/>
          <c:order val="5"/>
          <c:tx>
            <c:strRef>
              <c:f>'Mobiles Origine'!$A$8</c:f>
              <c:strCache>
                <c:ptCount val="1"/>
                <c:pt idx="0">
                  <c:v>Océanie</c:v>
                </c:pt>
              </c:strCache>
            </c:strRef>
          </c:tx>
          <c:invertIfNegative val="0"/>
          <c:cat>
            <c:strRef>
              <c:extLst>
                <c:ext xmlns:c15="http://schemas.microsoft.com/office/drawing/2012/chart" uri="{02D57815-91ED-43cb-92C2-25804820EDAC}">
                  <c15:fullRef>
                    <c15:sqref>'Mobiles Origine'!$D$19:$G$19</c15:sqref>
                  </c15:fullRef>
                </c:ext>
              </c:extLst>
              <c:f>('Mobiles Origine'!$D$19,'Mobiles Origine'!$G$19)</c:f>
              <c:strCache>
                <c:ptCount val="2"/>
                <c:pt idx="0">
                  <c:v>2010-11</c:v>
                </c:pt>
                <c:pt idx="1">
                  <c:v>2020-21</c:v>
                </c:pt>
              </c:strCache>
            </c:strRef>
          </c:cat>
          <c:val>
            <c:numRef>
              <c:extLst>
                <c:ext xmlns:c15="http://schemas.microsoft.com/office/drawing/2012/chart" uri="{02D57815-91ED-43cb-92C2-25804820EDAC}">
                  <c15:fullRef>
                    <c15:sqref>'Mobiles Origine'!$D$26:$G$26</c15:sqref>
                  </c15:fullRef>
                </c:ext>
              </c:extLst>
              <c:f>('Mobiles Origine'!$D$26,'Mobiles Origine'!$G$26)</c:f>
              <c:numCache>
                <c:formatCode>#,##0</c:formatCode>
                <c:ptCount val="2"/>
                <c:pt idx="0">
                  <c:v>38</c:v>
                </c:pt>
                <c:pt idx="1">
                  <c:v>32</c:v>
                </c:pt>
              </c:numCache>
            </c:numRef>
          </c:val>
          <c:extLst>
            <c:ext xmlns:c16="http://schemas.microsoft.com/office/drawing/2014/chart" uri="{C3380CC4-5D6E-409C-BE32-E72D297353CC}">
              <c16:uniqueId val="{00000005-9421-470B-B0B5-3CC2DD5F80AD}"/>
            </c:ext>
          </c:extLst>
        </c:ser>
        <c:dLbls>
          <c:showLegendKey val="0"/>
          <c:showVal val="0"/>
          <c:showCatName val="0"/>
          <c:showSerName val="0"/>
          <c:showPercent val="0"/>
          <c:showBubbleSize val="0"/>
        </c:dLbls>
        <c:gapWidth val="150"/>
        <c:overlap val="100"/>
        <c:axId val="135784704"/>
        <c:axId val="135790592"/>
      </c:barChart>
      <c:catAx>
        <c:axId val="13578470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5790592"/>
        <c:crosses val="autoZero"/>
        <c:auto val="1"/>
        <c:lblAlgn val="ctr"/>
        <c:lblOffset val="100"/>
        <c:noMultiLvlLbl val="0"/>
      </c:catAx>
      <c:valAx>
        <c:axId val="135790592"/>
        <c:scaling>
          <c:orientation val="minMax"/>
          <c:max val="30000"/>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5784704"/>
        <c:crosses val="autoZero"/>
        <c:crossBetween val="between"/>
      </c:valAx>
    </c:plotArea>
    <c:legend>
      <c:legendPos val="r"/>
      <c:layout>
        <c:manualLayout>
          <c:xMode val="edge"/>
          <c:yMode val="edge"/>
          <c:x val="0.78082618313594232"/>
          <c:y val="0.17325210186796419"/>
          <c:w val="0.21917381686405757"/>
          <c:h val="0.28641003458236458"/>
        </c:manualLayout>
      </c:layout>
      <c:overlay val="0"/>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fr-FR" sz="1200" b="1" i="0" baseline="0">
                <a:effectLst/>
              </a:rPr>
              <a:t>Répartition des doctorants mobiles* par origine</a:t>
            </a:r>
            <a:endParaRPr lang="fr-FR" sz="1200">
              <a:effectLst/>
            </a:endParaRP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18506571408169389"/>
          <c:y val="0.17824988556715571"/>
          <c:w val="0.77475939124383197"/>
          <c:h val="0.73836102756540478"/>
        </c:manualLayout>
      </c:layout>
      <c:barChart>
        <c:barDir val="bar"/>
        <c:grouping val="clustered"/>
        <c:varyColors val="0"/>
        <c:ser>
          <c:idx val="0"/>
          <c:order val="0"/>
          <c:tx>
            <c:strRef>
              <c:f>'Mobiles Origine'!$D$2</c:f>
              <c:strCache>
                <c:ptCount val="1"/>
                <c:pt idx="0">
                  <c:v>2010-11</c:v>
                </c:pt>
              </c:strCache>
            </c:strRef>
          </c:tx>
          <c:spPr>
            <a:solidFill>
              <a:schemeClr val="accent1"/>
            </a:solidFill>
            <a:ln>
              <a:noFill/>
            </a:ln>
            <a:effectLst/>
          </c:spPr>
          <c:invertIfNegative val="0"/>
          <c:cat>
            <c:strRef>
              <c:extLst>
                <c:ext xmlns:c15="http://schemas.microsoft.com/office/drawing/2012/chart" uri="{02D57815-91ED-43cb-92C2-25804820EDAC}">
                  <c15:fullRef>
                    <c15:sqref>'Mobiles Origine'!$A$3:$A$8</c15:sqref>
                  </c15:fullRef>
                </c:ext>
              </c:extLst>
              <c:f>'Mobiles Origine'!$A$4:$A$8</c:f>
              <c:strCache>
                <c:ptCount val="5"/>
                <c:pt idx="0">
                  <c:v>Europe hors UE</c:v>
                </c:pt>
                <c:pt idx="1">
                  <c:v>Afrique</c:v>
                </c:pt>
                <c:pt idx="2">
                  <c:v>Amérique</c:v>
                </c:pt>
                <c:pt idx="3">
                  <c:v>Asie</c:v>
                </c:pt>
                <c:pt idx="4">
                  <c:v>Océanie</c:v>
                </c:pt>
              </c:strCache>
            </c:strRef>
          </c:cat>
          <c:val>
            <c:numRef>
              <c:extLst>
                <c:ext xmlns:c15="http://schemas.microsoft.com/office/drawing/2012/chart" uri="{02D57815-91ED-43cb-92C2-25804820EDAC}">
                  <c15:fullRef>
                    <c15:sqref>'Mobiles Origine'!$D$3:$D$8</c15:sqref>
                  </c15:fullRef>
                </c:ext>
              </c:extLst>
              <c:f>'Mobiles Origine'!$D$4:$D$8</c:f>
              <c:numCache>
                <c:formatCode>0.0%</c:formatCode>
                <c:ptCount val="5"/>
                <c:pt idx="0">
                  <c:v>3.7681047169080627E-2</c:v>
                </c:pt>
                <c:pt idx="1">
                  <c:v>0.37363488498179848</c:v>
                </c:pt>
                <c:pt idx="2">
                  <c:v>0.10549144140655255</c:v>
                </c:pt>
                <c:pt idx="3">
                  <c:v>0.30950352412671367</c:v>
                </c:pt>
                <c:pt idx="4">
                  <c:v>1.4716133529548447E-3</c:v>
                </c:pt>
              </c:numCache>
            </c:numRef>
          </c:val>
          <c:extLst>
            <c:ext xmlns:c16="http://schemas.microsoft.com/office/drawing/2014/chart" uri="{C3380CC4-5D6E-409C-BE32-E72D297353CC}">
              <c16:uniqueId val="{00000000-AAD6-49A3-ACA2-9E3D3304FA62}"/>
            </c:ext>
          </c:extLst>
        </c:ser>
        <c:ser>
          <c:idx val="1"/>
          <c:order val="1"/>
          <c:tx>
            <c:strRef>
              <c:f>'Mobiles Origine'!$G$2</c:f>
              <c:strCache>
                <c:ptCount val="1"/>
                <c:pt idx="0">
                  <c:v>2020-21</c:v>
                </c:pt>
              </c:strCache>
            </c:strRef>
          </c:tx>
          <c:spPr>
            <a:solidFill>
              <a:schemeClr val="accent2"/>
            </a:solidFill>
            <a:ln>
              <a:noFill/>
            </a:ln>
            <a:effectLst/>
          </c:spPr>
          <c:invertIfNegative val="0"/>
          <c:cat>
            <c:strRef>
              <c:extLst>
                <c:ext xmlns:c15="http://schemas.microsoft.com/office/drawing/2012/chart" uri="{02D57815-91ED-43cb-92C2-25804820EDAC}">
                  <c15:fullRef>
                    <c15:sqref>'Mobiles Origine'!$A$3:$A$8</c15:sqref>
                  </c15:fullRef>
                </c:ext>
              </c:extLst>
              <c:f>'Mobiles Origine'!$A$4:$A$8</c:f>
              <c:strCache>
                <c:ptCount val="5"/>
                <c:pt idx="0">
                  <c:v>Europe hors UE</c:v>
                </c:pt>
                <c:pt idx="1">
                  <c:v>Afrique</c:v>
                </c:pt>
                <c:pt idx="2">
                  <c:v>Amérique</c:v>
                </c:pt>
                <c:pt idx="3">
                  <c:v>Asie</c:v>
                </c:pt>
                <c:pt idx="4">
                  <c:v>Océanie</c:v>
                </c:pt>
              </c:strCache>
            </c:strRef>
          </c:cat>
          <c:val>
            <c:numRef>
              <c:extLst>
                <c:ext xmlns:c15="http://schemas.microsoft.com/office/drawing/2012/chart" uri="{02D57815-91ED-43cb-92C2-25804820EDAC}">
                  <c15:fullRef>
                    <c15:sqref>'Mobiles Origine'!$G$3:$G$8</c15:sqref>
                  </c15:fullRef>
                </c:ext>
              </c:extLst>
              <c:f>'Mobiles Origine'!$G$4:$G$8</c:f>
              <c:numCache>
                <c:formatCode>0.0%</c:formatCode>
                <c:ptCount val="5"/>
                <c:pt idx="0">
                  <c:v>4.2044847837693543E-2</c:v>
                </c:pt>
                <c:pt idx="1">
                  <c:v>0.33640327460402208</c:v>
                </c:pt>
                <c:pt idx="2">
                  <c:v>0.12448834312155188</c:v>
                </c:pt>
                <c:pt idx="3">
                  <c:v>0.31086492258408971</c:v>
                </c:pt>
                <c:pt idx="4">
                  <c:v>1.4237408791599928E-3</c:v>
                </c:pt>
              </c:numCache>
            </c:numRef>
          </c:val>
          <c:extLst>
            <c:ext xmlns:c16="http://schemas.microsoft.com/office/drawing/2014/chart" uri="{C3380CC4-5D6E-409C-BE32-E72D297353CC}">
              <c16:uniqueId val="{00000001-AAD6-49A3-ACA2-9E3D3304FA62}"/>
            </c:ext>
          </c:extLst>
        </c:ser>
        <c:dLbls>
          <c:showLegendKey val="0"/>
          <c:showVal val="0"/>
          <c:showCatName val="0"/>
          <c:showSerName val="0"/>
          <c:showPercent val="0"/>
          <c:showBubbleSize val="0"/>
        </c:dLbls>
        <c:gapWidth val="150"/>
        <c:axId val="723893816"/>
        <c:axId val="723894144"/>
      </c:barChart>
      <c:catAx>
        <c:axId val="72389381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23894144"/>
        <c:crosses val="autoZero"/>
        <c:auto val="1"/>
        <c:lblAlgn val="ctr"/>
        <c:lblOffset val="100"/>
        <c:noMultiLvlLbl val="0"/>
      </c:catAx>
      <c:valAx>
        <c:axId val="723894144"/>
        <c:scaling>
          <c:orientation val="minMax"/>
          <c:max val="0.4"/>
        </c:scaling>
        <c:delete val="0"/>
        <c:axPos val="t"/>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23893816"/>
        <c:crosses val="autoZero"/>
        <c:crossBetween val="between"/>
        <c:majorUnit val="0.1"/>
      </c:valAx>
      <c:spPr>
        <a:noFill/>
        <a:ln>
          <a:noFill/>
        </a:ln>
        <a:effectLst/>
      </c:spPr>
    </c:plotArea>
    <c:legend>
      <c:legendPos val="b"/>
      <c:layout>
        <c:manualLayout>
          <c:xMode val="edge"/>
          <c:yMode val="edge"/>
          <c:x val="0.77889870909214909"/>
          <c:y val="0.17854725232824326"/>
          <c:w val="0.16721622608922862"/>
          <c:h val="0.1213734986062920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b="1" i="0" baseline="0">
                <a:effectLst/>
                <a:latin typeface="Arial" panose="020B0604020202020204" pitchFamily="34" charset="0"/>
                <a:cs typeface="Arial" panose="020B0604020202020204" pitchFamily="34" charset="0"/>
              </a:rPr>
              <a:t>03 : Répartition des doctorants mobiles* par filière</a:t>
            </a:r>
            <a:endParaRPr lang="fr-FR" sz="1000">
              <a:effectLst/>
              <a:latin typeface="Arial" panose="020B0604020202020204" pitchFamily="34" charset="0"/>
              <a:cs typeface="Arial" panose="020B0604020202020204" pitchFamily="34" charset="0"/>
            </a:endParaRPr>
          </a:p>
        </c:rich>
      </c:tx>
      <c:layout>
        <c:manualLayout>
          <c:xMode val="edge"/>
          <c:yMode val="edge"/>
          <c:x val="0.13323487566777581"/>
          <c:y val="2.051269931020628E-2"/>
        </c:manualLayout>
      </c:layout>
      <c:overlay val="0"/>
    </c:title>
    <c:autoTitleDeleted val="0"/>
    <c:plotArea>
      <c:layout>
        <c:manualLayout>
          <c:layoutTarget val="inner"/>
          <c:xMode val="edge"/>
          <c:yMode val="edge"/>
          <c:x val="0.19597663900672979"/>
          <c:y val="0.23646383533332302"/>
          <c:w val="0.75896342981640774"/>
          <c:h val="0.71074536218511142"/>
        </c:manualLayout>
      </c:layout>
      <c:barChart>
        <c:barDir val="bar"/>
        <c:grouping val="clustered"/>
        <c:varyColors val="0"/>
        <c:ser>
          <c:idx val="0"/>
          <c:order val="0"/>
          <c:tx>
            <c:strRef>
              <c:f>'Doctorant Mob Fil'!$B$3</c:f>
              <c:strCache>
                <c:ptCount val="1"/>
                <c:pt idx="0">
                  <c:v>2010-11</c:v>
                </c:pt>
              </c:strCache>
            </c:strRef>
          </c:tx>
          <c:spPr>
            <a:solidFill>
              <a:schemeClr val="accent1"/>
            </a:solidFill>
          </c:spPr>
          <c:invertIfNegative val="0"/>
          <c:dLbls>
            <c:delete val="1"/>
          </c:dLbls>
          <c:cat>
            <c:strRef>
              <c:f>'Doctorant Mob Fil'!$A$4:$A$9</c:f>
              <c:strCache>
                <c:ptCount val="6"/>
                <c:pt idx="0">
                  <c:v>Droit</c:v>
                </c:pt>
                <c:pt idx="1">
                  <c:v>Economie, AES</c:v>
                </c:pt>
                <c:pt idx="2">
                  <c:v>Lettres, 
Sc. Humaines</c:v>
                </c:pt>
                <c:pt idx="3">
                  <c:v>Santé</c:v>
                </c:pt>
                <c:pt idx="4">
                  <c:v>Sciences</c:v>
                </c:pt>
                <c:pt idx="5">
                  <c:v>STAPS</c:v>
                </c:pt>
              </c:strCache>
            </c:strRef>
          </c:cat>
          <c:val>
            <c:numRef>
              <c:f>'Doctorant Mob Fil'!$B$4:$B$9</c:f>
              <c:numCache>
                <c:formatCode>0%</c:formatCode>
                <c:ptCount val="6"/>
                <c:pt idx="0">
                  <c:v>0.12540143161153028</c:v>
                </c:pt>
                <c:pt idx="1">
                  <c:v>8.821822402785838E-2</c:v>
                </c:pt>
                <c:pt idx="2">
                  <c:v>0.33851808860514604</c:v>
                </c:pt>
                <c:pt idx="3">
                  <c:v>1.3580963435867672E-2</c:v>
                </c:pt>
                <c:pt idx="4">
                  <c:v>0.43041207196749853</c:v>
                </c:pt>
                <c:pt idx="5">
                  <c:v>3.8692203520990522E-3</c:v>
                </c:pt>
              </c:numCache>
            </c:numRef>
          </c:val>
          <c:extLst>
            <c:ext xmlns:c16="http://schemas.microsoft.com/office/drawing/2014/chart" uri="{C3380CC4-5D6E-409C-BE32-E72D297353CC}">
              <c16:uniqueId val="{00000000-645F-4711-A488-6CEBD4794912}"/>
            </c:ext>
          </c:extLst>
        </c:ser>
        <c:ser>
          <c:idx val="1"/>
          <c:order val="1"/>
          <c:tx>
            <c:strRef>
              <c:f>'Doctorant Mob Fil'!$C$3</c:f>
              <c:strCache>
                <c:ptCount val="1"/>
                <c:pt idx="0">
                  <c:v>2020-21</c:v>
                </c:pt>
              </c:strCache>
            </c:strRef>
          </c:tx>
          <c:spPr>
            <a:solidFill>
              <a:schemeClr val="accent2"/>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'Doctorant Mob Fil'!$A$4:$A$9</c:f>
              <c:strCache>
                <c:ptCount val="6"/>
                <c:pt idx="0">
                  <c:v>Droit</c:v>
                </c:pt>
                <c:pt idx="1">
                  <c:v>Economie, AES</c:v>
                </c:pt>
                <c:pt idx="2">
                  <c:v>Lettres, 
Sc. Humaines</c:v>
                </c:pt>
                <c:pt idx="3">
                  <c:v>Santé</c:v>
                </c:pt>
                <c:pt idx="4">
                  <c:v>Sciences</c:v>
                </c:pt>
                <c:pt idx="5">
                  <c:v>STAPS</c:v>
                </c:pt>
              </c:strCache>
            </c:strRef>
          </c:cat>
          <c:val>
            <c:numRef>
              <c:f>'Doctorant Mob Fil'!$C$4:$C$9</c:f>
              <c:numCache>
                <c:formatCode>0%</c:formatCode>
                <c:ptCount val="6"/>
                <c:pt idx="0">
                  <c:v>0.10346975088967972</c:v>
                </c:pt>
                <c:pt idx="1">
                  <c:v>6.8861209964412806E-2</c:v>
                </c:pt>
                <c:pt idx="2">
                  <c:v>0.30008896797153023</c:v>
                </c:pt>
                <c:pt idx="3">
                  <c:v>1.1343416370106763E-2</c:v>
                </c:pt>
                <c:pt idx="4">
                  <c:v>0.51147686832740213</c:v>
                </c:pt>
                <c:pt idx="5">
                  <c:v>4.7597864768683272E-3</c:v>
                </c:pt>
              </c:numCache>
            </c:numRef>
          </c:val>
          <c:extLst>
            <c:ext xmlns:c16="http://schemas.microsoft.com/office/drawing/2014/chart" uri="{C3380CC4-5D6E-409C-BE32-E72D297353CC}">
              <c16:uniqueId val="{00000001-645F-4711-A488-6CEBD4794912}"/>
            </c:ext>
          </c:extLst>
        </c:ser>
        <c:dLbls>
          <c:showLegendKey val="0"/>
          <c:showVal val="1"/>
          <c:showCatName val="0"/>
          <c:showSerName val="0"/>
          <c:showPercent val="0"/>
          <c:showBubbleSize val="0"/>
        </c:dLbls>
        <c:gapWidth val="150"/>
        <c:axId val="135331200"/>
        <c:axId val="135373952"/>
      </c:barChart>
      <c:catAx>
        <c:axId val="135331200"/>
        <c:scaling>
          <c:orientation val="maxMin"/>
        </c:scaling>
        <c:delete val="0"/>
        <c:axPos val="l"/>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5373952"/>
        <c:crosses val="autoZero"/>
        <c:auto val="1"/>
        <c:lblAlgn val="ctr"/>
        <c:lblOffset val="100"/>
        <c:noMultiLvlLbl val="0"/>
      </c:catAx>
      <c:valAx>
        <c:axId val="135373952"/>
        <c:scaling>
          <c:orientation val="minMax"/>
          <c:max val="0.55000000000000004"/>
          <c:min val="0"/>
        </c:scaling>
        <c:delete val="0"/>
        <c:axPos val="t"/>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5331200"/>
        <c:crosses val="autoZero"/>
        <c:crossBetween val="between"/>
      </c:valAx>
    </c:plotArea>
    <c:legend>
      <c:legendPos val="r"/>
      <c:layout>
        <c:manualLayout>
          <c:xMode val="edge"/>
          <c:yMode val="edge"/>
          <c:x val="0.75147342189273791"/>
          <c:y val="0.25744853606186047"/>
          <c:w val="0.1318759915114523"/>
          <c:h val="0.14528346633275305"/>
        </c:manualLayout>
      </c:layout>
      <c:overlay val="1"/>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000" b="1">
                <a:solidFill>
                  <a:sysClr val="windowText" lastClr="000000"/>
                </a:solidFill>
              </a:rPr>
              <a:t>Répartition des doctorants* mobiles par filière en %</a:t>
            </a:r>
          </a:p>
        </c:rich>
      </c:tx>
      <c:layout>
        <c:manualLayout>
          <c:xMode val="edge"/>
          <c:yMode val="edge"/>
          <c:x val="0.12439488056225553"/>
          <c:y val="0"/>
        </c:manualLayout>
      </c:layout>
      <c:overlay val="0"/>
      <c:spPr>
        <a:noFill/>
        <a:ln>
          <a:noFill/>
        </a:ln>
        <a:effectLst/>
      </c:spPr>
      <c:txPr>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fr-FR"/>
        </a:p>
      </c:txPr>
    </c:title>
    <c:autoTitleDeleted val="0"/>
    <c:plotArea>
      <c:layout>
        <c:manualLayout>
          <c:layoutTarget val="inner"/>
          <c:xMode val="edge"/>
          <c:yMode val="edge"/>
          <c:x val="4.7208680826456635E-2"/>
          <c:y val="6.1200587193709126E-2"/>
          <c:w val="0.73298853957646226"/>
          <c:h val="0.82773819367179946"/>
        </c:manualLayout>
      </c:layout>
      <c:lineChart>
        <c:grouping val="standard"/>
        <c:varyColors val="0"/>
        <c:ser>
          <c:idx val="9"/>
          <c:order val="0"/>
          <c:tx>
            <c:strRef>
              <c:f>'Doctorant Mob Fil'!$A$24</c:f>
              <c:strCache>
                <c:ptCount val="1"/>
                <c:pt idx="0">
                  <c:v>Sciences</c:v>
                </c:pt>
              </c:strCache>
            </c:strRef>
          </c:tx>
          <c:spPr>
            <a:ln w="28575" cap="rnd">
              <a:solidFill>
                <a:schemeClr val="accent4">
                  <a:lumMod val="60000"/>
                </a:schemeClr>
              </a:solidFill>
              <a:round/>
            </a:ln>
            <a:effectLst/>
          </c:spPr>
          <c:marker>
            <c:symbol val="none"/>
          </c:marker>
          <c:cat>
            <c:numRef>
              <c:f>'Doctorat Mob Fil'!$B$2:$S$2</c:f>
              <c:numCache>
                <c:formatCode>General</c:formatCod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numCache>
            </c:numRef>
          </c:cat>
          <c:val>
            <c:numRef>
              <c:f>'Doctorant Mob Fil'!$B$24:$T$24</c:f>
              <c:numCache>
                <c:formatCode>_-* #\ ##0.0_-;\-* #\ ##0.0_-;_-* "-"??_-;_-@_-</c:formatCode>
                <c:ptCount val="19"/>
                <c:pt idx="0">
                  <c:v>34.842951059167277</c:v>
                </c:pt>
                <c:pt idx="1">
                  <c:v>35.078340038111371</c:v>
                </c:pt>
                <c:pt idx="2">
                  <c:v>35.50929859341074</c:v>
                </c:pt>
                <c:pt idx="3">
                  <c:v>35.611825417650664</c:v>
                </c:pt>
                <c:pt idx="4">
                  <c:v>36.297909049829521</c:v>
                </c:pt>
                <c:pt idx="5">
                  <c:v>39.174641148325357</c:v>
                </c:pt>
                <c:pt idx="6">
                  <c:v>40.051578618318224</c:v>
                </c:pt>
                <c:pt idx="7">
                  <c:v>41.878201918262008</c:v>
                </c:pt>
                <c:pt idx="8">
                  <c:v>43.041207196749852</c:v>
                </c:pt>
                <c:pt idx="9">
                  <c:v>44.329856787048563</c:v>
                </c:pt>
                <c:pt idx="10">
                  <c:v>45.375218150087257</c:v>
                </c:pt>
                <c:pt idx="11">
                  <c:v>46.364513793935494</c:v>
                </c:pt>
                <c:pt idx="12">
                  <c:v>47.041911318080579</c:v>
                </c:pt>
                <c:pt idx="13">
                  <c:v>47.623816080443945</c:v>
                </c:pt>
                <c:pt idx="14">
                  <c:v>48.180736206749977</c:v>
                </c:pt>
                <c:pt idx="15">
                  <c:v>49.711766700576462</c:v>
                </c:pt>
                <c:pt idx="16">
                  <c:v>51.144149967679375</c:v>
                </c:pt>
                <c:pt idx="17">
                  <c:v>51.303387959582238</c:v>
                </c:pt>
                <c:pt idx="18">
                  <c:v>51.147686832740213</c:v>
                </c:pt>
              </c:numCache>
            </c:numRef>
          </c:val>
          <c:smooth val="0"/>
          <c:extLst>
            <c:ext xmlns:c16="http://schemas.microsoft.com/office/drawing/2014/chart" uri="{C3380CC4-5D6E-409C-BE32-E72D297353CC}">
              <c16:uniqueId val="{00000009-5DD2-4260-882C-CCF26807B177}"/>
            </c:ext>
          </c:extLst>
        </c:ser>
        <c:ser>
          <c:idx val="7"/>
          <c:order val="1"/>
          <c:tx>
            <c:strRef>
              <c:f>'Doctorant Mob Fil'!$A$22</c:f>
              <c:strCache>
                <c:ptCount val="1"/>
                <c:pt idx="0">
                  <c:v>Lettres, 
Sc. Humaines</c:v>
                </c:pt>
              </c:strCache>
            </c:strRef>
          </c:tx>
          <c:spPr>
            <a:ln w="28575" cap="rnd">
              <a:solidFill>
                <a:schemeClr val="accent2">
                  <a:lumMod val="60000"/>
                </a:schemeClr>
              </a:solidFill>
              <a:round/>
            </a:ln>
            <a:effectLst/>
          </c:spPr>
          <c:marker>
            <c:symbol val="none"/>
          </c:marker>
          <c:cat>
            <c:numRef>
              <c:f>'Doctorat Mob Fil'!$B$2:$S$2</c:f>
              <c:numCache>
                <c:formatCode>General</c:formatCod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numCache>
            </c:numRef>
          </c:cat>
          <c:val>
            <c:numRef>
              <c:f>'Doctorant Mob Fil'!$B$22:$T$22</c:f>
              <c:numCache>
                <c:formatCode>_-* #\ ##0.0_-;\-* #\ ##0.0_-;_-* "-"??_-;_-@_-</c:formatCode>
                <c:ptCount val="19"/>
                <c:pt idx="0">
                  <c:v>38.355247139030922</c:v>
                </c:pt>
                <c:pt idx="1">
                  <c:v>37.698496718187592</c:v>
                </c:pt>
                <c:pt idx="2">
                  <c:v>36.514679505333717</c:v>
                </c:pt>
                <c:pt idx="3">
                  <c:v>37.623545875973058</c:v>
                </c:pt>
                <c:pt idx="4">
                  <c:v>37.160580043544343</c:v>
                </c:pt>
                <c:pt idx="5">
                  <c:v>35.5103668261563</c:v>
                </c:pt>
                <c:pt idx="6">
                  <c:v>34.741325414191934</c:v>
                </c:pt>
                <c:pt idx="7">
                  <c:v>34.224413543392011</c:v>
                </c:pt>
                <c:pt idx="8">
                  <c:v>33.851808860514602</c:v>
                </c:pt>
                <c:pt idx="9">
                  <c:v>33.246419676214195</c:v>
                </c:pt>
                <c:pt idx="10">
                  <c:v>32.944629541488183</c:v>
                </c:pt>
                <c:pt idx="11">
                  <c:v>32.554492077535592</c:v>
                </c:pt>
                <c:pt idx="12">
                  <c:v>31.52055071876898</c:v>
                </c:pt>
                <c:pt idx="13">
                  <c:v>31.664371844619687</c:v>
                </c:pt>
                <c:pt idx="14">
                  <c:v>31.747853438748621</c:v>
                </c:pt>
                <c:pt idx="15">
                  <c:v>30.556968463886065</c:v>
                </c:pt>
                <c:pt idx="16">
                  <c:v>29.571213100624867</c:v>
                </c:pt>
                <c:pt idx="17">
                  <c:v>30.245393563725909</c:v>
                </c:pt>
                <c:pt idx="18">
                  <c:v>30.008896797153024</c:v>
                </c:pt>
              </c:numCache>
            </c:numRef>
          </c:val>
          <c:smooth val="0"/>
          <c:extLst>
            <c:ext xmlns:c16="http://schemas.microsoft.com/office/drawing/2014/chart" uri="{C3380CC4-5D6E-409C-BE32-E72D297353CC}">
              <c16:uniqueId val="{00000007-5DD2-4260-882C-CCF26807B177}"/>
            </c:ext>
          </c:extLst>
        </c:ser>
        <c:ser>
          <c:idx val="6"/>
          <c:order val="2"/>
          <c:tx>
            <c:strRef>
              <c:f>'Doctorant Mob Fil'!$A$21</c:f>
              <c:strCache>
                <c:ptCount val="1"/>
                <c:pt idx="0">
                  <c:v>Economie, AES</c:v>
                </c:pt>
              </c:strCache>
            </c:strRef>
          </c:tx>
          <c:spPr>
            <a:ln w="28575" cap="rnd">
              <a:solidFill>
                <a:schemeClr val="accent1">
                  <a:lumMod val="60000"/>
                </a:schemeClr>
              </a:solidFill>
              <a:round/>
            </a:ln>
            <a:effectLst/>
          </c:spPr>
          <c:marker>
            <c:symbol val="none"/>
          </c:marker>
          <c:cat>
            <c:numRef>
              <c:f>'Doctorat Mob Fil'!$B$2:$S$2</c:f>
              <c:numCache>
                <c:formatCode>General</c:formatCod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numCache>
            </c:numRef>
          </c:cat>
          <c:val>
            <c:numRef>
              <c:f>'Doctorant Mob Fil'!$B$21:$T$21</c:f>
              <c:numCache>
                <c:formatCode>_-* #\ ##0.0_-;\-* #\ ##0.0_-;_-* "-"??_-;_-@_-</c:formatCode>
                <c:ptCount val="19"/>
                <c:pt idx="0">
                  <c:v>10.695154614073534</c:v>
                </c:pt>
                <c:pt idx="1">
                  <c:v>10.867033665043405</c:v>
                </c:pt>
                <c:pt idx="2">
                  <c:v>11.498159161710564</c:v>
                </c:pt>
                <c:pt idx="3">
                  <c:v>11.584885856730518</c:v>
                </c:pt>
                <c:pt idx="4">
                  <c:v>11.416012816826191</c:v>
                </c:pt>
                <c:pt idx="5">
                  <c:v>10.944976076555024</c:v>
                </c:pt>
                <c:pt idx="6">
                  <c:v>10.472022507033447</c:v>
                </c:pt>
                <c:pt idx="7">
                  <c:v>9.4911598166480502</c:v>
                </c:pt>
                <c:pt idx="8">
                  <c:v>8.8218224027858376</c:v>
                </c:pt>
                <c:pt idx="9">
                  <c:v>8.3398194271481945</c:v>
                </c:pt>
                <c:pt idx="10">
                  <c:v>7.881167697921625</c:v>
                </c:pt>
                <c:pt idx="11">
                  <c:v>7.7334512989624393</c:v>
                </c:pt>
                <c:pt idx="12">
                  <c:v>7.722210973881352</c:v>
                </c:pt>
                <c:pt idx="13">
                  <c:v>7.4978094880460633</c:v>
                </c:pt>
                <c:pt idx="14">
                  <c:v>7.4853353736291766</c:v>
                </c:pt>
                <c:pt idx="15">
                  <c:v>7.426246185147507</c:v>
                </c:pt>
                <c:pt idx="16">
                  <c:v>7.2656755009696194</c:v>
                </c:pt>
                <c:pt idx="17">
                  <c:v>6.7759191644731249</c:v>
                </c:pt>
                <c:pt idx="18">
                  <c:v>6.8861209964412806</c:v>
                </c:pt>
              </c:numCache>
            </c:numRef>
          </c:val>
          <c:smooth val="0"/>
          <c:extLst>
            <c:ext xmlns:c16="http://schemas.microsoft.com/office/drawing/2014/chart" uri="{C3380CC4-5D6E-409C-BE32-E72D297353CC}">
              <c16:uniqueId val="{00000006-5DD2-4260-882C-CCF26807B177}"/>
            </c:ext>
          </c:extLst>
        </c:ser>
        <c:ser>
          <c:idx val="8"/>
          <c:order val="3"/>
          <c:tx>
            <c:strRef>
              <c:f>'Doctorant Mob Fil'!$A$23</c:f>
              <c:strCache>
                <c:ptCount val="1"/>
                <c:pt idx="0">
                  <c:v>Santé</c:v>
                </c:pt>
              </c:strCache>
            </c:strRef>
          </c:tx>
          <c:spPr>
            <a:ln w="28575" cap="rnd">
              <a:solidFill>
                <a:schemeClr val="accent3">
                  <a:lumMod val="60000"/>
                </a:schemeClr>
              </a:solidFill>
              <a:round/>
            </a:ln>
            <a:effectLst/>
          </c:spPr>
          <c:marker>
            <c:symbol val="none"/>
          </c:marker>
          <c:cat>
            <c:numRef>
              <c:f>'Doctorat Mob Fil'!$B$2:$S$2</c:f>
              <c:numCache>
                <c:formatCode>General</c:formatCod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numCache>
            </c:numRef>
          </c:cat>
          <c:val>
            <c:numRef>
              <c:f>'Doctorant Mob Fil'!$B$23:$T$23</c:f>
              <c:numCache>
                <c:formatCode>_-* #\ ##0.0_-;\-* #\ ##0.0_-;_-* "-"??_-;_-@_-</c:formatCode>
                <c:ptCount val="19"/>
                <c:pt idx="0">
                  <c:v>1.728755782809837</c:v>
                </c:pt>
                <c:pt idx="1">
                  <c:v>1.667372432775778</c:v>
                </c:pt>
                <c:pt idx="2">
                  <c:v>1.7605966204097045</c:v>
                </c:pt>
                <c:pt idx="3">
                  <c:v>1.8455348552435931</c:v>
                </c:pt>
                <c:pt idx="4">
                  <c:v>1.9225239288501828</c:v>
                </c:pt>
                <c:pt idx="5">
                  <c:v>1.3437001594896332</c:v>
                </c:pt>
                <c:pt idx="6">
                  <c:v>1.1527039699906221</c:v>
                </c:pt>
                <c:pt idx="7">
                  <c:v>1.2981009976503217</c:v>
                </c:pt>
                <c:pt idx="8">
                  <c:v>1.3580963435867672</c:v>
                </c:pt>
                <c:pt idx="9">
                  <c:v>1.4399128268991284</c:v>
                </c:pt>
                <c:pt idx="10">
                  <c:v>1.4001269236871332</c:v>
                </c:pt>
                <c:pt idx="11">
                  <c:v>1.4155875492640553</c:v>
                </c:pt>
                <c:pt idx="12">
                  <c:v>1.5590200445434299</c:v>
                </c:pt>
                <c:pt idx="13">
                  <c:v>1.3435139984144866</c:v>
                </c:pt>
                <c:pt idx="14">
                  <c:v>1.4154552410099464</c:v>
                </c:pt>
                <c:pt idx="15">
                  <c:v>1.0978297728043405</c:v>
                </c:pt>
                <c:pt idx="16">
                  <c:v>0.90066795949148881</c:v>
                </c:pt>
                <c:pt idx="17">
                  <c:v>1.0996009170416914</c:v>
                </c:pt>
                <c:pt idx="18">
                  <c:v>1.1343416370106763</c:v>
                </c:pt>
              </c:numCache>
            </c:numRef>
          </c:val>
          <c:smooth val="0"/>
          <c:extLst>
            <c:ext xmlns:c16="http://schemas.microsoft.com/office/drawing/2014/chart" uri="{C3380CC4-5D6E-409C-BE32-E72D297353CC}">
              <c16:uniqueId val="{00000008-5DD2-4260-882C-CCF26807B177}"/>
            </c:ext>
          </c:extLst>
        </c:ser>
        <c:ser>
          <c:idx val="10"/>
          <c:order val="4"/>
          <c:tx>
            <c:strRef>
              <c:f>'Doctorant Mob Fil'!$A$25</c:f>
              <c:strCache>
                <c:ptCount val="1"/>
                <c:pt idx="0">
                  <c:v>STAPS</c:v>
                </c:pt>
              </c:strCache>
            </c:strRef>
          </c:tx>
          <c:spPr>
            <a:ln w="28575" cap="rnd">
              <a:solidFill>
                <a:schemeClr val="accent5">
                  <a:lumMod val="60000"/>
                </a:schemeClr>
              </a:solidFill>
              <a:round/>
            </a:ln>
            <a:effectLst/>
          </c:spPr>
          <c:marker>
            <c:symbol val="none"/>
          </c:marker>
          <c:cat>
            <c:numRef>
              <c:f>'Doctorat Mob Fil'!$B$2:$S$2</c:f>
              <c:numCache>
                <c:formatCode>General</c:formatCod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numCache>
            </c:numRef>
          </c:cat>
          <c:val>
            <c:numRef>
              <c:f>'Doctorant Mob Fil'!$B$25:$T$25</c:f>
              <c:numCache>
                <c:formatCode>_-* #\ ##0.0_-;\-* #\ ##0.0_-;_-* "-"??_-;_-@_-</c:formatCode>
                <c:ptCount val="19"/>
                <c:pt idx="0">
                  <c:v>0.17652787923058194</c:v>
                </c:pt>
                <c:pt idx="1">
                  <c:v>0.1799703578234173</c:v>
                </c:pt>
                <c:pt idx="2">
                  <c:v>0.27848579250448413</c:v>
                </c:pt>
                <c:pt idx="3">
                  <c:v>0.29738476340418085</c:v>
                </c:pt>
                <c:pt idx="4">
                  <c:v>0.30809678346958058</c:v>
                </c:pt>
                <c:pt idx="5">
                  <c:v>0.35087719298245612</c:v>
                </c:pt>
                <c:pt idx="6">
                  <c:v>0.41419193497968115</c:v>
                </c:pt>
                <c:pt idx="7">
                  <c:v>0.4044528330957976</c:v>
                </c:pt>
                <c:pt idx="8">
                  <c:v>0.3869220352099052</c:v>
                </c:pt>
                <c:pt idx="9">
                  <c:v>0.463107098381071</c:v>
                </c:pt>
                <c:pt idx="10">
                  <c:v>0.41250198318261144</c:v>
                </c:pt>
                <c:pt idx="11">
                  <c:v>0.40215555376819756</c:v>
                </c:pt>
                <c:pt idx="12">
                  <c:v>0.48997772828507796</c:v>
                </c:pt>
                <c:pt idx="13">
                  <c:v>0.55075729127550377</c:v>
                </c:pt>
                <c:pt idx="14">
                  <c:v>0.51857519340304348</c:v>
                </c:pt>
                <c:pt idx="15">
                  <c:v>0.52136317395727361</c:v>
                </c:pt>
                <c:pt idx="16">
                  <c:v>0.49558284852402495</c:v>
                </c:pt>
                <c:pt idx="17">
                  <c:v>0.43304746539865835</c:v>
                </c:pt>
                <c:pt idx="18">
                  <c:v>0.47597864768683273</c:v>
                </c:pt>
              </c:numCache>
            </c:numRef>
          </c:val>
          <c:smooth val="0"/>
          <c:extLst>
            <c:ext xmlns:c16="http://schemas.microsoft.com/office/drawing/2014/chart" uri="{C3380CC4-5D6E-409C-BE32-E72D297353CC}">
              <c16:uniqueId val="{0000000A-5DD2-4260-882C-CCF26807B177}"/>
            </c:ext>
          </c:extLst>
        </c:ser>
        <c:dLbls>
          <c:showLegendKey val="0"/>
          <c:showVal val="0"/>
          <c:showCatName val="0"/>
          <c:showSerName val="0"/>
          <c:showPercent val="0"/>
          <c:showBubbleSize val="0"/>
        </c:dLbls>
        <c:smooth val="0"/>
        <c:axId val="988814304"/>
        <c:axId val="988814632"/>
      </c:lineChart>
      <c:catAx>
        <c:axId val="98881430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88814632"/>
        <c:crosses val="autoZero"/>
        <c:auto val="1"/>
        <c:lblAlgn val="ctr"/>
        <c:lblOffset val="100"/>
        <c:noMultiLvlLbl val="0"/>
      </c:catAx>
      <c:valAx>
        <c:axId val="988814632"/>
        <c:scaling>
          <c:orientation val="minMax"/>
          <c:max val="55"/>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88814304"/>
        <c:crosses val="autoZero"/>
        <c:crossBetween val="midCat"/>
        <c:majorUnit val="5"/>
      </c:valAx>
      <c:spPr>
        <a:noFill/>
        <a:ln>
          <a:noFill/>
        </a:ln>
        <a:effectLst/>
      </c:spPr>
    </c:plotArea>
    <c:legend>
      <c:legendPos val="b"/>
      <c:layout>
        <c:manualLayout>
          <c:xMode val="edge"/>
          <c:yMode val="edge"/>
          <c:x val="0.78336561639879931"/>
          <c:y val="3.6297748701517446E-3"/>
          <c:w val="0.21491509398457051"/>
          <c:h val="0.9593573750581893"/>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a:latin typeface="Arial" panose="020B0604020202020204" pitchFamily="34" charset="0"/>
          <a:cs typeface="Arial" panose="020B0604020202020204" pitchFamily="34" charset="0"/>
        </a:defRPr>
      </a:pPr>
      <a:endParaRPr lang="fr-FR"/>
    </a:p>
  </c:txPr>
  <c:printSettings>
    <c:headerFooter/>
    <c:pageMargins b="0" l="0" r="0" t="0" header="0.11811023622047244" footer="0.11811023622047244"/>
    <c:pageSetup orientation="portrait"/>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b="1" i="0" baseline="0">
                <a:effectLst/>
                <a:latin typeface="Arial" panose="020B0604020202020204" pitchFamily="34" charset="0"/>
                <a:cs typeface="Arial" panose="020B0604020202020204" pitchFamily="34" charset="0"/>
              </a:rPr>
              <a:t>04 : Répartition des doctorats délivrés à des étudiants mobiles* par filière et par session</a:t>
            </a:r>
            <a:endParaRPr lang="fr-FR" sz="1000">
              <a:effectLst/>
              <a:latin typeface="Arial" panose="020B0604020202020204" pitchFamily="34" charset="0"/>
              <a:cs typeface="Arial" panose="020B0604020202020204" pitchFamily="34" charset="0"/>
            </a:endParaRPr>
          </a:p>
        </c:rich>
      </c:tx>
      <c:layout/>
      <c:overlay val="0"/>
    </c:title>
    <c:autoTitleDeleted val="0"/>
    <c:plotArea>
      <c:layout>
        <c:manualLayout>
          <c:layoutTarget val="inner"/>
          <c:xMode val="edge"/>
          <c:yMode val="edge"/>
          <c:x val="0.216069869489041"/>
          <c:y val="0.18389422572178477"/>
          <c:w val="0.73907224063939381"/>
          <c:h val="0.75663832020997379"/>
        </c:manualLayout>
      </c:layout>
      <c:barChart>
        <c:barDir val="bar"/>
        <c:grouping val="clustered"/>
        <c:varyColors val="0"/>
        <c:ser>
          <c:idx val="1"/>
          <c:order val="0"/>
          <c:tx>
            <c:strRef>
              <c:f>'Doctorat Mob Fil'!$I$2</c:f>
              <c:strCache>
                <c:ptCount val="1"/>
                <c:pt idx="0">
                  <c:v>2010</c:v>
                </c:pt>
              </c:strCache>
            </c:strRef>
          </c:tx>
          <c:spPr>
            <a:solidFill>
              <a:schemeClr val="accent1"/>
            </a:solidFill>
          </c:spPr>
          <c:invertIfNegative val="0"/>
          <c:cat>
            <c:strRef>
              <c:f>'Doctorat Mob Fil'!$A$4:$A$8</c:f>
              <c:strCache>
                <c:ptCount val="5"/>
                <c:pt idx="0">
                  <c:v>Droit</c:v>
                </c:pt>
                <c:pt idx="1">
                  <c:v>Economie, AES</c:v>
                </c:pt>
                <c:pt idx="2">
                  <c:v>Lettres, 
Sc. Humaines</c:v>
                </c:pt>
                <c:pt idx="3">
                  <c:v>Santé</c:v>
                </c:pt>
                <c:pt idx="4">
                  <c:v>Sciences</c:v>
                </c:pt>
              </c:strCache>
            </c:strRef>
          </c:cat>
          <c:val>
            <c:numRef>
              <c:f>'Doctorat Mob Fil'!$I$4:$I$8</c:f>
              <c:numCache>
                <c:formatCode>0%</c:formatCode>
                <c:ptCount val="5"/>
                <c:pt idx="0">
                  <c:v>8.1147540983606561E-2</c:v>
                </c:pt>
                <c:pt idx="1">
                  <c:v>8.8251366120218583E-2</c:v>
                </c:pt>
                <c:pt idx="2">
                  <c:v>0.2355191256830601</c:v>
                </c:pt>
                <c:pt idx="3">
                  <c:v>1.3661202185792349E-2</c:v>
                </c:pt>
                <c:pt idx="4">
                  <c:v>0.58142076502732243</c:v>
                </c:pt>
              </c:numCache>
            </c:numRef>
          </c:val>
          <c:extLst>
            <c:ext xmlns:c16="http://schemas.microsoft.com/office/drawing/2014/chart" uri="{C3380CC4-5D6E-409C-BE32-E72D297353CC}">
              <c16:uniqueId val="{00000000-E3F4-4375-8F5E-ACFDC904C141}"/>
            </c:ext>
          </c:extLst>
        </c:ser>
        <c:ser>
          <c:idx val="0"/>
          <c:order val="1"/>
          <c:tx>
            <c:strRef>
              <c:f>'Doctorat Mob Fil'!$S$2</c:f>
              <c:strCache>
                <c:ptCount val="1"/>
                <c:pt idx="0">
                  <c:v>2020</c:v>
                </c:pt>
              </c:strCache>
            </c:strRef>
          </c:tx>
          <c:spPr>
            <a:solidFill>
              <a:schemeClr val="accent2"/>
            </a:solidFill>
            <a:ln w="25400" cap="flat" cmpd="sng" algn="ctr">
              <a:solidFill>
                <a:schemeClr val="accent2"/>
              </a:solidFill>
              <a:prstDash val="solid"/>
            </a:ln>
            <a:effectLst/>
          </c:spPr>
          <c:invertIfNegative val="0"/>
          <c:dLbls>
            <c:dLbl>
              <c:idx val="0"/>
              <c:layout>
                <c:manualLayout>
                  <c:x val="2.0558007690868615E-2"/>
                  <c:y val="3.0555202579247985E-17"/>
                </c:manualLayout>
              </c:layout>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4C9B-49B4-B59E-42924031AF61}"/>
                </c:ext>
              </c:extLst>
            </c:dLbl>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'Doctorat Mob Fil'!$A$4:$A$8</c:f>
              <c:strCache>
                <c:ptCount val="5"/>
                <c:pt idx="0">
                  <c:v>Droit</c:v>
                </c:pt>
                <c:pt idx="1">
                  <c:v>Economie, AES</c:v>
                </c:pt>
                <c:pt idx="2">
                  <c:v>Lettres, 
Sc. Humaines</c:v>
                </c:pt>
                <c:pt idx="3">
                  <c:v>Santé</c:v>
                </c:pt>
                <c:pt idx="4">
                  <c:v>Sciences</c:v>
                </c:pt>
              </c:strCache>
            </c:strRef>
          </c:cat>
          <c:val>
            <c:numRef>
              <c:f>'Doctorat Mob Fil'!$S$4:$S$8</c:f>
              <c:numCache>
                <c:formatCode>0%</c:formatCode>
                <c:ptCount val="5"/>
                <c:pt idx="0">
                  <c:v>5.0698821594957526E-2</c:v>
                </c:pt>
                <c:pt idx="1">
                  <c:v>7.3170731707317069E-2</c:v>
                </c:pt>
                <c:pt idx="2">
                  <c:v>0.19018909290216499</c:v>
                </c:pt>
                <c:pt idx="3">
                  <c:v>1.1235955056179775E-2</c:v>
                </c:pt>
                <c:pt idx="4">
                  <c:v>0.67470539873938062</c:v>
                </c:pt>
              </c:numCache>
            </c:numRef>
          </c:val>
          <c:extLst>
            <c:ext xmlns:c16="http://schemas.microsoft.com/office/drawing/2014/chart" uri="{C3380CC4-5D6E-409C-BE32-E72D297353CC}">
              <c16:uniqueId val="{00000001-E3F4-4375-8F5E-ACFDC904C141}"/>
            </c:ext>
          </c:extLst>
        </c:ser>
        <c:ser>
          <c:idx val="2"/>
          <c:order val="2"/>
          <c:tx>
            <c:strRef>
              <c:f>'Doctorat Mob Fil'!$V$2</c:f>
              <c:strCache>
                <c:ptCount val="1"/>
                <c:pt idx="0">
                  <c:v>Ensemble docteurs diplômés, session 2020</c:v>
                </c:pt>
              </c:strCache>
            </c:strRef>
          </c:tx>
          <c:invertIfNegative val="0"/>
          <c:cat>
            <c:strRef>
              <c:f>'Doctorat Mob Fil'!$A$4:$A$8</c:f>
              <c:strCache>
                <c:ptCount val="5"/>
                <c:pt idx="0">
                  <c:v>Droit</c:v>
                </c:pt>
                <c:pt idx="1">
                  <c:v>Economie, AES</c:v>
                </c:pt>
                <c:pt idx="2">
                  <c:v>Lettres, 
Sc. Humaines</c:v>
                </c:pt>
                <c:pt idx="3">
                  <c:v>Santé</c:v>
                </c:pt>
                <c:pt idx="4">
                  <c:v>Sciences</c:v>
                </c:pt>
              </c:strCache>
            </c:strRef>
          </c:cat>
          <c:val>
            <c:numRef>
              <c:f>'Doctorat Mob Fil'!$W$4:$W$8</c:f>
              <c:numCache>
                <c:formatCode>0%</c:formatCode>
                <c:ptCount val="5"/>
                <c:pt idx="0">
                  <c:v>5.8093737692004724E-2</c:v>
                </c:pt>
                <c:pt idx="1">
                  <c:v>5.5435210712879088E-2</c:v>
                </c:pt>
                <c:pt idx="2">
                  <c:v>0.22016541945647894</c:v>
                </c:pt>
                <c:pt idx="3">
                  <c:v>2.6585269791256399E-2</c:v>
                </c:pt>
                <c:pt idx="4">
                  <c:v>0.63972036234738083</c:v>
                </c:pt>
              </c:numCache>
            </c:numRef>
          </c:val>
          <c:extLst>
            <c:ext xmlns:c16="http://schemas.microsoft.com/office/drawing/2014/chart" uri="{C3380CC4-5D6E-409C-BE32-E72D297353CC}">
              <c16:uniqueId val="{00000000-3ACB-49A4-8FEF-0D3BA51AC4DF}"/>
            </c:ext>
          </c:extLst>
        </c:ser>
        <c:dLbls>
          <c:showLegendKey val="0"/>
          <c:showVal val="0"/>
          <c:showCatName val="0"/>
          <c:showSerName val="0"/>
          <c:showPercent val="0"/>
          <c:showBubbleSize val="0"/>
        </c:dLbls>
        <c:gapWidth val="150"/>
        <c:axId val="135662976"/>
        <c:axId val="135672960"/>
      </c:barChart>
      <c:catAx>
        <c:axId val="135662976"/>
        <c:scaling>
          <c:orientation val="maxMin"/>
        </c:scaling>
        <c:delete val="0"/>
        <c:axPos val="l"/>
        <c:numFmt formatCode="General" sourceLinked="0"/>
        <c:majorTickMark val="none"/>
        <c:minorTickMark val="none"/>
        <c:tickLblPos val="nextTo"/>
        <c:txPr>
          <a:bodyPr rot="0" vert="horz"/>
          <a:lstStyle/>
          <a:p>
            <a:pPr>
              <a:defRPr sz="900">
                <a:latin typeface="Arial" panose="020B0604020202020204" pitchFamily="34" charset="0"/>
                <a:cs typeface="Arial" panose="020B0604020202020204" pitchFamily="34" charset="0"/>
              </a:defRPr>
            </a:pPr>
            <a:endParaRPr lang="fr-FR"/>
          </a:p>
        </c:txPr>
        <c:crossAx val="135672960"/>
        <c:crosses val="autoZero"/>
        <c:auto val="1"/>
        <c:lblAlgn val="ctr"/>
        <c:lblOffset val="100"/>
        <c:noMultiLvlLbl val="0"/>
      </c:catAx>
      <c:valAx>
        <c:axId val="135672960"/>
        <c:scaling>
          <c:orientation val="minMax"/>
        </c:scaling>
        <c:delete val="0"/>
        <c:axPos val="t"/>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5662976"/>
        <c:crosses val="autoZero"/>
        <c:crossBetween val="between"/>
      </c:valAx>
    </c:plotArea>
    <c:legend>
      <c:legendPos val="r"/>
      <c:legendEntry>
        <c:idx val="2"/>
        <c:txPr>
          <a:bodyPr/>
          <a:lstStyle/>
          <a:p>
            <a:pPr>
              <a:defRPr sz="900" b="1">
                <a:latin typeface="Arial" panose="020B0604020202020204" pitchFamily="34" charset="0"/>
                <a:cs typeface="Arial" panose="020B0604020202020204" pitchFamily="34" charset="0"/>
              </a:defRPr>
            </a:pPr>
            <a:endParaRPr lang="fr-FR"/>
          </a:p>
        </c:txPr>
      </c:legendEntry>
      <c:layout>
        <c:manualLayout>
          <c:xMode val="edge"/>
          <c:yMode val="edge"/>
          <c:x val="0.58460611763495074"/>
          <c:y val="0.29343123359580053"/>
          <c:w val="0.35036173385981467"/>
          <c:h val="0.35565721784776905"/>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000" b="1">
                <a:solidFill>
                  <a:sysClr val="windowText" lastClr="000000"/>
                </a:solidFill>
              </a:rPr>
              <a:t>Répartition des doctorats délivrés à des étudiants mobiles, en %</a:t>
            </a:r>
          </a:p>
        </c:rich>
      </c:tx>
      <c:layout>
        <c:manualLayout>
          <c:xMode val="edge"/>
          <c:yMode val="edge"/>
          <c:x val="0.12439488056225553"/>
          <c:y val="0"/>
        </c:manualLayout>
      </c:layout>
      <c:overlay val="0"/>
      <c:spPr>
        <a:noFill/>
        <a:ln>
          <a:noFill/>
        </a:ln>
        <a:effectLst/>
      </c:spPr>
      <c:txPr>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fr-FR"/>
        </a:p>
      </c:txPr>
    </c:title>
    <c:autoTitleDeleted val="0"/>
    <c:plotArea>
      <c:layout>
        <c:manualLayout>
          <c:layoutTarget val="inner"/>
          <c:xMode val="edge"/>
          <c:yMode val="edge"/>
          <c:x val="4.7208680826456635E-2"/>
          <c:y val="6.1200587193709126E-2"/>
          <c:w val="0.92555253089320921"/>
          <c:h val="0.76085343215455703"/>
        </c:manualLayout>
      </c:layout>
      <c:lineChart>
        <c:grouping val="standard"/>
        <c:varyColors val="0"/>
        <c:ser>
          <c:idx val="4"/>
          <c:order val="0"/>
          <c:tx>
            <c:strRef>
              <c:f>'Doctorat Mob Fil'!$A$8</c:f>
              <c:strCache>
                <c:ptCount val="1"/>
                <c:pt idx="0">
                  <c:v>Sciences</c:v>
                </c:pt>
              </c:strCache>
            </c:strRef>
          </c:tx>
          <c:spPr>
            <a:ln w="28575" cap="rnd">
              <a:solidFill>
                <a:schemeClr val="accent5"/>
              </a:solidFill>
              <a:round/>
            </a:ln>
            <a:effectLst/>
          </c:spPr>
          <c:marker>
            <c:symbol val="none"/>
          </c:marker>
          <c:cat>
            <c:numRef>
              <c:f>'Doctorat Mob Fil'!$B$2:$S$2</c:f>
              <c:numCache>
                <c:formatCode>General</c:formatCod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numCache>
            </c:numRef>
          </c:cat>
          <c:val>
            <c:numRef>
              <c:f>'Doctorat Mob Fil'!$B$8:$S$8</c:f>
              <c:numCache>
                <c:formatCode>0%</c:formatCode>
                <c:ptCount val="18"/>
                <c:pt idx="0">
                  <c:v>0.53789731051344747</c:v>
                </c:pt>
                <c:pt idx="1">
                  <c:v>0.55870646766169152</c:v>
                </c:pt>
                <c:pt idx="2">
                  <c:v>0.60928961748633881</c:v>
                </c:pt>
                <c:pt idx="3">
                  <c:v>0.60727127447063523</c:v>
                </c:pt>
                <c:pt idx="4">
                  <c:v>0.57631215469613262</c:v>
                </c:pt>
                <c:pt idx="5">
                  <c:v>0.59127725856697821</c:v>
                </c:pt>
                <c:pt idx="6">
                  <c:v>0.59292281972694338</c:v>
                </c:pt>
                <c:pt idx="7">
                  <c:v>0.58142076502732243</c:v>
                </c:pt>
                <c:pt idx="8">
                  <c:v>0.60685434516523873</c:v>
                </c:pt>
                <c:pt idx="9">
                  <c:v>0.62686905301314</c:v>
                </c:pt>
                <c:pt idx="10">
                  <c:v>0.62946124119117985</c:v>
                </c:pt>
                <c:pt idx="11">
                  <c:v>0.63208852005532501</c:v>
                </c:pt>
                <c:pt idx="12">
                  <c:v>0.62992651970607882</c:v>
                </c:pt>
                <c:pt idx="13">
                  <c:v>0.63147699757869247</c:v>
                </c:pt>
                <c:pt idx="14">
                  <c:v>0.6309052827554108</c:v>
                </c:pt>
                <c:pt idx="15">
                  <c:v>0.65356489945155394</c:v>
                </c:pt>
                <c:pt idx="16">
                  <c:v>0.66432419770438045</c:v>
                </c:pt>
                <c:pt idx="17">
                  <c:v>0.67470539873938062</c:v>
                </c:pt>
              </c:numCache>
            </c:numRef>
          </c:val>
          <c:smooth val="0"/>
          <c:extLst>
            <c:ext xmlns:c16="http://schemas.microsoft.com/office/drawing/2014/chart" uri="{C3380CC4-5D6E-409C-BE32-E72D297353CC}">
              <c16:uniqueId val="{00000004-03E0-42E7-A160-BC54747CB922}"/>
            </c:ext>
          </c:extLst>
        </c:ser>
        <c:ser>
          <c:idx val="2"/>
          <c:order val="1"/>
          <c:tx>
            <c:strRef>
              <c:f>'Doctorat Mob Fil'!$A$6</c:f>
              <c:strCache>
                <c:ptCount val="1"/>
                <c:pt idx="0">
                  <c:v>Lettres, 
Sc. Humaines</c:v>
                </c:pt>
              </c:strCache>
            </c:strRef>
          </c:tx>
          <c:spPr>
            <a:ln w="28575" cap="rnd">
              <a:solidFill>
                <a:schemeClr val="accent3"/>
              </a:solidFill>
              <a:round/>
            </a:ln>
            <a:effectLst/>
          </c:spPr>
          <c:marker>
            <c:symbol val="none"/>
          </c:marker>
          <c:cat>
            <c:numRef>
              <c:f>'Doctorat Mob Fil'!$B$2:$S$2</c:f>
              <c:numCache>
                <c:formatCode>General</c:formatCod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numCache>
            </c:numRef>
          </c:cat>
          <c:val>
            <c:numRef>
              <c:f>'Doctorat Mob Fil'!$B$6:$S$6</c:f>
              <c:numCache>
                <c:formatCode>0%</c:formatCode>
                <c:ptCount val="18"/>
                <c:pt idx="0">
                  <c:v>0.28667481662591687</c:v>
                </c:pt>
                <c:pt idx="1">
                  <c:v>0.26616915422885573</c:v>
                </c:pt>
                <c:pt idx="2">
                  <c:v>0.24362477231329691</c:v>
                </c:pt>
                <c:pt idx="3">
                  <c:v>0.2429085097882541</c:v>
                </c:pt>
                <c:pt idx="4">
                  <c:v>0.25310773480662985</c:v>
                </c:pt>
                <c:pt idx="5">
                  <c:v>0.22803738317757008</c:v>
                </c:pt>
                <c:pt idx="6">
                  <c:v>0.22764001114516577</c:v>
                </c:pt>
                <c:pt idx="7">
                  <c:v>0.2355191256830601</c:v>
                </c:pt>
                <c:pt idx="8">
                  <c:v>0.22668298653610772</c:v>
                </c:pt>
                <c:pt idx="9">
                  <c:v>0.21024014499320345</c:v>
                </c:pt>
                <c:pt idx="10">
                  <c:v>0.21118436008183677</c:v>
                </c:pt>
                <c:pt idx="11">
                  <c:v>0.21715076071922546</c:v>
                </c:pt>
                <c:pt idx="12">
                  <c:v>0.21955021153417947</c:v>
                </c:pt>
                <c:pt idx="13">
                  <c:v>0.21912832929782083</c:v>
                </c:pt>
                <c:pt idx="14">
                  <c:v>0.22061903653711892</c:v>
                </c:pt>
                <c:pt idx="15">
                  <c:v>0.20772394881170017</c:v>
                </c:pt>
                <c:pt idx="16">
                  <c:v>0.19676739283204497</c:v>
                </c:pt>
                <c:pt idx="17">
                  <c:v>0.19018909290216499</c:v>
                </c:pt>
              </c:numCache>
            </c:numRef>
          </c:val>
          <c:smooth val="0"/>
          <c:extLst>
            <c:ext xmlns:c16="http://schemas.microsoft.com/office/drawing/2014/chart" uri="{C3380CC4-5D6E-409C-BE32-E72D297353CC}">
              <c16:uniqueId val="{00000002-03E0-42E7-A160-BC54747CB922}"/>
            </c:ext>
          </c:extLst>
        </c:ser>
        <c:ser>
          <c:idx val="1"/>
          <c:order val="2"/>
          <c:tx>
            <c:strRef>
              <c:f>'Doctorat Mob Fil'!$A$5</c:f>
              <c:strCache>
                <c:ptCount val="1"/>
                <c:pt idx="0">
                  <c:v>Economie, AES</c:v>
                </c:pt>
              </c:strCache>
            </c:strRef>
          </c:tx>
          <c:spPr>
            <a:ln w="28575" cap="rnd">
              <a:solidFill>
                <a:schemeClr val="accent2"/>
              </a:solidFill>
              <a:round/>
            </a:ln>
            <a:effectLst/>
          </c:spPr>
          <c:marker>
            <c:symbol val="none"/>
          </c:marker>
          <c:cat>
            <c:numRef>
              <c:f>'Doctorat Mob Fil'!$B$2:$S$2</c:f>
              <c:numCache>
                <c:formatCode>General</c:formatCod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numCache>
            </c:numRef>
          </c:cat>
          <c:val>
            <c:numRef>
              <c:f>'Doctorat Mob Fil'!$B$5:$S$5</c:f>
              <c:numCache>
                <c:formatCode>0%</c:formatCode>
                <c:ptCount val="18"/>
                <c:pt idx="0">
                  <c:v>6.5403422982885082E-2</c:v>
                </c:pt>
                <c:pt idx="1">
                  <c:v>6.3184079601990045E-2</c:v>
                </c:pt>
                <c:pt idx="2">
                  <c:v>6.8306010928961755E-2</c:v>
                </c:pt>
                <c:pt idx="3">
                  <c:v>6.9117059528565727E-2</c:v>
                </c:pt>
                <c:pt idx="4">
                  <c:v>9.4267955801104975E-2</c:v>
                </c:pt>
                <c:pt idx="5">
                  <c:v>8.2554517133956382E-2</c:v>
                </c:pt>
                <c:pt idx="6">
                  <c:v>9.0554471997770961E-2</c:v>
                </c:pt>
                <c:pt idx="7">
                  <c:v>8.8251366120218583E-2</c:v>
                </c:pt>
                <c:pt idx="8">
                  <c:v>8.3231334149326805E-2</c:v>
                </c:pt>
                <c:pt idx="9">
                  <c:v>7.3402809243316713E-2</c:v>
                </c:pt>
                <c:pt idx="10">
                  <c:v>7.3653102977949539E-2</c:v>
                </c:pt>
                <c:pt idx="11">
                  <c:v>6.6390041493775934E-2</c:v>
                </c:pt>
                <c:pt idx="12">
                  <c:v>7.0808283233132929E-2</c:v>
                </c:pt>
                <c:pt idx="13">
                  <c:v>6.7796610169491525E-2</c:v>
                </c:pt>
                <c:pt idx="14">
                  <c:v>6.7488945776122883E-2</c:v>
                </c:pt>
                <c:pt idx="15">
                  <c:v>5.9186471663619747E-2</c:v>
                </c:pt>
                <c:pt idx="16">
                  <c:v>6.2778168189271497E-2</c:v>
                </c:pt>
                <c:pt idx="17">
                  <c:v>7.3170731707317069E-2</c:v>
                </c:pt>
              </c:numCache>
            </c:numRef>
          </c:val>
          <c:smooth val="0"/>
          <c:extLst>
            <c:ext xmlns:c16="http://schemas.microsoft.com/office/drawing/2014/chart" uri="{C3380CC4-5D6E-409C-BE32-E72D297353CC}">
              <c16:uniqueId val="{00000001-03E0-42E7-A160-BC54747CB922}"/>
            </c:ext>
          </c:extLst>
        </c:ser>
        <c:ser>
          <c:idx val="0"/>
          <c:order val="3"/>
          <c:tx>
            <c:strRef>
              <c:f>'Doctorat Mob Fil'!$A$4</c:f>
              <c:strCache>
                <c:ptCount val="1"/>
                <c:pt idx="0">
                  <c:v>Droit</c:v>
                </c:pt>
              </c:strCache>
            </c:strRef>
          </c:tx>
          <c:spPr>
            <a:ln w="28575" cap="rnd">
              <a:solidFill>
                <a:schemeClr val="accent1"/>
              </a:solidFill>
              <a:round/>
            </a:ln>
            <a:effectLst/>
          </c:spPr>
          <c:marker>
            <c:symbol val="none"/>
          </c:marker>
          <c:cat>
            <c:numRef>
              <c:f>'Doctorat Mob Fil'!$B$2:$S$2</c:f>
              <c:numCache>
                <c:formatCode>General</c:formatCod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numCache>
            </c:numRef>
          </c:cat>
          <c:val>
            <c:numRef>
              <c:f>'Doctorat Mob Fil'!$B$4:$S$4</c:f>
              <c:numCache>
                <c:formatCode>0%</c:formatCode>
                <c:ptCount val="18"/>
                <c:pt idx="0">
                  <c:v>7.8850855745721274E-2</c:v>
                </c:pt>
                <c:pt idx="1">
                  <c:v>8.6567164179104483E-2</c:v>
                </c:pt>
                <c:pt idx="2">
                  <c:v>5.9653916211293262E-2</c:v>
                </c:pt>
                <c:pt idx="3">
                  <c:v>5.4334798242109468E-2</c:v>
                </c:pt>
                <c:pt idx="4">
                  <c:v>5.7320441988950276E-2</c:v>
                </c:pt>
                <c:pt idx="5">
                  <c:v>7.3831775700934577E-2</c:v>
                </c:pt>
                <c:pt idx="6">
                  <c:v>7.0214544441348559E-2</c:v>
                </c:pt>
                <c:pt idx="7">
                  <c:v>8.1147540983606561E-2</c:v>
                </c:pt>
                <c:pt idx="8">
                  <c:v>6.7809057527539782E-2</c:v>
                </c:pt>
                <c:pt idx="9">
                  <c:v>6.5473493429995464E-2</c:v>
                </c:pt>
                <c:pt idx="10">
                  <c:v>6.8197317572175495E-2</c:v>
                </c:pt>
                <c:pt idx="11">
                  <c:v>6.615952051636699E-2</c:v>
                </c:pt>
                <c:pt idx="12">
                  <c:v>6.6132264529058113E-2</c:v>
                </c:pt>
                <c:pt idx="13">
                  <c:v>6.7554479418886204E-2</c:v>
                </c:pt>
                <c:pt idx="14">
                  <c:v>6.3299976727949736E-2</c:v>
                </c:pt>
                <c:pt idx="15">
                  <c:v>6.4213893967093233E-2</c:v>
                </c:pt>
                <c:pt idx="16">
                  <c:v>6.2075427500585617E-2</c:v>
                </c:pt>
                <c:pt idx="17">
                  <c:v>5.0698821594957526E-2</c:v>
                </c:pt>
              </c:numCache>
            </c:numRef>
          </c:val>
          <c:smooth val="0"/>
          <c:extLst>
            <c:ext xmlns:c16="http://schemas.microsoft.com/office/drawing/2014/chart" uri="{C3380CC4-5D6E-409C-BE32-E72D297353CC}">
              <c16:uniqueId val="{00000000-03E0-42E7-A160-BC54747CB922}"/>
            </c:ext>
          </c:extLst>
        </c:ser>
        <c:ser>
          <c:idx val="3"/>
          <c:order val="4"/>
          <c:tx>
            <c:strRef>
              <c:f>'Doctorat Mob Fil'!$A$7</c:f>
              <c:strCache>
                <c:ptCount val="1"/>
                <c:pt idx="0">
                  <c:v>Santé</c:v>
                </c:pt>
              </c:strCache>
            </c:strRef>
          </c:tx>
          <c:spPr>
            <a:ln w="28575" cap="rnd">
              <a:solidFill>
                <a:schemeClr val="accent4"/>
              </a:solidFill>
              <a:round/>
            </a:ln>
            <a:effectLst/>
          </c:spPr>
          <c:marker>
            <c:symbol val="none"/>
          </c:marker>
          <c:cat>
            <c:numRef>
              <c:f>'Doctorat Mob Fil'!$B$2:$S$2</c:f>
              <c:numCache>
                <c:formatCode>General</c:formatCod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numCache>
            </c:numRef>
          </c:cat>
          <c:val>
            <c:numRef>
              <c:f>'Doctorat Mob Fil'!$B$7:$S$7</c:f>
              <c:numCache>
                <c:formatCode>0%</c:formatCode>
                <c:ptCount val="18"/>
                <c:pt idx="0">
                  <c:v>3.1173594132029341E-2</c:v>
                </c:pt>
                <c:pt idx="1">
                  <c:v>2.5373134328358207E-2</c:v>
                </c:pt>
                <c:pt idx="2">
                  <c:v>1.912568306010929E-2</c:v>
                </c:pt>
                <c:pt idx="3">
                  <c:v>2.6368357970435477E-2</c:v>
                </c:pt>
                <c:pt idx="4">
                  <c:v>1.8991712707182321E-2</c:v>
                </c:pt>
                <c:pt idx="5">
                  <c:v>2.4299065420560748E-2</c:v>
                </c:pt>
                <c:pt idx="6">
                  <c:v>1.8668152688771245E-2</c:v>
                </c:pt>
                <c:pt idx="7">
                  <c:v>1.3661202185792349E-2</c:v>
                </c:pt>
                <c:pt idx="8">
                  <c:v>1.5422276621787025E-2</c:v>
                </c:pt>
                <c:pt idx="9">
                  <c:v>2.401449932034436E-2</c:v>
                </c:pt>
                <c:pt idx="10">
                  <c:v>1.7503978176858379E-2</c:v>
                </c:pt>
                <c:pt idx="11">
                  <c:v>1.8211157215306594E-2</c:v>
                </c:pt>
                <c:pt idx="12">
                  <c:v>1.3582720997550656E-2</c:v>
                </c:pt>
                <c:pt idx="13">
                  <c:v>1.4043583535108959E-2</c:v>
                </c:pt>
                <c:pt idx="14">
                  <c:v>1.7686758203397719E-2</c:v>
                </c:pt>
                <c:pt idx="15">
                  <c:v>1.5310786106032906E-2</c:v>
                </c:pt>
                <c:pt idx="16">
                  <c:v>1.4054813773717497E-2</c:v>
                </c:pt>
                <c:pt idx="17">
                  <c:v>1.1235955056179775E-2</c:v>
                </c:pt>
              </c:numCache>
            </c:numRef>
          </c:val>
          <c:smooth val="0"/>
          <c:extLst>
            <c:ext xmlns:c16="http://schemas.microsoft.com/office/drawing/2014/chart" uri="{C3380CC4-5D6E-409C-BE32-E72D297353CC}">
              <c16:uniqueId val="{00000003-03E0-42E7-A160-BC54747CB922}"/>
            </c:ext>
          </c:extLst>
        </c:ser>
        <c:dLbls>
          <c:showLegendKey val="0"/>
          <c:showVal val="0"/>
          <c:showCatName val="0"/>
          <c:showSerName val="0"/>
          <c:showPercent val="0"/>
          <c:showBubbleSize val="0"/>
        </c:dLbls>
        <c:smooth val="0"/>
        <c:axId val="988814304"/>
        <c:axId val="988814632"/>
      </c:lineChart>
      <c:catAx>
        <c:axId val="98881430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88814632"/>
        <c:crosses val="autoZero"/>
        <c:auto val="1"/>
        <c:lblAlgn val="ctr"/>
        <c:lblOffset val="100"/>
        <c:noMultiLvlLbl val="0"/>
      </c:catAx>
      <c:valAx>
        <c:axId val="988814632"/>
        <c:scaling>
          <c:orientation val="minMax"/>
          <c:max val="0.70000000000000007"/>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88814304"/>
        <c:crosses val="autoZero"/>
        <c:crossBetween val="midCat"/>
      </c:valAx>
      <c:spPr>
        <a:noFill/>
        <a:ln>
          <a:noFill/>
        </a:ln>
        <a:effectLst/>
      </c:spPr>
    </c:plotArea>
    <c:legend>
      <c:legendPos val="b"/>
      <c:layout>
        <c:manualLayout>
          <c:xMode val="edge"/>
          <c:yMode val="edge"/>
          <c:x val="0.74326290255458571"/>
          <c:y val="0.16938766210853468"/>
          <c:w val="0.25438164709545596"/>
          <c:h val="0.4339845974266045"/>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a:latin typeface="Arial" panose="020B0604020202020204" pitchFamily="34" charset="0"/>
          <a:cs typeface="Arial" panose="020B0604020202020204" pitchFamily="34" charset="0"/>
        </a:defRPr>
      </a:pPr>
      <a:endParaRPr lang="fr-FR"/>
    </a:p>
  </c:txPr>
  <c:printSettings>
    <c:headerFooter/>
    <c:pageMargins b="0" l="0" r="0" t="0" header="0.11811023622047244" footer="0.11811023622047244"/>
    <c:pageSetup orientation="portrait"/>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en-US" sz="1100"/>
              <a:t>05 : Part (%) des étudiants étrangers mobiles en doctorat ou niveau équivalent (2019) dans les pays de l'OCDE</a:t>
            </a:r>
          </a:p>
        </c:rich>
      </c:tx>
      <c:layout>
        <c:manualLayout>
          <c:xMode val="edge"/>
          <c:yMode val="edge"/>
          <c:x val="0.1004467834351806"/>
          <c:y val="9.6376914560011712E-3"/>
        </c:manualLayout>
      </c:layout>
      <c:overlay val="0"/>
    </c:title>
    <c:autoTitleDeleted val="0"/>
    <c:plotArea>
      <c:layout>
        <c:manualLayout>
          <c:layoutTarget val="inner"/>
          <c:xMode val="edge"/>
          <c:yMode val="edge"/>
          <c:x val="0.23419451470905819"/>
          <c:y val="8.3252000421786751E-2"/>
          <c:w val="0.73867314805862205"/>
          <c:h val="0.78733401342360876"/>
        </c:manualLayout>
      </c:layout>
      <c:barChart>
        <c:barDir val="bar"/>
        <c:grouping val="clustered"/>
        <c:varyColors val="0"/>
        <c:ser>
          <c:idx val="1"/>
          <c:order val="0"/>
          <c:spPr>
            <a:solidFill>
              <a:srgbClr val="C00000"/>
            </a:solidFill>
          </c:spPr>
          <c:invertIfNegative val="0"/>
          <c:dPt>
            <c:idx val="29"/>
            <c:invertIfNegative val="0"/>
            <c:bubble3D val="0"/>
            <c:extLst>
              <c:ext xmlns:c16="http://schemas.microsoft.com/office/drawing/2014/chart" uri="{C3380CC4-5D6E-409C-BE32-E72D297353CC}">
                <c16:uniqueId val="{00000000-9228-4438-ACCF-70E513118A34}"/>
              </c:ext>
            </c:extLst>
          </c:dPt>
          <c:dPt>
            <c:idx val="30"/>
            <c:invertIfNegative val="0"/>
            <c:bubble3D val="0"/>
            <c:extLst>
              <c:ext xmlns:c16="http://schemas.microsoft.com/office/drawing/2014/chart" uri="{C3380CC4-5D6E-409C-BE32-E72D297353CC}">
                <c16:uniqueId val="{00000001-9228-4438-ACCF-70E513118A34}"/>
              </c:ext>
            </c:extLst>
          </c:dPt>
          <c:dPt>
            <c:idx val="32"/>
            <c:invertIfNegative val="0"/>
            <c:bubble3D val="0"/>
            <c:extLst>
              <c:ext xmlns:c16="http://schemas.microsoft.com/office/drawing/2014/chart" uri="{C3380CC4-5D6E-409C-BE32-E72D297353CC}">
                <c16:uniqueId val="{00000002-9228-4438-ACCF-70E513118A34}"/>
              </c:ext>
            </c:extLst>
          </c:dPt>
          <c:dPt>
            <c:idx val="33"/>
            <c:invertIfNegative val="0"/>
            <c:bubble3D val="0"/>
            <c:spPr>
              <a:solidFill>
                <a:srgbClr val="7030A0"/>
              </a:solidFill>
            </c:spPr>
            <c:extLst>
              <c:ext xmlns:c16="http://schemas.microsoft.com/office/drawing/2014/chart" uri="{C3380CC4-5D6E-409C-BE32-E72D297353CC}">
                <c16:uniqueId val="{00000004-9228-4438-ACCF-70E513118A34}"/>
              </c:ext>
            </c:extLst>
          </c:dPt>
          <c:dPt>
            <c:idx val="34"/>
            <c:invertIfNegative val="0"/>
            <c:bubble3D val="0"/>
            <c:spPr>
              <a:solidFill>
                <a:srgbClr val="7030A0"/>
              </a:solidFill>
            </c:spPr>
            <c:extLst>
              <c:ext xmlns:c16="http://schemas.microsoft.com/office/drawing/2014/chart" uri="{C3380CC4-5D6E-409C-BE32-E72D297353CC}">
                <c16:uniqueId val="{00000006-9228-4438-ACCF-70E513118A34}"/>
              </c:ext>
            </c:extLst>
          </c:dPt>
          <c:dPt>
            <c:idx val="35"/>
            <c:invertIfNegative val="0"/>
            <c:bubble3D val="0"/>
            <c:extLst>
              <c:ext xmlns:c16="http://schemas.microsoft.com/office/drawing/2014/chart" uri="{C3380CC4-5D6E-409C-BE32-E72D297353CC}">
                <c16:uniqueId val="{00000007-9228-4438-ACCF-70E513118A34}"/>
              </c:ext>
            </c:extLst>
          </c:dPt>
          <c:dPt>
            <c:idx val="36"/>
            <c:invertIfNegative val="0"/>
            <c:bubble3D val="0"/>
            <c:spPr>
              <a:solidFill>
                <a:schemeClr val="accent1">
                  <a:lumMod val="75000"/>
                </a:schemeClr>
              </a:solidFill>
            </c:spPr>
            <c:extLst>
              <c:ext xmlns:c16="http://schemas.microsoft.com/office/drawing/2014/chart" uri="{C3380CC4-5D6E-409C-BE32-E72D297353CC}">
                <c16:uniqueId val="{00000009-9228-4438-ACCF-70E513118A34}"/>
              </c:ext>
            </c:extLst>
          </c:dPt>
          <c:dPt>
            <c:idx val="37"/>
            <c:invertIfNegative val="0"/>
            <c:bubble3D val="0"/>
            <c:spPr>
              <a:solidFill>
                <a:schemeClr val="accent1">
                  <a:lumMod val="75000"/>
                </a:schemeClr>
              </a:solidFill>
            </c:spPr>
            <c:extLst>
              <c:ext xmlns:c16="http://schemas.microsoft.com/office/drawing/2014/chart" uri="{C3380CC4-5D6E-409C-BE32-E72D297353CC}">
                <c16:uniqueId val="{0000000B-9228-4438-ACCF-70E513118A34}"/>
              </c:ext>
            </c:extLst>
          </c:dPt>
          <c:dPt>
            <c:idx val="38"/>
            <c:invertIfNegative val="0"/>
            <c:bubble3D val="0"/>
            <c:spPr>
              <a:solidFill>
                <a:schemeClr val="accent1">
                  <a:lumMod val="75000"/>
                </a:schemeClr>
              </a:solidFill>
            </c:spPr>
            <c:extLst>
              <c:ext xmlns:c16="http://schemas.microsoft.com/office/drawing/2014/chart" uri="{C3380CC4-5D6E-409C-BE32-E72D297353CC}">
                <c16:uniqueId val="{0000000D-9228-4438-ACCF-70E513118A34}"/>
              </c:ext>
            </c:extLst>
          </c:dPt>
          <c:dPt>
            <c:idx val="39"/>
            <c:invertIfNegative val="0"/>
            <c:bubble3D val="0"/>
            <c:spPr>
              <a:solidFill>
                <a:schemeClr val="accent1">
                  <a:lumMod val="75000"/>
                </a:schemeClr>
              </a:solidFill>
            </c:spPr>
            <c:extLst>
              <c:ext xmlns:c16="http://schemas.microsoft.com/office/drawing/2014/chart" uri="{C3380CC4-5D6E-409C-BE32-E72D297353CC}">
                <c16:uniqueId val="{0000000F-9228-4438-ACCF-70E513118A34}"/>
              </c:ext>
            </c:extLst>
          </c:dPt>
          <c:dPt>
            <c:idx val="40"/>
            <c:invertIfNegative val="0"/>
            <c:bubble3D val="0"/>
            <c:spPr>
              <a:solidFill>
                <a:schemeClr val="accent1">
                  <a:lumMod val="75000"/>
                </a:schemeClr>
              </a:solidFill>
            </c:spPr>
            <c:extLst>
              <c:ext xmlns:c16="http://schemas.microsoft.com/office/drawing/2014/chart" uri="{C3380CC4-5D6E-409C-BE32-E72D297353CC}">
                <c16:uniqueId val="{00000011-9228-4438-ACCF-70E513118A34}"/>
              </c:ext>
            </c:extLst>
          </c:dPt>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'Compar Doctorant mobile'!$A$4:$A$44</c:f>
              <c:strCache>
                <c:ptCount val="41"/>
                <c:pt idx="0">
                  <c:v>Luxembourg</c:v>
                </c:pt>
                <c:pt idx="1">
                  <c:v>Suisse</c:v>
                </c:pt>
                <c:pt idx="2">
                  <c:v>Nouvelle-Zélande</c:v>
                </c:pt>
                <c:pt idx="3">
                  <c:v>Pays-Bas (1)</c:v>
                </c:pt>
                <c:pt idx="4">
                  <c:v>Royaume-Uni</c:v>
                </c:pt>
                <c:pt idx="5">
                  <c:v>FRANCE</c:v>
                </c:pt>
                <c:pt idx="6">
                  <c:v>Islande</c:v>
                </c:pt>
                <c:pt idx="7">
                  <c:v>Danemark</c:v>
                </c:pt>
                <c:pt idx="8">
                  <c:v>Australie</c:v>
                </c:pt>
                <c:pt idx="9">
                  <c:v>Autriche</c:v>
                </c:pt>
                <c:pt idx="10">
                  <c:v>Suède</c:v>
                </c:pt>
                <c:pt idx="11">
                  <c:v>Canada</c:v>
                </c:pt>
                <c:pt idx="12">
                  <c:v>Irlande</c:v>
                </c:pt>
                <c:pt idx="13">
                  <c:v>Portugal</c:v>
                </c:pt>
                <c:pt idx="14">
                  <c:v>Etats-Unis</c:v>
                </c:pt>
                <c:pt idx="15">
                  <c:v>Finlande</c:v>
                </c:pt>
                <c:pt idx="16">
                  <c:v>Belgique</c:v>
                </c:pt>
                <c:pt idx="17">
                  <c:v>Hongrie</c:v>
                </c:pt>
                <c:pt idx="18">
                  <c:v>Norvège</c:v>
                </c:pt>
                <c:pt idx="19">
                  <c:v>Estonie</c:v>
                </c:pt>
                <c:pt idx="20">
                  <c:v>Japon</c:v>
                </c:pt>
                <c:pt idx="21">
                  <c:v>Slovénie</c:v>
                </c:pt>
                <c:pt idx="22">
                  <c:v>Espagne</c:v>
                </c:pt>
                <c:pt idx="23">
                  <c:v>Chili</c:v>
                </c:pt>
                <c:pt idx="24">
                  <c:v>Allemagne</c:v>
                </c:pt>
                <c:pt idx="25">
                  <c:v>Lettonie</c:v>
                </c:pt>
                <c:pt idx="26">
                  <c:v>Slovaquie</c:v>
                </c:pt>
                <c:pt idx="27">
                  <c:v>Lituanie</c:v>
                </c:pt>
                <c:pt idx="28">
                  <c:v>Israël</c:v>
                </c:pt>
                <c:pt idx="29">
                  <c:v>Mexique</c:v>
                </c:pt>
                <c:pt idx="30">
                  <c:v>Grèce</c:v>
                </c:pt>
                <c:pt idx="31">
                  <c:v>Pologne</c:v>
                </c:pt>
                <c:pt idx="33">
                  <c:v>Moyenne OCDE (2)</c:v>
                </c:pt>
                <c:pt idx="34">
                  <c:v>Moyenne UE22 (2)</c:v>
                </c:pt>
                <c:pt idx="36">
                  <c:v>Rép. Tchèque</c:v>
                </c:pt>
                <c:pt idx="37">
                  <c:v>Italie</c:v>
                </c:pt>
                <c:pt idx="38">
                  <c:v>Corée du Sud</c:v>
                </c:pt>
                <c:pt idx="39">
                  <c:v>Turquie</c:v>
                </c:pt>
                <c:pt idx="40">
                  <c:v>Colombie</c:v>
                </c:pt>
              </c:strCache>
            </c:strRef>
          </c:cat>
          <c:val>
            <c:numRef>
              <c:f>'Compar Doctorant mobile'!$B$4:$B$44</c:f>
              <c:numCache>
                <c:formatCode>#,##0</c:formatCode>
                <c:ptCount val="41"/>
                <c:pt idx="0">
                  <c:v>87.22</c:v>
                </c:pt>
                <c:pt idx="1">
                  <c:v>56.359000000000002</c:v>
                </c:pt>
                <c:pt idx="2">
                  <c:v>49.924999999999997</c:v>
                </c:pt>
                <c:pt idx="3">
                  <c:v>44</c:v>
                </c:pt>
                <c:pt idx="4">
                  <c:v>41.148000000000003</c:v>
                </c:pt>
                <c:pt idx="5">
                  <c:v>37.930999999999997</c:v>
                </c:pt>
                <c:pt idx="6">
                  <c:v>37.607999999999997</c:v>
                </c:pt>
                <c:pt idx="7">
                  <c:v>37.228000000000002</c:v>
                </c:pt>
                <c:pt idx="8">
                  <c:v>35.686999999999998</c:v>
                </c:pt>
                <c:pt idx="9">
                  <c:v>35.529000000000003</c:v>
                </c:pt>
                <c:pt idx="10">
                  <c:v>35.033999999999999</c:v>
                </c:pt>
                <c:pt idx="11">
                  <c:v>33.954999999999998</c:v>
                </c:pt>
                <c:pt idx="12">
                  <c:v>33.283000000000001</c:v>
                </c:pt>
                <c:pt idx="13">
                  <c:v>31.422000000000001</c:v>
                </c:pt>
                <c:pt idx="14">
                  <c:v>24.783999999999999</c:v>
                </c:pt>
                <c:pt idx="15">
                  <c:v>23.712</c:v>
                </c:pt>
                <c:pt idx="16">
                  <c:v>23.323</c:v>
                </c:pt>
                <c:pt idx="17">
                  <c:v>23.199000000000002</c:v>
                </c:pt>
                <c:pt idx="18">
                  <c:v>21.638999999999999</c:v>
                </c:pt>
                <c:pt idx="19">
                  <c:v>21.538</c:v>
                </c:pt>
                <c:pt idx="20">
                  <c:v>20.167000000000002</c:v>
                </c:pt>
                <c:pt idx="21">
                  <c:v>19.003</c:v>
                </c:pt>
                <c:pt idx="22">
                  <c:v>18.193000000000001</c:v>
                </c:pt>
                <c:pt idx="23">
                  <c:v>17.978000000000002</c:v>
                </c:pt>
                <c:pt idx="24">
                  <c:v>12.19</c:v>
                </c:pt>
                <c:pt idx="25">
                  <c:v>10.63</c:v>
                </c:pt>
                <c:pt idx="26">
                  <c:v>10.311999999999999</c:v>
                </c:pt>
                <c:pt idx="27">
                  <c:v>10.074</c:v>
                </c:pt>
                <c:pt idx="28">
                  <c:v>8.1170000000000009</c:v>
                </c:pt>
                <c:pt idx="29">
                  <c:v>7.8239999999999998</c:v>
                </c:pt>
                <c:pt idx="30">
                  <c:v>3.593</c:v>
                </c:pt>
                <c:pt idx="31">
                  <c:v>2.8220000000000001</c:v>
                </c:pt>
                <c:pt idx="33">
                  <c:v>22.061</c:v>
                </c:pt>
                <c:pt idx="34">
                  <c:v>18.946999999999999</c:v>
                </c:pt>
                <c:pt idx="35" formatCode="General">
                  <c:v>0</c:v>
                </c:pt>
                <c:pt idx="36">
                  <c:v>20.196999999999999</c:v>
                </c:pt>
                <c:pt idx="37">
                  <c:v>15.587</c:v>
                </c:pt>
                <c:pt idx="38">
                  <c:v>14.198</c:v>
                </c:pt>
                <c:pt idx="39">
                  <c:v>6.4059999999999997</c:v>
                </c:pt>
                <c:pt idx="40">
                  <c:v>2.9060000000000001</c:v>
                </c:pt>
              </c:numCache>
            </c:numRef>
          </c:val>
          <c:extLst>
            <c:ext xmlns:c16="http://schemas.microsoft.com/office/drawing/2014/chart" uri="{C3380CC4-5D6E-409C-BE32-E72D297353CC}">
              <c16:uniqueId val="{00000012-9228-4438-ACCF-70E513118A34}"/>
            </c:ext>
          </c:extLst>
        </c:ser>
        <c:dLbls>
          <c:showLegendKey val="0"/>
          <c:showVal val="0"/>
          <c:showCatName val="0"/>
          <c:showSerName val="0"/>
          <c:showPercent val="0"/>
          <c:showBubbleSize val="0"/>
        </c:dLbls>
        <c:gapWidth val="150"/>
        <c:axId val="207247616"/>
        <c:axId val="207249408"/>
      </c:barChart>
      <c:catAx>
        <c:axId val="207247616"/>
        <c:scaling>
          <c:orientation val="maxMin"/>
        </c:scaling>
        <c:delete val="0"/>
        <c:axPos val="l"/>
        <c:numFmt formatCode="#,##0" sourceLinked="0"/>
        <c:majorTickMark val="out"/>
        <c:minorTickMark val="none"/>
        <c:tickLblPos val="nextTo"/>
        <c:crossAx val="207249408"/>
        <c:crosses val="autoZero"/>
        <c:auto val="1"/>
        <c:lblAlgn val="ctr"/>
        <c:lblOffset val="100"/>
        <c:noMultiLvlLbl val="0"/>
      </c:catAx>
      <c:valAx>
        <c:axId val="207249408"/>
        <c:scaling>
          <c:orientation val="minMax"/>
          <c:max val="90"/>
        </c:scaling>
        <c:delete val="0"/>
        <c:axPos val="t"/>
        <c:majorGridlines/>
        <c:title>
          <c:tx>
            <c:rich>
              <a:bodyPr/>
              <a:lstStyle/>
              <a:p>
                <a:pPr>
                  <a:defRPr/>
                </a:pPr>
                <a:r>
                  <a:rPr lang="fr-FR"/>
                  <a:t>En %</a:t>
                </a:r>
              </a:p>
            </c:rich>
          </c:tx>
          <c:layout>
            <c:manualLayout>
              <c:xMode val="edge"/>
              <c:yMode val="edge"/>
              <c:x val="0.9156626950629414"/>
              <c:y val="3.2262932859790615E-2"/>
            </c:manualLayout>
          </c:layout>
          <c:overlay val="0"/>
        </c:title>
        <c:numFmt formatCode="General" sourceLinked="0"/>
        <c:majorTickMark val="out"/>
        <c:minorTickMark val="none"/>
        <c:tickLblPos val="nextTo"/>
        <c:crossAx val="207247616"/>
        <c:crosses val="autoZero"/>
        <c:crossBetween val="midCat"/>
      </c:valAx>
    </c:plotArea>
    <c:plotVisOnly val="1"/>
    <c:dispBlanksAs val="gap"/>
    <c:showDLblsOverMax val="0"/>
  </c:chart>
  <c:spPr>
    <a:ln>
      <a:noFill/>
    </a:ln>
  </c:sp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903095033912837"/>
          <c:y val="0.12108674877178814"/>
          <c:w val="0.79239581332821207"/>
          <c:h val="0.7535548825627566"/>
        </c:manualLayout>
      </c:layout>
      <c:barChart>
        <c:barDir val="bar"/>
        <c:grouping val="clustered"/>
        <c:varyColors val="0"/>
        <c:ser>
          <c:idx val="2"/>
          <c:order val="0"/>
          <c:spPr>
            <a:solidFill>
              <a:srgbClr val="0070C0"/>
            </a:solidFill>
          </c:spPr>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'Compar Femmes mobiles'!$A$5:$A$42</c:f>
              <c:strCache>
                <c:ptCount val="38"/>
                <c:pt idx="0">
                  <c:v>Slovénie</c:v>
                </c:pt>
                <c:pt idx="1">
                  <c:v>Chili</c:v>
                </c:pt>
                <c:pt idx="2">
                  <c:v>Autriche</c:v>
                </c:pt>
                <c:pt idx="3">
                  <c:v>Islande</c:v>
                </c:pt>
                <c:pt idx="4">
                  <c:v>Nouvelle-Zélande</c:v>
                </c:pt>
                <c:pt idx="5">
                  <c:v>Irlande</c:v>
                </c:pt>
                <c:pt idx="6">
                  <c:v>Corée du Sud (1)</c:v>
                </c:pt>
                <c:pt idx="7">
                  <c:v>Espagne</c:v>
                </c:pt>
                <c:pt idx="8">
                  <c:v>Lituanie</c:v>
                </c:pt>
                <c:pt idx="9">
                  <c:v>Royaume-Uni</c:v>
                </c:pt>
                <c:pt idx="10">
                  <c:v>FRANCE</c:v>
                </c:pt>
                <c:pt idx="11">
                  <c:v>Danemark</c:v>
                </c:pt>
                <c:pt idx="12">
                  <c:v>Allemagne</c:v>
                </c:pt>
                <c:pt idx="13">
                  <c:v>Grèce</c:v>
                </c:pt>
                <c:pt idx="14">
                  <c:v>Belgique</c:v>
                </c:pt>
                <c:pt idx="15">
                  <c:v>Pays-Bas (2)</c:v>
                </c:pt>
                <c:pt idx="16">
                  <c:v>Suisse</c:v>
                </c:pt>
                <c:pt idx="17">
                  <c:v>Portugal</c:v>
                </c:pt>
                <c:pt idx="18">
                  <c:v>Rép. Tchèque (1)</c:v>
                </c:pt>
                <c:pt idx="19">
                  <c:v>Italie (1)</c:v>
                </c:pt>
                <c:pt idx="20">
                  <c:v>Norvège</c:v>
                </c:pt>
                <c:pt idx="21">
                  <c:v>Japon</c:v>
                </c:pt>
                <c:pt idx="22">
                  <c:v>Israël</c:v>
                </c:pt>
                <c:pt idx="23">
                  <c:v>Finlande</c:v>
                </c:pt>
                <c:pt idx="24">
                  <c:v>Australie</c:v>
                </c:pt>
                <c:pt idx="25">
                  <c:v>Luxembourg</c:v>
                </c:pt>
                <c:pt idx="26">
                  <c:v>Hongrie</c:v>
                </c:pt>
                <c:pt idx="27">
                  <c:v>Suède</c:v>
                </c:pt>
                <c:pt idx="28">
                  <c:v>Etats-Unis</c:v>
                </c:pt>
                <c:pt idx="29">
                  <c:v>Canada</c:v>
                </c:pt>
                <c:pt idx="30">
                  <c:v>Pologne</c:v>
                </c:pt>
                <c:pt idx="31">
                  <c:v>Lettonie</c:v>
                </c:pt>
                <c:pt idx="32">
                  <c:v>Colombie (1)</c:v>
                </c:pt>
                <c:pt idx="33">
                  <c:v>Estonie</c:v>
                </c:pt>
                <c:pt idx="34">
                  <c:v>Turquie (1)</c:v>
                </c:pt>
                <c:pt idx="35">
                  <c:v>Slovaquie</c:v>
                </c:pt>
                <c:pt idx="36">
                  <c:v>Moyenne OCDE (3)</c:v>
                </c:pt>
                <c:pt idx="37">
                  <c:v>Moyenne UE22 (3)</c:v>
                </c:pt>
              </c:strCache>
            </c:strRef>
          </c:cat>
          <c:val>
            <c:numRef>
              <c:f>'Compar Femmes mobiles'!$B$5:$B$42</c:f>
              <c:numCache>
                <c:formatCode>0.0</c:formatCode>
                <c:ptCount val="38"/>
                <c:pt idx="0">
                  <c:v>51.789000000000001</c:v>
                </c:pt>
                <c:pt idx="1">
                  <c:v>50.356000000000002</c:v>
                </c:pt>
                <c:pt idx="2">
                  <c:v>48.814</c:v>
                </c:pt>
                <c:pt idx="3">
                  <c:v>48.387</c:v>
                </c:pt>
                <c:pt idx="4">
                  <c:v>48.215000000000003</c:v>
                </c:pt>
                <c:pt idx="5">
                  <c:v>48.054000000000002</c:v>
                </c:pt>
                <c:pt idx="6">
                  <c:v>47.783000000000001</c:v>
                </c:pt>
                <c:pt idx="7">
                  <c:v>47.09</c:v>
                </c:pt>
                <c:pt idx="8">
                  <c:v>47.08</c:v>
                </c:pt>
                <c:pt idx="9">
                  <c:v>46.893000000000001</c:v>
                </c:pt>
                <c:pt idx="10">
                  <c:v>46.828000000000003</c:v>
                </c:pt>
                <c:pt idx="11">
                  <c:v>46.438000000000002</c:v>
                </c:pt>
                <c:pt idx="12">
                  <c:v>46.341000000000001</c:v>
                </c:pt>
                <c:pt idx="13">
                  <c:v>46.006999999999998</c:v>
                </c:pt>
                <c:pt idx="14">
                  <c:v>45.939</c:v>
                </c:pt>
                <c:pt idx="15">
                  <c:v>45.906999999999996</c:v>
                </c:pt>
                <c:pt idx="16">
                  <c:v>45.850999999999999</c:v>
                </c:pt>
                <c:pt idx="17">
                  <c:v>44.953000000000003</c:v>
                </c:pt>
                <c:pt idx="18">
                  <c:v>44.484999999999999</c:v>
                </c:pt>
                <c:pt idx="19">
                  <c:v>44.265999999999998</c:v>
                </c:pt>
                <c:pt idx="20">
                  <c:v>43.963000000000001</c:v>
                </c:pt>
                <c:pt idx="21">
                  <c:v>43.835999999999999</c:v>
                </c:pt>
                <c:pt idx="22">
                  <c:v>43.781999999999996</c:v>
                </c:pt>
                <c:pt idx="23">
                  <c:v>43.353999999999999</c:v>
                </c:pt>
                <c:pt idx="24">
                  <c:v>43.223999999999997</c:v>
                </c:pt>
                <c:pt idx="25">
                  <c:v>42.231000000000002</c:v>
                </c:pt>
                <c:pt idx="26">
                  <c:v>42.222000000000001</c:v>
                </c:pt>
                <c:pt idx="27">
                  <c:v>41.856999999999999</c:v>
                </c:pt>
                <c:pt idx="28">
                  <c:v>41.4</c:v>
                </c:pt>
                <c:pt idx="29">
                  <c:v>38.933999999999997</c:v>
                </c:pt>
                <c:pt idx="30">
                  <c:v>38.628</c:v>
                </c:pt>
                <c:pt idx="31">
                  <c:v>38.052999999999997</c:v>
                </c:pt>
                <c:pt idx="32">
                  <c:v>34.555</c:v>
                </c:pt>
                <c:pt idx="33">
                  <c:v>34.402000000000001</c:v>
                </c:pt>
                <c:pt idx="34">
                  <c:v>32.808999999999997</c:v>
                </c:pt>
                <c:pt idx="35">
                  <c:v>31.231999999999999</c:v>
                </c:pt>
                <c:pt idx="36">
                  <c:v>44.02</c:v>
                </c:pt>
                <c:pt idx="37">
                  <c:v>45.841999999999999</c:v>
                </c:pt>
              </c:numCache>
            </c:numRef>
          </c:val>
          <c:extLst>
            <c:ext xmlns:c16="http://schemas.microsoft.com/office/drawing/2014/chart" uri="{C3380CC4-5D6E-409C-BE32-E72D297353CC}">
              <c16:uniqueId val="{00000000-302F-4171-9233-DDEB1698A0D4}"/>
            </c:ext>
          </c:extLst>
        </c:ser>
        <c:dLbls>
          <c:showLegendKey val="0"/>
          <c:showVal val="0"/>
          <c:showCatName val="0"/>
          <c:showSerName val="0"/>
          <c:showPercent val="0"/>
          <c:showBubbleSize val="0"/>
        </c:dLbls>
        <c:gapWidth val="150"/>
        <c:axId val="207328000"/>
        <c:axId val="207329536"/>
      </c:barChart>
      <c:catAx>
        <c:axId val="207328000"/>
        <c:scaling>
          <c:orientation val="maxMin"/>
        </c:scaling>
        <c:delete val="0"/>
        <c:axPos val="l"/>
        <c:numFmt formatCode="General" sourceLinked="1"/>
        <c:majorTickMark val="out"/>
        <c:minorTickMark val="none"/>
        <c:tickLblPos val="nextTo"/>
        <c:txPr>
          <a:bodyPr/>
          <a:lstStyle/>
          <a:p>
            <a:pPr>
              <a:defRPr sz="900">
                <a:latin typeface="+mn-lt"/>
                <a:cs typeface="Arial" panose="020B0604020202020204" pitchFamily="34" charset="0"/>
              </a:defRPr>
            </a:pPr>
            <a:endParaRPr lang="fr-FR"/>
          </a:p>
        </c:txPr>
        <c:crossAx val="207329536"/>
        <c:crosses val="autoZero"/>
        <c:auto val="1"/>
        <c:lblAlgn val="ctr"/>
        <c:lblOffset val="100"/>
        <c:noMultiLvlLbl val="0"/>
      </c:catAx>
      <c:valAx>
        <c:axId val="207329536"/>
        <c:scaling>
          <c:orientation val="minMax"/>
        </c:scaling>
        <c:delete val="0"/>
        <c:axPos val="t"/>
        <c:majorGridlines/>
        <c:title>
          <c:tx>
            <c:rich>
              <a:bodyPr/>
              <a:lstStyle/>
              <a:p>
                <a:pPr>
                  <a:defRPr/>
                </a:pPr>
                <a:r>
                  <a:rPr lang="en-US"/>
                  <a:t>En %</a:t>
                </a:r>
              </a:p>
            </c:rich>
          </c:tx>
          <c:layout>
            <c:manualLayout>
              <c:xMode val="edge"/>
              <c:yMode val="edge"/>
              <c:x val="0.91926192649687299"/>
              <c:y val="7.1905915606703008E-2"/>
            </c:manualLayout>
          </c:layout>
          <c:overlay val="0"/>
        </c:title>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07328000"/>
        <c:crosses val="autoZero"/>
        <c:crossBetween val="between"/>
      </c:valAx>
    </c:plotArea>
    <c:plotVisOnly val="1"/>
    <c:dispBlanksAs val="gap"/>
    <c:showDLblsOverMax val="0"/>
  </c:chart>
  <c:spPr>
    <a:ln>
      <a:noFill/>
    </a:ln>
  </c:spPr>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431576260833064"/>
          <c:y val="0.11899730043973462"/>
          <c:w val="0.68749753957360871"/>
          <c:h val="0.78678356942773398"/>
        </c:manualLayout>
      </c:layout>
      <c:barChart>
        <c:barDir val="bar"/>
        <c:grouping val="clustered"/>
        <c:varyColors val="0"/>
        <c:ser>
          <c:idx val="3"/>
          <c:order val="0"/>
          <c:tx>
            <c:strRef>
              <c:f>'Compar Domaines formation'!$B$3</c:f>
              <c:strCache>
                <c:ptCount val="1"/>
                <c:pt idx="0">
                  <c:v>FRANCE</c:v>
                </c:pt>
              </c:strCache>
            </c:strRef>
          </c:tx>
          <c:spPr>
            <a:solidFill>
              <a:schemeClr val="accent1">
                <a:lumMod val="75000"/>
              </a:schemeClr>
            </a:solidFill>
          </c:spPr>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'Compar Domaines formation'!$A$4:$A$15</c15:sqref>
                  </c15:fullRef>
                </c:ext>
              </c:extLst>
              <c:f>'Compar Domaines formation'!$A$5:$A$15</c:f>
              <c:strCache>
                <c:ptCount val="11"/>
                <c:pt idx="0">
                  <c:v>Total</c:v>
                </c:pt>
                <c:pt idx="1">
                  <c:v>Sciences sociales,  journalisme et information</c:v>
                </c:pt>
                <c:pt idx="2">
                  <c:v>Lettres et Arts</c:v>
                </c:pt>
                <c:pt idx="3">
                  <c:v>Education</c:v>
                </c:pt>
                <c:pt idx="4">
                  <c:v>Commerce, administration et droit</c:v>
                </c:pt>
                <c:pt idx="5">
                  <c:v>Sciences naturelles, mathématiques et statistiques</c:v>
                </c:pt>
                <c:pt idx="6">
                  <c:v>Technologies de l'information 
et de la communication (TIC)</c:v>
                </c:pt>
                <c:pt idx="7">
                  <c:v>Ingénierie, industrie de transformation et construction</c:v>
                </c:pt>
                <c:pt idx="8">
                  <c:v>Agriculture, sylviculture, 
halieutique et sciences vétérinaires</c:v>
                </c:pt>
                <c:pt idx="9">
                  <c:v>Santé et protection sociale</c:v>
                </c:pt>
                <c:pt idx="10">
                  <c:v>Services</c:v>
                </c:pt>
              </c:strCache>
            </c:strRef>
          </c:cat>
          <c:val>
            <c:numRef>
              <c:extLst>
                <c:ext xmlns:c15="http://schemas.microsoft.com/office/drawing/2012/chart" uri="{02D57815-91ED-43cb-92C2-25804820EDAC}">
                  <c15:fullRef>
                    <c15:sqref>'Compar Domaines formation'!$B$4:$B$15</c15:sqref>
                  </c15:fullRef>
                </c:ext>
              </c:extLst>
              <c:f>'Compar Domaines formation'!$B$5:$B$15</c:f>
              <c:numCache>
                <c:formatCode>#\ ##0.0_ ;\-#\ ##0.0\ </c:formatCode>
                <c:ptCount val="11"/>
                <c:pt idx="0">
                  <c:v>37.930999999999997</c:v>
                </c:pt>
                <c:pt idx="1">
                  <c:v>37.701000000000001</c:v>
                </c:pt>
                <c:pt idx="2">
                  <c:v>37.896000000000001</c:v>
                </c:pt>
                <c:pt idx="3">
                  <c:v>29.173999999999999</c:v>
                </c:pt>
                <c:pt idx="4">
                  <c:v>37.543999999999997</c:v>
                </c:pt>
                <c:pt idx="5">
                  <c:v>36.847999999999999</c:v>
                </c:pt>
                <c:pt idx="6">
                  <c:v>47.11</c:v>
                </c:pt>
                <c:pt idx="7">
                  <c:v>43.311</c:v>
                </c:pt>
                <c:pt idx="8">
                  <c:v>50</c:v>
                </c:pt>
                <c:pt idx="9">
                  <c:v>23.603999999999999</c:v>
                </c:pt>
                <c:pt idx="10">
                  <c:v>19.324999999999999</c:v>
                </c:pt>
              </c:numCache>
            </c:numRef>
          </c:val>
          <c:extLst>
            <c:ext xmlns:c16="http://schemas.microsoft.com/office/drawing/2014/chart" uri="{C3380CC4-5D6E-409C-BE32-E72D297353CC}">
              <c16:uniqueId val="{00000000-22AF-4441-96CA-F3901E970CAC}"/>
            </c:ext>
          </c:extLst>
        </c:ser>
        <c:ser>
          <c:idx val="4"/>
          <c:order val="1"/>
          <c:tx>
            <c:strRef>
              <c:f>'Compar Domaines formation'!$C$3</c:f>
              <c:strCache>
                <c:ptCount val="1"/>
                <c:pt idx="0">
                  <c:v>Allemagne</c:v>
                </c:pt>
              </c:strCache>
            </c:strRef>
          </c:tx>
          <c:spPr>
            <a:solidFill>
              <a:srgbClr val="C00000"/>
            </a:solidFill>
          </c:spPr>
          <c:invertIfNegative val="0"/>
          <c:cat>
            <c:strRef>
              <c:extLst>
                <c:ext xmlns:c15="http://schemas.microsoft.com/office/drawing/2012/chart" uri="{02D57815-91ED-43cb-92C2-25804820EDAC}">
                  <c15:fullRef>
                    <c15:sqref>'Compar Domaines formation'!$A$4:$A$15</c15:sqref>
                  </c15:fullRef>
                </c:ext>
              </c:extLst>
              <c:f>'Compar Domaines formation'!$A$5:$A$15</c:f>
              <c:strCache>
                <c:ptCount val="11"/>
                <c:pt idx="0">
                  <c:v>Total</c:v>
                </c:pt>
                <c:pt idx="1">
                  <c:v>Sciences sociales,  journalisme et information</c:v>
                </c:pt>
                <c:pt idx="2">
                  <c:v>Lettres et Arts</c:v>
                </c:pt>
                <c:pt idx="3">
                  <c:v>Education</c:v>
                </c:pt>
                <c:pt idx="4">
                  <c:v>Commerce, administration et droit</c:v>
                </c:pt>
                <c:pt idx="5">
                  <c:v>Sciences naturelles, mathématiques et statistiques</c:v>
                </c:pt>
                <c:pt idx="6">
                  <c:v>Technologies de l'information 
et de la communication (TIC)</c:v>
                </c:pt>
                <c:pt idx="7">
                  <c:v>Ingénierie, industrie de transformation et construction</c:v>
                </c:pt>
                <c:pt idx="8">
                  <c:v>Agriculture, sylviculture, 
halieutique et sciences vétérinaires</c:v>
                </c:pt>
                <c:pt idx="9">
                  <c:v>Santé et protection sociale</c:v>
                </c:pt>
                <c:pt idx="10">
                  <c:v>Services</c:v>
                </c:pt>
              </c:strCache>
            </c:strRef>
          </c:cat>
          <c:val>
            <c:numRef>
              <c:extLst>
                <c:ext xmlns:c15="http://schemas.microsoft.com/office/drawing/2012/chart" uri="{02D57815-91ED-43cb-92C2-25804820EDAC}">
                  <c15:fullRef>
                    <c15:sqref>'Compar Domaines formation'!$C$4:$C$15</c15:sqref>
                  </c15:fullRef>
                </c:ext>
              </c:extLst>
              <c:f>'Compar Domaines formation'!$C$5:$C$15</c:f>
              <c:numCache>
                <c:formatCode>#\ ##0.0_ ;\-#\ ##0.0\ </c:formatCode>
                <c:ptCount val="11"/>
                <c:pt idx="0">
                  <c:v>12.19</c:v>
                </c:pt>
                <c:pt idx="1">
                  <c:v>10.526</c:v>
                </c:pt>
                <c:pt idx="2">
                  <c:v>7.6660000000000004</c:v>
                </c:pt>
                <c:pt idx="3">
                  <c:v>5.8819999999999997</c:v>
                </c:pt>
                <c:pt idx="4">
                  <c:v>5.5810000000000004</c:v>
                </c:pt>
                <c:pt idx="5">
                  <c:v>9.6460000000000008</c:v>
                </c:pt>
                <c:pt idx="6">
                  <c:v>12.5</c:v>
                </c:pt>
                <c:pt idx="7">
                  <c:v>16.577999999999999</c:v>
                </c:pt>
                <c:pt idx="8">
                  <c:v>11.667</c:v>
                </c:pt>
                <c:pt idx="9">
                  <c:v>7.2729999999999997</c:v>
                </c:pt>
                <c:pt idx="10">
                  <c:v>3.8460000000000001</c:v>
                </c:pt>
              </c:numCache>
            </c:numRef>
          </c:val>
          <c:extLst>
            <c:ext xmlns:c16="http://schemas.microsoft.com/office/drawing/2014/chart" uri="{C3380CC4-5D6E-409C-BE32-E72D297353CC}">
              <c16:uniqueId val="{00000001-22AF-4441-96CA-F3901E970CAC}"/>
            </c:ext>
          </c:extLst>
        </c:ser>
        <c:ser>
          <c:idx val="5"/>
          <c:order val="2"/>
          <c:tx>
            <c:strRef>
              <c:f>'Compar Domaines formation'!$D$3</c:f>
              <c:strCache>
                <c:ptCount val="1"/>
                <c:pt idx="0">
                  <c:v>Canada</c:v>
                </c:pt>
              </c:strCache>
            </c:strRef>
          </c:tx>
          <c:spPr>
            <a:solidFill>
              <a:schemeClr val="accent4">
                <a:lumMod val="60000"/>
                <a:lumOff val="40000"/>
              </a:schemeClr>
            </a:solidFill>
          </c:spPr>
          <c:invertIfNegative val="0"/>
          <c:cat>
            <c:strRef>
              <c:extLst>
                <c:ext xmlns:c15="http://schemas.microsoft.com/office/drawing/2012/chart" uri="{02D57815-91ED-43cb-92C2-25804820EDAC}">
                  <c15:fullRef>
                    <c15:sqref>'Compar Domaines formation'!$A$4:$A$15</c15:sqref>
                  </c15:fullRef>
                </c:ext>
              </c:extLst>
              <c:f>'Compar Domaines formation'!$A$5:$A$15</c:f>
              <c:strCache>
                <c:ptCount val="11"/>
                <c:pt idx="0">
                  <c:v>Total</c:v>
                </c:pt>
                <c:pt idx="1">
                  <c:v>Sciences sociales,  journalisme et information</c:v>
                </c:pt>
                <c:pt idx="2">
                  <c:v>Lettres et Arts</c:v>
                </c:pt>
                <c:pt idx="3">
                  <c:v>Education</c:v>
                </c:pt>
                <c:pt idx="4">
                  <c:v>Commerce, administration et droit</c:v>
                </c:pt>
                <c:pt idx="5">
                  <c:v>Sciences naturelles, mathématiques et statistiques</c:v>
                </c:pt>
                <c:pt idx="6">
                  <c:v>Technologies de l'information 
et de la communication (TIC)</c:v>
                </c:pt>
                <c:pt idx="7">
                  <c:v>Ingénierie, industrie de transformation et construction</c:v>
                </c:pt>
                <c:pt idx="8">
                  <c:v>Agriculture, sylviculture, 
halieutique et sciences vétérinaires</c:v>
                </c:pt>
                <c:pt idx="9">
                  <c:v>Santé et protection sociale</c:v>
                </c:pt>
                <c:pt idx="10">
                  <c:v>Services</c:v>
                </c:pt>
              </c:strCache>
            </c:strRef>
          </c:cat>
          <c:val>
            <c:numRef>
              <c:extLst>
                <c:ext xmlns:c15="http://schemas.microsoft.com/office/drawing/2012/chart" uri="{02D57815-91ED-43cb-92C2-25804820EDAC}">
                  <c15:fullRef>
                    <c15:sqref>'Compar Domaines formation'!$D$4:$D$15</c15:sqref>
                  </c15:fullRef>
                </c:ext>
              </c:extLst>
              <c:f>'Compar Domaines formation'!$D$5:$D$15</c:f>
              <c:numCache>
                <c:formatCode>#\ ##0.0_ ;\-#\ ##0.0\ </c:formatCode>
                <c:ptCount val="11"/>
                <c:pt idx="0">
                  <c:v>33.954999999999998</c:v>
                </c:pt>
                <c:pt idx="1">
                  <c:v>16.855</c:v>
                </c:pt>
                <c:pt idx="2">
                  <c:v>26.132999999999999</c:v>
                </c:pt>
                <c:pt idx="3">
                  <c:v>15.236000000000001</c:v>
                </c:pt>
                <c:pt idx="4">
                  <c:v>27.582999999999998</c:v>
                </c:pt>
                <c:pt idx="5">
                  <c:v>40.232999999999997</c:v>
                </c:pt>
                <c:pt idx="6">
                  <c:v>52.207000000000001</c:v>
                </c:pt>
                <c:pt idx="7">
                  <c:v>58.256</c:v>
                </c:pt>
                <c:pt idx="8">
                  <c:v>48.570999999999998</c:v>
                </c:pt>
                <c:pt idx="9">
                  <c:v>21.350999999999999</c:v>
                </c:pt>
                <c:pt idx="10">
                  <c:v>18.113</c:v>
                </c:pt>
              </c:numCache>
            </c:numRef>
          </c:val>
          <c:extLst>
            <c:ext xmlns:c16="http://schemas.microsoft.com/office/drawing/2014/chart" uri="{C3380CC4-5D6E-409C-BE32-E72D297353CC}">
              <c16:uniqueId val="{00000002-22AF-4441-96CA-F3901E970CAC}"/>
            </c:ext>
          </c:extLst>
        </c:ser>
        <c:ser>
          <c:idx val="0"/>
          <c:order val="3"/>
          <c:tx>
            <c:strRef>
              <c:f>'Compar Domaines formation'!$E$3</c:f>
              <c:strCache>
                <c:ptCount val="1"/>
                <c:pt idx="0">
                  <c:v>Moyenne OCDE (1)</c:v>
                </c:pt>
              </c:strCache>
            </c:strRef>
          </c:tx>
          <c:spPr>
            <a:solidFill>
              <a:schemeClr val="accent3">
                <a:lumMod val="60000"/>
                <a:lumOff val="40000"/>
              </a:schemeClr>
            </a:solidFill>
          </c:spPr>
          <c:invertIfNegative val="0"/>
          <c:cat>
            <c:strRef>
              <c:extLst>
                <c:ext xmlns:c15="http://schemas.microsoft.com/office/drawing/2012/chart" uri="{02D57815-91ED-43cb-92C2-25804820EDAC}">
                  <c15:fullRef>
                    <c15:sqref>'Compar Domaines formation'!$A$4:$A$15</c15:sqref>
                  </c15:fullRef>
                </c:ext>
              </c:extLst>
              <c:f>'Compar Domaines formation'!$A$5:$A$15</c:f>
              <c:strCache>
                <c:ptCount val="11"/>
                <c:pt idx="0">
                  <c:v>Total</c:v>
                </c:pt>
                <c:pt idx="1">
                  <c:v>Sciences sociales,  journalisme et information</c:v>
                </c:pt>
                <c:pt idx="2">
                  <c:v>Lettres et Arts</c:v>
                </c:pt>
                <c:pt idx="3">
                  <c:v>Education</c:v>
                </c:pt>
                <c:pt idx="4">
                  <c:v>Commerce, administration et droit</c:v>
                </c:pt>
                <c:pt idx="5">
                  <c:v>Sciences naturelles, mathématiques et statistiques</c:v>
                </c:pt>
                <c:pt idx="6">
                  <c:v>Technologies de l'information 
et de la communication (TIC)</c:v>
                </c:pt>
                <c:pt idx="7">
                  <c:v>Ingénierie, industrie de transformation et construction</c:v>
                </c:pt>
                <c:pt idx="8">
                  <c:v>Agriculture, sylviculture, 
halieutique et sciences vétérinaires</c:v>
                </c:pt>
                <c:pt idx="9">
                  <c:v>Santé et protection sociale</c:v>
                </c:pt>
                <c:pt idx="10">
                  <c:v>Services</c:v>
                </c:pt>
              </c:strCache>
            </c:strRef>
          </c:cat>
          <c:val>
            <c:numRef>
              <c:extLst>
                <c:ext xmlns:c15="http://schemas.microsoft.com/office/drawing/2012/chart" uri="{02D57815-91ED-43cb-92C2-25804820EDAC}">
                  <c15:fullRef>
                    <c15:sqref>'Compar Domaines formation'!$E$4:$E$15</c15:sqref>
                  </c15:fullRef>
                </c:ext>
              </c:extLst>
              <c:f>'Compar Domaines formation'!$E$5:$E$15</c:f>
              <c:numCache>
                <c:formatCode>#\ ##0.0_ ;\-#\ ##0.0\ </c:formatCode>
                <c:ptCount val="11"/>
                <c:pt idx="0">
                  <c:v>22.061</c:v>
                </c:pt>
                <c:pt idx="1">
                  <c:v>21.297000000000001</c:v>
                </c:pt>
                <c:pt idx="2">
                  <c:v>19.574999999999999</c:v>
                </c:pt>
                <c:pt idx="3">
                  <c:v>12.244</c:v>
                </c:pt>
                <c:pt idx="4">
                  <c:v>19.021000000000001</c:v>
                </c:pt>
                <c:pt idx="5">
                  <c:v>23.295999999999999</c:v>
                </c:pt>
                <c:pt idx="6">
                  <c:v>33.344999999999999</c:v>
                </c:pt>
                <c:pt idx="7">
                  <c:v>27.841000000000001</c:v>
                </c:pt>
                <c:pt idx="8">
                  <c:v>22.265999999999998</c:v>
                </c:pt>
                <c:pt idx="9">
                  <c:v>11.253</c:v>
                </c:pt>
                <c:pt idx="10">
                  <c:v>13.180999999999999</c:v>
                </c:pt>
              </c:numCache>
            </c:numRef>
          </c:val>
          <c:extLst>
            <c:ext xmlns:c16="http://schemas.microsoft.com/office/drawing/2014/chart" uri="{C3380CC4-5D6E-409C-BE32-E72D297353CC}">
              <c16:uniqueId val="{00000003-22AF-4441-96CA-F3901E970CAC}"/>
            </c:ext>
          </c:extLst>
        </c:ser>
        <c:dLbls>
          <c:showLegendKey val="0"/>
          <c:showVal val="0"/>
          <c:showCatName val="0"/>
          <c:showSerName val="0"/>
          <c:showPercent val="0"/>
          <c:showBubbleSize val="0"/>
        </c:dLbls>
        <c:gapWidth val="150"/>
        <c:axId val="207441280"/>
        <c:axId val="207451264"/>
      </c:barChart>
      <c:catAx>
        <c:axId val="207441280"/>
        <c:scaling>
          <c:orientation val="maxMin"/>
        </c:scaling>
        <c:delete val="0"/>
        <c:axPos val="l"/>
        <c:numFmt formatCode="General" sourceLinked="0"/>
        <c:majorTickMark val="out"/>
        <c:minorTickMark val="none"/>
        <c:tickLblPos val="nextTo"/>
        <c:txPr>
          <a:bodyPr/>
          <a:lstStyle/>
          <a:p>
            <a:pPr>
              <a:defRPr sz="900">
                <a:latin typeface="+mn-lt"/>
              </a:defRPr>
            </a:pPr>
            <a:endParaRPr lang="fr-FR"/>
          </a:p>
        </c:txPr>
        <c:crossAx val="207451264"/>
        <c:crosses val="autoZero"/>
        <c:auto val="1"/>
        <c:lblAlgn val="ctr"/>
        <c:lblOffset val="100"/>
        <c:noMultiLvlLbl val="0"/>
      </c:catAx>
      <c:valAx>
        <c:axId val="207451264"/>
        <c:scaling>
          <c:orientation val="minMax"/>
          <c:max val="60"/>
        </c:scaling>
        <c:delete val="0"/>
        <c:axPos val="t"/>
        <c:majorGridlines/>
        <c:numFmt formatCode="#,##0_ ;\-#,##0\ " sourceLinked="0"/>
        <c:majorTickMark val="out"/>
        <c:minorTickMark val="none"/>
        <c:tickLblPos val="nextTo"/>
        <c:crossAx val="207441280"/>
        <c:crosses val="autoZero"/>
        <c:crossBetween val="between"/>
      </c:valAx>
    </c:plotArea>
    <c:legend>
      <c:legendPos val="r"/>
      <c:layout>
        <c:manualLayout>
          <c:xMode val="edge"/>
          <c:yMode val="edge"/>
          <c:x val="0.79759686693547793"/>
          <c:y val="0.18473889773286439"/>
          <c:w val="0.15921488671550693"/>
          <c:h val="0.29839196155526437"/>
        </c:manualLayout>
      </c:layout>
      <c:overlay val="0"/>
      <c:spPr>
        <a:solidFill>
          <a:schemeClr val="bg1"/>
        </a:solidFill>
        <a:ln>
          <a:solidFill>
            <a:schemeClr val="accent1"/>
          </a:solidFill>
        </a:ln>
      </c:spPr>
      <c:txPr>
        <a:bodyPr/>
        <a:lstStyle/>
        <a:p>
          <a:pPr>
            <a:defRPr sz="9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538371151251364"/>
          <c:y val="0.32042577658894728"/>
          <c:w val="0.74544645330534609"/>
          <c:h val="0.60480876703084319"/>
        </c:manualLayout>
      </c:layout>
      <c:barChart>
        <c:barDir val="bar"/>
        <c:grouping val="percentStacked"/>
        <c:varyColors val="0"/>
        <c:ser>
          <c:idx val="0"/>
          <c:order val="0"/>
          <c:tx>
            <c:strRef>
              <c:f>'Répart. continent'!$N$2</c:f>
              <c:strCache>
                <c:ptCount val="1"/>
                <c:pt idx="0">
                  <c:v>Afrique</c:v>
                </c:pt>
              </c:strCache>
            </c:strRef>
          </c:tx>
          <c:invertIfNegative val="0"/>
          <c:cat>
            <c:strRef>
              <c:f>'Répart. continent'!$M$3:$M$10</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'Répart. continent'!$N$3:$N$10</c:f>
              <c:numCache>
                <c:formatCode>_-* #\ ##0\ _€_-;\-* #\ ##0\ _€_-;_-* "-"??\ _€_-;_-@_-</c:formatCode>
                <c:ptCount val="8"/>
                <c:pt idx="0">
                  <c:v>31.494325346784365</c:v>
                </c:pt>
                <c:pt idx="1">
                  <c:v>27.307918875704789</c:v>
                </c:pt>
                <c:pt idx="2">
                  <c:v>35.181205069295189</c:v>
                </c:pt>
                <c:pt idx="3">
                  <c:v>5.2799840151855735</c:v>
                </c:pt>
                <c:pt idx="4">
                  <c:v>4.8582995951417001</c:v>
                </c:pt>
                <c:pt idx="5">
                  <c:v>9.4536817102137771</c:v>
                </c:pt>
                <c:pt idx="6">
                  <c:v>4.261168384879725</c:v>
                </c:pt>
                <c:pt idx="7">
                  <c:v>13.82910375843238</c:v>
                </c:pt>
              </c:numCache>
            </c:numRef>
          </c:val>
          <c:extLst>
            <c:ext xmlns:c16="http://schemas.microsoft.com/office/drawing/2014/chart" uri="{C3380CC4-5D6E-409C-BE32-E72D297353CC}">
              <c16:uniqueId val="{00000000-D2A5-416E-A61F-525BEBC80A5A}"/>
            </c:ext>
          </c:extLst>
        </c:ser>
        <c:ser>
          <c:idx val="1"/>
          <c:order val="1"/>
          <c:tx>
            <c:strRef>
              <c:f>'Répart. continent'!$O$2</c:f>
              <c:strCache>
                <c:ptCount val="1"/>
                <c:pt idx="0">
                  <c:v>Asie</c:v>
                </c:pt>
              </c:strCache>
            </c:strRef>
          </c:tx>
          <c:invertIfNegative val="0"/>
          <c:cat>
            <c:strRef>
              <c:f>'Répart. continent'!$M$3:$M$10</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'Répart. continent'!$O$3:$O$10</c:f>
              <c:numCache>
                <c:formatCode>_-* #\ ##0\ _€_-;\-* #\ ##0\ _€_-;_-* "-"??\ _€_-;_-@_-</c:formatCode>
                <c:ptCount val="8"/>
                <c:pt idx="0">
                  <c:v>32.377049180327866</c:v>
                </c:pt>
                <c:pt idx="1">
                  <c:v>33.190271816881257</c:v>
                </c:pt>
                <c:pt idx="2">
                  <c:v>31.660861187282293</c:v>
                </c:pt>
                <c:pt idx="3">
                  <c:v>74.229481992107495</c:v>
                </c:pt>
                <c:pt idx="4">
                  <c:v>24.291497975708502</c:v>
                </c:pt>
                <c:pt idx="5">
                  <c:v>46.527747786655148</c:v>
                </c:pt>
                <c:pt idx="6">
                  <c:v>88.022492970946573</c:v>
                </c:pt>
                <c:pt idx="7">
                  <c:v>50.803083841953097</c:v>
                </c:pt>
              </c:numCache>
            </c:numRef>
          </c:val>
          <c:extLst>
            <c:ext xmlns:c16="http://schemas.microsoft.com/office/drawing/2014/chart" uri="{C3380CC4-5D6E-409C-BE32-E72D297353CC}">
              <c16:uniqueId val="{00000001-D2A5-416E-A61F-525BEBC80A5A}"/>
            </c:ext>
          </c:extLst>
        </c:ser>
        <c:ser>
          <c:idx val="2"/>
          <c:order val="2"/>
          <c:tx>
            <c:strRef>
              <c:f>'Répart. continent'!$P$2</c:f>
              <c:strCache>
                <c:ptCount val="1"/>
                <c:pt idx="0">
                  <c:v>Océanie</c:v>
                </c:pt>
              </c:strCache>
            </c:strRef>
          </c:tx>
          <c:invertIfNegative val="0"/>
          <c:cat>
            <c:strRef>
              <c:f>'Répart. continent'!$M$3:$M$10</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'Répart. continent'!$P$3:$P$10</c:f>
              <c:numCache>
                <c:formatCode>_-* #\ ##0\ _€_-;\-* #\ ##0\ _€_-;_-* "-"??\ _€_-;_-@_-</c:formatCode>
                <c:ptCount val="8"/>
                <c:pt idx="0">
                  <c:v>0.12216267339218159</c:v>
                </c:pt>
                <c:pt idx="1">
                  <c:v>0.12623074981065388</c:v>
                </c:pt>
                <c:pt idx="2">
                  <c:v>0.11858000444675017</c:v>
                </c:pt>
                <c:pt idx="3">
                  <c:v>1.6034766971377192</c:v>
                </c:pt>
                <c:pt idx="4">
                  <c:v>0.40485829959514169</c:v>
                </c:pt>
                <c:pt idx="5">
                  <c:v>1.0753616929388901</c:v>
                </c:pt>
                <c:pt idx="6">
                  <c:v>0.33739456419868791</c:v>
                </c:pt>
                <c:pt idx="7">
                  <c:v>0.46578862833279794</c:v>
                </c:pt>
              </c:numCache>
            </c:numRef>
          </c:val>
          <c:extLst>
            <c:ext xmlns:c16="http://schemas.microsoft.com/office/drawing/2014/chart" uri="{C3380CC4-5D6E-409C-BE32-E72D297353CC}">
              <c16:uniqueId val="{00000002-D2A5-416E-A61F-525BEBC80A5A}"/>
            </c:ext>
          </c:extLst>
        </c:ser>
        <c:ser>
          <c:idx val="3"/>
          <c:order val="3"/>
          <c:tx>
            <c:strRef>
              <c:f>'Répart. continent'!$Q$2</c:f>
              <c:strCache>
                <c:ptCount val="1"/>
                <c:pt idx="0">
                  <c:v>Amérique du Nord</c:v>
                </c:pt>
              </c:strCache>
            </c:strRef>
          </c:tx>
          <c:invertIfNegative val="0"/>
          <c:cat>
            <c:strRef>
              <c:f>'Répart. continent'!$M$3:$M$10</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'Répart. continent'!$Q$3:$Q$10</c:f>
              <c:numCache>
                <c:formatCode>_-* #\ ##0\ _€_-;\-* #\ ##0\ _€_-;_-* "-"??\ _€_-;_-@_-</c:formatCode>
                <c:ptCount val="8"/>
                <c:pt idx="0">
                  <c:v>1.7575662042875158</c:v>
                </c:pt>
                <c:pt idx="1">
                  <c:v>1.9355381637633595</c:v>
                </c:pt>
                <c:pt idx="2">
                  <c:v>1.6008300600311272</c:v>
                </c:pt>
                <c:pt idx="3">
                  <c:v>3.401768320095909</c:v>
                </c:pt>
                <c:pt idx="4">
                  <c:v>4.4534412955465585</c:v>
                </c:pt>
                <c:pt idx="5">
                  <c:v>7.0762254372705682</c:v>
                </c:pt>
                <c:pt idx="6">
                  <c:v>0.94345517025929393</c:v>
                </c:pt>
                <c:pt idx="7">
                  <c:v>7.452618053324767</c:v>
                </c:pt>
              </c:numCache>
            </c:numRef>
          </c:val>
          <c:extLst>
            <c:ext xmlns:c16="http://schemas.microsoft.com/office/drawing/2014/chart" uri="{C3380CC4-5D6E-409C-BE32-E72D297353CC}">
              <c16:uniqueId val="{00000003-D2A5-416E-A61F-525BEBC80A5A}"/>
            </c:ext>
          </c:extLst>
        </c:ser>
        <c:ser>
          <c:idx val="4"/>
          <c:order val="4"/>
          <c:tx>
            <c:strRef>
              <c:f>'Répart. continent'!$R$2</c:f>
              <c:strCache>
                <c:ptCount val="1"/>
                <c:pt idx="0">
                  <c:v>Amérique du Sud, Caraïbes</c:v>
                </c:pt>
              </c:strCache>
            </c:strRef>
          </c:tx>
          <c:invertIfNegative val="0"/>
          <c:cat>
            <c:strRef>
              <c:f>'Répart. continent'!$M$3:$M$10</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'Répart. continent'!$R$3:$R$10</c:f>
              <c:numCache>
                <c:formatCode>_-* #\ ##0\ _€_-;\-* #\ ##0\ _€_-;_-* "-"??\ _€_-;_-@_-</c:formatCode>
                <c:ptCount val="8"/>
                <c:pt idx="0">
                  <c:v>10.860655737704919</c:v>
                </c:pt>
                <c:pt idx="1">
                  <c:v>10.746444500547</c:v>
                </c:pt>
                <c:pt idx="2">
                  <c:v>10.961239161046468</c:v>
                </c:pt>
                <c:pt idx="3">
                  <c:v>4.6955392377241623</c:v>
                </c:pt>
                <c:pt idx="4">
                  <c:v>3.6437246963562755</c:v>
                </c:pt>
                <c:pt idx="5">
                  <c:v>4.5411358237961563</c:v>
                </c:pt>
                <c:pt idx="6">
                  <c:v>1.9743830053108404</c:v>
                </c:pt>
                <c:pt idx="7">
                  <c:v>9.5085126887247036</c:v>
                </c:pt>
              </c:numCache>
            </c:numRef>
          </c:val>
          <c:extLst>
            <c:ext xmlns:c16="http://schemas.microsoft.com/office/drawing/2014/chart" uri="{C3380CC4-5D6E-409C-BE32-E72D297353CC}">
              <c16:uniqueId val="{00000004-D2A5-416E-A61F-525BEBC80A5A}"/>
            </c:ext>
          </c:extLst>
        </c:ser>
        <c:ser>
          <c:idx val="5"/>
          <c:order val="5"/>
          <c:tx>
            <c:strRef>
              <c:f>'Répart. continent'!$S$2</c:f>
              <c:strCache>
                <c:ptCount val="1"/>
                <c:pt idx="0">
                  <c:v>Europe</c:v>
                </c:pt>
              </c:strCache>
            </c:strRef>
          </c:tx>
          <c:invertIfNegative val="0"/>
          <c:cat>
            <c:strRef>
              <c:f>'Répart. continent'!$M$3:$M$10</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'Répart. continent'!$S$3:$S$10</c:f>
              <c:numCache>
                <c:formatCode>_-* #\ ##0\ _€_-;\-* #\ ##0\ _€_-;_-* "-"??\ _€_-;_-@_-</c:formatCode>
                <c:ptCount val="8"/>
                <c:pt idx="0">
                  <c:v>23.163619167717528</c:v>
                </c:pt>
                <c:pt idx="1">
                  <c:v>26.558949760161575</c:v>
                </c:pt>
                <c:pt idx="2">
                  <c:v>20.173423256503373</c:v>
                </c:pt>
                <c:pt idx="3">
                  <c:v>10.679854138568359</c:v>
                </c:pt>
                <c:pt idx="4">
                  <c:v>61.133603238866399</c:v>
                </c:pt>
                <c:pt idx="5">
                  <c:v>31.325847549125459</c:v>
                </c:pt>
                <c:pt idx="6">
                  <c:v>4.4486098094345516</c:v>
                </c:pt>
                <c:pt idx="7">
                  <c:v>17.491166077738516</c:v>
                </c:pt>
              </c:numCache>
            </c:numRef>
          </c:val>
          <c:extLst>
            <c:ext xmlns:c16="http://schemas.microsoft.com/office/drawing/2014/chart" uri="{C3380CC4-5D6E-409C-BE32-E72D297353CC}">
              <c16:uniqueId val="{00000005-D2A5-416E-A61F-525BEBC80A5A}"/>
            </c:ext>
          </c:extLst>
        </c:ser>
        <c:ser>
          <c:idx val="6"/>
          <c:order val="6"/>
          <c:tx>
            <c:strRef>
              <c:f>'Répart. continent'!$T$2</c:f>
              <c:strCache>
                <c:ptCount val="1"/>
                <c:pt idx="0">
                  <c:v>Non localisé</c:v>
                </c:pt>
              </c:strCache>
            </c:strRef>
          </c:tx>
          <c:invertIfNegative val="0"/>
          <c:cat>
            <c:strRef>
              <c:f>'Répart. continent'!$M$3:$M$10</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'Répart. continent'!$T$3:$T$10</c:f>
              <c:numCache>
                <c:formatCode>_-* #\ ##0\ _€_-;\-* #\ ##0\ _€_-;_-* "-"??\ _€_-;_-@_-</c:formatCode>
                <c:ptCount val="8"/>
                <c:pt idx="0">
                  <c:v>0.22462168978562422</c:v>
                </c:pt>
                <c:pt idx="1">
                  <c:v>0.13464613313136414</c:v>
                </c:pt>
                <c:pt idx="2">
                  <c:v>0.3038612613947973</c:v>
                </c:pt>
                <c:pt idx="3">
                  <c:v>0.10989559918077826</c:v>
                </c:pt>
                <c:pt idx="4">
                  <c:v>1.214574898785425</c:v>
                </c:pt>
                <c:pt idx="5">
                  <c:v>0</c:v>
                </c:pt>
                <c:pt idx="6">
                  <c:v>1.2496094970321775E-2</c:v>
                </c:pt>
                <c:pt idx="7">
                  <c:v>0.44972695149373593</c:v>
                </c:pt>
              </c:numCache>
            </c:numRef>
          </c:val>
          <c:extLst>
            <c:ext xmlns:c16="http://schemas.microsoft.com/office/drawing/2014/chart" uri="{C3380CC4-5D6E-409C-BE32-E72D297353CC}">
              <c16:uniqueId val="{00000006-D2A5-416E-A61F-525BEBC80A5A}"/>
            </c:ext>
          </c:extLst>
        </c:ser>
        <c:dLbls>
          <c:showLegendKey val="0"/>
          <c:showVal val="0"/>
          <c:showCatName val="0"/>
          <c:showSerName val="0"/>
          <c:showPercent val="0"/>
          <c:showBubbleSize val="0"/>
        </c:dLbls>
        <c:gapWidth val="100"/>
        <c:overlap val="100"/>
        <c:axId val="207673600"/>
        <c:axId val="210178048"/>
      </c:barChart>
      <c:catAx>
        <c:axId val="207673600"/>
        <c:scaling>
          <c:orientation val="maxMin"/>
        </c:scaling>
        <c:delete val="0"/>
        <c:axPos val="l"/>
        <c:numFmt formatCode="General" sourceLinked="0"/>
        <c:majorTickMark val="out"/>
        <c:minorTickMark val="none"/>
        <c:tickLblPos val="nextTo"/>
        <c:txPr>
          <a:bodyPr/>
          <a:lstStyle/>
          <a:p>
            <a:pPr>
              <a:defRPr sz="900"/>
            </a:pPr>
            <a:endParaRPr lang="fr-FR"/>
          </a:p>
        </c:txPr>
        <c:crossAx val="210178048"/>
        <c:crosses val="autoZero"/>
        <c:auto val="1"/>
        <c:lblAlgn val="ctr"/>
        <c:lblOffset val="100"/>
        <c:noMultiLvlLbl val="0"/>
      </c:catAx>
      <c:valAx>
        <c:axId val="210178048"/>
        <c:scaling>
          <c:orientation val="minMax"/>
        </c:scaling>
        <c:delete val="0"/>
        <c:axPos val="t"/>
        <c:majorGridlines/>
        <c:numFmt formatCode="0%" sourceLinked="1"/>
        <c:majorTickMark val="out"/>
        <c:minorTickMark val="none"/>
        <c:tickLblPos val="nextTo"/>
        <c:crossAx val="207673600"/>
        <c:crosses val="autoZero"/>
        <c:crossBetween val="between"/>
      </c:valAx>
    </c:plotArea>
    <c:legend>
      <c:legendPos val="r"/>
      <c:layout>
        <c:manualLayout>
          <c:xMode val="edge"/>
          <c:yMode val="edge"/>
          <c:x val="0.16930625744679956"/>
          <c:y val="7.8464408816367834E-2"/>
          <c:w val="0.79681118600210521"/>
          <c:h val="0.17241223160357963"/>
        </c:manualLayout>
      </c:layout>
      <c:overlay val="0"/>
    </c:legend>
    <c:plotVisOnly val="1"/>
    <c:dispBlanksAs val="gap"/>
    <c:showDLblsOverMax val="0"/>
  </c:chart>
  <c:printSettings>
    <c:headerFooter/>
    <c:pageMargins b="0.75" l="0.7" r="0.7" t="0.75"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347225153556841"/>
          <c:y val="0.32957648630867908"/>
          <c:w val="0.71596763806586028"/>
          <c:h val="0.57544499478703581"/>
        </c:manualLayout>
      </c:layout>
      <c:barChart>
        <c:barDir val="bar"/>
        <c:grouping val="percentStacked"/>
        <c:varyColors val="0"/>
        <c:ser>
          <c:idx val="0"/>
          <c:order val="0"/>
          <c:tx>
            <c:strRef>
              <c:f>'Répart. continent'!$B$2</c:f>
              <c:strCache>
                <c:ptCount val="1"/>
                <c:pt idx="0">
                  <c:v>Afrique</c:v>
                </c:pt>
              </c:strCache>
            </c:strRef>
          </c:tx>
          <c:invertIfNegative val="0"/>
          <c:cat>
            <c:strRef>
              <c:f>'Répart. continent'!$A$3:$A$11</c:f>
              <c:strCache>
                <c:ptCount val="9"/>
                <c:pt idx="0">
                  <c:v>FRANCE</c:v>
                </c:pt>
                <c:pt idx="1">
                  <c:v>France (femmes)</c:v>
                </c:pt>
                <c:pt idx="2">
                  <c:v>France (hommes)</c:v>
                </c:pt>
                <c:pt idx="3">
                  <c:v>Australie</c:v>
                </c:pt>
                <c:pt idx="4">
                  <c:v>Allemagne</c:v>
                </c:pt>
                <c:pt idx="5">
                  <c:v>Royaume-Uni</c:v>
                </c:pt>
                <c:pt idx="6">
                  <c:v>Japon</c:v>
                </c:pt>
                <c:pt idx="7">
                  <c:v>Canada</c:v>
                </c:pt>
                <c:pt idx="8">
                  <c:v>Etats-Unis</c:v>
                </c:pt>
              </c:strCache>
            </c:strRef>
          </c:cat>
          <c:val>
            <c:numRef>
              <c:f>'Répart. continent'!$B$3:$B$11</c:f>
              <c:numCache>
                <c:formatCode>_-* #\ ##0\ _€_-;\-* #\ ##0\ _€_-;_-* "-"??\ _€_-;_-@_-</c:formatCode>
                <c:ptCount val="9"/>
                <c:pt idx="0">
                  <c:v>50.079552557452367</c:v>
                </c:pt>
                <c:pt idx="1">
                  <c:v>43.697110820831945</c:v>
                </c:pt>
                <c:pt idx="2">
                  <c:v>56.468629441624365</c:v>
                </c:pt>
                <c:pt idx="3">
                  <c:v>2.1547254301201981</c:v>
                </c:pt>
                <c:pt idx="4">
                  <c:v>9.3112026720042724</c:v>
                </c:pt>
                <c:pt idx="5">
                  <c:v>5.9919962210057278</c:v>
                </c:pt>
                <c:pt idx="6">
                  <c:v>1.0793121972135018</c:v>
                </c:pt>
                <c:pt idx="7">
                  <c:v>9.258945562422161</c:v>
                </c:pt>
                <c:pt idx="8">
                  <c:v>4.8998268716710429</c:v>
                </c:pt>
              </c:numCache>
            </c:numRef>
          </c:val>
          <c:extLst>
            <c:ext xmlns:c16="http://schemas.microsoft.com/office/drawing/2014/chart" uri="{C3380CC4-5D6E-409C-BE32-E72D297353CC}">
              <c16:uniqueId val="{00000000-086B-429F-87F6-01262AD11E2E}"/>
            </c:ext>
          </c:extLst>
        </c:ser>
        <c:ser>
          <c:idx val="1"/>
          <c:order val="1"/>
          <c:tx>
            <c:strRef>
              <c:f>'Répart. continent'!$C$2</c:f>
              <c:strCache>
                <c:ptCount val="1"/>
                <c:pt idx="0">
                  <c:v>Asie</c:v>
                </c:pt>
              </c:strCache>
            </c:strRef>
          </c:tx>
          <c:invertIfNegative val="0"/>
          <c:cat>
            <c:strRef>
              <c:f>'Répart. continent'!$A$3:$A$11</c:f>
              <c:strCache>
                <c:ptCount val="9"/>
                <c:pt idx="0">
                  <c:v>FRANCE</c:v>
                </c:pt>
                <c:pt idx="1">
                  <c:v>France (femmes)</c:v>
                </c:pt>
                <c:pt idx="2">
                  <c:v>France (hommes)</c:v>
                </c:pt>
                <c:pt idx="3">
                  <c:v>Australie</c:v>
                </c:pt>
                <c:pt idx="4">
                  <c:v>Allemagne</c:v>
                </c:pt>
                <c:pt idx="5">
                  <c:v>Royaume-Uni</c:v>
                </c:pt>
                <c:pt idx="6">
                  <c:v>Japon</c:v>
                </c:pt>
                <c:pt idx="7">
                  <c:v>Canada</c:v>
                </c:pt>
                <c:pt idx="8">
                  <c:v>Etats-Unis</c:v>
                </c:pt>
              </c:strCache>
            </c:strRef>
          </c:cat>
          <c:val>
            <c:numRef>
              <c:f>'Répart. continent'!$C$3:$C$11</c:f>
              <c:numCache>
                <c:formatCode>_-* #\ ##0\ _€_-;\-* #\ ##0\ _€_-;_-* "-"??\ _€_-;_-@_-</c:formatCode>
                <c:ptCount val="9"/>
                <c:pt idx="0">
                  <c:v>22.080705257774639</c:v>
                </c:pt>
                <c:pt idx="1">
                  <c:v>24.517861634199573</c:v>
                </c:pt>
                <c:pt idx="2">
                  <c:v>19.641015228426397</c:v>
                </c:pt>
                <c:pt idx="3">
                  <c:v>86.35910126482834</c:v>
                </c:pt>
                <c:pt idx="4">
                  <c:v>38.400158447692753</c:v>
                </c:pt>
                <c:pt idx="5">
                  <c:v>55.080681936693665</c:v>
                </c:pt>
                <c:pt idx="6">
                  <c:v>93.679863188554364</c:v>
                </c:pt>
                <c:pt idx="7">
                  <c:v>69.590389592773249</c:v>
                </c:pt>
                <c:pt idx="8">
                  <c:v>0.72836559421952896</c:v>
                </c:pt>
              </c:numCache>
            </c:numRef>
          </c:val>
          <c:extLst>
            <c:ext xmlns:c16="http://schemas.microsoft.com/office/drawing/2014/chart" uri="{C3380CC4-5D6E-409C-BE32-E72D297353CC}">
              <c16:uniqueId val="{00000001-086B-429F-87F6-01262AD11E2E}"/>
            </c:ext>
          </c:extLst>
        </c:ser>
        <c:ser>
          <c:idx val="2"/>
          <c:order val="2"/>
          <c:tx>
            <c:strRef>
              <c:f>'Répart. continent'!$D$2</c:f>
              <c:strCache>
                <c:ptCount val="1"/>
                <c:pt idx="0">
                  <c:v>Océanie</c:v>
                </c:pt>
              </c:strCache>
            </c:strRef>
          </c:tx>
          <c:invertIfNegative val="0"/>
          <c:cat>
            <c:strRef>
              <c:f>'Répart. continent'!$A$3:$A$11</c:f>
              <c:strCache>
                <c:ptCount val="9"/>
                <c:pt idx="0">
                  <c:v>FRANCE</c:v>
                </c:pt>
                <c:pt idx="1">
                  <c:v>France (femmes)</c:v>
                </c:pt>
                <c:pt idx="2">
                  <c:v>France (hommes)</c:v>
                </c:pt>
                <c:pt idx="3">
                  <c:v>Australie</c:v>
                </c:pt>
                <c:pt idx="4">
                  <c:v>Allemagne</c:v>
                </c:pt>
                <c:pt idx="5">
                  <c:v>Royaume-Uni</c:v>
                </c:pt>
                <c:pt idx="6">
                  <c:v>Japon</c:v>
                </c:pt>
                <c:pt idx="7">
                  <c:v>Canada</c:v>
                </c:pt>
                <c:pt idx="8">
                  <c:v>Etats-Unis</c:v>
                </c:pt>
              </c:strCache>
            </c:strRef>
          </c:cat>
          <c:val>
            <c:numRef>
              <c:f>'Répart. continent'!$D$3:$D$11</c:f>
              <c:numCache>
                <c:formatCode>_-* #\ ##0\ _€_-;\-* #\ ##0\ _€_-;_-* "-"??\ _€_-;_-@_-</c:formatCode>
                <c:ptCount val="9"/>
                <c:pt idx="0">
                  <c:v>0.10471714195260941</c:v>
                </c:pt>
                <c:pt idx="1">
                  <c:v>0.1103421417734254</c:v>
                </c:pt>
                <c:pt idx="2">
                  <c:v>9.9086294416243656E-2</c:v>
                </c:pt>
                <c:pt idx="3">
                  <c:v>0.77578757168669965</c:v>
                </c:pt>
                <c:pt idx="4">
                  <c:v>0.45973838125275707</c:v>
                </c:pt>
                <c:pt idx="5">
                  <c:v>0.57339285385639416</c:v>
                </c:pt>
                <c:pt idx="6">
                  <c:v>0.35632087606637525</c:v>
                </c:pt>
                <c:pt idx="7">
                  <c:v>0.26108234852738665</c:v>
                </c:pt>
                <c:pt idx="8">
                  <c:v>2.7526106155840111</c:v>
                </c:pt>
              </c:numCache>
            </c:numRef>
          </c:val>
          <c:extLst>
            <c:ext xmlns:c16="http://schemas.microsoft.com/office/drawing/2014/chart" uri="{C3380CC4-5D6E-409C-BE32-E72D297353CC}">
              <c16:uniqueId val="{00000002-086B-429F-87F6-01262AD11E2E}"/>
            </c:ext>
          </c:extLst>
        </c:ser>
        <c:ser>
          <c:idx val="3"/>
          <c:order val="3"/>
          <c:tx>
            <c:strRef>
              <c:f>'Répart. continent'!$E$2</c:f>
              <c:strCache>
                <c:ptCount val="1"/>
                <c:pt idx="0">
                  <c:v>Amérique du Nord</c:v>
                </c:pt>
              </c:strCache>
            </c:strRef>
          </c:tx>
          <c:invertIfNegative val="0"/>
          <c:cat>
            <c:strRef>
              <c:f>'Répart. continent'!$A$3:$A$11</c:f>
              <c:strCache>
                <c:ptCount val="9"/>
                <c:pt idx="0">
                  <c:v>FRANCE</c:v>
                </c:pt>
                <c:pt idx="1">
                  <c:v>France (femmes)</c:v>
                </c:pt>
                <c:pt idx="2">
                  <c:v>France (hommes)</c:v>
                </c:pt>
                <c:pt idx="3">
                  <c:v>Australie</c:v>
                </c:pt>
                <c:pt idx="4">
                  <c:v>Allemagne</c:v>
                </c:pt>
                <c:pt idx="5">
                  <c:v>Royaume-Uni</c:v>
                </c:pt>
                <c:pt idx="6">
                  <c:v>Japon</c:v>
                </c:pt>
                <c:pt idx="7">
                  <c:v>Canada</c:v>
                </c:pt>
                <c:pt idx="8">
                  <c:v>Etats-Unis</c:v>
                </c:pt>
              </c:strCache>
            </c:strRef>
          </c:cat>
          <c:val>
            <c:numRef>
              <c:f>'Répart. continent'!$E$3:$E$11</c:f>
              <c:numCache>
                <c:formatCode>_-* #\ ##0\ _€_-;\-* #\ ##0\ _€_-;_-* "-"??\ _€_-;_-@_-</c:formatCode>
                <c:ptCount val="9"/>
                <c:pt idx="0">
                  <c:v>1.8759791864533359</c:v>
                </c:pt>
                <c:pt idx="1">
                  <c:v>2.3017695309647634</c:v>
                </c:pt>
                <c:pt idx="2">
                  <c:v>1.449746192893401</c:v>
                </c:pt>
                <c:pt idx="3">
                  <c:v>1.2660067562259407</c:v>
                </c:pt>
                <c:pt idx="4">
                  <c:v>2.9396848451383866</c:v>
                </c:pt>
                <c:pt idx="5">
                  <c:v>5.4359851048732262</c:v>
                </c:pt>
                <c:pt idx="6">
                  <c:v>1.4040915296170167</c:v>
                </c:pt>
                <c:pt idx="7">
                  <c:v>3.4044033822833573</c:v>
                </c:pt>
                <c:pt idx="8">
                  <c:v>8.1398992419985206</c:v>
                </c:pt>
              </c:numCache>
            </c:numRef>
          </c:val>
          <c:extLst>
            <c:ext xmlns:c16="http://schemas.microsoft.com/office/drawing/2014/chart" uri="{C3380CC4-5D6E-409C-BE32-E72D297353CC}">
              <c16:uniqueId val="{00000003-086B-429F-87F6-01262AD11E2E}"/>
            </c:ext>
          </c:extLst>
        </c:ser>
        <c:ser>
          <c:idx val="4"/>
          <c:order val="4"/>
          <c:tx>
            <c:strRef>
              <c:f>'Répart. continent'!$F$2</c:f>
              <c:strCache>
                <c:ptCount val="1"/>
                <c:pt idx="0">
                  <c:v>Amérique du Sud, Caraïbes</c:v>
                </c:pt>
              </c:strCache>
            </c:strRef>
          </c:tx>
          <c:invertIfNegative val="0"/>
          <c:cat>
            <c:strRef>
              <c:f>'Répart. continent'!$A$3:$A$11</c:f>
              <c:strCache>
                <c:ptCount val="9"/>
                <c:pt idx="0">
                  <c:v>FRANCE</c:v>
                </c:pt>
                <c:pt idx="1">
                  <c:v>France (femmes)</c:v>
                </c:pt>
                <c:pt idx="2">
                  <c:v>France (hommes)</c:v>
                </c:pt>
                <c:pt idx="3">
                  <c:v>Australie</c:v>
                </c:pt>
                <c:pt idx="4">
                  <c:v>Allemagne</c:v>
                </c:pt>
                <c:pt idx="5">
                  <c:v>Royaume-Uni</c:v>
                </c:pt>
                <c:pt idx="6">
                  <c:v>Japon</c:v>
                </c:pt>
                <c:pt idx="7">
                  <c:v>Canada</c:v>
                </c:pt>
                <c:pt idx="8">
                  <c:v>Etats-Unis</c:v>
                </c:pt>
              </c:strCache>
            </c:strRef>
          </c:cat>
          <c:val>
            <c:numRef>
              <c:f>'Répart. continent'!$F$3:$F$11</c:f>
              <c:numCache>
                <c:formatCode>_-* #\ ##0\ _€_-;\-* #\ ##0\ _€_-;_-* "-"??\ _€_-;_-@_-</c:formatCode>
                <c:ptCount val="9"/>
                <c:pt idx="0">
                  <c:v>6.2529933679143426</c:v>
                </c:pt>
                <c:pt idx="1">
                  <c:v>6.7170778804572704</c:v>
                </c:pt>
                <c:pt idx="2">
                  <c:v>5.7884263959390863</c:v>
                </c:pt>
                <c:pt idx="3">
                  <c:v>3.9288239453217062</c:v>
                </c:pt>
                <c:pt idx="4">
                  <c:v>5.0049064768495315</c:v>
                </c:pt>
                <c:pt idx="5">
                  <c:v>2.0886714013156955</c:v>
                </c:pt>
                <c:pt idx="6">
                  <c:v>0.64610880846890451</c:v>
                </c:pt>
                <c:pt idx="7">
                  <c:v>5.9899445873887096</c:v>
                </c:pt>
                <c:pt idx="8">
                  <c:v>76.626897070159615</c:v>
                </c:pt>
              </c:numCache>
            </c:numRef>
          </c:val>
          <c:extLst>
            <c:ext xmlns:c16="http://schemas.microsoft.com/office/drawing/2014/chart" uri="{C3380CC4-5D6E-409C-BE32-E72D297353CC}">
              <c16:uniqueId val="{00000004-086B-429F-87F6-01262AD11E2E}"/>
            </c:ext>
          </c:extLst>
        </c:ser>
        <c:ser>
          <c:idx val="5"/>
          <c:order val="5"/>
          <c:tx>
            <c:strRef>
              <c:f>'Répart. continent'!$G$2</c:f>
              <c:strCache>
                <c:ptCount val="1"/>
                <c:pt idx="0">
                  <c:v>Europe</c:v>
                </c:pt>
              </c:strCache>
            </c:strRef>
          </c:tx>
          <c:invertIfNegative val="0"/>
          <c:cat>
            <c:strRef>
              <c:f>'Répart. continent'!$A$3:$A$11</c:f>
              <c:strCache>
                <c:ptCount val="9"/>
                <c:pt idx="0">
                  <c:v>FRANCE</c:v>
                </c:pt>
                <c:pt idx="1">
                  <c:v>France (femmes)</c:v>
                </c:pt>
                <c:pt idx="2">
                  <c:v>France (hommes)</c:v>
                </c:pt>
                <c:pt idx="3">
                  <c:v>Australie</c:v>
                </c:pt>
                <c:pt idx="4">
                  <c:v>Allemagne</c:v>
                </c:pt>
                <c:pt idx="5">
                  <c:v>Royaume-Uni</c:v>
                </c:pt>
                <c:pt idx="6">
                  <c:v>Japon</c:v>
                </c:pt>
                <c:pt idx="7">
                  <c:v>Canada</c:v>
                </c:pt>
                <c:pt idx="8">
                  <c:v>Etats-Unis</c:v>
                </c:pt>
              </c:strCache>
            </c:strRef>
          </c:cat>
          <c:val>
            <c:numRef>
              <c:f>'Répart. continent'!$G$3:$G$11</c:f>
              <c:numCache>
                <c:formatCode>_-* #\ ##0\ _€_-;\-* #\ ##0\ _€_-;_-* "-"??\ _€_-;_-@_-</c:formatCode>
                <c:ptCount val="9"/>
                <c:pt idx="0">
                  <c:v>16.54652606969778</c:v>
                </c:pt>
                <c:pt idx="1">
                  <c:v>20.066043017208507</c:v>
                </c:pt>
                <c:pt idx="2">
                  <c:v>13.023350253807106</c:v>
                </c:pt>
                <c:pt idx="3">
                  <c:v>3.1451802969596985</c:v>
                </c:pt>
                <c:pt idx="4">
                  <c:v>36.652732472474213</c:v>
                </c:pt>
                <c:pt idx="5">
                  <c:v>30.829272482255291</c:v>
                </c:pt>
                <c:pt idx="6">
                  <c:v>2.8288821972627853</c:v>
                </c:pt>
                <c:pt idx="7">
                  <c:v>9.8575101722491265</c:v>
                </c:pt>
                <c:pt idx="8">
                  <c:v>6.8522698804333002</c:v>
                </c:pt>
              </c:numCache>
            </c:numRef>
          </c:val>
          <c:extLst>
            <c:ext xmlns:c16="http://schemas.microsoft.com/office/drawing/2014/chart" uri="{C3380CC4-5D6E-409C-BE32-E72D297353CC}">
              <c16:uniqueId val="{00000005-086B-429F-87F6-01262AD11E2E}"/>
            </c:ext>
          </c:extLst>
        </c:ser>
        <c:ser>
          <c:idx val="6"/>
          <c:order val="6"/>
          <c:tx>
            <c:strRef>
              <c:f>'Répart. continent'!$H$2</c:f>
              <c:strCache>
                <c:ptCount val="1"/>
                <c:pt idx="0">
                  <c:v>Non localisé</c:v>
                </c:pt>
              </c:strCache>
            </c:strRef>
          </c:tx>
          <c:invertIfNegative val="0"/>
          <c:cat>
            <c:strRef>
              <c:f>'Répart. continent'!$A$3:$A$11</c:f>
              <c:strCache>
                <c:ptCount val="9"/>
                <c:pt idx="0">
                  <c:v>FRANCE</c:v>
                </c:pt>
                <c:pt idx="1">
                  <c:v>France (femmes)</c:v>
                </c:pt>
                <c:pt idx="2">
                  <c:v>France (hommes)</c:v>
                </c:pt>
                <c:pt idx="3">
                  <c:v>Australie</c:v>
                </c:pt>
                <c:pt idx="4">
                  <c:v>Allemagne</c:v>
                </c:pt>
                <c:pt idx="5">
                  <c:v>Royaume-Uni</c:v>
                </c:pt>
                <c:pt idx="6">
                  <c:v>Japon</c:v>
                </c:pt>
                <c:pt idx="7">
                  <c:v>Canada</c:v>
                </c:pt>
                <c:pt idx="8">
                  <c:v>Etats-Unis</c:v>
                </c:pt>
              </c:strCache>
            </c:strRef>
          </c:cat>
          <c:val>
            <c:numRef>
              <c:f>'Répart. continent'!$H$3:$H$11</c:f>
              <c:numCache>
                <c:formatCode>_-* #\ ##0\ _€_-;\-* #\ ##0\ _€_-;_-* "-"??\ _€_-;_-@_-</c:formatCode>
                <c:ptCount val="9"/>
                <c:pt idx="0">
                  <c:v>3.0595264187549214</c:v>
                </c:pt>
                <c:pt idx="1">
                  <c:v>2.5897949745645135</c:v>
                </c:pt>
                <c:pt idx="2">
                  <c:v>3.5297461928934011</c:v>
                </c:pt>
                <c:pt idx="3">
                  <c:v>2.3703747348574122</c:v>
                </c:pt>
                <c:pt idx="4">
                  <c:v>7.2315767045880808</c:v>
                </c:pt>
                <c:pt idx="5">
                  <c:v>0</c:v>
                </c:pt>
                <c:pt idx="6">
                  <c:v>5.4212028170541188E-3</c:v>
                </c:pt>
                <c:pt idx="7">
                  <c:v>1.6377243543560089</c:v>
                </c:pt>
                <c:pt idx="8">
                  <c:v>1.30725933979241E-4</c:v>
                </c:pt>
              </c:numCache>
            </c:numRef>
          </c:val>
          <c:extLst>
            <c:ext xmlns:c16="http://schemas.microsoft.com/office/drawing/2014/chart" uri="{C3380CC4-5D6E-409C-BE32-E72D297353CC}">
              <c16:uniqueId val="{00000006-086B-429F-87F6-01262AD11E2E}"/>
            </c:ext>
          </c:extLst>
        </c:ser>
        <c:dLbls>
          <c:showLegendKey val="0"/>
          <c:showVal val="0"/>
          <c:showCatName val="0"/>
          <c:showSerName val="0"/>
          <c:showPercent val="0"/>
          <c:showBubbleSize val="0"/>
        </c:dLbls>
        <c:gapWidth val="50"/>
        <c:overlap val="100"/>
        <c:axId val="210257024"/>
        <c:axId val="210258560"/>
        <c:extLst/>
      </c:barChart>
      <c:catAx>
        <c:axId val="210257024"/>
        <c:scaling>
          <c:orientation val="maxMin"/>
        </c:scaling>
        <c:delete val="0"/>
        <c:axPos val="l"/>
        <c:numFmt formatCode="General" sourceLinked="0"/>
        <c:majorTickMark val="out"/>
        <c:minorTickMark val="none"/>
        <c:tickLblPos val="nextTo"/>
        <c:txPr>
          <a:bodyPr/>
          <a:lstStyle/>
          <a:p>
            <a:pPr>
              <a:defRPr sz="900"/>
            </a:pPr>
            <a:endParaRPr lang="fr-FR"/>
          </a:p>
        </c:txPr>
        <c:crossAx val="210258560"/>
        <c:crosses val="autoZero"/>
        <c:auto val="1"/>
        <c:lblAlgn val="ctr"/>
        <c:lblOffset val="100"/>
        <c:noMultiLvlLbl val="0"/>
      </c:catAx>
      <c:valAx>
        <c:axId val="210258560"/>
        <c:scaling>
          <c:orientation val="minMax"/>
        </c:scaling>
        <c:delete val="0"/>
        <c:axPos val="t"/>
        <c:majorGridlines/>
        <c:numFmt formatCode="0%" sourceLinked="1"/>
        <c:majorTickMark val="out"/>
        <c:minorTickMark val="none"/>
        <c:tickLblPos val="nextTo"/>
        <c:crossAx val="210257024"/>
        <c:crosses val="autoZero"/>
        <c:crossBetween val="between"/>
      </c:valAx>
    </c:plotArea>
    <c:legend>
      <c:legendPos val="r"/>
      <c:layout>
        <c:manualLayout>
          <c:xMode val="edge"/>
          <c:yMode val="edge"/>
          <c:x val="0.1735844359661228"/>
          <c:y val="8.9203779738963082E-2"/>
          <c:w val="0.72800314138147826"/>
          <c:h val="0.18082284004743338"/>
        </c:manualLayout>
      </c:layout>
      <c:overlay val="0"/>
    </c:legend>
    <c:plotVisOnly val="1"/>
    <c:dispBlanksAs val="gap"/>
    <c:showDLblsOverMax val="0"/>
  </c:chart>
  <c:printSettings>
    <c:headerFooter/>
    <c:pageMargins b="0.75" l="0.7" r="0.7" t="0.75" header="0.3" footer="0.3"/>
    <c:pageSetup/>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xdr:from>
      <xdr:col>4</xdr:col>
      <xdr:colOff>295274</xdr:colOff>
      <xdr:row>1</xdr:row>
      <xdr:rowOff>142873</xdr:rowOff>
    </xdr:from>
    <xdr:to>
      <xdr:col>11</xdr:col>
      <xdr:colOff>619125</xdr:colOff>
      <xdr:row>25</xdr:row>
      <xdr:rowOff>123825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0.00673</cdr:x>
      <cdr:y>0.01965</cdr:y>
    </cdr:from>
    <cdr:to>
      <cdr:x>1</cdr:x>
      <cdr:y>0.08252</cdr:y>
    </cdr:to>
    <cdr:sp macro="" textlink="">
      <cdr:nvSpPr>
        <cdr:cNvPr id="2" name="ZoneTexte 1"/>
        <cdr:cNvSpPr txBox="1"/>
      </cdr:nvSpPr>
      <cdr:spPr>
        <a:xfrm xmlns:a="http://schemas.openxmlformats.org/drawingml/2006/main">
          <a:off x="38101" y="95250"/>
          <a:ext cx="5619750" cy="30480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rtl="0"/>
          <a:r>
            <a:rPr lang="fr-FR" sz="1100" b="1" i="0" baseline="0">
              <a:effectLst/>
              <a:latin typeface="+mn-lt"/>
              <a:ea typeface="+mn-ea"/>
              <a:cs typeface="+mn-cs"/>
            </a:rPr>
            <a:t>01 : Part des étrangers mobiles* parmi les doctorants et les docteurs </a:t>
          </a:r>
          <a:r>
            <a:rPr lang="fr-FR" sz="1100" b="0" i="0" baseline="0">
              <a:effectLst/>
              <a:latin typeface="+mn-lt"/>
              <a:ea typeface="+mn-ea"/>
              <a:cs typeface="+mn-cs"/>
            </a:rPr>
            <a:t>(en %)</a:t>
          </a:r>
          <a:endParaRPr lang="fr-FR">
            <a:effectLst/>
          </a:endParaRPr>
        </a:p>
      </cdr:txBody>
    </cdr:sp>
  </cdr:relSizeAnchor>
  <cdr:relSizeAnchor xmlns:cdr="http://schemas.openxmlformats.org/drawingml/2006/chartDrawing">
    <cdr:from>
      <cdr:x>0</cdr:x>
      <cdr:y>0.95833</cdr:y>
    </cdr:from>
    <cdr:to>
      <cdr:x>0.99645</cdr:x>
      <cdr:y>1</cdr:y>
    </cdr:to>
    <cdr:sp macro="" textlink="">
      <cdr:nvSpPr>
        <cdr:cNvPr id="3" name="ZoneTexte 1"/>
        <cdr:cNvSpPr txBox="1"/>
      </cdr:nvSpPr>
      <cdr:spPr>
        <a:xfrm xmlns:a="http://schemas.openxmlformats.org/drawingml/2006/main">
          <a:off x="0" y="4600576"/>
          <a:ext cx="5637766" cy="2000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endParaRPr lang="fr-FR" sz="8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0.89783</cdr:y>
    </cdr:from>
    <cdr:to>
      <cdr:x>1</cdr:x>
      <cdr:y>1</cdr:y>
    </cdr:to>
    <cdr:sp macro="" textlink="">
      <cdr:nvSpPr>
        <cdr:cNvPr id="4" name="ZoneTexte 3"/>
        <cdr:cNvSpPr txBox="1"/>
      </cdr:nvSpPr>
      <cdr:spPr>
        <a:xfrm xmlns:a="http://schemas.openxmlformats.org/drawingml/2006/main">
          <a:off x="0" y="3933826"/>
          <a:ext cx="5657851" cy="4476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00">
              <a:effectLst/>
              <a:latin typeface="+mn-lt"/>
              <a:ea typeface="+mn-ea"/>
              <a:cs typeface="+mn-cs"/>
            </a:rPr>
            <a:t>** délivrés à la fin de l'année universitaire, soit la session 2020 pour la dernière année observée</a:t>
          </a:r>
        </a:p>
        <a:p xmlns:a="http://schemas.openxmlformats.org/drawingml/2006/main">
          <a:r>
            <a:rPr lang="fr-FR" sz="1000">
              <a:effectLst/>
              <a:latin typeface="+mn-lt"/>
              <a:ea typeface="+mn-ea"/>
              <a:cs typeface="+mn-cs"/>
            </a:rPr>
            <a:t>				Source : MESR-SIES (SISE)</a:t>
          </a:r>
        </a:p>
      </cdr:txBody>
    </cdr:sp>
  </cdr:relSizeAnchor>
</c:userShapes>
</file>

<file path=xl/drawings/drawing3.xml><?xml version="1.0" encoding="utf-8"?>
<xdr:wsDr xmlns:xdr="http://schemas.openxmlformats.org/drawingml/2006/spreadsheetDrawing" xmlns:a="http://schemas.openxmlformats.org/drawingml/2006/main">
  <xdr:twoCellAnchor>
    <xdr:from>
      <xdr:col>8</xdr:col>
      <xdr:colOff>209550</xdr:colOff>
      <xdr:row>0</xdr:row>
      <xdr:rowOff>171450</xdr:rowOff>
    </xdr:from>
    <xdr:to>
      <xdr:col>14</xdr:col>
      <xdr:colOff>490010</xdr:colOff>
      <xdr:row>20</xdr:row>
      <xdr:rowOff>130176</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226218</xdr:colOff>
      <xdr:row>20</xdr:row>
      <xdr:rowOff>180975</xdr:rowOff>
    </xdr:from>
    <xdr:to>
      <xdr:col>14</xdr:col>
      <xdr:colOff>314325</xdr:colOff>
      <xdr:row>37</xdr:row>
      <xdr:rowOff>161924</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0.64394</cdr:x>
      <cdr:y>0.94936</cdr:y>
    </cdr:from>
    <cdr:to>
      <cdr:x>1</cdr:x>
      <cdr:y>0.99035</cdr:y>
    </cdr:to>
    <cdr:sp macro="" textlink="">
      <cdr:nvSpPr>
        <cdr:cNvPr id="2" name="ZoneTexte 1"/>
        <cdr:cNvSpPr txBox="1"/>
      </cdr:nvSpPr>
      <cdr:spPr>
        <a:xfrm xmlns:a="http://schemas.openxmlformats.org/drawingml/2006/main">
          <a:off x="2928409" y="3749689"/>
          <a:ext cx="1619251" cy="1619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algn="r" defTabSz="914400" rtl="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 Source : MESR-SIES (SISE).</a:t>
          </a:r>
          <a:endParaRPr lang="fr-FR" sz="800" i="1">
            <a:effectLst/>
            <a:latin typeface="Arial" panose="020B0604020202020204" pitchFamily="34" charset="0"/>
            <a:cs typeface="Arial" panose="020B0604020202020204"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0.66276</cdr:x>
      <cdr:y>0.92462</cdr:y>
    </cdr:from>
    <cdr:to>
      <cdr:x>1</cdr:x>
      <cdr:y>1</cdr:y>
    </cdr:to>
    <cdr:sp macro="" textlink="">
      <cdr:nvSpPr>
        <cdr:cNvPr id="2" name="ZoneTexte 1"/>
        <cdr:cNvSpPr txBox="1"/>
      </cdr:nvSpPr>
      <cdr:spPr>
        <a:xfrm xmlns:a="http://schemas.openxmlformats.org/drawingml/2006/main">
          <a:off x="3500437" y="3505199"/>
          <a:ext cx="1781175" cy="2857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algn="r" defTabSz="914400" rtl="0" eaLnBrk="1" fontAlgn="auto" latinLnBrk="0" hangingPunct="1">
            <a:lnSpc>
              <a:spcPct val="100000"/>
            </a:lnSpc>
            <a:spcBef>
              <a:spcPts val="0"/>
            </a:spcBef>
            <a:spcAft>
              <a:spcPts val="0"/>
            </a:spcAft>
            <a:buClrTx/>
            <a:buSzTx/>
            <a:buFontTx/>
            <a:buNone/>
            <a:tabLst/>
            <a:defRPr/>
          </a:pPr>
          <a:r>
            <a:rPr lang="fr-FR" sz="1050" b="0" i="1" baseline="0">
              <a:effectLst/>
              <a:latin typeface="+mn-lt"/>
              <a:ea typeface="+mn-ea"/>
              <a:cs typeface="+mn-cs"/>
            </a:rPr>
            <a:t> Source : MESR-SIES (SISE)</a:t>
          </a:r>
          <a:endParaRPr lang="fr-FR" sz="1050">
            <a:effectLst/>
          </a:endParaRPr>
        </a:p>
      </cdr:txBody>
    </cdr:sp>
  </cdr:relSizeAnchor>
</c:userShapes>
</file>

<file path=xl/drawings/drawing6.xml><?xml version="1.0" encoding="utf-8"?>
<xdr:wsDr xmlns:xdr="http://schemas.openxmlformats.org/drawingml/2006/spreadsheetDrawing" xmlns:a="http://schemas.openxmlformats.org/drawingml/2006/main">
  <xdr:twoCellAnchor>
    <xdr:from>
      <xdr:col>8</xdr:col>
      <xdr:colOff>104773</xdr:colOff>
      <xdr:row>0</xdr:row>
      <xdr:rowOff>22161</xdr:rowOff>
    </xdr:from>
    <xdr:to>
      <xdr:col>16</xdr:col>
      <xdr:colOff>295274</xdr:colOff>
      <xdr:row>15</xdr:row>
      <xdr:rowOff>66676</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291582</xdr:colOff>
      <xdr:row>14</xdr:row>
      <xdr:rowOff>9719</xdr:rowOff>
    </xdr:from>
    <xdr:ext cx="184731" cy="264560"/>
    <xdr:sp macro="" textlink="">
      <xdr:nvSpPr>
        <xdr:cNvPr id="3" name="ZoneTexte 2"/>
        <xdr:cNvSpPr txBox="1"/>
      </xdr:nvSpPr>
      <xdr:spPr>
        <a:xfrm>
          <a:off x="291582" y="4723622"/>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twoCellAnchor>
    <xdr:from>
      <xdr:col>0</xdr:col>
      <xdr:colOff>0</xdr:colOff>
      <xdr:row>47</xdr:row>
      <xdr:rowOff>0</xdr:rowOff>
    </xdr:from>
    <xdr:to>
      <xdr:col>13</xdr:col>
      <xdr:colOff>223838</xdr:colOff>
      <xdr:row>69</xdr:row>
      <xdr:rowOff>176213</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cdr:x>
      <cdr:y>0.88299</cdr:y>
    </cdr:from>
    <cdr:to>
      <cdr:x>1</cdr:x>
      <cdr:y>0.98257</cdr:y>
    </cdr:to>
    <cdr:sp macro="" textlink="">
      <cdr:nvSpPr>
        <cdr:cNvPr id="2" name="ZoneTexte 1"/>
        <cdr:cNvSpPr txBox="1"/>
      </cdr:nvSpPr>
      <cdr:spPr>
        <a:xfrm xmlns:a="http://schemas.openxmlformats.org/drawingml/2006/main">
          <a:off x="0" y="3378263"/>
          <a:ext cx="6609037" cy="38100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800">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0.64975</cdr:x>
      <cdr:y>0.94561</cdr:y>
    </cdr:from>
    <cdr:to>
      <cdr:x>0.86449</cdr:x>
      <cdr:y>1</cdr:y>
    </cdr:to>
    <cdr:sp macro="" textlink="">
      <cdr:nvSpPr>
        <cdr:cNvPr id="3" name="ZoneTexte 2"/>
        <cdr:cNvSpPr txBox="1"/>
      </cdr:nvSpPr>
      <cdr:spPr>
        <a:xfrm xmlns:a="http://schemas.openxmlformats.org/drawingml/2006/main">
          <a:off x="2747858" y="3455721"/>
          <a:ext cx="908158" cy="19876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i="1">
              <a:latin typeface="Arial" panose="020B0604020202020204" pitchFamily="34" charset="0"/>
              <a:cs typeface="Arial" panose="020B0604020202020204" pitchFamily="34" charset="0"/>
            </a:rPr>
            <a:t>Source : MESR-SIES (SISE).</a:t>
          </a:r>
        </a:p>
      </cdr:txBody>
    </cdr:sp>
  </cdr:relSizeAnchor>
</c:userShapes>
</file>

<file path=xl/drawings/drawing8.xml><?xml version="1.0" encoding="utf-8"?>
<c:userShapes xmlns:c="http://schemas.openxmlformats.org/drawingml/2006/chart">
  <cdr:relSizeAnchor xmlns:cdr="http://schemas.openxmlformats.org/drawingml/2006/chartDrawing">
    <cdr:from>
      <cdr:x>0.77485</cdr:x>
      <cdr:y>0.95867</cdr:y>
    </cdr:from>
    <cdr:to>
      <cdr:x>1</cdr:x>
      <cdr:y>1</cdr:y>
    </cdr:to>
    <cdr:sp macro="" textlink="">
      <cdr:nvSpPr>
        <cdr:cNvPr id="2" name="ZoneTexte 3"/>
        <cdr:cNvSpPr txBox="1"/>
      </cdr:nvSpPr>
      <cdr:spPr>
        <a:xfrm xmlns:a="http://schemas.openxmlformats.org/drawingml/2006/main">
          <a:off x="5723516" y="4186708"/>
          <a:ext cx="1663122" cy="180505"/>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squar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  Source : MESR-SIES</a:t>
          </a:r>
          <a:r>
            <a:rPr lang="fr-FR" sz="800" i="1" baseline="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(SISE).</a:t>
          </a:r>
        </a:p>
      </cdr:txBody>
    </cdr:sp>
  </cdr:relSizeAnchor>
</c:userShapes>
</file>

<file path=xl/drawings/drawing9.xml><?xml version="1.0" encoding="utf-8"?>
<xdr:wsDr xmlns:xdr="http://schemas.openxmlformats.org/drawingml/2006/spreadsheetDrawing" xmlns:a="http://schemas.openxmlformats.org/drawingml/2006/main">
  <xdr:twoCellAnchor>
    <xdr:from>
      <xdr:col>0</xdr:col>
      <xdr:colOff>323850</xdr:colOff>
      <xdr:row>13</xdr:row>
      <xdr:rowOff>152400</xdr:rowOff>
    </xdr:from>
    <xdr:to>
      <xdr:col>9</xdr:col>
      <xdr:colOff>228599</xdr:colOff>
      <xdr:row>33</xdr:row>
      <xdr:rowOff>152400</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109537</xdr:colOff>
      <xdr:row>13</xdr:row>
      <xdr:rowOff>71436</xdr:rowOff>
    </xdr:from>
    <xdr:to>
      <xdr:col>24</xdr:col>
      <xdr:colOff>180975</xdr:colOff>
      <xdr:row>36</xdr:row>
      <xdr:rowOff>57149</xdr:rowOff>
    </xdr:to>
    <xdr:graphicFrame macro="">
      <xdr:nvGraphicFramePr>
        <xdr:cNvPr id="3" name="Graphique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0.62108</cdr:x>
      <cdr:y>0.95</cdr:y>
    </cdr:from>
    <cdr:to>
      <cdr:x>0.99774</cdr:x>
      <cdr:y>0.995</cdr:y>
    </cdr:to>
    <cdr:sp macro="" textlink="">
      <cdr:nvSpPr>
        <cdr:cNvPr id="2" name="ZoneTexte 3"/>
        <cdr:cNvSpPr txBox="1"/>
      </cdr:nvSpPr>
      <cdr:spPr>
        <a:xfrm xmlns:a="http://schemas.openxmlformats.org/drawingml/2006/main">
          <a:off x="2638426" y="3619500"/>
          <a:ext cx="1600122" cy="171450"/>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squar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  Source : MESR-SIES</a:t>
          </a:r>
          <a:r>
            <a:rPr lang="fr-FR" sz="800" i="1" baseline="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(SISE).</a:t>
          </a:r>
        </a:p>
      </cdr:txBody>
    </cdr:sp>
  </cdr:relSizeAnchor>
  <cdr:relSizeAnchor xmlns:cdr="http://schemas.openxmlformats.org/drawingml/2006/chartDrawing">
    <cdr:from>
      <cdr:x>0.58206</cdr:x>
      <cdr:y>0.185</cdr:y>
    </cdr:from>
    <cdr:to>
      <cdr:x>0.97577</cdr:x>
      <cdr:y>0.3025</cdr:y>
    </cdr:to>
    <cdr:sp macro="" textlink="">
      <cdr:nvSpPr>
        <cdr:cNvPr id="3" name="ZoneTexte 2"/>
        <cdr:cNvSpPr txBox="1"/>
      </cdr:nvSpPr>
      <cdr:spPr>
        <a:xfrm xmlns:a="http://schemas.openxmlformats.org/drawingml/2006/main">
          <a:off x="2533650" y="704850"/>
          <a:ext cx="1713803" cy="4476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50" b="1"/>
            <a:t>Doctorats délivrés à des étudiants mobiles :</a:t>
          </a:r>
        </a:p>
      </cdr:txBody>
    </cdr:sp>
  </cdr:relSizeAnchor>
</c:userShapes>
</file>

<file path=xl/drawings/drawing11.xml><?xml version="1.0" encoding="utf-8"?>
<c:userShapes xmlns:c="http://schemas.openxmlformats.org/drawingml/2006/chart">
  <cdr:relSizeAnchor xmlns:cdr="http://schemas.openxmlformats.org/drawingml/2006/chartDrawing">
    <cdr:from>
      <cdr:x>0.77485</cdr:x>
      <cdr:y>0.95867</cdr:y>
    </cdr:from>
    <cdr:to>
      <cdr:x>1</cdr:x>
      <cdr:y>1</cdr:y>
    </cdr:to>
    <cdr:sp macro="" textlink="">
      <cdr:nvSpPr>
        <cdr:cNvPr id="2" name="ZoneTexte 3"/>
        <cdr:cNvSpPr txBox="1"/>
      </cdr:nvSpPr>
      <cdr:spPr>
        <a:xfrm xmlns:a="http://schemas.openxmlformats.org/drawingml/2006/main">
          <a:off x="5723516" y="4186708"/>
          <a:ext cx="1663122" cy="180505"/>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squar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  Source : MESR-SIES</a:t>
          </a:r>
          <a:r>
            <a:rPr lang="fr-FR" sz="800" i="1" baseline="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(SISE).</a:t>
          </a:r>
        </a:p>
      </cdr:txBody>
    </cdr:sp>
  </cdr:relSizeAnchor>
</c:userShapes>
</file>

<file path=xl/drawings/drawing12.xml><?xml version="1.0" encoding="utf-8"?>
<xdr:wsDr xmlns:xdr="http://schemas.openxmlformats.org/drawingml/2006/spreadsheetDrawing" xmlns:a="http://schemas.openxmlformats.org/drawingml/2006/main">
  <xdr:twoCellAnchor>
    <xdr:from>
      <xdr:col>2</xdr:col>
      <xdr:colOff>552451</xdr:colOff>
      <xdr:row>0</xdr:row>
      <xdr:rowOff>161925</xdr:rowOff>
    </xdr:from>
    <xdr:to>
      <xdr:col>10</xdr:col>
      <xdr:colOff>545307</xdr:colOff>
      <xdr:row>47</xdr:row>
      <xdr:rowOff>28575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0.0098</cdr:x>
      <cdr:y>0.042</cdr:y>
    </cdr:from>
    <cdr:to>
      <cdr:x>0.15496</cdr:x>
      <cdr:y>0.08065</cdr:y>
    </cdr:to>
    <cdr:sp macro="" textlink="">
      <cdr:nvSpPr>
        <cdr:cNvPr id="2" name="ZoneTexte 1"/>
        <cdr:cNvSpPr txBox="1"/>
      </cdr:nvSpPr>
      <cdr:spPr>
        <a:xfrm xmlns:a="http://schemas.openxmlformats.org/drawingml/2006/main">
          <a:off x="50800" y="555625"/>
          <a:ext cx="752167" cy="511444"/>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i="1">
              <a:latin typeface="Arial" panose="020B0604020202020204" pitchFamily="34" charset="0"/>
              <a:cs typeface="Arial" panose="020B0604020202020204" pitchFamily="34" charset="0"/>
            </a:rPr>
            <a:t>Pays </a:t>
          </a:r>
        </a:p>
        <a:p xmlns:a="http://schemas.openxmlformats.org/drawingml/2006/main">
          <a:r>
            <a:rPr lang="fr-FR" sz="900" i="1">
              <a:latin typeface="Arial" panose="020B0604020202020204" pitchFamily="34" charset="0"/>
              <a:cs typeface="Arial" panose="020B0604020202020204" pitchFamily="34" charset="0"/>
            </a:rPr>
            <a:t>d'accueil</a:t>
          </a:r>
        </a:p>
      </cdr:txBody>
    </cdr:sp>
  </cdr:relSizeAnchor>
  <cdr:relSizeAnchor xmlns:cdr="http://schemas.openxmlformats.org/drawingml/2006/chartDrawing">
    <cdr:from>
      <cdr:x>0.71313</cdr:x>
      <cdr:y>0.88321</cdr:y>
    </cdr:from>
    <cdr:to>
      <cdr:x>0.96137</cdr:x>
      <cdr:y>0.91448</cdr:y>
    </cdr:to>
    <cdr:sp macro="" textlink="">
      <cdr:nvSpPr>
        <cdr:cNvPr id="3" name="ZoneTexte 2"/>
        <cdr:cNvSpPr txBox="1"/>
      </cdr:nvSpPr>
      <cdr:spPr>
        <a:xfrm xmlns:a="http://schemas.openxmlformats.org/drawingml/2006/main">
          <a:off x="3864968" y="7131759"/>
          <a:ext cx="1345393" cy="252496"/>
        </a:xfrm>
        <a:prstGeom xmlns:a="http://schemas.openxmlformats.org/drawingml/2006/main" prst="rect">
          <a:avLst/>
        </a:prstGeom>
        <a:solidFill xmlns:a="http://schemas.openxmlformats.org/drawingml/2006/main">
          <a:schemeClr val="accent5"/>
        </a:solidFill>
      </cdr:spPr>
      <cdr:txBody>
        <a:bodyPr xmlns:a="http://schemas.openxmlformats.org/drawingml/2006/main" vertOverflow="clip" wrap="square" rtlCol="0"/>
        <a:lstStyle xmlns:a="http://schemas.openxmlformats.org/drawingml/2006/main"/>
        <a:p xmlns:a="http://schemas.openxmlformats.org/drawingml/2006/main">
          <a:r>
            <a:rPr lang="fr-FR" sz="1050" b="1">
              <a:latin typeface="Arial" panose="020B0604020202020204" pitchFamily="34" charset="0"/>
              <a:cs typeface="Arial" panose="020B0604020202020204" pitchFamily="34" charset="0"/>
            </a:rPr>
            <a:t>Etudiants étrangers</a:t>
          </a:r>
        </a:p>
      </cdr:txBody>
    </cdr:sp>
  </cdr:relSizeAnchor>
  <cdr:relSizeAnchor xmlns:cdr="http://schemas.openxmlformats.org/drawingml/2006/chartDrawing">
    <cdr:from>
      <cdr:x>0.55351</cdr:x>
      <cdr:y>0.88345</cdr:y>
    </cdr:from>
    <cdr:to>
      <cdr:x>0.68849</cdr:x>
      <cdr:y>0.91464</cdr:y>
    </cdr:to>
    <cdr:sp macro="" textlink="">
      <cdr:nvSpPr>
        <cdr:cNvPr id="4" name="ZoneTexte 1"/>
        <cdr:cNvSpPr txBox="1"/>
      </cdr:nvSpPr>
      <cdr:spPr>
        <a:xfrm xmlns:a="http://schemas.openxmlformats.org/drawingml/2006/main">
          <a:off x="2999872" y="7270439"/>
          <a:ext cx="731554" cy="256691"/>
        </a:xfrm>
        <a:prstGeom xmlns:a="http://schemas.openxmlformats.org/drawingml/2006/main" prst="rect">
          <a:avLst/>
        </a:prstGeom>
        <a:solidFill xmlns:a="http://schemas.openxmlformats.org/drawingml/2006/main">
          <a:srgbClr val="7030A0"/>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50" b="1">
              <a:latin typeface="Arial" panose="020B0604020202020204" pitchFamily="34" charset="0"/>
              <a:cs typeface="Arial" panose="020B0604020202020204" pitchFamily="34" charset="0"/>
            </a:rPr>
            <a:t>Moyenne</a:t>
          </a:r>
        </a:p>
      </cdr:txBody>
    </cdr:sp>
  </cdr:relSizeAnchor>
  <cdr:relSizeAnchor xmlns:cdr="http://schemas.openxmlformats.org/drawingml/2006/chartDrawing">
    <cdr:from>
      <cdr:x>0.2295</cdr:x>
      <cdr:y>0.88417</cdr:y>
    </cdr:from>
    <cdr:to>
      <cdr:x>0.53877</cdr:x>
      <cdr:y>0.91319</cdr:y>
    </cdr:to>
    <cdr:sp macro="" textlink="">
      <cdr:nvSpPr>
        <cdr:cNvPr id="5" name="ZoneTexte 1"/>
        <cdr:cNvSpPr txBox="1"/>
      </cdr:nvSpPr>
      <cdr:spPr>
        <a:xfrm xmlns:a="http://schemas.openxmlformats.org/drawingml/2006/main">
          <a:off x="1243827" y="7276364"/>
          <a:ext cx="1676158" cy="238859"/>
        </a:xfrm>
        <a:prstGeom xmlns:a="http://schemas.openxmlformats.org/drawingml/2006/main" prst="rect">
          <a:avLst/>
        </a:prstGeom>
        <a:solidFill xmlns:a="http://schemas.openxmlformats.org/drawingml/2006/main">
          <a:srgbClr val="C00000"/>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50" b="1">
              <a:latin typeface="Arial" panose="020B0604020202020204" pitchFamily="34" charset="0"/>
              <a:cs typeface="Arial" panose="020B0604020202020204" pitchFamily="34" charset="0"/>
            </a:rPr>
            <a:t>Etudiants  mobiles</a:t>
          </a:r>
        </a:p>
      </cdr:txBody>
    </cdr:sp>
  </cdr:relSizeAnchor>
  <cdr:relSizeAnchor xmlns:cdr="http://schemas.openxmlformats.org/drawingml/2006/chartDrawing">
    <cdr:from>
      <cdr:x>0.04754</cdr:x>
      <cdr:y>0.95752</cdr:y>
    </cdr:from>
    <cdr:to>
      <cdr:x>0.63908</cdr:x>
      <cdr:y>1</cdr:y>
    </cdr:to>
    <cdr:sp macro="" textlink="">
      <cdr:nvSpPr>
        <cdr:cNvPr id="6" name="ZoneTexte 5"/>
        <cdr:cNvSpPr txBox="1"/>
      </cdr:nvSpPr>
      <cdr:spPr>
        <a:xfrm xmlns:a="http://schemas.openxmlformats.org/drawingml/2006/main">
          <a:off x="257175" y="13106400"/>
          <a:ext cx="3200400" cy="5619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0.05106</cdr:x>
      <cdr:y>0.93808</cdr:y>
    </cdr:from>
    <cdr:to>
      <cdr:x>0.47887</cdr:x>
      <cdr:y>1</cdr:y>
    </cdr:to>
    <cdr:sp macro="" textlink="">
      <cdr:nvSpPr>
        <cdr:cNvPr id="7" name="ZoneTexte 6"/>
        <cdr:cNvSpPr txBox="1"/>
      </cdr:nvSpPr>
      <cdr:spPr>
        <a:xfrm xmlns:a="http://schemas.openxmlformats.org/drawingml/2006/main">
          <a:off x="276225" y="12934950"/>
          <a:ext cx="2314575" cy="8191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0.05282</cdr:x>
      <cdr:y>0.95752</cdr:y>
    </cdr:from>
    <cdr:to>
      <cdr:x>0.52465</cdr:x>
      <cdr:y>0.99496</cdr:y>
    </cdr:to>
    <cdr:sp macro="" textlink="">
      <cdr:nvSpPr>
        <cdr:cNvPr id="8" name="ZoneTexte 7"/>
        <cdr:cNvSpPr txBox="1"/>
      </cdr:nvSpPr>
      <cdr:spPr>
        <a:xfrm xmlns:a="http://schemas.openxmlformats.org/drawingml/2006/main">
          <a:off x="285750" y="12668250"/>
          <a:ext cx="2552700" cy="4953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cdr:x>
      <cdr:y>0.91851</cdr:y>
    </cdr:from>
    <cdr:to>
      <cdr:x>0.87868</cdr:x>
      <cdr:y>1</cdr:y>
    </cdr:to>
    <cdr:sp macro="" textlink="">
      <cdr:nvSpPr>
        <cdr:cNvPr id="9" name="ZoneTexte 8"/>
        <cdr:cNvSpPr txBox="1"/>
      </cdr:nvSpPr>
      <cdr:spPr>
        <a:xfrm xmlns:a="http://schemas.openxmlformats.org/drawingml/2006/main">
          <a:off x="0" y="8355112"/>
          <a:ext cx="5350156" cy="7412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900" b="0" i="0">
              <a:effectLst/>
              <a:latin typeface="Arial" panose="020B0604020202020204" pitchFamily="34" charset="0"/>
              <a:ea typeface="+mn-ea"/>
              <a:cs typeface="Arial" panose="020B0604020202020204" pitchFamily="34" charset="0"/>
            </a:rPr>
            <a:t>1 : données de 2018</a:t>
          </a:r>
        </a:p>
        <a:p xmlns:a="http://schemas.openxmlformats.org/drawingml/2006/main">
          <a:r>
            <a:rPr lang="fr-FR" sz="900" b="0" i="0">
              <a:effectLst/>
              <a:latin typeface="Arial" panose="020B0604020202020204" pitchFamily="34" charset="0"/>
              <a:ea typeface="+mn-ea"/>
              <a:cs typeface="Arial" panose="020B0604020202020204" pitchFamily="34" charset="0"/>
            </a:rPr>
            <a:t>2 : La moyenne inclut les valeurs des deux définitions étudiants mobiles et étrangers </a:t>
          </a:r>
        </a:p>
        <a:p xmlns:a="http://schemas.openxmlformats.org/drawingml/2006/main">
          <a:r>
            <a:rPr lang="fr-FR" sz="900" b="0" i="0">
              <a:effectLst/>
              <a:latin typeface="Arial" panose="020B0604020202020204" pitchFamily="34" charset="0"/>
              <a:ea typeface="+mn-ea"/>
              <a:cs typeface="Arial" panose="020B0604020202020204" pitchFamily="34" charset="0"/>
            </a:rPr>
            <a:t>     hors Pays-Bas (données non disponibles pour 2019)</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900" b="0" i="1">
              <a:effectLst/>
              <a:latin typeface="Arial" panose="020B0604020202020204" pitchFamily="34" charset="0"/>
              <a:ea typeface="+mn-ea"/>
              <a:cs typeface="Arial" panose="020B0604020202020204" pitchFamily="34" charset="0"/>
            </a:rPr>
            <a:t>Source: Regards sur l'Education 2021, OCDE</a:t>
          </a:r>
          <a:endParaRPr lang="fr-FR" sz="900">
            <a:effectLst/>
            <a:latin typeface="Arial" panose="020B0604020202020204" pitchFamily="34" charset="0"/>
            <a:cs typeface="Arial" panose="020B0604020202020204"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xdr:from>
      <xdr:col>3</xdr:col>
      <xdr:colOff>152400</xdr:colOff>
      <xdr:row>1</xdr:row>
      <xdr:rowOff>95250</xdr:rowOff>
    </xdr:from>
    <xdr:to>
      <xdr:col>9</xdr:col>
      <xdr:colOff>609601</xdr:colOff>
      <xdr:row>40</xdr:row>
      <xdr:rowOff>95250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0.00812</cdr:x>
      <cdr:y>0.07286</cdr:y>
    </cdr:from>
    <cdr:to>
      <cdr:x>0.15768</cdr:x>
      <cdr:y>0.13915</cdr:y>
    </cdr:to>
    <cdr:sp macro="" textlink="">
      <cdr:nvSpPr>
        <cdr:cNvPr id="5" name="ZoneTexte 1"/>
        <cdr:cNvSpPr txBox="1"/>
      </cdr:nvSpPr>
      <cdr:spPr>
        <a:xfrm xmlns:a="http://schemas.openxmlformats.org/drawingml/2006/main">
          <a:off x="40837" y="541277"/>
          <a:ext cx="752167" cy="49250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i="1">
              <a:latin typeface="Arial" panose="020B0604020202020204" pitchFamily="34" charset="0"/>
              <a:cs typeface="Arial" panose="020B0604020202020204" pitchFamily="34" charset="0"/>
            </a:rPr>
            <a:t>Pays </a:t>
          </a:r>
        </a:p>
        <a:p xmlns:a="http://schemas.openxmlformats.org/drawingml/2006/main">
          <a:r>
            <a:rPr lang="fr-FR" sz="900" i="1">
              <a:latin typeface="Arial" panose="020B0604020202020204" pitchFamily="34" charset="0"/>
              <a:cs typeface="Arial" panose="020B0604020202020204" pitchFamily="34" charset="0"/>
            </a:rPr>
            <a:t>d'accueil</a:t>
          </a:r>
        </a:p>
      </cdr:txBody>
    </cdr:sp>
  </cdr:relSizeAnchor>
  <cdr:relSizeAnchor xmlns:cdr="http://schemas.openxmlformats.org/drawingml/2006/chartDrawing">
    <cdr:from>
      <cdr:x>0.267</cdr:x>
      <cdr:y>0.04608</cdr:y>
    </cdr:from>
    <cdr:to>
      <cdr:x>0.50882</cdr:x>
      <cdr:y>0.20129</cdr:y>
    </cdr:to>
    <cdr:sp macro="" textlink="">
      <cdr:nvSpPr>
        <cdr:cNvPr id="2" name="ZoneTexte 1"/>
        <cdr:cNvSpPr txBox="1"/>
      </cdr:nvSpPr>
      <cdr:spPr>
        <a:xfrm xmlns:a="http://schemas.openxmlformats.org/drawingml/2006/main">
          <a:off x="1009650" y="271463"/>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0.02041</cdr:x>
      <cdr:y>0</cdr:y>
    </cdr:from>
    <cdr:to>
      <cdr:x>0.98237</cdr:x>
      <cdr:y>0.08885</cdr:y>
    </cdr:to>
    <cdr:sp macro="" textlink="">
      <cdr:nvSpPr>
        <cdr:cNvPr id="4" name="ZoneTexte 3"/>
        <cdr:cNvSpPr txBox="1"/>
      </cdr:nvSpPr>
      <cdr:spPr>
        <a:xfrm xmlns:a="http://schemas.openxmlformats.org/drawingml/2006/main">
          <a:off x="76200" y="0"/>
          <a:ext cx="3591764" cy="52387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1100" b="1">
              <a:effectLst/>
              <a:latin typeface="+mn-lt"/>
              <a:ea typeface="+mn-ea"/>
              <a:cs typeface="+mn-cs"/>
            </a:rPr>
            <a:t>06 : Part (%) des femmes parmi les étudiants mobiles ou </a:t>
          </a:r>
          <a:endParaRPr lang="fr-FR" sz="1100">
            <a:effectLst/>
          </a:endParaRPr>
        </a:p>
        <a:p xmlns:a="http://schemas.openxmlformats.org/drawingml/2006/main">
          <a:pPr algn="ctr"/>
          <a:r>
            <a:rPr lang="fr-FR" sz="1100" b="1">
              <a:effectLst/>
              <a:latin typeface="+mn-lt"/>
              <a:ea typeface="+mn-ea"/>
              <a:cs typeface="+mn-cs"/>
            </a:rPr>
            <a:t>étrangers,</a:t>
          </a:r>
          <a:r>
            <a:rPr lang="fr-FR" sz="1100" b="1" baseline="0">
              <a:effectLst/>
              <a:latin typeface="+mn-lt"/>
              <a:ea typeface="+mn-ea"/>
              <a:cs typeface="+mn-cs"/>
            </a:rPr>
            <a:t> </a:t>
          </a:r>
          <a:r>
            <a:rPr lang="fr-FR" sz="1100" b="1">
              <a:effectLst/>
              <a:latin typeface="+mn-lt"/>
              <a:ea typeface="+mn-ea"/>
              <a:cs typeface="+mn-cs"/>
            </a:rPr>
            <a:t>en doctorat ou équivalent (2019), dans les pays de l'OCDE </a:t>
          </a:r>
          <a:endParaRPr lang="fr-FR" sz="1100">
            <a:effectLst/>
          </a:endParaRPr>
        </a:p>
      </cdr:txBody>
    </cdr:sp>
  </cdr:relSizeAnchor>
  <cdr:relSizeAnchor xmlns:cdr="http://schemas.openxmlformats.org/drawingml/2006/chartDrawing">
    <cdr:from>
      <cdr:x>0.02228</cdr:x>
      <cdr:y>0.88333</cdr:y>
    </cdr:from>
    <cdr:to>
      <cdr:x>0.99257</cdr:x>
      <cdr:y>0.99231</cdr:y>
    </cdr:to>
    <cdr:sp macro="" textlink="">
      <cdr:nvSpPr>
        <cdr:cNvPr id="3" name="ZoneTexte 2"/>
        <cdr:cNvSpPr txBox="1"/>
      </cdr:nvSpPr>
      <cdr:spPr>
        <a:xfrm xmlns:a="http://schemas.openxmlformats.org/drawingml/2006/main">
          <a:off x="112051" y="6562725"/>
          <a:ext cx="4879783" cy="80964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indent="0"/>
          <a:r>
            <a:rPr lang="fr-FR" sz="800" i="1">
              <a:effectLst/>
              <a:latin typeface="+mn-lt"/>
              <a:ea typeface="+mn-ea"/>
              <a:cs typeface="Arial" panose="020B0604020202020204" pitchFamily="34" charset="0"/>
            </a:rPr>
            <a:t>1 : Etudiants étrangers</a:t>
          </a:r>
        </a:p>
        <a:p xmlns:a="http://schemas.openxmlformats.org/drawingml/2006/main">
          <a:pPr marL="0" indent="0"/>
          <a:r>
            <a:rPr lang="fr-FR" sz="800" i="1">
              <a:effectLst/>
              <a:latin typeface="+mn-lt"/>
              <a:ea typeface="+mn-ea"/>
              <a:cs typeface="Arial" panose="020B0604020202020204" pitchFamily="34" charset="0"/>
            </a:rPr>
            <a:t>2 : données de 2018 </a:t>
          </a:r>
        </a:p>
        <a:p xmlns:a="http://schemas.openxmlformats.org/drawingml/2006/main">
          <a:pPr marL="0" indent="0"/>
          <a:r>
            <a:rPr lang="fr-FR" sz="800" i="1">
              <a:effectLst/>
              <a:latin typeface="+mn-lt"/>
              <a:ea typeface="+mn-ea"/>
              <a:cs typeface="Arial" panose="020B0604020202020204" pitchFamily="34" charset="0"/>
            </a:rPr>
            <a:t>3 : La moyenne inclut les valeurs des deux définitions étudiants internationaux et étrangers</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lang="fr-FR" sz="800" i="1">
              <a:effectLst/>
              <a:latin typeface="+mn-lt"/>
              <a:ea typeface="+mn-ea"/>
              <a:cs typeface="Arial" panose="020B0604020202020204" pitchFamily="34" charset="0"/>
            </a:rPr>
            <a:t>     hors Pays-Bas (données non disponibles pour 2019)</a:t>
          </a:r>
        </a:p>
        <a:p xmlns:a="http://schemas.openxmlformats.org/drawingml/2006/main">
          <a:pPr marL="0" indent="0"/>
          <a:r>
            <a:rPr lang="fr-FR" sz="800" i="1">
              <a:effectLst/>
              <a:latin typeface="+mn-lt"/>
              <a:ea typeface="+mn-ea"/>
              <a:cs typeface="Arial" panose="020B0604020202020204" pitchFamily="34" charset="0"/>
            </a:rPr>
            <a:t>Données manquantes pour le Mexique</a:t>
          </a:r>
        </a:p>
        <a:p xmlns:a="http://schemas.openxmlformats.org/drawingml/2006/main">
          <a:pPr marL="0" indent="0"/>
          <a:r>
            <a:rPr lang="fr-FR" sz="800" i="1" baseline="0">
              <a:effectLst/>
              <a:latin typeface="+mn-lt"/>
              <a:ea typeface="+mn-ea"/>
              <a:cs typeface="Arial" panose="020B0604020202020204" pitchFamily="34" charset="0"/>
            </a:rPr>
            <a:t>Source : Regards sur l'Education 2021, OCDE</a:t>
          </a:r>
          <a:endParaRPr lang="fr-FR" sz="800" i="1">
            <a:effectLst/>
            <a:latin typeface="+mn-lt"/>
            <a:ea typeface="+mn-ea"/>
            <a:cs typeface="Arial" panose="020B0604020202020204" pitchFamily="34" charset="0"/>
          </a:endParaRPr>
        </a:p>
      </cdr:txBody>
    </cdr:sp>
  </cdr:relSizeAnchor>
</c:userShapes>
</file>

<file path=xl/drawings/drawing16.xml><?xml version="1.0" encoding="utf-8"?>
<xdr:wsDr xmlns:xdr="http://schemas.openxmlformats.org/drawingml/2006/spreadsheetDrawing" xmlns:a="http://schemas.openxmlformats.org/drawingml/2006/main">
  <xdr:twoCellAnchor>
    <xdr:from>
      <xdr:col>7</xdr:col>
      <xdr:colOff>298786</xdr:colOff>
      <xdr:row>1</xdr:row>
      <xdr:rowOff>155697</xdr:rowOff>
    </xdr:from>
    <xdr:to>
      <xdr:col>17</xdr:col>
      <xdr:colOff>542925</xdr:colOff>
      <xdr:row>24</xdr:row>
      <xdr:rowOff>152400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0.029</cdr:x>
      <cdr:y>0</cdr:y>
    </cdr:from>
    <cdr:to>
      <cdr:x>0.99009</cdr:x>
      <cdr:y>0.10064</cdr:y>
    </cdr:to>
    <cdr:sp macro="" textlink="">
      <cdr:nvSpPr>
        <cdr:cNvPr id="2" name="ZoneTexte 1"/>
        <cdr:cNvSpPr txBox="1"/>
      </cdr:nvSpPr>
      <cdr:spPr>
        <a:xfrm xmlns:a="http://schemas.openxmlformats.org/drawingml/2006/main">
          <a:off x="228060" y="0"/>
          <a:ext cx="7558145" cy="57591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1100" b="1"/>
            <a:t>07</a:t>
          </a:r>
          <a:r>
            <a:rPr lang="fr-FR" sz="1100" b="1" baseline="0"/>
            <a:t> : </a:t>
          </a:r>
          <a:r>
            <a:rPr lang="fr-FR" sz="1100" b="1"/>
            <a:t>Part des étudiants étrangers mobiles en doctorat,</a:t>
          </a:r>
          <a:r>
            <a:rPr lang="fr-FR" sz="1100" b="1" baseline="0"/>
            <a:t> </a:t>
          </a:r>
          <a:r>
            <a:rPr lang="fr-FR" sz="1100" b="1">
              <a:effectLst/>
              <a:latin typeface="+mn-lt"/>
              <a:ea typeface="+mn-ea"/>
              <a:cs typeface="+mn-cs"/>
            </a:rPr>
            <a:t>selon le domaine de formation CITE*</a:t>
          </a:r>
          <a:r>
            <a:rPr lang="fr-FR" sz="1100" b="1"/>
            <a:t>, 2019</a:t>
          </a:r>
        </a:p>
      </cdr:txBody>
    </cdr:sp>
  </cdr:relSizeAnchor>
  <cdr:relSizeAnchor xmlns:cdr="http://schemas.openxmlformats.org/drawingml/2006/chartDrawing">
    <cdr:from>
      <cdr:x>0.00621</cdr:x>
      <cdr:y>0.9096</cdr:y>
    </cdr:from>
    <cdr:to>
      <cdr:x>0.44238</cdr:x>
      <cdr:y>1</cdr:y>
    </cdr:to>
    <cdr:sp macro="" textlink="">
      <cdr:nvSpPr>
        <cdr:cNvPr id="3" name="ZoneTexte 2"/>
        <cdr:cNvSpPr txBox="1"/>
      </cdr:nvSpPr>
      <cdr:spPr>
        <a:xfrm xmlns:a="http://schemas.openxmlformats.org/drawingml/2006/main">
          <a:off x="48836" y="4121028"/>
          <a:ext cx="3430102" cy="40957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a:effectLst/>
              <a:latin typeface="+mn-lt"/>
              <a:ea typeface="+mn-ea"/>
              <a:cs typeface="Arial" panose="020B0604020202020204" pitchFamily="34" charset="0"/>
            </a:rPr>
            <a:t>*Classification Internationale Type de l'Education (CITE) 2013 de l'UNESCO</a:t>
          </a:r>
        </a:p>
        <a:p xmlns:a="http://schemas.openxmlformats.org/drawingml/2006/main">
          <a:r>
            <a:rPr lang="fr-FR" sz="800">
              <a:latin typeface="+mn-lt"/>
              <a:cs typeface="Arial" panose="020B0604020202020204" pitchFamily="34" charset="0"/>
            </a:rPr>
            <a:t>1 : La moyenne inclut les valeurs des deux définitions étudiants internationaux et étrangers</a:t>
          </a:r>
        </a:p>
      </cdr:txBody>
    </cdr:sp>
  </cdr:relSizeAnchor>
  <cdr:relSizeAnchor xmlns:cdr="http://schemas.openxmlformats.org/drawingml/2006/chartDrawing">
    <cdr:from>
      <cdr:x>0.72952</cdr:x>
      <cdr:y>0.95617</cdr:y>
    </cdr:from>
    <cdr:to>
      <cdr:x>0.82836</cdr:x>
      <cdr:y>1</cdr:y>
    </cdr:to>
    <cdr:sp macro="" textlink="">
      <cdr:nvSpPr>
        <cdr:cNvPr id="4" name="ZoneTexte 3"/>
        <cdr:cNvSpPr txBox="1"/>
      </cdr:nvSpPr>
      <cdr:spPr>
        <a:xfrm xmlns:a="http://schemas.openxmlformats.org/drawingml/2006/main">
          <a:off x="6053055" y="4452745"/>
          <a:ext cx="820111" cy="20411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900" i="1">
              <a:effectLst/>
              <a:latin typeface="+mn-lt"/>
              <a:ea typeface="+mn-ea"/>
              <a:cs typeface="Arial" panose="020B0604020202020204" pitchFamily="34" charset="0"/>
            </a:rPr>
            <a:t>Source: Regards sur l'Education 2021, OCDE</a:t>
          </a:r>
          <a:endParaRPr lang="fr-FR" sz="1200">
            <a:latin typeface="+mn-lt"/>
          </a:endParaRPr>
        </a:p>
      </cdr:txBody>
    </cdr:sp>
  </cdr:relSizeAnchor>
  <cdr:relSizeAnchor xmlns:cdr="http://schemas.openxmlformats.org/drawingml/2006/chartDrawing">
    <cdr:from>
      <cdr:x>0.02322</cdr:x>
      <cdr:y>0.08185</cdr:y>
    </cdr:from>
    <cdr:to>
      <cdr:x>0.2618</cdr:x>
      <cdr:y>0.1274</cdr:y>
    </cdr:to>
    <cdr:sp macro="" textlink="">
      <cdr:nvSpPr>
        <cdr:cNvPr id="5" name="ZoneTexte 4"/>
        <cdr:cNvSpPr txBox="1"/>
      </cdr:nvSpPr>
      <cdr:spPr>
        <a:xfrm xmlns:a="http://schemas.openxmlformats.org/drawingml/2006/main">
          <a:off x="198278" y="433324"/>
          <a:ext cx="2037404" cy="2411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i="1"/>
            <a:t>Domaine de formation CITE *</a:t>
          </a:r>
        </a:p>
      </cdr:txBody>
    </cdr:sp>
  </cdr:relSizeAnchor>
  <cdr:relSizeAnchor xmlns:cdr="http://schemas.openxmlformats.org/drawingml/2006/chartDrawing">
    <cdr:from>
      <cdr:x>0.93677</cdr:x>
      <cdr:y>0.0098</cdr:y>
    </cdr:from>
    <cdr:to>
      <cdr:x>0.99758</cdr:x>
      <cdr:y>0.04904</cdr:y>
    </cdr:to>
    <cdr:sp macro="" textlink="">
      <cdr:nvSpPr>
        <cdr:cNvPr id="6" name="ZoneTexte 5"/>
        <cdr:cNvSpPr txBox="1"/>
      </cdr:nvSpPr>
      <cdr:spPr>
        <a:xfrm xmlns:a="http://schemas.openxmlformats.org/drawingml/2006/main">
          <a:off x="7366871" y="44407"/>
          <a:ext cx="478218" cy="17778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fr-FR" sz="1100"/>
            <a:t>%</a:t>
          </a:r>
        </a:p>
      </cdr:txBody>
    </cdr:sp>
  </cdr:relSizeAnchor>
</c:userShapes>
</file>

<file path=xl/drawings/drawing18.xml><?xml version="1.0" encoding="utf-8"?>
<xdr:wsDr xmlns:xdr="http://schemas.openxmlformats.org/drawingml/2006/spreadsheetDrawing" xmlns:a="http://schemas.openxmlformats.org/drawingml/2006/main">
  <xdr:twoCellAnchor>
    <xdr:from>
      <xdr:col>13</xdr:col>
      <xdr:colOff>71392</xdr:colOff>
      <xdr:row>13</xdr:row>
      <xdr:rowOff>12022</xdr:rowOff>
    </xdr:from>
    <xdr:to>
      <xdr:col>20</xdr:col>
      <xdr:colOff>631285</xdr:colOff>
      <xdr:row>33</xdr:row>
      <xdr:rowOff>16041</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13</xdr:row>
      <xdr:rowOff>0</xdr:rowOff>
    </xdr:from>
    <xdr:to>
      <xdr:col>8</xdr:col>
      <xdr:colOff>552450</xdr:colOff>
      <xdr:row>33</xdr:row>
      <xdr:rowOff>4020</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0.01513</cdr:x>
      <cdr:y>0.0064</cdr:y>
    </cdr:from>
    <cdr:to>
      <cdr:x>0.99777</cdr:x>
      <cdr:y>0.0686</cdr:y>
    </cdr:to>
    <cdr:sp macro="" textlink="">
      <cdr:nvSpPr>
        <cdr:cNvPr id="2" name="ZoneTexte 1"/>
        <cdr:cNvSpPr txBox="1"/>
      </cdr:nvSpPr>
      <cdr:spPr>
        <a:xfrm xmlns:a="http://schemas.openxmlformats.org/drawingml/2006/main">
          <a:off x="71644" y="48688"/>
          <a:ext cx="4651744" cy="47337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100" b="1"/>
            <a:t>09 : Répartition des doctorants étrangers mobiles selon le pays d'accueil et</a:t>
          </a:r>
          <a:r>
            <a:rPr lang="fr-FR" sz="1100" b="1" baseline="0"/>
            <a:t> le</a:t>
          </a:r>
          <a:r>
            <a:rPr lang="fr-FR" sz="1100" b="1"/>
            <a:t> continent d'origine (2019)</a:t>
          </a:r>
        </a:p>
      </cdr:txBody>
    </cdr:sp>
  </cdr:relSizeAnchor>
  <cdr:relSizeAnchor xmlns:cdr="http://schemas.openxmlformats.org/drawingml/2006/chartDrawing">
    <cdr:from>
      <cdr:x>0</cdr:x>
      <cdr:y>0.93242</cdr:y>
    </cdr:from>
    <cdr:to>
      <cdr:x>0.976</cdr:x>
      <cdr:y>1</cdr:y>
    </cdr:to>
    <cdr:sp macro="" textlink="">
      <cdr:nvSpPr>
        <cdr:cNvPr id="3" name="ZoneTexte 2"/>
        <cdr:cNvSpPr txBox="1"/>
      </cdr:nvSpPr>
      <cdr:spPr>
        <a:xfrm xmlns:a="http://schemas.openxmlformats.org/drawingml/2006/main">
          <a:off x="0" y="7096126"/>
          <a:ext cx="4769053" cy="51434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800" i="1">
              <a:effectLst/>
              <a:latin typeface="Arial" panose="020B0604020202020204" pitchFamily="34" charset="0"/>
              <a:cs typeface="Arial" panose="020B0604020202020204" pitchFamily="34" charset="0"/>
            </a:rPr>
            <a:t>Source: Regards sur l'Education 2021, OCDE</a:t>
          </a:r>
        </a:p>
      </cdr:txBody>
    </cdr:sp>
  </cdr:relSizeAnchor>
  <cdr:relSizeAnchor xmlns:cdr="http://schemas.openxmlformats.org/drawingml/2006/chartDrawing">
    <cdr:from>
      <cdr:x>0.61404</cdr:x>
      <cdr:y>0.87985</cdr:y>
    </cdr:from>
    <cdr:to>
      <cdr:x>0.80117</cdr:x>
      <cdr:y>1</cdr:y>
    </cdr:to>
    <cdr:sp macro="" textlink="">
      <cdr:nvSpPr>
        <cdr:cNvPr id="4" name="ZoneTexte 3"/>
        <cdr:cNvSpPr txBox="1"/>
      </cdr:nvSpPr>
      <cdr:spPr>
        <a:xfrm xmlns:a="http://schemas.openxmlformats.org/drawingml/2006/main">
          <a:off x="3000375" y="728662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0.04185</cdr:x>
      <cdr:y>0.25112</cdr:y>
    </cdr:from>
    <cdr:to>
      <cdr:x>0.19074</cdr:x>
      <cdr:y>0.30464</cdr:y>
    </cdr:to>
    <cdr:sp macro="" textlink="">
      <cdr:nvSpPr>
        <cdr:cNvPr id="5" name="ZoneTexte 4"/>
        <cdr:cNvSpPr txBox="1"/>
      </cdr:nvSpPr>
      <cdr:spPr>
        <a:xfrm xmlns:a="http://schemas.openxmlformats.org/drawingml/2006/main">
          <a:off x="191646" y="957776"/>
          <a:ext cx="681834" cy="20412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fr-FR" sz="900" b="1" i="1">
              <a:latin typeface="Arial" panose="020B0604020202020204" pitchFamily="34" charset="0"/>
              <a:cs typeface="Arial" panose="020B0604020202020204" pitchFamily="34" charset="0"/>
            </a:rPr>
            <a:t>Pays</a:t>
          </a:r>
          <a:r>
            <a:rPr lang="fr-FR" sz="900" b="1" i="1" baseline="0">
              <a:latin typeface="Arial" panose="020B0604020202020204" pitchFamily="34" charset="0"/>
              <a:cs typeface="Arial" panose="020B0604020202020204" pitchFamily="34" charset="0"/>
            </a:rPr>
            <a:t> d'accueil</a:t>
          </a:r>
          <a:endParaRPr lang="fr-FR" sz="900" b="1"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0.06834</cdr:x>
      <cdr:y>0.07047</cdr:y>
    </cdr:from>
    <cdr:to>
      <cdr:x>0.20516</cdr:x>
      <cdr:y>0.13985</cdr:y>
    </cdr:to>
    <cdr:sp macro="" textlink="">
      <cdr:nvSpPr>
        <cdr:cNvPr id="6" name="ZoneTexte 5"/>
        <cdr:cNvSpPr txBox="1"/>
      </cdr:nvSpPr>
      <cdr:spPr>
        <a:xfrm xmlns:a="http://schemas.openxmlformats.org/drawingml/2006/main">
          <a:off x="436900" y="284038"/>
          <a:ext cx="874669" cy="27964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b="1" i="1">
              <a:latin typeface="Arial" panose="020B0604020202020204" pitchFamily="34" charset="0"/>
              <a:cs typeface="Arial" panose="020B0604020202020204" pitchFamily="34" charset="0"/>
            </a:rPr>
            <a:t>Origine</a:t>
          </a:r>
        </a:p>
      </cdr:txBody>
    </cdr:sp>
  </cdr:relSizeAnchor>
</c:userShapes>
</file>

<file path=xl/drawings/drawing20.xml><?xml version="1.0" encoding="utf-8"?>
<c:userShapes xmlns:c="http://schemas.openxmlformats.org/drawingml/2006/chart">
  <cdr:relSizeAnchor xmlns:cdr="http://schemas.openxmlformats.org/drawingml/2006/chartDrawing">
    <cdr:from>
      <cdr:x>0.01614</cdr:x>
      <cdr:y>2.55788E-7</cdr:y>
    </cdr:from>
    <cdr:to>
      <cdr:x>0.99322</cdr:x>
      <cdr:y>0.04494</cdr:y>
    </cdr:to>
    <cdr:sp macro="" textlink="">
      <cdr:nvSpPr>
        <cdr:cNvPr id="2" name="ZoneTexte 1"/>
        <cdr:cNvSpPr txBox="1"/>
      </cdr:nvSpPr>
      <cdr:spPr>
        <a:xfrm xmlns:a="http://schemas.openxmlformats.org/drawingml/2006/main">
          <a:off x="122300" y="1"/>
          <a:ext cx="7405018" cy="17568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100" b="1"/>
            <a:t>08 : Répartition des étudiants étrangers mobiles </a:t>
          </a:r>
          <a:r>
            <a:rPr lang="fr-FR" sz="1100" b="1" baseline="0"/>
            <a:t>pour l'ensemble des formations du supérieur (2019)</a:t>
          </a:r>
          <a:endParaRPr lang="fr-FR" sz="1100" b="1"/>
        </a:p>
      </cdr:txBody>
    </cdr:sp>
  </cdr:relSizeAnchor>
  <cdr:relSizeAnchor xmlns:cdr="http://schemas.openxmlformats.org/drawingml/2006/chartDrawing">
    <cdr:from>
      <cdr:x>0.05188</cdr:x>
      <cdr:y>0.93571</cdr:y>
    </cdr:from>
    <cdr:to>
      <cdr:x>0.53541</cdr:x>
      <cdr:y>0.98782</cdr:y>
    </cdr:to>
    <cdr:sp macro="" textlink="">
      <cdr:nvSpPr>
        <cdr:cNvPr id="3" name="ZoneTexte 2"/>
        <cdr:cNvSpPr txBox="1"/>
      </cdr:nvSpPr>
      <cdr:spPr>
        <a:xfrm xmlns:a="http://schemas.openxmlformats.org/drawingml/2006/main">
          <a:off x="362683" y="3658157"/>
          <a:ext cx="3380143" cy="20370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i="1">
              <a:latin typeface="Arial" panose="020B0604020202020204" pitchFamily="34" charset="0"/>
              <a:cs typeface="Arial" panose="020B0604020202020204" pitchFamily="34" charset="0"/>
            </a:rPr>
            <a:t>Source: Regards sur l'Education 2021, OCDE</a:t>
          </a:r>
        </a:p>
      </cdr:txBody>
    </cdr:sp>
  </cdr:relSizeAnchor>
  <cdr:relSizeAnchor xmlns:cdr="http://schemas.openxmlformats.org/drawingml/2006/chartDrawing">
    <cdr:from>
      <cdr:x>0.04329</cdr:x>
      <cdr:y>0.08614</cdr:y>
    </cdr:from>
    <cdr:to>
      <cdr:x>0.15462</cdr:x>
      <cdr:y>0.11347</cdr:y>
    </cdr:to>
    <cdr:sp macro="" textlink="">
      <cdr:nvSpPr>
        <cdr:cNvPr id="4" name="ZoneTexte 1"/>
        <cdr:cNvSpPr txBox="1"/>
      </cdr:nvSpPr>
      <cdr:spPr>
        <a:xfrm xmlns:a="http://schemas.openxmlformats.org/drawingml/2006/main">
          <a:off x="199997" y="328538"/>
          <a:ext cx="514303" cy="104237"/>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b="1" i="1">
              <a:latin typeface="Arial" panose="020B0604020202020204" pitchFamily="34" charset="0"/>
              <a:cs typeface="Arial" panose="020B0604020202020204" pitchFamily="34" charset="0"/>
            </a:rPr>
            <a:t>Origine</a:t>
          </a:r>
        </a:p>
      </cdr:txBody>
    </cdr:sp>
  </cdr:relSizeAnchor>
  <cdr:relSizeAnchor xmlns:cdr="http://schemas.openxmlformats.org/drawingml/2006/chartDrawing">
    <cdr:from>
      <cdr:x>0</cdr:x>
      <cdr:y>0.261</cdr:y>
    </cdr:from>
    <cdr:to>
      <cdr:x>0.12116</cdr:x>
      <cdr:y>0.30076</cdr:y>
    </cdr:to>
    <cdr:sp macro="" textlink="">
      <cdr:nvSpPr>
        <cdr:cNvPr id="5" name="ZoneTexte 1"/>
        <cdr:cNvSpPr txBox="1"/>
      </cdr:nvSpPr>
      <cdr:spPr>
        <a:xfrm xmlns:a="http://schemas.openxmlformats.org/drawingml/2006/main">
          <a:off x="0" y="995453"/>
          <a:ext cx="559714" cy="15164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b="1" i="1">
              <a:latin typeface="Arial" panose="020B0604020202020204" pitchFamily="34" charset="0"/>
              <a:cs typeface="Arial" panose="020B0604020202020204" pitchFamily="34" charset="0"/>
            </a:rPr>
            <a:t>Pays</a:t>
          </a:r>
          <a:r>
            <a:rPr lang="fr-FR" sz="900" b="1" i="1" baseline="0">
              <a:latin typeface="Arial" panose="020B0604020202020204" pitchFamily="34" charset="0"/>
              <a:cs typeface="Arial" panose="020B0604020202020204" pitchFamily="34" charset="0"/>
            </a:rPr>
            <a:t> d'accueil</a:t>
          </a:r>
          <a:endParaRPr lang="fr-FR" sz="900" b="1" i="1">
            <a:latin typeface="Arial" panose="020B0604020202020204" pitchFamily="34" charset="0"/>
            <a:cs typeface="Arial" panose="020B060402020202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localhost/OECDStat_Metadata/ShowMetadata.ashx?Dataset=EAG_ENRL_MOBILES_FIELDS&amp;Coords=%5bCOUNTRY%5d.%5bDEU%5d&amp;ShowOnWeb=true&amp;Lang=en" TargetMode="External"/><Relationship Id="rId1" Type="http://schemas.openxmlformats.org/officeDocument/2006/relationships/hyperlink" Target="http://localhost/OECDStat_Metadata/ShowMetadata.ashx?Dataset=EAG_ENRL_MOBILES_FIELDS&amp;Coords=%5bCOUNTRY%5d.%5bISR%5d&amp;ShowOnWeb=true&amp;Lang=en" TargetMode="External"/><Relationship Id="rId4" Type="http://schemas.openxmlformats.org/officeDocument/2006/relationships/drawing" Target="../drawings/drawing12.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hyperlink" Target="http://localhost/OECDStat_Metadata/ShowMetadata.ashx?Dataset=EAG_ENRL_MOBILES_FIELDS&amp;Coords=%5bCOUNTRY%5d.%5bISR%5d&amp;ShowOnWeb=true&amp;Lang=en" TargetMode="External"/><Relationship Id="rId1" Type="http://schemas.openxmlformats.org/officeDocument/2006/relationships/hyperlink" Target="http://localhost/OECDStat_Metadata/ShowMetadata.ashx?Dataset=EAG_ENRL_MOBILES_FIELDS&amp;Coords=%5bCOUNTRY%5d.%5bDEU%5d&amp;ShowOnWeb=true&amp;Lang=en" TargetMode="Externa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
  <sheetViews>
    <sheetView showGridLines="0" view="pageBreakPreview" zoomScaleNormal="100" zoomScaleSheetLayoutView="100" workbookViewId="0">
      <selection sqref="A1:D1"/>
    </sheetView>
  </sheetViews>
  <sheetFormatPr baseColWidth="10" defaultRowHeight="15"/>
  <cols>
    <col min="1" max="1" width="20.140625" customWidth="1"/>
    <col min="2" max="2" width="90.5703125" customWidth="1"/>
    <col min="3" max="3" width="9.140625" customWidth="1"/>
    <col min="4" max="4" width="15.140625" customWidth="1"/>
  </cols>
  <sheetData>
    <row r="1" spans="1:11">
      <c r="A1" s="218" t="s">
        <v>235</v>
      </c>
      <c r="B1" s="218"/>
      <c r="C1" s="218"/>
      <c r="D1" s="218"/>
    </row>
    <row r="2" spans="1:11">
      <c r="A2" s="195"/>
      <c r="B2" s="195"/>
      <c r="C2" s="195"/>
      <c r="D2" s="195"/>
    </row>
    <row r="3" spans="1:11">
      <c r="A3" s="219" t="s">
        <v>25</v>
      </c>
      <c r="B3" s="219"/>
      <c r="C3" s="219"/>
      <c r="D3" s="219"/>
    </row>
    <row r="4" spans="1:11">
      <c r="A4" s="20"/>
      <c r="B4" s="20"/>
      <c r="C4" s="72"/>
      <c r="D4" s="20"/>
    </row>
    <row r="5" spans="1:11" ht="38.25" customHeight="1">
      <c r="A5" s="220" t="s">
        <v>236</v>
      </c>
      <c r="B5" s="220"/>
      <c r="C5" s="220"/>
      <c r="D5" s="220"/>
      <c r="E5" s="72"/>
      <c r="F5" s="72"/>
      <c r="G5" s="72"/>
      <c r="H5" s="72"/>
      <c r="I5" s="72"/>
      <c r="J5" s="72"/>
      <c r="K5" s="72"/>
    </row>
    <row r="6" spans="1:11" ht="11.25" customHeight="1">
      <c r="A6" s="20"/>
      <c r="B6" s="20"/>
    </row>
    <row r="7" spans="1:11" ht="26.25" customHeight="1">
      <c r="A7" s="221" t="s">
        <v>222</v>
      </c>
      <c r="B7" s="221"/>
      <c r="C7" s="221"/>
      <c r="D7" s="221"/>
    </row>
    <row r="8" spans="1:11">
      <c r="A8" s="20"/>
      <c r="B8" s="20"/>
    </row>
    <row r="9" spans="1:11">
      <c r="A9" s="223" t="s">
        <v>26</v>
      </c>
      <c r="B9" s="223"/>
      <c r="C9" s="223"/>
      <c r="D9" s="223"/>
    </row>
    <row r="10" spans="1:11" ht="36.75" customHeight="1">
      <c r="A10" s="23" t="s">
        <v>27</v>
      </c>
      <c r="B10" s="24" t="s">
        <v>28</v>
      </c>
      <c r="C10" s="224" t="s">
        <v>101</v>
      </c>
      <c r="D10" s="224"/>
    </row>
    <row r="11" spans="1:11" ht="36.75" customHeight="1">
      <c r="A11" s="23"/>
      <c r="B11" s="24"/>
      <c r="C11" s="186" t="s">
        <v>227</v>
      </c>
      <c r="D11" s="186" t="s">
        <v>228</v>
      </c>
      <c r="E11" s="187"/>
      <c r="F11" s="188"/>
      <c r="G11" s="187"/>
    </row>
    <row r="12" spans="1:11">
      <c r="A12" s="23"/>
      <c r="B12" s="24" t="s">
        <v>223</v>
      </c>
      <c r="C12" s="193"/>
      <c r="D12" s="193"/>
      <c r="E12" s="189"/>
      <c r="F12" s="187"/>
      <c r="G12" s="187"/>
    </row>
    <row r="13" spans="1:11">
      <c r="A13" s="184" t="s">
        <v>38</v>
      </c>
      <c r="B13" s="25" t="s">
        <v>220</v>
      </c>
      <c r="C13" s="185" t="s">
        <v>225</v>
      </c>
      <c r="D13" s="185" t="s">
        <v>225</v>
      </c>
      <c r="E13" s="190"/>
      <c r="F13" s="191"/>
      <c r="G13" s="191"/>
      <c r="H13" s="196"/>
    </row>
    <row r="14" spans="1:11">
      <c r="A14" s="184" t="s">
        <v>37</v>
      </c>
      <c r="B14" s="12" t="s">
        <v>221</v>
      </c>
      <c r="C14" s="185" t="s">
        <v>226</v>
      </c>
      <c r="D14" s="185" t="s">
        <v>226</v>
      </c>
      <c r="E14" s="190"/>
      <c r="F14" s="191"/>
      <c r="G14" s="191"/>
    </row>
    <row r="15" spans="1:11">
      <c r="A15" s="184" t="s">
        <v>39</v>
      </c>
      <c r="B15" s="26" t="s">
        <v>91</v>
      </c>
      <c r="C15" s="185" t="s">
        <v>229</v>
      </c>
      <c r="D15" s="185" t="s">
        <v>229</v>
      </c>
      <c r="E15" s="190"/>
      <c r="F15" s="191"/>
      <c r="G15" s="191"/>
    </row>
    <row r="16" spans="1:11">
      <c r="A16" s="184" t="s">
        <v>40</v>
      </c>
      <c r="B16" s="26" t="s">
        <v>92</v>
      </c>
      <c r="C16" s="185" t="s">
        <v>230</v>
      </c>
      <c r="D16" s="185" t="s">
        <v>230</v>
      </c>
      <c r="E16" s="190"/>
      <c r="F16" s="191"/>
      <c r="G16" s="191"/>
    </row>
    <row r="17" spans="1:13">
      <c r="A17" s="184"/>
      <c r="B17" s="24" t="s">
        <v>224</v>
      </c>
      <c r="C17" s="194"/>
      <c r="D17" s="185" t="s">
        <v>179</v>
      </c>
      <c r="E17" s="190"/>
      <c r="F17" s="191"/>
      <c r="G17" s="191"/>
    </row>
    <row r="18" spans="1:13">
      <c r="A18" s="184" t="s">
        <v>78</v>
      </c>
      <c r="B18" s="73" t="s">
        <v>93</v>
      </c>
      <c r="C18" s="185" t="s">
        <v>231</v>
      </c>
      <c r="D18" s="185" t="s">
        <v>231</v>
      </c>
      <c r="E18" s="190"/>
      <c r="F18" s="191"/>
      <c r="G18" s="191"/>
    </row>
    <row r="19" spans="1:13">
      <c r="A19" s="184" t="s">
        <v>79</v>
      </c>
      <c r="B19" s="73" t="s">
        <v>94</v>
      </c>
      <c r="C19" s="185" t="s">
        <v>232</v>
      </c>
      <c r="D19" s="185" t="s">
        <v>232</v>
      </c>
      <c r="E19" s="190"/>
      <c r="F19" s="191"/>
      <c r="G19" s="191"/>
    </row>
    <row r="20" spans="1:13">
      <c r="A20" s="184" t="s">
        <v>80</v>
      </c>
      <c r="B20" s="73" t="s">
        <v>96</v>
      </c>
      <c r="C20" s="185" t="s">
        <v>233</v>
      </c>
      <c r="D20" s="185" t="s">
        <v>233</v>
      </c>
      <c r="E20" s="190"/>
      <c r="F20" s="191"/>
      <c r="G20" s="191"/>
    </row>
    <row r="21" spans="1:13">
      <c r="A21" s="184" t="s">
        <v>81</v>
      </c>
      <c r="B21" s="73" t="s">
        <v>95</v>
      </c>
      <c r="C21" s="192" t="s">
        <v>234</v>
      </c>
      <c r="D21" s="185" t="s">
        <v>234</v>
      </c>
      <c r="E21" s="190"/>
      <c r="F21" s="191"/>
      <c r="G21" s="191"/>
    </row>
    <row r="22" spans="1:13">
      <c r="A22" s="225" t="s">
        <v>29</v>
      </c>
      <c r="B22" s="225"/>
      <c r="C22" s="225"/>
      <c r="D22" s="225"/>
    </row>
    <row r="23" spans="1:13" ht="24.75" customHeight="1">
      <c r="A23" s="217" t="s">
        <v>75</v>
      </c>
      <c r="B23" s="217"/>
      <c r="C23" s="216"/>
      <c r="D23" s="216"/>
    </row>
    <row r="24" spans="1:13">
      <c r="A24" s="222" t="s">
        <v>74</v>
      </c>
      <c r="B24" s="222"/>
      <c r="C24" s="3"/>
      <c r="D24" s="3"/>
      <c r="E24" s="3"/>
      <c r="F24" s="3"/>
      <c r="G24" s="3"/>
      <c r="H24" s="3"/>
      <c r="I24" s="3"/>
      <c r="J24" s="3"/>
      <c r="K24" s="3"/>
      <c r="L24" s="3"/>
      <c r="M24" s="3"/>
    </row>
    <row r="25" spans="1:13" ht="6.75" customHeight="1">
      <c r="A25" s="222"/>
      <c r="B25" s="222"/>
    </row>
    <row r="26" spans="1:13">
      <c r="A26" s="215" t="s">
        <v>30</v>
      </c>
      <c r="B26" s="215"/>
      <c r="C26" s="215"/>
      <c r="D26" s="215"/>
    </row>
    <row r="27" spans="1:13">
      <c r="A27" s="21" t="s">
        <v>32</v>
      </c>
      <c r="B27" s="20"/>
    </row>
    <row r="28" spans="1:13">
      <c r="A28" s="21" t="s">
        <v>33</v>
      </c>
      <c r="B28" s="20"/>
    </row>
    <row r="29" spans="1:13">
      <c r="A29" s="21" t="s">
        <v>34</v>
      </c>
      <c r="B29" s="20"/>
    </row>
    <row r="30" spans="1:13">
      <c r="A30" s="21" t="s">
        <v>35</v>
      </c>
      <c r="B30" s="20"/>
    </row>
    <row r="31" spans="1:13">
      <c r="A31" s="21" t="s">
        <v>36</v>
      </c>
      <c r="B31" s="20"/>
    </row>
    <row r="32" spans="1:13">
      <c r="A32" s="20"/>
      <c r="B32" s="21"/>
    </row>
    <row r="33" spans="1:2" ht="34.5">
      <c r="A33" s="20"/>
      <c r="B33" s="22" t="s">
        <v>31</v>
      </c>
    </row>
    <row r="40" spans="1:2">
      <c r="B40" s="180"/>
    </row>
  </sheetData>
  <mergeCells count="11">
    <mergeCell ref="A26:D26"/>
    <mergeCell ref="C23:D23"/>
    <mergeCell ref="A23:B23"/>
    <mergeCell ref="A1:D1"/>
    <mergeCell ref="A3:D3"/>
    <mergeCell ref="A5:D5"/>
    <mergeCell ref="A7:D7"/>
    <mergeCell ref="A24:B25"/>
    <mergeCell ref="A9:D9"/>
    <mergeCell ref="C10:D10"/>
    <mergeCell ref="A22:D22"/>
  </mergeCells>
  <hyperlinks>
    <hyperlink ref="A13" location="'Part mobile'!A1" display="Part mobile"/>
    <hyperlink ref="A15" location="'Doctorant Mob Fil'!A1" display="Doctorant Mob Fil"/>
    <hyperlink ref="A16" location="'Doctorat Mob Fil'!A1" display="Doctorat Mob Fil"/>
    <hyperlink ref="A14" location="'Mobiles Origine'!A1" display="Mobiles Origine"/>
    <hyperlink ref="A18" location="'Compar Doctorant mobile'!A1" display="Compar Doctorant mobile"/>
    <hyperlink ref="A19" location="'Compar Femmes mobiles'!A1" display="Compar Femmes mobiles"/>
    <hyperlink ref="A20" location="'Compar Domaines formation'!A1" display="Compar Domaines formation"/>
    <hyperlink ref="A21" location="'Répart. continent'!A1" display="Répart. continent"/>
  </hyperlinks>
  <pageMargins left="0.7" right="0.7" top="0.75" bottom="0.75" header="0.3" footer="0.3"/>
  <pageSetup paperSize="9" scale="8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showGridLines="0" workbookViewId="0">
      <selection activeCell="R20" sqref="R20"/>
    </sheetView>
  </sheetViews>
  <sheetFormatPr baseColWidth="10" defaultRowHeight="15"/>
  <cols>
    <col min="1" max="1" width="8.7109375" customWidth="1"/>
    <col min="2" max="2" width="9.42578125" customWidth="1"/>
    <col min="3" max="3" width="9.85546875" customWidth="1"/>
    <col min="9" max="11" width="11.42578125" customWidth="1"/>
  </cols>
  <sheetData>
    <row r="1" spans="1:10">
      <c r="A1" s="171" t="s">
        <v>210</v>
      </c>
      <c r="B1" s="11"/>
      <c r="C1" s="11"/>
      <c r="D1" s="11"/>
      <c r="E1" s="11"/>
      <c r="F1" s="27"/>
    </row>
    <row r="2" spans="1:10" ht="12.75" customHeight="1">
      <c r="A2" s="58"/>
      <c r="B2" s="58"/>
      <c r="C2" s="59"/>
      <c r="D2" s="58"/>
      <c r="E2" s="58"/>
      <c r="F2" s="27"/>
    </row>
    <row r="3" spans="1:10" ht="24">
      <c r="A3" s="181"/>
      <c r="B3" s="182" t="s">
        <v>214</v>
      </c>
      <c r="C3" s="182" t="s">
        <v>213</v>
      </c>
      <c r="D3" s="3"/>
      <c r="E3" s="3"/>
      <c r="F3" s="3"/>
      <c r="G3" s="5"/>
      <c r="H3" s="7"/>
      <c r="I3" s="3"/>
      <c r="J3" s="3"/>
    </row>
    <row r="4" spans="1:10">
      <c r="A4" s="13" t="s">
        <v>44</v>
      </c>
      <c r="B4" s="14">
        <v>0.19344921366914999</v>
      </c>
      <c r="C4" s="28">
        <v>0.26318487664210188</v>
      </c>
      <c r="D4" s="6"/>
      <c r="E4" s="3"/>
      <c r="F4" s="3"/>
      <c r="G4" s="5"/>
      <c r="H4" s="7"/>
      <c r="I4" s="3"/>
      <c r="J4" s="3"/>
    </row>
    <row r="5" spans="1:10">
      <c r="A5" s="13" t="s">
        <v>45</v>
      </c>
      <c r="B5" s="29">
        <v>0.21592007734450533</v>
      </c>
      <c r="C5" s="28">
        <v>0.28259016050139857</v>
      </c>
      <c r="D5" s="6"/>
      <c r="E5" s="3"/>
      <c r="F5" s="3"/>
      <c r="G5" s="5"/>
      <c r="H5" s="7"/>
      <c r="I5" s="8"/>
      <c r="J5" s="3"/>
    </row>
    <row r="6" spans="1:10">
      <c r="A6" s="13" t="s">
        <v>46</v>
      </c>
      <c r="B6" s="14">
        <v>0.22906018566809222</v>
      </c>
      <c r="C6" s="28">
        <v>0.30654589651580044</v>
      </c>
      <c r="D6" s="6"/>
      <c r="E6" s="3"/>
      <c r="F6" s="3"/>
      <c r="G6" s="5"/>
      <c r="H6" s="7"/>
      <c r="I6" s="3"/>
      <c r="J6" s="3"/>
    </row>
    <row r="7" spans="1:10">
      <c r="A7" s="13" t="s">
        <v>47</v>
      </c>
      <c r="B7" s="29">
        <v>0.23853997903364146</v>
      </c>
      <c r="C7" s="28">
        <v>0.32468583599574014</v>
      </c>
      <c r="D7" s="6"/>
      <c r="E7" s="3"/>
      <c r="F7" s="3"/>
      <c r="G7" s="5"/>
      <c r="H7" s="7"/>
      <c r="I7" s="3"/>
      <c r="J7" s="3"/>
    </row>
    <row r="8" spans="1:10">
      <c r="A8" s="13" t="s">
        <v>42</v>
      </c>
      <c r="B8" s="29">
        <v>0.26241391808626313</v>
      </c>
      <c r="C8" s="28">
        <v>0.34585494068338424</v>
      </c>
      <c r="D8" s="6"/>
      <c r="E8" s="3"/>
      <c r="F8" s="3"/>
      <c r="G8" s="5"/>
      <c r="H8" s="7"/>
      <c r="I8" s="3"/>
      <c r="J8" s="3"/>
    </row>
    <row r="9" spans="1:10">
      <c r="A9" s="13" t="s">
        <v>48</v>
      </c>
      <c r="B9" s="14">
        <v>0.28185090877162172</v>
      </c>
      <c r="C9" s="28">
        <v>0.36562431664115458</v>
      </c>
      <c r="D9" s="6"/>
      <c r="E9" s="3"/>
      <c r="F9" s="3"/>
      <c r="G9" s="5"/>
      <c r="H9" s="7"/>
      <c r="I9" s="3"/>
      <c r="J9" s="3"/>
    </row>
    <row r="10" spans="1:10">
      <c r="A10" s="13" t="s">
        <v>49</v>
      </c>
      <c r="B10" s="14">
        <v>0.30389500423370025</v>
      </c>
      <c r="C10" s="28">
        <v>0.37864149491781207</v>
      </c>
      <c r="D10" s="6"/>
      <c r="E10" s="3"/>
      <c r="F10" s="3"/>
      <c r="G10" s="5"/>
      <c r="H10" s="7"/>
      <c r="I10" s="3"/>
      <c r="J10" s="3"/>
    </row>
    <row r="11" spans="1:10">
      <c r="A11" s="13" t="s">
        <v>50</v>
      </c>
      <c r="B11" s="14">
        <v>0.30951374207188159</v>
      </c>
      <c r="C11" s="28">
        <v>0.39092004216232495</v>
      </c>
      <c r="D11" s="6"/>
      <c r="E11" s="3"/>
      <c r="F11" s="3"/>
      <c r="G11" s="5"/>
      <c r="H11" s="7"/>
      <c r="I11" s="3"/>
      <c r="J11" s="3"/>
    </row>
    <row r="12" spans="1:10">
      <c r="A12" s="13" t="s">
        <v>51</v>
      </c>
      <c r="B12" s="14">
        <v>0.33805031446540879</v>
      </c>
      <c r="C12" s="28">
        <v>0.39280503374065295</v>
      </c>
      <c r="D12" s="6"/>
      <c r="E12" s="3"/>
      <c r="F12" s="3"/>
      <c r="G12" s="5"/>
      <c r="H12" s="7"/>
      <c r="I12" s="3"/>
      <c r="J12" s="3"/>
    </row>
    <row r="13" spans="1:10">
      <c r="A13" s="13" t="s">
        <v>52</v>
      </c>
      <c r="B13" s="14">
        <v>0.36150696150696149</v>
      </c>
      <c r="C13" s="28">
        <v>0.39548735628645743</v>
      </c>
      <c r="D13" s="6"/>
      <c r="E13" s="3"/>
      <c r="F13" s="3"/>
      <c r="G13" s="5"/>
      <c r="H13" s="7"/>
      <c r="I13" s="3"/>
      <c r="J13" s="3"/>
    </row>
    <row r="14" spans="1:10">
      <c r="A14" s="13" t="s">
        <v>53</v>
      </c>
      <c r="B14" s="14">
        <v>0.35616549267265807</v>
      </c>
      <c r="C14" s="28">
        <v>0.39666456891126495</v>
      </c>
      <c r="D14" s="6"/>
      <c r="E14" s="3"/>
      <c r="F14" s="3"/>
      <c r="G14" s="5"/>
      <c r="H14" s="5"/>
      <c r="I14" s="3"/>
      <c r="J14" s="3"/>
    </row>
    <row r="15" spans="1:10">
      <c r="A15" s="13" t="s">
        <v>54</v>
      </c>
      <c r="B15" s="29">
        <v>0.3578027053777631</v>
      </c>
      <c r="C15" s="28">
        <v>0.3963719832945452</v>
      </c>
      <c r="D15" s="6"/>
      <c r="E15" s="3"/>
      <c r="F15" s="3"/>
      <c r="G15" s="5"/>
      <c r="H15" s="5"/>
      <c r="I15" s="3"/>
      <c r="J15" s="3"/>
    </row>
    <row r="16" spans="1:10">
      <c r="A16" s="13" t="s">
        <v>55</v>
      </c>
      <c r="B16" s="29">
        <v>0.35662669737155561</v>
      </c>
      <c r="C16" s="28">
        <v>0.40048976679316273</v>
      </c>
      <c r="D16" s="6"/>
      <c r="E16" s="3"/>
      <c r="F16" s="3"/>
      <c r="G16" s="5"/>
      <c r="H16" s="5"/>
      <c r="I16" s="3"/>
      <c r="J16" s="3"/>
    </row>
    <row r="17" spans="1:10">
      <c r="A17" s="13" t="s">
        <v>56</v>
      </c>
      <c r="B17" s="29">
        <v>0.34920098080662892</v>
      </c>
      <c r="C17" s="28">
        <v>0.39466144118034513</v>
      </c>
      <c r="D17" s="6"/>
      <c r="E17" s="3"/>
      <c r="F17" s="3"/>
      <c r="G17" s="5"/>
      <c r="H17" s="5"/>
      <c r="I17" s="3"/>
      <c r="J17" s="3"/>
    </row>
    <row r="18" spans="1:10">
      <c r="A18" s="13" t="s">
        <v>43</v>
      </c>
      <c r="B18" s="29">
        <v>0.36542222978144401</v>
      </c>
      <c r="C18" s="28">
        <v>0.39669505100750357</v>
      </c>
      <c r="D18" s="3"/>
      <c r="E18" s="3"/>
      <c r="F18" s="3"/>
      <c r="G18" s="5"/>
      <c r="H18" s="5"/>
      <c r="I18" s="3"/>
      <c r="J18" s="3"/>
    </row>
    <row r="19" spans="1:10" ht="14.25" customHeight="1">
      <c r="A19" s="75" t="s">
        <v>85</v>
      </c>
      <c r="B19" s="29">
        <v>0.36454515161612794</v>
      </c>
      <c r="C19" s="28">
        <v>0.40175743332992747</v>
      </c>
      <c r="D19" s="3"/>
      <c r="E19" s="3"/>
      <c r="F19" s="3"/>
      <c r="G19" s="5"/>
      <c r="H19" s="5"/>
      <c r="I19" s="3"/>
      <c r="J19" s="3"/>
    </row>
    <row r="20" spans="1:10" ht="12.75" customHeight="1">
      <c r="A20" s="76" t="s">
        <v>84</v>
      </c>
      <c r="B20" s="29">
        <v>0.36424914675767917</v>
      </c>
      <c r="C20" s="28">
        <v>0.40227095432088067</v>
      </c>
      <c r="D20" s="3"/>
      <c r="E20" s="3"/>
      <c r="F20" s="3"/>
      <c r="G20" s="5"/>
      <c r="H20" s="5"/>
      <c r="I20" s="3"/>
      <c r="J20" s="3"/>
    </row>
    <row r="21" spans="1:10" ht="12.75" customHeight="1">
      <c r="A21" s="76" t="s">
        <v>87</v>
      </c>
      <c r="B21" s="29">
        <v>0.35929499803072074</v>
      </c>
      <c r="C21" s="28">
        <v>0.4001827400254403</v>
      </c>
      <c r="D21" s="3"/>
      <c r="E21" s="3"/>
      <c r="F21" s="3"/>
      <c r="G21" s="5"/>
      <c r="H21" s="5"/>
      <c r="I21" s="3"/>
      <c r="J21" s="3"/>
    </row>
    <row r="22" spans="1:10" ht="12.75" customHeight="1">
      <c r="A22" s="76" t="s">
        <v>90</v>
      </c>
      <c r="B22" s="13"/>
      <c r="C22" s="28">
        <v>0.39039429146464183</v>
      </c>
      <c r="D22" s="3"/>
      <c r="E22" s="3"/>
      <c r="F22" s="3"/>
      <c r="G22" s="5"/>
      <c r="H22" s="5"/>
      <c r="I22" s="3"/>
      <c r="J22" s="3"/>
    </row>
    <row r="23" spans="1:10" ht="11.25" customHeight="1">
      <c r="A23" s="226" t="s">
        <v>211</v>
      </c>
      <c r="B23" s="226"/>
      <c r="C23" s="226"/>
      <c r="D23" s="226"/>
      <c r="E23" s="45"/>
      <c r="F23" s="48"/>
      <c r="G23" s="46"/>
      <c r="H23" s="49"/>
      <c r="I23" s="3"/>
      <c r="J23" s="3"/>
    </row>
    <row r="24" spans="1:10" ht="10.5" customHeight="1">
      <c r="A24" s="227" t="s">
        <v>61</v>
      </c>
      <c r="B24" s="227"/>
      <c r="C24" s="227"/>
      <c r="D24" s="227"/>
      <c r="E24" s="2"/>
      <c r="F24" s="2"/>
      <c r="G24" s="3"/>
      <c r="H24" s="5"/>
    </row>
    <row r="25" spans="1:10" ht="10.5" customHeight="1">
      <c r="A25" s="227" t="s">
        <v>62</v>
      </c>
      <c r="B25" s="227"/>
      <c r="C25" s="227"/>
      <c r="D25" s="227"/>
      <c r="E25" s="227"/>
      <c r="F25" s="2"/>
      <c r="G25" s="3"/>
      <c r="H25" s="5"/>
    </row>
    <row r="26" spans="1:10" ht="10.5" customHeight="1">
      <c r="A26" s="227" t="s">
        <v>63</v>
      </c>
      <c r="B26" s="227"/>
      <c r="C26" s="27"/>
      <c r="D26" s="27"/>
      <c r="E26" s="2"/>
      <c r="F26" s="2"/>
      <c r="G26" s="3"/>
      <c r="H26" s="5"/>
    </row>
    <row r="27" spans="1:10" ht="10.5" customHeight="1">
      <c r="A27" s="174" t="s">
        <v>215</v>
      </c>
      <c r="B27" s="174"/>
      <c r="C27" s="27"/>
      <c r="D27" s="27"/>
      <c r="E27" s="2"/>
      <c r="F27" s="2"/>
      <c r="G27" s="3"/>
      <c r="H27" s="5"/>
    </row>
    <row r="28" spans="1:10" ht="11.25" customHeight="1">
      <c r="A28" s="176" t="s">
        <v>212</v>
      </c>
      <c r="B28" s="176"/>
      <c r="C28" s="176"/>
      <c r="D28" s="176"/>
      <c r="E28" s="176"/>
      <c r="F28" s="47"/>
      <c r="G28" s="47"/>
      <c r="H28" s="47"/>
      <c r="I28" s="3"/>
      <c r="J28" s="3"/>
    </row>
    <row r="29" spans="1:10" ht="12.75" customHeight="1">
      <c r="A29" s="177" t="s">
        <v>97</v>
      </c>
      <c r="B29" s="177"/>
      <c r="C29" s="177"/>
      <c r="H29" s="5"/>
    </row>
    <row r="30" spans="1:10">
      <c r="C30" s="70"/>
    </row>
    <row r="31" spans="1:10">
      <c r="A31" s="197"/>
      <c r="B31" s="197"/>
      <c r="C31" s="198"/>
      <c r="D31" s="197"/>
      <c r="E31" s="197"/>
      <c r="F31" s="197"/>
      <c r="G31" s="197"/>
      <c r="H31" s="197"/>
      <c r="I31" s="197"/>
      <c r="J31" s="197"/>
    </row>
    <row r="32" spans="1:10">
      <c r="A32" s="197"/>
      <c r="B32" s="197"/>
      <c r="C32" s="197"/>
      <c r="D32" s="197"/>
      <c r="E32" s="197"/>
      <c r="F32" s="197"/>
      <c r="G32" s="197"/>
      <c r="H32" s="197"/>
      <c r="I32" s="197"/>
      <c r="J32" s="197"/>
    </row>
    <row r="33" spans="1:10">
      <c r="A33" s="197"/>
      <c r="B33" s="198"/>
      <c r="C33" s="197"/>
      <c r="D33" s="197"/>
      <c r="E33" s="197"/>
      <c r="F33" s="197"/>
      <c r="G33" s="197"/>
      <c r="H33" s="197"/>
      <c r="I33" s="197"/>
      <c r="J33" s="197"/>
    </row>
  </sheetData>
  <mergeCells count="4">
    <mergeCell ref="A23:D23"/>
    <mergeCell ref="A24:D24"/>
    <mergeCell ref="A25:E25"/>
    <mergeCell ref="A26:B26"/>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2"/>
  <sheetViews>
    <sheetView showGridLines="0" zoomScaleNormal="100" workbookViewId="0">
      <selection activeCell="P18" sqref="P18"/>
    </sheetView>
  </sheetViews>
  <sheetFormatPr baseColWidth="10" defaultRowHeight="15"/>
  <cols>
    <col min="1" max="1" width="14.42578125" customWidth="1"/>
    <col min="2" max="7" width="7.140625" customWidth="1"/>
    <col min="8" max="8" width="10.140625" customWidth="1"/>
    <col min="9" max="9" width="6.85546875" customWidth="1"/>
  </cols>
  <sheetData>
    <row r="1" spans="1:17">
      <c r="A1" s="171" t="s">
        <v>198</v>
      </c>
      <c r="B1" s="4"/>
      <c r="C1" s="4"/>
      <c r="D1" s="4"/>
      <c r="E1" s="4"/>
      <c r="F1" s="4"/>
      <c r="G1" s="4"/>
    </row>
    <row r="2" spans="1:17" s="10" customFormat="1" ht="38.25" customHeight="1">
      <c r="A2" s="212" t="s">
        <v>58</v>
      </c>
      <c r="B2" s="211" t="s">
        <v>42</v>
      </c>
      <c r="C2" s="211" t="s">
        <v>12</v>
      </c>
      <c r="D2" s="211" t="s">
        <v>14</v>
      </c>
      <c r="E2" s="211" t="s">
        <v>18</v>
      </c>
      <c r="F2" s="211" t="s">
        <v>86</v>
      </c>
      <c r="G2" s="211" t="s">
        <v>89</v>
      </c>
      <c r="H2" s="211" t="s">
        <v>68</v>
      </c>
      <c r="Q2" s="172"/>
    </row>
    <row r="3" spans="1:17">
      <c r="A3" s="13" t="s">
        <v>2</v>
      </c>
      <c r="B3" s="14">
        <f t="shared" ref="B3:C9" si="0">B21/B$27</f>
        <v>0.18131755229523691</v>
      </c>
      <c r="C3" s="14">
        <f t="shared" si="0"/>
        <v>0.1687448696399953</v>
      </c>
      <c r="D3" s="14">
        <v>0.17221748896289985</v>
      </c>
      <c r="E3" s="14">
        <f t="shared" ref="E3:F9" si="1">E21/E$27</f>
        <v>0.1961734693877551</v>
      </c>
      <c r="F3" s="14">
        <f t="shared" si="1"/>
        <v>0.19157831221446428</v>
      </c>
      <c r="G3" s="14">
        <v>0.18477487097348283</v>
      </c>
      <c r="H3" s="15">
        <f t="shared" ref="H3:H8" si="2">(G3-D3)*100</f>
        <v>1.2557382010582985</v>
      </c>
    </row>
    <row r="4" spans="1:17">
      <c r="A4" s="13" t="s">
        <v>3</v>
      </c>
      <c r="B4" s="14">
        <f t="shared" si="0"/>
        <v>3.5507335716927629E-2</v>
      </c>
      <c r="C4" s="14">
        <f t="shared" si="0"/>
        <v>3.7094945862486808E-2</v>
      </c>
      <c r="D4" s="14">
        <v>3.7681047169080627E-2</v>
      </c>
      <c r="E4" s="14">
        <f t="shared" si="1"/>
        <v>4.4345238095238097E-2</v>
      </c>
      <c r="F4" s="14">
        <f t="shared" si="1"/>
        <v>4.4263425566761487E-2</v>
      </c>
      <c r="G4" s="14">
        <v>4.2044847837693543E-2</v>
      </c>
      <c r="H4" s="15">
        <f t="shared" si="2"/>
        <v>0.4363800668612916</v>
      </c>
    </row>
    <row r="5" spans="1:17">
      <c r="A5" s="13" t="s">
        <v>4</v>
      </c>
      <c r="B5" s="14">
        <f t="shared" si="0"/>
        <v>0.42588254633625117</v>
      </c>
      <c r="C5" s="14">
        <f t="shared" si="0"/>
        <v>0.40081303990931477</v>
      </c>
      <c r="D5" s="14">
        <v>0.37363488498179848</v>
      </c>
      <c r="E5" s="14">
        <f t="shared" si="1"/>
        <v>0.32823129251700678</v>
      </c>
      <c r="F5" s="14">
        <f t="shared" si="1"/>
        <v>0.331867942418757</v>
      </c>
      <c r="G5" s="14">
        <v>0.33640327460402208</v>
      </c>
      <c r="H5" s="15">
        <f t="shared" si="2"/>
        <v>-3.723161037777639</v>
      </c>
    </row>
    <row r="6" spans="1:17">
      <c r="A6" s="13" t="s">
        <v>77</v>
      </c>
      <c r="B6" s="14">
        <f t="shared" si="0"/>
        <v>9.2302634282661403E-2</v>
      </c>
      <c r="C6" s="14">
        <f t="shared" si="0"/>
        <v>9.5571277801665175E-2</v>
      </c>
      <c r="D6" s="14">
        <v>0.10549144140655255</v>
      </c>
      <c r="E6" s="14">
        <f t="shared" si="1"/>
        <v>0.12206632653061225</v>
      </c>
      <c r="F6" s="14">
        <f t="shared" si="1"/>
        <v>0.12429962934229807</v>
      </c>
      <c r="G6" s="14">
        <v>0.12448834312155188</v>
      </c>
      <c r="H6" s="15">
        <f t="shared" si="2"/>
        <v>1.8996901714999335</v>
      </c>
    </row>
    <row r="7" spans="1:17">
      <c r="A7" s="13" t="s">
        <v>5</v>
      </c>
      <c r="B7" s="14">
        <f t="shared" si="0"/>
        <v>0.26367484486088849</v>
      </c>
      <c r="C7" s="14">
        <f t="shared" si="0"/>
        <v>0.29660321307118009</v>
      </c>
      <c r="D7" s="14">
        <v>0.30950352412671367</v>
      </c>
      <c r="E7" s="14">
        <f t="shared" si="1"/>
        <v>0.30769557823129251</v>
      </c>
      <c r="F7" s="14">
        <f t="shared" si="1"/>
        <v>0.30661149900870616</v>
      </c>
      <c r="G7" s="14">
        <v>0.31086492258408971</v>
      </c>
      <c r="H7" s="15">
        <f t="shared" si="2"/>
        <v>0.13613984573760396</v>
      </c>
    </row>
    <row r="8" spans="1:17" ht="15.75" thickBot="1">
      <c r="A8" s="53" t="s">
        <v>82</v>
      </c>
      <c r="B8" s="14">
        <f t="shared" si="0"/>
        <v>1.3150865080343566E-3</v>
      </c>
      <c r="C8" s="14">
        <f t="shared" si="0"/>
        <v>1.1726537153578548E-3</v>
      </c>
      <c r="D8" s="14">
        <v>1.4716133529548447E-3</v>
      </c>
      <c r="E8" s="14">
        <f t="shared" si="1"/>
        <v>1.488095238095238E-3</v>
      </c>
      <c r="F8" s="14">
        <f t="shared" si="1"/>
        <v>1.3791914490130161E-3</v>
      </c>
      <c r="G8" s="14">
        <v>1.4237408791599928E-3</v>
      </c>
      <c r="H8" s="15">
        <f t="shared" si="2"/>
        <v>-4.7872473794851895E-3</v>
      </c>
    </row>
    <row r="9" spans="1:17">
      <c r="A9" s="66" t="s">
        <v>1</v>
      </c>
      <c r="B9" s="14">
        <f t="shared" si="0"/>
        <v>1</v>
      </c>
      <c r="C9" s="14">
        <f t="shared" si="0"/>
        <v>1</v>
      </c>
      <c r="D9" s="14">
        <v>1</v>
      </c>
      <c r="E9" s="14">
        <f t="shared" si="1"/>
        <v>1</v>
      </c>
      <c r="F9" s="14">
        <f t="shared" si="1"/>
        <v>1</v>
      </c>
      <c r="G9" s="14">
        <v>1</v>
      </c>
      <c r="H9" s="41"/>
    </row>
    <row r="10" spans="1:17" ht="11.25" customHeight="1">
      <c r="A10" s="74" t="s">
        <v>69</v>
      </c>
      <c r="B10" s="74"/>
      <c r="C10" s="74"/>
      <c r="D10" s="74"/>
      <c r="E10" s="74"/>
      <c r="F10" s="74"/>
      <c r="G10" s="74"/>
      <c r="H10" s="42"/>
      <c r="I10" s="42"/>
    </row>
    <row r="11" spans="1:17" ht="11.25" customHeight="1">
      <c r="A11" s="166" t="s">
        <v>66</v>
      </c>
      <c r="B11" s="166"/>
      <c r="C11" s="90"/>
      <c r="D11" s="77"/>
      <c r="E11" s="47"/>
      <c r="F11" s="45"/>
      <c r="G11" s="77"/>
      <c r="H11" s="3"/>
      <c r="I11" s="3"/>
    </row>
    <row r="12" spans="1:17" ht="11.25" customHeight="1">
      <c r="A12" s="165" t="s">
        <v>64</v>
      </c>
      <c r="B12" s="165"/>
      <c r="C12" s="89"/>
      <c r="D12" s="2"/>
      <c r="E12" s="27"/>
      <c r="F12" s="2"/>
      <c r="G12" s="2"/>
    </row>
    <row r="13" spans="1:17" ht="12.75" customHeight="1">
      <c r="A13" s="169" t="s">
        <v>97</v>
      </c>
      <c r="B13" s="169"/>
      <c r="C13" s="91"/>
      <c r="E13" s="52"/>
    </row>
    <row r="18" spans="1:7">
      <c r="A18" s="171" t="s">
        <v>199</v>
      </c>
    </row>
    <row r="19" spans="1:7" ht="24">
      <c r="A19" s="212" t="s">
        <v>58</v>
      </c>
      <c r="B19" s="211" t="s">
        <v>42</v>
      </c>
      <c r="C19" s="211" t="s">
        <v>12</v>
      </c>
      <c r="D19" s="211" t="s">
        <v>14</v>
      </c>
      <c r="E19" s="211" t="s">
        <v>18</v>
      </c>
      <c r="F19" s="211" t="s">
        <v>86</v>
      </c>
      <c r="G19" s="211" t="s">
        <v>89</v>
      </c>
    </row>
    <row r="20" spans="1:7">
      <c r="A20" s="44" t="s">
        <v>24</v>
      </c>
      <c r="B20" s="44">
        <v>10</v>
      </c>
      <c r="C20" s="44">
        <v>9</v>
      </c>
      <c r="D20" s="44">
        <v>23</v>
      </c>
      <c r="E20" s="44">
        <v>6</v>
      </c>
      <c r="F20" s="170">
        <v>3</v>
      </c>
      <c r="G20" s="170">
        <v>4</v>
      </c>
    </row>
    <row r="21" spans="1:7">
      <c r="A21" s="13" t="s">
        <v>2</v>
      </c>
      <c r="B21" s="43">
        <v>4412</v>
      </c>
      <c r="C21" s="43">
        <v>4317</v>
      </c>
      <c r="D21" s="43">
        <v>4447</v>
      </c>
      <c r="E21" s="43">
        <v>4614</v>
      </c>
      <c r="F21" s="43">
        <v>4445</v>
      </c>
      <c r="G21" s="43">
        <v>4153</v>
      </c>
    </row>
    <row r="22" spans="1:7">
      <c r="A22" s="13" t="s">
        <v>3</v>
      </c>
      <c r="B22" s="43">
        <v>864</v>
      </c>
      <c r="C22" s="43">
        <v>949</v>
      </c>
      <c r="D22" s="43">
        <v>973</v>
      </c>
      <c r="E22" s="43">
        <v>1043</v>
      </c>
      <c r="F22" s="43">
        <v>1027</v>
      </c>
      <c r="G22" s="43">
        <v>945</v>
      </c>
    </row>
    <row r="23" spans="1:7">
      <c r="A23" s="13" t="s">
        <v>4</v>
      </c>
      <c r="B23" s="43">
        <v>10363</v>
      </c>
      <c r="C23" s="43">
        <v>10254</v>
      </c>
      <c r="D23" s="43">
        <v>9648</v>
      </c>
      <c r="E23" s="43">
        <v>7720</v>
      </c>
      <c r="F23" s="43">
        <v>7700</v>
      </c>
      <c r="G23" s="43">
        <v>7561</v>
      </c>
    </row>
    <row r="24" spans="1:7">
      <c r="A24" s="13" t="s">
        <v>77</v>
      </c>
      <c r="B24" s="43">
        <v>2246</v>
      </c>
      <c r="C24" s="43">
        <v>2445</v>
      </c>
      <c r="D24" s="43">
        <v>2724</v>
      </c>
      <c r="E24" s="43">
        <v>2871</v>
      </c>
      <c r="F24" s="43">
        <v>2884</v>
      </c>
      <c r="G24" s="43">
        <v>2798</v>
      </c>
    </row>
    <row r="25" spans="1:7">
      <c r="A25" s="13" t="s">
        <v>5</v>
      </c>
      <c r="B25" s="43">
        <v>6416</v>
      </c>
      <c r="C25" s="43">
        <v>7588</v>
      </c>
      <c r="D25" s="43">
        <v>7992</v>
      </c>
      <c r="E25" s="43">
        <v>7237</v>
      </c>
      <c r="F25" s="43">
        <v>7114</v>
      </c>
      <c r="G25" s="43">
        <v>6987</v>
      </c>
    </row>
    <row r="26" spans="1:7" ht="15.75" thickBot="1">
      <c r="A26" s="53" t="s">
        <v>82</v>
      </c>
      <c r="B26" s="55">
        <v>32</v>
      </c>
      <c r="C26" s="55">
        <v>30</v>
      </c>
      <c r="D26" s="55">
        <v>38</v>
      </c>
      <c r="E26" s="55">
        <v>35</v>
      </c>
      <c r="F26" s="55">
        <v>32</v>
      </c>
      <c r="G26" s="55">
        <v>32</v>
      </c>
    </row>
    <row r="27" spans="1:7" ht="24.75">
      <c r="A27" s="173" t="s">
        <v>200</v>
      </c>
      <c r="B27" s="67">
        <f>SUM(B20:B26)-B20</f>
        <v>24333</v>
      </c>
      <c r="C27" s="67">
        <v>25583</v>
      </c>
      <c r="D27" s="67">
        <f>SUM(D20:D26)-D20</f>
        <v>25822</v>
      </c>
      <c r="E27" s="67">
        <f>SUM(E20:E26)-E20</f>
        <v>23520</v>
      </c>
      <c r="F27" s="67">
        <f>SUM(F20:F26)-F20</f>
        <v>23202</v>
      </c>
      <c r="G27" s="67">
        <f>SUM(G20:G26)-G20</f>
        <v>22476</v>
      </c>
    </row>
    <row r="28" spans="1:7">
      <c r="A28" s="68" t="s">
        <v>70</v>
      </c>
    </row>
    <row r="29" spans="1:7">
      <c r="A29" s="74" t="s">
        <v>69</v>
      </c>
    </row>
    <row r="30" spans="1:7">
      <c r="A30" s="166" t="s">
        <v>66</v>
      </c>
    </row>
    <row r="31" spans="1:7">
      <c r="A31" s="165" t="s">
        <v>64</v>
      </c>
    </row>
    <row r="32" spans="1:7">
      <c r="A32" s="169" t="s">
        <v>97</v>
      </c>
    </row>
    <row r="40" spans="9:15">
      <c r="I40" s="228" t="s">
        <v>191</v>
      </c>
      <c r="J40" s="228"/>
      <c r="K40" s="228"/>
      <c r="L40" s="228"/>
      <c r="M40" s="228"/>
      <c r="N40" s="228"/>
      <c r="O40" s="228"/>
    </row>
    <row r="41" spans="9:15">
      <c r="I41" s="228"/>
      <c r="J41" s="228"/>
      <c r="K41" s="228"/>
      <c r="L41" s="228"/>
      <c r="M41" s="228"/>
      <c r="N41" s="228"/>
      <c r="O41" s="228"/>
    </row>
    <row r="42" spans="9:15">
      <c r="I42" s="228"/>
      <c r="J42" s="228"/>
      <c r="K42" s="228"/>
      <c r="L42" s="228"/>
      <c r="M42" s="228"/>
      <c r="N42" s="228"/>
      <c r="O42" s="228"/>
    </row>
  </sheetData>
  <mergeCells count="1">
    <mergeCell ref="I40:O42"/>
  </mergeCells>
  <pageMargins left="0.7" right="0.7" top="0.75" bottom="0.75" header="0.3" footer="0.3"/>
  <pageSetup paperSize="9" scale="94"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45"/>
  <sheetViews>
    <sheetView showGridLines="0" zoomScaleNormal="100" workbookViewId="0">
      <selection activeCell="F6" sqref="F6"/>
    </sheetView>
  </sheetViews>
  <sheetFormatPr baseColWidth="10" defaultRowHeight="15"/>
  <cols>
    <col min="1" max="1" width="14.140625" customWidth="1"/>
    <col min="2" max="2" width="7.5703125" bestFit="1" customWidth="1"/>
    <col min="3" max="3" width="7.85546875" bestFit="1" customWidth="1"/>
    <col min="4" max="4" width="8.42578125" customWidth="1"/>
    <col min="5" max="5" width="7.42578125" customWidth="1"/>
    <col min="6" max="6" width="7.85546875" customWidth="1"/>
    <col min="7" max="16" width="7.5703125" bestFit="1" customWidth="1"/>
    <col min="17" max="20" width="7.85546875" bestFit="1" customWidth="1"/>
    <col min="21" max="21" width="11.42578125" customWidth="1"/>
    <col min="24" max="24" width="8.28515625" customWidth="1"/>
    <col min="25" max="25" width="12" customWidth="1"/>
  </cols>
  <sheetData>
    <row r="1" spans="1:24" ht="18" customHeight="1">
      <c r="A1" s="171" t="s">
        <v>216</v>
      </c>
      <c r="B1" s="171"/>
      <c r="C1" s="171"/>
      <c r="D1" s="171"/>
      <c r="E1" s="171"/>
      <c r="F1" s="171"/>
      <c r="G1" s="171"/>
      <c r="H1" s="171"/>
      <c r="I1" s="171"/>
    </row>
    <row r="2" spans="1:24" ht="14.25" customHeight="1">
      <c r="A2" s="237" t="s">
        <v>41</v>
      </c>
      <c r="B2" s="234" t="s">
        <v>76</v>
      </c>
      <c r="C2" s="234"/>
      <c r="D2" s="234"/>
      <c r="E2" s="71"/>
      <c r="F2" s="71"/>
      <c r="G2" s="71"/>
    </row>
    <row r="3" spans="1:24" ht="24.75" customHeight="1">
      <c r="A3" s="238"/>
      <c r="B3" s="211" t="s">
        <v>14</v>
      </c>
      <c r="C3" s="211" t="s">
        <v>89</v>
      </c>
      <c r="D3" s="210" t="s">
        <v>65</v>
      </c>
    </row>
    <row r="4" spans="1:24">
      <c r="A4" s="31" t="s">
        <v>20</v>
      </c>
      <c r="B4" s="32">
        <f>J20/100</f>
        <v>0.12540143161153028</v>
      </c>
      <c r="C4" s="32">
        <f>T20/100</f>
        <v>0.10346975088967972</v>
      </c>
      <c r="D4" s="98">
        <f>(C4-B4)*100</f>
        <v>-2.1931680721850562</v>
      </c>
      <c r="G4" s="92"/>
      <c r="H4" s="93"/>
    </row>
    <row r="5" spans="1:24">
      <c r="A5" s="31" t="s">
        <v>21</v>
      </c>
      <c r="B5" s="32">
        <f t="shared" ref="B5:B10" si="0">J21/100</f>
        <v>8.821822402785838E-2</v>
      </c>
      <c r="C5" s="32">
        <f t="shared" ref="C5:C10" si="1">T21/100</f>
        <v>6.8861209964412806E-2</v>
      </c>
      <c r="D5" s="98">
        <f t="shared" ref="D5:D10" si="2">(C5-B5)*100</f>
        <v>-1.9357014063445575</v>
      </c>
    </row>
    <row r="6" spans="1:24" ht="24" customHeight="1">
      <c r="A6" s="51" t="s">
        <v>60</v>
      </c>
      <c r="B6" s="32">
        <f t="shared" si="0"/>
        <v>0.33851808860514604</v>
      </c>
      <c r="C6" s="32">
        <f t="shared" si="1"/>
        <v>0.30008896797153023</v>
      </c>
      <c r="D6" s="98">
        <f t="shared" si="2"/>
        <v>-3.842912063361581</v>
      </c>
    </row>
    <row r="7" spans="1:24">
      <c r="A7" s="31" t="s">
        <v>71</v>
      </c>
      <c r="B7" s="32">
        <f t="shared" si="0"/>
        <v>1.3580963435867672E-2</v>
      </c>
      <c r="C7" s="32">
        <f t="shared" si="1"/>
        <v>1.1343416370106763E-2</v>
      </c>
      <c r="D7" s="98">
        <f t="shared" si="2"/>
        <v>-0.22375470657609084</v>
      </c>
    </row>
    <row r="8" spans="1:24">
      <c r="A8" s="31" t="s">
        <v>19</v>
      </c>
      <c r="B8" s="32">
        <f t="shared" si="0"/>
        <v>0.43041207196749853</v>
      </c>
      <c r="C8" s="32">
        <f t="shared" si="1"/>
        <v>0.51147686832740213</v>
      </c>
      <c r="D8" s="98">
        <f t="shared" si="2"/>
        <v>8.106479635990361</v>
      </c>
    </row>
    <row r="9" spans="1:24" ht="15.75" thickBot="1">
      <c r="A9" s="39" t="s">
        <v>0</v>
      </c>
      <c r="B9" s="40">
        <f t="shared" si="0"/>
        <v>3.8692203520990522E-3</v>
      </c>
      <c r="C9" s="40">
        <f t="shared" si="1"/>
        <v>4.7597864768683272E-3</v>
      </c>
      <c r="D9" s="167">
        <f t="shared" si="2"/>
        <v>8.9056612476927491E-2</v>
      </c>
      <c r="O9" s="52"/>
    </row>
    <row r="10" spans="1:24" ht="13.5" customHeight="1">
      <c r="A10" s="36" t="s">
        <v>1</v>
      </c>
      <c r="B10" s="38">
        <f t="shared" si="0"/>
        <v>1</v>
      </c>
      <c r="C10" s="38">
        <f t="shared" si="1"/>
        <v>1</v>
      </c>
      <c r="D10" s="168">
        <f t="shared" si="2"/>
        <v>0</v>
      </c>
      <c r="F10" s="9"/>
    </row>
    <row r="11" spans="1:24" ht="11.25" customHeight="1">
      <c r="A11" s="236" t="s">
        <v>73</v>
      </c>
      <c r="B11" s="236"/>
      <c r="C11" s="236"/>
      <c r="D11" s="236"/>
      <c r="E11" s="35"/>
      <c r="F11" s="35"/>
      <c r="G11" s="9"/>
    </row>
    <row r="12" spans="1:24" ht="11.25" customHeight="1">
      <c r="A12" s="57" t="s">
        <v>66</v>
      </c>
      <c r="B12" s="57"/>
      <c r="C12" s="57"/>
      <c r="D12" s="57"/>
      <c r="E12" s="35"/>
      <c r="F12" s="42"/>
      <c r="G12" s="42"/>
      <c r="H12" s="42"/>
    </row>
    <row r="13" spans="1:24" ht="12" customHeight="1">
      <c r="A13" s="57" t="s">
        <v>59</v>
      </c>
      <c r="B13" s="57"/>
      <c r="C13" s="57"/>
      <c r="D13" s="57"/>
      <c r="E13" s="35"/>
      <c r="F13" s="42"/>
      <c r="G13" s="42"/>
      <c r="H13" s="42"/>
    </row>
    <row r="14" spans="1:24" ht="11.25" customHeight="1">
      <c r="A14" s="235" t="s">
        <v>97</v>
      </c>
      <c r="B14" s="235"/>
      <c r="C14" s="18"/>
      <c r="D14" s="18"/>
      <c r="E14" s="18"/>
      <c r="F14" s="18"/>
    </row>
    <row r="15" spans="1:24" ht="11.25" customHeight="1">
      <c r="X15" s="105"/>
    </row>
    <row r="16" spans="1:24" ht="11.25" customHeight="1">
      <c r="X16" s="105"/>
    </row>
    <row r="17" spans="1:25" ht="18" customHeight="1">
      <c r="A17" s="171" t="s">
        <v>98</v>
      </c>
      <c r="B17" s="33"/>
      <c r="C17" s="33"/>
      <c r="D17" s="33"/>
      <c r="E17" s="33"/>
      <c r="F17" s="33"/>
      <c r="G17" s="33"/>
      <c r="H17" s="33"/>
      <c r="I17" s="33"/>
      <c r="X17" s="105"/>
    </row>
    <row r="18" spans="1:25" ht="35.25" customHeight="1">
      <c r="A18" s="205"/>
      <c r="B18" s="229">
        <v>2003</v>
      </c>
      <c r="C18" s="229">
        <v>2004</v>
      </c>
      <c r="D18" s="229" t="s">
        <v>46</v>
      </c>
      <c r="E18" s="229" t="s">
        <v>47</v>
      </c>
      <c r="F18" s="229" t="s">
        <v>42</v>
      </c>
      <c r="G18" s="229" t="s">
        <v>48</v>
      </c>
      <c r="H18" s="229" t="s">
        <v>49</v>
      </c>
      <c r="I18" s="229" t="s">
        <v>50</v>
      </c>
      <c r="J18" s="229" t="s">
        <v>51</v>
      </c>
      <c r="K18" s="229" t="s">
        <v>52</v>
      </c>
      <c r="L18" s="229" t="s">
        <v>53</v>
      </c>
      <c r="M18" s="229" t="s">
        <v>54</v>
      </c>
      <c r="N18" s="229" t="s">
        <v>55</v>
      </c>
      <c r="O18" s="229" t="s">
        <v>56</v>
      </c>
      <c r="P18" s="229" t="s">
        <v>43</v>
      </c>
      <c r="Q18" s="229" t="s">
        <v>83</v>
      </c>
      <c r="R18" s="229" t="s">
        <v>84</v>
      </c>
      <c r="S18" s="229" t="s">
        <v>87</v>
      </c>
      <c r="T18" s="229" t="s">
        <v>90</v>
      </c>
      <c r="U18" s="231" t="s">
        <v>204</v>
      </c>
      <c r="V18" s="232"/>
      <c r="W18" s="233"/>
      <c r="X18" s="234" t="s">
        <v>207</v>
      </c>
      <c r="Y18" s="234"/>
    </row>
    <row r="19" spans="1:25" ht="24">
      <c r="A19" s="206" t="s">
        <v>57</v>
      </c>
      <c r="B19" s="230"/>
      <c r="C19" s="230"/>
      <c r="D19" s="230"/>
      <c r="E19" s="230"/>
      <c r="F19" s="230"/>
      <c r="G19" s="230"/>
      <c r="H19" s="230"/>
      <c r="I19" s="230"/>
      <c r="J19" s="230"/>
      <c r="K19" s="230"/>
      <c r="L19" s="230"/>
      <c r="M19" s="230"/>
      <c r="N19" s="230"/>
      <c r="O19" s="230"/>
      <c r="P19" s="230"/>
      <c r="Q19" s="230"/>
      <c r="R19" s="230"/>
      <c r="S19" s="230"/>
      <c r="T19" s="230"/>
      <c r="U19" s="182" t="s">
        <v>201</v>
      </c>
      <c r="V19" s="207" t="s">
        <v>206</v>
      </c>
      <c r="W19" s="207" t="s">
        <v>205</v>
      </c>
      <c r="X19" s="182" t="s">
        <v>202</v>
      </c>
      <c r="Y19" s="182" t="s">
        <v>203</v>
      </c>
    </row>
    <row r="20" spans="1:25">
      <c r="A20" s="31" t="s">
        <v>20</v>
      </c>
      <c r="B20" s="94">
        <f t="shared" ref="B20:T20" si="3">B35/B$41*100</f>
        <v>14.201363525687849</v>
      </c>
      <c r="C20" s="94">
        <f t="shared" si="3"/>
        <v>14.508786788058437</v>
      </c>
      <c r="D20" s="94">
        <f t="shared" si="3"/>
        <v>14.438780326630793</v>
      </c>
      <c r="E20" s="94">
        <f t="shared" si="3"/>
        <v>13.036823230997987</v>
      </c>
      <c r="F20" s="94">
        <f t="shared" si="3"/>
        <v>12.89487737748018</v>
      </c>
      <c r="G20" s="94">
        <f t="shared" si="3"/>
        <v>12.67543859649123</v>
      </c>
      <c r="H20" s="94">
        <f t="shared" si="3"/>
        <v>13.168177555486087</v>
      </c>
      <c r="I20" s="94">
        <f t="shared" si="3"/>
        <v>12.703670890951813</v>
      </c>
      <c r="J20" s="94">
        <f t="shared" si="3"/>
        <v>12.540143161153027</v>
      </c>
      <c r="K20" s="94">
        <f t="shared" si="3"/>
        <v>12.180884184308843</v>
      </c>
      <c r="L20" s="94">
        <f t="shared" si="3"/>
        <v>11.98635570363319</v>
      </c>
      <c r="M20" s="94">
        <f t="shared" si="3"/>
        <v>11.529799726534224</v>
      </c>
      <c r="N20" s="94">
        <f t="shared" si="3"/>
        <v>11.666329216440575</v>
      </c>
      <c r="O20" s="94">
        <f t="shared" si="3"/>
        <v>11.319731297200317</v>
      </c>
      <c r="P20" s="94">
        <f t="shared" si="3"/>
        <v>10.652044546459237</v>
      </c>
      <c r="Q20" s="95">
        <f t="shared" si="3"/>
        <v>10.68582570362835</v>
      </c>
      <c r="R20" s="95">
        <f t="shared" si="3"/>
        <v>10.622710622710622</v>
      </c>
      <c r="S20" s="95">
        <f t="shared" si="3"/>
        <v>10.14265092977838</v>
      </c>
      <c r="T20" s="95">
        <f t="shared" si="3"/>
        <v>10.346975088967971</v>
      </c>
      <c r="U20" s="98">
        <f>T20-J20</f>
        <v>-2.1931680721850562</v>
      </c>
      <c r="V20" s="98">
        <f>T20-R20</f>
        <v>-0.27573553374265103</v>
      </c>
      <c r="W20" s="98">
        <f>T20-R20</f>
        <v>-0.27573553374265103</v>
      </c>
      <c r="X20" s="199">
        <v>590</v>
      </c>
      <c r="Y20" s="200">
        <f>X20/X$26</f>
        <v>5.8093737692004724E-2</v>
      </c>
    </row>
    <row r="21" spans="1:25">
      <c r="A21" s="31" t="s">
        <v>21</v>
      </c>
      <c r="B21" s="94">
        <f t="shared" ref="B21:T21" si="4">B36/B$41*100</f>
        <v>10.695154614073534</v>
      </c>
      <c r="C21" s="94">
        <f t="shared" si="4"/>
        <v>10.867033665043405</v>
      </c>
      <c r="D21" s="94">
        <f t="shared" si="4"/>
        <v>11.498159161710564</v>
      </c>
      <c r="E21" s="94">
        <f t="shared" si="4"/>
        <v>11.584885856730518</v>
      </c>
      <c r="F21" s="94">
        <f t="shared" si="4"/>
        <v>11.416012816826191</v>
      </c>
      <c r="G21" s="94">
        <f t="shared" si="4"/>
        <v>10.944976076555024</v>
      </c>
      <c r="H21" s="94">
        <f t="shared" si="4"/>
        <v>10.472022507033447</v>
      </c>
      <c r="I21" s="94">
        <f t="shared" si="4"/>
        <v>9.4911598166480502</v>
      </c>
      <c r="J21" s="94">
        <f t="shared" si="4"/>
        <v>8.8218224027858376</v>
      </c>
      <c r="K21" s="94">
        <f t="shared" si="4"/>
        <v>8.3398194271481945</v>
      </c>
      <c r="L21" s="94">
        <f t="shared" si="4"/>
        <v>7.881167697921625</v>
      </c>
      <c r="M21" s="94">
        <f t="shared" si="4"/>
        <v>7.7334512989624393</v>
      </c>
      <c r="N21" s="94">
        <f t="shared" si="4"/>
        <v>7.722210973881352</v>
      </c>
      <c r="O21" s="94">
        <f t="shared" si="4"/>
        <v>7.4978094880460633</v>
      </c>
      <c r="P21" s="94">
        <f t="shared" si="4"/>
        <v>7.4853353736291766</v>
      </c>
      <c r="Q21" s="95">
        <f t="shared" si="4"/>
        <v>7.426246185147507</v>
      </c>
      <c r="R21" s="95">
        <f t="shared" si="4"/>
        <v>7.2656755009696194</v>
      </c>
      <c r="S21" s="95">
        <f t="shared" si="4"/>
        <v>6.7759191644731249</v>
      </c>
      <c r="T21" s="95">
        <f t="shared" si="4"/>
        <v>6.8861209964412806</v>
      </c>
      <c r="U21" s="98">
        <f t="shared" ref="U21:U26" si="5">T21-J21</f>
        <v>-1.935701406344557</v>
      </c>
      <c r="V21" s="98">
        <f t="shared" ref="V21:V26" si="6">T21-R21</f>
        <v>-0.37955450452833883</v>
      </c>
      <c r="W21" s="98">
        <f t="shared" ref="W21:W26" si="7">T21-R21</f>
        <v>-0.37955450452833883</v>
      </c>
      <c r="X21" s="199">
        <v>563</v>
      </c>
      <c r="Y21" s="200">
        <f t="shared" ref="Y21:Y24" si="8">X21/X$26</f>
        <v>5.5435210712879088E-2</v>
      </c>
    </row>
    <row r="22" spans="1:25" ht="24" customHeight="1">
      <c r="A22" s="51" t="s">
        <v>60</v>
      </c>
      <c r="B22" s="94">
        <f t="shared" ref="B22:T22" si="9">B37/B$41*100</f>
        <v>38.355247139030922</v>
      </c>
      <c r="C22" s="94">
        <f t="shared" si="9"/>
        <v>37.698496718187592</v>
      </c>
      <c r="D22" s="94">
        <f t="shared" si="9"/>
        <v>36.514679505333717</v>
      </c>
      <c r="E22" s="94">
        <f t="shared" si="9"/>
        <v>37.623545875973058</v>
      </c>
      <c r="F22" s="94">
        <f t="shared" si="9"/>
        <v>37.160580043544343</v>
      </c>
      <c r="G22" s="94">
        <f t="shared" si="9"/>
        <v>35.5103668261563</v>
      </c>
      <c r="H22" s="94">
        <f t="shared" si="9"/>
        <v>34.741325414191934</v>
      </c>
      <c r="I22" s="94">
        <f t="shared" si="9"/>
        <v>34.224413543392011</v>
      </c>
      <c r="J22" s="94">
        <f t="shared" si="9"/>
        <v>33.851808860514602</v>
      </c>
      <c r="K22" s="94">
        <f t="shared" si="9"/>
        <v>33.246419676214195</v>
      </c>
      <c r="L22" s="94">
        <f t="shared" si="9"/>
        <v>32.944629541488183</v>
      </c>
      <c r="M22" s="94">
        <f t="shared" si="9"/>
        <v>32.554492077535592</v>
      </c>
      <c r="N22" s="94">
        <f t="shared" si="9"/>
        <v>31.52055071876898</v>
      </c>
      <c r="O22" s="94">
        <f t="shared" si="9"/>
        <v>31.664371844619687</v>
      </c>
      <c r="P22" s="94">
        <f t="shared" si="9"/>
        <v>31.747853438748621</v>
      </c>
      <c r="Q22" s="95">
        <f t="shared" si="9"/>
        <v>30.556968463886065</v>
      </c>
      <c r="R22" s="95">
        <f t="shared" si="9"/>
        <v>29.571213100624867</v>
      </c>
      <c r="S22" s="95">
        <f t="shared" si="9"/>
        <v>30.245393563725909</v>
      </c>
      <c r="T22" s="95">
        <f t="shared" si="9"/>
        <v>30.008896797153024</v>
      </c>
      <c r="U22" s="98">
        <f t="shared" si="5"/>
        <v>-3.8429120633615774</v>
      </c>
      <c r="V22" s="98">
        <f t="shared" si="6"/>
        <v>0.43768369652815764</v>
      </c>
      <c r="W22" s="98">
        <f t="shared" si="7"/>
        <v>0.43768369652815764</v>
      </c>
      <c r="X22" s="81">
        <v>2236</v>
      </c>
      <c r="Y22" s="200">
        <f t="shared" si="8"/>
        <v>0.22016541945647894</v>
      </c>
    </row>
    <row r="23" spans="1:25">
      <c r="A23" s="31" t="s">
        <v>71</v>
      </c>
      <c r="B23" s="94">
        <f t="shared" ref="B23:T23" si="10">B38/B$41*100</f>
        <v>1.728755782809837</v>
      </c>
      <c r="C23" s="94">
        <f t="shared" si="10"/>
        <v>1.667372432775778</v>
      </c>
      <c r="D23" s="94">
        <f t="shared" si="10"/>
        <v>1.7605966204097045</v>
      </c>
      <c r="E23" s="94">
        <f t="shared" si="10"/>
        <v>1.8455348552435931</v>
      </c>
      <c r="F23" s="94">
        <f t="shared" si="10"/>
        <v>1.9225239288501828</v>
      </c>
      <c r="G23" s="94">
        <f t="shared" si="10"/>
        <v>1.3437001594896332</v>
      </c>
      <c r="H23" s="94">
        <f t="shared" si="10"/>
        <v>1.1527039699906221</v>
      </c>
      <c r="I23" s="94">
        <f t="shared" si="10"/>
        <v>1.2981009976503217</v>
      </c>
      <c r="J23" s="94">
        <f t="shared" si="10"/>
        <v>1.3580963435867672</v>
      </c>
      <c r="K23" s="94">
        <f t="shared" si="10"/>
        <v>1.4399128268991284</v>
      </c>
      <c r="L23" s="94">
        <f t="shared" si="10"/>
        <v>1.4001269236871332</v>
      </c>
      <c r="M23" s="94">
        <f t="shared" si="10"/>
        <v>1.4155875492640553</v>
      </c>
      <c r="N23" s="94">
        <f t="shared" si="10"/>
        <v>1.5590200445434299</v>
      </c>
      <c r="O23" s="94">
        <f t="shared" si="10"/>
        <v>1.3435139984144866</v>
      </c>
      <c r="P23" s="94">
        <f t="shared" si="10"/>
        <v>1.4154552410099464</v>
      </c>
      <c r="Q23" s="95">
        <f t="shared" si="10"/>
        <v>1.0978297728043405</v>
      </c>
      <c r="R23" s="95">
        <f t="shared" si="10"/>
        <v>0.90066795949148881</v>
      </c>
      <c r="S23" s="95">
        <f t="shared" si="10"/>
        <v>1.0996009170416914</v>
      </c>
      <c r="T23" s="95">
        <f t="shared" si="10"/>
        <v>1.1343416370106763</v>
      </c>
      <c r="U23" s="98">
        <f t="shared" si="5"/>
        <v>-0.22375470657609098</v>
      </c>
      <c r="V23" s="98">
        <f t="shared" si="6"/>
        <v>0.23367367751918744</v>
      </c>
      <c r="W23" s="98">
        <f t="shared" si="7"/>
        <v>0.23367367751918744</v>
      </c>
      <c r="X23" s="81">
        <v>270</v>
      </c>
      <c r="Y23" s="200">
        <f t="shared" si="8"/>
        <v>2.6585269791256399E-2</v>
      </c>
    </row>
    <row r="24" spans="1:25">
      <c r="A24" s="31" t="s">
        <v>19</v>
      </c>
      <c r="B24" s="94">
        <f t="shared" ref="B24:T24" si="11">B39/B$41*100</f>
        <v>34.842951059167277</v>
      </c>
      <c r="C24" s="94">
        <f t="shared" si="11"/>
        <v>35.078340038111371</v>
      </c>
      <c r="D24" s="94">
        <f t="shared" si="11"/>
        <v>35.50929859341074</v>
      </c>
      <c r="E24" s="94">
        <f t="shared" si="11"/>
        <v>35.611825417650664</v>
      </c>
      <c r="F24" s="94">
        <f t="shared" si="11"/>
        <v>36.297909049829521</v>
      </c>
      <c r="G24" s="94">
        <f t="shared" si="11"/>
        <v>39.174641148325357</v>
      </c>
      <c r="H24" s="94">
        <f t="shared" si="11"/>
        <v>40.051578618318224</v>
      </c>
      <c r="I24" s="94">
        <f t="shared" si="11"/>
        <v>41.878201918262008</v>
      </c>
      <c r="J24" s="94">
        <f t="shared" si="11"/>
        <v>43.041207196749852</v>
      </c>
      <c r="K24" s="94">
        <f t="shared" si="11"/>
        <v>44.329856787048563</v>
      </c>
      <c r="L24" s="94">
        <f t="shared" si="11"/>
        <v>45.375218150087257</v>
      </c>
      <c r="M24" s="94">
        <f t="shared" si="11"/>
        <v>46.364513793935494</v>
      </c>
      <c r="N24" s="94">
        <f t="shared" si="11"/>
        <v>47.041911318080579</v>
      </c>
      <c r="O24" s="94">
        <f t="shared" si="11"/>
        <v>47.623816080443945</v>
      </c>
      <c r="P24" s="94">
        <f t="shared" si="11"/>
        <v>48.180736206749977</v>
      </c>
      <c r="Q24" s="95">
        <f t="shared" si="11"/>
        <v>49.711766700576462</v>
      </c>
      <c r="R24" s="95">
        <f t="shared" si="11"/>
        <v>51.144149967679375</v>
      </c>
      <c r="S24" s="95">
        <f t="shared" si="11"/>
        <v>51.303387959582238</v>
      </c>
      <c r="T24" s="95">
        <f t="shared" si="11"/>
        <v>51.147686832740213</v>
      </c>
      <c r="U24" s="98">
        <f t="shared" si="5"/>
        <v>8.106479635990361</v>
      </c>
      <c r="V24" s="98">
        <f t="shared" si="6"/>
        <v>3.5368650608376129E-3</v>
      </c>
      <c r="W24" s="98">
        <f t="shared" si="7"/>
        <v>3.5368650608376129E-3</v>
      </c>
      <c r="X24" s="81">
        <v>6497</v>
      </c>
      <c r="Y24" s="200">
        <f t="shared" si="8"/>
        <v>0.63972036234738083</v>
      </c>
    </row>
    <row r="25" spans="1:25" ht="15.75" thickBot="1">
      <c r="A25" s="39" t="s">
        <v>0</v>
      </c>
      <c r="B25" s="96">
        <f t="shared" ref="B25:T25" si="12">B40/B$41*100</f>
        <v>0.17652787923058194</v>
      </c>
      <c r="C25" s="96">
        <f t="shared" si="12"/>
        <v>0.1799703578234173</v>
      </c>
      <c r="D25" s="96">
        <f t="shared" si="12"/>
        <v>0.27848579250448413</v>
      </c>
      <c r="E25" s="96">
        <f t="shared" si="12"/>
        <v>0.29738476340418085</v>
      </c>
      <c r="F25" s="96">
        <f t="shared" si="12"/>
        <v>0.30809678346958058</v>
      </c>
      <c r="G25" s="96">
        <f t="shared" si="12"/>
        <v>0.35087719298245612</v>
      </c>
      <c r="H25" s="96">
        <f t="shared" si="12"/>
        <v>0.41419193497968115</v>
      </c>
      <c r="I25" s="96">
        <f t="shared" si="12"/>
        <v>0.4044528330957976</v>
      </c>
      <c r="J25" s="96">
        <f t="shared" si="12"/>
        <v>0.3869220352099052</v>
      </c>
      <c r="K25" s="96">
        <f t="shared" si="12"/>
        <v>0.463107098381071</v>
      </c>
      <c r="L25" s="96">
        <f t="shared" si="12"/>
        <v>0.41250198318261144</v>
      </c>
      <c r="M25" s="96">
        <f t="shared" si="12"/>
        <v>0.40215555376819756</v>
      </c>
      <c r="N25" s="96">
        <f t="shared" si="12"/>
        <v>0.48997772828507796</v>
      </c>
      <c r="O25" s="96">
        <f t="shared" si="12"/>
        <v>0.55075729127550377</v>
      </c>
      <c r="P25" s="96">
        <f t="shared" si="12"/>
        <v>0.51857519340304348</v>
      </c>
      <c r="Q25" s="97">
        <f t="shared" si="12"/>
        <v>0.52136317395727361</v>
      </c>
      <c r="R25" s="97">
        <f t="shared" si="12"/>
        <v>0.49558284852402495</v>
      </c>
      <c r="S25" s="97">
        <f t="shared" si="12"/>
        <v>0.43304746539865835</v>
      </c>
      <c r="T25" s="97">
        <f t="shared" si="12"/>
        <v>0.47597864768683273</v>
      </c>
      <c r="U25" s="99">
        <f t="shared" si="5"/>
        <v>8.9056612476927532E-2</v>
      </c>
      <c r="V25" s="99">
        <f t="shared" si="6"/>
        <v>-1.9604200837192221E-2</v>
      </c>
      <c r="W25" s="99">
        <f t="shared" si="7"/>
        <v>-1.9604200837192221E-2</v>
      </c>
      <c r="X25" s="201"/>
      <c r="Y25" s="204"/>
    </row>
    <row r="26" spans="1:25" ht="13.5" customHeight="1">
      <c r="A26" s="36" t="s">
        <v>1</v>
      </c>
      <c r="B26" s="86">
        <f t="shared" ref="B26:T26" si="13">B41/B$41*100</f>
        <v>100</v>
      </c>
      <c r="C26" s="86">
        <f t="shared" si="13"/>
        <v>100</v>
      </c>
      <c r="D26" s="86">
        <f t="shared" si="13"/>
        <v>100</v>
      </c>
      <c r="E26" s="86">
        <f t="shared" si="13"/>
        <v>100</v>
      </c>
      <c r="F26" s="86">
        <f t="shared" si="13"/>
        <v>100</v>
      </c>
      <c r="G26" s="86">
        <f t="shared" si="13"/>
        <v>100</v>
      </c>
      <c r="H26" s="86">
        <f t="shared" si="13"/>
        <v>100</v>
      </c>
      <c r="I26" s="86">
        <f t="shared" si="13"/>
        <v>100</v>
      </c>
      <c r="J26" s="86">
        <f t="shared" si="13"/>
        <v>100</v>
      </c>
      <c r="K26" s="86">
        <f t="shared" si="13"/>
        <v>100</v>
      </c>
      <c r="L26" s="86">
        <f t="shared" si="13"/>
        <v>100</v>
      </c>
      <c r="M26" s="86">
        <f t="shared" si="13"/>
        <v>100</v>
      </c>
      <c r="N26" s="86">
        <f t="shared" si="13"/>
        <v>100</v>
      </c>
      <c r="O26" s="86">
        <f t="shared" si="13"/>
        <v>100</v>
      </c>
      <c r="P26" s="86">
        <f t="shared" si="13"/>
        <v>100</v>
      </c>
      <c r="Q26" s="87">
        <f t="shared" si="13"/>
        <v>100</v>
      </c>
      <c r="R26" s="87">
        <f t="shared" si="13"/>
        <v>100</v>
      </c>
      <c r="S26" s="87">
        <f t="shared" si="13"/>
        <v>100</v>
      </c>
      <c r="T26" s="87">
        <f t="shared" si="13"/>
        <v>100</v>
      </c>
      <c r="U26" s="100">
        <f t="shared" si="5"/>
        <v>0</v>
      </c>
      <c r="V26" s="100">
        <f t="shared" si="6"/>
        <v>0</v>
      </c>
      <c r="W26" s="100">
        <f t="shared" si="7"/>
        <v>0</v>
      </c>
      <c r="X26" s="202">
        <v>10156</v>
      </c>
      <c r="Y26" s="203">
        <f>1</f>
        <v>1</v>
      </c>
    </row>
    <row r="27" spans="1:25" ht="11.25" customHeight="1">
      <c r="A27" s="236" t="s">
        <v>73</v>
      </c>
      <c r="B27" s="236"/>
      <c r="C27" s="236"/>
      <c r="D27" s="236"/>
      <c r="E27" s="35"/>
      <c r="F27" s="35"/>
      <c r="G27" s="9"/>
    </row>
    <row r="28" spans="1:25" ht="11.25" customHeight="1">
      <c r="A28" s="79" t="s">
        <v>66</v>
      </c>
      <c r="B28" s="79"/>
      <c r="C28" s="79"/>
      <c r="D28" s="79"/>
      <c r="E28" s="35"/>
      <c r="F28" s="42"/>
      <c r="G28" s="42"/>
      <c r="H28" s="42"/>
    </row>
    <row r="29" spans="1:25" ht="12" customHeight="1">
      <c r="A29" s="79" t="s">
        <v>59</v>
      </c>
      <c r="B29" s="79"/>
      <c r="C29" s="79"/>
      <c r="D29" s="79"/>
      <c r="E29" s="35"/>
      <c r="F29" s="42"/>
      <c r="G29" s="42"/>
      <c r="H29" s="42"/>
    </row>
    <row r="30" spans="1:25" ht="11.25" customHeight="1">
      <c r="A30" s="235" t="s">
        <v>97</v>
      </c>
      <c r="B30" s="235"/>
      <c r="C30" s="18"/>
      <c r="D30" s="18"/>
      <c r="E30" s="18"/>
      <c r="F30" s="18"/>
    </row>
    <row r="31" spans="1:25" ht="11.25" customHeight="1">
      <c r="A31" s="164"/>
      <c r="B31" s="164"/>
      <c r="C31" s="18"/>
      <c r="D31" s="18"/>
      <c r="E31" s="18"/>
      <c r="F31" s="18"/>
    </row>
    <row r="32" spans="1:25" ht="11.25" customHeight="1">
      <c r="A32" s="171" t="s">
        <v>199</v>
      </c>
      <c r="B32" s="164"/>
      <c r="C32" s="18"/>
      <c r="D32" s="18"/>
      <c r="E32" s="18"/>
      <c r="F32" s="18"/>
    </row>
    <row r="33" spans="1:20" ht="15" customHeight="1">
      <c r="A33" s="171" t="s">
        <v>67</v>
      </c>
      <c r="B33" s="171"/>
      <c r="C33" s="171"/>
      <c r="D33" s="171"/>
      <c r="E33" s="171"/>
      <c r="F33" s="171"/>
      <c r="G33" s="171"/>
      <c r="H33" s="171"/>
      <c r="I33" s="171"/>
      <c r="J33" s="171"/>
      <c r="K33" s="171"/>
      <c r="L33" s="171"/>
      <c r="M33" s="30"/>
      <c r="N33" s="30"/>
    </row>
    <row r="34" spans="1:20" ht="48.75" customHeight="1">
      <c r="A34" s="209" t="s">
        <v>41</v>
      </c>
      <c r="B34" s="182" t="s">
        <v>44</v>
      </c>
      <c r="C34" s="182" t="s">
        <v>45</v>
      </c>
      <c r="D34" s="182" t="s">
        <v>46</v>
      </c>
      <c r="E34" s="182" t="s">
        <v>47</v>
      </c>
      <c r="F34" s="182" t="s">
        <v>42</v>
      </c>
      <c r="G34" s="182" t="s">
        <v>48</v>
      </c>
      <c r="H34" s="182" t="s">
        <v>49</v>
      </c>
      <c r="I34" s="182" t="s">
        <v>50</v>
      </c>
      <c r="J34" s="182" t="s">
        <v>51</v>
      </c>
      <c r="K34" s="182" t="s">
        <v>52</v>
      </c>
      <c r="L34" s="182" t="s">
        <v>53</v>
      </c>
      <c r="M34" s="182" t="s">
        <v>54</v>
      </c>
      <c r="N34" s="182" t="s">
        <v>55</v>
      </c>
      <c r="O34" s="182" t="s">
        <v>56</v>
      </c>
      <c r="P34" s="182" t="s">
        <v>43</v>
      </c>
      <c r="Q34" s="182" t="s">
        <v>83</v>
      </c>
      <c r="R34" s="182" t="s">
        <v>84</v>
      </c>
      <c r="S34" s="182" t="s">
        <v>87</v>
      </c>
      <c r="T34" s="182" t="s">
        <v>90</v>
      </c>
    </row>
    <row r="35" spans="1:20">
      <c r="A35" s="31" t="s">
        <v>20</v>
      </c>
      <c r="B35" s="82">
        <v>2333</v>
      </c>
      <c r="C35" s="82">
        <v>2741</v>
      </c>
      <c r="D35" s="82">
        <v>3059</v>
      </c>
      <c r="E35" s="82">
        <v>2981</v>
      </c>
      <c r="F35" s="82">
        <v>3139</v>
      </c>
      <c r="G35" s="82">
        <v>3179</v>
      </c>
      <c r="H35" s="82">
        <v>3370</v>
      </c>
      <c r="I35" s="82">
        <v>3298</v>
      </c>
      <c r="J35" s="82">
        <v>3241</v>
      </c>
      <c r="K35" s="82">
        <v>3130</v>
      </c>
      <c r="L35" s="82">
        <v>3022</v>
      </c>
      <c r="M35" s="82">
        <v>2867</v>
      </c>
      <c r="N35" s="82">
        <v>2881</v>
      </c>
      <c r="O35" s="82">
        <v>2713</v>
      </c>
      <c r="P35" s="82">
        <v>2506</v>
      </c>
      <c r="Q35" s="83">
        <v>2521</v>
      </c>
      <c r="R35" s="83">
        <v>2465</v>
      </c>
      <c r="S35" s="83">
        <v>2389</v>
      </c>
      <c r="T35" s="83">
        <v>2326</v>
      </c>
    </row>
    <row r="36" spans="1:20">
      <c r="A36" s="31" t="s">
        <v>21</v>
      </c>
      <c r="B36" s="82">
        <v>1757</v>
      </c>
      <c r="C36" s="82">
        <v>2053</v>
      </c>
      <c r="D36" s="82">
        <v>2436</v>
      </c>
      <c r="E36" s="82">
        <v>2649</v>
      </c>
      <c r="F36" s="82">
        <v>2779</v>
      </c>
      <c r="G36" s="82">
        <v>2745</v>
      </c>
      <c r="H36" s="82">
        <v>2680</v>
      </c>
      <c r="I36" s="82">
        <v>2464</v>
      </c>
      <c r="J36" s="82">
        <v>2280</v>
      </c>
      <c r="K36" s="82">
        <v>2143</v>
      </c>
      <c r="L36" s="82">
        <v>1987</v>
      </c>
      <c r="M36" s="82">
        <v>1923</v>
      </c>
      <c r="N36" s="82">
        <v>1907</v>
      </c>
      <c r="O36" s="82">
        <v>1797</v>
      </c>
      <c r="P36" s="82">
        <v>1761</v>
      </c>
      <c r="Q36" s="83">
        <v>1752</v>
      </c>
      <c r="R36" s="83">
        <v>1686</v>
      </c>
      <c r="S36" s="83">
        <v>1596</v>
      </c>
      <c r="T36" s="83">
        <v>1548</v>
      </c>
    </row>
    <row r="37" spans="1:20" ht="24">
      <c r="A37" s="51" t="s">
        <v>60</v>
      </c>
      <c r="B37" s="82">
        <v>6301</v>
      </c>
      <c r="C37" s="82">
        <v>7122</v>
      </c>
      <c r="D37" s="82">
        <v>7736</v>
      </c>
      <c r="E37" s="82">
        <v>8603</v>
      </c>
      <c r="F37" s="82">
        <v>9046</v>
      </c>
      <c r="G37" s="82">
        <v>8906</v>
      </c>
      <c r="H37" s="82">
        <v>8891</v>
      </c>
      <c r="I37" s="82">
        <v>8885</v>
      </c>
      <c r="J37" s="82">
        <v>8749</v>
      </c>
      <c r="K37" s="82">
        <v>8543</v>
      </c>
      <c r="L37" s="82">
        <v>8306</v>
      </c>
      <c r="M37" s="82">
        <v>8095</v>
      </c>
      <c r="N37" s="82">
        <v>7784</v>
      </c>
      <c r="O37" s="82">
        <v>7589</v>
      </c>
      <c r="P37" s="82">
        <v>7469</v>
      </c>
      <c r="Q37" s="83">
        <v>7209</v>
      </c>
      <c r="R37" s="83">
        <v>6862</v>
      </c>
      <c r="S37" s="83">
        <v>7124</v>
      </c>
      <c r="T37" s="83">
        <v>6746</v>
      </c>
    </row>
    <row r="38" spans="1:20">
      <c r="A38" s="31" t="s">
        <v>71</v>
      </c>
      <c r="B38" s="82">
        <v>284</v>
      </c>
      <c r="C38" s="82">
        <v>315</v>
      </c>
      <c r="D38" s="82">
        <v>373</v>
      </c>
      <c r="E38" s="82">
        <v>422</v>
      </c>
      <c r="F38" s="82">
        <v>468</v>
      </c>
      <c r="G38" s="82">
        <v>337</v>
      </c>
      <c r="H38" s="82">
        <v>295</v>
      </c>
      <c r="I38" s="82">
        <v>337</v>
      </c>
      <c r="J38" s="82">
        <v>351</v>
      </c>
      <c r="K38" s="82">
        <v>370</v>
      </c>
      <c r="L38" s="82">
        <v>353</v>
      </c>
      <c r="M38" s="82">
        <v>352</v>
      </c>
      <c r="N38" s="82">
        <v>385</v>
      </c>
      <c r="O38" s="82">
        <v>322</v>
      </c>
      <c r="P38" s="82">
        <v>333</v>
      </c>
      <c r="Q38" s="83">
        <v>259</v>
      </c>
      <c r="R38" s="83">
        <v>209</v>
      </c>
      <c r="S38" s="83">
        <v>259</v>
      </c>
      <c r="T38" s="83">
        <v>255</v>
      </c>
    </row>
    <row r="39" spans="1:20">
      <c r="A39" s="31" t="s">
        <v>19</v>
      </c>
      <c r="B39" s="82">
        <v>5724</v>
      </c>
      <c r="C39" s="82">
        <v>6627</v>
      </c>
      <c r="D39" s="82">
        <v>7523</v>
      </c>
      <c r="E39" s="82">
        <v>8143</v>
      </c>
      <c r="F39" s="82">
        <v>8836</v>
      </c>
      <c r="G39" s="82">
        <v>9825</v>
      </c>
      <c r="H39" s="82">
        <v>10250</v>
      </c>
      <c r="I39" s="82">
        <v>10872</v>
      </c>
      <c r="J39" s="82">
        <v>11124</v>
      </c>
      <c r="K39" s="82">
        <v>11391</v>
      </c>
      <c r="L39" s="82">
        <v>11440</v>
      </c>
      <c r="M39" s="82">
        <v>11529</v>
      </c>
      <c r="N39" s="82">
        <v>11617</v>
      </c>
      <c r="O39" s="82">
        <v>11414</v>
      </c>
      <c r="P39" s="82">
        <v>11335</v>
      </c>
      <c r="Q39" s="83">
        <v>11728</v>
      </c>
      <c r="R39" s="83">
        <v>11868</v>
      </c>
      <c r="S39" s="83">
        <v>12084</v>
      </c>
      <c r="T39" s="83">
        <v>11498</v>
      </c>
    </row>
    <row r="40" spans="1:20" ht="15.75" thickBot="1">
      <c r="A40" s="39" t="s">
        <v>0</v>
      </c>
      <c r="B40" s="84">
        <v>29</v>
      </c>
      <c r="C40" s="84">
        <v>34</v>
      </c>
      <c r="D40" s="84">
        <v>59</v>
      </c>
      <c r="E40" s="84">
        <v>68</v>
      </c>
      <c r="F40" s="84">
        <v>75</v>
      </c>
      <c r="G40" s="84">
        <v>88</v>
      </c>
      <c r="H40" s="84">
        <v>106</v>
      </c>
      <c r="I40" s="84">
        <v>105</v>
      </c>
      <c r="J40" s="84">
        <v>100</v>
      </c>
      <c r="K40" s="84">
        <v>119</v>
      </c>
      <c r="L40" s="84">
        <v>104</v>
      </c>
      <c r="M40" s="84">
        <v>100</v>
      </c>
      <c r="N40" s="84">
        <v>121</v>
      </c>
      <c r="O40" s="84">
        <v>132</v>
      </c>
      <c r="P40" s="84">
        <v>122</v>
      </c>
      <c r="Q40" s="85">
        <v>123</v>
      </c>
      <c r="R40" s="85">
        <v>115</v>
      </c>
      <c r="S40" s="85">
        <v>102</v>
      </c>
      <c r="T40" s="85">
        <v>107</v>
      </c>
    </row>
    <row r="41" spans="1:20">
      <c r="A41" s="37" t="s">
        <v>1</v>
      </c>
      <c r="B41" s="86">
        <v>16428</v>
      </c>
      <c r="C41" s="86">
        <v>18892</v>
      </c>
      <c r="D41" s="86">
        <v>21186</v>
      </c>
      <c r="E41" s="86">
        <v>22866</v>
      </c>
      <c r="F41" s="86">
        <v>24343</v>
      </c>
      <c r="G41" s="86">
        <v>25080</v>
      </c>
      <c r="H41" s="86">
        <v>25592</v>
      </c>
      <c r="I41" s="86">
        <v>25961</v>
      </c>
      <c r="J41" s="86">
        <v>25845</v>
      </c>
      <c r="K41" s="86">
        <v>25696</v>
      </c>
      <c r="L41" s="86">
        <v>25212</v>
      </c>
      <c r="M41" s="86">
        <v>24866</v>
      </c>
      <c r="N41" s="86">
        <v>24695</v>
      </c>
      <c r="O41" s="86">
        <v>23967</v>
      </c>
      <c r="P41" s="86">
        <v>23526</v>
      </c>
      <c r="Q41" s="87">
        <f>SUM(Q35:Q40)</f>
        <v>23592</v>
      </c>
      <c r="R41" s="87">
        <f>SUM(R35:R40)</f>
        <v>23205</v>
      </c>
      <c r="S41" s="87">
        <f>SUM(S35:S40)</f>
        <v>23554</v>
      </c>
      <c r="T41" s="87">
        <f>SUM(T35:T40)</f>
        <v>22480</v>
      </c>
    </row>
    <row r="42" spans="1:20" ht="12.75" customHeight="1">
      <c r="A42" s="34" t="s">
        <v>73</v>
      </c>
      <c r="B42" s="35"/>
      <c r="C42" s="35"/>
      <c r="D42" s="35"/>
      <c r="E42" s="57"/>
      <c r="F42" s="57"/>
      <c r="G42" s="57"/>
      <c r="H42" s="57"/>
      <c r="I42" s="42"/>
      <c r="J42" s="42"/>
      <c r="K42" s="42"/>
      <c r="L42" s="42"/>
      <c r="M42" s="42"/>
      <c r="N42" s="42"/>
      <c r="O42" s="42"/>
      <c r="P42" s="42"/>
      <c r="Q42" s="42"/>
      <c r="R42" s="42"/>
      <c r="S42" s="42"/>
      <c r="T42" s="42"/>
    </row>
    <row r="43" spans="1:20" ht="9.75" customHeight="1">
      <c r="A43" s="57" t="s">
        <v>66</v>
      </c>
      <c r="B43" s="57"/>
      <c r="C43" s="57"/>
      <c r="D43" s="57"/>
      <c r="E43" s="35"/>
      <c r="F43" s="42"/>
      <c r="G43" s="42"/>
      <c r="H43" s="42"/>
    </row>
    <row r="44" spans="1:20" ht="12" customHeight="1">
      <c r="A44" s="56" t="s">
        <v>59</v>
      </c>
      <c r="B44" s="56"/>
      <c r="C44" s="27"/>
      <c r="D44" s="27"/>
      <c r="E44" s="56"/>
      <c r="F44" s="48"/>
      <c r="G44" s="46"/>
      <c r="H44" s="49"/>
    </row>
    <row r="45" spans="1:20" ht="10.5" customHeight="1">
      <c r="A45" s="235" t="s">
        <v>97</v>
      </c>
      <c r="B45" s="235"/>
      <c r="C45" s="3"/>
      <c r="D45" s="3"/>
      <c r="E45" s="3"/>
      <c r="F45" s="3"/>
      <c r="G45" s="3"/>
      <c r="H45" s="33"/>
    </row>
  </sheetData>
  <mergeCells count="28">
    <mergeCell ref="E18:E19"/>
    <mergeCell ref="F18:F19"/>
    <mergeCell ref="G18:G19"/>
    <mergeCell ref="H18:H19"/>
    <mergeCell ref="A14:B14"/>
    <mergeCell ref="A45:B45"/>
    <mergeCell ref="A11:D11"/>
    <mergeCell ref="A2:A3"/>
    <mergeCell ref="B2:D2"/>
    <mergeCell ref="A30:B30"/>
    <mergeCell ref="A27:D27"/>
    <mergeCell ref="B18:B19"/>
    <mergeCell ref="C18:C19"/>
    <mergeCell ref="D18:D19"/>
    <mergeCell ref="I18:I19"/>
    <mergeCell ref="J18:J19"/>
    <mergeCell ref="K18:K19"/>
    <mergeCell ref="L18:L19"/>
    <mergeCell ref="M18:M19"/>
    <mergeCell ref="S18:S19"/>
    <mergeCell ref="T18:T19"/>
    <mergeCell ref="U18:W18"/>
    <mergeCell ref="X18:Y18"/>
    <mergeCell ref="N18:N19"/>
    <mergeCell ref="O18:O19"/>
    <mergeCell ref="P18:P19"/>
    <mergeCell ref="Q18:Q19"/>
    <mergeCell ref="R18:R19"/>
  </mergeCells>
  <pageMargins left="0.11811023622047245" right="0.11811023622047245" top="0.35433070866141736" bottom="0.15748031496062992" header="0" footer="0"/>
  <pageSetup paperSize="9" scale="67"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51"/>
  <sheetViews>
    <sheetView showGridLines="0" tabSelected="1" workbookViewId="0">
      <selection activeCell="K19" sqref="K19"/>
    </sheetView>
  </sheetViews>
  <sheetFormatPr baseColWidth="10" defaultRowHeight="15"/>
  <cols>
    <col min="1" max="1" width="14.140625" customWidth="1"/>
    <col min="2" max="19" width="6.5703125" bestFit="1" customWidth="1"/>
    <col min="20" max="20" width="6.42578125" customWidth="1"/>
    <col min="21" max="21" width="7" customWidth="1"/>
    <col min="22" max="23" width="10.5703125" customWidth="1"/>
    <col min="24" max="24" width="17.42578125" customWidth="1"/>
    <col min="25" max="25" width="13.7109375" customWidth="1"/>
  </cols>
  <sheetData>
    <row r="1" spans="1:25" ht="24" customHeight="1">
      <c r="A1" s="60" t="s">
        <v>218</v>
      </c>
      <c r="B1" s="61"/>
      <c r="C1" s="62"/>
      <c r="D1" s="18"/>
      <c r="E1" s="18"/>
      <c r="F1" s="18"/>
      <c r="H1" s="18"/>
      <c r="I1" s="18"/>
      <c r="J1" s="18"/>
      <c r="K1" s="18"/>
      <c r="L1" s="18"/>
      <c r="M1" s="18"/>
      <c r="N1" s="18"/>
      <c r="O1" s="18"/>
      <c r="P1" s="16"/>
      <c r="Y1" s="105"/>
    </row>
    <row r="2" spans="1:25" ht="25.5" customHeight="1">
      <c r="A2" s="205"/>
      <c r="B2" s="229">
        <v>2003</v>
      </c>
      <c r="C2" s="229">
        <v>2004</v>
      </c>
      <c r="D2" s="229">
        <v>2005</v>
      </c>
      <c r="E2" s="229">
        <v>2006</v>
      </c>
      <c r="F2" s="229">
        <v>2007</v>
      </c>
      <c r="G2" s="229">
        <v>2008</v>
      </c>
      <c r="H2" s="229">
        <v>2009</v>
      </c>
      <c r="I2" s="229">
        <v>2010</v>
      </c>
      <c r="J2" s="229">
        <v>2011</v>
      </c>
      <c r="K2" s="229">
        <v>2012</v>
      </c>
      <c r="L2" s="229">
        <v>2013</v>
      </c>
      <c r="M2" s="229">
        <v>2014</v>
      </c>
      <c r="N2" s="229">
        <v>2015</v>
      </c>
      <c r="O2" s="229">
        <v>2016</v>
      </c>
      <c r="P2" s="229">
        <v>2017</v>
      </c>
      <c r="Q2" s="229">
        <v>2018</v>
      </c>
      <c r="R2" s="229">
        <v>2019</v>
      </c>
      <c r="S2" s="229">
        <v>2020</v>
      </c>
      <c r="T2" s="231" t="s">
        <v>204</v>
      </c>
      <c r="U2" s="233"/>
      <c r="V2" s="234" t="s">
        <v>237</v>
      </c>
      <c r="W2" s="234"/>
      <c r="X2" s="240" t="s">
        <v>219</v>
      </c>
    </row>
    <row r="3" spans="1:25" ht="27" customHeight="1">
      <c r="A3" s="206" t="s">
        <v>57</v>
      </c>
      <c r="B3" s="230"/>
      <c r="C3" s="230"/>
      <c r="D3" s="230"/>
      <c r="E3" s="230"/>
      <c r="F3" s="230"/>
      <c r="G3" s="230"/>
      <c r="H3" s="230"/>
      <c r="I3" s="230"/>
      <c r="J3" s="230"/>
      <c r="K3" s="230"/>
      <c r="L3" s="230"/>
      <c r="M3" s="230"/>
      <c r="N3" s="230"/>
      <c r="O3" s="230"/>
      <c r="P3" s="230"/>
      <c r="Q3" s="230"/>
      <c r="R3" s="230"/>
      <c r="S3" s="230"/>
      <c r="T3" s="182" t="s">
        <v>201</v>
      </c>
      <c r="U3" s="207" t="s">
        <v>217</v>
      </c>
      <c r="V3" s="182" t="s">
        <v>202</v>
      </c>
      <c r="W3" s="182" t="s">
        <v>203</v>
      </c>
      <c r="X3" s="241"/>
    </row>
    <row r="4" spans="1:25">
      <c r="A4" s="175" t="s">
        <v>20</v>
      </c>
      <c r="B4" s="19">
        <f t="shared" ref="B4:S4" si="0">B41/B$47</f>
        <v>7.8850855745721274E-2</v>
      </c>
      <c r="C4" s="19">
        <f t="shared" si="0"/>
        <v>8.6567164179104483E-2</v>
      </c>
      <c r="D4" s="19">
        <f t="shared" si="0"/>
        <v>5.9653916211293262E-2</v>
      </c>
      <c r="E4" s="19">
        <f t="shared" si="0"/>
        <v>5.4334798242109468E-2</v>
      </c>
      <c r="F4" s="19">
        <f t="shared" si="0"/>
        <v>5.7320441988950276E-2</v>
      </c>
      <c r="G4" s="19">
        <f t="shared" si="0"/>
        <v>7.3831775700934577E-2</v>
      </c>
      <c r="H4" s="19">
        <f t="shared" si="0"/>
        <v>7.0214544441348559E-2</v>
      </c>
      <c r="I4" s="19">
        <f t="shared" si="0"/>
        <v>8.1147540983606561E-2</v>
      </c>
      <c r="J4" s="19">
        <f t="shared" si="0"/>
        <v>6.7809057527539782E-2</v>
      </c>
      <c r="K4" s="19">
        <f t="shared" si="0"/>
        <v>6.5473493429995464E-2</v>
      </c>
      <c r="L4" s="19">
        <f t="shared" si="0"/>
        <v>6.8197317572175495E-2</v>
      </c>
      <c r="M4" s="19">
        <f t="shared" si="0"/>
        <v>6.615952051636699E-2</v>
      </c>
      <c r="N4" s="19">
        <f t="shared" si="0"/>
        <v>6.6132264529058113E-2</v>
      </c>
      <c r="O4" s="19">
        <f t="shared" si="0"/>
        <v>6.7554479418886204E-2</v>
      </c>
      <c r="P4" s="19">
        <f t="shared" si="0"/>
        <v>6.3299976727949736E-2</v>
      </c>
      <c r="Q4" s="19">
        <f t="shared" si="0"/>
        <v>6.4213893967093233E-2</v>
      </c>
      <c r="R4" s="19">
        <f t="shared" si="0"/>
        <v>6.2075427500585617E-2</v>
      </c>
      <c r="S4" s="19">
        <f t="shared" si="0"/>
        <v>5.0698821594957526E-2</v>
      </c>
      <c r="T4" s="101">
        <f>(S4-I4)*100</f>
        <v>-3.0448719388649037</v>
      </c>
      <c r="U4" s="101">
        <f>(S4-P4)*100</f>
        <v>-1.260115513299221</v>
      </c>
      <c r="V4" s="13">
        <v>590</v>
      </c>
      <c r="W4" s="19">
        <f>V4/V$10</f>
        <v>5.8093737692004724E-2</v>
      </c>
      <c r="X4" s="14">
        <f>S41/V4</f>
        <v>0.3135593220338983</v>
      </c>
    </row>
    <row r="5" spans="1:25">
      <c r="A5" s="31" t="s">
        <v>21</v>
      </c>
      <c r="B5" s="19">
        <f t="shared" ref="B5:S5" si="1">B42/B$47</f>
        <v>6.5403422982885082E-2</v>
      </c>
      <c r="C5" s="19">
        <f t="shared" si="1"/>
        <v>6.3184079601990045E-2</v>
      </c>
      <c r="D5" s="19">
        <f t="shared" si="1"/>
        <v>6.8306010928961755E-2</v>
      </c>
      <c r="E5" s="19">
        <f t="shared" si="1"/>
        <v>6.9117059528565727E-2</v>
      </c>
      <c r="F5" s="19">
        <f t="shared" si="1"/>
        <v>9.4267955801104975E-2</v>
      </c>
      <c r="G5" s="19">
        <f t="shared" si="1"/>
        <v>8.2554517133956382E-2</v>
      </c>
      <c r="H5" s="19">
        <f t="shared" si="1"/>
        <v>9.0554471997770961E-2</v>
      </c>
      <c r="I5" s="19">
        <f t="shared" si="1"/>
        <v>8.8251366120218583E-2</v>
      </c>
      <c r="J5" s="19">
        <f t="shared" si="1"/>
        <v>8.3231334149326805E-2</v>
      </c>
      <c r="K5" s="19">
        <f t="shared" si="1"/>
        <v>7.3402809243316713E-2</v>
      </c>
      <c r="L5" s="19">
        <f t="shared" si="1"/>
        <v>7.3653102977949539E-2</v>
      </c>
      <c r="M5" s="19">
        <f t="shared" si="1"/>
        <v>6.6390041493775934E-2</v>
      </c>
      <c r="N5" s="19">
        <f t="shared" si="1"/>
        <v>7.0808283233132929E-2</v>
      </c>
      <c r="O5" s="19">
        <f t="shared" si="1"/>
        <v>6.7796610169491525E-2</v>
      </c>
      <c r="P5" s="19">
        <f t="shared" si="1"/>
        <v>6.7488945776122883E-2</v>
      </c>
      <c r="Q5" s="19">
        <f t="shared" si="1"/>
        <v>5.9186471663619747E-2</v>
      </c>
      <c r="R5" s="19">
        <f t="shared" si="1"/>
        <v>6.2778168189271497E-2</v>
      </c>
      <c r="S5" s="19">
        <f t="shared" si="1"/>
        <v>7.3170731707317069E-2</v>
      </c>
      <c r="T5" s="101">
        <f>(S5-I5)*100</f>
        <v>-1.5080634412901515</v>
      </c>
      <c r="U5" s="101">
        <f>(S5-P5)*100</f>
        <v>0.56817859311941854</v>
      </c>
      <c r="V5" s="13">
        <v>563</v>
      </c>
      <c r="W5" s="19">
        <f>V5/V$10</f>
        <v>5.5435210712879088E-2</v>
      </c>
      <c r="X5" s="14">
        <f>S42/V5</f>
        <v>0.47424511545293074</v>
      </c>
    </row>
    <row r="6" spans="1:25" ht="24.75">
      <c r="A6" s="50" t="s">
        <v>60</v>
      </c>
      <c r="B6" s="19">
        <f t="shared" ref="B6:S6" si="2">B43/B$47</f>
        <v>0.28667481662591687</v>
      </c>
      <c r="C6" s="19">
        <f t="shared" si="2"/>
        <v>0.26616915422885573</v>
      </c>
      <c r="D6" s="19">
        <f t="shared" si="2"/>
        <v>0.24362477231329691</v>
      </c>
      <c r="E6" s="19">
        <f t="shared" si="2"/>
        <v>0.2429085097882541</v>
      </c>
      <c r="F6" s="19">
        <f t="shared" si="2"/>
        <v>0.25310773480662985</v>
      </c>
      <c r="G6" s="19">
        <f t="shared" si="2"/>
        <v>0.22803738317757008</v>
      </c>
      <c r="H6" s="19">
        <f t="shared" si="2"/>
        <v>0.22764001114516577</v>
      </c>
      <c r="I6" s="19">
        <f t="shared" si="2"/>
        <v>0.2355191256830601</v>
      </c>
      <c r="J6" s="19">
        <f t="shared" si="2"/>
        <v>0.22668298653610772</v>
      </c>
      <c r="K6" s="19">
        <f t="shared" si="2"/>
        <v>0.21024014499320345</v>
      </c>
      <c r="L6" s="19">
        <f t="shared" si="2"/>
        <v>0.21118436008183677</v>
      </c>
      <c r="M6" s="19">
        <f t="shared" si="2"/>
        <v>0.21715076071922546</v>
      </c>
      <c r="N6" s="19">
        <f t="shared" si="2"/>
        <v>0.21955021153417947</v>
      </c>
      <c r="O6" s="19">
        <f t="shared" si="2"/>
        <v>0.21912832929782083</v>
      </c>
      <c r="P6" s="19">
        <f t="shared" si="2"/>
        <v>0.22061903653711892</v>
      </c>
      <c r="Q6" s="19">
        <f t="shared" si="2"/>
        <v>0.20772394881170017</v>
      </c>
      <c r="R6" s="19">
        <f t="shared" si="2"/>
        <v>0.19676739283204497</v>
      </c>
      <c r="S6" s="19">
        <f t="shared" si="2"/>
        <v>0.19018909290216499</v>
      </c>
      <c r="T6" s="101">
        <f>(S6-I6)*100</f>
        <v>-4.5330032780895122</v>
      </c>
      <c r="U6" s="101">
        <f>(S6-P6)*100</f>
        <v>-3.042994363495394</v>
      </c>
      <c r="V6" s="80">
        <v>2236</v>
      </c>
      <c r="W6" s="19">
        <f>V6/V$10</f>
        <v>0.22016541945647894</v>
      </c>
      <c r="X6" s="14">
        <f>S43/V6</f>
        <v>0.3103756708407871</v>
      </c>
    </row>
    <row r="7" spans="1:25">
      <c r="A7" s="31" t="s">
        <v>71</v>
      </c>
      <c r="B7" s="19">
        <f t="shared" ref="B7:S7" si="3">B44/B$47</f>
        <v>3.1173594132029341E-2</v>
      </c>
      <c r="C7" s="19">
        <f t="shared" si="3"/>
        <v>2.5373134328358207E-2</v>
      </c>
      <c r="D7" s="19">
        <f t="shared" si="3"/>
        <v>1.912568306010929E-2</v>
      </c>
      <c r="E7" s="19">
        <f t="shared" si="3"/>
        <v>2.6368357970435477E-2</v>
      </c>
      <c r="F7" s="19">
        <f t="shared" si="3"/>
        <v>1.8991712707182321E-2</v>
      </c>
      <c r="G7" s="19">
        <f t="shared" si="3"/>
        <v>2.4299065420560748E-2</v>
      </c>
      <c r="H7" s="19">
        <f t="shared" si="3"/>
        <v>1.8668152688771245E-2</v>
      </c>
      <c r="I7" s="19">
        <f t="shared" si="3"/>
        <v>1.3661202185792349E-2</v>
      </c>
      <c r="J7" s="19">
        <f t="shared" si="3"/>
        <v>1.5422276621787025E-2</v>
      </c>
      <c r="K7" s="19">
        <f t="shared" si="3"/>
        <v>2.401449932034436E-2</v>
      </c>
      <c r="L7" s="19">
        <f t="shared" si="3"/>
        <v>1.7503978176858379E-2</v>
      </c>
      <c r="M7" s="19">
        <f t="shared" si="3"/>
        <v>1.8211157215306594E-2</v>
      </c>
      <c r="N7" s="19">
        <f t="shared" si="3"/>
        <v>1.3582720997550656E-2</v>
      </c>
      <c r="O7" s="19">
        <f t="shared" si="3"/>
        <v>1.4043583535108959E-2</v>
      </c>
      <c r="P7" s="19">
        <f t="shared" si="3"/>
        <v>1.7686758203397719E-2</v>
      </c>
      <c r="Q7" s="19">
        <f t="shared" si="3"/>
        <v>1.5310786106032906E-2</v>
      </c>
      <c r="R7" s="19">
        <f t="shared" si="3"/>
        <v>1.4054813773717497E-2</v>
      </c>
      <c r="S7" s="19">
        <f t="shared" si="3"/>
        <v>1.1235955056179775E-2</v>
      </c>
      <c r="T7" s="101">
        <f>(S7-I7)*100</f>
        <v>-0.24252471296125744</v>
      </c>
      <c r="U7" s="101">
        <f>(S7-P7)*100</f>
        <v>-0.64508031472179439</v>
      </c>
      <c r="V7" s="80">
        <v>270</v>
      </c>
      <c r="W7" s="19">
        <f>V7/V$10</f>
        <v>2.6585269791256399E-2</v>
      </c>
      <c r="X7" s="178">
        <f>S44/V7</f>
        <v>0.15185185185185185</v>
      </c>
    </row>
    <row r="8" spans="1:25">
      <c r="A8" s="31" t="s">
        <v>19</v>
      </c>
      <c r="B8" s="19">
        <f t="shared" ref="B8:S8" si="4">B45/B$47</f>
        <v>0.53789731051344747</v>
      </c>
      <c r="C8" s="19">
        <f t="shared" si="4"/>
        <v>0.55870646766169152</v>
      </c>
      <c r="D8" s="19">
        <f t="shared" si="4"/>
        <v>0.60928961748633881</v>
      </c>
      <c r="E8" s="19">
        <f t="shared" si="4"/>
        <v>0.60727127447063523</v>
      </c>
      <c r="F8" s="19">
        <f t="shared" si="4"/>
        <v>0.57631215469613262</v>
      </c>
      <c r="G8" s="19">
        <f t="shared" si="4"/>
        <v>0.59127725856697821</v>
      </c>
      <c r="H8" s="19">
        <f t="shared" si="4"/>
        <v>0.59292281972694338</v>
      </c>
      <c r="I8" s="19">
        <f t="shared" si="4"/>
        <v>0.58142076502732243</v>
      </c>
      <c r="J8" s="19">
        <f t="shared" si="4"/>
        <v>0.60685434516523873</v>
      </c>
      <c r="K8" s="19">
        <f t="shared" si="4"/>
        <v>0.62686905301314</v>
      </c>
      <c r="L8" s="19">
        <f t="shared" si="4"/>
        <v>0.62946124119117985</v>
      </c>
      <c r="M8" s="19">
        <f t="shared" si="4"/>
        <v>0.63208852005532501</v>
      </c>
      <c r="N8" s="19">
        <f t="shared" si="4"/>
        <v>0.62992651970607882</v>
      </c>
      <c r="O8" s="19">
        <f t="shared" si="4"/>
        <v>0.63147699757869247</v>
      </c>
      <c r="P8" s="19">
        <f t="shared" si="4"/>
        <v>0.6309052827554108</v>
      </c>
      <c r="Q8" s="19">
        <f t="shared" si="4"/>
        <v>0.65356489945155394</v>
      </c>
      <c r="R8" s="19">
        <f t="shared" si="4"/>
        <v>0.66432419770438045</v>
      </c>
      <c r="S8" s="19">
        <f t="shared" si="4"/>
        <v>0.67470539873938062</v>
      </c>
      <c r="T8" s="101">
        <f>(S8-I8)*100</f>
        <v>9.3284633712058191</v>
      </c>
      <c r="U8" s="101">
        <f>(S8-P8)*100</f>
        <v>4.3800115983969823</v>
      </c>
      <c r="V8" s="80">
        <v>6497</v>
      </c>
      <c r="W8" s="19">
        <f>V8/V$10</f>
        <v>0.63972036234738083</v>
      </c>
      <c r="X8" s="14">
        <f>S45/V8</f>
        <v>0.37894412805910421</v>
      </c>
    </row>
    <row r="9" spans="1:25" ht="15.75" thickBot="1">
      <c r="A9" s="39" t="s">
        <v>0</v>
      </c>
      <c r="B9" s="53"/>
      <c r="C9" s="53"/>
      <c r="D9" s="53"/>
      <c r="E9" s="53"/>
      <c r="F9" s="53"/>
      <c r="G9" s="53"/>
      <c r="H9" s="53"/>
      <c r="I9" s="53"/>
      <c r="J9" s="53"/>
      <c r="K9" s="53"/>
      <c r="L9" s="53"/>
      <c r="M9" s="53"/>
      <c r="N9" s="53"/>
      <c r="O9" s="53"/>
      <c r="P9" s="53"/>
      <c r="Q9" s="53"/>
      <c r="R9" s="53"/>
      <c r="S9" s="53"/>
      <c r="T9" s="102"/>
      <c r="U9" s="102"/>
      <c r="V9" s="88"/>
      <c r="W9" s="53"/>
      <c r="X9" s="104"/>
    </row>
    <row r="10" spans="1:25">
      <c r="A10" s="37" t="s">
        <v>1</v>
      </c>
      <c r="B10" s="54">
        <f t="shared" ref="B10:Q10" si="5">SUM(B4:B9)</f>
        <v>1</v>
      </c>
      <c r="C10" s="54">
        <f t="shared" si="5"/>
        <v>1</v>
      </c>
      <c r="D10" s="54">
        <f t="shared" si="5"/>
        <v>1</v>
      </c>
      <c r="E10" s="54">
        <f t="shared" si="5"/>
        <v>1</v>
      </c>
      <c r="F10" s="54">
        <f t="shared" si="5"/>
        <v>1</v>
      </c>
      <c r="G10" s="54">
        <f t="shared" si="5"/>
        <v>1</v>
      </c>
      <c r="H10" s="54">
        <f t="shared" si="5"/>
        <v>1</v>
      </c>
      <c r="I10" s="54">
        <f t="shared" si="5"/>
        <v>1</v>
      </c>
      <c r="J10" s="54">
        <f t="shared" si="5"/>
        <v>1</v>
      </c>
      <c r="K10" s="54">
        <f t="shared" si="5"/>
        <v>1</v>
      </c>
      <c r="L10" s="54">
        <f t="shared" si="5"/>
        <v>1</v>
      </c>
      <c r="M10" s="54">
        <f t="shared" si="5"/>
        <v>1</v>
      </c>
      <c r="N10" s="54">
        <f t="shared" si="5"/>
        <v>1</v>
      </c>
      <c r="O10" s="54">
        <f t="shared" si="5"/>
        <v>1</v>
      </c>
      <c r="P10" s="54">
        <f t="shared" si="5"/>
        <v>1</v>
      </c>
      <c r="Q10" s="54">
        <f t="shared" si="5"/>
        <v>1</v>
      </c>
      <c r="R10" s="54">
        <f>SUM(R4:R9)</f>
        <v>1</v>
      </c>
      <c r="S10" s="54">
        <f>SUM(S4:S9)</f>
        <v>1</v>
      </c>
      <c r="T10" s="103">
        <f>(S10-I10)*100</f>
        <v>0</v>
      </c>
      <c r="U10" s="103">
        <f>(S10-P10)*100</f>
        <v>0</v>
      </c>
      <c r="V10" s="86">
        <v>10156</v>
      </c>
      <c r="W10" s="54">
        <f>1</f>
        <v>1</v>
      </c>
      <c r="X10" s="179">
        <f>S47/V10</f>
        <v>0.35929499803072074</v>
      </c>
    </row>
    <row r="11" spans="1:25" ht="12.75" customHeight="1">
      <c r="A11" s="34" t="s">
        <v>100</v>
      </c>
      <c r="B11" s="64"/>
      <c r="C11" s="64"/>
      <c r="D11" s="64"/>
      <c r="E11" s="64"/>
      <c r="F11" s="64"/>
      <c r="G11" s="64"/>
      <c r="H11" s="64"/>
      <c r="I11" s="64"/>
      <c r="J11" s="64"/>
      <c r="K11" s="63"/>
      <c r="L11" s="63"/>
      <c r="M11" s="63"/>
      <c r="N11" s="63"/>
      <c r="O11" s="63"/>
      <c r="P11" s="49"/>
      <c r="W11" s="78"/>
    </row>
    <row r="12" spans="1:25" ht="11.25" customHeight="1">
      <c r="A12" s="35" t="s">
        <v>59</v>
      </c>
      <c r="B12" s="64"/>
      <c r="C12" s="64"/>
      <c r="D12" s="64"/>
      <c r="E12" s="64"/>
      <c r="F12" s="64"/>
      <c r="G12" s="64"/>
      <c r="H12" s="64"/>
      <c r="I12" s="64"/>
      <c r="J12" s="64"/>
      <c r="K12" s="64"/>
      <c r="L12" s="63"/>
      <c r="M12" s="63"/>
      <c r="N12" s="63"/>
      <c r="O12" s="63"/>
      <c r="P12" s="49"/>
    </row>
    <row r="13" spans="1:25" ht="11.25" customHeight="1">
      <c r="A13" s="17" t="s">
        <v>97</v>
      </c>
      <c r="B13" s="2"/>
      <c r="C13" s="2"/>
      <c r="D13" s="16"/>
      <c r="E13" s="16"/>
      <c r="F13" s="16"/>
      <c r="G13" s="16"/>
      <c r="H13" s="16"/>
      <c r="I13" s="16"/>
      <c r="J13" s="16"/>
      <c r="K13" s="16"/>
      <c r="L13" s="16"/>
      <c r="M13" s="16"/>
      <c r="N13" s="16"/>
      <c r="O13" s="16"/>
      <c r="P13" s="16"/>
    </row>
    <row r="14" spans="1:25">
      <c r="D14" s="16"/>
      <c r="E14" s="16"/>
      <c r="F14" s="16"/>
      <c r="G14" s="18"/>
      <c r="H14" s="16"/>
      <c r="I14" s="16"/>
      <c r="J14" s="16"/>
      <c r="K14" s="16"/>
      <c r="L14" s="16"/>
      <c r="M14" s="18"/>
      <c r="N14" s="16"/>
      <c r="O14" s="16"/>
      <c r="P14" s="16"/>
    </row>
    <row r="38" spans="1:25" ht="17.25" customHeight="1">
      <c r="A38" s="171" t="s">
        <v>199</v>
      </c>
      <c r="B38" s="2"/>
      <c r="C38" s="42"/>
      <c r="D38" s="42"/>
      <c r="E38" s="42"/>
      <c r="F38" s="42"/>
      <c r="G38" s="42"/>
      <c r="H38" s="42"/>
      <c r="I38" s="42"/>
      <c r="J38" s="42"/>
      <c r="K38" s="42"/>
      <c r="L38" s="42"/>
      <c r="M38" s="42"/>
      <c r="N38" s="42"/>
      <c r="O38" s="42"/>
      <c r="P38" s="16"/>
      <c r="Y38" s="105"/>
    </row>
    <row r="39" spans="1:25">
      <c r="A39" s="239" t="s">
        <v>99</v>
      </c>
      <c r="B39" s="239"/>
      <c r="C39" s="239"/>
      <c r="D39" s="239"/>
      <c r="E39" s="239"/>
      <c r="F39" s="239"/>
      <c r="G39" s="239"/>
      <c r="H39" s="239"/>
      <c r="I39" s="239"/>
      <c r="J39" s="239"/>
      <c r="K39" s="239"/>
      <c r="L39" s="239"/>
      <c r="M39" s="239"/>
      <c r="N39" s="239"/>
      <c r="O39" s="239"/>
      <c r="P39" s="239"/>
    </row>
    <row r="40" spans="1:25" ht="24">
      <c r="A40" s="208" t="s">
        <v>41</v>
      </c>
      <c r="B40" s="182" t="s">
        <v>6</v>
      </c>
      <c r="C40" s="182" t="s">
        <v>7</v>
      </c>
      <c r="D40" s="182" t="s">
        <v>8</v>
      </c>
      <c r="E40" s="182" t="s">
        <v>9</v>
      </c>
      <c r="F40" s="182" t="s">
        <v>10</v>
      </c>
      <c r="G40" s="182" t="s">
        <v>11</v>
      </c>
      <c r="H40" s="182" t="s">
        <v>12</v>
      </c>
      <c r="I40" s="182" t="s">
        <v>13</v>
      </c>
      <c r="J40" s="182" t="s">
        <v>14</v>
      </c>
      <c r="K40" s="182" t="s">
        <v>15</v>
      </c>
      <c r="L40" s="182" t="s">
        <v>16</v>
      </c>
      <c r="M40" s="182" t="s">
        <v>17</v>
      </c>
      <c r="N40" s="182" t="s">
        <v>22</v>
      </c>
      <c r="O40" s="182" t="s">
        <v>23</v>
      </c>
      <c r="P40" s="182" t="s">
        <v>18</v>
      </c>
      <c r="Q40" s="182" t="s">
        <v>85</v>
      </c>
      <c r="R40" s="182" t="s">
        <v>86</v>
      </c>
      <c r="S40" s="182" t="s">
        <v>88</v>
      </c>
    </row>
    <row r="41" spans="1:25">
      <c r="A41" s="31" t="s">
        <v>20</v>
      </c>
      <c r="B41" s="80">
        <v>129</v>
      </c>
      <c r="C41" s="80">
        <v>174</v>
      </c>
      <c r="D41" s="80">
        <v>131</v>
      </c>
      <c r="E41" s="80">
        <v>136</v>
      </c>
      <c r="F41" s="80">
        <v>166</v>
      </c>
      <c r="G41" s="80">
        <v>237</v>
      </c>
      <c r="H41" s="80">
        <v>252</v>
      </c>
      <c r="I41" s="80">
        <v>297</v>
      </c>
      <c r="J41" s="80">
        <v>277</v>
      </c>
      <c r="K41" s="80">
        <v>289</v>
      </c>
      <c r="L41" s="80">
        <v>300</v>
      </c>
      <c r="M41" s="80">
        <v>287</v>
      </c>
      <c r="N41" s="80">
        <v>297</v>
      </c>
      <c r="O41" s="80">
        <v>279</v>
      </c>
      <c r="P41" s="80">
        <v>272</v>
      </c>
      <c r="Q41" s="80">
        <v>281</v>
      </c>
      <c r="R41" s="80">
        <v>265</v>
      </c>
      <c r="S41" s="80">
        <v>185</v>
      </c>
      <c r="U41" s="92"/>
    </row>
    <row r="42" spans="1:25">
      <c r="A42" s="31" t="s">
        <v>21</v>
      </c>
      <c r="B42" s="80">
        <v>107</v>
      </c>
      <c r="C42" s="80">
        <v>127</v>
      </c>
      <c r="D42" s="80">
        <v>150</v>
      </c>
      <c r="E42" s="80">
        <v>173</v>
      </c>
      <c r="F42" s="80">
        <v>273</v>
      </c>
      <c r="G42" s="80">
        <v>265</v>
      </c>
      <c r="H42" s="80">
        <v>325</v>
      </c>
      <c r="I42" s="80">
        <v>323</v>
      </c>
      <c r="J42" s="80">
        <v>340</v>
      </c>
      <c r="K42" s="80">
        <v>324</v>
      </c>
      <c r="L42" s="80">
        <v>324</v>
      </c>
      <c r="M42" s="80">
        <v>288</v>
      </c>
      <c r="N42" s="80">
        <v>318</v>
      </c>
      <c r="O42" s="80">
        <v>280</v>
      </c>
      <c r="P42" s="80">
        <v>290</v>
      </c>
      <c r="Q42" s="80">
        <v>259</v>
      </c>
      <c r="R42" s="80">
        <v>268</v>
      </c>
      <c r="S42" s="80">
        <v>267</v>
      </c>
      <c r="U42" s="92"/>
    </row>
    <row r="43" spans="1:25" ht="24.75">
      <c r="A43" s="69" t="s">
        <v>72</v>
      </c>
      <c r="B43" s="80">
        <v>469</v>
      </c>
      <c r="C43" s="80">
        <v>535</v>
      </c>
      <c r="D43" s="80">
        <v>535</v>
      </c>
      <c r="E43" s="80">
        <v>608</v>
      </c>
      <c r="F43" s="80">
        <v>733</v>
      </c>
      <c r="G43" s="80">
        <v>732</v>
      </c>
      <c r="H43" s="80">
        <v>817</v>
      </c>
      <c r="I43" s="80">
        <v>862</v>
      </c>
      <c r="J43" s="80">
        <v>926</v>
      </c>
      <c r="K43" s="80">
        <v>928</v>
      </c>
      <c r="L43" s="80">
        <v>929</v>
      </c>
      <c r="M43" s="80">
        <v>942</v>
      </c>
      <c r="N43" s="80">
        <v>986</v>
      </c>
      <c r="O43" s="80">
        <v>905</v>
      </c>
      <c r="P43" s="80">
        <v>948</v>
      </c>
      <c r="Q43" s="80">
        <v>909</v>
      </c>
      <c r="R43" s="80">
        <v>840</v>
      </c>
      <c r="S43" s="80">
        <v>694</v>
      </c>
      <c r="U43" s="92"/>
    </row>
    <row r="44" spans="1:25">
      <c r="A44" s="31" t="s">
        <v>71</v>
      </c>
      <c r="B44" s="80">
        <v>51</v>
      </c>
      <c r="C44" s="80">
        <v>51</v>
      </c>
      <c r="D44" s="80">
        <v>42</v>
      </c>
      <c r="E44" s="80">
        <v>66</v>
      </c>
      <c r="F44" s="80">
        <v>55</v>
      </c>
      <c r="G44" s="80">
        <v>78</v>
      </c>
      <c r="H44" s="80">
        <v>67</v>
      </c>
      <c r="I44" s="80">
        <v>50</v>
      </c>
      <c r="J44" s="80">
        <v>63</v>
      </c>
      <c r="K44" s="80">
        <v>106</v>
      </c>
      <c r="L44" s="80">
        <v>77</v>
      </c>
      <c r="M44" s="80">
        <v>79</v>
      </c>
      <c r="N44" s="80">
        <v>61</v>
      </c>
      <c r="O44" s="80">
        <v>58</v>
      </c>
      <c r="P44" s="80">
        <v>76</v>
      </c>
      <c r="Q44" s="80">
        <v>67</v>
      </c>
      <c r="R44" s="80">
        <v>60</v>
      </c>
      <c r="S44" s="80">
        <v>41</v>
      </c>
      <c r="U44" s="92"/>
    </row>
    <row r="45" spans="1:25">
      <c r="A45" s="31" t="s">
        <v>19</v>
      </c>
      <c r="B45" s="80">
        <v>880</v>
      </c>
      <c r="C45" s="80">
        <v>1123</v>
      </c>
      <c r="D45" s="80">
        <v>1338</v>
      </c>
      <c r="E45" s="80">
        <v>1520</v>
      </c>
      <c r="F45" s="80">
        <v>1669</v>
      </c>
      <c r="G45" s="80">
        <v>1898</v>
      </c>
      <c r="H45" s="80">
        <v>2128</v>
      </c>
      <c r="I45" s="80">
        <v>2128</v>
      </c>
      <c r="J45" s="80">
        <v>2479</v>
      </c>
      <c r="K45" s="80">
        <v>2767</v>
      </c>
      <c r="L45" s="80">
        <v>2769</v>
      </c>
      <c r="M45" s="80">
        <v>2742</v>
      </c>
      <c r="N45" s="80">
        <v>2829</v>
      </c>
      <c r="O45" s="80">
        <v>2608</v>
      </c>
      <c r="P45" s="80">
        <v>2711</v>
      </c>
      <c r="Q45" s="80">
        <v>2860</v>
      </c>
      <c r="R45" s="80">
        <v>2836</v>
      </c>
      <c r="S45" s="80">
        <v>2462</v>
      </c>
      <c r="U45" s="92"/>
    </row>
    <row r="46" spans="1:25" ht="15.75" thickBot="1">
      <c r="A46" s="39" t="s">
        <v>0</v>
      </c>
      <c r="B46" s="88"/>
      <c r="C46" s="88"/>
      <c r="D46" s="88"/>
      <c r="E46" s="88"/>
      <c r="F46" s="88"/>
      <c r="G46" s="88"/>
      <c r="H46" s="88"/>
      <c r="I46" s="88"/>
      <c r="J46" s="88"/>
      <c r="K46" s="88"/>
      <c r="L46" s="88"/>
      <c r="M46" s="88"/>
      <c r="N46" s="88"/>
      <c r="O46" s="88"/>
      <c r="P46" s="88"/>
      <c r="Q46" s="88"/>
      <c r="R46" s="88"/>
      <c r="S46" s="88"/>
      <c r="U46" s="92"/>
    </row>
    <row r="47" spans="1:25">
      <c r="A47" s="41" t="s">
        <v>1</v>
      </c>
      <c r="B47" s="86">
        <f>SUM(B41:B45)</f>
        <v>1636</v>
      </c>
      <c r="C47" s="86">
        <f t="shared" ref="C47:N47" si="6">SUM(C41:C45)</f>
        <v>2010</v>
      </c>
      <c r="D47" s="86">
        <f t="shared" si="6"/>
        <v>2196</v>
      </c>
      <c r="E47" s="86">
        <f t="shared" si="6"/>
        <v>2503</v>
      </c>
      <c r="F47" s="86">
        <f t="shared" si="6"/>
        <v>2896</v>
      </c>
      <c r="G47" s="86">
        <f t="shared" si="6"/>
        <v>3210</v>
      </c>
      <c r="H47" s="86">
        <f t="shared" si="6"/>
        <v>3589</v>
      </c>
      <c r="I47" s="86">
        <f t="shared" si="6"/>
        <v>3660</v>
      </c>
      <c r="J47" s="86">
        <f t="shared" si="6"/>
        <v>4085</v>
      </c>
      <c r="K47" s="86">
        <f t="shared" si="6"/>
        <v>4414</v>
      </c>
      <c r="L47" s="86">
        <f t="shared" si="6"/>
        <v>4399</v>
      </c>
      <c r="M47" s="86">
        <f t="shared" si="6"/>
        <v>4338</v>
      </c>
      <c r="N47" s="86">
        <f t="shared" si="6"/>
        <v>4491</v>
      </c>
      <c r="O47" s="86">
        <f>SUM(O41:O45)</f>
        <v>4130</v>
      </c>
      <c r="P47" s="86">
        <f>SUM(P41:P45)</f>
        <v>4297</v>
      </c>
      <c r="Q47" s="86">
        <f>SUM(Q41:Q45)</f>
        <v>4376</v>
      </c>
      <c r="R47" s="86">
        <v>4269</v>
      </c>
      <c r="S47" s="86">
        <v>3649</v>
      </c>
      <c r="U47" s="92"/>
    </row>
    <row r="48" spans="1:25" ht="12" customHeight="1">
      <c r="A48" s="65" t="s">
        <v>70</v>
      </c>
      <c r="B48" s="65"/>
      <c r="C48" s="65"/>
      <c r="D48" s="65"/>
      <c r="E48" s="65"/>
      <c r="F48" s="65"/>
      <c r="G48" s="65"/>
      <c r="H48" s="65"/>
      <c r="I48" s="65"/>
      <c r="J48" s="42"/>
      <c r="K48" s="42"/>
      <c r="L48" s="42"/>
      <c r="M48" s="42"/>
      <c r="N48" s="42"/>
      <c r="O48" s="42"/>
      <c r="P48" s="16"/>
      <c r="U48" s="92"/>
    </row>
    <row r="49" spans="1:21" ht="12" customHeight="1">
      <c r="A49" s="34" t="s">
        <v>100</v>
      </c>
      <c r="B49" s="34"/>
      <c r="C49" s="34"/>
      <c r="D49" s="34"/>
      <c r="E49" s="34"/>
      <c r="F49" s="34"/>
      <c r="G49" s="34"/>
      <c r="H49" s="34"/>
      <c r="I49" s="34"/>
      <c r="J49" s="34"/>
      <c r="K49" s="42"/>
      <c r="L49" s="42"/>
      <c r="M49" s="42"/>
      <c r="N49" s="42"/>
      <c r="O49" s="42"/>
      <c r="P49" s="16"/>
      <c r="U49" s="92"/>
    </row>
    <row r="50" spans="1:21" ht="12" customHeight="1">
      <c r="A50" s="34" t="s">
        <v>59</v>
      </c>
      <c r="B50" s="34"/>
      <c r="C50" s="34"/>
      <c r="D50" s="34"/>
      <c r="E50" s="34"/>
      <c r="F50" s="34"/>
      <c r="G50" s="34"/>
      <c r="H50" s="34"/>
      <c r="I50" s="34"/>
      <c r="J50" s="34"/>
      <c r="K50" s="34"/>
      <c r="L50" s="42"/>
      <c r="M50" s="42"/>
      <c r="N50" s="42"/>
      <c r="O50" s="42"/>
      <c r="P50" s="16"/>
      <c r="U50" s="92"/>
    </row>
    <row r="51" spans="1:21" ht="12" customHeight="1">
      <c r="A51" s="17" t="s">
        <v>97</v>
      </c>
      <c r="B51" s="2"/>
      <c r="C51" s="42"/>
      <c r="D51" s="42"/>
      <c r="E51" s="42"/>
      <c r="F51" s="42"/>
      <c r="G51" s="42"/>
      <c r="H51" s="42"/>
      <c r="I51" s="42"/>
      <c r="J51" s="42"/>
      <c r="K51" s="42"/>
      <c r="L51" s="42"/>
      <c r="M51" s="42"/>
      <c r="N51" s="42"/>
      <c r="O51" s="42"/>
      <c r="P51" s="16"/>
      <c r="U51" s="92"/>
    </row>
  </sheetData>
  <mergeCells count="22">
    <mergeCell ref="A39:P39"/>
    <mergeCell ref="T2:U2"/>
    <mergeCell ref="V2:W2"/>
    <mergeCell ref="X2:X3"/>
    <mergeCell ref="B2:B3"/>
    <mergeCell ref="C2:C3"/>
    <mergeCell ref="D2:D3"/>
    <mergeCell ref="E2:E3"/>
    <mergeCell ref="F2:F3"/>
    <mergeCell ref="G2:G3"/>
    <mergeCell ref="H2:H3"/>
    <mergeCell ref="I2:I3"/>
    <mergeCell ref="J2:J3"/>
    <mergeCell ref="K2:K3"/>
    <mergeCell ref="L2:L3"/>
    <mergeCell ref="M2:M3"/>
    <mergeCell ref="S2:S3"/>
    <mergeCell ref="N2:N3"/>
    <mergeCell ref="O2:O3"/>
    <mergeCell ref="P2:P3"/>
    <mergeCell ref="Q2:Q3"/>
    <mergeCell ref="R2:R3"/>
  </mergeCells>
  <pageMargins left="0.11811023622047245" right="0.11811023622047245" top="0.35433070866141736" bottom="0.15748031496062992" header="0" footer="0"/>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53"/>
  <sheetViews>
    <sheetView topLeftCell="A16" zoomScaleNormal="100" workbookViewId="0">
      <selection activeCell="B39" sqref="B39"/>
    </sheetView>
  </sheetViews>
  <sheetFormatPr baseColWidth="10" defaultRowHeight="15"/>
  <cols>
    <col min="1" max="1" width="18.140625" style="1" customWidth="1"/>
    <col min="2" max="2" width="11.42578125" style="1" customWidth="1"/>
    <col min="3" max="16384" width="11.42578125" style="1"/>
  </cols>
  <sheetData>
    <row r="1" spans="1:11">
      <c r="A1" s="171" t="s">
        <v>145</v>
      </c>
    </row>
    <row r="3" spans="1:11" ht="30.75" customHeight="1">
      <c r="A3" s="211" t="s">
        <v>144</v>
      </c>
      <c r="B3" s="213" t="s">
        <v>143</v>
      </c>
      <c r="E3" s="117"/>
      <c r="F3" s="117"/>
      <c r="G3" s="117"/>
      <c r="H3" s="117"/>
      <c r="I3" s="117"/>
      <c r="J3" s="117"/>
      <c r="K3" s="117"/>
    </row>
    <row r="4" spans="1:11">
      <c r="A4" s="134" t="s">
        <v>114</v>
      </c>
      <c r="B4" s="133">
        <v>87.22</v>
      </c>
      <c r="E4" s="117"/>
      <c r="F4" s="117"/>
      <c r="G4" s="117"/>
      <c r="H4" s="117"/>
      <c r="I4" s="117"/>
      <c r="J4" s="117"/>
      <c r="K4" s="117"/>
    </row>
    <row r="5" spans="1:11">
      <c r="A5" s="129" t="s">
        <v>102</v>
      </c>
      <c r="B5" s="128">
        <v>56.359000000000002</v>
      </c>
      <c r="E5" s="117"/>
      <c r="F5" s="117"/>
      <c r="G5" s="117"/>
      <c r="H5" s="117"/>
      <c r="I5" s="117"/>
      <c r="J5" s="117"/>
      <c r="K5" s="117"/>
    </row>
    <row r="6" spans="1:11">
      <c r="A6" s="129" t="s">
        <v>113</v>
      </c>
      <c r="B6" s="128">
        <v>49.924999999999997</v>
      </c>
      <c r="E6" s="132"/>
      <c r="F6" s="117"/>
      <c r="G6" s="117"/>
      <c r="H6" s="117"/>
      <c r="I6" s="117"/>
      <c r="J6" s="117"/>
      <c r="K6" s="117"/>
    </row>
    <row r="7" spans="1:11">
      <c r="A7" s="129" t="s">
        <v>142</v>
      </c>
      <c r="B7" s="128">
        <v>44</v>
      </c>
      <c r="E7" s="117"/>
      <c r="F7" s="117"/>
      <c r="G7" s="117"/>
      <c r="H7" s="117"/>
      <c r="I7" s="117"/>
      <c r="J7" s="117"/>
      <c r="K7" s="117"/>
    </row>
    <row r="8" spans="1:11">
      <c r="A8" s="129" t="s">
        <v>104</v>
      </c>
      <c r="B8" s="128">
        <v>41.148000000000003</v>
      </c>
      <c r="E8" s="117"/>
      <c r="F8" s="117"/>
      <c r="G8" s="117"/>
      <c r="H8" s="117"/>
      <c r="I8" s="117"/>
      <c r="J8" s="117"/>
      <c r="K8" s="117"/>
    </row>
    <row r="9" spans="1:11">
      <c r="A9" s="131" t="str">
        <f>UPPER("France")</f>
        <v>FRANCE</v>
      </c>
      <c r="B9" s="130">
        <v>37.930999999999997</v>
      </c>
      <c r="E9" s="117"/>
      <c r="F9" s="117"/>
      <c r="G9" s="117"/>
      <c r="H9" s="117"/>
      <c r="I9" s="117"/>
      <c r="J9" s="117"/>
      <c r="K9" s="117"/>
    </row>
    <row r="10" spans="1:11">
      <c r="A10" s="129" t="s">
        <v>124</v>
      </c>
      <c r="B10" s="128">
        <v>37.607999999999997</v>
      </c>
      <c r="E10" s="117"/>
      <c r="F10" s="117"/>
      <c r="G10" s="117"/>
      <c r="H10" s="117"/>
      <c r="I10" s="117"/>
      <c r="J10" s="117"/>
      <c r="K10" s="117"/>
    </row>
    <row r="11" spans="1:11">
      <c r="A11" s="129" t="s">
        <v>107</v>
      </c>
      <c r="B11" s="128">
        <v>37.228000000000002</v>
      </c>
      <c r="E11" s="117"/>
      <c r="F11" s="117"/>
      <c r="G11" s="117"/>
      <c r="H11" s="117"/>
      <c r="I11" s="117"/>
      <c r="J11" s="117"/>
      <c r="K11" s="117"/>
    </row>
    <row r="12" spans="1:11">
      <c r="A12" s="129" t="s">
        <v>112</v>
      </c>
      <c r="B12" s="128">
        <v>35.686999999999998</v>
      </c>
      <c r="E12" s="117"/>
      <c r="F12" s="117"/>
      <c r="G12" s="117"/>
      <c r="H12" s="117"/>
      <c r="I12" s="117"/>
      <c r="J12" s="117"/>
      <c r="K12" s="117"/>
    </row>
    <row r="13" spans="1:11">
      <c r="A13" s="129" t="s">
        <v>109</v>
      </c>
      <c r="B13" s="128">
        <v>35.529000000000003</v>
      </c>
      <c r="E13" s="117"/>
      <c r="F13" s="117"/>
      <c r="G13" s="117"/>
      <c r="H13" s="117"/>
      <c r="I13" s="117"/>
      <c r="J13" s="117"/>
      <c r="K13" s="117"/>
    </row>
    <row r="14" spans="1:11">
      <c r="A14" s="129" t="s">
        <v>121</v>
      </c>
      <c r="B14" s="128">
        <v>35.033999999999999</v>
      </c>
      <c r="E14" s="117"/>
      <c r="F14" s="117"/>
      <c r="G14" s="117"/>
      <c r="H14" s="117"/>
      <c r="I14" s="117"/>
      <c r="J14" s="117"/>
      <c r="K14" s="117"/>
    </row>
    <row r="15" spans="1:11">
      <c r="A15" s="129" t="s">
        <v>122</v>
      </c>
      <c r="B15" s="128">
        <v>33.954999999999998</v>
      </c>
      <c r="E15" s="117"/>
      <c r="F15" s="117"/>
      <c r="G15" s="117"/>
      <c r="H15" s="117"/>
      <c r="I15" s="117"/>
      <c r="J15" s="117"/>
      <c r="K15" s="117"/>
    </row>
    <row r="16" spans="1:11">
      <c r="A16" s="129" t="s">
        <v>106</v>
      </c>
      <c r="B16" s="128">
        <v>33.283000000000001</v>
      </c>
      <c r="E16" s="117"/>
      <c r="F16" s="117"/>
      <c r="G16" s="117"/>
      <c r="H16" s="117"/>
      <c r="I16" s="117"/>
      <c r="J16" s="117"/>
      <c r="K16" s="117"/>
    </row>
    <row r="17" spans="1:13">
      <c r="A17" s="129" t="s">
        <v>111</v>
      </c>
      <c r="B17" s="128">
        <v>31.422000000000001</v>
      </c>
      <c r="E17" s="117"/>
      <c r="F17" s="117"/>
      <c r="G17" s="117"/>
      <c r="H17" s="117"/>
      <c r="I17" s="117"/>
      <c r="J17" s="117"/>
      <c r="K17" s="117"/>
    </row>
    <row r="18" spans="1:13">
      <c r="A18" s="129" t="s">
        <v>141</v>
      </c>
      <c r="B18" s="128">
        <v>24.783999999999999</v>
      </c>
      <c r="E18" s="117"/>
      <c r="F18" s="117"/>
      <c r="G18" s="117"/>
      <c r="H18" s="117"/>
      <c r="I18" s="117"/>
      <c r="J18" s="117"/>
      <c r="K18" s="117"/>
    </row>
    <row r="19" spans="1:13">
      <c r="A19" s="129" t="s">
        <v>123</v>
      </c>
      <c r="B19" s="128">
        <v>23.712</v>
      </c>
      <c r="E19" s="117"/>
      <c r="F19" s="117"/>
      <c r="G19" s="117"/>
      <c r="H19" s="117"/>
      <c r="I19" s="117"/>
      <c r="J19" s="117"/>
      <c r="K19" s="117"/>
    </row>
    <row r="20" spans="1:13">
      <c r="A20" s="129" t="s">
        <v>140</v>
      </c>
      <c r="B20" s="128">
        <v>23.323</v>
      </c>
      <c r="E20" s="117"/>
      <c r="F20" s="117"/>
      <c r="G20" s="117"/>
      <c r="H20" s="117"/>
      <c r="I20" s="117"/>
      <c r="J20" s="117"/>
      <c r="K20" s="117"/>
    </row>
    <row r="21" spans="1:13">
      <c r="A21" s="129" t="s">
        <v>120</v>
      </c>
      <c r="B21" s="128">
        <v>23.199000000000002</v>
      </c>
      <c r="E21" s="117"/>
      <c r="F21" s="117"/>
      <c r="G21" s="117"/>
      <c r="H21" s="117"/>
      <c r="I21" s="117"/>
      <c r="J21" s="117"/>
      <c r="K21" s="117"/>
    </row>
    <row r="22" spans="1:13">
      <c r="A22" s="129" t="s">
        <v>117</v>
      </c>
      <c r="B22" s="128">
        <v>21.638999999999999</v>
      </c>
      <c r="E22" s="117"/>
      <c r="F22" s="117"/>
      <c r="G22" s="117"/>
      <c r="H22" s="117"/>
      <c r="I22" s="117"/>
      <c r="J22" s="117"/>
      <c r="K22" s="117"/>
    </row>
    <row r="23" spans="1:13">
      <c r="A23" s="129" t="s">
        <v>115</v>
      </c>
      <c r="B23" s="128">
        <v>21.538</v>
      </c>
      <c r="E23" s="117"/>
      <c r="F23" s="117"/>
      <c r="G23" s="117"/>
      <c r="H23" s="117"/>
      <c r="I23" s="117"/>
      <c r="J23" s="117"/>
      <c r="K23" s="117"/>
    </row>
    <row r="24" spans="1:13" ht="15.75" customHeight="1">
      <c r="A24" s="129" t="s">
        <v>126</v>
      </c>
      <c r="B24" s="128">
        <v>20.167000000000002</v>
      </c>
      <c r="E24" s="117"/>
      <c r="F24" s="117"/>
      <c r="G24" s="117"/>
      <c r="H24" s="117"/>
      <c r="I24" s="117"/>
      <c r="J24" s="117"/>
      <c r="K24" s="117"/>
    </row>
    <row r="25" spans="1:13" ht="15.75" customHeight="1">
      <c r="A25" s="129" t="s">
        <v>105</v>
      </c>
      <c r="B25" s="128">
        <v>19.003</v>
      </c>
      <c r="E25" s="117"/>
      <c r="F25" s="117"/>
      <c r="G25" s="117"/>
      <c r="H25" s="117"/>
      <c r="I25" s="117"/>
      <c r="J25" s="117"/>
      <c r="K25" s="117"/>
    </row>
    <row r="26" spans="1:13">
      <c r="A26" s="129" t="s">
        <v>108</v>
      </c>
      <c r="B26" s="128">
        <v>18.193000000000001</v>
      </c>
      <c r="E26" s="117"/>
      <c r="F26" s="117"/>
      <c r="G26" s="117"/>
      <c r="H26" s="117"/>
      <c r="I26" s="117"/>
      <c r="J26" s="117"/>
      <c r="K26" s="117"/>
    </row>
    <row r="27" spans="1:13">
      <c r="A27" s="129" t="s">
        <v>130</v>
      </c>
      <c r="B27" s="128">
        <v>17.978000000000002</v>
      </c>
      <c r="E27" s="117"/>
      <c r="F27" s="117"/>
      <c r="G27" s="117"/>
      <c r="H27" s="117"/>
      <c r="I27" s="117"/>
      <c r="J27" s="117"/>
      <c r="K27" s="117"/>
    </row>
    <row r="28" spans="1:13">
      <c r="A28" s="129" t="s">
        <v>103</v>
      </c>
      <c r="B28" s="128">
        <v>12.19</v>
      </c>
      <c r="E28" s="117"/>
      <c r="F28" s="117"/>
      <c r="G28" s="117"/>
      <c r="H28" s="117"/>
      <c r="I28" s="117"/>
      <c r="J28" s="117"/>
      <c r="K28" s="117"/>
      <c r="L28" s="117"/>
      <c r="M28" s="117"/>
    </row>
    <row r="29" spans="1:13" ht="15.75" customHeight="1">
      <c r="A29" s="129" t="s">
        <v>127</v>
      </c>
      <c r="B29" s="128">
        <v>10.63</v>
      </c>
      <c r="E29" s="117"/>
      <c r="F29" s="117"/>
      <c r="G29" s="117"/>
      <c r="H29" s="117"/>
      <c r="I29" s="117"/>
      <c r="J29" s="117"/>
      <c r="K29" s="117"/>
      <c r="L29" s="117"/>
      <c r="M29" s="117"/>
    </row>
    <row r="30" spans="1:13">
      <c r="A30" s="129" t="s">
        <v>110</v>
      </c>
      <c r="B30" s="128">
        <v>10.311999999999999</v>
      </c>
      <c r="E30" s="117"/>
      <c r="F30" s="117"/>
      <c r="G30" s="117"/>
      <c r="H30" s="117"/>
      <c r="I30" s="117"/>
      <c r="J30" s="117"/>
      <c r="K30" s="117"/>
      <c r="L30" s="117"/>
      <c r="M30" s="117"/>
    </row>
    <row r="31" spans="1:13">
      <c r="A31" s="129" t="s">
        <v>125</v>
      </c>
      <c r="B31" s="128">
        <v>10.074</v>
      </c>
      <c r="E31" s="117"/>
      <c r="F31" s="117"/>
      <c r="G31" s="117"/>
      <c r="H31" s="117"/>
      <c r="I31" s="117"/>
      <c r="J31" s="117"/>
      <c r="K31" s="117"/>
      <c r="L31" s="117"/>
      <c r="M31" s="117"/>
    </row>
    <row r="32" spans="1:13">
      <c r="A32" s="129" t="s">
        <v>128</v>
      </c>
      <c r="B32" s="128">
        <v>8.1170000000000009</v>
      </c>
      <c r="E32" s="117"/>
      <c r="F32" s="117"/>
      <c r="G32" s="117"/>
      <c r="H32" s="117"/>
      <c r="I32" s="117"/>
      <c r="J32" s="117"/>
      <c r="K32" s="117"/>
      <c r="L32" s="117"/>
      <c r="M32" s="117"/>
    </row>
    <row r="33" spans="1:13">
      <c r="A33" s="129" t="s">
        <v>131</v>
      </c>
      <c r="B33" s="128">
        <v>7.8239999999999998</v>
      </c>
      <c r="E33" s="117"/>
      <c r="F33" s="117"/>
      <c r="G33" s="117"/>
      <c r="H33" s="117"/>
      <c r="I33" s="117"/>
      <c r="J33" s="117"/>
      <c r="K33" s="117"/>
      <c r="L33" s="117"/>
      <c r="M33" s="117"/>
    </row>
    <row r="34" spans="1:13" ht="15.75" customHeight="1">
      <c r="A34" s="129" t="s">
        <v>116</v>
      </c>
      <c r="B34" s="128">
        <v>3.593</v>
      </c>
      <c r="E34" s="117"/>
      <c r="F34" s="117"/>
      <c r="G34" s="117"/>
      <c r="H34" s="117"/>
      <c r="I34" s="117"/>
      <c r="J34" s="117"/>
      <c r="K34" s="117"/>
      <c r="L34" s="117"/>
      <c r="M34" s="117"/>
    </row>
    <row r="35" spans="1:13" ht="15.75" customHeight="1">
      <c r="A35" s="127" t="s">
        <v>118</v>
      </c>
      <c r="B35" s="126">
        <v>2.8220000000000001</v>
      </c>
      <c r="E35" s="117"/>
      <c r="F35" s="117"/>
      <c r="G35" s="117"/>
      <c r="H35" s="117"/>
      <c r="I35" s="117"/>
      <c r="J35" s="117"/>
      <c r="K35" s="117"/>
      <c r="L35" s="117"/>
      <c r="M35" s="117"/>
    </row>
    <row r="36" spans="1:13">
      <c r="A36" s="125"/>
      <c r="B36" s="124"/>
      <c r="E36" s="117"/>
      <c r="F36" s="117"/>
      <c r="G36" s="117"/>
      <c r="H36" s="117"/>
      <c r="I36" s="117"/>
      <c r="J36" s="117"/>
      <c r="K36" s="117"/>
      <c r="L36" s="117"/>
      <c r="M36" s="117"/>
    </row>
    <row r="37" spans="1:13" ht="15.75" customHeight="1">
      <c r="A37" s="123" t="s">
        <v>139</v>
      </c>
      <c r="B37" s="122">
        <v>22.061</v>
      </c>
      <c r="E37" s="117"/>
      <c r="F37" s="117"/>
      <c r="G37" s="117"/>
      <c r="H37" s="117"/>
      <c r="I37" s="117"/>
      <c r="J37" s="117"/>
      <c r="K37" s="117"/>
      <c r="L37" s="117"/>
      <c r="M37" s="117"/>
    </row>
    <row r="38" spans="1:13" ht="15.75" customHeight="1">
      <c r="A38" s="121" t="s">
        <v>197</v>
      </c>
      <c r="B38" s="120">
        <v>18.946999999999999</v>
      </c>
      <c r="E38" s="117"/>
      <c r="F38" s="117"/>
      <c r="G38" s="117"/>
      <c r="H38" s="117"/>
      <c r="I38" s="117"/>
      <c r="J38" s="117"/>
      <c r="K38" s="117"/>
      <c r="L38" s="117"/>
      <c r="M38" s="117"/>
    </row>
    <row r="39" spans="1:13" ht="24.75">
      <c r="A39"/>
      <c r="B39" s="214" t="s">
        <v>138</v>
      </c>
      <c r="E39" s="117"/>
      <c r="F39" s="117"/>
      <c r="G39" s="117"/>
      <c r="H39" s="117"/>
      <c r="I39" s="117"/>
      <c r="J39" s="117"/>
      <c r="K39" s="117"/>
      <c r="L39" s="117"/>
      <c r="M39" s="117"/>
    </row>
    <row r="40" spans="1:13" ht="15" customHeight="1">
      <c r="A40" s="119" t="s">
        <v>137</v>
      </c>
      <c r="B40" s="118">
        <v>20.196999999999999</v>
      </c>
      <c r="E40" s="117"/>
      <c r="F40" s="117"/>
      <c r="G40" s="117"/>
      <c r="H40" s="117"/>
      <c r="I40" s="117"/>
      <c r="J40" s="117"/>
      <c r="K40" s="117"/>
      <c r="L40" s="117"/>
      <c r="M40" s="117"/>
    </row>
    <row r="41" spans="1:13" ht="15.75" customHeight="1">
      <c r="A41" s="116" t="s">
        <v>119</v>
      </c>
      <c r="B41" s="115">
        <v>15.587</v>
      </c>
      <c r="E41" s="117"/>
      <c r="F41" s="117"/>
      <c r="G41" s="117"/>
      <c r="H41" s="117"/>
      <c r="I41" s="117"/>
      <c r="J41" s="117"/>
      <c r="K41" s="117"/>
      <c r="L41" s="117"/>
      <c r="M41" s="117"/>
    </row>
    <row r="42" spans="1:13">
      <c r="A42" s="116" t="s">
        <v>136</v>
      </c>
      <c r="B42" s="115">
        <v>14.198</v>
      </c>
    </row>
    <row r="43" spans="1:13">
      <c r="A43" s="116" t="s">
        <v>129</v>
      </c>
      <c r="B43" s="115">
        <v>6.4059999999999997</v>
      </c>
    </row>
    <row r="44" spans="1:13">
      <c r="A44" s="114" t="s">
        <v>132</v>
      </c>
      <c r="B44" s="113">
        <v>2.9060000000000001</v>
      </c>
    </row>
    <row r="45" spans="1:13">
      <c r="A45" s="112"/>
      <c r="B45" s="111"/>
      <c r="C45" s="110"/>
      <c r="D45" s="110"/>
      <c r="E45" s="110"/>
      <c r="F45" s="110"/>
      <c r="G45" s="110"/>
      <c r="H45" s="110"/>
    </row>
    <row r="46" spans="1:13">
      <c r="A46" s="109" t="s">
        <v>135</v>
      </c>
      <c r="B46" s="108"/>
      <c r="C46" s="108"/>
      <c r="D46" s="108"/>
      <c r="E46" s="108"/>
      <c r="F46" s="108"/>
      <c r="G46" s="108"/>
      <c r="H46" s="108"/>
      <c r="I46" s="108"/>
    </row>
    <row r="47" spans="1:13">
      <c r="A47" s="107" t="s">
        <v>192</v>
      </c>
      <c r="B47" s="108"/>
      <c r="C47" s="108"/>
      <c r="D47" s="108"/>
      <c r="E47" s="108"/>
      <c r="F47" s="108"/>
      <c r="G47" s="108"/>
      <c r="H47" s="108"/>
      <c r="I47" s="108"/>
    </row>
    <row r="48" spans="1:13" ht="15" customHeight="1">
      <c r="A48" s="107" t="s">
        <v>134</v>
      </c>
      <c r="B48" s="108"/>
      <c r="C48" s="108"/>
      <c r="D48" s="108"/>
      <c r="E48" s="108"/>
      <c r="F48" s="108"/>
      <c r="G48" s="108"/>
      <c r="H48" s="108"/>
      <c r="I48" s="108"/>
    </row>
    <row r="49" spans="1:16384" ht="15" customHeight="1">
      <c r="A49" s="183" t="s">
        <v>196</v>
      </c>
      <c r="B49" s="162" t="s">
        <v>193</v>
      </c>
      <c r="C49" s="107"/>
      <c r="D49" s="107"/>
      <c r="E49" s="107"/>
      <c r="F49" s="107"/>
      <c r="G49" s="107"/>
      <c r="H49" s="107"/>
      <c r="I49" s="107"/>
      <c r="J49" s="106"/>
      <c r="K49" s="106"/>
      <c r="L49" s="106"/>
      <c r="M49" s="106"/>
      <c r="N49" s="106"/>
      <c r="O49" s="106"/>
      <c r="P49" s="106"/>
      <c r="Q49" s="106"/>
      <c r="R49" s="106"/>
      <c r="S49" s="106"/>
      <c r="T49" s="106"/>
      <c r="U49" s="106"/>
      <c r="V49" s="106"/>
      <c r="W49" s="106"/>
      <c r="X49" s="106"/>
      <c r="Y49" s="106"/>
      <c r="Z49" s="106"/>
      <c r="AA49" s="106"/>
      <c r="AB49" s="106"/>
      <c r="AC49" s="106"/>
      <c r="AD49" s="106"/>
      <c r="AE49" s="106"/>
      <c r="AF49" s="106"/>
      <c r="AG49" s="106"/>
      <c r="AH49" s="106"/>
      <c r="AI49" s="106"/>
      <c r="AJ49" s="106"/>
      <c r="AK49" s="106"/>
      <c r="AL49" s="106"/>
      <c r="AM49" s="106"/>
      <c r="AN49" s="106"/>
      <c r="AO49" s="106"/>
      <c r="AP49" s="106"/>
      <c r="AQ49" s="106"/>
      <c r="AR49" s="106"/>
      <c r="AS49" s="106"/>
      <c r="AT49" s="106"/>
      <c r="AU49" s="106"/>
      <c r="AV49" s="106"/>
      <c r="AW49" s="106"/>
      <c r="AX49" s="106"/>
      <c r="AY49" s="106"/>
      <c r="AZ49" s="106"/>
      <c r="BA49" s="106"/>
      <c r="BB49" s="106"/>
      <c r="BC49" s="106"/>
      <c r="BD49" s="106"/>
      <c r="BE49" s="106"/>
      <c r="BF49" s="106"/>
      <c r="BG49" s="106"/>
      <c r="BH49" s="106"/>
      <c r="BI49" s="106"/>
      <c r="BJ49" s="106"/>
      <c r="BK49" s="106"/>
      <c r="BL49" s="106"/>
      <c r="BM49" s="106"/>
      <c r="BN49" s="106"/>
      <c r="BO49" s="106"/>
      <c r="BP49" s="106"/>
      <c r="BQ49" s="106"/>
      <c r="BR49" s="106"/>
      <c r="BS49" s="106"/>
      <c r="BT49" s="106"/>
      <c r="BU49" s="106"/>
      <c r="BV49" s="106"/>
      <c r="BW49" s="106"/>
      <c r="BX49" s="106"/>
      <c r="BY49" s="106"/>
      <c r="BZ49" s="106"/>
      <c r="CA49" s="106"/>
      <c r="CB49" s="106"/>
      <c r="CC49" s="106"/>
      <c r="CD49" s="106"/>
      <c r="CE49" s="106"/>
      <c r="CF49" s="106"/>
      <c r="CG49" s="106"/>
      <c r="CH49" s="106"/>
      <c r="CI49" s="106"/>
      <c r="CJ49" s="106"/>
      <c r="CK49" s="106"/>
      <c r="CL49" s="106"/>
      <c r="CM49" s="106"/>
      <c r="CN49" s="106"/>
      <c r="CO49" s="106"/>
      <c r="CP49" s="106"/>
      <c r="CQ49" s="106"/>
      <c r="CR49" s="106"/>
      <c r="CS49" s="106"/>
      <c r="CT49" s="106"/>
      <c r="CU49" s="106"/>
      <c r="CV49" s="106"/>
      <c r="CW49" s="106"/>
      <c r="CX49" s="106"/>
      <c r="CY49" s="106"/>
      <c r="CZ49" s="106"/>
      <c r="DA49" s="106"/>
      <c r="DB49" s="106"/>
      <c r="DC49" s="106"/>
      <c r="DD49" s="106"/>
      <c r="DE49" s="106"/>
      <c r="DF49" s="106"/>
      <c r="DG49" s="106"/>
      <c r="DH49" s="106"/>
      <c r="DI49" s="106"/>
      <c r="DJ49" s="106"/>
      <c r="DK49" s="106"/>
      <c r="DL49" s="106"/>
      <c r="DM49" s="106"/>
      <c r="DN49" s="106"/>
      <c r="DO49" s="106"/>
      <c r="DP49" s="106"/>
      <c r="DQ49" s="106"/>
      <c r="DR49" s="106"/>
      <c r="DS49" s="106"/>
      <c r="DT49" s="106"/>
      <c r="DU49" s="106"/>
      <c r="DV49" s="106"/>
      <c r="DW49" s="106"/>
      <c r="DX49" s="106"/>
      <c r="DY49" s="106"/>
      <c r="DZ49" s="106"/>
      <c r="EA49" s="106"/>
      <c r="EB49" s="106"/>
      <c r="EC49" s="106"/>
      <c r="ED49" s="106"/>
      <c r="EE49" s="106"/>
      <c r="EF49" s="106"/>
      <c r="EG49" s="106"/>
      <c r="EH49" s="106"/>
      <c r="EI49" s="106"/>
      <c r="EJ49" s="106"/>
      <c r="EK49" s="106"/>
      <c r="EL49" s="106"/>
      <c r="EM49" s="106"/>
      <c r="EN49" s="106"/>
      <c r="EO49" s="106"/>
      <c r="EP49" s="106"/>
      <c r="EQ49" s="106"/>
      <c r="ER49" s="106"/>
      <c r="ES49" s="106"/>
      <c r="ET49" s="106"/>
      <c r="EU49" s="106"/>
      <c r="EV49" s="106"/>
      <c r="EW49" s="106"/>
      <c r="EX49" s="106"/>
      <c r="EY49" s="106"/>
      <c r="EZ49" s="106"/>
      <c r="FA49" s="106"/>
      <c r="FB49" s="106"/>
      <c r="FC49" s="106"/>
      <c r="FD49" s="106"/>
      <c r="FE49" s="106"/>
      <c r="FF49" s="106"/>
      <c r="FG49" s="106"/>
      <c r="FH49" s="106"/>
      <c r="FI49" s="106"/>
      <c r="FJ49" s="106"/>
      <c r="FK49" s="106"/>
      <c r="FL49" s="106"/>
      <c r="FM49" s="106"/>
      <c r="FN49" s="106"/>
      <c r="FO49" s="106"/>
      <c r="FP49" s="106"/>
      <c r="FQ49" s="106"/>
      <c r="FR49" s="106"/>
      <c r="FS49" s="106"/>
      <c r="FT49" s="106"/>
      <c r="FU49" s="106"/>
      <c r="FV49" s="106"/>
      <c r="FW49" s="106"/>
      <c r="FX49" s="106"/>
      <c r="FY49" s="106"/>
      <c r="FZ49" s="106"/>
      <c r="GA49" s="106"/>
      <c r="GB49" s="106"/>
      <c r="GC49" s="106"/>
      <c r="GD49" s="106"/>
      <c r="GE49" s="106"/>
      <c r="GF49" s="106"/>
      <c r="GG49" s="106"/>
      <c r="GH49" s="106"/>
      <c r="GI49" s="106"/>
      <c r="GJ49" s="106"/>
      <c r="GK49" s="106"/>
      <c r="GL49" s="106"/>
      <c r="GM49" s="106"/>
      <c r="GN49" s="106"/>
      <c r="GO49" s="106"/>
      <c r="GP49" s="106"/>
      <c r="GQ49" s="106"/>
      <c r="GR49" s="106"/>
      <c r="GS49" s="106"/>
      <c r="GT49" s="106"/>
      <c r="GU49" s="106"/>
      <c r="GV49" s="106"/>
      <c r="GW49" s="106"/>
      <c r="GX49" s="106"/>
      <c r="GY49" s="106"/>
      <c r="GZ49" s="106"/>
      <c r="HA49" s="106"/>
      <c r="HB49" s="106"/>
      <c r="HC49" s="106"/>
      <c r="HD49" s="106"/>
      <c r="HE49" s="106"/>
      <c r="HF49" s="106"/>
      <c r="HG49" s="106"/>
      <c r="HH49" s="106"/>
      <c r="HI49" s="106"/>
      <c r="HJ49" s="106"/>
      <c r="HK49" s="106"/>
      <c r="HL49" s="106"/>
      <c r="HM49" s="106"/>
      <c r="HN49" s="106"/>
      <c r="HO49" s="106"/>
      <c r="HP49" s="106"/>
      <c r="HQ49" s="106"/>
      <c r="HR49" s="106"/>
      <c r="HS49" s="106"/>
      <c r="HT49" s="106"/>
      <c r="HU49" s="106"/>
      <c r="HV49" s="106"/>
      <c r="HW49" s="106"/>
      <c r="HX49" s="106"/>
      <c r="HY49" s="106"/>
      <c r="HZ49" s="106"/>
      <c r="IA49" s="106"/>
      <c r="IB49" s="106"/>
      <c r="IC49" s="106"/>
      <c r="ID49" s="106"/>
      <c r="IE49" s="106"/>
      <c r="IF49" s="106"/>
      <c r="IG49" s="106"/>
      <c r="IH49" s="106"/>
      <c r="II49" s="106"/>
      <c r="IJ49" s="106"/>
      <c r="IK49" s="106"/>
      <c r="IL49" s="106"/>
      <c r="IM49" s="106"/>
      <c r="IN49" s="106"/>
      <c r="IO49" s="106"/>
      <c r="IP49" s="106"/>
      <c r="IQ49" s="106"/>
      <c r="IR49" s="106"/>
      <c r="IS49" s="106"/>
      <c r="IT49" s="106"/>
      <c r="IU49" s="106"/>
      <c r="IV49" s="106"/>
      <c r="IW49" s="106"/>
      <c r="IX49" s="106"/>
      <c r="IY49" s="106"/>
      <c r="IZ49" s="106"/>
      <c r="JA49" s="106"/>
      <c r="JB49" s="106"/>
      <c r="JC49" s="106"/>
      <c r="JD49" s="106"/>
      <c r="JE49" s="106"/>
      <c r="JF49" s="106"/>
      <c r="JG49" s="106"/>
      <c r="JH49" s="106"/>
      <c r="JI49" s="106"/>
      <c r="JJ49" s="106"/>
      <c r="JK49" s="106"/>
      <c r="JL49" s="106"/>
      <c r="JM49" s="106"/>
      <c r="JN49" s="106"/>
      <c r="JO49" s="106"/>
      <c r="JP49" s="106"/>
      <c r="JQ49" s="106"/>
      <c r="JR49" s="106"/>
      <c r="JS49" s="106"/>
      <c r="JT49" s="106"/>
      <c r="JU49" s="106"/>
      <c r="JV49" s="106"/>
      <c r="JW49" s="106"/>
      <c r="JX49" s="106"/>
      <c r="JY49" s="106"/>
      <c r="JZ49" s="106"/>
      <c r="KA49" s="106"/>
      <c r="KB49" s="106"/>
      <c r="KC49" s="106"/>
      <c r="KD49" s="106"/>
      <c r="KE49" s="106"/>
      <c r="KF49" s="106"/>
      <c r="KG49" s="106"/>
      <c r="KH49" s="106"/>
      <c r="KI49" s="106"/>
      <c r="KJ49" s="106"/>
      <c r="KK49" s="106"/>
      <c r="KL49" s="106"/>
      <c r="KM49" s="106"/>
      <c r="KN49" s="106"/>
      <c r="KO49" s="106"/>
      <c r="KP49" s="106"/>
      <c r="KQ49" s="106"/>
      <c r="KR49" s="106"/>
      <c r="KS49" s="106"/>
      <c r="KT49" s="106"/>
      <c r="KU49" s="106"/>
      <c r="KV49" s="106"/>
      <c r="KW49" s="106"/>
      <c r="KX49" s="106"/>
      <c r="KY49" s="106"/>
      <c r="KZ49" s="106"/>
      <c r="LA49" s="106"/>
      <c r="LB49" s="106"/>
      <c r="LC49" s="106"/>
      <c r="LD49" s="106"/>
      <c r="LE49" s="106"/>
      <c r="LF49" s="106"/>
      <c r="LG49" s="106"/>
      <c r="LH49" s="106"/>
      <c r="LI49" s="106"/>
      <c r="LJ49" s="106"/>
      <c r="LK49" s="106"/>
      <c r="LL49" s="106"/>
      <c r="LM49" s="106"/>
      <c r="LN49" s="106"/>
      <c r="LO49" s="106"/>
      <c r="LP49" s="106"/>
      <c r="LQ49" s="106"/>
      <c r="LR49" s="106"/>
      <c r="LS49" s="106"/>
      <c r="LT49" s="106"/>
      <c r="LU49" s="106"/>
      <c r="LV49" s="106"/>
      <c r="LW49" s="106"/>
      <c r="LX49" s="106"/>
      <c r="LY49" s="106"/>
      <c r="LZ49" s="106"/>
      <c r="MA49" s="106"/>
      <c r="MB49" s="106"/>
      <c r="MC49" s="106"/>
      <c r="MD49" s="106"/>
      <c r="ME49" s="106"/>
      <c r="MF49" s="106"/>
      <c r="MG49" s="106"/>
      <c r="MH49" s="106"/>
      <c r="MI49" s="106"/>
      <c r="MJ49" s="106"/>
      <c r="MK49" s="106"/>
      <c r="ML49" s="106"/>
      <c r="MM49" s="106"/>
      <c r="MN49" s="106"/>
      <c r="MO49" s="106"/>
      <c r="MP49" s="106"/>
      <c r="MQ49" s="106"/>
      <c r="MR49" s="106"/>
      <c r="MS49" s="106"/>
      <c r="MT49" s="106"/>
      <c r="MU49" s="106"/>
      <c r="MV49" s="106"/>
      <c r="MW49" s="106"/>
      <c r="MX49" s="106"/>
      <c r="MY49" s="106"/>
      <c r="MZ49" s="106"/>
      <c r="NA49" s="106"/>
      <c r="NB49" s="106"/>
      <c r="NC49" s="106"/>
      <c r="ND49" s="106"/>
      <c r="NE49" s="106"/>
      <c r="NF49" s="106"/>
      <c r="NG49" s="106"/>
      <c r="NH49" s="106"/>
      <c r="NI49" s="106"/>
      <c r="NJ49" s="106"/>
      <c r="NK49" s="106"/>
      <c r="NL49" s="106"/>
      <c r="NM49" s="106"/>
      <c r="NN49" s="106"/>
      <c r="NO49" s="106"/>
      <c r="NP49" s="106"/>
      <c r="NQ49" s="106"/>
      <c r="NR49" s="106"/>
      <c r="NS49" s="106"/>
      <c r="NT49" s="106"/>
      <c r="NU49" s="106"/>
      <c r="NV49" s="106"/>
      <c r="NW49" s="106"/>
      <c r="NX49" s="106"/>
      <c r="NY49" s="106"/>
      <c r="NZ49" s="106"/>
      <c r="OA49" s="106"/>
      <c r="OB49" s="106"/>
      <c r="OC49" s="106"/>
      <c r="OD49" s="106"/>
      <c r="OE49" s="106"/>
      <c r="OF49" s="106"/>
      <c r="OG49" s="106"/>
      <c r="OH49" s="106"/>
      <c r="OI49" s="106"/>
      <c r="OJ49" s="106"/>
      <c r="OK49" s="106"/>
      <c r="OL49" s="106"/>
      <c r="OM49" s="106"/>
      <c r="ON49" s="106"/>
      <c r="OO49" s="106"/>
      <c r="OP49" s="106"/>
      <c r="OQ49" s="106"/>
      <c r="OR49" s="106"/>
      <c r="OS49" s="106"/>
      <c r="OT49" s="106"/>
      <c r="OU49" s="106"/>
      <c r="OV49" s="106"/>
      <c r="OW49" s="106"/>
      <c r="OX49" s="106"/>
      <c r="OY49" s="106"/>
      <c r="OZ49" s="106"/>
      <c r="PA49" s="106"/>
      <c r="PB49" s="106"/>
      <c r="PC49" s="106"/>
      <c r="PD49" s="106"/>
      <c r="PE49" s="106"/>
      <c r="PF49" s="106"/>
      <c r="PG49" s="106"/>
      <c r="PH49" s="106"/>
      <c r="PI49" s="106"/>
      <c r="PJ49" s="106"/>
      <c r="PK49" s="106"/>
      <c r="PL49" s="106"/>
      <c r="PM49" s="106"/>
      <c r="PN49" s="106"/>
      <c r="PO49" s="106"/>
      <c r="PP49" s="106"/>
      <c r="PQ49" s="106"/>
      <c r="PR49" s="106"/>
      <c r="PS49" s="106"/>
      <c r="PT49" s="106"/>
      <c r="PU49" s="106"/>
      <c r="PV49" s="106"/>
      <c r="PW49" s="106"/>
      <c r="PX49" s="106"/>
      <c r="PY49" s="106"/>
      <c r="PZ49" s="106"/>
      <c r="QA49" s="106"/>
      <c r="QB49" s="106"/>
      <c r="QC49" s="106"/>
      <c r="QD49" s="106"/>
      <c r="QE49" s="106"/>
      <c r="QF49" s="106"/>
      <c r="QG49" s="106"/>
      <c r="QH49" s="106"/>
      <c r="QI49" s="106"/>
      <c r="QJ49" s="106"/>
      <c r="QK49" s="106"/>
      <c r="QL49" s="106"/>
      <c r="QM49" s="106"/>
      <c r="QN49" s="106"/>
      <c r="QO49" s="106"/>
      <c r="QP49" s="106"/>
      <c r="QQ49" s="106"/>
      <c r="QR49" s="106"/>
      <c r="QS49" s="106"/>
      <c r="QT49" s="106"/>
      <c r="QU49" s="106"/>
      <c r="QV49" s="106"/>
      <c r="QW49" s="106"/>
      <c r="QX49" s="106"/>
      <c r="QY49" s="106"/>
      <c r="QZ49" s="106"/>
      <c r="RA49" s="106"/>
      <c r="RB49" s="106"/>
      <c r="RC49" s="106"/>
      <c r="RD49" s="106"/>
      <c r="RE49" s="106"/>
      <c r="RF49" s="106"/>
      <c r="RG49" s="106"/>
      <c r="RH49" s="106"/>
      <c r="RI49" s="106"/>
      <c r="RJ49" s="106"/>
      <c r="RK49" s="106"/>
      <c r="RL49" s="106"/>
      <c r="RM49" s="106"/>
      <c r="RN49" s="106"/>
      <c r="RO49" s="106"/>
      <c r="RP49" s="106"/>
      <c r="RQ49" s="106"/>
      <c r="RR49" s="106"/>
      <c r="RS49" s="106"/>
      <c r="RT49" s="106"/>
      <c r="RU49" s="106"/>
      <c r="RV49" s="106"/>
      <c r="RW49" s="106"/>
      <c r="RX49" s="106"/>
      <c r="RY49" s="106"/>
      <c r="RZ49" s="106"/>
      <c r="SA49" s="106"/>
      <c r="SB49" s="106"/>
      <c r="SC49" s="106"/>
      <c r="SD49" s="106"/>
      <c r="SE49" s="106"/>
      <c r="SF49" s="106"/>
      <c r="SG49" s="106"/>
      <c r="SH49" s="106"/>
      <c r="SI49" s="106"/>
      <c r="SJ49" s="106"/>
      <c r="SK49" s="106"/>
      <c r="SL49" s="106"/>
      <c r="SM49" s="106"/>
      <c r="SN49" s="106"/>
      <c r="SO49" s="106"/>
      <c r="SP49" s="106"/>
      <c r="SQ49" s="106"/>
      <c r="SR49" s="106"/>
      <c r="SS49" s="106"/>
      <c r="ST49" s="106"/>
      <c r="SU49" s="106"/>
      <c r="SV49" s="106"/>
      <c r="SW49" s="106"/>
      <c r="SX49" s="106"/>
      <c r="SY49" s="106"/>
      <c r="SZ49" s="106"/>
      <c r="TA49" s="106"/>
      <c r="TB49" s="106"/>
      <c r="TC49" s="106"/>
      <c r="TD49" s="106"/>
      <c r="TE49" s="106"/>
      <c r="TF49" s="106"/>
      <c r="TG49" s="106"/>
      <c r="TH49" s="106"/>
      <c r="TI49" s="106"/>
      <c r="TJ49" s="106"/>
      <c r="TK49" s="106"/>
      <c r="TL49" s="106"/>
      <c r="TM49" s="106"/>
      <c r="TN49" s="106"/>
      <c r="TO49" s="106"/>
      <c r="TP49" s="106"/>
      <c r="TQ49" s="106"/>
      <c r="TR49" s="106"/>
      <c r="TS49" s="106"/>
      <c r="TT49" s="106"/>
      <c r="TU49" s="106"/>
      <c r="TV49" s="106"/>
      <c r="TW49" s="106"/>
      <c r="TX49" s="106"/>
      <c r="TY49" s="106"/>
      <c r="TZ49" s="106"/>
      <c r="UA49" s="106"/>
      <c r="UB49" s="106"/>
      <c r="UC49" s="106"/>
      <c r="UD49" s="106"/>
      <c r="UE49" s="106"/>
      <c r="UF49" s="106"/>
      <c r="UG49" s="106"/>
      <c r="UH49" s="106"/>
      <c r="UI49" s="106"/>
      <c r="UJ49" s="106"/>
      <c r="UK49" s="106"/>
      <c r="UL49" s="106"/>
      <c r="UM49" s="106"/>
      <c r="UN49" s="106"/>
      <c r="UO49" s="106"/>
      <c r="UP49" s="106"/>
      <c r="UQ49" s="106"/>
      <c r="UR49" s="106"/>
      <c r="US49" s="106"/>
      <c r="UT49" s="106"/>
      <c r="UU49" s="106"/>
      <c r="UV49" s="106"/>
      <c r="UW49" s="106"/>
      <c r="UX49" s="106"/>
      <c r="UY49" s="106"/>
      <c r="UZ49" s="106"/>
      <c r="VA49" s="106"/>
      <c r="VB49" s="106"/>
      <c r="VC49" s="106"/>
      <c r="VD49" s="106"/>
      <c r="VE49" s="106"/>
      <c r="VF49" s="106"/>
      <c r="VG49" s="106"/>
      <c r="VH49" s="106"/>
      <c r="VI49" s="106"/>
      <c r="VJ49" s="106"/>
      <c r="VK49" s="106"/>
      <c r="VL49" s="106"/>
      <c r="VM49" s="106"/>
      <c r="VN49" s="106"/>
      <c r="VO49" s="106"/>
      <c r="VP49" s="106"/>
      <c r="VQ49" s="106"/>
      <c r="VR49" s="106"/>
      <c r="VS49" s="106"/>
      <c r="VT49" s="106"/>
      <c r="VU49" s="106"/>
      <c r="VV49" s="106"/>
      <c r="VW49" s="106"/>
      <c r="VX49" s="106"/>
      <c r="VY49" s="106"/>
      <c r="VZ49" s="106"/>
      <c r="WA49" s="106"/>
      <c r="WB49" s="106"/>
      <c r="WC49" s="106"/>
      <c r="WD49" s="106"/>
      <c r="WE49" s="106"/>
      <c r="WF49" s="106"/>
      <c r="WG49" s="106"/>
      <c r="WH49" s="106"/>
      <c r="WI49" s="106"/>
      <c r="WJ49" s="106"/>
      <c r="WK49" s="106"/>
      <c r="WL49" s="106"/>
      <c r="WM49" s="106"/>
      <c r="WN49" s="106"/>
      <c r="WO49" s="106"/>
      <c r="WP49" s="106"/>
      <c r="WQ49" s="106"/>
      <c r="WR49" s="106"/>
      <c r="WS49" s="106"/>
      <c r="WT49" s="106"/>
      <c r="WU49" s="106"/>
      <c r="WV49" s="106"/>
      <c r="WW49" s="106"/>
      <c r="WX49" s="106"/>
      <c r="WY49" s="106"/>
      <c r="WZ49" s="106"/>
      <c r="XA49" s="106"/>
      <c r="XB49" s="106"/>
      <c r="XC49" s="106"/>
      <c r="XD49" s="106"/>
      <c r="XE49" s="106"/>
      <c r="XF49" s="106"/>
      <c r="XG49" s="106"/>
      <c r="XH49" s="106"/>
      <c r="XI49" s="106"/>
      <c r="XJ49" s="106"/>
      <c r="XK49" s="106"/>
      <c r="XL49" s="106"/>
      <c r="XM49" s="106"/>
      <c r="XN49" s="106"/>
      <c r="XO49" s="106"/>
      <c r="XP49" s="106"/>
      <c r="XQ49" s="106"/>
      <c r="XR49" s="106"/>
      <c r="XS49" s="106"/>
      <c r="XT49" s="106"/>
      <c r="XU49" s="106"/>
      <c r="XV49" s="106"/>
      <c r="XW49" s="106"/>
      <c r="XX49" s="106"/>
      <c r="XY49" s="106"/>
      <c r="XZ49" s="106"/>
      <c r="YA49" s="106"/>
      <c r="YB49" s="106"/>
      <c r="YC49" s="106"/>
      <c r="YD49" s="106"/>
      <c r="YE49" s="106"/>
      <c r="YF49" s="106"/>
      <c r="YG49" s="106"/>
      <c r="YH49" s="106"/>
      <c r="YI49" s="106"/>
      <c r="YJ49" s="106"/>
      <c r="YK49" s="106"/>
      <c r="YL49" s="106"/>
      <c r="YM49" s="106"/>
      <c r="YN49" s="106"/>
      <c r="YO49" s="106"/>
      <c r="YP49" s="106"/>
      <c r="YQ49" s="106"/>
      <c r="YR49" s="106"/>
      <c r="YS49" s="106"/>
      <c r="YT49" s="106"/>
      <c r="YU49" s="106"/>
      <c r="YV49" s="106"/>
      <c r="YW49" s="106"/>
      <c r="YX49" s="106"/>
      <c r="YY49" s="106"/>
      <c r="YZ49" s="106"/>
      <c r="ZA49" s="106"/>
      <c r="ZB49" s="106"/>
      <c r="ZC49" s="106"/>
      <c r="ZD49" s="106"/>
      <c r="ZE49" s="106"/>
      <c r="ZF49" s="106"/>
      <c r="ZG49" s="106"/>
      <c r="ZH49" s="106"/>
      <c r="ZI49" s="106"/>
      <c r="ZJ49" s="106"/>
      <c r="ZK49" s="106"/>
      <c r="ZL49" s="106"/>
      <c r="ZM49" s="106"/>
      <c r="ZN49" s="106"/>
      <c r="ZO49" s="106"/>
      <c r="ZP49" s="106"/>
      <c r="ZQ49" s="106"/>
      <c r="ZR49" s="106"/>
      <c r="ZS49" s="106"/>
      <c r="ZT49" s="106"/>
      <c r="ZU49" s="106"/>
      <c r="ZV49" s="106"/>
      <c r="ZW49" s="106"/>
      <c r="ZX49" s="106"/>
      <c r="ZY49" s="106"/>
      <c r="ZZ49" s="106"/>
      <c r="AAA49" s="106"/>
      <c r="AAB49" s="106"/>
      <c r="AAC49" s="106"/>
      <c r="AAD49" s="106"/>
      <c r="AAE49" s="106"/>
      <c r="AAF49" s="106"/>
      <c r="AAG49" s="106"/>
      <c r="AAH49" s="106"/>
      <c r="AAI49" s="106"/>
      <c r="AAJ49" s="106"/>
      <c r="AAK49" s="106"/>
      <c r="AAL49" s="106"/>
      <c r="AAM49" s="106"/>
      <c r="AAN49" s="106"/>
      <c r="AAO49" s="106"/>
      <c r="AAP49" s="106"/>
      <c r="AAQ49" s="106"/>
      <c r="AAR49" s="106"/>
      <c r="AAS49" s="106"/>
      <c r="AAT49" s="106"/>
      <c r="AAU49" s="106"/>
      <c r="AAV49" s="106"/>
      <c r="AAW49" s="106"/>
      <c r="AAX49" s="106"/>
      <c r="AAY49" s="106"/>
      <c r="AAZ49" s="106"/>
      <c r="ABA49" s="106"/>
      <c r="ABB49" s="106"/>
      <c r="ABC49" s="106"/>
      <c r="ABD49" s="106"/>
      <c r="ABE49" s="106"/>
      <c r="ABF49" s="106"/>
      <c r="ABG49" s="106"/>
      <c r="ABH49" s="106"/>
      <c r="ABI49" s="106"/>
      <c r="ABJ49" s="106"/>
      <c r="ABK49" s="106"/>
      <c r="ABL49" s="106"/>
      <c r="ABM49" s="106"/>
      <c r="ABN49" s="106"/>
      <c r="ABO49" s="106"/>
      <c r="ABP49" s="106"/>
      <c r="ABQ49" s="106"/>
      <c r="ABR49" s="106"/>
      <c r="ABS49" s="106"/>
      <c r="ABT49" s="106"/>
      <c r="ABU49" s="106"/>
      <c r="ABV49" s="106"/>
      <c r="ABW49" s="106"/>
      <c r="ABX49" s="106"/>
      <c r="ABY49" s="106"/>
      <c r="ABZ49" s="106"/>
      <c r="ACA49" s="106"/>
      <c r="ACB49" s="106"/>
      <c r="ACC49" s="106"/>
      <c r="ACD49" s="106"/>
      <c r="ACE49" s="106"/>
      <c r="ACF49" s="106"/>
      <c r="ACG49" s="106"/>
      <c r="ACH49" s="106"/>
      <c r="ACI49" s="106"/>
      <c r="ACJ49" s="106"/>
      <c r="ACK49" s="106"/>
      <c r="ACL49" s="106"/>
      <c r="ACM49" s="106"/>
      <c r="ACN49" s="106"/>
      <c r="ACO49" s="106"/>
      <c r="ACP49" s="106"/>
      <c r="ACQ49" s="106"/>
      <c r="ACR49" s="106"/>
      <c r="ACS49" s="106"/>
      <c r="ACT49" s="106"/>
      <c r="ACU49" s="106"/>
      <c r="ACV49" s="106"/>
      <c r="ACW49" s="106"/>
      <c r="ACX49" s="106"/>
      <c r="ACY49" s="106"/>
      <c r="ACZ49" s="106"/>
      <c r="ADA49" s="106"/>
      <c r="ADB49" s="106"/>
      <c r="ADC49" s="106"/>
      <c r="ADD49" s="106"/>
      <c r="ADE49" s="106"/>
      <c r="ADF49" s="106"/>
      <c r="ADG49" s="106"/>
      <c r="ADH49" s="106"/>
      <c r="ADI49" s="106"/>
      <c r="ADJ49" s="106"/>
      <c r="ADK49" s="106"/>
      <c r="ADL49" s="106"/>
      <c r="ADM49" s="106"/>
      <c r="ADN49" s="106"/>
      <c r="ADO49" s="106"/>
      <c r="ADP49" s="106"/>
      <c r="ADQ49" s="106"/>
      <c r="ADR49" s="106"/>
      <c r="ADS49" s="106"/>
      <c r="ADT49" s="106"/>
      <c r="ADU49" s="106"/>
      <c r="ADV49" s="106"/>
      <c r="ADW49" s="106"/>
      <c r="ADX49" s="106"/>
      <c r="ADY49" s="106"/>
      <c r="ADZ49" s="106"/>
      <c r="AEA49" s="106"/>
      <c r="AEB49" s="106"/>
      <c r="AEC49" s="106"/>
      <c r="AED49" s="106"/>
      <c r="AEE49" s="106"/>
      <c r="AEF49" s="106"/>
      <c r="AEG49" s="106"/>
      <c r="AEH49" s="106"/>
      <c r="AEI49" s="106"/>
      <c r="AEJ49" s="106"/>
      <c r="AEK49" s="106"/>
      <c r="AEL49" s="106"/>
      <c r="AEM49" s="106"/>
      <c r="AEN49" s="106"/>
      <c r="AEO49" s="106"/>
      <c r="AEP49" s="106"/>
      <c r="AEQ49" s="106"/>
      <c r="AER49" s="106"/>
      <c r="AES49" s="106"/>
      <c r="AET49" s="106"/>
      <c r="AEU49" s="106"/>
      <c r="AEV49" s="106"/>
      <c r="AEW49" s="106"/>
      <c r="AEX49" s="106"/>
      <c r="AEY49" s="106"/>
      <c r="AEZ49" s="106"/>
      <c r="AFA49" s="106"/>
      <c r="AFB49" s="106"/>
      <c r="AFC49" s="106"/>
      <c r="AFD49" s="106"/>
      <c r="AFE49" s="106"/>
      <c r="AFF49" s="106"/>
      <c r="AFG49" s="106"/>
      <c r="AFH49" s="106"/>
      <c r="AFI49" s="106"/>
      <c r="AFJ49" s="106"/>
      <c r="AFK49" s="106"/>
      <c r="AFL49" s="106"/>
      <c r="AFM49" s="106"/>
      <c r="AFN49" s="106"/>
      <c r="AFO49" s="106"/>
      <c r="AFP49" s="106"/>
      <c r="AFQ49" s="106"/>
      <c r="AFR49" s="106"/>
      <c r="AFS49" s="106"/>
      <c r="AFT49" s="106"/>
      <c r="AFU49" s="106"/>
      <c r="AFV49" s="106"/>
      <c r="AFW49" s="106"/>
      <c r="AFX49" s="106"/>
      <c r="AFY49" s="106"/>
      <c r="AFZ49" s="106"/>
      <c r="AGA49" s="106"/>
      <c r="AGB49" s="106"/>
      <c r="AGC49" s="106"/>
      <c r="AGD49" s="106"/>
      <c r="AGE49" s="106"/>
      <c r="AGF49" s="106"/>
      <c r="AGG49" s="106"/>
      <c r="AGH49" s="106"/>
      <c r="AGI49" s="106"/>
      <c r="AGJ49" s="106"/>
      <c r="AGK49" s="106"/>
      <c r="AGL49" s="106"/>
      <c r="AGM49" s="106"/>
      <c r="AGN49" s="106"/>
      <c r="AGO49" s="106"/>
      <c r="AGP49" s="106"/>
      <c r="AGQ49" s="106"/>
      <c r="AGR49" s="106"/>
      <c r="AGS49" s="106"/>
      <c r="AGT49" s="106"/>
      <c r="AGU49" s="106"/>
      <c r="AGV49" s="106"/>
      <c r="AGW49" s="106"/>
      <c r="AGX49" s="106"/>
      <c r="AGY49" s="106"/>
      <c r="AGZ49" s="106"/>
      <c r="AHA49" s="106"/>
      <c r="AHB49" s="106"/>
      <c r="AHC49" s="106"/>
      <c r="AHD49" s="106"/>
      <c r="AHE49" s="106"/>
      <c r="AHF49" s="106"/>
      <c r="AHG49" s="106"/>
      <c r="AHH49" s="106"/>
      <c r="AHI49" s="106"/>
      <c r="AHJ49" s="106"/>
      <c r="AHK49" s="106"/>
      <c r="AHL49" s="106"/>
      <c r="AHM49" s="106"/>
      <c r="AHN49" s="106"/>
      <c r="AHO49" s="106"/>
      <c r="AHP49" s="106"/>
      <c r="AHQ49" s="106"/>
      <c r="AHR49" s="106"/>
      <c r="AHS49" s="106"/>
      <c r="AHT49" s="106"/>
      <c r="AHU49" s="106"/>
      <c r="AHV49" s="106"/>
      <c r="AHW49" s="106"/>
      <c r="AHX49" s="106"/>
      <c r="AHY49" s="106"/>
      <c r="AHZ49" s="106"/>
      <c r="AIA49" s="106"/>
      <c r="AIB49" s="106"/>
      <c r="AIC49" s="106"/>
      <c r="AID49" s="106"/>
      <c r="AIE49" s="106"/>
      <c r="AIF49" s="106"/>
      <c r="AIG49" s="106"/>
      <c r="AIH49" s="106"/>
      <c r="AII49" s="106"/>
      <c r="AIJ49" s="106"/>
      <c r="AIK49" s="106"/>
      <c r="AIL49" s="106"/>
      <c r="AIM49" s="106"/>
      <c r="AIN49" s="106"/>
      <c r="AIO49" s="106"/>
      <c r="AIP49" s="106"/>
      <c r="AIQ49" s="106"/>
      <c r="AIR49" s="106"/>
      <c r="AIS49" s="106"/>
      <c r="AIT49" s="106"/>
      <c r="AIU49" s="106"/>
      <c r="AIV49" s="106"/>
      <c r="AIW49" s="106"/>
      <c r="AIX49" s="106"/>
      <c r="AIY49" s="106"/>
      <c r="AIZ49" s="106"/>
      <c r="AJA49" s="106"/>
      <c r="AJB49" s="106"/>
      <c r="AJC49" s="106"/>
      <c r="AJD49" s="106"/>
      <c r="AJE49" s="106"/>
      <c r="AJF49" s="106"/>
      <c r="AJG49" s="106"/>
      <c r="AJH49" s="106"/>
      <c r="AJI49" s="106"/>
      <c r="AJJ49" s="106"/>
      <c r="AJK49" s="106"/>
      <c r="AJL49" s="106"/>
      <c r="AJM49" s="106"/>
      <c r="AJN49" s="106"/>
      <c r="AJO49" s="106"/>
      <c r="AJP49" s="106"/>
      <c r="AJQ49" s="106"/>
      <c r="AJR49" s="106"/>
      <c r="AJS49" s="106"/>
      <c r="AJT49" s="106"/>
      <c r="AJU49" s="106"/>
      <c r="AJV49" s="106"/>
      <c r="AJW49" s="106"/>
      <c r="AJX49" s="106"/>
      <c r="AJY49" s="106"/>
      <c r="AJZ49" s="106"/>
      <c r="AKA49" s="106"/>
      <c r="AKB49" s="106"/>
      <c r="AKC49" s="106"/>
      <c r="AKD49" s="106"/>
      <c r="AKE49" s="106"/>
      <c r="AKF49" s="106"/>
      <c r="AKG49" s="106"/>
      <c r="AKH49" s="106"/>
      <c r="AKI49" s="106"/>
      <c r="AKJ49" s="106"/>
      <c r="AKK49" s="106"/>
      <c r="AKL49" s="106"/>
      <c r="AKM49" s="106"/>
      <c r="AKN49" s="106"/>
      <c r="AKO49" s="106"/>
      <c r="AKP49" s="106"/>
      <c r="AKQ49" s="106"/>
      <c r="AKR49" s="106"/>
      <c r="AKS49" s="106"/>
      <c r="AKT49" s="106"/>
      <c r="AKU49" s="106"/>
      <c r="AKV49" s="106"/>
      <c r="AKW49" s="106"/>
      <c r="AKX49" s="106"/>
      <c r="AKY49" s="106"/>
      <c r="AKZ49" s="106"/>
      <c r="ALA49" s="106"/>
      <c r="ALB49" s="106"/>
      <c r="ALC49" s="106"/>
      <c r="ALD49" s="106"/>
      <c r="ALE49" s="106"/>
      <c r="ALF49" s="106"/>
      <c r="ALG49" s="106"/>
      <c r="ALH49" s="106"/>
      <c r="ALI49" s="106"/>
      <c r="ALJ49" s="106"/>
      <c r="ALK49" s="106"/>
      <c r="ALL49" s="106"/>
      <c r="ALM49" s="106"/>
      <c r="ALN49" s="106"/>
      <c r="ALO49" s="106"/>
      <c r="ALP49" s="106"/>
      <c r="ALQ49" s="106"/>
      <c r="ALR49" s="106"/>
      <c r="ALS49" s="106"/>
      <c r="ALT49" s="106"/>
      <c r="ALU49" s="106"/>
      <c r="ALV49" s="106"/>
      <c r="ALW49" s="106"/>
      <c r="ALX49" s="106"/>
      <c r="ALY49" s="106"/>
      <c r="ALZ49" s="106"/>
      <c r="AMA49" s="106"/>
      <c r="AMB49" s="106"/>
      <c r="AMC49" s="106"/>
      <c r="AMD49" s="106"/>
      <c r="AME49" s="106"/>
      <c r="AMF49" s="106"/>
      <c r="AMG49" s="106"/>
      <c r="AMH49" s="106"/>
      <c r="AMI49" s="106"/>
      <c r="AMJ49" s="106"/>
      <c r="AMK49" s="106"/>
      <c r="AML49" s="106"/>
      <c r="AMM49" s="106"/>
      <c r="AMN49" s="106"/>
      <c r="AMO49" s="106"/>
      <c r="AMP49" s="106"/>
      <c r="AMQ49" s="106"/>
      <c r="AMR49" s="106"/>
      <c r="AMS49" s="106"/>
      <c r="AMT49" s="106"/>
      <c r="AMU49" s="106"/>
      <c r="AMV49" s="106"/>
      <c r="AMW49" s="106"/>
      <c r="AMX49" s="106"/>
      <c r="AMY49" s="106"/>
      <c r="AMZ49" s="106"/>
      <c r="ANA49" s="106"/>
      <c r="ANB49" s="106"/>
      <c r="ANC49" s="106"/>
      <c r="AND49" s="106"/>
      <c r="ANE49" s="106"/>
      <c r="ANF49" s="106"/>
      <c r="ANG49" s="106"/>
      <c r="ANH49" s="106"/>
      <c r="ANI49" s="106"/>
      <c r="ANJ49" s="106"/>
      <c r="ANK49" s="106"/>
      <c r="ANL49" s="106"/>
      <c r="ANM49" s="106"/>
      <c r="ANN49" s="106"/>
      <c r="ANO49" s="106"/>
      <c r="ANP49" s="106"/>
      <c r="ANQ49" s="106"/>
      <c r="ANR49" s="106"/>
      <c r="ANS49" s="106"/>
      <c r="ANT49" s="106"/>
      <c r="ANU49" s="106"/>
      <c r="ANV49" s="106"/>
      <c r="ANW49" s="106"/>
      <c r="ANX49" s="106"/>
      <c r="ANY49" s="106"/>
      <c r="ANZ49" s="106"/>
      <c r="AOA49" s="106"/>
      <c r="AOB49" s="106"/>
      <c r="AOC49" s="106"/>
      <c r="AOD49" s="106"/>
      <c r="AOE49" s="106"/>
      <c r="AOF49" s="106"/>
      <c r="AOG49" s="106"/>
      <c r="AOH49" s="106"/>
      <c r="AOI49" s="106"/>
      <c r="AOJ49" s="106"/>
      <c r="AOK49" s="106"/>
      <c r="AOL49" s="106"/>
      <c r="AOM49" s="106"/>
      <c r="AON49" s="106"/>
      <c r="AOO49" s="106"/>
      <c r="AOP49" s="106"/>
      <c r="AOQ49" s="106"/>
      <c r="AOR49" s="106"/>
      <c r="AOS49" s="106"/>
      <c r="AOT49" s="106"/>
      <c r="AOU49" s="106"/>
      <c r="AOV49" s="106"/>
      <c r="AOW49" s="106"/>
      <c r="AOX49" s="106"/>
      <c r="AOY49" s="106"/>
      <c r="AOZ49" s="106"/>
      <c r="APA49" s="106"/>
      <c r="APB49" s="106"/>
      <c r="APC49" s="106"/>
      <c r="APD49" s="106"/>
      <c r="APE49" s="106"/>
      <c r="APF49" s="106"/>
      <c r="APG49" s="106"/>
      <c r="APH49" s="106"/>
      <c r="API49" s="106"/>
      <c r="APJ49" s="106"/>
      <c r="APK49" s="106"/>
      <c r="APL49" s="106"/>
      <c r="APM49" s="106"/>
      <c r="APN49" s="106"/>
      <c r="APO49" s="106"/>
      <c r="APP49" s="106"/>
      <c r="APQ49" s="106"/>
      <c r="APR49" s="106"/>
      <c r="APS49" s="106"/>
      <c r="APT49" s="106"/>
      <c r="APU49" s="106"/>
      <c r="APV49" s="106"/>
      <c r="APW49" s="106"/>
      <c r="APX49" s="106"/>
      <c r="APY49" s="106"/>
      <c r="APZ49" s="106"/>
      <c r="AQA49" s="106"/>
      <c r="AQB49" s="106"/>
      <c r="AQC49" s="106"/>
      <c r="AQD49" s="106"/>
      <c r="AQE49" s="106"/>
      <c r="AQF49" s="106"/>
      <c r="AQG49" s="106"/>
      <c r="AQH49" s="106"/>
      <c r="AQI49" s="106"/>
      <c r="AQJ49" s="106"/>
      <c r="AQK49" s="106"/>
      <c r="AQL49" s="106"/>
      <c r="AQM49" s="106"/>
      <c r="AQN49" s="106"/>
      <c r="AQO49" s="106"/>
      <c r="AQP49" s="106"/>
      <c r="AQQ49" s="106"/>
      <c r="AQR49" s="106"/>
      <c r="AQS49" s="106"/>
      <c r="AQT49" s="106"/>
      <c r="AQU49" s="106"/>
      <c r="AQV49" s="106"/>
      <c r="AQW49" s="106"/>
      <c r="AQX49" s="106"/>
      <c r="AQY49" s="106"/>
      <c r="AQZ49" s="106"/>
      <c r="ARA49" s="106"/>
      <c r="ARB49" s="106"/>
      <c r="ARC49" s="106"/>
      <c r="ARD49" s="106"/>
      <c r="ARE49" s="106"/>
      <c r="ARF49" s="106"/>
      <c r="ARG49" s="106"/>
      <c r="ARH49" s="106"/>
      <c r="ARI49" s="106"/>
      <c r="ARJ49" s="106"/>
      <c r="ARK49" s="106"/>
      <c r="ARL49" s="106"/>
      <c r="ARM49" s="106"/>
      <c r="ARN49" s="106"/>
      <c r="ARO49" s="106"/>
      <c r="ARP49" s="106"/>
      <c r="ARQ49" s="106"/>
      <c r="ARR49" s="106"/>
      <c r="ARS49" s="106"/>
      <c r="ART49" s="106"/>
      <c r="ARU49" s="106"/>
      <c r="ARV49" s="106"/>
      <c r="ARW49" s="106"/>
      <c r="ARX49" s="106"/>
      <c r="ARY49" s="106"/>
      <c r="ARZ49" s="106"/>
      <c r="ASA49" s="106"/>
      <c r="ASB49" s="106"/>
      <c r="ASC49" s="106"/>
      <c r="ASD49" s="106"/>
      <c r="ASE49" s="106"/>
      <c r="ASF49" s="106"/>
      <c r="ASG49" s="106"/>
      <c r="ASH49" s="106"/>
      <c r="ASI49" s="106"/>
      <c r="ASJ49" s="106"/>
      <c r="ASK49" s="106"/>
      <c r="ASL49" s="106"/>
      <c r="ASM49" s="106"/>
      <c r="ASN49" s="106"/>
      <c r="ASO49" s="106"/>
      <c r="ASP49" s="106"/>
      <c r="ASQ49" s="106"/>
      <c r="ASR49" s="106"/>
      <c r="ASS49" s="106"/>
      <c r="AST49" s="106"/>
      <c r="ASU49" s="106"/>
      <c r="ASV49" s="106"/>
      <c r="ASW49" s="106"/>
      <c r="ASX49" s="106"/>
      <c r="ASY49" s="106"/>
      <c r="ASZ49" s="106"/>
      <c r="ATA49" s="106"/>
      <c r="ATB49" s="106"/>
      <c r="ATC49" s="106"/>
      <c r="ATD49" s="106"/>
      <c r="ATE49" s="106"/>
      <c r="ATF49" s="106"/>
      <c r="ATG49" s="106"/>
      <c r="ATH49" s="106"/>
      <c r="ATI49" s="106"/>
      <c r="ATJ49" s="106"/>
      <c r="ATK49" s="106"/>
      <c r="ATL49" s="106"/>
      <c r="ATM49" s="106"/>
      <c r="ATN49" s="106"/>
      <c r="ATO49" s="106"/>
      <c r="ATP49" s="106"/>
      <c r="ATQ49" s="106"/>
      <c r="ATR49" s="106"/>
      <c r="ATS49" s="106"/>
      <c r="ATT49" s="106"/>
      <c r="ATU49" s="106"/>
      <c r="ATV49" s="106"/>
      <c r="ATW49" s="106"/>
      <c r="ATX49" s="106"/>
      <c r="ATY49" s="106"/>
      <c r="ATZ49" s="106"/>
      <c r="AUA49" s="106"/>
      <c r="AUB49" s="106"/>
      <c r="AUC49" s="106"/>
      <c r="AUD49" s="106"/>
      <c r="AUE49" s="106"/>
      <c r="AUF49" s="106"/>
      <c r="AUG49" s="106"/>
      <c r="AUH49" s="106"/>
      <c r="AUI49" s="106"/>
      <c r="AUJ49" s="106"/>
      <c r="AUK49" s="106"/>
      <c r="AUL49" s="106"/>
      <c r="AUM49" s="106"/>
      <c r="AUN49" s="106"/>
      <c r="AUO49" s="106"/>
      <c r="AUP49" s="106"/>
      <c r="AUQ49" s="106"/>
      <c r="AUR49" s="106"/>
      <c r="AUS49" s="106"/>
      <c r="AUT49" s="106"/>
      <c r="AUU49" s="106"/>
      <c r="AUV49" s="106"/>
      <c r="AUW49" s="106"/>
      <c r="AUX49" s="106"/>
      <c r="AUY49" s="106"/>
      <c r="AUZ49" s="106"/>
      <c r="AVA49" s="106"/>
      <c r="AVB49" s="106"/>
      <c r="AVC49" s="106"/>
      <c r="AVD49" s="106"/>
      <c r="AVE49" s="106"/>
      <c r="AVF49" s="106"/>
      <c r="AVG49" s="106"/>
      <c r="AVH49" s="106"/>
      <c r="AVI49" s="106"/>
      <c r="AVJ49" s="106"/>
      <c r="AVK49" s="106"/>
      <c r="AVL49" s="106"/>
      <c r="AVM49" s="106"/>
      <c r="AVN49" s="106"/>
      <c r="AVO49" s="106"/>
      <c r="AVP49" s="106"/>
      <c r="AVQ49" s="106"/>
      <c r="AVR49" s="106"/>
      <c r="AVS49" s="106"/>
      <c r="AVT49" s="106"/>
      <c r="AVU49" s="106"/>
      <c r="AVV49" s="106"/>
      <c r="AVW49" s="106"/>
      <c r="AVX49" s="106"/>
      <c r="AVY49" s="106"/>
      <c r="AVZ49" s="106"/>
      <c r="AWA49" s="106"/>
      <c r="AWB49" s="106"/>
      <c r="AWC49" s="106"/>
      <c r="AWD49" s="106"/>
      <c r="AWE49" s="106"/>
      <c r="AWF49" s="106"/>
      <c r="AWG49" s="106"/>
      <c r="AWH49" s="106"/>
      <c r="AWI49" s="106"/>
      <c r="AWJ49" s="106"/>
      <c r="AWK49" s="106"/>
      <c r="AWL49" s="106"/>
      <c r="AWM49" s="106"/>
      <c r="AWN49" s="106"/>
      <c r="AWO49" s="106"/>
      <c r="AWP49" s="106"/>
      <c r="AWQ49" s="106"/>
      <c r="AWR49" s="106"/>
      <c r="AWS49" s="106"/>
      <c r="AWT49" s="106"/>
      <c r="AWU49" s="106"/>
      <c r="AWV49" s="106"/>
      <c r="AWW49" s="106"/>
      <c r="AWX49" s="106"/>
      <c r="AWY49" s="106"/>
      <c r="AWZ49" s="106"/>
      <c r="AXA49" s="106"/>
      <c r="AXB49" s="106"/>
      <c r="AXC49" s="106"/>
      <c r="AXD49" s="106"/>
      <c r="AXE49" s="106"/>
      <c r="AXF49" s="106"/>
      <c r="AXG49" s="106"/>
      <c r="AXH49" s="106"/>
      <c r="AXI49" s="106"/>
      <c r="AXJ49" s="106"/>
      <c r="AXK49" s="106"/>
      <c r="AXL49" s="106"/>
      <c r="AXM49" s="106"/>
      <c r="AXN49" s="106"/>
      <c r="AXO49" s="106"/>
      <c r="AXP49" s="106"/>
      <c r="AXQ49" s="106"/>
      <c r="AXR49" s="106"/>
      <c r="AXS49" s="106"/>
      <c r="AXT49" s="106"/>
      <c r="AXU49" s="106"/>
      <c r="AXV49" s="106"/>
      <c r="AXW49" s="106"/>
      <c r="AXX49" s="106"/>
      <c r="AXY49" s="106"/>
      <c r="AXZ49" s="106"/>
      <c r="AYA49" s="106"/>
      <c r="AYB49" s="106"/>
      <c r="AYC49" s="106"/>
      <c r="AYD49" s="106"/>
      <c r="AYE49" s="106"/>
      <c r="AYF49" s="106"/>
      <c r="AYG49" s="106"/>
      <c r="AYH49" s="106"/>
      <c r="AYI49" s="106"/>
      <c r="AYJ49" s="106"/>
      <c r="AYK49" s="106"/>
      <c r="AYL49" s="106"/>
      <c r="AYM49" s="106"/>
      <c r="AYN49" s="106"/>
      <c r="AYO49" s="106"/>
      <c r="AYP49" s="106"/>
      <c r="AYQ49" s="106"/>
      <c r="AYR49" s="106"/>
      <c r="AYS49" s="106"/>
      <c r="AYT49" s="106"/>
      <c r="AYU49" s="106"/>
      <c r="AYV49" s="106"/>
      <c r="AYW49" s="106"/>
      <c r="AYX49" s="106"/>
      <c r="AYY49" s="106"/>
      <c r="AYZ49" s="106"/>
      <c r="AZA49" s="106"/>
      <c r="AZB49" s="106"/>
      <c r="AZC49" s="106"/>
      <c r="AZD49" s="106"/>
      <c r="AZE49" s="106"/>
      <c r="AZF49" s="106"/>
      <c r="AZG49" s="106"/>
      <c r="AZH49" s="106"/>
      <c r="AZI49" s="106"/>
      <c r="AZJ49" s="106"/>
      <c r="AZK49" s="106"/>
      <c r="AZL49" s="106"/>
      <c r="AZM49" s="106"/>
      <c r="AZN49" s="106"/>
      <c r="AZO49" s="106"/>
      <c r="AZP49" s="106"/>
      <c r="AZQ49" s="106"/>
      <c r="AZR49" s="106"/>
      <c r="AZS49" s="106"/>
      <c r="AZT49" s="106"/>
      <c r="AZU49" s="106"/>
      <c r="AZV49" s="106"/>
      <c r="AZW49" s="106"/>
      <c r="AZX49" s="106"/>
      <c r="AZY49" s="106"/>
      <c r="AZZ49" s="106"/>
      <c r="BAA49" s="106"/>
      <c r="BAB49" s="106"/>
      <c r="BAC49" s="106"/>
      <c r="BAD49" s="106"/>
      <c r="BAE49" s="106"/>
      <c r="BAF49" s="106"/>
      <c r="BAG49" s="106"/>
      <c r="BAH49" s="106"/>
      <c r="BAI49" s="106"/>
      <c r="BAJ49" s="106"/>
      <c r="BAK49" s="106"/>
      <c r="BAL49" s="106"/>
      <c r="BAM49" s="106"/>
      <c r="BAN49" s="106"/>
      <c r="BAO49" s="106"/>
      <c r="BAP49" s="106"/>
      <c r="BAQ49" s="106"/>
      <c r="BAR49" s="106"/>
      <c r="BAS49" s="106"/>
      <c r="BAT49" s="106"/>
      <c r="BAU49" s="106"/>
      <c r="BAV49" s="106"/>
      <c r="BAW49" s="106"/>
      <c r="BAX49" s="106"/>
      <c r="BAY49" s="106"/>
      <c r="BAZ49" s="106"/>
      <c r="BBA49" s="106"/>
      <c r="BBB49" s="106"/>
      <c r="BBC49" s="106"/>
      <c r="BBD49" s="106"/>
      <c r="BBE49" s="106"/>
      <c r="BBF49" s="106"/>
      <c r="BBG49" s="106"/>
      <c r="BBH49" s="106"/>
      <c r="BBI49" s="106"/>
      <c r="BBJ49" s="106"/>
      <c r="BBK49" s="106"/>
      <c r="BBL49" s="106"/>
      <c r="BBM49" s="106"/>
      <c r="BBN49" s="106"/>
      <c r="BBO49" s="106"/>
      <c r="BBP49" s="106"/>
      <c r="BBQ49" s="106"/>
      <c r="BBR49" s="106"/>
      <c r="BBS49" s="106"/>
      <c r="BBT49" s="106"/>
      <c r="BBU49" s="106"/>
      <c r="BBV49" s="106"/>
      <c r="BBW49" s="106"/>
      <c r="BBX49" s="106"/>
      <c r="BBY49" s="106"/>
      <c r="BBZ49" s="106"/>
      <c r="BCA49" s="106"/>
      <c r="BCB49" s="106"/>
      <c r="BCC49" s="106"/>
      <c r="BCD49" s="106"/>
      <c r="BCE49" s="106"/>
      <c r="BCF49" s="106"/>
      <c r="BCG49" s="106"/>
      <c r="BCH49" s="106"/>
      <c r="BCI49" s="106"/>
      <c r="BCJ49" s="106"/>
      <c r="BCK49" s="106"/>
      <c r="BCL49" s="106"/>
      <c r="BCM49" s="106"/>
      <c r="BCN49" s="106"/>
      <c r="BCO49" s="106"/>
      <c r="BCP49" s="106"/>
      <c r="BCQ49" s="106"/>
      <c r="BCR49" s="106"/>
      <c r="BCS49" s="106"/>
      <c r="BCT49" s="106"/>
      <c r="BCU49" s="106"/>
      <c r="BCV49" s="106"/>
      <c r="BCW49" s="106"/>
      <c r="BCX49" s="106"/>
      <c r="BCY49" s="106"/>
      <c r="BCZ49" s="106"/>
      <c r="BDA49" s="106"/>
      <c r="BDB49" s="106"/>
      <c r="BDC49" s="106"/>
      <c r="BDD49" s="106"/>
      <c r="BDE49" s="106"/>
      <c r="BDF49" s="106"/>
      <c r="BDG49" s="106"/>
      <c r="BDH49" s="106"/>
      <c r="BDI49" s="106"/>
      <c r="BDJ49" s="106"/>
      <c r="BDK49" s="106"/>
      <c r="BDL49" s="106"/>
      <c r="BDM49" s="106"/>
      <c r="BDN49" s="106"/>
      <c r="BDO49" s="106"/>
      <c r="BDP49" s="106"/>
      <c r="BDQ49" s="106"/>
      <c r="BDR49" s="106"/>
      <c r="BDS49" s="106"/>
      <c r="BDT49" s="106"/>
      <c r="BDU49" s="106"/>
      <c r="BDV49" s="106"/>
      <c r="BDW49" s="106"/>
      <c r="BDX49" s="106"/>
      <c r="BDY49" s="106"/>
      <c r="BDZ49" s="106"/>
      <c r="BEA49" s="106"/>
      <c r="BEB49" s="106"/>
      <c r="BEC49" s="106"/>
      <c r="BED49" s="106"/>
      <c r="BEE49" s="106"/>
      <c r="BEF49" s="106"/>
      <c r="BEG49" s="106"/>
      <c r="BEH49" s="106"/>
      <c r="BEI49" s="106"/>
      <c r="BEJ49" s="106"/>
      <c r="BEK49" s="106"/>
      <c r="BEL49" s="106"/>
      <c r="BEM49" s="106"/>
      <c r="BEN49" s="106"/>
      <c r="BEO49" s="106"/>
      <c r="BEP49" s="106"/>
      <c r="BEQ49" s="106"/>
      <c r="BER49" s="106"/>
      <c r="BES49" s="106"/>
      <c r="BET49" s="106"/>
      <c r="BEU49" s="106"/>
      <c r="BEV49" s="106"/>
      <c r="BEW49" s="106"/>
      <c r="BEX49" s="106"/>
      <c r="BEY49" s="106"/>
      <c r="BEZ49" s="106"/>
      <c r="BFA49" s="106"/>
      <c r="BFB49" s="106"/>
      <c r="BFC49" s="106"/>
      <c r="BFD49" s="106"/>
      <c r="BFE49" s="106"/>
      <c r="BFF49" s="106"/>
      <c r="BFG49" s="106"/>
      <c r="BFH49" s="106"/>
      <c r="BFI49" s="106"/>
      <c r="BFJ49" s="106"/>
      <c r="BFK49" s="106"/>
      <c r="BFL49" s="106"/>
      <c r="BFM49" s="106"/>
      <c r="BFN49" s="106"/>
      <c r="BFO49" s="106"/>
      <c r="BFP49" s="106"/>
      <c r="BFQ49" s="106"/>
      <c r="BFR49" s="106"/>
      <c r="BFS49" s="106"/>
      <c r="BFT49" s="106"/>
      <c r="BFU49" s="106"/>
      <c r="BFV49" s="106"/>
      <c r="BFW49" s="106"/>
      <c r="BFX49" s="106"/>
      <c r="BFY49" s="106"/>
      <c r="BFZ49" s="106"/>
      <c r="BGA49" s="106"/>
      <c r="BGB49" s="106"/>
      <c r="BGC49" s="106"/>
      <c r="BGD49" s="106"/>
      <c r="BGE49" s="106"/>
      <c r="BGF49" s="106"/>
      <c r="BGG49" s="106"/>
      <c r="BGH49" s="106"/>
      <c r="BGI49" s="106"/>
      <c r="BGJ49" s="106"/>
      <c r="BGK49" s="106"/>
      <c r="BGL49" s="106"/>
      <c r="BGM49" s="106"/>
      <c r="BGN49" s="106"/>
      <c r="BGO49" s="106"/>
      <c r="BGP49" s="106"/>
      <c r="BGQ49" s="106"/>
      <c r="BGR49" s="106"/>
      <c r="BGS49" s="106"/>
      <c r="BGT49" s="106"/>
      <c r="BGU49" s="106"/>
      <c r="BGV49" s="106"/>
      <c r="BGW49" s="106"/>
      <c r="BGX49" s="106"/>
      <c r="BGY49" s="106"/>
      <c r="BGZ49" s="106"/>
      <c r="BHA49" s="106"/>
      <c r="BHB49" s="106"/>
      <c r="BHC49" s="106"/>
      <c r="BHD49" s="106"/>
      <c r="BHE49" s="106"/>
      <c r="BHF49" s="106"/>
      <c r="BHG49" s="106"/>
      <c r="BHH49" s="106"/>
      <c r="BHI49" s="106"/>
      <c r="BHJ49" s="106"/>
      <c r="BHK49" s="106"/>
      <c r="BHL49" s="106"/>
      <c r="BHM49" s="106"/>
      <c r="BHN49" s="106"/>
      <c r="BHO49" s="106"/>
      <c r="BHP49" s="106"/>
      <c r="BHQ49" s="106"/>
      <c r="BHR49" s="106"/>
      <c r="BHS49" s="106"/>
      <c r="BHT49" s="106"/>
      <c r="BHU49" s="106"/>
      <c r="BHV49" s="106"/>
      <c r="BHW49" s="106"/>
      <c r="BHX49" s="106"/>
      <c r="BHY49" s="106"/>
      <c r="BHZ49" s="106"/>
      <c r="BIA49" s="106"/>
      <c r="BIB49" s="106"/>
      <c r="BIC49" s="106"/>
      <c r="BID49" s="106"/>
      <c r="BIE49" s="106"/>
      <c r="BIF49" s="106"/>
      <c r="BIG49" s="106"/>
      <c r="BIH49" s="106"/>
      <c r="BII49" s="106"/>
      <c r="BIJ49" s="106"/>
      <c r="BIK49" s="106"/>
      <c r="BIL49" s="106"/>
      <c r="BIM49" s="106"/>
      <c r="BIN49" s="106"/>
      <c r="BIO49" s="106"/>
      <c r="BIP49" s="106"/>
      <c r="BIQ49" s="106"/>
      <c r="BIR49" s="106"/>
      <c r="BIS49" s="106"/>
      <c r="BIT49" s="106"/>
      <c r="BIU49" s="106"/>
      <c r="BIV49" s="106"/>
      <c r="BIW49" s="106"/>
      <c r="BIX49" s="106"/>
      <c r="BIY49" s="106"/>
      <c r="BIZ49" s="106"/>
      <c r="BJA49" s="106"/>
      <c r="BJB49" s="106"/>
      <c r="BJC49" s="106"/>
      <c r="BJD49" s="106"/>
      <c r="BJE49" s="106"/>
      <c r="BJF49" s="106"/>
      <c r="BJG49" s="106"/>
      <c r="BJH49" s="106"/>
      <c r="BJI49" s="106"/>
      <c r="BJJ49" s="106"/>
      <c r="BJK49" s="106"/>
      <c r="BJL49" s="106"/>
      <c r="BJM49" s="106"/>
      <c r="BJN49" s="106"/>
      <c r="BJO49" s="106"/>
      <c r="BJP49" s="106"/>
      <c r="BJQ49" s="106"/>
      <c r="BJR49" s="106"/>
      <c r="BJS49" s="106"/>
      <c r="BJT49" s="106"/>
      <c r="BJU49" s="106"/>
      <c r="BJV49" s="106"/>
      <c r="BJW49" s="106"/>
      <c r="BJX49" s="106"/>
      <c r="BJY49" s="106"/>
      <c r="BJZ49" s="106"/>
      <c r="BKA49" s="106"/>
      <c r="BKB49" s="106"/>
      <c r="BKC49" s="106"/>
      <c r="BKD49" s="106"/>
      <c r="BKE49" s="106"/>
      <c r="BKF49" s="106"/>
      <c r="BKG49" s="106"/>
      <c r="BKH49" s="106"/>
      <c r="BKI49" s="106"/>
      <c r="BKJ49" s="106"/>
      <c r="BKK49" s="106"/>
      <c r="BKL49" s="106"/>
      <c r="BKM49" s="106"/>
      <c r="BKN49" s="106"/>
      <c r="BKO49" s="106"/>
      <c r="BKP49" s="106"/>
      <c r="BKQ49" s="106"/>
      <c r="BKR49" s="106"/>
      <c r="BKS49" s="106"/>
      <c r="BKT49" s="106"/>
      <c r="BKU49" s="106"/>
      <c r="BKV49" s="106"/>
      <c r="BKW49" s="106"/>
      <c r="BKX49" s="106"/>
      <c r="BKY49" s="106"/>
      <c r="BKZ49" s="106"/>
      <c r="BLA49" s="106"/>
      <c r="BLB49" s="106"/>
      <c r="BLC49" s="106"/>
      <c r="BLD49" s="106"/>
      <c r="BLE49" s="106"/>
      <c r="BLF49" s="106"/>
      <c r="BLG49" s="106"/>
      <c r="BLH49" s="106"/>
      <c r="BLI49" s="106"/>
      <c r="BLJ49" s="106"/>
      <c r="BLK49" s="106"/>
      <c r="BLL49" s="106"/>
      <c r="BLM49" s="106"/>
      <c r="BLN49" s="106"/>
      <c r="BLO49" s="106"/>
      <c r="BLP49" s="106"/>
      <c r="BLQ49" s="106"/>
      <c r="BLR49" s="106"/>
      <c r="BLS49" s="106"/>
      <c r="BLT49" s="106"/>
      <c r="BLU49" s="106"/>
      <c r="BLV49" s="106"/>
      <c r="BLW49" s="106"/>
      <c r="BLX49" s="106"/>
      <c r="BLY49" s="106"/>
      <c r="BLZ49" s="106"/>
      <c r="BMA49" s="106"/>
      <c r="BMB49" s="106"/>
      <c r="BMC49" s="106"/>
      <c r="BMD49" s="106"/>
      <c r="BME49" s="106"/>
      <c r="BMF49" s="106"/>
      <c r="BMG49" s="106"/>
      <c r="BMH49" s="106"/>
      <c r="BMI49" s="106"/>
      <c r="BMJ49" s="106"/>
      <c r="BMK49" s="106"/>
      <c r="BML49" s="106"/>
      <c r="BMM49" s="106"/>
      <c r="BMN49" s="106"/>
      <c r="BMO49" s="106"/>
      <c r="BMP49" s="106"/>
      <c r="BMQ49" s="106"/>
      <c r="BMR49" s="106"/>
      <c r="BMS49" s="106"/>
      <c r="BMT49" s="106"/>
      <c r="BMU49" s="106"/>
      <c r="BMV49" s="106"/>
      <c r="BMW49" s="106"/>
      <c r="BMX49" s="106"/>
      <c r="BMY49" s="106"/>
      <c r="BMZ49" s="106"/>
      <c r="BNA49" s="106"/>
      <c r="BNB49" s="106"/>
      <c r="BNC49" s="106"/>
      <c r="BND49" s="106"/>
      <c r="BNE49" s="106"/>
      <c r="BNF49" s="106"/>
      <c r="BNG49" s="106"/>
      <c r="BNH49" s="106"/>
      <c r="BNI49" s="106"/>
      <c r="BNJ49" s="106"/>
      <c r="BNK49" s="106"/>
      <c r="BNL49" s="106"/>
      <c r="BNM49" s="106"/>
      <c r="BNN49" s="106"/>
      <c r="BNO49" s="106"/>
      <c r="BNP49" s="106"/>
      <c r="BNQ49" s="106"/>
      <c r="BNR49" s="106"/>
      <c r="BNS49" s="106"/>
      <c r="BNT49" s="106"/>
      <c r="BNU49" s="106"/>
      <c r="BNV49" s="106"/>
      <c r="BNW49" s="106"/>
      <c r="BNX49" s="106"/>
      <c r="BNY49" s="106"/>
      <c r="BNZ49" s="106"/>
      <c r="BOA49" s="106"/>
      <c r="BOB49" s="106"/>
      <c r="BOC49" s="106"/>
      <c r="BOD49" s="106"/>
      <c r="BOE49" s="106"/>
      <c r="BOF49" s="106"/>
      <c r="BOG49" s="106"/>
      <c r="BOH49" s="106"/>
      <c r="BOI49" s="106"/>
      <c r="BOJ49" s="106"/>
      <c r="BOK49" s="106"/>
      <c r="BOL49" s="106"/>
      <c r="BOM49" s="106"/>
      <c r="BON49" s="106"/>
      <c r="BOO49" s="106"/>
      <c r="BOP49" s="106"/>
      <c r="BOQ49" s="106"/>
      <c r="BOR49" s="106"/>
      <c r="BOS49" s="106"/>
      <c r="BOT49" s="106"/>
      <c r="BOU49" s="106"/>
      <c r="BOV49" s="106"/>
      <c r="BOW49" s="106"/>
      <c r="BOX49" s="106"/>
      <c r="BOY49" s="106"/>
      <c r="BOZ49" s="106"/>
      <c r="BPA49" s="106"/>
      <c r="BPB49" s="106"/>
      <c r="BPC49" s="106"/>
      <c r="BPD49" s="106"/>
      <c r="BPE49" s="106"/>
      <c r="BPF49" s="106"/>
      <c r="BPG49" s="106"/>
      <c r="BPH49" s="106"/>
      <c r="BPI49" s="106"/>
      <c r="BPJ49" s="106"/>
      <c r="BPK49" s="106"/>
      <c r="BPL49" s="106"/>
      <c r="BPM49" s="106"/>
      <c r="BPN49" s="106"/>
      <c r="BPO49" s="106"/>
      <c r="BPP49" s="106"/>
      <c r="BPQ49" s="106"/>
      <c r="BPR49" s="106"/>
      <c r="BPS49" s="106"/>
      <c r="BPT49" s="106"/>
      <c r="BPU49" s="106"/>
      <c r="BPV49" s="106"/>
      <c r="BPW49" s="106"/>
      <c r="BPX49" s="106"/>
      <c r="BPY49" s="106"/>
      <c r="BPZ49" s="106"/>
      <c r="BQA49" s="106"/>
      <c r="BQB49" s="106"/>
      <c r="BQC49" s="106"/>
      <c r="BQD49" s="106"/>
      <c r="BQE49" s="106"/>
      <c r="BQF49" s="106"/>
      <c r="BQG49" s="106"/>
      <c r="BQH49" s="106"/>
      <c r="BQI49" s="106"/>
      <c r="BQJ49" s="106"/>
      <c r="BQK49" s="106"/>
      <c r="BQL49" s="106"/>
      <c r="BQM49" s="106"/>
      <c r="BQN49" s="106"/>
      <c r="BQO49" s="106"/>
      <c r="BQP49" s="106"/>
      <c r="BQQ49" s="106"/>
      <c r="BQR49" s="106"/>
      <c r="BQS49" s="106"/>
      <c r="BQT49" s="106"/>
      <c r="BQU49" s="106"/>
      <c r="BQV49" s="106"/>
      <c r="BQW49" s="106"/>
      <c r="BQX49" s="106"/>
      <c r="BQY49" s="106"/>
      <c r="BQZ49" s="106"/>
      <c r="BRA49" s="106"/>
      <c r="BRB49" s="106"/>
      <c r="BRC49" s="106"/>
      <c r="BRD49" s="106"/>
      <c r="BRE49" s="106"/>
      <c r="BRF49" s="106"/>
      <c r="BRG49" s="106"/>
      <c r="BRH49" s="106"/>
      <c r="BRI49" s="106"/>
      <c r="BRJ49" s="106"/>
      <c r="BRK49" s="106"/>
      <c r="BRL49" s="106"/>
      <c r="BRM49" s="106"/>
      <c r="BRN49" s="106"/>
      <c r="BRO49" s="106"/>
      <c r="BRP49" s="106"/>
      <c r="BRQ49" s="106"/>
      <c r="BRR49" s="106"/>
      <c r="BRS49" s="106"/>
      <c r="BRT49" s="106"/>
      <c r="BRU49" s="106"/>
      <c r="BRV49" s="106"/>
      <c r="BRW49" s="106"/>
      <c r="BRX49" s="106"/>
      <c r="BRY49" s="106"/>
      <c r="BRZ49" s="106"/>
      <c r="BSA49" s="106"/>
      <c r="BSB49" s="106"/>
      <c r="BSC49" s="106"/>
      <c r="BSD49" s="106"/>
      <c r="BSE49" s="106"/>
      <c r="BSF49" s="106"/>
      <c r="BSG49" s="106"/>
      <c r="BSH49" s="106"/>
      <c r="BSI49" s="106"/>
      <c r="BSJ49" s="106"/>
      <c r="BSK49" s="106"/>
      <c r="BSL49" s="106"/>
      <c r="BSM49" s="106"/>
      <c r="BSN49" s="106"/>
      <c r="BSO49" s="106"/>
      <c r="BSP49" s="106"/>
      <c r="BSQ49" s="106"/>
      <c r="BSR49" s="106"/>
      <c r="BSS49" s="106"/>
      <c r="BST49" s="106"/>
      <c r="BSU49" s="106"/>
      <c r="BSV49" s="106"/>
      <c r="BSW49" s="106"/>
      <c r="BSX49" s="106"/>
      <c r="BSY49" s="106"/>
      <c r="BSZ49" s="106"/>
      <c r="BTA49" s="106"/>
      <c r="BTB49" s="106"/>
      <c r="BTC49" s="106"/>
      <c r="BTD49" s="106"/>
      <c r="BTE49" s="106"/>
      <c r="BTF49" s="106"/>
      <c r="BTG49" s="106"/>
      <c r="BTH49" s="106"/>
      <c r="BTI49" s="106"/>
      <c r="BTJ49" s="106"/>
      <c r="BTK49" s="106"/>
      <c r="BTL49" s="106"/>
      <c r="BTM49" s="106"/>
      <c r="BTN49" s="106"/>
      <c r="BTO49" s="106"/>
      <c r="BTP49" s="106"/>
      <c r="BTQ49" s="106"/>
      <c r="BTR49" s="106"/>
      <c r="BTS49" s="106"/>
      <c r="BTT49" s="106"/>
      <c r="BTU49" s="106"/>
      <c r="BTV49" s="106"/>
      <c r="BTW49" s="106"/>
      <c r="BTX49" s="106"/>
      <c r="BTY49" s="106"/>
      <c r="BTZ49" s="106"/>
      <c r="BUA49" s="106"/>
      <c r="BUB49" s="106"/>
      <c r="BUC49" s="106"/>
      <c r="BUD49" s="106"/>
      <c r="BUE49" s="106"/>
      <c r="BUF49" s="106"/>
      <c r="BUG49" s="106"/>
      <c r="BUH49" s="106"/>
      <c r="BUI49" s="106"/>
      <c r="BUJ49" s="106"/>
      <c r="BUK49" s="106"/>
      <c r="BUL49" s="106"/>
      <c r="BUM49" s="106"/>
      <c r="BUN49" s="106"/>
      <c r="BUO49" s="106"/>
      <c r="BUP49" s="106"/>
      <c r="BUQ49" s="106"/>
      <c r="BUR49" s="106"/>
      <c r="BUS49" s="106"/>
      <c r="BUT49" s="106"/>
      <c r="BUU49" s="106"/>
      <c r="BUV49" s="106"/>
      <c r="BUW49" s="106"/>
      <c r="BUX49" s="106"/>
      <c r="BUY49" s="106"/>
      <c r="BUZ49" s="106"/>
      <c r="BVA49" s="106"/>
      <c r="BVB49" s="106"/>
      <c r="BVC49" s="106"/>
      <c r="BVD49" s="106"/>
      <c r="BVE49" s="106"/>
      <c r="BVF49" s="106"/>
      <c r="BVG49" s="106"/>
      <c r="BVH49" s="106"/>
      <c r="BVI49" s="106"/>
      <c r="BVJ49" s="106"/>
      <c r="BVK49" s="106"/>
      <c r="BVL49" s="106"/>
      <c r="BVM49" s="106"/>
      <c r="BVN49" s="106"/>
      <c r="BVO49" s="106"/>
      <c r="BVP49" s="106"/>
      <c r="BVQ49" s="106"/>
      <c r="BVR49" s="106"/>
      <c r="BVS49" s="106"/>
      <c r="BVT49" s="106"/>
      <c r="BVU49" s="106"/>
      <c r="BVV49" s="106"/>
      <c r="BVW49" s="106"/>
      <c r="BVX49" s="106"/>
      <c r="BVY49" s="106"/>
      <c r="BVZ49" s="106"/>
      <c r="BWA49" s="106"/>
      <c r="BWB49" s="106"/>
      <c r="BWC49" s="106"/>
      <c r="BWD49" s="106"/>
      <c r="BWE49" s="106"/>
      <c r="BWF49" s="106"/>
      <c r="BWG49" s="106"/>
      <c r="BWH49" s="106"/>
      <c r="BWI49" s="106"/>
      <c r="BWJ49" s="106"/>
      <c r="BWK49" s="106"/>
      <c r="BWL49" s="106"/>
      <c r="BWM49" s="106"/>
      <c r="BWN49" s="106"/>
      <c r="BWO49" s="106"/>
      <c r="BWP49" s="106"/>
      <c r="BWQ49" s="106"/>
      <c r="BWR49" s="106"/>
      <c r="BWS49" s="106"/>
      <c r="BWT49" s="106"/>
      <c r="BWU49" s="106"/>
      <c r="BWV49" s="106"/>
      <c r="BWW49" s="106"/>
      <c r="BWX49" s="106"/>
      <c r="BWY49" s="106"/>
      <c r="BWZ49" s="106"/>
      <c r="BXA49" s="106"/>
      <c r="BXB49" s="106"/>
      <c r="BXC49" s="106"/>
      <c r="BXD49" s="106"/>
      <c r="BXE49" s="106"/>
      <c r="BXF49" s="106"/>
      <c r="BXG49" s="106"/>
      <c r="BXH49" s="106"/>
      <c r="BXI49" s="106"/>
      <c r="BXJ49" s="106"/>
      <c r="BXK49" s="106"/>
      <c r="BXL49" s="106"/>
      <c r="BXM49" s="106"/>
      <c r="BXN49" s="106"/>
      <c r="BXO49" s="106"/>
      <c r="BXP49" s="106"/>
      <c r="BXQ49" s="106"/>
      <c r="BXR49" s="106"/>
      <c r="BXS49" s="106"/>
      <c r="BXT49" s="106"/>
      <c r="BXU49" s="106"/>
      <c r="BXV49" s="106"/>
      <c r="BXW49" s="106"/>
      <c r="BXX49" s="106"/>
      <c r="BXY49" s="106"/>
      <c r="BXZ49" s="106"/>
      <c r="BYA49" s="106"/>
      <c r="BYB49" s="106"/>
      <c r="BYC49" s="106"/>
      <c r="BYD49" s="106"/>
      <c r="BYE49" s="106"/>
      <c r="BYF49" s="106"/>
      <c r="BYG49" s="106"/>
      <c r="BYH49" s="106"/>
      <c r="BYI49" s="106"/>
      <c r="BYJ49" s="106"/>
      <c r="BYK49" s="106"/>
      <c r="BYL49" s="106"/>
      <c r="BYM49" s="106"/>
      <c r="BYN49" s="106"/>
      <c r="BYO49" s="106"/>
      <c r="BYP49" s="106"/>
      <c r="BYQ49" s="106"/>
      <c r="BYR49" s="106"/>
      <c r="BYS49" s="106"/>
      <c r="BYT49" s="106"/>
      <c r="BYU49" s="106"/>
      <c r="BYV49" s="106"/>
      <c r="BYW49" s="106"/>
      <c r="BYX49" s="106"/>
      <c r="BYY49" s="106"/>
      <c r="BYZ49" s="106"/>
      <c r="BZA49" s="106"/>
      <c r="BZB49" s="106"/>
      <c r="BZC49" s="106"/>
      <c r="BZD49" s="106"/>
      <c r="BZE49" s="106"/>
      <c r="BZF49" s="106"/>
      <c r="BZG49" s="106"/>
      <c r="BZH49" s="106"/>
      <c r="BZI49" s="106"/>
      <c r="BZJ49" s="106"/>
      <c r="BZK49" s="106"/>
      <c r="BZL49" s="106"/>
      <c r="BZM49" s="106"/>
      <c r="BZN49" s="106"/>
      <c r="BZO49" s="106"/>
      <c r="BZP49" s="106"/>
      <c r="BZQ49" s="106"/>
      <c r="BZR49" s="106"/>
      <c r="BZS49" s="106"/>
      <c r="BZT49" s="106"/>
      <c r="BZU49" s="106"/>
      <c r="BZV49" s="106"/>
      <c r="BZW49" s="106"/>
      <c r="BZX49" s="106"/>
      <c r="BZY49" s="106"/>
      <c r="BZZ49" s="106"/>
      <c r="CAA49" s="106"/>
      <c r="CAB49" s="106"/>
      <c r="CAC49" s="106"/>
      <c r="CAD49" s="106"/>
      <c r="CAE49" s="106"/>
      <c r="CAF49" s="106"/>
      <c r="CAG49" s="106"/>
      <c r="CAH49" s="106"/>
      <c r="CAI49" s="106"/>
      <c r="CAJ49" s="106"/>
      <c r="CAK49" s="106"/>
      <c r="CAL49" s="106"/>
      <c r="CAM49" s="106"/>
      <c r="CAN49" s="106"/>
      <c r="CAO49" s="106"/>
      <c r="CAP49" s="106"/>
      <c r="CAQ49" s="106"/>
      <c r="CAR49" s="106"/>
      <c r="CAS49" s="106"/>
      <c r="CAT49" s="106"/>
      <c r="CAU49" s="106"/>
      <c r="CAV49" s="106"/>
      <c r="CAW49" s="106"/>
      <c r="CAX49" s="106"/>
      <c r="CAY49" s="106"/>
      <c r="CAZ49" s="106"/>
      <c r="CBA49" s="106"/>
      <c r="CBB49" s="106"/>
      <c r="CBC49" s="106"/>
      <c r="CBD49" s="106"/>
      <c r="CBE49" s="106"/>
      <c r="CBF49" s="106"/>
      <c r="CBG49" s="106"/>
      <c r="CBH49" s="106"/>
      <c r="CBI49" s="106"/>
      <c r="CBJ49" s="106"/>
      <c r="CBK49" s="106"/>
      <c r="CBL49" s="106"/>
      <c r="CBM49" s="106"/>
      <c r="CBN49" s="106"/>
      <c r="CBO49" s="106"/>
      <c r="CBP49" s="106"/>
      <c r="CBQ49" s="106"/>
      <c r="CBR49" s="106"/>
      <c r="CBS49" s="106"/>
      <c r="CBT49" s="106"/>
      <c r="CBU49" s="106"/>
      <c r="CBV49" s="106"/>
      <c r="CBW49" s="106"/>
      <c r="CBX49" s="106"/>
      <c r="CBY49" s="106"/>
      <c r="CBZ49" s="106"/>
      <c r="CCA49" s="106"/>
      <c r="CCB49" s="106"/>
      <c r="CCC49" s="106"/>
      <c r="CCD49" s="106"/>
      <c r="CCE49" s="106"/>
      <c r="CCF49" s="106"/>
      <c r="CCG49" s="106"/>
      <c r="CCH49" s="106"/>
      <c r="CCI49" s="106"/>
      <c r="CCJ49" s="106"/>
      <c r="CCK49" s="106"/>
      <c r="CCL49" s="106"/>
      <c r="CCM49" s="106"/>
      <c r="CCN49" s="106"/>
      <c r="CCO49" s="106"/>
      <c r="CCP49" s="106"/>
      <c r="CCQ49" s="106"/>
      <c r="CCR49" s="106"/>
      <c r="CCS49" s="106"/>
      <c r="CCT49" s="106"/>
      <c r="CCU49" s="106"/>
      <c r="CCV49" s="106"/>
      <c r="CCW49" s="106"/>
      <c r="CCX49" s="106"/>
      <c r="CCY49" s="106"/>
      <c r="CCZ49" s="106"/>
      <c r="CDA49" s="106"/>
      <c r="CDB49" s="106"/>
      <c r="CDC49" s="106"/>
      <c r="CDD49" s="106"/>
      <c r="CDE49" s="106"/>
      <c r="CDF49" s="106"/>
      <c r="CDG49" s="106"/>
      <c r="CDH49" s="106"/>
      <c r="CDI49" s="106"/>
      <c r="CDJ49" s="106"/>
      <c r="CDK49" s="106"/>
      <c r="CDL49" s="106"/>
      <c r="CDM49" s="106"/>
      <c r="CDN49" s="106"/>
      <c r="CDO49" s="106"/>
      <c r="CDP49" s="106"/>
      <c r="CDQ49" s="106"/>
      <c r="CDR49" s="106"/>
      <c r="CDS49" s="106"/>
      <c r="CDT49" s="106"/>
      <c r="CDU49" s="106"/>
      <c r="CDV49" s="106"/>
      <c r="CDW49" s="106"/>
      <c r="CDX49" s="106"/>
      <c r="CDY49" s="106"/>
      <c r="CDZ49" s="106"/>
      <c r="CEA49" s="106"/>
      <c r="CEB49" s="106"/>
      <c r="CEC49" s="106"/>
      <c r="CED49" s="106"/>
      <c r="CEE49" s="106"/>
      <c r="CEF49" s="106"/>
      <c r="CEG49" s="106"/>
      <c r="CEH49" s="106"/>
      <c r="CEI49" s="106"/>
      <c r="CEJ49" s="106"/>
      <c r="CEK49" s="106"/>
      <c r="CEL49" s="106"/>
      <c r="CEM49" s="106"/>
      <c r="CEN49" s="106"/>
      <c r="CEO49" s="106"/>
      <c r="CEP49" s="106"/>
      <c r="CEQ49" s="106"/>
      <c r="CER49" s="106"/>
      <c r="CES49" s="106"/>
      <c r="CET49" s="106"/>
      <c r="CEU49" s="106"/>
      <c r="CEV49" s="106"/>
      <c r="CEW49" s="106"/>
      <c r="CEX49" s="106"/>
      <c r="CEY49" s="106"/>
      <c r="CEZ49" s="106"/>
      <c r="CFA49" s="106"/>
      <c r="CFB49" s="106"/>
      <c r="CFC49" s="106"/>
      <c r="CFD49" s="106"/>
      <c r="CFE49" s="106"/>
      <c r="CFF49" s="106"/>
      <c r="CFG49" s="106"/>
      <c r="CFH49" s="106"/>
      <c r="CFI49" s="106"/>
      <c r="CFJ49" s="106"/>
      <c r="CFK49" s="106"/>
      <c r="CFL49" s="106"/>
      <c r="CFM49" s="106"/>
      <c r="CFN49" s="106"/>
      <c r="CFO49" s="106"/>
      <c r="CFP49" s="106"/>
      <c r="CFQ49" s="106"/>
      <c r="CFR49" s="106"/>
      <c r="CFS49" s="106"/>
      <c r="CFT49" s="106"/>
      <c r="CFU49" s="106"/>
      <c r="CFV49" s="106"/>
      <c r="CFW49" s="106"/>
      <c r="CFX49" s="106"/>
      <c r="CFY49" s="106"/>
      <c r="CFZ49" s="106"/>
      <c r="CGA49" s="106"/>
      <c r="CGB49" s="106"/>
      <c r="CGC49" s="106"/>
      <c r="CGD49" s="106"/>
      <c r="CGE49" s="106"/>
      <c r="CGF49" s="106"/>
      <c r="CGG49" s="106"/>
      <c r="CGH49" s="106"/>
      <c r="CGI49" s="106"/>
      <c r="CGJ49" s="106"/>
      <c r="CGK49" s="106"/>
      <c r="CGL49" s="106"/>
      <c r="CGM49" s="106"/>
      <c r="CGN49" s="106"/>
      <c r="CGO49" s="106"/>
      <c r="CGP49" s="106"/>
      <c r="CGQ49" s="106"/>
      <c r="CGR49" s="106"/>
      <c r="CGS49" s="106"/>
      <c r="CGT49" s="106"/>
      <c r="CGU49" s="106"/>
      <c r="CGV49" s="106"/>
      <c r="CGW49" s="106"/>
      <c r="CGX49" s="106"/>
      <c r="CGY49" s="106"/>
      <c r="CGZ49" s="106"/>
      <c r="CHA49" s="106"/>
      <c r="CHB49" s="106"/>
      <c r="CHC49" s="106"/>
      <c r="CHD49" s="106"/>
      <c r="CHE49" s="106"/>
      <c r="CHF49" s="106"/>
      <c r="CHG49" s="106"/>
      <c r="CHH49" s="106"/>
      <c r="CHI49" s="106"/>
      <c r="CHJ49" s="106"/>
      <c r="CHK49" s="106"/>
      <c r="CHL49" s="106"/>
      <c r="CHM49" s="106"/>
      <c r="CHN49" s="106"/>
      <c r="CHO49" s="106"/>
      <c r="CHP49" s="106"/>
      <c r="CHQ49" s="106"/>
      <c r="CHR49" s="106"/>
      <c r="CHS49" s="106"/>
      <c r="CHT49" s="106"/>
      <c r="CHU49" s="106"/>
      <c r="CHV49" s="106"/>
      <c r="CHW49" s="106"/>
      <c r="CHX49" s="106"/>
      <c r="CHY49" s="106"/>
      <c r="CHZ49" s="106"/>
      <c r="CIA49" s="106"/>
      <c r="CIB49" s="106"/>
      <c r="CIC49" s="106"/>
      <c r="CID49" s="106"/>
      <c r="CIE49" s="106"/>
      <c r="CIF49" s="106"/>
      <c r="CIG49" s="106"/>
      <c r="CIH49" s="106"/>
      <c r="CII49" s="106"/>
      <c r="CIJ49" s="106"/>
      <c r="CIK49" s="106"/>
      <c r="CIL49" s="106"/>
      <c r="CIM49" s="106"/>
      <c r="CIN49" s="106"/>
      <c r="CIO49" s="106"/>
      <c r="CIP49" s="106"/>
      <c r="CIQ49" s="106"/>
      <c r="CIR49" s="106"/>
      <c r="CIS49" s="106"/>
      <c r="CIT49" s="106"/>
      <c r="CIU49" s="106"/>
      <c r="CIV49" s="106"/>
      <c r="CIW49" s="106"/>
      <c r="CIX49" s="106"/>
      <c r="CIY49" s="106"/>
      <c r="CIZ49" s="106"/>
      <c r="CJA49" s="106"/>
      <c r="CJB49" s="106"/>
      <c r="CJC49" s="106"/>
      <c r="CJD49" s="106"/>
      <c r="CJE49" s="106"/>
      <c r="CJF49" s="106"/>
      <c r="CJG49" s="106"/>
      <c r="CJH49" s="106"/>
      <c r="CJI49" s="106"/>
      <c r="CJJ49" s="106"/>
      <c r="CJK49" s="106"/>
      <c r="CJL49" s="106"/>
      <c r="CJM49" s="106"/>
      <c r="CJN49" s="106"/>
      <c r="CJO49" s="106"/>
      <c r="CJP49" s="106"/>
      <c r="CJQ49" s="106"/>
      <c r="CJR49" s="106"/>
      <c r="CJS49" s="106"/>
      <c r="CJT49" s="106"/>
      <c r="CJU49" s="106"/>
      <c r="CJV49" s="106"/>
      <c r="CJW49" s="106"/>
      <c r="CJX49" s="106"/>
      <c r="CJY49" s="106"/>
      <c r="CJZ49" s="106"/>
      <c r="CKA49" s="106"/>
      <c r="CKB49" s="106"/>
      <c r="CKC49" s="106"/>
      <c r="CKD49" s="106"/>
      <c r="CKE49" s="106"/>
      <c r="CKF49" s="106"/>
      <c r="CKG49" s="106"/>
      <c r="CKH49" s="106"/>
      <c r="CKI49" s="106"/>
      <c r="CKJ49" s="106"/>
      <c r="CKK49" s="106"/>
      <c r="CKL49" s="106"/>
      <c r="CKM49" s="106"/>
      <c r="CKN49" s="106"/>
      <c r="CKO49" s="106"/>
      <c r="CKP49" s="106"/>
      <c r="CKQ49" s="106"/>
      <c r="CKR49" s="106"/>
      <c r="CKS49" s="106"/>
      <c r="CKT49" s="106"/>
      <c r="CKU49" s="106"/>
      <c r="CKV49" s="106"/>
      <c r="CKW49" s="106"/>
      <c r="CKX49" s="106"/>
      <c r="CKY49" s="106"/>
      <c r="CKZ49" s="106"/>
      <c r="CLA49" s="106"/>
      <c r="CLB49" s="106"/>
      <c r="CLC49" s="106"/>
      <c r="CLD49" s="106"/>
      <c r="CLE49" s="106"/>
      <c r="CLF49" s="106"/>
      <c r="CLG49" s="106"/>
      <c r="CLH49" s="106"/>
      <c r="CLI49" s="106"/>
      <c r="CLJ49" s="106"/>
      <c r="CLK49" s="106"/>
      <c r="CLL49" s="106"/>
      <c r="CLM49" s="106"/>
      <c r="CLN49" s="106"/>
      <c r="CLO49" s="106"/>
      <c r="CLP49" s="106"/>
      <c r="CLQ49" s="106"/>
      <c r="CLR49" s="106"/>
      <c r="CLS49" s="106"/>
      <c r="CLT49" s="106"/>
      <c r="CLU49" s="106"/>
      <c r="CLV49" s="106"/>
      <c r="CLW49" s="106"/>
      <c r="CLX49" s="106"/>
      <c r="CLY49" s="106"/>
      <c r="CLZ49" s="106"/>
      <c r="CMA49" s="106"/>
      <c r="CMB49" s="106"/>
      <c r="CMC49" s="106"/>
      <c r="CMD49" s="106"/>
      <c r="CME49" s="106"/>
      <c r="CMF49" s="106"/>
      <c r="CMG49" s="106"/>
      <c r="CMH49" s="106"/>
      <c r="CMI49" s="106"/>
      <c r="CMJ49" s="106"/>
      <c r="CMK49" s="106"/>
      <c r="CML49" s="106"/>
      <c r="CMM49" s="106"/>
      <c r="CMN49" s="106"/>
      <c r="CMO49" s="106"/>
      <c r="CMP49" s="106"/>
      <c r="CMQ49" s="106"/>
      <c r="CMR49" s="106"/>
      <c r="CMS49" s="106"/>
      <c r="CMT49" s="106"/>
      <c r="CMU49" s="106"/>
      <c r="CMV49" s="106"/>
      <c r="CMW49" s="106"/>
      <c r="CMX49" s="106"/>
      <c r="CMY49" s="106"/>
      <c r="CMZ49" s="106"/>
      <c r="CNA49" s="106"/>
      <c r="CNB49" s="106"/>
      <c r="CNC49" s="106"/>
      <c r="CND49" s="106"/>
      <c r="CNE49" s="106"/>
      <c r="CNF49" s="106"/>
      <c r="CNG49" s="106"/>
      <c r="CNH49" s="106"/>
      <c r="CNI49" s="106"/>
      <c r="CNJ49" s="106"/>
      <c r="CNK49" s="106"/>
      <c r="CNL49" s="106"/>
      <c r="CNM49" s="106"/>
      <c r="CNN49" s="106"/>
      <c r="CNO49" s="106"/>
      <c r="CNP49" s="106"/>
      <c r="CNQ49" s="106"/>
      <c r="CNR49" s="106"/>
      <c r="CNS49" s="106"/>
      <c r="CNT49" s="106"/>
      <c r="CNU49" s="106"/>
      <c r="CNV49" s="106"/>
      <c r="CNW49" s="106"/>
      <c r="CNX49" s="106"/>
      <c r="CNY49" s="106"/>
      <c r="CNZ49" s="106"/>
      <c r="COA49" s="106"/>
      <c r="COB49" s="106"/>
      <c r="COC49" s="106"/>
      <c r="COD49" s="106"/>
      <c r="COE49" s="106"/>
      <c r="COF49" s="106"/>
      <c r="COG49" s="106"/>
      <c r="COH49" s="106"/>
      <c r="COI49" s="106"/>
      <c r="COJ49" s="106"/>
      <c r="COK49" s="106"/>
      <c r="COL49" s="106"/>
      <c r="COM49" s="106"/>
      <c r="CON49" s="106"/>
      <c r="COO49" s="106"/>
      <c r="COP49" s="106"/>
      <c r="COQ49" s="106"/>
      <c r="COR49" s="106"/>
      <c r="COS49" s="106"/>
      <c r="COT49" s="106"/>
      <c r="COU49" s="106"/>
      <c r="COV49" s="106"/>
      <c r="COW49" s="106"/>
      <c r="COX49" s="106"/>
      <c r="COY49" s="106"/>
      <c r="COZ49" s="106"/>
      <c r="CPA49" s="106"/>
      <c r="CPB49" s="106"/>
      <c r="CPC49" s="106"/>
      <c r="CPD49" s="106"/>
      <c r="CPE49" s="106"/>
      <c r="CPF49" s="106"/>
      <c r="CPG49" s="106"/>
      <c r="CPH49" s="106"/>
      <c r="CPI49" s="106"/>
      <c r="CPJ49" s="106"/>
      <c r="CPK49" s="106"/>
      <c r="CPL49" s="106"/>
      <c r="CPM49" s="106"/>
      <c r="CPN49" s="106"/>
      <c r="CPO49" s="106"/>
      <c r="CPP49" s="106"/>
      <c r="CPQ49" s="106"/>
      <c r="CPR49" s="106"/>
      <c r="CPS49" s="106"/>
      <c r="CPT49" s="106"/>
      <c r="CPU49" s="106"/>
      <c r="CPV49" s="106"/>
      <c r="CPW49" s="106"/>
      <c r="CPX49" s="106"/>
      <c r="CPY49" s="106"/>
      <c r="CPZ49" s="106"/>
      <c r="CQA49" s="106"/>
      <c r="CQB49" s="106"/>
      <c r="CQC49" s="106"/>
      <c r="CQD49" s="106"/>
      <c r="CQE49" s="106"/>
      <c r="CQF49" s="106"/>
      <c r="CQG49" s="106"/>
      <c r="CQH49" s="106"/>
      <c r="CQI49" s="106"/>
      <c r="CQJ49" s="106"/>
      <c r="CQK49" s="106"/>
      <c r="CQL49" s="106"/>
      <c r="CQM49" s="106"/>
      <c r="CQN49" s="106"/>
      <c r="CQO49" s="106"/>
      <c r="CQP49" s="106"/>
      <c r="CQQ49" s="106"/>
      <c r="CQR49" s="106"/>
      <c r="CQS49" s="106"/>
      <c r="CQT49" s="106"/>
      <c r="CQU49" s="106"/>
      <c r="CQV49" s="106"/>
      <c r="CQW49" s="106"/>
      <c r="CQX49" s="106"/>
      <c r="CQY49" s="106"/>
      <c r="CQZ49" s="106"/>
      <c r="CRA49" s="106"/>
      <c r="CRB49" s="106"/>
      <c r="CRC49" s="106"/>
      <c r="CRD49" s="106"/>
      <c r="CRE49" s="106"/>
      <c r="CRF49" s="106"/>
      <c r="CRG49" s="106"/>
      <c r="CRH49" s="106"/>
      <c r="CRI49" s="106"/>
      <c r="CRJ49" s="106"/>
      <c r="CRK49" s="106"/>
      <c r="CRL49" s="106"/>
      <c r="CRM49" s="106"/>
      <c r="CRN49" s="106"/>
      <c r="CRO49" s="106"/>
      <c r="CRP49" s="106"/>
      <c r="CRQ49" s="106"/>
      <c r="CRR49" s="106"/>
      <c r="CRS49" s="106"/>
      <c r="CRT49" s="106"/>
      <c r="CRU49" s="106"/>
      <c r="CRV49" s="106"/>
      <c r="CRW49" s="106"/>
      <c r="CRX49" s="106"/>
      <c r="CRY49" s="106"/>
      <c r="CRZ49" s="106"/>
      <c r="CSA49" s="106"/>
      <c r="CSB49" s="106"/>
      <c r="CSC49" s="106"/>
      <c r="CSD49" s="106"/>
      <c r="CSE49" s="106"/>
      <c r="CSF49" s="106"/>
      <c r="CSG49" s="106"/>
      <c r="CSH49" s="106"/>
      <c r="CSI49" s="106"/>
      <c r="CSJ49" s="106"/>
      <c r="CSK49" s="106"/>
      <c r="CSL49" s="106"/>
      <c r="CSM49" s="106"/>
      <c r="CSN49" s="106"/>
      <c r="CSO49" s="106"/>
      <c r="CSP49" s="106"/>
      <c r="CSQ49" s="106"/>
      <c r="CSR49" s="106"/>
      <c r="CSS49" s="106"/>
      <c r="CST49" s="106"/>
      <c r="CSU49" s="106"/>
      <c r="CSV49" s="106"/>
      <c r="CSW49" s="106"/>
      <c r="CSX49" s="106"/>
      <c r="CSY49" s="106"/>
      <c r="CSZ49" s="106"/>
      <c r="CTA49" s="106"/>
      <c r="CTB49" s="106"/>
      <c r="CTC49" s="106"/>
      <c r="CTD49" s="106"/>
      <c r="CTE49" s="106"/>
      <c r="CTF49" s="106"/>
      <c r="CTG49" s="106"/>
      <c r="CTH49" s="106"/>
      <c r="CTI49" s="106"/>
      <c r="CTJ49" s="106"/>
      <c r="CTK49" s="106"/>
      <c r="CTL49" s="106"/>
      <c r="CTM49" s="106"/>
      <c r="CTN49" s="106"/>
      <c r="CTO49" s="106"/>
      <c r="CTP49" s="106"/>
      <c r="CTQ49" s="106"/>
      <c r="CTR49" s="106"/>
      <c r="CTS49" s="106"/>
      <c r="CTT49" s="106"/>
      <c r="CTU49" s="106"/>
      <c r="CTV49" s="106"/>
      <c r="CTW49" s="106"/>
      <c r="CTX49" s="106"/>
      <c r="CTY49" s="106"/>
      <c r="CTZ49" s="106"/>
      <c r="CUA49" s="106"/>
      <c r="CUB49" s="106"/>
      <c r="CUC49" s="106"/>
      <c r="CUD49" s="106"/>
      <c r="CUE49" s="106"/>
      <c r="CUF49" s="106"/>
      <c r="CUG49" s="106"/>
      <c r="CUH49" s="106"/>
      <c r="CUI49" s="106"/>
      <c r="CUJ49" s="106"/>
      <c r="CUK49" s="106"/>
      <c r="CUL49" s="106"/>
      <c r="CUM49" s="106"/>
      <c r="CUN49" s="106"/>
      <c r="CUO49" s="106"/>
      <c r="CUP49" s="106"/>
      <c r="CUQ49" s="106"/>
      <c r="CUR49" s="106"/>
      <c r="CUS49" s="106"/>
      <c r="CUT49" s="106"/>
      <c r="CUU49" s="106"/>
      <c r="CUV49" s="106"/>
      <c r="CUW49" s="106"/>
      <c r="CUX49" s="106"/>
      <c r="CUY49" s="106"/>
      <c r="CUZ49" s="106"/>
      <c r="CVA49" s="106"/>
      <c r="CVB49" s="106"/>
      <c r="CVC49" s="106"/>
      <c r="CVD49" s="106"/>
      <c r="CVE49" s="106"/>
      <c r="CVF49" s="106"/>
      <c r="CVG49" s="106"/>
      <c r="CVH49" s="106"/>
      <c r="CVI49" s="106"/>
      <c r="CVJ49" s="106"/>
      <c r="CVK49" s="106"/>
      <c r="CVL49" s="106"/>
      <c r="CVM49" s="106"/>
      <c r="CVN49" s="106"/>
      <c r="CVO49" s="106"/>
      <c r="CVP49" s="106"/>
      <c r="CVQ49" s="106"/>
      <c r="CVR49" s="106"/>
      <c r="CVS49" s="106"/>
      <c r="CVT49" s="106"/>
      <c r="CVU49" s="106"/>
      <c r="CVV49" s="106"/>
      <c r="CVW49" s="106"/>
      <c r="CVX49" s="106"/>
      <c r="CVY49" s="106"/>
      <c r="CVZ49" s="106"/>
      <c r="CWA49" s="106"/>
      <c r="CWB49" s="106"/>
      <c r="CWC49" s="106"/>
      <c r="CWD49" s="106"/>
      <c r="CWE49" s="106"/>
      <c r="CWF49" s="106"/>
      <c r="CWG49" s="106"/>
      <c r="CWH49" s="106"/>
      <c r="CWI49" s="106"/>
      <c r="CWJ49" s="106"/>
      <c r="CWK49" s="106"/>
      <c r="CWL49" s="106"/>
      <c r="CWM49" s="106"/>
      <c r="CWN49" s="106"/>
      <c r="CWO49" s="106"/>
      <c r="CWP49" s="106"/>
      <c r="CWQ49" s="106"/>
      <c r="CWR49" s="106"/>
      <c r="CWS49" s="106"/>
      <c r="CWT49" s="106"/>
      <c r="CWU49" s="106"/>
      <c r="CWV49" s="106"/>
      <c r="CWW49" s="106"/>
      <c r="CWX49" s="106"/>
      <c r="CWY49" s="106"/>
      <c r="CWZ49" s="106"/>
      <c r="CXA49" s="106"/>
      <c r="CXB49" s="106"/>
      <c r="CXC49" s="106"/>
      <c r="CXD49" s="106"/>
      <c r="CXE49" s="106"/>
      <c r="CXF49" s="106"/>
      <c r="CXG49" s="106"/>
      <c r="CXH49" s="106"/>
      <c r="CXI49" s="106"/>
      <c r="CXJ49" s="106"/>
      <c r="CXK49" s="106"/>
      <c r="CXL49" s="106"/>
      <c r="CXM49" s="106"/>
      <c r="CXN49" s="106"/>
      <c r="CXO49" s="106"/>
      <c r="CXP49" s="106"/>
      <c r="CXQ49" s="106"/>
      <c r="CXR49" s="106"/>
      <c r="CXS49" s="106"/>
      <c r="CXT49" s="106"/>
      <c r="CXU49" s="106"/>
      <c r="CXV49" s="106"/>
      <c r="CXW49" s="106"/>
      <c r="CXX49" s="106"/>
      <c r="CXY49" s="106"/>
      <c r="CXZ49" s="106"/>
      <c r="CYA49" s="106"/>
      <c r="CYB49" s="106"/>
      <c r="CYC49" s="106"/>
      <c r="CYD49" s="106"/>
      <c r="CYE49" s="106"/>
      <c r="CYF49" s="106"/>
      <c r="CYG49" s="106"/>
      <c r="CYH49" s="106"/>
      <c r="CYI49" s="106"/>
      <c r="CYJ49" s="106"/>
      <c r="CYK49" s="106"/>
      <c r="CYL49" s="106"/>
      <c r="CYM49" s="106"/>
      <c r="CYN49" s="106"/>
      <c r="CYO49" s="106"/>
      <c r="CYP49" s="106"/>
      <c r="CYQ49" s="106"/>
      <c r="CYR49" s="106"/>
      <c r="CYS49" s="106"/>
      <c r="CYT49" s="106"/>
      <c r="CYU49" s="106"/>
      <c r="CYV49" s="106"/>
      <c r="CYW49" s="106"/>
      <c r="CYX49" s="106"/>
      <c r="CYY49" s="106"/>
      <c r="CYZ49" s="106"/>
      <c r="CZA49" s="106"/>
      <c r="CZB49" s="106"/>
      <c r="CZC49" s="106"/>
      <c r="CZD49" s="106"/>
      <c r="CZE49" s="106"/>
      <c r="CZF49" s="106"/>
      <c r="CZG49" s="106"/>
      <c r="CZH49" s="106"/>
      <c r="CZI49" s="106"/>
      <c r="CZJ49" s="106"/>
      <c r="CZK49" s="106"/>
      <c r="CZL49" s="106"/>
      <c r="CZM49" s="106"/>
      <c r="CZN49" s="106"/>
      <c r="CZO49" s="106"/>
      <c r="CZP49" s="106"/>
      <c r="CZQ49" s="106"/>
      <c r="CZR49" s="106"/>
      <c r="CZS49" s="106"/>
      <c r="CZT49" s="106"/>
      <c r="CZU49" s="106"/>
      <c r="CZV49" s="106"/>
      <c r="CZW49" s="106"/>
      <c r="CZX49" s="106"/>
      <c r="CZY49" s="106"/>
      <c r="CZZ49" s="106"/>
      <c r="DAA49" s="106"/>
      <c r="DAB49" s="106"/>
      <c r="DAC49" s="106"/>
      <c r="DAD49" s="106"/>
      <c r="DAE49" s="106"/>
      <c r="DAF49" s="106"/>
      <c r="DAG49" s="106"/>
      <c r="DAH49" s="106"/>
      <c r="DAI49" s="106"/>
      <c r="DAJ49" s="106"/>
      <c r="DAK49" s="106"/>
      <c r="DAL49" s="106"/>
      <c r="DAM49" s="106"/>
      <c r="DAN49" s="106"/>
      <c r="DAO49" s="106"/>
      <c r="DAP49" s="106"/>
      <c r="DAQ49" s="106"/>
      <c r="DAR49" s="106"/>
      <c r="DAS49" s="106"/>
      <c r="DAT49" s="106"/>
      <c r="DAU49" s="106"/>
      <c r="DAV49" s="106"/>
      <c r="DAW49" s="106"/>
      <c r="DAX49" s="106"/>
      <c r="DAY49" s="106"/>
      <c r="DAZ49" s="106"/>
      <c r="DBA49" s="106"/>
      <c r="DBB49" s="106"/>
      <c r="DBC49" s="106"/>
      <c r="DBD49" s="106"/>
      <c r="DBE49" s="106"/>
      <c r="DBF49" s="106"/>
      <c r="DBG49" s="106"/>
      <c r="DBH49" s="106"/>
      <c r="DBI49" s="106"/>
      <c r="DBJ49" s="106"/>
      <c r="DBK49" s="106"/>
      <c r="DBL49" s="106"/>
      <c r="DBM49" s="106"/>
      <c r="DBN49" s="106"/>
      <c r="DBO49" s="106"/>
      <c r="DBP49" s="106"/>
      <c r="DBQ49" s="106"/>
      <c r="DBR49" s="106"/>
      <c r="DBS49" s="106"/>
      <c r="DBT49" s="106"/>
      <c r="DBU49" s="106"/>
      <c r="DBV49" s="106"/>
      <c r="DBW49" s="106"/>
      <c r="DBX49" s="106"/>
      <c r="DBY49" s="106"/>
      <c r="DBZ49" s="106"/>
      <c r="DCA49" s="106"/>
      <c r="DCB49" s="106"/>
      <c r="DCC49" s="106"/>
      <c r="DCD49" s="106"/>
      <c r="DCE49" s="106"/>
      <c r="DCF49" s="106"/>
      <c r="DCG49" s="106"/>
      <c r="DCH49" s="106"/>
      <c r="DCI49" s="106"/>
      <c r="DCJ49" s="106"/>
      <c r="DCK49" s="106"/>
      <c r="DCL49" s="106"/>
      <c r="DCM49" s="106"/>
      <c r="DCN49" s="106"/>
      <c r="DCO49" s="106"/>
      <c r="DCP49" s="106"/>
      <c r="DCQ49" s="106"/>
      <c r="DCR49" s="106"/>
      <c r="DCS49" s="106"/>
      <c r="DCT49" s="106"/>
      <c r="DCU49" s="106"/>
      <c r="DCV49" s="106"/>
      <c r="DCW49" s="106"/>
      <c r="DCX49" s="106"/>
      <c r="DCY49" s="106"/>
      <c r="DCZ49" s="106"/>
      <c r="DDA49" s="106"/>
      <c r="DDB49" s="106"/>
      <c r="DDC49" s="106"/>
      <c r="DDD49" s="106"/>
      <c r="DDE49" s="106"/>
      <c r="DDF49" s="106"/>
      <c r="DDG49" s="106"/>
      <c r="DDH49" s="106"/>
      <c r="DDI49" s="106"/>
      <c r="DDJ49" s="106"/>
      <c r="DDK49" s="106"/>
      <c r="DDL49" s="106"/>
      <c r="DDM49" s="106"/>
      <c r="DDN49" s="106"/>
      <c r="DDO49" s="106"/>
      <c r="DDP49" s="106"/>
      <c r="DDQ49" s="106"/>
      <c r="DDR49" s="106"/>
      <c r="DDS49" s="106"/>
      <c r="DDT49" s="106"/>
      <c r="DDU49" s="106"/>
      <c r="DDV49" s="106"/>
      <c r="DDW49" s="106"/>
      <c r="DDX49" s="106"/>
      <c r="DDY49" s="106"/>
      <c r="DDZ49" s="106"/>
      <c r="DEA49" s="106"/>
      <c r="DEB49" s="106"/>
      <c r="DEC49" s="106"/>
      <c r="DED49" s="106"/>
      <c r="DEE49" s="106"/>
      <c r="DEF49" s="106"/>
      <c r="DEG49" s="106"/>
      <c r="DEH49" s="106"/>
      <c r="DEI49" s="106"/>
      <c r="DEJ49" s="106"/>
      <c r="DEK49" s="106"/>
      <c r="DEL49" s="106"/>
      <c r="DEM49" s="106"/>
      <c r="DEN49" s="106"/>
      <c r="DEO49" s="106"/>
      <c r="DEP49" s="106"/>
      <c r="DEQ49" s="106"/>
      <c r="DER49" s="106"/>
      <c r="DES49" s="106"/>
      <c r="DET49" s="106"/>
      <c r="DEU49" s="106"/>
      <c r="DEV49" s="106"/>
      <c r="DEW49" s="106"/>
      <c r="DEX49" s="106"/>
      <c r="DEY49" s="106"/>
      <c r="DEZ49" s="106"/>
      <c r="DFA49" s="106"/>
      <c r="DFB49" s="106"/>
      <c r="DFC49" s="106"/>
      <c r="DFD49" s="106"/>
      <c r="DFE49" s="106"/>
      <c r="DFF49" s="106"/>
      <c r="DFG49" s="106"/>
      <c r="DFH49" s="106"/>
      <c r="DFI49" s="106"/>
      <c r="DFJ49" s="106"/>
      <c r="DFK49" s="106"/>
      <c r="DFL49" s="106"/>
      <c r="DFM49" s="106"/>
      <c r="DFN49" s="106"/>
      <c r="DFO49" s="106"/>
      <c r="DFP49" s="106"/>
      <c r="DFQ49" s="106"/>
      <c r="DFR49" s="106"/>
      <c r="DFS49" s="106"/>
      <c r="DFT49" s="106"/>
      <c r="DFU49" s="106"/>
      <c r="DFV49" s="106"/>
      <c r="DFW49" s="106"/>
      <c r="DFX49" s="106"/>
      <c r="DFY49" s="106"/>
      <c r="DFZ49" s="106"/>
      <c r="DGA49" s="106"/>
      <c r="DGB49" s="106"/>
      <c r="DGC49" s="106"/>
      <c r="DGD49" s="106"/>
      <c r="DGE49" s="106"/>
      <c r="DGF49" s="106"/>
      <c r="DGG49" s="106"/>
      <c r="DGH49" s="106"/>
      <c r="DGI49" s="106"/>
      <c r="DGJ49" s="106"/>
      <c r="DGK49" s="106"/>
      <c r="DGL49" s="106"/>
      <c r="DGM49" s="106"/>
      <c r="DGN49" s="106"/>
      <c r="DGO49" s="106"/>
      <c r="DGP49" s="106"/>
      <c r="DGQ49" s="106"/>
      <c r="DGR49" s="106"/>
      <c r="DGS49" s="106"/>
      <c r="DGT49" s="106"/>
      <c r="DGU49" s="106"/>
      <c r="DGV49" s="106"/>
      <c r="DGW49" s="106"/>
      <c r="DGX49" s="106"/>
      <c r="DGY49" s="106"/>
      <c r="DGZ49" s="106"/>
      <c r="DHA49" s="106"/>
      <c r="DHB49" s="106"/>
      <c r="DHC49" s="106"/>
      <c r="DHD49" s="106"/>
      <c r="DHE49" s="106"/>
      <c r="DHF49" s="106"/>
      <c r="DHG49" s="106"/>
      <c r="DHH49" s="106"/>
      <c r="DHI49" s="106"/>
      <c r="DHJ49" s="106"/>
      <c r="DHK49" s="106"/>
      <c r="DHL49" s="106"/>
      <c r="DHM49" s="106"/>
      <c r="DHN49" s="106"/>
      <c r="DHO49" s="106"/>
      <c r="DHP49" s="106"/>
      <c r="DHQ49" s="106"/>
      <c r="DHR49" s="106"/>
      <c r="DHS49" s="106"/>
      <c r="DHT49" s="106"/>
      <c r="DHU49" s="106"/>
      <c r="DHV49" s="106"/>
      <c r="DHW49" s="106"/>
      <c r="DHX49" s="106"/>
      <c r="DHY49" s="106"/>
      <c r="DHZ49" s="106"/>
      <c r="DIA49" s="106"/>
      <c r="DIB49" s="106"/>
      <c r="DIC49" s="106"/>
      <c r="DID49" s="106"/>
      <c r="DIE49" s="106"/>
      <c r="DIF49" s="106"/>
      <c r="DIG49" s="106"/>
      <c r="DIH49" s="106"/>
      <c r="DII49" s="106"/>
      <c r="DIJ49" s="106"/>
      <c r="DIK49" s="106"/>
      <c r="DIL49" s="106"/>
      <c r="DIM49" s="106"/>
      <c r="DIN49" s="106"/>
      <c r="DIO49" s="106"/>
      <c r="DIP49" s="106"/>
      <c r="DIQ49" s="106"/>
      <c r="DIR49" s="106"/>
      <c r="DIS49" s="106"/>
      <c r="DIT49" s="106"/>
      <c r="DIU49" s="106"/>
      <c r="DIV49" s="106"/>
      <c r="DIW49" s="106"/>
      <c r="DIX49" s="106"/>
      <c r="DIY49" s="106"/>
      <c r="DIZ49" s="106"/>
      <c r="DJA49" s="106"/>
      <c r="DJB49" s="106"/>
      <c r="DJC49" s="106"/>
      <c r="DJD49" s="106"/>
      <c r="DJE49" s="106"/>
      <c r="DJF49" s="106"/>
      <c r="DJG49" s="106"/>
      <c r="DJH49" s="106"/>
      <c r="DJI49" s="106"/>
      <c r="DJJ49" s="106"/>
      <c r="DJK49" s="106"/>
      <c r="DJL49" s="106"/>
      <c r="DJM49" s="106"/>
      <c r="DJN49" s="106"/>
      <c r="DJO49" s="106"/>
      <c r="DJP49" s="106"/>
      <c r="DJQ49" s="106"/>
      <c r="DJR49" s="106"/>
      <c r="DJS49" s="106"/>
      <c r="DJT49" s="106"/>
      <c r="DJU49" s="106"/>
      <c r="DJV49" s="106"/>
      <c r="DJW49" s="106"/>
      <c r="DJX49" s="106"/>
      <c r="DJY49" s="106"/>
      <c r="DJZ49" s="106"/>
      <c r="DKA49" s="106"/>
      <c r="DKB49" s="106"/>
      <c r="DKC49" s="106"/>
      <c r="DKD49" s="106"/>
      <c r="DKE49" s="106"/>
      <c r="DKF49" s="106"/>
      <c r="DKG49" s="106"/>
      <c r="DKH49" s="106"/>
      <c r="DKI49" s="106"/>
      <c r="DKJ49" s="106"/>
      <c r="DKK49" s="106"/>
      <c r="DKL49" s="106"/>
      <c r="DKM49" s="106"/>
      <c r="DKN49" s="106"/>
      <c r="DKO49" s="106"/>
      <c r="DKP49" s="106"/>
      <c r="DKQ49" s="106"/>
      <c r="DKR49" s="106"/>
      <c r="DKS49" s="106"/>
      <c r="DKT49" s="106"/>
      <c r="DKU49" s="106"/>
      <c r="DKV49" s="106"/>
      <c r="DKW49" s="106"/>
      <c r="DKX49" s="106"/>
      <c r="DKY49" s="106"/>
      <c r="DKZ49" s="106"/>
      <c r="DLA49" s="106"/>
      <c r="DLB49" s="106"/>
      <c r="DLC49" s="106"/>
      <c r="DLD49" s="106"/>
      <c r="DLE49" s="106"/>
      <c r="DLF49" s="106"/>
      <c r="DLG49" s="106"/>
      <c r="DLH49" s="106"/>
      <c r="DLI49" s="106"/>
      <c r="DLJ49" s="106"/>
      <c r="DLK49" s="106"/>
      <c r="DLL49" s="106"/>
      <c r="DLM49" s="106"/>
      <c r="DLN49" s="106"/>
      <c r="DLO49" s="106"/>
      <c r="DLP49" s="106"/>
      <c r="DLQ49" s="106"/>
      <c r="DLR49" s="106"/>
      <c r="DLS49" s="106"/>
      <c r="DLT49" s="106"/>
      <c r="DLU49" s="106"/>
      <c r="DLV49" s="106"/>
      <c r="DLW49" s="106"/>
      <c r="DLX49" s="106"/>
      <c r="DLY49" s="106"/>
      <c r="DLZ49" s="106"/>
      <c r="DMA49" s="106"/>
      <c r="DMB49" s="106"/>
      <c r="DMC49" s="106"/>
      <c r="DMD49" s="106"/>
      <c r="DME49" s="106"/>
      <c r="DMF49" s="106"/>
      <c r="DMG49" s="106"/>
      <c r="DMH49" s="106"/>
      <c r="DMI49" s="106"/>
      <c r="DMJ49" s="106"/>
      <c r="DMK49" s="106"/>
      <c r="DML49" s="106"/>
      <c r="DMM49" s="106"/>
      <c r="DMN49" s="106"/>
      <c r="DMO49" s="106"/>
      <c r="DMP49" s="106"/>
      <c r="DMQ49" s="106"/>
      <c r="DMR49" s="106"/>
      <c r="DMS49" s="106"/>
      <c r="DMT49" s="106"/>
      <c r="DMU49" s="106"/>
      <c r="DMV49" s="106"/>
      <c r="DMW49" s="106"/>
      <c r="DMX49" s="106"/>
      <c r="DMY49" s="106"/>
      <c r="DMZ49" s="106"/>
      <c r="DNA49" s="106"/>
      <c r="DNB49" s="106"/>
      <c r="DNC49" s="106"/>
      <c r="DND49" s="106"/>
      <c r="DNE49" s="106"/>
      <c r="DNF49" s="106"/>
      <c r="DNG49" s="106"/>
      <c r="DNH49" s="106"/>
      <c r="DNI49" s="106"/>
      <c r="DNJ49" s="106"/>
      <c r="DNK49" s="106"/>
      <c r="DNL49" s="106"/>
      <c r="DNM49" s="106"/>
      <c r="DNN49" s="106"/>
      <c r="DNO49" s="106"/>
      <c r="DNP49" s="106"/>
      <c r="DNQ49" s="106"/>
      <c r="DNR49" s="106"/>
      <c r="DNS49" s="106"/>
      <c r="DNT49" s="106"/>
      <c r="DNU49" s="106"/>
      <c r="DNV49" s="106"/>
      <c r="DNW49" s="106"/>
      <c r="DNX49" s="106"/>
      <c r="DNY49" s="106"/>
      <c r="DNZ49" s="106"/>
      <c r="DOA49" s="106"/>
      <c r="DOB49" s="106"/>
      <c r="DOC49" s="106"/>
      <c r="DOD49" s="106"/>
      <c r="DOE49" s="106"/>
      <c r="DOF49" s="106"/>
      <c r="DOG49" s="106"/>
      <c r="DOH49" s="106"/>
      <c r="DOI49" s="106"/>
      <c r="DOJ49" s="106"/>
      <c r="DOK49" s="106"/>
      <c r="DOL49" s="106"/>
      <c r="DOM49" s="106"/>
      <c r="DON49" s="106"/>
      <c r="DOO49" s="106"/>
      <c r="DOP49" s="106"/>
      <c r="DOQ49" s="106"/>
      <c r="DOR49" s="106"/>
      <c r="DOS49" s="106"/>
      <c r="DOT49" s="106"/>
      <c r="DOU49" s="106"/>
      <c r="DOV49" s="106"/>
      <c r="DOW49" s="106"/>
      <c r="DOX49" s="106"/>
      <c r="DOY49" s="106"/>
      <c r="DOZ49" s="106"/>
      <c r="DPA49" s="106"/>
      <c r="DPB49" s="106"/>
      <c r="DPC49" s="106"/>
      <c r="DPD49" s="106"/>
      <c r="DPE49" s="106"/>
      <c r="DPF49" s="106"/>
      <c r="DPG49" s="106"/>
      <c r="DPH49" s="106"/>
      <c r="DPI49" s="106"/>
      <c r="DPJ49" s="106"/>
      <c r="DPK49" s="106"/>
      <c r="DPL49" s="106"/>
      <c r="DPM49" s="106"/>
      <c r="DPN49" s="106"/>
      <c r="DPO49" s="106"/>
      <c r="DPP49" s="106"/>
      <c r="DPQ49" s="106"/>
      <c r="DPR49" s="106"/>
      <c r="DPS49" s="106"/>
      <c r="DPT49" s="106"/>
      <c r="DPU49" s="106"/>
      <c r="DPV49" s="106"/>
      <c r="DPW49" s="106"/>
      <c r="DPX49" s="106"/>
      <c r="DPY49" s="106"/>
      <c r="DPZ49" s="106"/>
      <c r="DQA49" s="106"/>
      <c r="DQB49" s="106"/>
      <c r="DQC49" s="106"/>
      <c r="DQD49" s="106"/>
      <c r="DQE49" s="106"/>
      <c r="DQF49" s="106"/>
      <c r="DQG49" s="106"/>
      <c r="DQH49" s="106"/>
      <c r="DQI49" s="106"/>
      <c r="DQJ49" s="106"/>
      <c r="DQK49" s="106"/>
      <c r="DQL49" s="106"/>
      <c r="DQM49" s="106"/>
      <c r="DQN49" s="106"/>
      <c r="DQO49" s="106"/>
      <c r="DQP49" s="106"/>
      <c r="DQQ49" s="106"/>
      <c r="DQR49" s="106"/>
      <c r="DQS49" s="106"/>
      <c r="DQT49" s="106"/>
      <c r="DQU49" s="106"/>
      <c r="DQV49" s="106"/>
      <c r="DQW49" s="106"/>
      <c r="DQX49" s="106"/>
      <c r="DQY49" s="106"/>
      <c r="DQZ49" s="106"/>
      <c r="DRA49" s="106"/>
      <c r="DRB49" s="106"/>
      <c r="DRC49" s="106"/>
      <c r="DRD49" s="106"/>
      <c r="DRE49" s="106"/>
      <c r="DRF49" s="106"/>
      <c r="DRG49" s="106"/>
      <c r="DRH49" s="106"/>
      <c r="DRI49" s="106"/>
      <c r="DRJ49" s="106"/>
      <c r="DRK49" s="106"/>
      <c r="DRL49" s="106"/>
      <c r="DRM49" s="106"/>
      <c r="DRN49" s="106"/>
      <c r="DRO49" s="106"/>
      <c r="DRP49" s="106"/>
      <c r="DRQ49" s="106"/>
      <c r="DRR49" s="106"/>
      <c r="DRS49" s="106"/>
      <c r="DRT49" s="106"/>
      <c r="DRU49" s="106"/>
      <c r="DRV49" s="106"/>
      <c r="DRW49" s="106"/>
      <c r="DRX49" s="106"/>
      <c r="DRY49" s="106"/>
      <c r="DRZ49" s="106"/>
      <c r="DSA49" s="106"/>
      <c r="DSB49" s="106"/>
      <c r="DSC49" s="106"/>
      <c r="DSD49" s="106"/>
      <c r="DSE49" s="106"/>
      <c r="DSF49" s="106"/>
      <c r="DSG49" s="106"/>
      <c r="DSH49" s="106"/>
      <c r="DSI49" s="106"/>
      <c r="DSJ49" s="106"/>
      <c r="DSK49" s="106"/>
      <c r="DSL49" s="106"/>
      <c r="DSM49" s="106"/>
      <c r="DSN49" s="106"/>
      <c r="DSO49" s="106"/>
      <c r="DSP49" s="106"/>
      <c r="DSQ49" s="106"/>
      <c r="DSR49" s="106"/>
      <c r="DSS49" s="106"/>
      <c r="DST49" s="106"/>
      <c r="DSU49" s="106"/>
      <c r="DSV49" s="106"/>
      <c r="DSW49" s="106"/>
      <c r="DSX49" s="106"/>
      <c r="DSY49" s="106"/>
      <c r="DSZ49" s="106"/>
      <c r="DTA49" s="106"/>
      <c r="DTB49" s="106"/>
      <c r="DTC49" s="106"/>
      <c r="DTD49" s="106"/>
      <c r="DTE49" s="106"/>
      <c r="DTF49" s="106"/>
      <c r="DTG49" s="106"/>
      <c r="DTH49" s="106"/>
      <c r="DTI49" s="106"/>
      <c r="DTJ49" s="106"/>
      <c r="DTK49" s="106"/>
      <c r="DTL49" s="106"/>
      <c r="DTM49" s="106"/>
      <c r="DTN49" s="106"/>
      <c r="DTO49" s="106"/>
      <c r="DTP49" s="106"/>
      <c r="DTQ49" s="106"/>
      <c r="DTR49" s="106"/>
      <c r="DTS49" s="106"/>
      <c r="DTT49" s="106"/>
      <c r="DTU49" s="106"/>
      <c r="DTV49" s="106"/>
      <c r="DTW49" s="106"/>
      <c r="DTX49" s="106"/>
      <c r="DTY49" s="106"/>
      <c r="DTZ49" s="106"/>
      <c r="DUA49" s="106"/>
      <c r="DUB49" s="106"/>
      <c r="DUC49" s="106"/>
      <c r="DUD49" s="106"/>
      <c r="DUE49" s="106"/>
      <c r="DUF49" s="106"/>
      <c r="DUG49" s="106"/>
      <c r="DUH49" s="106"/>
      <c r="DUI49" s="106"/>
      <c r="DUJ49" s="106"/>
      <c r="DUK49" s="106"/>
      <c r="DUL49" s="106"/>
      <c r="DUM49" s="106"/>
      <c r="DUN49" s="106"/>
      <c r="DUO49" s="106"/>
      <c r="DUP49" s="106"/>
      <c r="DUQ49" s="106"/>
      <c r="DUR49" s="106"/>
      <c r="DUS49" s="106"/>
      <c r="DUT49" s="106"/>
      <c r="DUU49" s="106"/>
      <c r="DUV49" s="106"/>
      <c r="DUW49" s="106"/>
      <c r="DUX49" s="106"/>
      <c r="DUY49" s="106"/>
      <c r="DUZ49" s="106"/>
      <c r="DVA49" s="106"/>
      <c r="DVB49" s="106"/>
      <c r="DVC49" s="106"/>
      <c r="DVD49" s="106"/>
      <c r="DVE49" s="106"/>
      <c r="DVF49" s="106"/>
      <c r="DVG49" s="106"/>
      <c r="DVH49" s="106"/>
      <c r="DVI49" s="106"/>
      <c r="DVJ49" s="106"/>
      <c r="DVK49" s="106"/>
      <c r="DVL49" s="106"/>
      <c r="DVM49" s="106"/>
      <c r="DVN49" s="106"/>
      <c r="DVO49" s="106"/>
      <c r="DVP49" s="106"/>
      <c r="DVQ49" s="106"/>
      <c r="DVR49" s="106"/>
      <c r="DVS49" s="106"/>
      <c r="DVT49" s="106"/>
      <c r="DVU49" s="106"/>
      <c r="DVV49" s="106"/>
      <c r="DVW49" s="106"/>
      <c r="DVX49" s="106"/>
      <c r="DVY49" s="106"/>
      <c r="DVZ49" s="106"/>
      <c r="DWA49" s="106"/>
      <c r="DWB49" s="106"/>
      <c r="DWC49" s="106"/>
      <c r="DWD49" s="106"/>
      <c r="DWE49" s="106"/>
      <c r="DWF49" s="106"/>
      <c r="DWG49" s="106"/>
      <c r="DWH49" s="106"/>
      <c r="DWI49" s="106"/>
      <c r="DWJ49" s="106"/>
      <c r="DWK49" s="106"/>
      <c r="DWL49" s="106"/>
      <c r="DWM49" s="106"/>
      <c r="DWN49" s="106"/>
      <c r="DWO49" s="106"/>
      <c r="DWP49" s="106"/>
      <c r="DWQ49" s="106"/>
      <c r="DWR49" s="106"/>
      <c r="DWS49" s="106"/>
      <c r="DWT49" s="106"/>
      <c r="DWU49" s="106"/>
      <c r="DWV49" s="106"/>
      <c r="DWW49" s="106"/>
      <c r="DWX49" s="106"/>
      <c r="DWY49" s="106"/>
      <c r="DWZ49" s="106"/>
      <c r="DXA49" s="106"/>
      <c r="DXB49" s="106"/>
      <c r="DXC49" s="106"/>
      <c r="DXD49" s="106"/>
      <c r="DXE49" s="106"/>
      <c r="DXF49" s="106"/>
      <c r="DXG49" s="106"/>
      <c r="DXH49" s="106"/>
      <c r="DXI49" s="106"/>
      <c r="DXJ49" s="106"/>
      <c r="DXK49" s="106"/>
      <c r="DXL49" s="106"/>
      <c r="DXM49" s="106"/>
      <c r="DXN49" s="106"/>
      <c r="DXO49" s="106"/>
      <c r="DXP49" s="106"/>
      <c r="DXQ49" s="106"/>
      <c r="DXR49" s="106"/>
      <c r="DXS49" s="106"/>
      <c r="DXT49" s="106"/>
      <c r="DXU49" s="106"/>
      <c r="DXV49" s="106"/>
      <c r="DXW49" s="106"/>
      <c r="DXX49" s="106"/>
      <c r="DXY49" s="106"/>
      <c r="DXZ49" s="106"/>
      <c r="DYA49" s="106"/>
      <c r="DYB49" s="106"/>
      <c r="DYC49" s="106"/>
      <c r="DYD49" s="106"/>
      <c r="DYE49" s="106"/>
      <c r="DYF49" s="106"/>
      <c r="DYG49" s="106"/>
      <c r="DYH49" s="106"/>
      <c r="DYI49" s="106"/>
      <c r="DYJ49" s="106"/>
      <c r="DYK49" s="106"/>
      <c r="DYL49" s="106"/>
      <c r="DYM49" s="106"/>
      <c r="DYN49" s="106"/>
      <c r="DYO49" s="106"/>
      <c r="DYP49" s="106"/>
      <c r="DYQ49" s="106"/>
      <c r="DYR49" s="106"/>
      <c r="DYS49" s="106"/>
      <c r="DYT49" s="106"/>
      <c r="DYU49" s="106"/>
      <c r="DYV49" s="106"/>
      <c r="DYW49" s="106"/>
      <c r="DYX49" s="106"/>
      <c r="DYY49" s="106"/>
      <c r="DYZ49" s="106"/>
      <c r="DZA49" s="106"/>
      <c r="DZB49" s="106"/>
      <c r="DZC49" s="106"/>
      <c r="DZD49" s="106"/>
      <c r="DZE49" s="106"/>
      <c r="DZF49" s="106"/>
      <c r="DZG49" s="106"/>
      <c r="DZH49" s="106"/>
      <c r="DZI49" s="106"/>
      <c r="DZJ49" s="106"/>
      <c r="DZK49" s="106"/>
      <c r="DZL49" s="106"/>
      <c r="DZM49" s="106"/>
      <c r="DZN49" s="106"/>
      <c r="DZO49" s="106"/>
      <c r="DZP49" s="106"/>
      <c r="DZQ49" s="106"/>
      <c r="DZR49" s="106"/>
      <c r="DZS49" s="106"/>
      <c r="DZT49" s="106"/>
      <c r="DZU49" s="106"/>
      <c r="DZV49" s="106"/>
      <c r="DZW49" s="106"/>
      <c r="DZX49" s="106"/>
      <c r="DZY49" s="106"/>
      <c r="DZZ49" s="106"/>
      <c r="EAA49" s="106"/>
      <c r="EAB49" s="106"/>
      <c r="EAC49" s="106"/>
      <c r="EAD49" s="106"/>
      <c r="EAE49" s="106"/>
      <c r="EAF49" s="106"/>
      <c r="EAG49" s="106"/>
      <c r="EAH49" s="106"/>
      <c r="EAI49" s="106"/>
      <c r="EAJ49" s="106"/>
      <c r="EAK49" s="106"/>
      <c r="EAL49" s="106"/>
      <c r="EAM49" s="106"/>
      <c r="EAN49" s="106"/>
      <c r="EAO49" s="106"/>
      <c r="EAP49" s="106"/>
      <c r="EAQ49" s="106"/>
      <c r="EAR49" s="106"/>
      <c r="EAS49" s="106"/>
      <c r="EAT49" s="106"/>
      <c r="EAU49" s="106"/>
      <c r="EAV49" s="106"/>
      <c r="EAW49" s="106"/>
      <c r="EAX49" s="106"/>
      <c r="EAY49" s="106"/>
      <c r="EAZ49" s="106"/>
      <c r="EBA49" s="106"/>
      <c r="EBB49" s="106"/>
      <c r="EBC49" s="106"/>
      <c r="EBD49" s="106"/>
      <c r="EBE49" s="106"/>
      <c r="EBF49" s="106"/>
      <c r="EBG49" s="106"/>
      <c r="EBH49" s="106"/>
      <c r="EBI49" s="106"/>
      <c r="EBJ49" s="106"/>
      <c r="EBK49" s="106"/>
      <c r="EBL49" s="106"/>
      <c r="EBM49" s="106"/>
      <c r="EBN49" s="106"/>
      <c r="EBO49" s="106"/>
      <c r="EBP49" s="106"/>
      <c r="EBQ49" s="106"/>
      <c r="EBR49" s="106"/>
      <c r="EBS49" s="106"/>
      <c r="EBT49" s="106"/>
      <c r="EBU49" s="106"/>
      <c r="EBV49" s="106"/>
      <c r="EBW49" s="106"/>
      <c r="EBX49" s="106"/>
      <c r="EBY49" s="106"/>
      <c r="EBZ49" s="106"/>
      <c r="ECA49" s="106"/>
      <c r="ECB49" s="106"/>
      <c r="ECC49" s="106"/>
      <c r="ECD49" s="106"/>
      <c r="ECE49" s="106"/>
      <c r="ECF49" s="106"/>
      <c r="ECG49" s="106"/>
      <c r="ECH49" s="106"/>
      <c r="ECI49" s="106"/>
      <c r="ECJ49" s="106"/>
      <c r="ECK49" s="106"/>
      <c r="ECL49" s="106"/>
      <c r="ECM49" s="106"/>
      <c r="ECN49" s="106"/>
      <c r="ECO49" s="106"/>
      <c r="ECP49" s="106"/>
      <c r="ECQ49" s="106"/>
      <c r="ECR49" s="106"/>
      <c r="ECS49" s="106"/>
      <c r="ECT49" s="106"/>
      <c r="ECU49" s="106"/>
      <c r="ECV49" s="106"/>
      <c r="ECW49" s="106"/>
      <c r="ECX49" s="106"/>
      <c r="ECY49" s="106"/>
      <c r="ECZ49" s="106"/>
      <c r="EDA49" s="106"/>
      <c r="EDB49" s="106"/>
      <c r="EDC49" s="106"/>
      <c r="EDD49" s="106"/>
      <c r="EDE49" s="106"/>
      <c r="EDF49" s="106"/>
      <c r="EDG49" s="106"/>
      <c r="EDH49" s="106"/>
      <c r="EDI49" s="106"/>
      <c r="EDJ49" s="106"/>
      <c r="EDK49" s="106"/>
      <c r="EDL49" s="106"/>
      <c r="EDM49" s="106"/>
      <c r="EDN49" s="106"/>
      <c r="EDO49" s="106"/>
      <c r="EDP49" s="106"/>
      <c r="EDQ49" s="106"/>
      <c r="EDR49" s="106"/>
      <c r="EDS49" s="106"/>
      <c r="EDT49" s="106"/>
      <c r="EDU49" s="106"/>
      <c r="EDV49" s="106"/>
      <c r="EDW49" s="106"/>
      <c r="EDX49" s="106"/>
      <c r="EDY49" s="106"/>
      <c r="EDZ49" s="106"/>
      <c r="EEA49" s="106"/>
      <c r="EEB49" s="106"/>
      <c r="EEC49" s="106"/>
      <c r="EED49" s="106"/>
      <c r="EEE49" s="106"/>
      <c r="EEF49" s="106"/>
      <c r="EEG49" s="106"/>
      <c r="EEH49" s="106"/>
      <c r="EEI49" s="106"/>
      <c r="EEJ49" s="106"/>
      <c r="EEK49" s="106"/>
      <c r="EEL49" s="106"/>
      <c r="EEM49" s="106"/>
      <c r="EEN49" s="106"/>
      <c r="EEO49" s="106"/>
      <c r="EEP49" s="106"/>
      <c r="EEQ49" s="106"/>
      <c r="EER49" s="106"/>
      <c r="EES49" s="106"/>
      <c r="EET49" s="106"/>
      <c r="EEU49" s="106"/>
      <c r="EEV49" s="106"/>
      <c r="EEW49" s="106"/>
      <c r="EEX49" s="106"/>
      <c r="EEY49" s="106"/>
      <c r="EEZ49" s="106"/>
      <c r="EFA49" s="106"/>
      <c r="EFB49" s="106"/>
      <c r="EFC49" s="106"/>
      <c r="EFD49" s="106"/>
      <c r="EFE49" s="106"/>
      <c r="EFF49" s="106"/>
      <c r="EFG49" s="106"/>
      <c r="EFH49" s="106"/>
      <c r="EFI49" s="106"/>
      <c r="EFJ49" s="106"/>
      <c r="EFK49" s="106"/>
      <c r="EFL49" s="106"/>
      <c r="EFM49" s="106"/>
      <c r="EFN49" s="106"/>
      <c r="EFO49" s="106"/>
      <c r="EFP49" s="106"/>
      <c r="EFQ49" s="106"/>
      <c r="EFR49" s="106"/>
      <c r="EFS49" s="106"/>
      <c r="EFT49" s="106"/>
      <c r="EFU49" s="106"/>
      <c r="EFV49" s="106"/>
      <c r="EFW49" s="106"/>
      <c r="EFX49" s="106"/>
      <c r="EFY49" s="106"/>
      <c r="EFZ49" s="106"/>
      <c r="EGA49" s="106"/>
      <c r="EGB49" s="106"/>
      <c r="EGC49" s="106"/>
      <c r="EGD49" s="106"/>
      <c r="EGE49" s="106"/>
      <c r="EGF49" s="106"/>
      <c r="EGG49" s="106"/>
      <c r="EGH49" s="106"/>
      <c r="EGI49" s="106"/>
      <c r="EGJ49" s="106"/>
      <c r="EGK49" s="106"/>
      <c r="EGL49" s="106"/>
      <c r="EGM49" s="106"/>
      <c r="EGN49" s="106"/>
      <c r="EGO49" s="106"/>
      <c r="EGP49" s="106"/>
      <c r="EGQ49" s="106"/>
      <c r="EGR49" s="106"/>
      <c r="EGS49" s="106"/>
      <c r="EGT49" s="106"/>
      <c r="EGU49" s="106"/>
      <c r="EGV49" s="106"/>
      <c r="EGW49" s="106"/>
      <c r="EGX49" s="106"/>
      <c r="EGY49" s="106"/>
      <c r="EGZ49" s="106"/>
      <c r="EHA49" s="106"/>
      <c r="EHB49" s="106"/>
      <c r="EHC49" s="106"/>
      <c r="EHD49" s="106"/>
      <c r="EHE49" s="106"/>
      <c r="EHF49" s="106"/>
      <c r="EHG49" s="106"/>
      <c r="EHH49" s="106"/>
      <c r="EHI49" s="106"/>
      <c r="EHJ49" s="106"/>
      <c r="EHK49" s="106"/>
      <c r="EHL49" s="106"/>
      <c r="EHM49" s="106"/>
      <c r="EHN49" s="106"/>
      <c r="EHO49" s="106"/>
      <c r="EHP49" s="106"/>
      <c r="EHQ49" s="106"/>
      <c r="EHR49" s="106"/>
      <c r="EHS49" s="106"/>
      <c r="EHT49" s="106"/>
      <c r="EHU49" s="106"/>
      <c r="EHV49" s="106"/>
      <c r="EHW49" s="106"/>
      <c r="EHX49" s="106"/>
      <c r="EHY49" s="106"/>
      <c r="EHZ49" s="106"/>
      <c r="EIA49" s="106"/>
      <c r="EIB49" s="106"/>
      <c r="EIC49" s="106"/>
      <c r="EID49" s="106"/>
      <c r="EIE49" s="106"/>
      <c r="EIF49" s="106"/>
      <c r="EIG49" s="106"/>
      <c r="EIH49" s="106"/>
      <c r="EII49" s="106"/>
      <c r="EIJ49" s="106"/>
      <c r="EIK49" s="106"/>
      <c r="EIL49" s="106"/>
      <c r="EIM49" s="106"/>
      <c r="EIN49" s="106"/>
      <c r="EIO49" s="106"/>
      <c r="EIP49" s="106"/>
      <c r="EIQ49" s="106"/>
      <c r="EIR49" s="106"/>
      <c r="EIS49" s="106"/>
      <c r="EIT49" s="106"/>
      <c r="EIU49" s="106"/>
      <c r="EIV49" s="106"/>
      <c r="EIW49" s="106"/>
      <c r="EIX49" s="106"/>
      <c r="EIY49" s="106"/>
      <c r="EIZ49" s="106"/>
      <c r="EJA49" s="106"/>
      <c r="EJB49" s="106"/>
      <c r="EJC49" s="106"/>
      <c r="EJD49" s="106"/>
      <c r="EJE49" s="106"/>
      <c r="EJF49" s="106"/>
      <c r="EJG49" s="106"/>
      <c r="EJH49" s="106"/>
      <c r="EJI49" s="106"/>
      <c r="EJJ49" s="106"/>
      <c r="EJK49" s="106"/>
      <c r="EJL49" s="106"/>
      <c r="EJM49" s="106"/>
      <c r="EJN49" s="106"/>
      <c r="EJO49" s="106"/>
      <c r="EJP49" s="106"/>
      <c r="EJQ49" s="106"/>
      <c r="EJR49" s="106"/>
      <c r="EJS49" s="106"/>
      <c r="EJT49" s="106"/>
      <c r="EJU49" s="106"/>
      <c r="EJV49" s="106"/>
      <c r="EJW49" s="106"/>
      <c r="EJX49" s="106"/>
      <c r="EJY49" s="106"/>
      <c r="EJZ49" s="106"/>
      <c r="EKA49" s="106"/>
      <c r="EKB49" s="106"/>
      <c r="EKC49" s="106"/>
      <c r="EKD49" s="106"/>
      <c r="EKE49" s="106"/>
      <c r="EKF49" s="106"/>
      <c r="EKG49" s="106"/>
      <c r="EKH49" s="106"/>
      <c r="EKI49" s="106"/>
      <c r="EKJ49" s="106"/>
      <c r="EKK49" s="106"/>
      <c r="EKL49" s="106"/>
      <c r="EKM49" s="106"/>
      <c r="EKN49" s="106"/>
      <c r="EKO49" s="106"/>
      <c r="EKP49" s="106"/>
      <c r="EKQ49" s="106"/>
      <c r="EKR49" s="106"/>
      <c r="EKS49" s="106"/>
      <c r="EKT49" s="106"/>
      <c r="EKU49" s="106"/>
      <c r="EKV49" s="106"/>
      <c r="EKW49" s="106"/>
      <c r="EKX49" s="106"/>
      <c r="EKY49" s="106"/>
      <c r="EKZ49" s="106"/>
      <c r="ELA49" s="106"/>
      <c r="ELB49" s="106"/>
      <c r="ELC49" s="106"/>
      <c r="ELD49" s="106"/>
      <c r="ELE49" s="106"/>
      <c r="ELF49" s="106"/>
      <c r="ELG49" s="106"/>
      <c r="ELH49" s="106"/>
      <c r="ELI49" s="106"/>
      <c r="ELJ49" s="106"/>
      <c r="ELK49" s="106"/>
      <c r="ELL49" s="106"/>
      <c r="ELM49" s="106"/>
      <c r="ELN49" s="106"/>
      <c r="ELO49" s="106"/>
      <c r="ELP49" s="106"/>
      <c r="ELQ49" s="106"/>
      <c r="ELR49" s="106"/>
      <c r="ELS49" s="106"/>
      <c r="ELT49" s="106"/>
      <c r="ELU49" s="106"/>
      <c r="ELV49" s="106"/>
      <c r="ELW49" s="106"/>
      <c r="ELX49" s="106"/>
      <c r="ELY49" s="106"/>
      <c r="ELZ49" s="106"/>
      <c r="EMA49" s="106"/>
      <c r="EMB49" s="106"/>
      <c r="EMC49" s="106"/>
      <c r="EMD49" s="106"/>
      <c r="EME49" s="106"/>
      <c r="EMF49" s="106"/>
      <c r="EMG49" s="106"/>
      <c r="EMH49" s="106"/>
      <c r="EMI49" s="106"/>
      <c r="EMJ49" s="106"/>
      <c r="EMK49" s="106"/>
      <c r="EML49" s="106"/>
      <c r="EMM49" s="106"/>
      <c r="EMN49" s="106"/>
      <c r="EMO49" s="106"/>
      <c r="EMP49" s="106"/>
      <c r="EMQ49" s="106"/>
      <c r="EMR49" s="106"/>
      <c r="EMS49" s="106"/>
      <c r="EMT49" s="106"/>
      <c r="EMU49" s="106"/>
      <c r="EMV49" s="106"/>
      <c r="EMW49" s="106"/>
      <c r="EMX49" s="106"/>
      <c r="EMY49" s="106"/>
      <c r="EMZ49" s="106"/>
      <c r="ENA49" s="106"/>
      <c r="ENB49" s="106"/>
      <c r="ENC49" s="106"/>
      <c r="END49" s="106"/>
      <c r="ENE49" s="106"/>
      <c r="ENF49" s="106"/>
      <c r="ENG49" s="106"/>
      <c r="ENH49" s="106"/>
      <c r="ENI49" s="106"/>
      <c r="ENJ49" s="106"/>
      <c r="ENK49" s="106"/>
      <c r="ENL49" s="106"/>
      <c r="ENM49" s="106"/>
      <c r="ENN49" s="106"/>
      <c r="ENO49" s="106"/>
      <c r="ENP49" s="106"/>
      <c r="ENQ49" s="106"/>
      <c r="ENR49" s="106"/>
      <c r="ENS49" s="106"/>
      <c r="ENT49" s="106"/>
      <c r="ENU49" s="106"/>
      <c r="ENV49" s="106"/>
      <c r="ENW49" s="106"/>
      <c r="ENX49" s="106"/>
      <c r="ENY49" s="106"/>
      <c r="ENZ49" s="106"/>
      <c r="EOA49" s="106"/>
      <c r="EOB49" s="106"/>
      <c r="EOC49" s="106"/>
      <c r="EOD49" s="106"/>
      <c r="EOE49" s="106"/>
      <c r="EOF49" s="106"/>
      <c r="EOG49" s="106"/>
      <c r="EOH49" s="106"/>
      <c r="EOI49" s="106"/>
      <c r="EOJ49" s="106"/>
      <c r="EOK49" s="106"/>
      <c r="EOL49" s="106"/>
      <c r="EOM49" s="106"/>
      <c r="EON49" s="106"/>
      <c r="EOO49" s="106"/>
      <c r="EOP49" s="106"/>
      <c r="EOQ49" s="106"/>
      <c r="EOR49" s="106"/>
      <c r="EOS49" s="106"/>
      <c r="EOT49" s="106"/>
      <c r="EOU49" s="106"/>
      <c r="EOV49" s="106"/>
      <c r="EOW49" s="106"/>
      <c r="EOX49" s="106"/>
      <c r="EOY49" s="106"/>
      <c r="EOZ49" s="106"/>
      <c r="EPA49" s="106"/>
      <c r="EPB49" s="106"/>
      <c r="EPC49" s="106"/>
      <c r="EPD49" s="106"/>
      <c r="EPE49" s="106"/>
      <c r="EPF49" s="106"/>
      <c r="EPG49" s="106"/>
      <c r="EPH49" s="106"/>
      <c r="EPI49" s="106"/>
      <c r="EPJ49" s="106"/>
      <c r="EPK49" s="106"/>
      <c r="EPL49" s="106"/>
      <c r="EPM49" s="106"/>
      <c r="EPN49" s="106"/>
      <c r="EPO49" s="106"/>
      <c r="EPP49" s="106"/>
      <c r="EPQ49" s="106"/>
      <c r="EPR49" s="106"/>
      <c r="EPS49" s="106"/>
      <c r="EPT49" s="106"/>
      <c r="EPU49" s="106"/>
      <c r="EPV49" s="106"/>
      <c r="EPW49" s="106"/>
      <c r="EPX49" s="106"/>
      <c r="EPY49" s="106"/>
      <c r="EPZ49" s="106"/>
      <c r="EQA49" s="106"/>
      <c r="EQB49" s="106"/>
      <c r="EQC49" s="106"/>
      <c r="EQD49" s="106"/>
      <c r="EQE49" s="106"/>
      <c r="EQF49" s="106"/>
      <c r="EQG49" s="106"/>
      <c r="EQH49" s="106"/>
      <c r="EQI49" s="106"/>
      <c r="EQJ49" s="106"/>
      <c r="EQK49" s="106"/>
      <c r="EQL49" s="106"/>
      <c r="EQM49" s="106"/>
      <c r="EQN49" s="106"/>
      <c r="EQO49" s="106"/>
      <c r="EQP49" s="106"/>
      <c r="EQQ49" s="106"/>
      <c r="EQR49" s="106"/>
      <c r="EQS49" s="106"/>
      <c r="EQT49" s="106"/>
      <c r="EQU49" s="106"/>
      <c r="EQV49" s="106"/>
      <c r="EQW49" s="106"/>
      <c r="EQX49" s="106"/>
      <c r="EQY49" s="106"/>
      <c r="EQZ49" s="106"/>
      <c r="ERA49" s="106"/>
      <c r="ERB49" s="106"/>
      <c r="ERC49" s="106"/>
      <c r="ERD49" s="106"/>
      <c r="ERE49" s="106"/>
      <c r="ERF49" s="106"/>
      <c r="ERG49" s="106"/>
      <c r="ERH49" s="106"/>
      <c r="ERI49" s="106"/>
      <c r="ERJ49" s="106"/>
      <c r="ERK49" s="106"/>
      <c r="ERL49" s="106"/>
      <c r="ERM49" s="106"/>
      <c r="ERN49" s="106"/>
      <c r="ERO49" s="106"/>
      <c r="ERP49" s="106"/>
      <c r="ERQ49" s="106"/>
      <c r="ERR49" s="106"/>
      <c r="ERS49" s="106"/>
      <c r="ERT49" s="106"/>
      <c r="ERU49" s="106"/>
      <c r="ERV49" s="106"/>
      <c r="ERW49" s="106"/>
      <c r="ERX49" s="106"/>
      <c r="ERY49" s="106"/>
      <c r="ERZ49" s="106"/>
      <c r="ESA49" s="106"/>
      <c r="ESB49" s="106"/>
      <c r="ESC49" s="106"/>
      <c r="ESD49" s="106"/>
      <c r="ESE49" s="106"/>
      <c r="ESF49" s="106"/>
      <c r="ESG49" s="106"/>
      <c r="ESH49" s="106"/>
      <c r="ESI49" s="106"/>
      <c r="ESJ49" s="106"/>
      <c r="ESK49" s="106"/>
      <c r="ESL49" s="106"/>
      <c r="ESM49" s="106"/>
      <c r="ESN49" s="106"/>
      <c r="ESO49" s="106"/>
      <c r="ESP49" s="106"/>
      <c r="ESQ49" s="106"/>
      <c r="ESR49" s="106"/>
      <c r="ESS49" s="106"/>
      <c r="EST49" s="106"/>
      <c r="ESU49" s="106"/>
      <c r="ESV49" s="106"/>
      <c r="ESW49" s="106"/>
      <c r="ESX49" s="106"/>
      <c r="ESY49" s="106"/>
      <c r="ESZ49" s="106"/>
      <c r="ETA49" s="106"/>
      <c r="ETB49" s="106"/>
      <c r="ETC49" s="106"/>
      <c r="ETD49" s="106"/>
      <c r="ETE49" s="106"/>
      <c r="ETF49" s="106"/>
      <c r="ETG49" s="106"/>
      <c r="ETH49" s="106"/>
      <c r="ETI49" s="106"/>
      <c r="ETJ49" s="106"/>
      <c r="ETK49" s="106"/>
      <c r="ETL49" s="106"/>
      <c r="ETM49" s="106"/>
      <c r="ETN49" s="106"/>
      <c r="ETO49" s="106"/>
      <c r="ETP49" s="106"/>
      <c r="ETQ49" s="106"/>
      <c r="ETR49" s="106"/>
      <c r="ETS49" s="106"/>
      <c r="ETT49" s="106"/>
      <c r="ETU49" s="106"/>
      <c r="ETV49" s="106"/>
      <c r="ETW49" s="106"/>
      <c r="ETX49" s="106"/>
      <c r="ETY49" s="106"/>
      <c r="ETZ49" s="106"/>
      <c r="EUA49" s="106"/>
      <c r="EUB49" s="106"/>
      <c r="EUC49" s="106"/>
      <c r="EUD49" s="106"/>
      <c r="EUE49" s="106"/>
      <c r="EUF49" s="106"/>
      <c r="EUG49" s="106"/>
      <c r="EUH49" s="106"/>
      <c r="EUI49" s="106"/>
      <c r="EUJ49" s="106"/>
      <c r="EUK49" s="106"/>
      <c r="EUL49" s="106"/>
      <c r="EUM49" s="106"/>
      <c r="EUN49" s="106"/>
      <c r="EUO49" s="106"/>
      <c r="EUP49" s="106"/>
      <c r="EUQ49" s="106"/>
      <c r="EUR49" s="106"/>
      <c r="EUS49" s="106"/>
      <c r="EUT49" s="106"/>
      <c r="EUU49" s="106"/>
      <c r="EUV49" s="106"/>
      <c r="EUW49" s="106"/>
      <c r="EUX49" s="106"/>
      <c r="EUY49" s="106"/>
      <c r="EUZ49" s="106"/>
      <c r="EVA49" s="106"/>
      <c r="EVB49" s="106"/>
      <c r="EVC49" s="106"/>
      <c r="EVD49" s="106"/>
      <c r="EVE49" s="106"/>
      <c r="EVF49" s="106"/>
      <c r="EVG49" s="106"/>
      <c r="EVH49" s="106"/>
      <c r="EVI49" s="106"/>
      <c r="EVJ49" s="106"/>
      <c r="EVK49" s="106"/>
      <c r="EVL49" s="106"/>
      <c r="EVM49" s="106"/>
      <c r="EVN49" s="106"/>
      <c r="EVO49" s="106"/>
      <c r="EVP49" s="106"/>
      <c r="EVQ49" s="106"/>
      <c r="EVR49" s="106"/>
      <c r="EVS49" s="106"/>
      <c r="EVT49" s="106"/>
      <c r="EVU49" s="106"/>
      <c r="EVV49" s="106"/>
      <c r="EVW49" s="106"/>
      <c r="EVX49" s="106"/>
      <c r="EVY49" s="106"/>
      <c r="EVZ49" s="106"/>
      <c r="EWA49" s="106"/>
      <c r="EWB49" s="106"/>
      <c r="EWC49" s="106"/>
      <c r="EWD49" s="106"/>
      <c r="EWE49" s="106"/>
      <c r="EWF49" s="106"/>
      <c r="EWG49" s="106"/>
      <c r="EWH49" s="106"/>
      <c r="EWI49" s="106"/>
      <c r="EWJ49" s="106"/>
      <c r="EWK49" s="106"/>
      <c r="EWL49" s="106"/>
      <c r="EWM49" s="106"/>
      <c r="EWN49" s="106"/>
      <c r="EWO49" s="106"/>
      <c r="EWP49" s="106"/>
      <c r="EWQ49" s="106"/>
      <c r="EWR49" s="106"/>
      <c r="EWS49" s="106"/>
      <c r="EWT49" s="106"/>
      <c r="EWU49" s="106"/>
      <c r="EWV49" s="106"/>
      <c r="EWW49" s="106"/>
      <c r="EWX49" s="106"/>
      <c r="EWY49" s="106"/>
      <c r="EWZ49" s="106"/>
      <c r="EXA49" s="106"/>
      <c r="EXB49" s="106"/>
      <c r="EXC49" s="106"/>
      <c r="EXD49" s="106"/>
      <c r="EXE49" s="106"/>
      <c r="EXF49" s="106"/>
      <c r="EXG49" s="106"/>
      <c r="EXH49" s="106"/>
      <c r="EXI49" s="106"/>
      <c r="EXJ49" s="106"/>
      <c r="EXK49" s="106"/>
      <c r="EXL49" s="106"/>
      <c r="EXM49" s="106"/>
      <c r="EXN49" s="106"/>
      <c r="EXO49" s="106"/>
      <c r="EXP49" s="106"/>
      <c r="EXQ49" s="106"/>
      <c r="EXR49" s="106"/>
      <c r="EXS49" s="106"/>
      <c r="EXT49" s="106"/>
      <c r="EXU49" s="106"/>
      <c r="EXV49" s="106"/>
      <c r="EXW49" s="106"/>
      <c r="EXX49" s="106"/>
      <c r="EXY49" s="106"/>
      <c r="EXZ49" s="106"/>
      <c r="EYA49" s="106"/>
      <c r="EYB49" s="106"/>
      <c r="EYC49" s="106"/>
      <c r="EYD49" s="106"/>
      <c r="EYE49" s="106"/>
      <c r="EYF49" s="106"/>
      <c r="EYG49" s="106"/>
      <c r="EYH49" s="106"/>
      <c r="EYI49" s="106"/>
      <c r="EYJ49" s="106"/>
      <c r="EYK49" s="106"/>
      <c r="EYL49" s="106"/>
      <c r="EYM49" s="106"/>
      <c r="EYN49" s="106"/>
      <c r="EYO49" s="106"/>
      <c r="EYP49" s="106"/>
      <c r="EYQ49" s="106"/>
      <c r="EYR49" s="106"/>
      <c r="EYS49" s="106"/>
      <c r="EYT49" s="106"/>
      <c r="EYU49" s="106"/>
      <c r="EYV49" s="106"/>
      <c r="EYW49" s="106"/>
      <c r="EYX49" s="106"/>
      <c r="EYY49" s="106"/>
      <c r="EYZ49" s="106"/>
      <c r="EZA49" s="106"/>
      <c r="EZB49" s="106"/>
      <c r="EZC49" s="106"/>
      <c r="EZD49" s="106"/>
      <c r="EZE49" s="106"/>
      <c r="EZF49" s="106"/>
      <c r="EZG49" s="106"/>
      <c r="EZH49" s="106"/>
      <c r="EZI49" s="106"/>
      <c r="EZJ49" s="106"/>
      <c r="EZK49" s="106"/>
      <c r="EZL49" s="106"/>
      <c r="EZM49" s="106"/>
      <c r="EZN49" s="106"/>
      <c r="EZO49" s="106"/>
      <c r="EZP49" s="106"/>
      <c r="EZQ49" s="106"/>
      <c r="EZR49" s="106"/>
      <c r="EZS49" s="106"/>
      <c r="EZT49" s="106"/>
      <c r="EZU49" s="106"/>
      <c r="EZV49" s="106"/>
      <c r="EZW49" s="106"/>
      <c r="EZX49" s="106"/>
      <c r="EZY49" s="106"/>
      <c r="EZZ49" s="106"/>
      <c r="FAA49" s="106"/>
      <c r="FAB49" s="106"/>
      <c r="FAC49" s="106"/>
      <c r="FAD49" s="106"/>
      <c r="FAE49" s="106"/>
      <c r="FAF49" s="106"/>
      <c r="FAG49" s="106"/>
      <c r="FAH49" s="106"/>
      <c r="FAI49" s="106"/>
      <c r="FAJ49" s="106"/>
      <c r="FAK49" s="106"/>
      <c r="FAL49" s="106"/>
      <c r="FAM49" s="106"/>
      <c r="FAN49" s="106"/>
      <c r="FAO49" s="106"/>
      <c r="FAP49" s="106"/>
      <c r="FAQ49" s="106"/>
      <c r="FAR49" s="106"/>
      <c r="FAS49" s="106"/>
      <c r="FAT49" s="106"/>
      <c r="FAU49" s="106"/>
      <c r="FAV49" s="106"/>
      <c r="FAW49" s="106"/>
      <c r="FAX49" s="106"/>
      <c r="FAY49" s="106"/>
      <c r="FAZ49" s="106"/>
      <c r="FBA49" s="106"/>
      <c r="FBB49" s="106"/>
      <c r="FBC49" s="106"/>
      <c r="FBD49" s="106"/>
      <c r="FBE49" s="106"/>
      <c r="FBF49" s="106"/>
      <c r="FBG49" s="106"/>
      <c r="FBH49" s="106"/>
      <c r="FBI49" s="106"/>
      <c r="FBJ49" s="106"/>
      <c r="FBK49" s="106"/>
      <c r="FBL49" s="106"/>
      <c r="FBM49" s="106"/>
      <c r="FBN49" s="106"/>
      <c r="FBO49" s="106"/>
      <c r="FBP49" s="106"/>
      <c r="FBQ49" s="106"/>
      <c r="FBR49" s="106"/>
      <c r="FBS49" s="106"/>
      <c r="FBT49" s="106"/>
      <c r="FBU49" s="106"/>
      <c r="FBV49" s="106"/>
      <c r="FBW49" s="106"/>
      <c r="FBX49" s="106"/>
      <c r="FBY49" s="106"/>
      <c r="FBZ49" s="106"/>
      <c r="FCA49" s="106"/>
      <c r="FCB49" s="106"/>
      <c r="FCC49" s="106"/>
      <c r="FCD49" s="106"/>
      <c r="FCE49" s="106"/>
      <c r="FCF49" s="106"/>
      <c r="FCG49" s="106"/>
      <c r="FCH49" s="106"/>
      <c r="FCI49" s="106"/>
      <c r="FCJ49" s="106"/>
      <c r="FCK49" s="106"/>
      <c r="FCL49" s="106"/>
      <c r="FCM49" s="106"/>
      <c r="FCN49" s="106"/>
      <c r="FCO49" s="106"/>
      <c r="FCP49" s="106"/>
      <c r="FCQ49" s="106"/>
      <c r="FCR49" s="106"/>
      <c r="FCS49" s="106"/>
      <c r="FCT49" s="106"/>
      <c r="FCU49" s="106"/>
      <c r="FCV49" s="106"/>
      <c r="FCW49" s="106"/>
      <c r="FCX49" s="106"/>
      <c r="FCY49" s="106"/>
      <c r="FCZ49" s="106"/>
      <c r="FDA49" s="106"/>
      <c r="FDB49" s="106"/>
      <c r="FDC49" s="106"/>
      <c r="FDD49" s="106"/>
      <c r="FDE49" s="106"/>
      <c r="FDF49" s="106"/>
      <c r="FDG49" s="106"/>
      <c r="FDH49" s="106"/>
      <c r="FDI49" s="106"/>
      <c r="FDJ49" s="106"/>
      <c r="FDK49" s="106"/>
      <c r="FDL49" s="106"/>
      <c r="FDM49" s="106"/>
      <c r="FDN49" s="106"/>
      <c r="FDO49" s="106"/>
      <c r="FDP49" s="106"/>
      <c r="FDQ49" s="106"/>
      <c r="FDR49" s="106"/>
      <c r="FDS49" s="106"/>
      <c r="FDT49" s="106"/>
      <c r="FDU49" s="106"/>
      <c r="FDV49" s="106"/>
      <c r="FDW49" s="106"/>
      <c r="FDX49" s="106"/>
      <c r="FDY49" s="106"/>
      <c r="FDZ49" s="106"/>
      <c r="FEA49" s="106"/>
      <c r="FEB49" s="106"/>
      <c r="FEC49" s="106"/>
      <c r="FED49" s="106"/>
      <c r="FEE49" s="106"/>
      <c r="FEF49" s="106"/>
      <c r="FEG49" s="106"/>
      <c r="FEH49" s="106"/>
      <c r="FEI49" s="106"/>
      <c r="FEJ49" s="106"/>
      <c r="FEK49" s="106"/>
      <c r="FEL49" s="106"/>
      <c r="FEM49" s="106"/>
      <c r="FEN49" s="106"/>
      <c r="FEO49" s="106"/>
      <c r="FEP49" s="106"/>
      <c r="FEQ49" s="106"/>
      <c r="FER49" s="106"/>
      <c r="FES49" s="106"/>
      <c r="FET49" s="106"/>
      <c r="FEU49" s="106"/>
      <c r="FEV49" s="106"/>
      <c r="FEW49" s="106"/>
      <c r="FEX49" s="106"/>
      <c r="FEY49" s="106"/>
      <c r="FEZ49" s="106"/>
      <c r="FFA49" s="106"/>
      <c r="FFB49" s="106"/>
      <c r="FFC49" s="106"/>
      <c r="FFD49" s="106"/>
      <c r="FFE49" s="106"/>
      <c r="FFF49" s="106"/>
      <c r="FFG49" s="106"/>
      <c r="FFH49" s="106"/>
      <c r="FFI49" s="106"/>
      <c r="FFJ49" s="106"/>
      <c r="FFK49" s="106"/>
      <c r="FFL49" s="106"/>
      <c r="FFM49" s="106"/>
      <c r="FFN49" s="106"/>
      <c r="FFO49" s="106"/>
      <c r="FFP49" s="106"/>
      <c r="FFQ49" s="106"/>
      <c r="FFR49" s="106"/>
      <c r="FFS49" s="106"/>
      <c r="FFT49" s="106"/>
      <c r="FFU49" s="106"/>
      <c r="FFV49" s="106"/>
      <c r="FFW49" s="106"/>
      <c r="FFX49" s="106"/>
      <c r="FFY49" s="106"/>
      <c r="FFZ49" s="106"/>
      <c r="FGA49" s="106"/>
      <c r="FGB49" s="106"/>
      <c r="FGC49" s="106"/>
      <c r="FGD49" s="106"/>
      <c r="FGE49" s="106"/>
      <c r="FGF49" s="106"/>
      <c r="FGG49" s="106"/>
      <c r="FGH49" s="106"/>
      <c r="FGI49" s="106"/>
      <c r="FGJ49" s="106"/>
      <c r="FGK49" s="106"/>
      <c r="FGL49" s="106"/>
      <c r="FGM49" s="106"/>
      <c r="FGN49" s="106"/>
      <c r="FGO49" s="106"/>
      <c r="FGP49" s="106"/>
      <c r="FGQ49" s="106"/>
      <c r="FGR49" s="106"/>
      <c r="FGS49" s="106"/>
      <c r="FGT49" s="106"/>
      <c r="FGU49" s="106"/>
      <c r="FGV49" s="106"/>
      <c r="FGW49" s="106"/>
      <c r="FGX49" s="106"/>
      <c r="FGY49" s="106"/>
      <c r="FGZ49" s="106"/>
      <c r="FHA49" s="106"/>
      <c r="FHB49" s="106"/>
      <c r="FHC49" s="106"/>
      <c r="FHD49" s="106"/>
      <c r="FHE49" s="106"/>
      <c r="FHF49" s="106"/>
      <c r="FHG49" s="106"/>
      <c r="FHH49" s="106"/>
      <c r="FHI49" s="106"/>
      <c r="FHJ49" s="106"/>
      <c r="FHK49" s="106"/>
      <c r="FHL49" s="106"/>
      <c r="FHM49" s="106"/>
      <c r="FHN49" s="106"/>
      <c r="FHO49" s="106"/>
      <c r="FHP49" s="106"/>
      <c r="FHQ49" s="106"/>
      <c r="FHR49" s="106"/>
      <c r="FHS49" s="106"/>
      <c r="FHT49" s="106"/>
      <c r="FHU49" s="106"/>
      <c r="FHV49" s="106"/>
      <c r="FHW49" s="106"/>
      <c r="FHX49" s="106"/>
      <c r="FHY49" s="106"/>
      <c r="FHZ49" s="106"/>
      <c r="FIA49" s="106"/>
      <c r="FIB49" s="106"/>
      <c r="FIC49" s="106"/>
      <c r="FID49" s="106"/>
      <c r="FIE49" s="106"/>
      <c r="FIF49" s="106"/>
      <c r="FIG49" s="106"/>
      <c r="FIH49" s="106"/>
      <c r="FII49" s="106"/>
      <c r="FIJ49" s="106"/>
      <c r="FIK49" s="106"/>
      <c r="FIL49" s="106"/>
      <c r="FIM49" s="106"/>
      <c r="FIN49" s="106"/>
      <c r="FIO49" s="106"/>
      <c r="FIP49" s="106"/>
      <c r="FIQ49" s="106"/>
      <c r="FIR49" s="106"/>
      <c r="FIS49" s="106"/>
      <c r="FIT49" s="106"/>
      <c r="FIU49" s="106"/>
      <c r="FIV49" s="106"/>
      <c r="FIW49" s="106"/>
      <c r="FIX49" s="106"/>
      <c r="FIY49" s="106"/>
      <c r="FIZ49" s="106"/>
      <c r="FJA49" s="106"/>
      <c r="FJB49" s="106"/>
      <c r="FJC49" s="106"/>
      <c r="FJD49" s="106"/>
      <c r="FJE49" s="106"/>
      <c r="FJF49" s="106"/>
      <c r="FJG49" s="106"/>
      <c r="FJH49" s="106"/>
      <c r="FJI49" s="106"/>
      <c r="FJJ49" s="106"/>
      <c r="FJK49" s="106"/>
      <c r="FJL49" s="106"/>
      <c r="FJM49" s="106"/>
      <c r="FJN49" s="106"/>
      <c r="FJO49" s="106"/>
      <c r="FJP49" s="106"/>
      <c r="FJQ49" s="106"/>
      <c r="FJR49" s="106"/>
      <c r="FJS49" s="106"/>
      <c r="FJT49" s="106"/>
      <c r="FJU49" s="106"/>
      <c r="FJV49" s="106"/>
      <c r="FJW49" s="106"/>
      <c r="FJX49" s="106"/>
      <c r="FJY49" s="106"/>
      <c r="FJZ49" s="106"/>
      <c r="FKA49" s="106"/>
      <c r="FKB49" s="106"/>
      <c r="FKC49" s="106"/>
      <c r="FKD49" s="106"/>
      <c r="FKE49" s="106"/>
      <c r="FKF49" s="106"/>
      <c r="FKG49" s="106"/>
      <c r="FKH49" s="106"/>
      <c r="FKI49" s="106"/>
      <c r="FKJ49" s="106"/>
      <c r="FKK49" s="106"/>
      <c r="FKL49" s="106"/>
      <c r="FKM49" s="106"/>
      <c r="FKN49" s="106"/>
      <c r="FKO49" s="106"/>
      <c r="FKP49" s="106"/>
      <c r="FKQ49" s="106"/>
      <c r="FKR49" s="106"/>
      <c r="FKS49" s="106"/>
      <c r="FKT49" s="106"/>
      <c r="FKU49" s="106"/>
      <c r="FKV49" s="106"/>
      <c r="FKW49" s="106"/>
      <c r="FKX49" s="106"/>
      <c r="FKY49" s="106"/>
      <c r="FKZ49" s="106"/>
      <c r="FLA49" s="106"/>
      <c r="FLB49" s="106"/>
      <c r="FLC49" s="106"/>
      <c r="FLD49" s="106"/>
      <c r="FLE49" s="106"/>
      <c r="FLF49" s="106"/>
      <c r="FLG49" s="106"/>
      <c r="FLH49" s="106"/>
      <c r="FLI49" s="106"/>
      <c r="FLJ49" s="106"/>
      <c r="FLK49" s="106"/>
      <c r="FLL49" s="106"/>
      <c r="FLM49" s="106"/>
      <c r="FLN49" s="106"/>
      <c r="FLO49" s="106"/>
      <c r="FLP49" s="106"/>
      <c r="FLQ49" s="106"/>
      <c r="FLR49" s="106"/>
      <c r="FLS49" s="106"/>
      <c r="FLT49" s="106"/>
      <c r="FLU49" s="106"/>
      <c r="FLV49" s="106"/>
      <c r="FLW49" s="106"/>
      <c r="FLX49" s="106"/>
      <c r="FLY49" s="106"/>
      <c r="FLZ49" s="106"/>
      <c r="FMA49" s="106"/>
      <c r="FMB49" s="106"/>
      <c r="FMC49" s="106"/>
      <c r="FMD49" s="106"/>
      <c r="FME49" s="106"/>
      <c r="FMF49" s="106"/>
      <c r="FMG49" s="106"/>
      <c r="FMH49" s="106"/>
      <c r="FMI49" s="106"/>
      <c r="FMJ49" s="106"/>
      <c r="FMK49" s="106"/>
      <c r="FML49" s="106"/>
      <c r="FMM49" s="106"/>
      <c r="FMN49" s="106"/>
      <c r="FMO49" s="106"/>
      <c r="FMP49" s="106"/>
      <c r="FMQ49" s="106"/>
      <c r="FMR49" s="106"/>
      <c r="FMS49" s="106"/>
      <c r="FMT49" s="106"/>
      <c r="FMU49" s="106"/>
      <c r="FMV49" s="106"/>
      <c r="FMW49" s="106"/>
      <c r="FMX49" s="106"/>
      <c r="FMY49" s="106"/>
      <c r="FMZ49" s="106"/>
      <c r="FNA49" s="106"/>
      <c r="FNB49" s="106"/>
      <c r="FNC49" s="106"/>
      <c r="FND49" s="106"/>
      <c r="FNE49" s="106"/>
      <c r="FNF49" s="106"/>
      <c r="FNG49" s="106"/>
      <c r="FNH49" s="106"/>
      <c r="FNI49" s="106"/>
      <c r="FNJ49" s="106"/>
      <c r="FNK49" s="106"/>
      <c r="FNL49" s="106"/>
      <c r="FNM49" s="106"/>
      <c r="FNN49" s="106"/>
      <c r="FNO49" s="106"/>
      <c r="FNP49" s="106"/>
      <c r="FNQ49" s="106"/>
      <c r="FNR49" s="106"/>
      <c r="FNS49" s="106"/>
      <c r="FNT49" s="106"/>
      <c r="FNU49" s="106"/>
      <c r="FNV49" s="106"/>
      <c r="FNW49" s="106"/>
      <c r="FNX49" s="106"/>
      <c r="FNY49" s="106"/>
      <c r="FNZ49" s="106"/>
      <c r="FOA49" s="106"/>
      <c r="FOB49" s="106"/>
      <c r="FOC49" s="106"/>
      <c r="FOD49" s="106"/>
      <c r="FOE49" s="106"/>
      <c r="FOF49" s="106"/>
      <c r="FOG49" s="106"/>
      <c r="FOH49" s="106"/>
      <c r="FOI49" s="106"/>
      <c r="FOJ49" s="106"/>
      <c r="FOK49" s="106"/>
      <c r="FOL49" s="106"/>
      <c r="FOM49" s="106"/>
      <c r="FON49" s="106"/>
      <c r="FOO49" s="106"/>
      <c r="FOP49" s="106"/>
      <c r="FOQ49" s="106"/>
      <c r="FOR49" s="106"/>
      <c r="FOS49" s="106"/>
      <c r="FOT49" s="106"/>
      <c r="FOU49" s="106"/>
      <c r="FOV49" s="106"/>
      <c r="FOW49" s="106"/>
      <c r="FOX49" s="106"/>
      <c r="FOY49" s="106"/>
      <c r="FOZ49" s="106"/>
      <c r="FPA49" s="106"/>
      <c r="FPB49" s="106"/>
      <c r="FPC49" s="106"/>
      <c r="FPD49" s="106"/>
      <c r="FPE49" s="106"/>
      <c r="FPF49" s="106"/>
      <c r="FPG49" s="106"/>
      <c r="FPH49" s="106"/>
      <c r="FPI49" s="106"/>
      <c r="FPJ49" s="106"/>
      <c r="FPK49" s="106"/>
      <c r="FPL49" s="106"/>
      <c r="FPM49" s="106"/>
      <c r="FPN49" s="106"/>
      <c r="FPO49" s="106"/>
      <c r="FPP49" s="106"/>
      <c r="FPQ49" s="106"/>
      <c r="FPR49" s="106"/>
      <c r="FPS49" s="106"/>
      <c r="FPT49" s="106"/>
      <c r="FPU49" s="106"/>
      <c r="FPV49" s="106"/>
      <c r="FPW49" s="106"/>
      <c r="FPX49" s="106"/>
      <c r="FPY49" s="106"/>
      <c r="FPZ49" s="106"/>
      <c r="FQA49" s="106"/>
      <c r="FQB49" s="106"/>
      <c r="FQC49" s="106"/>
      <c r="FQD49" s="106"/>
      <c r="FQE49" s="106"/>
      <c r="FQF49" s="106"/>
      <c r="FQG49" s="106"/>
      <c r="FQH49" s="106"/>
      <c r="FQI49" s="106"/>
      <c r="FQJ49" s="106"/>
      <c r="FQK49" s="106"/>
      <c r="FQL49" s="106"/>
      <c r="FQM49" s="106"/>
      <c r="FQN49" s="106"/>
      <c r="FQO49" s="106"/>
      <c r="FQP49" s="106"/>
      <c r="FQQ49" s="106"/>
      <c r="FQR49" s="106"/>
      <c r="FQS49" s="106"/>
      <c r="FQT49" s="106"/>
      <c r="FQU49" s="106"/>
      <c r="FQV49" s="106"/>
      <c r="FQW49" s="106"/>
      <c r="FQX49" s="106"/>
      <c r="FQY49" s="106"/>
      <c r="FQZ49" s="106"/>
      <c r="FRA49" s="106"/>
      <c r="FRB49" s="106"/>
      <c r="FRC49" s="106"/>
      <c r="FRD49" s="106"/>
      <c r="FRE49" s="106"/>
      <c r="FRF49" s="106"/>
      <c r="FRG49" s="106"/>
      <c r="FRH49" s="106"/>
      <c r="FRI49" s="106"/>
      <c r="FRJ49" s="106"/>
      <c r="FRK49" s="106"/>
      <c r="FRL49" s="106"/>
      <c r="FRM49" s="106"/>
      <c r="FRN49" s="106"/>
      <c r="FRO49" s="106"/>
      <c r="FRP49" s="106"/>
      <c r="FRQ49" s="106"/>
      <c r="FRR49" s="106"/>
      <c r="FRS49" s="106"/>
      <c r="FRT49" s="106"/>
      <c r="FRU49" s="106"/>
      <c r="FRV49" s="106"/>
      <c r="FRW49" s="106"/>
      <c r="FRX49" s="106"/>
      <c r="FRY49" s="106"/>
      <c r="FRZ49" s="106"/>
      <c r="FSA49" s="106"/>
      <c r="FSB49" s="106"/>
      <c r="FSC49" s="106"/>
      <c r="FSD49" s="106"/>
      <c r="FSE49" s="106"/>
      <c r="FSF49" s="106"/>
      <c r="FSG49" s="106"/>
      <c r="FSH49" s="106"/>
      <c r="FSI49" s="106"/>
      <c r="FSJ49" s="106"/>
      <c r="FSK49" s="106"/>
      <c r="FSL49" s="106"/>
      <c r="FSM49" s="106"/>
      <c r="FSN49" s="106"/>
      <c r="FSO49" s="106"/>
      <c r="FSP49" s="106"/>
      <c r="FSQ49" s="106"/>
      <c r="FSR49" s="106"/>
      <c r="FSS49" s="106"/>
      <c r="FST49" s="106"/>
      <c r="FSU49" s="106"/>
      <c r="FSV49" s="106"/>
      <c r="FSW49" s="106"/>
      <c r="FSX49" s="106"/>
      <c r="FSY49" s="106"/>
      <c r="FSZ49" s="106"/>
      <c r="FTA49" s="106"/>
      <c r="FTB49" s="106"/>
      <c r="FTC49" s="106"/>
      <c r="FTD49" s="106"/>
      <c r="FTE49" s="106"/>
      <c r="FTF49" s="106"/>
      <c r="FTG49" s="106"/>
      <c r="FTH49" s="106"/>
      <c r="FTI49" s="106"/>
      <c r="FTJ49" s="106"/>
      <c r="FTK49" s="106"/>
      <c r="FTL49" s="106"/>
      <c r="FTM49" s="106"/>
      <c r="FTN49" s="106"/>
      <c r="FTO49" s="106"/>
      <c r="FTP49" s="106"/>
      <c r="FTQ49" s="106"/>
      <c r="FTR49" s="106"/>
      <c r="FTS49" s="106"/>
      <c r="FTT49" s="106"/>
      <c r="FTU49" s="106"/>
      <c r="FTV49" s="106"/>
      <c r="FTW49" s="106"/>
      <c r="FTX49" s="106"/>
      <c r="FTY49" s="106"/>
      <c r="FTZ49" s="106"/>
      <c r="FUA49" s="106"/>
      <c r="FUB49" s="106"/>
      <c r="FUC49" s="106"/>
      <c r="FUD49" s="106"/>
      <c r="FUE49" s="106"/>
      <c r="FUF49" s="106"/>
      <c r="FUG49" s="106"/>
      <c r="FUH49" s="106"/>
      <c r="FUI49" s="106"/>
      <c r="FUJ49" s="106"/>
      <c r="FUK49" s="106"/>
      <c r="FUL49" s="106"/>
      <c r="FUM49" s="106"/>
      <c r="FUN49" s="106"/>
      <c r="FUO49" s="106"/>
      <c r="FUP49" s="106"/>
      <c r="FUQ49" s="106"/>
      <c r="FUR49" s="106"/>
      <c r="FUS49" s="106"/>
      <c r="FUT49" s="106"/>
      <c r="FUU49" s="106"/>
      <c r="FUV49" s="106"/>
      <c r="FUW49" s="106"/>
      <c r="FUX49" s="106"/>
      <c r="FUY49" s="106"/>
      <c r="FUZ49" s="106"/>
      <c r="FVA49" s="106"/>
      <c r="FVB49" s="106"/>
      <c r="FVC49" s="106"/>
      <c r="FVD49" s="106"/>
      <c r="FVE49" s="106"/>
      <c r="FVF49" s="106"/>
      <c r="FVG49" s="106"/>
      <c r="FVH49" s="106"/>
      <c r="FVI49" s="106"/>
      <c r="FVJ49" s="106"/>
      <c r="FVK49" s="106"/>
      <c r="FVL49" s="106"/>
      <c r="FVM49" s="106"/>
      <c r="FVN49" s="106"/>
      <c r="FVO49" s="106"/>
      <c r="FVP49" s="106"/>
      <c r="FVQ49" s="106"/>
      <c r="FVR49" s="106"/>
      <c r="FVS49" s="106"/>
      <c r="FVT49" s="106"/>
      <c r="FVU49" s="106"/>
      <c r="FVV49" s="106"/>
      <c r="FVW49" s="106"/>
      <c r="FVX49" s="106"/>
      <c r="FVY49" s="106"/>
      <c r="FVZ49" s="106"/>
      <c r="FWA49" s="106"/>
      <c r="FWB49" s="106"/>
      <c r="FWC49" s="106"/>
      <c r="FWD49" s="106"/>
      <c r="FWE49" s="106"/>
      <c r="FWF49" s="106"/>
      <c r="FWG49" s="106"/>
      <c r="FWH49" s="106"/>
      <c r="FWI49" s="106"/>
      <c r="FWJ49" s="106"/>
      <c r="FWK49" s="106"/>
      <c r="FWL49" s="106"/>
      <c r="FWM49" s="106"/>
      <c r="FWN49" s="106"/>
      <c r="FWO49" s="106"/>
      <c r="FWP49" s="106"/>
      <c r="FWQ49" s="106"/>
      <c r="FWR49" s="106"/>
      <c r="FWS49" s="106"/>
      <c r="FWT49" s="106"/>
      <c r="FWU49" s="106"/>
      <c r="FWV49" s="106"/>
      <c r="FWW49" s="106"/>
      <c r="FWX49" s="106"/>
      <c r="FWY49" s="106"/>
      <c r="FWZ49" s="106"/>
      <c r="FXA49" s="106"/>
      <c r="FXB49" s="106"/>
      <c r="FXC49" s="106"/>
      <c r="FXD49" s="106"/>
      <c r="FXE49" s="106"/>
      <c r="FXF49" s="106"/>
      <c r="FXG49" s="106"/>
      <c r="FXH49" s="106"/>
      <c r="FXI49" s="106"/>
      <c r="FXJ49" s="106"/>
      <c r="FXK49" s="106"/>
      <c r="FXL49" s="106"/>
      <c r="FXM49" s="106"/>
      <c r="FXN49" s="106"/>
      <c r="FXO49" s="106"/>
      <c r="FXP49" s="106"/>
      <c r="FXQ49" s="106"/>
      <c r="FXR49" s="106"/>
      <c r="FXS49" s="106"/>
      <c r="FXT49" s="106"/>
      <c r="FXU49" s="106"/>
      <c r="FXV49" s="106"/>
      <c r="FXW49" s="106"/>
      <c r="FXX49" s="106"/>
      <c r="FXY49" s="106"/>
      <c r="FXZ49" s="106"/>
      <c r="FYA49" s="106"/>
      <c r="FYB49" s="106"/>
      <c r="FYC49" s="106"/>
      <c r="FYD49" s="106"/>
      <c r="FYE49" s="106"/>
      <c r="FYF49" s="106"/>
      <c r="FYG49" s="106"/>
      <c r="FYH49" s="106"/>
      <c r="FYI49" s="106"/>
      <c r="FYJ49" s="106"/>
      <c r="FYK49" s="106"/>
      <c r="FYL49" s="106"/>
      <c r="FYM49" s="106"/>
      <c r="FYN49" s="106"/>
      <c r="FYO49" s="106"/>
      <c r="FYP49" s="106"/>
      <c r="FYQ49" s="106"/>
      <c r="FYR49" s="106"/>
      <c r="FYS49" s="106"/>
      <c r="FYT49" s="106"/>
      <c r="FYU49" s="106"/>
      <c r="FYV49" s="106"/>
      <c r="FYW49" s="106"/>
      <c r="FYX49" s="106"/>
      <c r="FYY49" s="106"/>
      <c r="FYZ49" s="106"/>
      <c r="FZA49" s="106"/>
      <c r="FZB49" s="106"/>
      <c r="FZC49" s="106"/>
      <c r="FZD49" s="106"/>
      <c r="FZE49" s="106"/>
      <c r="FZF49" s="106"/>
      <c r="FZG49" s="106"/>
      <c r="FZH49" s="106"/>
      <c r="FZI49" s="106"/>
      <c r="FZJ49" s="106"/>
      <c r="FZK49" s="106"/>
      <c r="FZL49" s="106"/>
      <c r="FZM49" s="106"/>
      <c r="FZN49" s="106"/>
      <c r="FZO49" s="106"/>
      <c r="FZP49" s="106"/>
      <c r="FZQ49" s="106"/>
      <c r="FZR49" s="106"/>
      <c r="FZS49" s="106"/>
      <c r="FZT49" s="106"/>
      <c r="FZU49" s="106"/>
      <c r="FZV49" s="106"/>
      <c r="FZW49" s="106"/>
      <c r="FZX49" s="106"/>
      <c r="FZY49" s="106"/>
      <c r="FZZ49" s="106"/>
      <c r="GAA49" s="106"/>
      <c r="GAB49" s="106"/>
      <c r="GAC49" s="106"/>
      <c r="GAD49" s="106"/>
      <c r="GAE49" s="106"/>
      <c r="GAF49" s="106"/>
      <c r="GAG49" s="106"/>
      <c r="GAH49" s="106"/>
      <c r="GAI49" s="106"/>
      <c r="GAJ49" s="106"/>
      <c r="GAK49" s="106"/>
      <c r="GAL49" s="106"/>
      <c r="GAM49" s="106"/>
      <c r="GAN49" s="106"/>
      <c r="GAO49" s="106"/>
      <c r="GAP49" s="106"/>
      <c r="GAQ49" s="106"/>
      <c r="GAR49" s="106"/>
      <c r="GAS49" s="106"/>
      <c r="GAT49" s="106"/>
      <c r="GAU49" s="106"/>
      <c r="GAV49" s="106"/>
      <c r="GAW49" s="106"/>
      <c r="GAX49" s="106"/>
      <c r="GAY49" s="106"/>
      <c r="GAZ49" s="106"/>
      <c r="GBA49" s="106"/>
      <c r="GBB49" s="106"/>
      <c r="GBC49" s="106"/>
      <c r="GBD49" s="106"/>
      <c r="GBE49" s="106"/>
      <c r="GBF49" s="106"/>
      <c r="GBG49" s="106"/>
      <c r="GBH49" s="106"/>
      <c r="GBI49" s="106"/>
      <c r="GBJ49" s="106"/>
      <c r="GBK49" s="106"/>
      <c r="GBL49" s="106"/>
      <c r="GBM49" s="106"/>
      <c r="GBN49" s="106"/>
      <c r="GBO49" s="106"/>
      <c r="GBP49" s="106"/>
      <c r="GBQ49" s="106"/>
      <c r="GBR49" s="106"/>
      <c r="GBS49" s="106"/>
      <c r="GBT49" s="106"/>
      <c r="GBU49" s="106"/>
      <c r="GBV49" s="106"/>
      <c r="GBW49" s="106"/>
      <c r="GBX49" s="106"/>
      <c r="GBY49" s="106"/>
      <c r="GBZ49" s="106"/>
      <c r="GCA49" s="106"/>
      <c r="GCB49" s="106"/>
      <c r="GCC49" s="106"/>
      <c r="GCD49" s="106"/>
      <c r="GCE49" s="106"/>
      <c r="GCF49" s="106"/>
      <c r="GCG49" s="106"/>
      <c r="GCH49" s="106"/>
      <c r="GCI49" s="106"/>
      <c r="GCJ49" s="106"/>
      <c r="GCK49" s="106"/>
      <c r="GCL49" s="106"/>
      <c r="GCM49" s="106"/>
      <c r="GCN49" s="106"/>
      <c r="GCO49" s="106"/>
      <c r="GCP49" s="106"/>
      <c r="GCQ49" s="106"/>
      <c r="GCR49" s="106"/>
      <c r="GCS49" s="106"/>
      <c r="GCT49" s="106"/>
      <c r="GCU49" s="106"/>
      <c r="GCV49" s="106"/>
      <c r="GCW49" s="106"/>
      <c r="GCX49" s="106"/>
      <c r="GCY49" s="106"/>
      <c r="GCZ49" s="106"/>
      <c r="GDA49" s="106"/>
      <c r="GDB49" s="106"/>
      <c r="GDC49" s="106"/>
      <c r="GDD49" s="106"/>
      <c r="GDE49" s="106"/>
      <c r="GDF49" s="106"/>
      <c r="GDG49" s="106"/>
      <c r="GDH49" s="106"/>
      <c r="GDI49" s="106"/>
      <c r="GDJ49" s="106"/>
      <c r="GDK49" s="106"/>
      <c r="GDL49" s="106"/>
      <c r="GDM49" s="106"/>
      <c r="GDN49" s="106"/>
      <c r="GDO49" s="106"/>
      <c r="GDP49" s="106"/>
      <c r="GDQ49" s="106"/>
      <c r="GDR49" s="106"/>
      <c r="GDS49" s="106"/>
      <c r="GDT49" s="106"/>
      <c r="GDU49" s="106"/>
      <c r="GDV49" s="106"/>
      <c r="GDW49" s="106"/>
      <c r="GDX49" s="106"/>
      <c r="GDY49" s="106"/>
      <c r="GDZ49" s="106"/>
      <c r="GEA49" s="106"/>
      <c r="GEB49" s="106"/>
      <c r="GEC49" s="106"/>
      <c r="GED49" s="106"/>
      <c r="GEE49" s="106"/>
      <c r="GEF49" s="106"/>
      <c r="GEG49" s="106"/>
      <c r="GEH49" s="106"/>
      <c r="GEI49" s="106"/>
      <c r="GEJ49" s="106"/>
      <c r="GEK49" s="106"/>
      <c r="GEL49" s="106"/>
      <c r="GEM49" s="106"/>
      <c r="GEN49" s="106"/>
      <c r="GEO49" s="106"/>
      <c r="GEP49" s="106"/>
      <c r="GEQ49" s="106"/>
      <c r="GER49" s="106"/>
      <c r="GES49" s="106"/>
      <c r="GET49" s="106"/>
      <c r="GEU49" s="106"/>
      <c r="GEV49" s="106"/>
      <c r="GEW49" s="106"/>
      <c r="GEX49" s="106"/>
      <c r="GEY49" s="106"/>
      <c r="GEZ49" s="106"/>
      <c r="GFA49" s="106"/>
      <c r="GFB49" s="106"/>
      <c r="GFC49" s="106"/>
      <c r="GFD49" s="106"/>
      <c r="GFE49" s="106"/>
      <c r="GFF49" s="106"/>
      <c r="GFG49" s="106"/>
      <c r="GFH49" s="106"/>
      <c r="GFI49" s="106"/>
      <c r="GFJ49" s="106"/>
      <c r="GFK49" s="106"/>
      <c r="GFL49" s="106"/>
      <c r="GFM49" s="106"/>
      <c r="GFN49" s="106"/>
      <c r="GFO49" s="106"/>
      <c r="GFP49" s="106"/>
      <c r="GFQ49" s="106"/>
      <c r="GFR49" s="106"/>
      <c r="GFS49" s="106"/>
      <c r="GFT49" s="106"/>
      <c r="GFU49" s="106"/>
      <c r="GFV49" s="106"/>
      <c r="GFW49" s="106"/>
      <c r="GFX49" s="106"/>
      <c r="GFY49" s="106"/>
      <c r="GFZ49" s="106"/>
      <c r="GGA49" s="106"/>
      <c r="GGB49" s="106"/>
      <c r="GGC49" s="106"/>
      <c r="GGD49" s="106"/>
      <c r="GGE49" s="106"/>
      <c r="GGF49" s="106"/>
      <c r="GGG49" s="106"/>
      <c r="GGH49" s="106"/>
      <c r="GGI49" s="106"/>
      <c r="GGJ49" s="106"/>
      <c r="GGK49" s="106"/>
      <c r="GGL49" s="106"/>
      <c r="GGM49" s="106"/>
      <c r="GGN49" s="106"/>
      <c r="GGO49" s="106"/>
      <c r="GGP49" s="106"/>
      <c r="GGQ49" s="106"/>
      <c r="GGR49" s="106"/>
      <c r="GGS49" s="106"/>
      <c r="GGT49" s="106"/>
      <c r="GGU49" s="106"/>
      <c r="GGV49" s="106"/>
      <c r="GGW49" s="106"/>
      <c r="GGX49" s="106"/>
      <c r="GGY49" s="106"/>
      <c r="GGZ49" s="106"/>
      <c r="GHA49" s="106"/>
      <c r="GHB49" s="106"/>
      <c r="GHC49" s="106"/>
      <c r="GHD49" s="106"/>
      <c r="GHE49" s="106"/>
      <c r="GHF49" s="106"/>
      <c r="GHG49" s="106"/>
      <c r="GHH49" s="106"/>
      <c r="GHI49" s="106"/>
      <c r="GHJ49" s="106"/>
      <c r="GHK49" s="106"/>
      <c r="GHL49" s="106"/>
      <c r="GHM49" s="106"/>
      <c r="GHN49" s="106"/>
      <c r="GHO49" s="106"/>
      <c r="GHP49" s="106"/>
      <c r="GHQ49" s="106"/>
      <c r="GHR49" s="106"/>
      <c r="GHS49" s="106"/>
      <c r="GHT49" s="106"/>
      <c r="GHU49" s="106"/>
      <c r="GHV49" s="106"/>
      <c r="GHW49" s="106"/>
      <c r="GHX49" s="106"/>
      <c r="GHY49" s="106"/>
      <c r="GHZ49" s="106"/>
      <c r="GIA49" s="106"/>
      <c r="GIB49" s="106"/>
      <c r="GIC49" s="106"/>
      <c r="GID49" s="106"/>
      <c r="GIE49" s="106"/>
      <c r="GIF49" s="106"/>
      <c r="GIG49" s="106"/>
      <c r="GIH49" s="106"/>
      <c r="GII49" s="106"/>
      <c r="GIJ49" s="106"/>
      <c r="GIK49" s="106"/>
      <c r="GIL49" s="106"/>
      <c r="GIM49" s="106"/>
      <c r="GIN49" s="106"/>
      <c r="GIO49" s="106"/>
      <c r="GIP49" s="106"/>
      <c r="GIQ49" s="106"/>
      <c r="GIR49" s="106"/>
      <c r="GIS49" s="106"/>
      <c r="GIT49" s="106"/>
      <c r="GIU49" s="106"/>
      <c r="GIV49" s="106"/>
      <c r="GIW49" s="106"/>
      <c r="GIX49" s="106"/>
      <c r="GIY49" s="106"/>
      <c r="GIZ49" s="106"/>
      <c r="GJA49" s="106"/>
      <c r="GJB49" s="106"/>
      <c r="GJC49" s="106"/>
      <c r="GJD49" s="106"/>
      <c r="GJE49" s="106"/>
      <c r="GJF49" s="106"/>
      <c r="GJG49" s="106"/>
      <c r="GJH49" s="106"/>
      <c r="GJI49" s="106"/>
      <c r="GJJ49" s="106"/>
      <c r="GJK49" s="106"/>
      <c r="GJL49" s="106"/>
      <c r="GJM49" s="106"/>
      <c r="GJN49" s="106"/>
      <c r="GJO49" s="106"/>
      <c r="GJP49" s="106"/>
      <c r="GJQ49" s="106"/>
      <c r="GJR49" s="106"/>
      <c r="GJS49" s="106"/>
      <c r="GJT49" s="106"/>
      <c r="GJU49" s="106"/>
      <c r="GJV49" s="106"/>
      <c r="GJW49" s="106"/>
      <c r="GJX49" s="106"/>
      <c r="GJY49" s="106"/>
      <c r="GJZ49" s="106"/>
      <c r="GKA49" s="106"/>
      <c r="GKB49" s="106"/>
      <c r="GKC49" s="106"/>
      <c r="GKD49" s="106"/>
      <c r="GKE49" s="106"/>
      <c r="GKF49" s="106"/>
      <c r="GKG49" s="106"/>
      <c r="GKH49" s="106"/>
      <c r="GKI49" s="106"/>
      <c r="GKJ49" s="106"/>
      <c r="GKK49" s="106"/>
      <c r="GKL49" s="106"/>
      <c r="GKM49" s="106"/>
      <c r="GKN49" s="106"/>
      <c r="GKO49" s="106"/>
      <c r="GKP49" s="106"/>
      <c r="GKQ49" s="106"/>
      <c r="GKR49" s="106"/>
      <c r="GKS49" s="106"/>
      <c r="GKT49" s="106"/>
      <c r="GKU49" s="106"/>
      <c r="GKV49" s="106"/>
      <c r="GKW49" s="106"/>
      <c r="GKX49" s="106"/>
      <c r="GKY49" s="106"/>
      <c r="GKZ49" s="106"/>
      <c r="GLA49" s="106"/>
      <c r="GLB49" s="106"/>
      <c r="GLC49" s="106"/>
      <c r="GLD49" s="106"/>
      <c r="GLE49" s="106"/>
      <c r="GLF49" s="106"/>
      <c r="GLG49" s="106"/>
      <c r="GLH49" s="106"/>
      <c r="GLI49" s="106"/>
      <c r="GLJ49" s="106"/>
      <c r="GLK49" s="106"/>
      <c r="GLL49" s="106"/>
      <c r="GLM49" s="106"/>
      <c r="GLN49" s="106"/>
      <c r="GLO49" s="106"/>
      <c r="GLP49" s="106"/>
      <c r="GLQ49" s="106"/>
      <c r="GLR49" s="106"/>
      <c r="GLS49" s="106"/>
      <c r="GLT49" s="106"/>
      <c r="GLU49" s="106"/>
      <c r="GLV49" s="106"/>
      <c r="GLW49" s="106"/>
      <c r="GLX49" s="106"/>
      <c r="GLY49" s="106"/>
      <c r="GLZ49" s="106"/>
      <c r="GMA49" s="106"/>
      <c r="GMB49" s="106"/>
      <c r="GMC49" s="106"/>
      <c r="GMD49" s="106"/>
      <c r="GME49" s="106"/>
      <c r="GMF49" s="106"/>
      <c r="GMG49" s="106"/>
      <c r="GMH49" s="106"/>
      <c r="GMI49" s="106"/>
      <c r="GMJ49" s="106"/>
      <c r="GMK49" s="106"/>
      <c r="GML49" s="106"/>
      <c r="GMM49" s="106"/>
      <c r="GMN49" s="106"/>
      <c r="GMO49" s="106"/>
      <c r="GMP49" s="106"/>
      <c r="GMQ49" s="106"/>
      <c r="GMR49" s="106"/>
      <c r="GMS49" s="106"/>
      <c r="GMT49" s="106"/>
      <c r="GMU49" s="106"/>
      <c r="GMV49" s="106"/>
      <c r="GMW49" s="106"/>
      <c r="GMX49" s="106"/>
      <c r="GMY49" s="106"/>
      <c r="GMZ49" s="106"/>
      <c r="GNA49" s="106"/>
      <c r="GNB49" s="106"/>
      <c r="GNC49" s="106"/>
      <c r="GND49" s="106"/>
      <c r="GNE49" s="106"/>
      <c r="GNF49" s="106"/>
      <c r="GNG49" s="106"/>
      <c r="GNH49" s="106"/>
      <c r="GNI49" s="106"/>
      <c r="GNJ49" s="106"/>
      <c r="GNK49" s="106"/>
      <c r="GNL49" s="106"/>
      <c r="GNM49" s="106"/>
      <c r="GNN49" s="106"/>
      <c r="GNO49" s="106"/>
      <c r="GNP49" s="106"/>
      <c r="GNQ49" s="106"/>
      <c r="GNR49" s="106"/>
      <c r="GNS49" s="106"/>
      <c r="GNT49" s="106"/>
      <c r="GNU49" s="106"/>
      <c r="GNV49" s="106"/>
      <c r="GNW49" s="106"/>
      <c r="GNX49" s="106"/>
      <c r="GNY49" s="106"/>
      <c r="GNZ49" s="106"/>
      <c r="GOA49" s="106"/>
      <c r="GOB49" s="106"/>
      <c r="GOC49" s="106"/>
      <c r="GOD49" s="106"/>
      <c r="GOE49" s="106"/>
      <c r="GOF49" s="106"/>
      <c r="GOG49" s="106"/>
      <c r="GOH49" s="106"/>
      <c r="GOI49" s="106"/>
      <c r="GOJ49" s="106"/>
      <c r="GOK49" s="106"/>
      <c r="GOL49" s="106"/>
      <c r="GOM49" s="106"/>
      <c r="GON49" s="106"/>
      <c r="GOO49" s="106"/>
      <c r="GOP49" s="106"/>
      <c r="GOQ49" s="106"/>
      <c r="GOR49" s="106"/>
      <c r="GOS49" s="106"/>
      <c r="GOT49" s="106"/>
      <c r="GOU49" s="106"/>
      <c r="GOV49" s="106"/>
      <c r="GOW49" s="106"/>
      <c r="GOX49" s="106"/>
      <c r="GOY49" s="106"/>
      <c r="GOZ49" s="106"/>
      <c r="GPA49" s="106"/>
      <c r="GPB49" s="106"/>
      <c r="GPC49" s="106"/>
      <c r="GPD49" s="106"/>
      <c r="GPE49" s="106"/>
      <c r="GPF49" s="106"/>
      <c r="GPG49" s="106"/>
      <c r="GPH49" s="106"/>
      <c r="GPI49" s="106"/>
      <c r="GPJ49" s="106"/>
      <c r="GPK49" s="106"/>
      <c r="GPL49" s="106"/>
      <c r="GPM49" s="106"/>
      <c r="GPN49" s="106"/>
      <c r="GPO49" s="106"/>
      <c r="GPP49" s="106"/>
      <c r="GPQ49" s="106"/>
      <c r="GPR49" s="106"/>
      <c r="GPS49" s="106"/>
      <c r="GPT49" s="106"/>
      <c r="GPU49" s="106"/>
      <c r="GPV49" s="106"/>
      <c r="GPW49" s="106"/>
      <c r="GPX49" s="106"/>
      <c r="GPY49" s="106"/>
      <c r="GPZ49" s="106"/>
      <c r="GQA49" s="106"/>
      <c r="GQB49" s="106"/>
      <c r="GQC49" s="106"/>
      <c r="GQD49" s="106"/>
      <c r="GQE49" s="106"/>
      <c r="GQF49" s="106"/>
      <c r="GQG49" s="106"/>
      <c r="GQH49" s="106"/>
      <c r="GQI49" s="106"/>
      <c r="GQJ49" s="106"/>
      <c r="GQK49" s="106"/>
      <c r="GQL49" s="106"/>
      <c r="GQM49" s="106"/>
      <c r="GQN49" s="106"/>
      <c r="GQO49" s="106"/>
      <c r="GQP49" s="106"/>
      <c r="GQQ49" s="106"/>
      <c r="GQR49" s="106"/>
      <c r="GQS49" s="106"/>
      <c r="GQT49" s="106"/>
      <c r="GQU49" s="106"/>
      <c r="GQV49" s="106"/>
      <c r="GQW49" s="106"/>
      <c r="GQX49" s="106"/>
      <c r="GQY49" s="106"/>
      <c r="GQZ49" s="106"/>
      <c r="GRA49" s="106"/>
      <c r="GRB49" s="106"/>
      <c r="GRC49" s="106"/>
      <c r="GRD49" s="106"/>
      <c r="GRE49" s="106"/>
      <c r="GRF49" s="106"/>
      <c r="GRG49" s="106"/>
      <c r="GRH49" s="106"/>
      <c r="GRI49" s="106"/>
      <c r="GRJ49" s="106"/>
      <c r="GRK49" s="106"/>
      <c r="GRL49" s="106"/>
      <c r="GRM49" s="106"/>
      <c r="GRN49" s="106"/>
      <c r="GRO49" s="106"/>
      <c r="GRP49" s="106"/>
      <c r="GRQ49" s="106"/>
      <c r="GRR49" s="106"/>
      <c r="GRS49" s="106"/>
      <c r="GRT49" s="106"/>
      <c r="GRU49" s="106"/>
      <c r="GRV49" s="106"/>
      <c r="GRW49" s="106"/>
      <c r="GRX49" s="106"/>
      <c r="GRY49" s="106"/>
      <c r="GRZ49" s="106"/>
      <c r="GSA49" s="106"/>
      <c r="GSB49" s="106"/>
      <c r="GSC49" s="106"/>
      <c r="GSD49" s="106"/>
      <c r="GSE49" s="106"/>
      <c r="GSF49" s="106"/>
      <c r="GSG49" s="106"/>
      <c r="GSH49" s="106"/>
      <c r="GSI49" s="106"/>
      <c r="GSJ49" s="106"/>
      <c r="GSK49" s="106"/>
      <c r="GSL49" s="106"/>
      <c r="GSM49" s="106"/>
      <c r="GSN49" s="106"/>
      <c r="GSO49" s="106"/>
      <c r="GSP49" s="106"/>
      <c r="GSQ49" s="106"/>
      <c r="GSR49" s="106"/>
      <c r="GSS49" s="106"/>
      <c r="GST49" s="106"/>
      <c r="GSU49" s="106"/>
      <c r="GSV49" s="106"/>
      <c r="GSW49" s="106"/>
      <c r="GSX49" s="106"/>
      <c r="GSY49" s="106"/>
      <c r="GSZ49" s="106"/>
      <c r="GTA49" s="106"/>
      <c r="GTB49" s="106"/>
      <c r="GTC49" s="106"/>
      <c r="GTD49" s="106"/>
      <c r="GTE49" s="106"/>
      <c r="GTF49" s="106"/>
      <c r="GTG49" s="106"/>
      <c r="GTH49" s="106"/>
      <c r="GTI49" s="106"/>
      <c r="GTJ49" s="106"/>
      <c r="GTK49" s="106"/>
      <c r="GTL49" s="106"/>
      <c r="GTM49" s="106"/>
      <c r="GTN49" s="106"/>
      <c r="GTO49" s="106"/>
      <c r="GTP49" s="106"/>
      <c r="GTQ49" s="106"/>
      <c r="GTR49" s="106"/>
      <c r="GTS49" s="106"/>
      <c r="GTT49" s="106"/>
      <c r="GTU49" s="106"/>
      <c r="GTV49" s="106"/>
      <c r="GTW49" s="106"/>
      <c r="GTX49" s="106"/>
      <c r="GTY49" s="106"/>
      <c r="GTZ49" s="106"/>
      <c r="GUA49" s="106"/>
      <c r="GUB49" s="106"/>
      <c r="GUC49" s="106"/>
      <c r="GUD49" s="106"/>
      <c r="GUE49" s="106"/>
      <c r="GUF49" s="106"/>
      <c r="GUG49" s="106"/>
      <c r="GUH49" s="106"/>
      <c r="GUI49" s="106"/>
      <c r="GUJ49" s="106"/>
      <c r="GUK49" s="106"/>
      <c r="GUL49" s="106"/>
      <c r="GUM49" s="106"/>
      <c r="GUN49" s="106"/>
      <c r="GUO49" s="106"/>
      <c r="GUP49" s="106"/>
      <c r="GUQ49" s="106"/>
      <c r="GUR49" s="106"/>
      <c r="GUS49" s="106"/>
      <c r="GUT49" s="106"/>
      <c r="GUU49" s="106"/>
      <c r="GUV49" s="106"/>
      <c r="GUW49" s="106"/>
      <c r="GUX49" s="106"/>
      <c r="GUY49" s="106"/>
      <c r="GUZ49" s="106"/>
      <c r="GVA49" s="106"/>
      <c r="GVB49" s="106"/>
      <c r="GVC49" s="106"/>
      <c r="GVD49" s="106"/>
      <c r="GVE49" s="106"/>
      <c r="GVF49" s="106"/>
      <c r="GVG49" s="106"/>
      <c r="GVH49" s="106"/>
      <c r="GVI49" s="106"/>
      <c r="GVJ49" s="106"/>
      <c r="GVK49" s="106"/>
      <c r="GVL49" s="106"/>
      <c r="GVM49" s="106"/>
      <c r="GVN49" s="106"/>
      <c r="GVO49" s="106"/>
      <c r="GVP49" s="106"/>
      <c r="GVQ49" s="106"/>
      <c r="GVR49" s="106"/>
      <c r="GVS49" s="106"/>
      <c r="GVT49" s="106"/>
      <c r="GVU49" s="106"/>
      <c r="GVV49" s="106"/>
      <c r="GVW49" s="106"/>
      <c r="GVX49" s="106"/>
      <c r="GVY49" s="106"/>
      <c r="GVZ49" s="106"/>
      <c r="GWA49" s="106"/>
      <c r="GWB49" s="106"/>
      <c r="GWC49" s="106"/>
      <c r="GWD49" s="106"/>
      <c r="GWE49" s="106"/>
      <c r="GWF49" s="106"/>
      <c r="GWG49" s="106"/>
      <c r="GWH49" s="106"/>
      <c r="GWI49" s="106"/>
      <c r="GWJ49" s="106"/>
      <c r="GWK49" s="106"/>
      <c r="GWL49" s="106"/>
      <c r="GWM49" s="106"/>
      <c r="GWN49" s="106"/>
      <c r="GWO49" s="106"/>
      <c r="GWP49" s="106"/>
      <c r="GWQ49" s="106"/>
      <c r="GWR49" s="106"/>
      <c r="GWS49" s="106"/>
      <c r="GWT49" s="106"/>
      <c r="GWU49" s="106"/>
      <c r="GWV49" s="106"/>
      <c r="GWW49" s="106"/>
      <c r="GWX49" s="106"/>
      <c r="GWY49" s="106"/>
      <c r="GWZ49" s="106"/>
      <c r="GXA49" s="106"/>
      <c r="GXB49" s="106"/>
      <c r="GXC49" s="106"/>
      <c r="GXD49" s="106"/>
      <c r="GXE49" s="106"/>
      <c r="GXF49" s="106"/>
      <c r="GXG49" s="106"/>
      <c r="GXH49" s="106"/>
      <c r="GXI49" s="106"/>
      <c r="GXJ49" s="106"/>
      <c r="GXK49" s="106"/>
      <c r="GXL49" s="106"/>
      <c r="GXM49" s="106"/>
      <c r="GXN49" s="106"/>
      <c r="GXO49" s="106"/>
      <c r="GXP49" s="106"/>
      <c r="GXQ49" s="106"/>
      <c r="GXR49" s="106"/>
      <c r="GXS49" s="106"/>
      <c r="GXT49" s="106"/>
      <c r="GXU49" s="106"/>
      <c r="GXV49" s="106"/>
      <c r="GXW49" s="106"/>
      <c r="GXX49" s="106"/>
      <c r="GXY49" s="106"/>
      <c r="GXZ49" s="106"/>
      <c r="GYA49" s="106"/>
      <c r="GYB49" s="106"/>
      <c r="GYC49" s="106"/>
      <c r="GYD49" s="106"/>
      <c r="GYE49" s="106"/>
      <c r="GYF49" s="106"/>
      <c r="GYG49" s="106"/>
      <c r="GYH49" s="106"/>
      <c r="GYI49" s="106"/>
      <c r="GYJ49" s="106"/>
      <c r="GYK49" s="106"/>
      <c r="GYL49" s="106"/>
      <c r="GYM49" s="106"/>
      <c r="GYN49" s="106"/>
      <c r="GYO49" s="106"/>
      <c r="GYP49" s="106"/>
      <c r="GYQ49" s="106"/>
      <c r="GYR49" s="106"/>
      <c r="GYS49" s="106"/>
      <c r="GYT49" s="106"/>
      <c r="GYU49" s="106"/>
      <c r="GYV49" s="106"/>
      <c r="GYW49" s="106"/>
      <c r="GYX49" s="106"/>
      <c r="GYY49" s="106"/>
      <c r="GYZ49" s="106"/>
      <c r="GZA49" s="106"/>
      <c r="GZB49" s="106"/>
      <c r="GZC49" s="106"/>
      <c r="GZD49" s="106"/>
      <c r="GZE49" s="106"/>
      <c r="GZF49" s="106"/>
      <c r="GZG49" s="106"/>
      <c r="GZH49" s="106"/>
      <c r="GZI49" s="106"/>
      <c r="GZJ49" s="106"/>
      <c r="GZK49" s="106"/>
      <c r="GZL49" s="106"/>
      <c r="GZM49" s="106"/>
      <c r="GZN49" s="106"/>
      <c r="GZO49" s="106"/>
      <c r="GZP49" s="106"/>
      <c r="GZQ49" s="106"/>
      <c r="GZR49" s="106"/>
      <c r="GZS49" s="106"/>
      <c r="GZT49" s="106"/>
      <c r="GZU49" s="106"/>
      <c r="GZV49" s="106"/>
      <c r="GZW49" s="106"/>
      <c r="GZX49" s="106"/>
      <c r="GZY49" s="106"/>
      <c r="GZZ49" s="106"/>
      <c r="HAA49" s="106"/>
      <c r="HAB49" s="106"/>
      <c r="HAC49" s="106"/>
      <c r="HAD49" s="106"/>
      <c r="HAE49" s="106"/>
      <c r="HAF49" s="106"/>
      <c r="HAG49" s="106"/>
      <c r="HAH49" s="106"/>
      <c r="HAI49" s="106"/>
      <c r="HAJ49" s="106"/>
      <c r="HAK49" s="106"/>
      <c r="HAL49" s="106"/>
      <c r="HAM49" s="106"/>
      <c r="HAN49" s="106"/>
      <c r="HAO49" s="106"/>
      <c r="HAP49" s="106"/>
      <c r="HAQ49" s="106"/>
      <c r="HAR49" s="106"/>
      <c r="HAS49" s="106"/>
      <c r="HAT49" s="106"/>
      <c r="HAU49" s="106"/>
      <c r="HAV49" s="106"/>
      <c r="HAW49" s="106"/>
      <c r="HAX49" s="106"/>
      <c r="HAY49" s="106"/>
      <c r="HAZ49" s="106"/>
      <c r="HBA49" s="106"/>
      <c r="HBB49" s="106"/>
      <c r="HBC49" s="106"/>
      <c r="HBD49" s="106"/>
      <c r="HBE49" s="106"/>
      <c r="HBF49" s="106"/>
      <c r="HBG49" s="106"/>
      <c r="HBH49" s="106"/>
      <c r="HBI49" s="106"/>
      <c r="HBJ49" s="106"/>
      <c r="HBK49" s="106"/>
      <c r="HBL49" s="106"/>
      <c r="HBM49" s="106"/>
      <c r="HBN49" s="106"/>
      <c r="HBO49" s="106"/>
      <c r="HBP49" s="106"/>
      <c r="HBQ49" s="106"/>
      <c r="HBR49" s="106"/>
      <c r="HBS49" s="106"/>
      <c r="HBT49" s="106"/>
      <c r="HBU49" s="106"/>
      <c r="HBV49" s="106"/>
      <c r="HBW49" s="106"/>
      <c r="HBX49" s="106"/>
      <c r="HBY49" s="106"/>
      <c r="HBZ49" s="106"/>
      <c r="HCA49" s="106"/>
      <c r="HCB49" s="106"/>
      <c r="HCC49" s="106"/>
      <c r="HCD49" s="106"/>
      <c r="HCE49" s="106"/>
      <c r="HCF49" s="106"/>
      <c r="HCG49" s="106"/>
      <c r="HCH49" s="106"/>
      <c r="HCI49" s="106"/>
      <c r="HCJ49" s="106"/>
      <c r="HCK49" s="106"/>
      <c r="HCL49" s="106"/>
      <c r="HCM49" s="106"/>
      <c r="HCN49" s="106"/>
      <c r="HCO49" s="106"/>
      <c r="HCP49" s="106"/>
      <c r="HCQ49" s="106"/>
      <c r="HCR49" s="106"/>
      <c r="HCS49" s="106"/>
      <c r="HCT49" s="106"/>
      <c r="HCU49" s="106"/>
      <c r="HCV49" s="106"/>
      <c r="HCW49" s="106"/>
      <c r="HCX49" s="106"/>
      <c r="HCY49" s="106"/>
      <c r="HCZ49" s="106"/>
      <c r="HDA49" s="106"/>
      <c r="HDB49" s="106"/>
      <c r="HDC49" s="106"/>
      <c r="HDD49" s="106"/>
      <c r="HDE49" s="106"/>
      <c r="HDF49" s="106"/>
      <c r="HDG49" s="106"/>
      <c r="HDH49" s="106"/>
      <c r="HDI49" s="106"/>
      <c r="HDJ49" s="106"/>
      <c r="HDK49" s="106"/>
      <c r="HDL49" s="106"/>
      <c r="HDM49" s="106"/>
      <c r="HDN49" s="106"/>
      <c r="HDO49" s="106"/>
      <c r="HDP49" s="106"/>
      <c r="HDQ49" s="106"/>
      <c r="HDR49" s="106"/>
      <c r="HDS49" s="106"/>
      <c r="HDT49" s="106"/>
      <c r="HDU49" s="106"/>
      <c r="HDV49" s="106"/>
      <c r="HDW49" s="106"/>
      <c r="HDX49" s="106"/>
      <c r="HDY49" s="106"/>
      <c r="HDZ49" s="106"/>
      <c r="HEA49" s="106"/>
      <c r="HEB49" s="106"/>
      <c r="HEC49" s="106"/>
      <c r="HED49" s="106"/>
      <c r="HEE49" s="106"/>
      <c r="HEF49" s="106"/>
      <c r="HEG49" s="106"/>
      <c r="HEH49" s="106"/>
      <c r="HEI49" s="106"/>
      <c r="HEJ49" s="106"/>
      <c r="HEK49" s="106"/>
      <c r="HEL49" s="106"/>
      <c r="HEM49" s="106"/>
      <c r="HEN49" s="106"/>
      <c r="HEO49" s="106"/>
      <c r="HEP49" s="106"/>
      <c r="HEQ49" s="106"/>
      <c r="HER49" s="106"/>
      <c r="HES49" s="106"/>
      <c r="HET49" s="106"/>
      <c r="HEU49" s="106"/>
      <c r="HEV49" s="106"/>
      <c r="HEW49" s="106"/>
      <c r="HEX49" s="106"/>
      <c r="HEY49" s="106"/>
      <c r="HEZ49" s="106"/>
      <c r="HFA49" s="106"/>
      <c r="HFB49" s="106"/>
      <c r="HFC49" s="106"/>
      <c r="HFD49" s="106"/>
      <c r="HFE49" s="106"/>
      <c r="HFF49" s="106"/>
      <c r="HFG49" s="106"/>
      <c r="HFH49" s="106"/>
      <c r="HFI49" s="106"/>
      <c r="HFJ49" s="106"/>
      <c r="HFK49" s="106"/>
      <c r="HFL49" s="106"/>
      <c r="HFM49" s="106"/>
      <c r="HFN49" s="106"/>
      <c r="HFO49" s="106"/>
      <c r="HFP49" s="106"/>
      <c r="HFQ49" s="106"/>
      <c r="HFR49" s="106"/>
      <c r="HFS49" s="106"/>
      <c r="HFT49" s="106"/>
      <c r="HFU49" s="106"/>
      <c r="HFV49" s="106"/>
      <c r="HFW49" s="106"/>
      <c r="HFX49" s="106"/>
      <c r="HFY49" s="106"/>
      <c r="HFZ49" s="106"/>
      <c r="HGA49" s="106"/>
      <c r="HGB49" s="106"/>
      <c r="HGC49" s="106"/>
      <c r="HGD49" s="106"/>
      <c r="HGE49" s="106"/>
      <c r="HGF49" s="106"/>
      <c r="HGG49" s="106"/>
      <c r="HGH49" s="106"/>
      <c r="HGI49" s="106"/>
      <c r="HGJ49" s="106"/>
      <c r="HGK49" s="106"/>
      <c r="HGL49" s="106"/>
      <c r="HGM49" s="106"/>
      <c r="HGN49" s="106"/>
      <c r="HGO49" s="106"/>
      <c r="HGP49" s="106"/>
      <c r="HGQ49" s="106"/>
      <c r="HGR49" s="106"/>
      <c r="HGS49" s="106"/>
      <c r="HGT49" s="106"/>
      <c r="HGU49" s="106"/>
      <c r="HGV49" s="106"/>
      <c r="HGW49" s="106"/>
      <c r="HGX49" s="106"/>
      <c r="HGY49" s="106"/>
      <c r="HGZ49" s="106"/>
      <c r="HHA49" s="106"/>
      <c r="HHB49" s="106"/>
      <c r="HHC49" s="106"/>
      <c r="HHD49" s="106"/>
      <c r="HHE49" s="106"/>
      <c r="HHF49" s="106"/>
      <c r="HHG49" s="106"/>
      <c r="HHH49" s="106"/>
      <c r="HHI49" s="106"/>
      <c r="HHJ49" s="106"/>
      <c r="HHK49" s="106"/>
      <c r="HHL49" s="106"/>
      <c r="HHM49" s="106"/>
      <c r="HHN49" s="106"/>
      <c r="HHO49" s="106"/>
      <c r="HHP49" s="106"/>
      <c r="HHQ49" s="106"/>
      <c r="HHR49" s="106"/>
      <c r="HHS49" s="106"/>
      <c r="HHT49" s="106"/>
      <c r="HHU49" s="106"/>
      <c r="HHV49" s="106"/>
      <c r="HHW49" s="106"/>
      <c r="HHX49" s="106"/>
      <c r="HHY49" s="106"/>
      <c r="HHZ49" s="106"/>
      <c r="HIA49" s="106"/>
      <c r="HIB49" s="106"/>
      <c r="HIC49" s="106"/>
      <c r="HID49" s="106"/>
      <c r="HIE49" s="106"/>
      <c r="HIF49" s="106"/>
      <c r="HIG49" s="106"/>
      <c r="HIH49" s="106"/>
      <c r="HII49" s="106"/>
      <c r="HIJ49" s="106"/>
      <c r="HIK49" s="106"/>
      <c r="HIL49" s="106"/>
      <c r="HIM49" s="106"/>
      <c r="HIN49" s="106"/>
      <c r="HIO49" s="106"/>
      <c r="HIP49" s="106"/>
      <c r="HIQ49" s="106"/>
      <c r="HIR49" s="106"/>
      <c r="HIS49" s="106"/>
      <c r="HIT49" s="106"/>
      <c r="HIU49" s="106"/>
      <c r="HIV49" s="106"/>
      <c r="HIW49" s="106"/>
      <c r="HIX49" s="106"/>
      <c r="HIY49" s="106"/>
      <c r="HIZ49" s="106"/>
      <c r="HJA49" s="106"/>
      <c r="HJB49" s="106"/>
      <c r="HJC49" s="106"/>
      <c r="HJD49" s="106"/>
      <c r="HJE49" s="106"/>
      <c r="HJF49" s="106"/>
      <c r="HJG49" s="106"/>
      <c r="HJH49" s="106"/>
      <c r="HJI49" s="106"/>
      <c r="HJJ49" s="106"/>
      <c r="HJK49" s="106"/>
      <c r="HJL49" s="106"/>
      <c r="HJM49" s="106"/>
      <c r="HJN49" s="106"/>
      <c r="HJO49" s="106"/>
      <c r="HJP49" s="106"/>
      <c r="HJQ49" s="106"/>
      <c r="HJR49" s="106"/>
      <c r="HJS49" s="106"/>
      <c r="HJT49" s="106"/>
      <c r="HJU49" s="106"/>
      <c r="HJV49" s="106"/>
      <c r="HJW49" s="106"/>
      <c r="HJX49" s="106"/>
      <c r="HJY49" s="106"/>
      <c r="HJZ49" s="106"/>
      <c r="HKA49" s="106"/>
      <c r="HKB49" s="106"/>
      <c r="HKC49" s="106"/>
      <c r="HKD49" s="106"/>
      <c r="HKE49" s="106"/>
      <c r="HKF49" s="106"/>
      <c r="HKG49" s="106"/>
      <c r="HKH49" s="106"/>
      <c r="HKI49" s="106"/>
      <c r="HKJ49" s="106"/>
      <c r="HKK49" s="106"/>
      <c r="HKL49" s="106"/>
      <c r="HKM49" s="106"/>
      <c r="HKN49" s="106"/>
      <c r="HKO49" s="106"/>
      <c r="HKP49" s="106"/>
      <c r="HKQ49" s="106"/>
      <c r="HKR49" s="106"/>
      <c r="HKS49" s="106"/>
      <c r="HKT49" s="106"/>
      <c r="HKU49" s="106"/>
      <c r="HKV49" s="106"/>
      <c r="HKW49" s="106"/>
      <c r="HKX49" s="106"/>
      <c r="HKY49" s="106"/>
      <c r="HKZ49" s="106"/>
      <c r="HLA49" s="106"/>
      <c r="HLB49" s="106"/>
      <c r="HLC49" s="106"/>
      <c r="HLD49" s="106"/>
      <c r="HLE49" s="106"/>
      <c r="HLF49" s="106"/>
      <c r="HLG49" s="106"/>
      <c r="HLH49" s="106"/>
      <c r="HLI49" s="106"/>
      <c r="HLJ49" s="106"/>
      <c r="HLK49" s="106"/>
      <c r="HLL49" s="106"/>
      <c r="HLM49" s="106"/>
      <c r="HLN49" s="106"/>
      <c r="HLO49" s="106"/>
      <c r="HLP49" s="106"/>
      <c r="HLQ49" s="106"/>
      <c r="HLR49" s="106"/>
      <c r="HLS49" s="106"/>
      <c r="HLT49" s="106"/>
      <c r="HLU49" s="106"/>
      <c r="HLV49" s="106"/>
      <c r="HLW49" s="106"/>
      <c r="HLX49" s="106"/>
      <c r="HLY49" s="106"/>
      <c r="HLZ49" s="106"/>
      <c r="HMA49" s="106"/>
      <c r="HMB49" s="106"/>
      <c r="HMC49" s="106"/>
      <c r="HMD49" s="106"/>
      <c r="HME49" s="106"/>
      <c r="HMF49" s="106"/>
      <c r="HMG49" s="106"/>
      <c r="HMH49" s="106"/>
      <c r="HMI49" s="106"/>
      <c r="HMJ49" s="106"/>
      <c r="HMK49" s="106"/>
      <c r="HML49" s="106"/>
      <c r="HMM49" s="106"/>
      <c r="HMN49" s="106"/>
      <c r="HMO49" s="106"/>
      <c r="HMP49" s="106"/>
      <c r="HMQ49" s="106"/>
      <c r="HMR49" s="106"/>
      <c r="HMS49" s="106"/>
      <c r="HMT49" s="106"/>
      <c r="HMU49" s="106"/>
      <c r="HMV49" s="106"/>
      <c r="HMW49" s="106"/>
      <c r="HMX49" s="106"/>
      <c r="HMY49" s="106"/>
      <c r="HMZ49" s="106"/>
      <c r="HNA49" s="106"/>
      <c r="HNB49" s="106"/>
      <c r="HNC49" s="106"/>
      <c r="HND49" s="106"/>
      <c r="HNE49" s="106"/>
      <c r="HNF49" s="106"/>
      <c r="HNG49" s="106"/>
      <c r="HNH49" s="106"/>
      <c r="HNI49" s="106"/>
      <c r="HNJ49" s="106"/>
      <c r="HNK49" s="106"/>
      <c r="HNL49" s="106"/>
      <c r="HNM49" s="106"/>
      <c r="HNN49" s="106"/>
      <c r="HNO49" s="106"/>
      <c r="HNP49" s="106"/>
      <c r="HNQ49" s="106"/>
      <c r="HNR49" s="106"/>
      <c r="HNS49" s="106"/>
      <c r="HNT49" s="106"/>
      <c r="HNU49" s="106"/>
      <c r="HNV49" s="106"/>
      <c r="HNW49" s="106"/>
      <c r="HNX49" s="106"/>
      <c r="HNY49" s="106"/>
      <c r="HNZ49" s="106"/>
      <c r="HOA49" s="106"/>
      <c r="HOB49" s="106"/>
      <c r="HOC49" s="106"/>
      <c r="HOD49" s="106"/>
      <c r="HOE49" s="106"/>
      <c r="HOF49" s="106"/>
      <c r="HOG49" s="106"/>
      <c r="HOH49" s="106"/>
      <c r="HOI49" s="106"/>
      <c r="HOJ49" s="106"/>
      <c r="HOK49" s="106"/>
      <c r="HOL49" s="106"/>
      <c r="HOM49" s="106"/>
      <c r="HON49" s="106"/>
      <c r="HOO49" s="106"/>
      <c r="HOP49" s="106"/>
      <c r="HOQ49" s="106"/>
      <c r="HOR49" s="106"/>
      <c r="HOS49" s="106"/>
      <c r="HOT49" s="106"/>
      <c r="HOU49" s="106"/>
      <c r="HOV49" s="106"/>
      <c r="HOW49" s="106"/>
      <c r="HOX49" s="106"/>
      <c r="HOY49" s="106"/>
      <c r="HOZ49" s="106"/>
      <c r="HPA49" s="106"/>
      <c r="HPB49" s="106"/>
      <c r="HPC49" s="106"/>
      <c r="HPD49" s="106"/>
      <c r="HPE49" s="106"/>
      <c r="HPF49" s="106"/>
      <c r="HPG49" s="106"/>
      <c r="HPH49" s="106"/>
      <c r="HPI49" s="106"/>
      <c r="HPJ49" s="106"/>
      <c r="HPK49" s="106"/>
      <c r="HPL49" s="106"/>
      <c r="HPM49" s="106"/>
      <c r="HPN49" s="106"/>
      <c r="HPO49" s="106"/>
      <c r="HPP49" s="106"/>
      <c r="HPQ49" s="106"/>
      <c r="HPR49" s="106"/>
      <c r="HPS49" s="106"/>
      <c r="HPT49" s="106"/>
      <c r="HPU49" s="106"/>
      <c r="HPV49" s="106"/>
      <c r="HPW49" s="106"/>
      <c r="HPX49" s="106"/>
      <c r="HPY49" s="106"/>
      <c r="HPZ49" s="106"/>
      <c r="HQA49" s="106"/>
      <c r="HQB49" s="106"/>
      <c r="HQC49" s="106"/>
      <c r="HQD49" s="106"/>
      <c r="HQE49" s="106"/>
      <c r="HQF49" s="106"/>
      <c r="HQG49" s="106"/>
      <c r="HQH49" s="106"/>
      <c r="HQI49" s="106"/>
      <c r="HQJ49" s="106"/>
      <c r="HQK49" s="106"/>
      <c r="HQL49" s="106"/>
      <c r="HQM49" s="106"/>
      <c r="HQN49" s="106"/>
      <c r="HQO49" s="106"/>
      <c r="HQP49" s="106"/>
      <c r="HQQ49" s="106"/>
      <c r="HQR49" s="106"/>
      <c r="HQS49" s="106"/>
      <c r="HQT49" s="106"/>
      <c r="HQU49" s="106"/>
      <c r="HQV49" s="106"/>
      <c r="HQW49" s="106"/>
      <c r="HQX49" s="106"/>
      <c r="HQY49" s="106"/>
      <c r="HQZ49" s="106"/>
      <c r="HRA49" s="106"/>
      <c r="HRB49" s="106"/>
      <c r="HRC49" s="106"/>
      <c r="HRD49" s="106"/>
      <c r="HRE49" s="106"/>
      <c r="HRF49" s="106"/>
      <c r="HRG49" s="106"/>
      <c r="HRH49" s="106"/>
      <c r="HRI49" s="106"/>
      <c r="HRJ49" s="106"/>
      <c r="HRK49" s="106"/>
      <c r="HRL49" s="106"/>
      <c r="HRM49" s="106"/>
      <c r="HRN49" s="106"/>
      <c r="HRO49" s="106"/>
      <c r="HRP49" s="106"/>
      <c r="HRQ49" s="106"/>
      <c r="HRR49" s="106"/>
      <c r="HRS49" s="106"/>
      <c r="HRT49" s="106"/>
      <c r="HRU49" s="106"/>
      <c r="HRV49" s="106"/>
      <c r="HRW49" s="106"/>
      <c r="HRX49" s="106"/>
      <c r="HRY49" s="106"/>
      <c r="HRZ49" s="106"/>
      <c r="HSA49" s="106"/>
      <c r="HSB49" s="106"/>
      <c r="HSC49" s="106"/>
      <c r="HSD49" s="106"/>
      <c r="HSE49" s="106"/>
      <c r="HSF49" s="106"/>
      <c r="HSG49" s="106"/>
      <c r="HSH49" s="106"/>
      <c r="HSI49" s="106"/>
      <c r="HSJ49" s="106"/>
      <c r="HSK49" s="106"/>
      <c r="HSL49" s="106"/>
      <c r="HSM49" s="106"/>
      <c r="HSN49" s="106"/>
      <c r="HSO49" s="106"/>
      <c r="HSP49" s="106"/>
      <c r="HSQ49" s="106"/>
      <c r="HSR49" s="106"/>
      <c r="HSS49" s="106"/>
      <c r="HST49" s="106"/>
      <c r="HSU49" s="106"/>
      <c r="HSV49" s="106"/>
      <c r="HSW49" s="106"/>
      <c r="HSX49" s="106"/>
      <c r="HSY49" s="106"/>
      <c r="HSZ49" s="106"/>
      <c r="HTA49" s="106"/>
      <c r="HTB49" s="106"/>
      <c r="HTC49" s="106"/>
      <c r="HTD49" s="106"/>
      <c r="HTE49" s="106"/>
      <c r="HTF49" s="106"/>
      <c r="HTG49" s="106"/>
      <c r="HTH49" s="106"/>
      <c r="HTI49" s="106"/>
      <c r="HTJ49" s="106"/>
      <c r="HTK49" s="106"/>
      <c r="HTL49" s="106"/>
      <c r="HTM49" s="106"/>
      <c r="HTN49" s="106"/>
      <c r="HTO49" s="106"/>
      <c r="HTP49" s="106"/>
      <c r="HTQ49" s="106"/>
      <c r="HTR49" s="106"/>
      <c r="HTS49" s="106"/>
      <c r="HTT49" s="106"/>
      <c r="HTU49" s="106"/>
      <c r="HTV49" s="106"/>
      <c r="HTW49" s="106"/>
      <c r="HTX49" s="106"/>
      <c r="HTY49" s="106"/>
      <c r="HTZ49" s="106"/>
      <c r="HUA49" s="106"/>
      <c r="HUB49" s="106"/>
      <c r="HUC49" s="106"/>
      <c r="HUD49" s="106"/>
      <c r="HUE49" s="106"/>
      <c r="HUF49" s="106"/>
      <c r="HUG49" s="106"/>
      <c r="HUH49" s="106"/>
      <c r="HUI49" s="106"/>
      <c r="HUJ49" s="106"/>
      <c r="HUK49" s="106"/>
      <c r="HUL49" s="106"/>
      <c r="HUM49" s="106"/>
      <c r="HUN49" s="106"/>
      <c r="HUO49" s="106"/>
      <c r="HUP49" s="106"/>
      <c r="HUQ49" s="106"/>
      <c r="HUR49" s="106"/>
      <c r="HUS49" s="106"/>
      <c r="HUT49" s="106"/>
      <c r="HUU49" s="106"/>
      <c r="HUV49" s="106"/>
      <c r="HUW49" s="106"/>
      <c r="HUX49" s="106"/>
      <c r="HUY49" s="106"/>
      <c r="HUZ49" s="106"/>
      <c r="HVA49" s="106"/>
      <c r="HVB49" s="106"/>
      <c r="HVC49" s="106"/>
      <c r="HVD49" s="106"/>
      <c r="HVE49" s="106"/>
      <c r="HVF49" s="106"/>
      <c r="HVG49" s="106"/>
      <c r="HVH49" s="106"/>
      <c r="HVI49" s="106"/>
      <c r="HVJ49" s="106"/>
      <c r="HVK49" s="106"/>
      <c r="HVL49" s="106"/>
      <c r="HVM49" s="106"/>
      <c r="HVN49" s="106"/>
      <c r="HVO49" s="106"/>
      <c r="HVP49" s="106"/>
      <c r="HVQ49" s="106"/>
      <c r="HVR49" s="106"/>
      <c r="HVS49" s="106"/>
      <c r="HVT49" s="106"/>
      <c r="HVU49" s="106"/>
      <c r="HVV49" s="106"/>
      <c r="HVW49" s="106"/>
      <c r="HVX49" s="106"/>
      <c r="HVY49" s="106"/>
      <c r="HVZ49" s="106"/>
      <c r="HWA49" s="106"/>
      <c r="HWB49" s="106"/>
      <c r="HWC49" s="106"/>
      <c r="HWD49" s="106"/>
      <c r="HWE49" s="106"/>
      <c r="HWF49" s="106"/>
      <c r="HWG49" s="106"/>
      <c r="HWH49" s="106"/>
      <c r="HWI49" s="106"/>
      <c r="HWJ49" s="106"/>
      <c r="HWK49" s="106"/>
      <c r="HWL49" s="106"/>
      <c r="HWM49" s="106"/>
      <c r="HWN49" s="106"/>
      <c r="HWO49" s="106"/>
      <c r="HWP49" s="106"/>
      <c r="HWQ49" s="106"/>
      <c r="HWR49" s="106"/>
      <c r="HWS49" s="106"/>
      <c r="HWT49" s="106"/>
      <c r="HWU49" s="106"/>
      <c r="HWV49" s="106"/>
      <c r="HWW49" s="106"/>
      <c r="HWX49" s="106"/>
      <c r="HWY49" s="106"/>
      <c r="HWZ49" s="106"/>
      <c r="HXA49" s="106"/>
      <c r="HXB49" s="106"/>
      <c r="HXC49" s="106"/>
      <c r="HXD49" s="106"/>
      <c r="HXE49" s="106"/>
      <c r="HXF49" s="106"/>
      <c r="HXG49" s="106"/>
      <c r="HXH49" s="106"/>
      <c r="HXI49" s="106"/>
      <c r="HXJ49" s="106"/>
      <c r="HXK49" s="106"/>
      <c r="HXL49" s="106"/>
      <c r="HXM49" s="106"/>
      <c r="HXN49" s="106"/>
      <c r="HXO49" s="106"/>
      <c r="HXP49" s="106"/>
      <c r="HXQ49" s="106"/>
      <c r="HXR49" s="106"/>
      <c r="HXS49" s="106"/>
      <c r="HXT49" s="106"/>
      <c r="HXU49" s="106"/>
      <c r="HXV49" s="106"/>
      <c r="HXW49" s="106"/>
      <c r="HXX49" s="106"/>
      <c r="HXY49" s="106"/>
      <c r="HXZ49" s="106"/>
      <c r="HYA49" s="106"/>
      <c r="HYB49" s="106"/>
      <c r="HYC49" s="106"/>
      <c r="HYD49" s="106"/>
      <c r="HYE49" s="106"/>
      <c r="HYF49" s="106"/>
      <c r="HYG49" s="106"/>
      <c r="HYH49" s="106"/>
      <c r="HYI49" s="106"/>
      <c r="HYJ49" s="106"/>
      <c r="HYK49" s="106"/>
      <c r="HYL49" s="106"/>
      <c r="HYM49" s="106"/>
      <c r="HYN49" s="106"/>
      <c r="HYO49" s="106"/>
      <c r="HYP49" s="106"/>
      <c r="HYQ49" s="106"/>
      <c r="HYR49" s="106"/>
      <c r="HYS49" s="106"/>
      <c r="HYT49" s="106"/>
      <c r="HYU49" s="106"/>
      <c r="HYV49" s="106"/>
      <c r="HYW49" s="106"/>
      <c r="HYX49" s="106"/>
      <c r="HYY49" s="106"/>
      <c r="HYZ49" s="106"/>
      <c r="HZA49" s="106"/>
      <c r="HZB49" s="106"/>
      <c r="HZC49" s="106"/>
      <c r="HZD49" s="106"/>
      <c r="HZE49" s="106"/>
      <c r="HZF49" s="106"/>
      <c r="HZG49" s="106"/>
      <c r="HZH49" s="106"/>
      <c r="HZI49" s="106"/>
      <c r="HZJ49" s="106"/>
      <c r="HZK49" s="106"/>
      <c r="HZL49" s="106"/>
      <c r="HZM49" s="106"/>
      <c r="HZN49" s="106"/>
      <c r="HZO49" s="106"/>
      <c r="HZP49" s="106"/>
      <c r="HZQ49" s="106"/>
      <c r="HZR49" s="106"/>
      <c r="HZS49" s="106"/>
      <c r="HZT49" s="106"/>
      <c r="HZU49" s="106"/>
      <c r="HZV49" s="106"/>
      <c r="HZW49" s="106"/>
      <c r="HZX49" s="106"/>
      <c r="HZY49" s="106"/>
      <c r="HZZ49" s="106"/>
      <c r="IAA49" s="106"/>
      <c r="IAB49" s="106"/>
      <c r="IAC49" s="106"/>
      <c r="IAD49" s="106"/>
      <c r="IAE49" s="106"/>
      <c r="IAF49" s="106"/>
      <c r="IAG49" s="106"/>
      <c r="IAH49" s="106"/>
      <c r="IAI49" s="106"/>
      <c r="IAJ49" s="106"/>
      <c r="IAK49" s="106"/>
      <c r="IAL49" s="106"/>
      <c r="IAM49" s="106"/>
      <c r="IAN49" s="106"/>
      <c r="IAO49" s="106"/>
      <c r="IAP49" s="106"/>
      <c r="IAQ49" s="106"/>
      <c r="IAR49" s="106"/>
      <c r="IAS49" s="106"/>
      <c r="IAT49" s="106"/>
      <c r="IAU49" s="106"/>
      <c r="IAV49" s="106"/>
      <c r="IAW49" s="106"/>
      <c r="IAX49" s="106"/>
      <c r="IAY49" s="106"/>
      <c r="IAZ49" s="106"/>
      <c r="IBA49" s="106"/>
      <c r="IBB49" s="106"/>
      <c r="IBC49" s="106"/>
      <c r="IBD49" s="106"/>
      <c r="IBE49" s="106"/>
      <c r="IBF49" s="106"/>
      <c r="IBG49" s="106"/>
      <c r="IBH49" s="106"/>
      <c r="IBI49" s="106"/>
      <c r="IBJ49" s="106"/>
      <c r="IBK49" s="106"/>
      <c r="IBL49" s="106"/>
      <c r="IBM49" s="106"/>
      <c r="IBN49" s="106"/>
      <c r="IBO49" s="106"/>
      <c r="IBP49" s="106"/>
      <c r="IBQ49" s="106"/>
      <c r="IBR49" s="106"/>
      <c r="IBS49" s="106"/>
      <c r="IBT49" s="106"/>
      <c r="IBU49" s="106"/>
      <c r="IBV49" s="106"/>
      <c r="IBW49" s="106"/>
      <c r="IBX49" s="106"/>
      <c r="IBY49" s="106"/>
      <c r="IBZ49" s="106"/>
      <c r="ICA49" s="106"/>
      <c r="ICB49" s="106"/>
      <c r="ICC49" s="106"/>
      <c r="ICD49" s="106"/>
      <c r="ICE49" s="106"/>
      <c r="ICF49" s="106"/>
      <c r="ICG49" s="106"/>
      <c r="ICH49" s="106"/>
      <c r="ICI49" s="106"/>
      <c r="ICJ49" s="106"/>
      <c r="ICK49" s="106"/>
      <c r="ICL49" s="106"/>
      <c r="ICM49" s="106"/>
      <c r="ICN49" s="106"/>
      <c r="ICO49" s="106"/>
      <c r="ICP49" s="106"/>
      <c r="ICQ49" s="106"/>
      <c r="ICR49" s="106"/>
      <c r="ICS49" s="106"/>
      <c r="ICT49" s="106"/>
      <c r="ICU49" s="106"/>
      <c r="ICV49" s="106"/>
      <c r="ICW49" s="106"/>
      <c r="ICX49" s="106"/>
      <c r="ICY49" s="106"/>
      <c r="ICZ49" s="106"/>
      <c r="IDA49" s="106"/>
      <c r="IDB49" s="106"/>
      <c r="IDC49" s="106"/>
      <c r="IDD49" s="106"/>
      <c r="IDE49" s="106"/>
      <c r="IDF49" s="106"/>
      <c r="IDG49" s="106"/>
      <c r="IDH49" s="106"/>
      <c r="IDI49" s="106"/>
      <c r="IDJ49" s="106"/>
      <c r="IDK49" s="106"/>
      <c r="IDL49" s="106"/>
      <c r="IDM49" s="106"/>
      <c r="IDN49" s="106"/>
      <c r="IDO49" s="106"/>
      <c r="IDP49" s="106"/>
      <c r="IDQ49" s="106"/>
      <c r="IDR49" s="106"/>
      <c r="IDS49" s="106"/>
      <c r="IDT49" s="106"/>
      <c r="IDU49" s="106"/>
      <c r="IDV49" s="106"/>
      <c r="IDW49" s="106"/>
      <c r="IDX49" s="106"/>
      <c r="IDY49" s="106"/>
      <c r="IDZ49" s="106"/>
      <c r="IEA49" s="106"/>
      <c r="IEB49" s="106"/>
      <c r="IEC49" s="106"/>
      <c r="IED49" s="106"/>
      <c r="IEE49" s="106"/>
      <c r="IEF49" s="106"/>
      <c r="IEG49" s="106"/>
      <c r="IEH49" s="106"/>
      <c r="IEI49" s="106"/>
      <c r="IEJ49" s="106"/>
      <c r="IEK49" s="106"/>
      <c r="IEL49" s="106"/>
      <c r="IEM49" s="106"/>
      <c r="IEN49" s="106"/>
      <c r="IEO49" s="106"/>
      <c r="IEP49" s="106"/>
      <c r="IEQ49" s="106"/>
      <c r="IER49" s="106"/>
      <c r="IES49" s="106"/>
      <c r="IET49" s="106"/>
      <c r="IEU49" s="106"/>
      <c r="IEV49" s="106"/>
      <c r="IEW49" s="106"/>
      <c r="IEX49" s="106"/>
      <c r="IEY49" s="106"/>
      <c r="IEZ49" s="106"/>
      <c r="IFA49" s="106"/>
      <c r="IFB49" s="106"/>
      <c r="IFC49" s="106"/>
      <c r="IFD49" s="106"/>
      <c r="IFE49" s="106"/>
      <c r="IFF49" s="106"/>
      <c r="IFG49" s="106"/>
      <c r="IFH49" s="106"/>
      <c r="IFI49" s="106"/>
      <c r="IFJ49" s="106"/>
      <c r="IFK49" s="106"/>
      <c r="IFL49" s="106"/>
      <c r="IFM49" s="106"/>
      <c r="IFN49" s="106"/>
      <c r="IFO49" s="106"/>
      <c r="IFP49" s="106"/>
      <c r="IFQ49" s="106"/>
      <c r="IFR49" s="106"/>
      <c r="IFS49" s="106"/>
      <c r="IFT49" s="106"/>
      <c r="IFU49" s="106"/>
      <c r="IFV49" s="106"/>
      <c r="IFW49" s="106"/>
      <c r="IFX49" s="106"/>
      <c r="IFY49" s="106"/>
      <c r="IFZ49" s="106"/>
      <c r="IGA49" s="106"/>
      <c r="IGB49" s="106"/>
      <c r="IGC49" s="106"/>
      <c r="IGD49" s="106"/>
      <c r="IGE49" s="106"/>
      <c r="IGF49" s="106"/>
      <c r="IGG49" s="106"/>
      <c r="IGH49" s="106"/>
      <c r="IGI49" s="106"/>
      <c r="IGJ49" s="106"/>
      <c r="IGK49" s="106"/>
      <c r="IGL49" s="106"/>
      <c r="IGM49" s="106"/>
      <c r="IGN49" s="106"/>
      <c r="IGO49" s="106"/>
      <c r="IGP49" s="106"/>
      <c r="IGQ49" s="106"/>
      <c r="IGR49" s="106"/>
      <c r="IGS49" s="106"/>
      <c r="IGT49" s="106"/>
      <c r="IGU49" s="106"/>
      <c r="IGV49" s="106"/>
      <c r="IGW49" s="106"/>
      <c r="IGX49" s="106"/>
      <c r="IGY49" s="106"/>
      <c r="IGZ49" s="106"/>
      <c r="IHA49" s="106"/>
      <c r="IHB49" s="106"/>
      <c r="IHC49" s="106"/>
      <c r="IHD49" s="106"/>
      <c r="IHE49" s="106"/>
      <c r="IHF49" s="106"/>
      <c r="IHG49" s="106"/>
      <c r="IHH49" s="106"/>
      <c r="IHI49" s="106"/>
      <c r="IHJ49" s="106"/>
      <c r="IHK49" s="106"/>
      <c r="IHL49" s="106"/>
      <c r="IHM49" s="106"/>
      <c r="IHN49" s="106"/>
      <c r="IHO49" s="106"/>
      <c r="IHP49" s="106"/>
      <c r="IHQ49" s="106"/>
      <c r="IHR49" s="106"/>
      <c r="IHS49" s="106"/>
      <c r="IHT49" s="106"/>
      <c r="IHU49" s="106"/>
      <c r="IHV49" s="106"/>
      <c r="IHW49" s="106"/>
      <c r="IHX49" s="106"/>
      <c r="IHY49" s="106"/>
      <c r="IHZ49" s="106"/>
      <c r="IIA49" s="106"/>
      <c r="IIB49" s="106"/>
      <c r="IIC49" s="106"/>
      <c r="IID49" s="106"/>
      <c r="IIE49" s="106"/>
      <c r="IIF49" s="106"/>
      <c r="IIG49" s="106"/>
      <c r="IIH49" s="106"/>
      <c r="III49" s="106"/>
      <c r="IIJ49" s="106"/>
      <c r="IIK49" s="106"/>
      <c r="IIL49" s="106"/>
      <c r="IIM49" s="106"/>
      <c r="IIN49" s="106"/>
      <c r="IIO49" s="106"/>
      <c r="IIP49" s="106"/>
      <c r="IIQ49" s="106"/>
      <c r="IIR49" s="106"/>
      <c r="IIS49" s="106"/>
      <c r="IIT49" s="106"/>
      <c r="IIU49" s="106"/>
      <c r="IIV49" s="106"/>
      <c r="IIW49" s="106"/>
      <c r="IIX49" s="106"/>
      <c r="IIY49" s="106"/>
      <c r="IIZ49" s="106"/>
      <c r="IJA49" s="106"/>
      <c r="IJB49" s="106"/>
      <c r="IJC49" s="106"/>
      <c r="IJD49" s="106"/>
      <c r="IJE49" s="106"/>
      <c r="IJF49" s="106"/>
      <c r="IJG49" s="106"/>
      <c r="IJH49" s="106"/>
      <c r="IJI49" s="106"/>
      <c r="IJJ49" s="106"/>
      <c r="IJK49" s="106"/>
      <c r="IJL49" s="106"/>
      <c r="IJM49" s="106"/>
      <c r="IJN49" s="106"/>
      <c r="IJO49" s="106"/>
      <c r="IJP49" s="106"/>
      <c r="IJQ49" s="106"/>
      <c r="IJR49" s="106"/>
      <c r="IJS49" s="106"/>
      <c r="IJT49" s="106"/>
      <c r="IJU49" s="106"/>
      <c r="IJV49" s="106"/>
      <c r="IJW49" s="106"/>
      <c r="IJX49" s="106"/>
      <c r="IJY49" s="106"/>
      <c r="IJZ49" s="106"/>
      <c r="IKA49" s="106"/>
      <c r="IKB49" s="106"/>
      <c r="IKC49" s="106"/>
      <c r="IKD49" s="106"/>
      <c r="IKE49" s="106"/>
      <c r="IKF49" s="106"/>
      <c r="IKG49" s="106"/>
      <c r="IKH49" s="106"/>
      <c r="IKI49" s="106"/>
      <c r="IKJ49" s="106"/>
      <c r="IKK49" s="106"/>
      <c r="IKL49" s="106"/>
      <c r="IKM49" s="106"/>
      <c r="IKN49" s="106"/>
      <c r="IKO49" s="106"/>
      <c r="IKP49" s="106"/>
      <c r="IKQ49" s="106"/>
      <c r="IKR49" s="106"/>
      <c r="IKS49" s="106"/>
      <c r="IKT49" s="106"/>
      <c r="IKU49" s="106"/>
      <c r="IKV49" s="106"/>
      <c r="IKW49" s="106"/>
      <c r="IKX49" s="106"/>
      <c r="IKY49" s="106"/>
      <c r="IKZ49" s="106"/>
      <c r="ILA49" s="106"/>
      <c r="ILB49" s="106"/>
      <c r="ILC49" s="106"/>
      <c r="ILD49" s="106"/>
      <c r="ILE49" s="106"/>
      <c r="ILF49" s="106"/>
      <c r="ILG49" s="106"/>
      <c r="ILH49" s="106"/>
      <c r="ILI49" s="106"/>
      <c r="ILJ49" s="106"/>
      <c r="ILK49" s="106"/>
      <c r="ILL49" s="106"/>
      <c r="ILM49" s="106"/>
      <c r="ILN49" s="106"/>
      <c r="ILO49" s="106"/>
      <c r="ILP49" s="106"/>
      <c r="ILQ49" s="106"/>
      <c r="ILR49" s="106"/>
      <c r="ILS49" s="106"/>
      <c r="ILT49" s="106"/>
      <c r="ILU49" s="106"/>
      <c r="ILV49" s="106"/>
      <c r="ILW49" s="106"/>
      <c r="ILX49" s="106"/>
      <c r="ILY49" s="106"/>
      <c r="ILZ49" s="106"/>
      <c r="IMA49" s="106"/>
      <c r="IMB49" s="106"/>
      <c r="IMC49" s="106"/>
      <c r="IMD49" s="106"/>
      <c r="IME49" s="106"/>
      <c r="IMF49" s="106"/>
      <c r="IMG49" s="106"/>
      <c r="IMH49" s="106"/>
      <c r="IMI49" s="106"/>
      <c r="IMJ49" s="106"/>
      <c r="IMK49" s="106"/>
      <c r="IML49" s="106"/>
      <c r="IMM49" s="106"/>
      <c r="IMN49" s="106"/>
      <c r="IMO49" s="106"/>
      <c r="IMP49" s="106"/>
      <c r="IMQ49" s="106"/>
      <c r="IMR49" s="106"/>
      <c r="IMS49" s="106"/>
      <c r="IMT49" s="106"/>
      <c r="IMU49" s="106"/>
      <c r="IMV49" s="106"/>
      <c r="IMW49" s="106"/>
      <c r="IMX49" s="106"/>
      <c r="IMY49" s="106"/>
      <c r="IMZ49" s="106"/>
      <c r="INA49" s="106"/>
      <c r="INB49" s="106"/>
      <c r="INC49" s="106"/>
      <c r="IND49" s="106"/>
      <c r="INE49" s="106"/>
      <c r="INF49" s="106"/>
      <c r="ING49" s="106"/>
      <c r="INH49" s="106"/>
      <c r="INI49" s="106"/>
      <c r="INJ49" s="106"/>
      <c r="INK49" s="106"/>
      <c r="INL49" s="106"/>
      <c r="INM49" s="106"/>
      <c r="INN49" s="106"/>
      <c r="INO49" s="106"/>
      <c r="INP49" s="106"/>
      <c r="INQ49" s="106"/>
      <c r="INR49" s="106"/>
      <c r="INS49" s="106"/>
      <c r="INT49" s="106"/>
      <c r="INU49" s="106"/>
      <c r="INV49" s="106"/>
      <c r="INW49" s="106"/>
      <c r="INX49" s="106"/>
      <c r="INY49" s="106"/>
      <c r="INZ49" s="106"/>
      <c r="IOA49" s="106"/>
      <c r="IOB49" s="106"/>
      <c r="IOC49" s="106"/>
      <c r="IOD49" s="106"/>
      <c r="IOE49" s="106"/>
      <c r="IOF49" s="106"/>
      <c r="IOG49" s="106"/>
      <c r="IOH49" s="106"/>
      <c r="IOI49" s="106"/>
      <c r="IOJ49" s="106"/>
      <c r="IOK49" s="106"/>
      <c r="IOL49" s="106"/>
      <c r="IOM49" s="106"/>
      <c r="ION49" s="106"/>
      <c r="IOO49" s="106"/>
      <c r="IOP49" s="106"/>
      <c r="IOQ49" s="106"/>
      <c r="IOR49" s="106"/>
      <c r="IOS49" s="106"/>
      <c r="IOT49" s="106"/>
      <c r="IOU49" s="106"/>
      <c r="IOV49" s="106"/>
      <c r="IOW49" s="106"/>
      <c r="IOX49" s="106"/>
      <c r="IOY49" s="106"/>
      <c r="IOZ49" s="106"/>
      <c r="IPA49" s="106"/>
      <c r="IPB49" s="106"/>
      <c r="IPC49" s="106"/>
      <c r="IPD49" s="106"/>
      <c r="IPE49" s="106"/>
      <c r="IPF49" s="106"/>
      <c r="IPG49" s="106"/>
      <c r="IPH49" s="106"/>
      <c r="IPI49" s="106"/>
      <c r="IPJ49" s="106"/>
      <c r="IPK49" s="106"/>
      <c r="IPL49" s="106"/>
      <c r="IPM49" s="106"/>
      <c r="IPN49" s="106"/>
      <c r="IPO49" s="106"/>
      <c r="IPP49" s="106"/>
      <c r="IPQ49" s="106"/>
      <c r="IPR49" s="106"/>
      <c r="IPS49" s="106"/>
      <c r="IPT49" s="106"/>
      <c r="IPU49" s="106"/>
      <c r="IPV49" s="106"/>
      <c r="IPW49" s="106"/>
      <c r="IPX49" s="106"/>
      <c r="IPY49" s="106"/>
      <c r="IPZ49" s="106"/>
      <c r="IQA49" s="106"/>
      <c r="IQB49" s="106"/>
      <c r="IQC49" s="106"/>
      <c r="IQD49" s="106"/>
      <c r="IQE49" s="106"/>
      <c r="IQF49" s="106"/>
      <c r="IQG49" s="106"/>
      <c r="IQH49" s="106"/>
      <c r="IQI49" s="106"/>
      <c r="IQJ49" s="106"/>
      <c r="IQK49" s="106"/>
      <c r="IQL49" s="106"/>
      <c r="IQM49" s="106"/>
      <c r="IQN49" s="106"/>
      <c r="IQO49" s="106"/>
      <c r="IQP49" s="106"/>
      <c r="IQQ49" s="106"/>
      <c r="IQR49" s="106"/>
      <c r="IQS49" s="106"/>
      <c r="IQT49" s="106"/>
      <c r="IQU49" s="106"/>
      <c r="IQV49" s="106"/>
      <c r="IQW49" s="106"/>
      <c r="IQX49" s="106"/>
      <c r="IQY49" s="106"/>
      <c r="IQZ49" s="106"/>
      <c r="IRA49" s="106"/>
      <c r="IRB49" s="106"/>
      <c r="IRC49" s="106"/>
      <c r="IRD49" s="106"/>
      <c r="IRE49" s="106"/>
      <c r="IRF49" s="106"/>
      <c r="IRG49" s="106"/>
      <c r="IRH49" s="106"/>
      <c r="IRI49" s="106"/>
      <c r="IRJ49" s="106"/>
      <c r="IRK49" s="106"/>
      <c r="IRL49" s="106"/>
      <c r="IRM49" s="106"/>
      <c r="IRN49" s="106"/>
      <c r="IRO49" s="106"/>
      <c r="IRP49" s="106"/>
      <c r="IRQ49" s="106"/>
      <c r="IRR49" s="106"/>
      <c r="IRS49" s="106"/>
      <c r="IRT49" s="106"/>
      <c r="IRU49" s="106"/>
      <c r="IRV49" s="106"/>
      <c r="IRW49" s="106"/>
      <c r="IRX49" s="106"/>
      <c r="IRY49" s="106"/>
      <c r="IRZ49" s="106"/>
      <c r="ISA49" s="106"/>
      <c r="ISB49" s="106"/>
      <c r="ISC49" s="106"/>
      <c r="ISD49" s="106"/>
      <c r="ISE49" s="106"/>
      <c r="ISF49" s="106"/>
      <c r="ISG49" s="106"/>
      <c r="ISH49" s="106"/>
      <c r="ISI49" s="106"/>
      <c r="ISJ49" s="106"/>
      <c r="ISK49" s="106"/>
      <c r="ISL49" s="106"/>
      <c r="ISM49" s="106"/>
      <c r="ISN49" s="106"/>
      <c r="ISO49" s="106"/>
      <c r="ISP49" s="106"/>
      <c r="ISQ49" s="106"/>
      <c r="ISR49" s="106"/>
      <c r="ISS49" s="106"/>
      <c r="IST49" s="106"/>
      <c r="ISU49" s="106"/>
      <c r="ISV49" s="106"/>
      <c r="ISW49" s="106"/>
      <c r="ISX49" s="106"/>
      <c r="ISY49" s="106"/>
      <c r="ISZ49" s="106"/>
      <c r="ITA49" s="106"/>
      <c r="ITB49" s="106"/>
      <c r="ITC49" s="106"/>
      <c r="ITD49" s="106"/>
      <c r="ITE49" s="106"/>
      <c r="ITF49" s="106"/>
      <c r="ITG49" s="106"/>
      <c r="ITH49" s="106"/>
      <c r="ITI49" s="106"/>
      <c r="ITJ49" s="106"/>
      <c r="ITK49" s="106"/>
      <c r="ITL49" s="106"/>
      <c r="ITM49" s="106"/>
      <c r="ITN49" s="106"/>
      <c r="ITO49" s="106"/>
      <c r="ITP49" s="106"/>
      <c r="ITQ49" s="106"/>
      <c r="ITR49" s="106"/>
      <c r="ITS49" s="106"/>
      <c r="ITT49" s="106"/>
      <c r="ITU49" s="106"/>
      <c r="ITV49" s="106"/>
      <c r="ITW49" s="106"/>
      <c r="ITX49" s="106"/>
      <c r="ITY49" s="106"/>
      <c r="ITZ49" s="106"/>
      <c r="IUA49" s="106"/>
      <c r="IUB49" s="106"/>
      <c r="IUC49" s="106"/>
      <c r="IUD49" s="106"/>
      <c r="IUE49" s="106"/>
      <c r="IUF49" s="106"/>
      <c r="IUG49" s="106"/>
      <c r="IUH49" s="106"/>
      <c r="IUI49" s="106"/>
      <c r="IUJ49" s="106"/>
      <c r="IUK49" s="106"/>
      <c r="IUL49" s="106"/>
      <c r="IUM49" s="106"/>
      <c r="IUN49" s="106"/>
      <c r="IUO49" s="106"/>
      <c r="IUP49" s="106"/>
      <c r="IUQ49" s="106"/>
      <c r="IUR49" s="106"/>
      <c r="IUS49" s="106"/>
      <c r="IUT49" s="106"/>
      <c r="IUU49" s="106"/>
      <c r="IUV49" s="106"/>
      <c r="IUW49" s="106"/>
      <c r="IUX49" s="106"/>
      <c r="IUY49" s="106"/>
      <c r="IUZ49" s="106"/>
      <c r="IVA49" s="106"/>
      <c r="IVB49" s="106"/>
      <c r="IVC49" s="106"/>
      <c r="IVD49" s="106"/>
      <c r="IVE49" s="106"/>
      <c r="IVF49" s="106"/>
      <c r="IVG49" s="106"/>
      <c r="IVH49" s="106"/>
      <c r="IVI49" s="106"/>
      <c r="IVJ49" s="106"/>
      <c r="IVK49" s="106"/>
      <c r="IVL49" s="106"/>
      <c r="IVM49" s="106"/>
      <c r="IVN49" s="106"/>
      <c r="IVO49" s="106"/>
      <c r="IVP49" s="106"/>
      <c r="IVQ49" s="106"/>
      <c r="IVR49" s="106"/>
      <c r="IVS49" s="106"/>
      <c r="IVT49" s="106"/>
      <c r="IVU49" s="106"/>
      <c r="IVV49" s="106"/>
      <c r="IVW49" s="106"/>
      <c r="IVX49" s="106"/>
      <c r="IVY49" s="106"/>
      <c r="IVZ49" s="106"/>
      <c r="IWA49" s="106"/>
      <c r="IWB49" s="106"/>
      <c r="IWC49" s="106"/>
      <c r="IWD49" s="106"/>
      <c r="IWE49" s="106"/>
      <c r="IWF49" s="106"/>
      <c r="IWG49" s="106"/>
      <c r="IWH49" s="106"/>
      <c r="IWI49" s="106"/>
      <c r="IWJ49" s="106"/>
      <c r="IWK49" s="106"/>
      <c r="IWL49" s="106"/>
      <c r="IWM49" s="106"/>
      <c r="IWN49" s="106"/>
      <c r="IWO49" s="106"/>
      <c r="IWP49" s="106"/>
      <c r="IWQ49" s="106"/>
      <c r="IWR49" s="106"/>
      <c r="IWS49" s="106"/>
      <c r="IWT49" s="106"/>
      <c r="IWU49" s="106"/>
      <c r="IWV49" s="106"/>
      <c r="IWW49" s="106"/>
      <c r="IWX49" s="106"/>
      <c r="IWY49" s="106"/>
      <c r="IWZ49" s="106"/>
      <c r="IXA49" s="106"/>
      <c r="IXB49" s="106"/>
      <c r="IXC49" s="106"/>
      <c r="IXD49" s="106"/>
      <c r="IXE49" s="106"/>
      <c r="IXF49" s="106"/>
      <c r="IXG49" s="106"/>
      <c r="IXH49" s="106"/>
      <c r="IXI49" s="106"/>
      <c r="IXJ49" s="106"/>
      <c r="IXK49" s="106"/>
      <c r="IXL49" s="106"/>
      <c r="IXM49" s="106"/>
      <c r="IXN49" s="106"/>
      <c r="IXO49" s="106"/>
      <c r="IXP49" s="106"/>
      <c r="IXQ49" s="106"/>
      <c r="IXR49" s="106"/>
      <c r="IXS49" s="106"/>
      <c r="IXT49" s="106"/>
      <c r="IXU49" s="106"/>
      <c r="IXV49" s="106"/>
      <c r="IXW49" s="106"/>
      <c r="IXX49" s="106"/>
      <c r="IXY49" s="106"/>
      <c r="IXZ49" s="106"/>
      <c r="IYA49" s="106"/>
      <c r="IYB49" s="106"/>
      <c r="IYC49" s="106"/>
      <c r="IYD49" s="106"/>
      <c r="IYE49" s="106"/>
      <c r="IYF49" s="106"/>
      <c r="IYG49" s="106"/>
      <c r="IYH49" s="106"/>
      <c r="IYI49" s="106"/>
      <c r="IYJ49" s="106"/>
      <c r="IYK49" s="106"/>
      <c r="IYL49" s="106"/>
      <c r="IYM49" s="106"/>
      <c r="IYN49" s="106"/>
      <c r="IYO49" s="106"/>
      <c r="IYP49" s="106"/>
      <c r="IYQ49" s="106"/>
      <c r="IYR49" s="106"/>
      <c r="IYS49" s="106"/>
      <c r="IYT49" s="106"/>
      <c r="IYU49" s="106"/>
      <c r="IYV49" s="106"/>
      <c r="IYW49" s="106"/>
      <c r="IYX49" s="106"/>
      <c r="IYY49" s="106"/>
      <c r="IYZ49" s="106"/>
      <c r="IZA49" s="106"/>
      <c r="IZB49" s="106"/>
      <c r="IZC49" s="106"/>
      <c r="IZD49" s="106"/>
      <c r="IZE49" s="106"/>
      <c r="IZF49" s="106"/>
      <c r="IZG49" s="106"/>
      <c r="IZH49" s="106"/>
      <c r="IZI49" s="106"/>
      <c r="IZJ49" s="106"/>
      <c r="IZK49" s="106"/>
      <c r="IZL49" s="106"/>
      <c r="IZM49" s="106"/>
      <c r="IZN49" s="106"/>
      <c r="IZO49" s="106"/>
      <c r="IZP49" s="106"/>
      <c r="IZQ49" s="106"/>
      <c r="IZR49" s="106"/>
      <c r="IZS49" s="106"/>
      <c r="IZT49" s="106"/>
      <c r="IZU49" s="106"/>
      <c r="IZV49" s="106"/>
      <c r="IZW49" s="106"/>
      <c r="IZX49" s="106"/>
      <c r="IZY49" s="106"/>
      <c r="IZZ49" s="106"/>
      <c r="JAA49" s="106"/>
      <c r="JAB49" s="106"/>
      <c r="JAC49" s="106"/>
      <c r="JAD49" s="106"/>
      <c r="JAE49" s="106"/>
      <c r="JAF49" s="106"/>
      <c r="JAG49" s="106"/>
      <c r="JAH49" s="106"/>
      <c r="JAI49" s="106"/>
      <c r="JAJ49" s="106"/>
      <c r="JAK49" s="106"/>
      <c r="JAL49" s="106"/>
      <c r="JAM49" s="106"/>
      <c r="JAN49" s="106"/>
      <c r="JAO49" s="106"/>
      <c r="JAP49" s="106"/>
      <c r="JAQ49" s="106"/>
      <c r="JAR49" s="106"/>
      <c r="JAS49" s="106"/>
      <c r="JAT49" s="106"/>
      <c r="JAU49" s="106"/>
      <c r="JAV49" s="106"/>
      <c r="JAW49" s="106"/>
      <c r="JAX49" s="106"/>
      <c r="JAY49" s="106"/>
      <c r="JAZ49" s="106"/>
      <c r="JBA49" s="106"/>
      <c r="JBB49" s="106"/>
      <c r="JBC49" s="106"/>
      <c r="JBD49" s="106"/>
      <c r="JBE49" s="106"/>
      <c r="JBF49" s="106"/>
      <c r="JBG49" s="106"/>
      <c r="JBH49" s="106"/>
      <c r="JBI49" s="106"/>
      <c r="JBJ49" s="106"/>
      <c r="JBK49" s="106"/>
      <c r="JBL49" s="106"/>
      <c r="JBM49" s="106"/>
      <c r="JBN49" s="106"/>
      <c r="JBO49" s="106"/>
      <c r="JBP49" s="106"/>
      <c r="JBQ49" s="106"/>
      <c r="JBR49" s="106"/>
      <c r="JBS49" s="106"/>
      <c r="JBT49" s="106"/>
      <c r="JBU49" s="106"/>
      <c r="JBV49" s="106"/>
      <c r="JBW49" s="106"/>
      <c r="JBX49" s="106"/>
      <c r="JBY49" s="106"/>
      <c r="JBZ49" s="106"/>
      <c r="JCA49" s="106"/>
      <c r="JCB49" s="106"/>
      <c r="JCC49" s="106"/>
      <c r="JCD49" s="106"/>
      <c r="JCE49" s="106"/>
      <c r="JCF49" s="106"/>
      <c r="JCG49" s="106"/>
      <c r="JCH49" s="106"/>
      <c r="JCI49" s="106"/>
      <c r="JCJ49" s="106"/>
      <c r="JCK49" s="106"/>
      <c r="JCL49" s="106"/>
      <c r="JCM49" s="106"/>
      <c r="JCN49" s="106"/>
      <c r="JCO49" s="106"/>
      <c r="JCP49" s="106"/>
      <c r="JCQ49" s="106"/>
      <c r="JCR49" s="106"/>
      <c r="JCS49" s="106"/>
      <c r="JCT49" s="106"/>
      <c r="JCU49" s="106"/>
      <c r="JCV49" s="106"/>
      <c r="JCW49" s="106"/>
      <c r="JCX49" s="106"/>
      <c r="JCY49" s="106"/>
      <c r="JCZ49" s="106"/>
      <c r="JDA49" s="106"/>
      <c r="JDB49" s="106"/>
      <c r="JDC49" s="106"/>
      <c r="JDD49" s="106"/>
      <c r="JDE49" s="106"/>
      <c r="JDF49" s="106"/>
      <c r="JDG49" s="106"/>
      <c r="JDH49" s="106"/>
      <c r="JDI49" s="106"/>
      <c r="JDJ49" s="106"/>
      <c r="JDK49" s="106"/>
      <c r="JDL49" s="106"/>
      <c r="JDM49" s="106"/>
      <c r="JDN49" s="106"/>
      <c r="JDO49" s="106"/>
      <c r="JDP49" s="106"/>
      <c r="JDQ49" s="106"/>
      <c r="JDR49" s="106"/>
      <c r="JDS49" s="106"/>
      <c r="JDT49" s="106"/>
      <c r="JDU49" s="106"/>
      <c r="JDV49" s="106"/>
      <c r="JDW49" s="106"/>
      <c r="JDX49" s="106"/>
      <c r="JDY49" s="106"/>
      <c r="JDZ49" s="106"/>
      <c r="JEA49" s="106"/>
      <c r="JEB49" s="106"/>
      <c r="JEC49" s="106"/>
      <c r="JED49" s="106"/>
      <c r="JEE49" s="106"/>
      <c r="JEF49" s="106"/>
      <c r="JEG49" s="106"/>
      <c r="JEH49" s="106"/>
      <c r="JEI49" s="106"/>
      <c r="JEJ49" s="106"/>
      <c r="JEK49" s="106"/>
      <c r="JEL49" s="106"/>
      <c r="JEM49" s="106"/>
      <c r="JEN49" s="106"/>
      <c r="JEO49" s="106"/>
      <c r="JEP49" s="106"/>
      <c r="JEQ49" s="106"/>
      <c r="JER49" s="106"/>
      <c r="JES49" s="106"/>
      <c r="JET49" s="106"/>
      <c r="JEU49" s="106"/>
      <c r="JEV49" s="106"/>
      <c r="JEW49" s="106"/>
      <c r="JEX49" s="106"/>
      <c r="JEY49" s="106"/>
      <c r="JEZ49" s="106"/>
      <c r="JFA49" s="106"/>
      <c r="JFB49" s="106"/>
      <c r="JFC49" s="106"/>
      <c r="JFD49" s="106"/>
      <c r="JFE49" s="106"/>
      <c r="JFF49" s="106"/>
      <c r="JFG49" s="106"/>
      <c r="JFH49" s="106"/>
      <c r="JFI49" s="106"/>
      <c r="JFJ49" s="106"/>
      <c r="JFK49" s="106"/>
      <c r="JFL49" s="106"/>
      <c r="JFM49" s="106"/>
      <c r="JFN49" s="106"/>
      <c r="JFO49" s="106"/>
      <c r="JFP49" s="106"/>
      <c r="JFQ49" s="106"/>
      <c r="JFR49" s="106"/>
      <c r="JFS49" s="106"/>
      <c r="JFT49" s="106"/>
      <c r="JFU49" s="106"/>
      <c r="JFV49" s="106"/>
      <c r="JFW49" s="106"/>
      <c r="JFX49" s="106"/>
      <c r="JFY49" s="106"/>
      <c r="JFZ49" s="106"/>
      <c r="JGA49" s="106"/>
      <c r="JGB49" s="106"/>
      <c r="JGC49" s="106"/>
      <c r="JGD49" s="106"/>
      <c r="JGE49" s="106"/>
      <c r="JGF49" s="106"/>
      <c r="JGG49" s="106"/>
      <c r="JGH49" s="106"/>
      <c r="JGI49" s="106"/>
      <c r="JGJ49" s="106"/>
      <c r="JGK49" s="106"/>
      <c r="JGL49" s="106"/>
      <c r="JGM49" s="106"/>
      <c r="JGN49" s="106"/>
      <c r="JGO49" s="106"/>
      <c r="JGP49" s="106"/>
      <c r="JGQ49" s="106"/>
      <c r="JGR49" s="106"/>
      <c r="JGS49" s="106"/>
      <c r="JGT49" s="106"/>
      <c r="JGU49" s="106"/>
      <c r="JGV49" s="106"/>
      <c r="JGW49" s="106"/>
      <c r="JGX49" s="106"/>
      <c r="JGY49" s="106"/>
      <c r="JGZ49" s="106"/>
      <c r="JHA49" s="106"/>
      <c r="JHB49" s="106"/>
      <c r="JHC49" s="106"/>
      <c r="JHD49" s="106"/>
      <c r="JHE49" s="106"/>
      <c r="JHF49" s="106"/>
      <c r="JHG49" s="106"/>
      <c r="JHH49" s="106"/>
      <c r="JHI49" s="106"/>
      <c r="JHJ49" s="106"/>
      <c r="JHK49" s="106"/>
      <c r="JHL49" s="106"/>
      <c r="JHM49" s="106"/>
      <c r="JHN49" s="106"/>
      <c r="JHO49" s="106"/>
      <c r="JHP49" s="106"/>
      <c r="JHQ49" s="106"/>
      <c r="JHR49" s="106"/>
      <c r="JHS49" s="106"/>
      <c r="JHT49" s="106"/>
      <c r="JHU49" s="106"/>
      <c r="JHV49" s="106"/>
      <c r="JHW49" s="106"/>
      <c r="JHX49" s="106"/>
      <c r="JHY49" s="106"/>
      <c r="JHZ49" s="106"/>
      <c r="JIA49" s="106"/>
      <c r="JIB49" s="106"/>
      <c r="JIC49" s="106"/>
      <c r="JID49" s="106"/>
      <c r="JIE49" s="106"/>
      <c r="JIF49" s="106"/>
      <c r="JIG49" s="106"/>
      <c r="JIH49" s="106"/>
      <c r="JII49" s="106"/>
      <c r="JIJ49" s="106"/>
      <c r="JIK49" s="106"/>
      <c r="JIL49" s="106"/>
      <c r="JIM49" s="106"/>
      <c r="JIN49" s="106"/>
      <c r="JIO49" s="106"/>
      <c r="JIP49" s="106"/>
      <c r="JIQ49" s="106"/>
      <c r="JIR49" s="106"/>
      <c r="JIS49" s="106"/>
      <c r="JIT49" s="106"/>
      <c r="JIU49" s="106"/>
      <c r="JIV49" s="106"/>
      <c r="JIW49" s="106"/>
      <c r="JIX49" s="106"/>
      <c r="JIY49" s="106"/>
      <c r="JIZ49" s="106"/>
      <c r="JJA49" s="106"/>
      <c r="JJB49" s="106"/>
      <c r="JJC49" s="106"/>
      <c r="JJD49" s="106"/>
      <c r="JJE49" s="106"/>
      <c r="JJF49" s="106"/>
      <c r="JJG49" s="106"/>
      <c r="JJH49" s="106"/>
      <c r="JJI49" s="106"/>
      <c r="JJJ49" s="106"/>
      <c r="JJK49" s="106"/>
      <c r="JJL49" s="106"/>
      <c r="JJM49" s="106"/>
      <c r="JJN49" s="106"/>
      <c r="JJO49" s="106"/>
      <c r="JJP49" s="106"/>
      <c r="JJQ49" s="106"/>
      <c r="JJR49" s="106"/>
      <c r="JJS49" s="106"/>
      <c r="JJT49" s="106"/>
      <c r="JJU49" s="106"/>
      <c r="JJV49" s="106"/>
      <c r="JJW49" s="106"/>
      <c r="JJX49" s="106"/>
      <c r="JJY49" s="106"/>
      <c r="JJZ49" s="106"/>
      <c r="JKA49" s="106"/>
      <c r="JKB49" s="106"/>
      <c r="JKC49" s="106"/>
      <c r="JKD49" s="106"/>
      <c r="JKE49" s="106"/>
      <c r="JKF49" s="106"/>
      <c r="JKG49" s="106"/>
      <c r="JKH49" s="106"/>
      <c r="JKI49" s="106"/>
      <c r="JKJ49" s="106"/>
      <c r="JKK49" s="106"/>
      <c r="JKL49" s="106"/>
      <c r="JKM49" s="106"/>
      <c r="JKN49" s="106"/>
      <c r="JKO49" s="106"/>
      <c r="JKP49" s="106"/>
      <c r="JKQ49" s="106"/>
      <c r="JKR49" s="106"/>
      <c r="JKS49" s="106"/>
      <c r="JKT49" s="106"/>
      <c r="JKU49" s="106"/>
      <c r="JKV49" s="106"/>
      <c r="JKW49" s="106"/>
      <c r="JKX49" s="106"/>
      <c r="JKY49" s="106"/>
      <c r="JKZ49" s="106"/>
      <c r="JLA49" s="106"/>
      <c r="JLB49" s="106"/>
      <c r="JLC49" s="106"/>
      <c r="JLD49" s="106"/>
      <c r="JLE49" s="106"/>
      <c r="JLF49" s="106"/>
      <c r="JLG49" s="106"/>
      <c r="JLH49" s="106"/>
      <c r="JLI49" s="106"/>
      <c r="JLJ49" s="106"/>
      <c r="JLK49" s="106"/>
      <c r="JLL49" s="106"/>
      <c r="JLM49" s="106"/>
      <c r="JLN49" s="106"/>
      <c r="JLO49" s="106"/>
      <c r="JLP49" s="106"/>
      <c r="JLQ49" s="106"/>
      <c r="JLR49" s="106"/>
      <c r="JLS49" s="106"/>
      <c r="JLT49" s="106"/>
      <c r="JLU49" s="106"/>
      <c r="JLV49" s="106"/>
      <c r="JLW49" s="106"/>
      <c r="JLX49" s="106"/>
      <c r="JLY49" s="106"/>
      <c r="JLZ49" s="106"/>
      <c r="JMA49" s="106"/>
      <c r="JMB49" s="106"/>
      <c r="JMC49" s="106"/>
      <c r="JMD49" s="106"/>
      <c r="JME49" s="106"/>
      <c r="JMF49" s="106"/>
      <c r="JMG49" s="106"/>
      <c r="JMH49" s="106"/>
      <c r="JMI49" s="106"/>
      <c r="JMJ49" s="106"/>
      <c r="JMK49" s="106"/>
      <c r="JML49" s="106"/>
      <c r="JMM49" s="106"/>
      <c r="JMN49" s="106"/>
      <c r="JMO49" s="106"/>
      <c r="JMP49" s="106"/>
      <c r="JMQ49" s="106"/>
      <c r="JMR49" s="106"/>
      <c r="JMS49" s="106"/>
      <c r="JMT49" s="106"/>
      <c r="JMU49" s="106"/>
      <c r="JMV49" s="106"/>
      <c r="JMW49" s="106"/>
      <c r="JMX49" s="106"/>
      <c r="JMY49" s="106"/>
      <c r="JMZ49" s="106"/>
      <c r="JNA49" s="106"/>
      <c r="JNB49" s="106"/>
      <c r="JNC49" s="106"/>
      <c r="JND49" s="106"/>
      <c r="JNE49" s="106"/>
      <c r="JNF49" s="106"/>
      <c r="JNG49" s="106"/>
      <c r="JNH49" s="106"/>
      <c r="JNI49" s="106"/>
      <c r="JNJ49" s="106"/>
      <c r="JNK49" s="106"/>
      <c r="JNL49" s="106"/>
      <c r="JNM49" s="106"/>
      <c r="JNN49" s="106"/>
      <c r="JNO49" s="106"/>
      <c r="JNP49" s="106"/>
      <c r="JNQ49" s="106"/>
      <c r="JNR49" s="106"/>
      <c r="JNS49" s="106"/>
      <c r="JNT49" s="106"/>
      <c r="JNU49" s="106"/>
      <c r="JNV49" s="106"/>
      <c r="JNW49" s="106"/>
      <c r="JNX49" s="106"/>
      <c r="JNY49" s="106"/>
      <c r="JNZ49" s="106"/>
      <c r="JOA49" s="106"/>
      <c r="JOB49" s="106"/>
      <c r="JOC49" s="106"/>
      <c r="JOD49" s="106"/>
      <c r="JOE49" s="106"/>
      <c r="JOF49" s="106"/>
      <c r="JOG49" s="106"/>
      <c r="JOH49" s="106"/>
      <c r="JOI49" s="106"/>
      <c r="JOJ49" s="106"/>
      <c r="JOK49" s="106"/>
      <c r="JOL49" s="106"/>
      <c r="JOM49" s="106"/>
      <c r="JON49" s="106"/>
      <c r="JOO49" s="106"/>
      <c r="JOP49" s="106"/>
      <c r="JOQ49" s="106"/>
      <c r="JOR49" s="106"/>
      <c r="JOS49" s="106"/>
      <c r="JOT49" s="106"/>
      <c r="JOU49" s="106"/>
      <c r="JOV49" s="106"/>
      <c r="JOW49" s="106"/>
      <c r="JOX49" s="106"/>
      <c r="JOY49" s="106"/>
      <c r="JOZ49" s="106"/>
      <c r="JPA49" s="106"/>
      <c r="JPB49" s="106"/>
      <c r="JPC49" s="106"/>
      <c r="JPD49" s="106"/>
      <c r="JPE49" s="106"/>
      <c r="JPF49" s="106"/>
      <c r="JPG49" s="106"/>
      <c r="JPH49" s="106"/>
      <c r="JPI49" s="106"/>
      <c r="JPJ49" s="106"/>
      <c r="JPK49" s="106"/>
      <c r="JPL49" s="106"/>
      <c r="JPM49" s="106"/>
      <c r="JPN49" s="106"/>
      <c r="JPO49" s="106"/>
      <c r="JPP49" s="106"/>
      <c r="JPQ49" s="106"/>
      <c r="JPR49" s="106"/>
      <c r="JPS49" s="106"/>
      <c r="JPT49" s="106"/>
      <c r="JPU49" s="106"/>
      <c r="JPV49" s="106"/>
      <c r="JPW49" s="106"/>
      <c r="JPX49" s="106"/>
      <c r="JPY49" s="106"/>
      <c r="JPZ49" s="106"/>
      <c r="JQA49" s="106"/>
      <c r="JQB49" s="106"/>
      <c r="JQC49" s="106"/>
      <c r="JQD49" s="106"/>
      <c r="JQE49" s="106"/>
      <c r="JQF49" s="106"/>
      <c r="JQG49" s="106"/>
      <c r="JQH49" s="106"/>
      <c r="JQI49" s="106"/>
      <c r="JQJ49" s="106"/>
      <c r="JQK49" s="106"/>
      <c r="JQL49" s="106"/>
      <c r="JQM49" s="106"/>
      <c r="JQN49" s="106"/>
      <c r="JQO49" s="106"/>
      <c r="JQP49" s="106"/>
      <c r="JQQ49" s="106"/>
      <c r="JQR49" s="106"/>
      <c r="JQS49" s="106"/>
      <c r="JQT49" s="106"/>
      <c r="JQU49" s="106"/>
      <c r="JQV49" s="106"/>
      <c r="JQW49" s="106"/>
      <c r="JQX49" s="106"/>
      <c r="JQY49" s="106"/>
      <c r="JQZ49" s="106"/>
      <c r="JRA49" s="106"/>
      <c r="JRB49" s="106"/>
      <c r="JRC49" s="106"/>
      <c r="JRD49" s="106"/>
      <c r="JRE49" s="106"/>
      <c r="JRF49" s="106"/>
      <c r="JRG49" s="106"/>
      <c r="JRH49" s="106"/>
      <c r="JRI49" s="106"/>
      <c r="JRJ49" s="106"/>
      <c r="JRK49" s="106"/>
      <c r="JRL49" s="106"/>
      <c r="JRM49" s="106"/>
      <c r="JRN49" s="106"/>
      <c r="JRO49" s="106"/>
      <c r="JRP49" s="106"/>
      <c r="JRQ49" s="106"/>
      <c r="JRR49" s="106"/>
      <c r="JRS49" s="106"/>
      <c r="JRT49" s="106"/>
      <c r="JRU49" s="106"/>
      <c r="JRV49" s="106"/>
      <c r="JRW49" s="106"/>
      <c r="JRX49" s="106"/>
      <c r="JRY49" s="106"/>
      <c r="JRZ49" s="106"/>
      <c r="JSA49" s="106"/>
      <c r="JSB49" s="106"/>
      <c r="JSC49" s="106"/>
      <c r="JSD49" s="106"/>
      <c r="JSE49" s="106"/>
      <c r="JSF49" s="106"/>
      <c r="JSG49" s="106"/>
      <c r="JSH49" s="106"/>
      <c r="JSI49" s="106"/>
      <c r="JSJ49" s="106"/>
      <c r="JSK49" s="106"/>
      <c r="JSL49" s="106"/>
      <c r="JSM49" s="106"/>
      <c r="JSN49" s="106"/>
      <c r="JSO49" s="106"/>
      <c r="JSP49" s="106"/>
      <c r="JSQ49" s="106"/>
      <c r="JSR49" s="106"/>
      <c r="JSS49" s="106"/>
      <c r="JST49" s="106"/>
      <c r="JSU49" s="106"/>
      <c r="JSV49" s="106"/>
      <c r="JSW49" s="106"/>
      <c r="JSX49" s="106"/>
      <c r="JSY49" s="106"/>
      <c r="JSZ49" s="106"/>
      <c r="JTA49" s="106"/>
      <c r="JTB49" s="106"/>
      <c r="JTC49" s="106"/>
      <c r="JTD49" s="106"/>
      <c r="JTE49" s="106"/>
      <c r="JTF49" s="106"/>
      <c r="JTG49" s="106"/>
      <c r="JTH49" s="106"/>
      <c r="JTI49" s="106"/>
      <c r="JTJ49" s="106"/>
      <c r="JTK49" s="106"/>
      <c r="JTL49" s="106"/>
      <c r="JTM49" s="106"/>
      <c r="JTN49" s="106"/>
      <c r="JTO49" s="106"/>
      <c r="JTP49" s="106"/>
      <c r="JTQ49" s="106"/>
      <c r="JTR49" s="106"/>
      <c r="JTS49" s="106"/>
      <c r="JTT49" s="106"/>
      <c r="JTU49" s="106"/>
      <c r="JTV49" s="106"/>
      <c r="JTW49" s="106"/>
      <c r="JTX49" s="106"/>
      <c r="JTY49" s="106"/>
      <c r="JTZ49" s="106"/>
      <c r="JUA49" s="106"/>
      <c r="JUB49" s="106"/>
      <c r="JUC49" s="106"/>
      <c r="JUD49" s="106"/>
      <c r="JUE49" s="106"/>
      <c r="JUF49" s="106"/>
      <c r="JUG49" s="106"/>
      <c r="JUH49" s="106"/>
      <c r="JUI49" s="106"/>
      <c r="JUJ49" s="106"/>
      <c r="JUK49" s="106"/>
      <c r="JUL49" s="106"/>
      <c r="JUM49" s="106"/>
      <c r="JUN49" s="106"/>
      <c r="JUO49" s="106"/>
      <c r="JUP49" s="106"/>
      <c r="JUQ49" s="106"/>
      <c r="JUR49" s="106"/>
      <c r="JUS49" s="106"/>
      <c r="JUT49" s="106"/>
      <c r="JUU49" s="106"/>
      <c r="JUV49" s="106"/>
      <c r="JUW49" s="106"/>
      <c r="JUX49" s="106"/>
      <c r="JUY49" s="106"/>
      <c r="JUZ49" s="106"/>
      <c r="JVA49" s="106"/>
      <c r="JVB49" s="106"/>
      <c r="JVC49" s="106"/>
      <c r="JVD49" s="106"/>
      <c r="JVE49" s="106"/>
      <c r="JVF49" s="106"/>
      <c r="JVG49" s="106"/>
      <c r="JVH49" s="106"/>
      <c r="JVI49" s="106"/>
      <c r="JVJ49" s="106"/>
      <c r="JVK49" s="106"/>
      <c r="JVL49" s="106"/>
      <c r="JVM49" s="106"/>
      <c r="JVN49" s="106"/>
      <c r="JVO49" s="106"/>
      <c r="JVP49" s="106"/>
      <c r="JVQ49" s="106"/>
      <c r="JVR49" s="106"/>
      <c r="JVS49" s="106"/>
      <c r="JVT49" s="106"/>
      <c r="JVU49" s="106"/>
      <c r="JVV49" s="106"/>
      <c r="JVW49" s="106"/>
      <c r="JVX49" s="106"/>
      <c r="JVY49" s="106"/>
      <c r="JVZ49" s="106"/>
      <c r="JWA49" s="106"/>
      <c r="JWB49" s="106"/>
      <c r="JWC49" s="106"/>
      <c r="JWD49" s="106"/>
      <c r="JWE49" s="106"/>
      <c r="JWF49" s="106"/>
      <c r="JWG49" s="106"/>
      <c r="JWH49" s="106"/>
      <c r="JWI49" s="106"/>
      <c r="JWJ49" s="106"/>
      <c r="JWK49" s="106"/>
      <c r="JWL49" s="106"/>
      <c r="JWM49" s="106"/>
      <c r="JWN49" s="106"/>
      <c r="JWO49" s="106"/>
      <c r="JWP49" s="106"/>
      <c r="JWQ49" s="106"/>
      <c r="JWR49" s="106"/>
      <c r="JWS49" s="106"/>
      <c r="JWT49" s="106"/>
      <c r="JWU49" s="106"/>
      <c r="JWV49" s="106"/>
      <c r="JWW49" s="106"/>
      <c r="JWX49" s="106"/>
      <c r="JWY49" s="106"/>
      <c r="JWZ49" s="106"/>
      <c r="JXA49" s="106"/>
      <c r="JXB49" s="106"/>
      <c r="JXC49" s="106"/>
      <c r="JXD49" s="106"/>
      <c r="JXE49" s="106"/>
      <c r="JXF49" s="106"/>
      <c r="JXG49" s="106"/>
      <c r="JXH49" s="106"/>
      <c r="JXI49" s="106"/>
      <c r="JXJ49" s="106"/>
      <c r="JXK49" s="106"/>
      <c r="JXL49" s="106"/>
      <c r="JXM49" s="106"/>
      <c r="JXN49" s="106"/>
      <c r="JXO49" s="106"/>
      <c r="JXP49" s="106"/>
      <c r="JXQ49" s="106"/>
      <c r="JXR49" s="106"/>
      <c r="JXS49" s="106"/>
      <c r="JXT49" s="106"/>
      <c r="JXU49" s="106"/>
      <c r="JXV49" s="106"/>
      <c r="JXW49" s="106"/>
      <c r="JXX49" s="106"/>
      <c r="JXY49" s="106"/>
      <c r="JXZ49" s="106"/>
      <c r="JYA49" s="106"/>
      <c r="JYB49" s="106"/>
      <c r="JYC49" s="106"/>
      <c r="JYD49" s="106"/>
      <c r="JYE49" s="106"/>
      <c r="JYF49" s="106"/>
      <c r="JYG49" s="106"/>
      <c r="JYH49" s="106"/>
      <c r="JYI49" s="106"/>
      <c r="JYJ49" s="106"/>
      <c r="JYK49" s="106"/>
      <c r="JYL49" s="106"/>
      <c r="JYM49" s="106"/>
      <c r="JYN49" s="106"/>
      <c r="JYO49" s="106"/>
      <c r="JYP49" s="106"/>
      <c r="JYQ49" s="106"/>
      <c r="JYR49" s="106"/>
      <c r="JYS49" s="106"/>
      <c r="JYT49" s="106"/>
      <c r="JYU49" s="106"/>
      <c r="JYV49" s="106"/>
      <c r="JYW49" s="106"/>
      <c r="JYX49" s="106"/>
      <c r="JYY49" s="106"/>
      <c r="JYZ49" s="106"/>
      <c r="JZA49" s="106"/>
      <c r="JZB49" s="106"/>
      <c r="JZC49" s="106"/>
      <c r="JZD49" s="106"/>
      <c r="JZE49" s="106"/>
      <c r="JZF49" s="106"/>
      <c r="JZG49" s="106"/>
      <c r="JZH49" s="106"/>
      <c r="JZI49" s="106"/>
      <c r="JZJ49" s="106"/>
      <c r="JZK49" s="106"/>
      <c r="JZL49" s="106"/>
      <c r="JZM49" s="106"/>
      <c r="JZN49" s="106"/>
      <c r="JZO49" s="106"/>
      <c r="JZP49" s="106"/>
      <c r="JZQ49" s="106"/>
      <c r="JZR49" s="106"/>
      <c r="JZS49" s="106"/>
      <c r="JZT49" s="106"/>
      <c r="JZU49" s="106"/>
      <c r="JZV49" s="106"/>
      <c r="JZW49" s="106"/>
      <c r="JZX49" s="106"/>
      <c r="JZY49" s="106"/>
      <c r="JZZ49" s="106"/>
      <c r="KAA49" s="106"/>
      <c r="KAB49" s="106"/>
      <c r="KAC49" s="106"/>
      <c r="KAD49" s="106"/>
      <c r="KAE49" s="106"/>
      <c r="KAF49" s="106"/>
      <c r="KAG49" s="106"/>
      <c r="KAH49" s="106"/>
      <c r="KAI49" s="106"/>
      <c r="KAJ49" s="106"/>
      <c r="KAK49" s="106"/>
      <c r="KAL49" s="106"/>
      <c r="KAM49" s="106"/>
      <c r="KAN49" s="106"/>
      <c r="KAO49" s="106"/>
      <c r="KAP49" s="106"/>
      <c r="KAQ49" s="106"/>
      <c r="KAR49" s="106"/>
      <c r="KAS49" s="106"/>
      <c r="KAT49" s="106"/>
      <c r="KAU49" s="106"/>
      <c r="KAV49" s="106"/>
      <c r="KAW49" s="106"/>
      <c r="KAX49" s="106"/>
      <c r="KAY49" s="106"/>
      <c r="KAZ49" s="106"/>
      <c r="KBA49" s="106"/>
      <c r="KBB49" s="106"/>
      <c r="KBC49" s="106"/>
      <c r="KBD49" s="106"/>
      <c r="KBE49" s="106"/>
      <c r="KBF49" s="106"/>
      <c r="KBG49" s="106"/>
      <c r="KBH49" s="106"/>
      <c r="KBI49" s="106"/>
      <c r="KBJ49" s="106"/>
      <c r="KBK49" s="106"/>
      <c r="KBL49" s="106"/>
      <c r="KBM49" s="106"/>
      <c r="KBN49" s="106"/>
      <c r="KBO49" s="106"/>
      <c r="KBP49" s="106"/>
      <c r="KBQ49" s="106"/>
      <c r="KBR49" s="106"/>
      <c r="KBS49" s="106"/>
      <c r="KBT49" s="106"/>
      <c r="KBU49" s="106"/>
      <c r="KBV49" s="106"/>
      <c r="KBW49" s="106"/>
      <c r="KBX49" s="106"/>
      <c r="KBY49" s="106"/>
      <c r="KBZ49" s="106"/>
      <c r="KCA49" s="106"/>
      <c r="KCB49" s="106"/>
      <c r="KCC49" s="106"/>
      <c r="KCD49" s="106"/>
      <c r="KCE49" s="106"/>
      <c r="KCF49" s="106"/>
      <c r="KCG49" s="106"/>
      <c r="KCH49" s="106"/>
      <c r="KCI49" s="106"/>
      <c r="KCJ49" s="106"/>
      <c r="KCK49" s="106"/>
      <c r="KCL49" s="106"/>
      <c r="KCM49" s="106"/>
      <c r="KCN49" s="106"/>
      <c r="KCO49" s="106"/>
      <c r="KCP49" s="106"/>
      <c r="KCQ49" s="106"/>
      <c r="KCR49" s="106"/>
      <c r="KCS49" s="106"/>
      <c r="KCT49" s="106"/>
      <c r="KCU49" s="106"/>
      <c r="KCV49" s="106"/>
      <c r="KCW49" s="106"/>
      <c r="KCX49" s="106"/>
      <c r="KCY49" s="106"/>
      <c r="KCZ49" s="106"/>
      <c r="KDA49" s="106"/>
      <c r="KDB49" s="106"/>
      <c r="KDC49" s="106"/>
      <c r="KDD49" s="106"/>
      <c r="KDE49" s="106"/>
      <c r="KDF49" s="106"/>
      <c r="KDG49" s="106"/>
      <c r="KDH49" s="106"/>
      <c r="KDI49" s="106"/>
      <c r="KDJ49" s="106"/>
      <c r="KDK49" s="106"/>
      <c r="KDL49" s="106"/>
      <c r="KDM49" s="106"/>
      <c r="KDN49" s="106"/>
      <c r="KDO49" s="106"/>
      <c r="KDP49" s="106"/>
      <c r="KDQ49" s="106"/>
      <c r="KDR49" s="106"/>
      <c r="KDS49" s="106"/>
      <c r="KDT49" s="106"/>
      <c r="KDU49" s="106"/>
      <c r="KDV49" s="106"/>
      <c r="KDW49" s="106"/>
      <c r="KDX49" s="106"/>
      <c r="KDY49" s="106"/>
      <c r="KDZ49" s="106"/>
      <c r="KEA49" s="106"/>
      <c r="KEB49" s="106"/>
      <c r="KEC49" s="106"/>
      <c r="KED49" s="106"/>
      <c r="KEE49" s="106"/>
      <c r="KEF49" s="106"/>
      <c r="KEG49" s="106"/>
      <c r="KEH49" s="106"/>
      <c r="KEI49" s="106"/>
      <c r="KEJ49" s="106"/>
      <c r="KEK49" s="106"/>
      <c r="KEL49" s="106"/>
      <c r="KEM49" s="106"/>
      <c r="KEN49" s="106"/>
      <c r="KEO49" s="106"/>
      <c r="KEP49" s="106"/>
      <c r="KEQ49" s="106"/>
      <c r="KER49" s="106"/>
      <c r="KES49" s="106"/>
      <c r="KET49" s="106"/>
      <c r="KEU49" s="106"/>
      <c r="KEV49" s="106"/>
      <c r="KEW49" s="106"/>
      <c r="KEX49" s="106"/>
      <c r="KEY49" s="106"/>
      <c r="KEZ49" s="106"/>
      <c r="KFA49" s="106"/>
      <c r="KFB49" s="106"/>
      <c r="KFC49" s="106"/>
      <c r="KFD49" s="106"/>
      <c r="KFE49" s="106"/>
      <c r="KFF49" s="106"/>
      <c r="KFG49" s="106"/>
      <c r="KFH49" s="106"/>
      <c r="KFI49" s="106"/>
      <c r="KFJ49" s="106"/>
      <c r="KFK49" s="106"/>
      <c r="KFL49" s="106"/>
      <c r="KFM49" s="106"/>
      <c r="KFN49" s="106"/>
      <c r="KFO49" s="106"/>
      <c r="KFP49" s="106"/>
      <c r="KFQ49" s="106"/>
      <c r="KFR49" s="106"/>
      <c r="KFS49" s="106"/>
      <c r="KFT49" s="106"/>
      <c r="KFU49" s="106"/>
      <c r="KFV49" s="106"/>
      <c r="KFW49" s="106"/>
      <c r="KFX49" s="106"/>
      <c r="KFY49" s="106"/>
      <c r="KFZ49" s="106"/>
      <c r="KGA49" s="106"/>
      <c r="KGB49" s="106"/>
      <c r="KGC49" s="106"/>
      <c r="KGD49" s="106"/>
      <c r="KGE49" s="106"/>
      <c r="KGF49" s="106"/>
      <c r="KGG49" s="106"/>
      <c r="KGH49" s="106"/>
      <c r="KGI49" s="106"/>
      <c r="KGJ49" s="106"/>
      <c r="KGK49" s="106"/>
      <c r="KGL49" s="106"/>
      <c r="KGM49" s="106"/>
      <c r="KGN49" s="106"/>
      <c r="KGO49" s="106"/>
      <c r="KGP49" s="106"/>
      <c r="KGQ49" s="106"/>
      <c r="KGR49" s="106"/>
      <c r="KGS49" s="106"/>
      <c r="KGT49" s="106"/>
      <c r="KGU49" s="106"/>
      <c r="KGV49" s="106"/>
      <c r="KGW49" s="106"/>
      <c r="KGX49" s="106"/>
      <c r="KGY49" s="106"/>
      <c r="KGZ49" s="106"/>
      <c r="KHA49" s="106"/>
      <c r="KHB49" s="106"/>
      <c r="KHC49" s="106"/>
      <c r="KHD49" s="106"/>
      <c r="KHE49" s="106"/>
      <c r="KHF49" s="106"/>
      <c r="KHG49" s="106"/>
      <c r="KHH49" s="106"/>
      <c r="KHI49" s="106"/>
      <c r="KHJ49" s="106"/>
      <c r="KHK49" s="106"/>
      <c r="KHL49" s="106"/>
      <c r="KHM49" s="106"/>
      <c r="KHN49" s="106"/>
      <c r="KHO49" s="106"/>
      <c r="KHP49" s="106"/>
      <c r="KHQ49" s="106"/>
      <c r="KHR49" s="106"/>
      <c r="KHS49" s="106"/>
      <c r="KHT49" s="106"/>
      <c r="KHU49" s="106"/>
      <c r="KHV49" s="106"/>
      <c r="KHW49" s="106"/>
      <c r="KHX49" s="106"/>
      <c r="KHY49" s="106"/>
      <c r="KHZ49" s="106"/>
      <c r="KIA49" s="106"/>
      <c r="KIB49" s="106"/>
      <c r="KIC49" s="106"/>
      <c r="KID49" s="106"/>
      <c r="KIE49" s="106"/>
      <c r="KIF49" s="106"/>
      <c r="KIG49" s="106"/>
      <c r="KIH49" s="106"/>
      <c r="KII49" s="106"/>
      <c r="KIJ49" s="106"/>
      <c r="KIK49" s="106"/>
      <c r="KIL49" s="106"/>
      <c r="KIM49" s="106"/>
      <c r="KIN49" s="106"/>
      <c r="KIO49" s="106"/>
      <c r="KIP49" s="106"/>
      <c r="KIQ49" s="106"/>
      <c r="KIR49" s="106"/>
      <c r="KIS49" s="106"/>
      <c r="KIT49" s="106"/>
      <c r="KIU49" s="106"/>
      <c r="KIV49" s="106"/>
      <c r="KIW49" s="106"/>
      <c r="KIX49" s="106"/>
      <c r="KIY49" s="106"/>
      <c r="KIZ49" s="106"/>
      <c r="KJA49" s="106"/>
      <c r="KJB49" s="106"/>
      <c r="KJC49" s="106"/>
      <c r="KJD49" s="106"/>
      <c r="KJE49" s="106"/>
      <c r="KJF49" s="106"/>
      <c r="KJG49" s="106"/>
      <c r="KJH49" s="106"/>
      <c r="KJI49" s="106"/>
      <c r="KJJ49" s="106"/>
      <c r="KJK49" s="106"/>
      <c r="KJL49" s="106"/>
      <c r="KJM49" s="106"/>
      <c r="KJN49" s="106"/>
      <c r="KJO49" s="106"/>
      <c r="KJP49" s="106"/>
      <c r="KJQ49" s="106"/>
      <c r="KJR49" s="106"/>
      <c r="KJS49" s="106"/>
      <c r="KJT49" s="106"/>
      <c r="KJU49" s="106"/>
      <c r="KJV49" s="106"/>
      <c r="KJW49" s="106"/>
      <c r="KJX49" s="106"/>
      <c r="KJY49" s="106"/>
      <c r="KJZ49" s="106"/>
      <c r="KKA49" s="106"/>
      <c r="KKB49" s="106"/>
      <c r="KKC49" s="106"/>
      <c r="KKD49" s="106"/>
      <c r="KKE49" s="106"/>
      <c r="KKF49" s="106"/>
      <c r="KKG49" s="106"/>
      <c r="KKH49" s="106"/>
      <c r="KKI49" s="106"/>
      <c r="KKJ49" s="106"/>
      <c r="KKK49" s="106"/>
      <c r="KKL49" s="106"/>
      <c r="KKM49" s="106"/>
      <c r="KKN49" s="106"/>
      <c r="KKO49" s="106"/>
      <c r="KKP49" s="106"/>
      <c r="KKQ49" s="106"/>
      <c r="KKR49" s="106"/>
      <c r="KKS49" s="106"/>
      <c r="KKT49" s="106"/>
      <c r="KKU49" s="106"/>
      <c r="KKV49" s="106"/>
      <c r="KKW49" s="106"/>
      <c r="KKX49" s="106"/>
      <c r="KKY49" s="106"/>
      <c r="KKZ49" s="106"/>
      <c r="KLA49" s="106"/>
      <c r="KLB49" s="106"/>
      <c r="KLC49" s="106"/>
      <c r="KLD49" s="106"/>
      <c r="KLE49" s="106"/>
      <c r="KLF49" s="106"/>
      <c r="KLG49" s="106"/>
      <c r="KLH49" s="106"/>
      <c r="KLI49" s="106"/>
      <c r="KLJ49" s="106"/>
      <c r="KLK49" s="106"/>
      <c r="KLL49" s="106"/>
      <c r="KLM49" s="106"/>
      <c r="KLN49" s="106"/>
      <c r="KLO49" s="106"/>
      <c r="KLP49" s="106"/>
      <c r="KLQ49" s="106"/>
      <c r="KLR49" s="106"/>
      <c r="KLS49" s="106"/>
      <c r="KLT49" s="106"/>
      <c r="KLU49" s="106"/>
      <c r="KLV49" s="106"/>
      <c r="KLW49" s="106"/>
      <c r="KLX49" s="106"/>
      <c r="KLY49" s="106"/>
      <c r="KLZ49" s="106"/>
      <c r="KMA49" s="106"/>
      <c r="KMB49" s="106"/>
      <c r="KMC49" s="106"/>
      <c r="KMD49" s="106"/>
      <c r="KME49" s="106"/>
      <c r="KMF49" s="106"/>
      <c r="KMG49" s="106"/>
      <c r="KMH49" s="106"/>
      <c r="KMI49" s="106"/>
      <c r="KMJ49" s="106"/>
      <c r="KMK49" s="106"/>
      <c r="KML49" s="106"/>
      <c r="KMM49" s="106"/>
      <c r="KMN49" s="106"/>
      <c r="KMO49" s="106"/>
      <c r="KMP49" s="106"/>
      <c r="KMQ49" s="106"/>
      <c r="KMR49" s="106"/>
      <c r="KMS49" s="106"/>
      <c r="KMT49" s="106"/>
      <c r="KMU49" s="106"/>
      <c r="KMV49" s="106"/>
      <c r="KMW49" s="106"/>
      <c r="KMX49" s="106"/>
      <c r="KMY49" s="106"/>
      <c r="KMZ49" s="106"/>
      <c r="KNA49" s="106"/>
      <c r="KNB49" s="106"/>
      <c r="KNC49" s="106"/>
      <c r="KND49" s="106"/>
      <c r="KNE49" s="106"/>
      <c r="KNF49" s="106"/>
      <c r="KNG49" s="106"/>
      <c r="KNH49" s="106"/>
      <c r="KNI49" s="106"/>
      <c r="KNJ49" s="106"/>
      <c r="KNK49" s="106"/>
      <c r="KNL49" s="106"/>
      <c r="KNM49" s="106"/>
      <c r="KNN49" s="106"/>
      <c r="KNO49" s="106"/>
      <c r="KNP49" s="106"/>
      <c r="KNQ49" s="106"/>
      <c r="KNR49" s="106"/>
      <c r="KNS49" s="106"/>
      <c r="KNT49" s="106"/>
      <c r="KNU49" s="106"/>
      <c r="KNV49" s="106"/>
      <c r="KNW49" s="106"/>
      <c r="KNX49" s="106"/>
      <c r="KNY49" s="106"/>
      <c r="KNZ49" s="106"/>
      <c r="KOA49" s="106"/>
      <c r="KOB49" s="106"/>
      <c r="KOC49" s="106"/>
      <c r="KOD49" s="106"/>
      <c r="KOE49" s="106"/>
      <c r="KOF49" s="106"/>
      <c r="KOG49" s="106"/>
      <c r="KOH49" s="106"/>
      <c r="KOI49" s="106"/>
      <c r="KOJ49" s="106"/>
      <c r="KOK49" s="106"/>
      <c r="KOL49" s="106"/>
      <c r="KOM49" s="106"/>
      <c r="KON49" s="106"/>
      <c r="KOO49" s="106"/>
      <c r="KOP49" s="106"/>
      <c r="KOQ49" s="106"/>
      <c r="KOR49" s="106"/>
      <c r="KOS49" s="106"/>
      <c r="KOT49" s="106"/>
      <c r="KOU49" s="106"/>
      <c r="KOV49" s="106"/>
      <c r="KOW49" s="106"/>
      <c r="KOX49" s="106"/>
      <c r="KOY49" s="106"/>
      <c r="KOZ49" s="106"/>
      <c r="KPA49" s="106"/>
      <c r="KPB49" s="106"/>
      <c r="KPC49" s="106"/>
      <c r="KPD49" s="106"/>
      <c r="KPE49" s="106"/>
      <c r="KPF49" s="106"/>
      <c r="KPG49" s="106"/>
      <c r="KPH49" s="106"/>
      <c r="KPI49" s="106"/>
      <c r="KPJ49" s="106"/>
      <c r="KPK49" s="106"/>
      <c r="KPL49" s="106"/>
      <c r="KPM49" s="106"/>
      <c r="KPN49" s="106"/>
      <c r="KPO49" s="106"/>
      <c r="KPP49" s="106"/>
      <c r="KPQ49" s="106"/>
      <c r="KPR49" s="106"/>
      <c r="KPS49" s="106"/>
      <c r="KPT49" s="106"/>
      <c r="KPU49" s="106"/>
      <c r="KPV49" s="106"/>
      <c r="KPW49" s="106"/>
      <c r="KPX49" s="106"/>
      <c r="KPY49" s="106"/>
      <c r="KPZ49" s="106"/>
      <c r="KQA49" s="106"/>
      <c r="KQB49" s="106"/>
      <c r="KQC49" s="106"/>
      <c r="KQD49" s="106"/>
      <c r="KQE49" s="106"/>
      <c r="KQF49" s="106"/>
      <c r="KQG49" s="106"/>
      <c r="KQH49" s="106"/>
      <c r="KQI49" s="106"/>
      <c r="KQJ49" s="106"/>
      <c r="KQK49" s="106"/>
      <c r="KQL49" s="106"/>
      <c r="KQM49" s="106"/>
      <c r="KQN49" s="106"/>
      <c r="KQO49" s="106"/>
      <c r="KQP49" s="106"/>
      <c r="KQQ49" s="106"/>
      <c r="KQR49" s="106"/>
      <c r="KQS49" s="106"/>
      <c r="KQT49" s="106"/>
      <c r="KQU49" s="106"/>
      <c r="KQV49" s="106"/>
      <c r="KQW49" s="106"/>
      <c r="KQX49" s="106"/>
      <c r="KQY49" s="106"/>
      <c r="KQZ49" s="106"/>
      <c r="KRA49" s="106"/>
      <c r="KRB49" s="106"/>
      <c r="KRC49" s="106"/>
      <c r="KRD49" s="106"/>
      <c r="KRE49" s="106"/>
      <c r="KRF49" s="106"/>
      <c r="KRG49" s="106"/>
      <c r="KRH49" s="106"/>
      <c r="KRI49" s="106"/>
      <c r="KRJ49" s="106"/>
      <c r="KRK49" s="106"/>
      <c r="KRL49" s="106"/>
      <c r="KRM49" s="106"/>
      <c r="KRN49" s="106"/>
      <c r="KRO49" s="106"/>
      <c r="KRP49" s="106"/>
      <c r="KRQ49" s="106"/>
      <c r="KRR49" s="106"/>
      <c r="KRS49" s="106"/>
      <c r="KRT49" s="106"/>
      <c r="KRU49" s="106"/>
      <c r="KRV49" s="106"/>
      <c r="KRW49" s="106"/>
      <c r="KRX49" s="106"/>
      <c r="KRY49" s="106"/>
      <c r="KRZ49" s="106"/>
      <c r="KSA49" s="106"/>
      <c r="KSB49" s="106"/>
      <c r="KSC49" s="106"/>
      <c r="KSD49" s="106"/>
      <c r="KSE49" s="106"/>
      <c r="KSF49" s="106"/>
      <c r="KSG49" s="106"/>
      <c r="KSH49" s="106"/>
      <c r="KSI49" s="106"/>
      <c r="KSJ49" s="106"/>
      <c r="KSK49" s="106"/>
      <c r="KSL49" s="106"/>
      <c r="KSM49" s="106"/>
      <c r="KSN49" s="106"/>
      <c r="KSO49" s="106"/>
      <c r="KSP49" s="106"/>
      <c r="KSQ49" s="106"/>
      <c r="KSR49" s="106"/>
      <c r="KSS49" s="106"/>
      <c r="KST49" s="106"/>
      <c r="KSU49" s="106"/>
      <c r="KSV49" s="106"/>
      <c r="KSW49" s="106"/>
      <c r="KSX49" s="106"/>
      <c r="KSY49" s="106"/>
      <c r="KSZ49" s="106"/>
      <c r="KTA49" s="106"/>
      <c r="KTB49" s="106"/>
      <c r="KTC49" s="106"/>
      <c r="KTD49" s="106"/>
      <c r="KTE49" s="106"/>
      <c r="KTF49" s="106"/>
      <c r="KTG49" s="106"/>
      <c r="KTH49" s="106"/>
      <c r="KTI49" s="106"/>
      <c r="KTJ49" s="106"/>
      <c r="KTK49" s="106"/>
      <c r="KTL49" s="106"/>
      <c r="KTM49" s="106"/>
      <c r="KTN49" s="106"/>
      <c r="KTO49" s="106"/>
      <c r="KTP49" s="106"/>
      <c r="KTQ49" s="106"/>
      <c r="KTR49" s="106"/>
      <c r="KTS49" s="106"/>
      <c r="KTT49" s="106"/>
      <c r="KTU49" s="106"/>
      <c r="KTV49" s="106"/>
      <c r="KTW49" s="106"/>
      <c r="KTX49" s="106"/>
      <c r="KTY49" s="106"/>
      <c r="KTZ49" s="106"/>
      <c r="KUA49" s="106"/>
      <c r="KUB49" s="106"/>
      <c r="KUC49" s="106"/>
      <c r="KUD49" s="106"/>
      <c r="KUE49" s="106"/>
      <c r="KUF49" s="106"/>
      <c r="KUG49" s="106"/>
      <c r="KUH49" s="106"/>
      <c r="KUI49" s="106"/>
      <c r="KUJ49" s="106"/>
      <c r="KUK49" s="106"/>
      <c r="KUL49" s="106"/>
      <c r="KUM49" s="106"/>
      <c r="KUN49" s="106"/>
      <c r="KUO49" s="106"/>
      <c r="KUP49" s="106"/>
      <c r="KUQ49" s="106"/>
      <c r="KUR49" s="106"/>
      <c r="KUS49" s="106"/>
      <c r="KUT49" s="106"/>
      <c r="KUU49" s="106"/>
      <c r="KUV49" s="106"/>
      <c r="KUW49" s="106"/>
      <c r="KUX49" s="106"/>
      <c r="KUY49" s="106"/>
      <c r="KUZ49" s="106"/>
      <c r="KVA49" s="106"/>
      <c r="KVB49" s="106"/>
      <c r="KVC49" s="106"/>
      <c r="KVD49" s="106"/>
      <c r="KVE49" s="106"/>
      <c r="KVF49" s="106"/>
      <c r="KVG49" s="106"/>
      <c r="KVH49" s="106"/>
      <c r="KVI49" s="106"/>
      <c r="KVJ49" s="106"/>
      <c r="KVK49" s="106"/>
      <c r="KVL49" s="106"/>
      <c r="KVM49" s="106"/>
      <c r="KVN49" s="106"/>
      <c r="KVO49" s="106"/>
      <c r="KVP49" s="106"/>
      <c r="KVQ49" s="106"/>
      <c r="KVR49" s="106"/>
      <c r="KVS49" s="106"/>
      <c r="KVT49" s="106"/>
      <c r="KVU49" s="106"/>
      <c r="KVV49" s="106"/>
      <c r="KVW49" s="106"/>
      <c r="KVX49" s="106"/>
      <c r="KVY49" s="106"/>
      <c r="KVZ49" s="106"/>
      <c r="KWA49" s="106"/>
      <c r="KWB49" s="106"/>
      <c r="KWC49" s="106"/>
      <c r="KWD49" s="106"/>
      <c r="KWE49" s="106"/>
      <c r="KWF49" s="106"/>
      <c r="KWG49" s="106"/>
      <c r="KWH49" s="106"/>
      <c r="KWI49" s="106"/>
      <c r="KWJ49" s="106"/>
      <c r="KWK49" s="106"/>
      <c r="KWL49" s="106"/>
      <c r="KWM49" s="106"/>
      <c r="KWN49" s="106"/>
      <c r="KWO49" s="106"/>
      <c r="KWP49" s="106"/>
      <c r="KWQ49" s="106"/>
      <c r="KWR49" s="106"/>
      <c r="KWS49" s="106"/>
      <c r="KWT49" s="106"/>
      <c r="KWU49" s="106"/>
      <c r="KWV49" s="106"/>
      <c r="KWW49" s="106"/>
      <c r="KWX49" s="106"/>
      <c r="KWY49" s="106"/>
      <c r="KWZ49" s="106"/>
      <c r="KXA49" s="106"/>
      <c r="KXB49" s="106"/>
      <c r="KXC49" s="106"/>
      <c r="KXD49" s="106"/>
      <c r="KXE49" s="106"/>
      <c r="KXF49" s="106"/>
      <c r="KXG49" s="106"/>
      <c r="KXH49" s="106"/>
      <c r="KXI49" s="106"/>
      <c r="KXJ49" s="106"/>
      <c r="KXK49" s="106"/>
      <c r="KXL49" s="106"/>
      <c r="KXM49" s="106"/>
      <c r="KXN49" s="106"/>
      <c r="KXO49" s="106"/>
      <c r="KXP49" s="106"/>
      <c r="KXQ49" s="106"/>
      <c r="KXR49" s="106"/>
      <c r="KXS49" s="106"/>
      <c r="KXT49" s="106"/>
      <c r="KXU49" s="106"/>
      <c r="KXV49" s="106"/>
      <c r="KXW49" s="106"/>
      <c r="KXX49" s="106"/>
      <c r="KXY49" s="106"/>
      <c r="KXZ49" s="106"/>
      <c r="KYA49" s="106"/>
      <c r="KYB49" s="106"/>
      <c r="KYC49" s="106"/>
      <c r="KYD49" s="106"/>
      <c r="KYE49" s="106"/>
      <c r="KYF49" s="106"/>
      <c r="KYG49" s="106"/>
      <c r="KYH49" s="106"/>
      <c r="KYI49" s="106"/>
      <c r="KYJ49" s="106"/>
      <c r="KYK49" s="106"/>
      <c r="KYL49" s="106"/>
      <c r="KYM49" s="106"/>
      <c r="KYN49" s="106"/>
      <c r="KYO49" s="106"/>
      <c r="KYP49" s="106"/>
      <c r="KYQ49" s="106"/>
      <c r="KYR49" s="106"/>
      <c r="KYS49" s="106"/>
      <c r="KYT49" s="106"/>
      <c r="KYU49" s="106"/>
      <c r="KYV49" s="106"/>
      <c r="KYW49" s="106"/>
      <c r="KYX49" s="106"/>
      <c r="KYY49" s="106"/>
      <c r="KYZ49" s="106"/>
      <c r="KZA49" s="106"/>
      <c r="KZB49" s="106"/>
      <c r="KZC49" s="106"/>
      <c r="KZD49" s="106"/>
      <c r="KZE49" s="106"/>
      <c r="KZF49" s="106"/>
      <c r="KZG49" s="106"/>
      <c r="KZH49" s="106"/>
      <c r="KZI49" s="106"/>
      <c r="KZJ49" s="106"/>
      <c r="KZK49" s="106"/>
      <c r="KZL49" s="106"/>
      <c r="KZM49" s="106"/>
      <c r="KZN49" s="106"/>
      <c r="KZO49" s="106"/>
      <c r="KZP49" s="106"/>
      <c r="KZQ49" s="106"/>
      <c r="KZR49" s="106"/>
      <c r="KZS49" s="106"/>
      <c r="KZT49" s="106"/>
      <c r="KZU49" s="106"/>
      <c r="KZV49" s="106"/>
      <c r="KZW49" s="106"/>
      <c r="KZX49" s="106"/>
      <c r="KZY49" s="106"/>
      <c r="KZZ49" s="106"/>
      <c r="LAA49" s="106"/>
      <c r="LAB49" s="106"/>
      <c r="LAC49" s="106"/>
      <c r="LAD49" s="106"/>
      <c r="LAE49" s="106"/>
      <c r="LAF49" s="106"/>
      <c r="LAG49" s="106"/>
      <c r="LAH49" s="106"/>
      <c r="LAI49" s="106"/>
      <c r="LAJ49" s="106"/>
      <c r="LAK49" s="106"/>
      <c r="LAL49" s="106"/>
      <c r="LAM49" s="106"/>
      <c r="LAN49" s="106"/>
      <c r="LAO49" s="106"/>
      <c r="LAP49" s="106"/>
      <c r="LAQ49" s="106"/>
      <c r="LAR49" s="106"/>
      <c r="LAS49" s="106"/>
      <c r="LAT49" s="106"/>
      <c r="LAU49" s="106"/>
      <c r="LAV49" s="106"/>
      <c r="LAW49" s="106"/>
      <c r="LAX49" s="106"/>
      <c r="LAY49" s="106"/>
      <c r="LAZ49" s="106"/>
      <c r="LBA49" s="106"/>
      <c r="LBB49" s="106"/>
      <c r="LBC49" s="106"/>
      <c r="LBD49" s="106"/>
      <c r="LBE49" s="106"/>
      <c r="LBF49" s="106"/>
      <c r="LBG49" s="106"/>
      <c r="LBH49" s="106"/>
      <c r="LBI49" s="106"/>
      <c r="LBJ49" s="106"/>
      <c r="LBK49" s="106"/>
      <c r="LBL49" s="106"/>
      <c r="LBM49" s="106"/>
      <c r="LBN49" s="106"/>
      <c r="LBO49" s="106"/>
      <c r="LBP49" s="106"/>
      <c r="LBQ49" s="106"/>
      <c r="LBR49" s="106"/>
      <c r="LBS49" s="106"/>
      <c r="LBT49" s="106"/>
      <c r="LBU49" s="106"/>
      <c r="LBV49" s="106"/>
      <c r="LBW49" s="106"/>
      <c r="LBX49" s="106"/>
      <c r="LBY49" s="106"/>
      <c r="LBZ49" s="106"/>
      <c r="LCA49" s="106"/>
      <c r="LCB49" s="106"/>
      <c r="LCC49" s="106"/>
      <c r="LCD49" s="106"/>
      <c r="LCE49" s="106"/>
      <c r="LCF49" s="106"/>
      <c r="LCG49" s="106"/>
      <c r="LCH49" s="106"/>
      <c r="LCI49" s="106"/>
      <c r="LCJ49" s="106"/>
      <c r="LCK49" s="106"/>
      <c r="LCL49" s="106"/>
      <c r="LCM49" s="106"/>
      <c r="LCN49" s="106"/>
      <c r="LCO49" s="106"/>
      <c r="LCP49" s="106"/>
      <c r="LCQ49" s="106"/>
      <c r="LCR49" s="106"/>
      <c r="LCS49" s="106"/>
      <c r="LCT49" s="106"/>
      <c r="LCU49" s="106"/>
      <c r="LCV49" s="106"/>
      <c r="LCW49" s="106"/>
      <c r="LCX49" s="106"/>
      <c r="LCY49" s="106"/>
      <c r="LCZ49" s="106"/>
      <c r="LDA49" s="106"/>
      <c r="LDB49" s="106"/>
      <c r="LDC49" s="106"/>
      <c r="LDD49" s="106"/>
      <c r="LDE49" s="106"/>
      <c r="LDF49" s="106"/>
      <c r="LDG49" s="106"/>
      <c r="LDH49" s="106"/>
      <c r="LDI49" s="106"/>
      <c r="LDJ49" s="106"/>
      <c r="LDK49" s="106"/>
      <c r="LDL49" s="106"/>
      <c r="LDM49" s="106"/>
      <c r="LDN49" s="106"/>
      <c r="LDO49" s="106"/>
      <c r="LDP49" s="106"/>
      <c r="LDQ49" s="106"/>
      <c r="LDR49" s="106"/>
      <c r="LDS49" s="106"/>
      <c r="LDT49" s="106"/>
      <c r="LDU49" s="106"/>
      <c r="LDV49" s="106"/>
      <c r="LDW49" s="106"/>
      <c r="LDX49" s="106"/>
      <c r="LDY49" s="106"/>
      <c r="LDZ49" s="106"/>
      <c r="LEA49" s="106"/>
      <c r="LEB49" s="106"/>
      <c r="LEC49" s="106"/>
      <c r="LED49" s="106"/>
      <c r="LEE49" s="106"/>
      <c r="LEF49" s="106"/>
      <c r="LEG49" s="106"/>
      <c r="LEH49" s="106"/>
      <c r="LEI49" s="106"/>
      <c r="LEJ49" s="106"/>
      <c r="LEK49" s="106"/>
      <c r="LEL49" s="106"/>
      <c r="LEM49" s="106"/>
      <c r="LEN49" s="106"/>
      <c r="LEO49" s="106"/>
      <c r="LEP49" s="106"/>
      <c r="LEQ49" s="106"/>
      <c r="LER49" s="106"/>
      <c r="LES49" s="106"/>
      <c r="LET49" s="106"/>
      <c r="LEU49" s="106"/>
      <c r="LEV49" s="106"/>
      <c r="LEW49" s="106"/>
      <c r="LEX49" s="106"/>
      <c r="LEY49" s="106"/>
      <c r="LEZ49" s="106"/>
      <c r="LFA49" s="106"/>
      <c r="LFB49" s="106"/>
      <c r="LFC49" s="106"/>
      <c r="LFD49" s="106"/>
      <c r="LFE49" s="106"/>
      <c r="LFF49" s="106"/>
      <c r="LFG49" s="106"/>
      <c r="LFH49" s="106"/>
      <c r="LFI49" s="106"/>
      <c r="LFJ49" s="106"/>
      <c r="LFK49" s="106"/>
      <c r="LFL49" s="106"/>
      <c r="LFM49" s="106"/>
      <c r="LFN49" s="106"/>
      <c r="LFO49" s="106"/>
      <c r="LFP49" s="106"/>
      <c r="LFQ49" s="106"/>
      <c r="LFR49" s="106"/>
      <c r="LFS49" s="106"/>
      <c r="LFT49" s="106"/>
      <c r="LFU49" s="106"/>
      <c r="LFV49" s="106"/>
      <c r="LFW49" s="106"/>
      <c r="LFX49" s="106"/>
      <c r="LFY49" s="106"/>
      <c r="LFZ49" s="106"/>
      <c r="LGA49" s="106"/>
      <c r="LGB49" s="106"/>
      <c r="LGC49" s="106"/>
      <c r="LGD49" s="106"/>
      <c r="LGE49" s="106"/>
      <c r="LGF49" s="106"/>
      <c r="LGG49" s="106"/>
      <c r="LGH49" s="106"/>
      <c r="LGI49" s="106"/>
      <c r="LGJ49" s="106"/>
      <c r="LGK49" s="106"/>
      <c r="LGL49" s="106"/>
      <c r="LGM49" s="106"/>
      <c r="LGN49" s="106"/>
      <c r="LGO49" s="106"/>
      <c r="LGP49" s="106"/>
      <c r="LGQ49" s="106"/>
      <c r="LGR49" s="106"/>
      <c r="LGS49" s="106"/>
      <c r="LGT49" s="106"/>
      <c r="LGU49" s="106"/>
      <c r="LGV49" s="106"/>
      <c r="LGW49" s="106"/>
      <c r="LGX49" s="106"/>
      <c r="LGY49" s="106"/>
      <c r="LGZ49" s="106"/>
      <c r="LHA49" s="106"/>
      <c r="LHB49" s="106"/>
      <c r="LHC49" s="106"/>
      <c r="LHD49" s="106"/>
      <c r="LHE49" s="106"/>
      <c r="LHF49" s="106"/>
      <c r="LHG49" s="106"/>
      <c r="LHH49" s="106"/>
      <c r="LHI49" s="106"/>
      <c r="LHJ49" s="106"/>
      <c r="LHK49" s="106"/>
      <c r="LHL49" s="106"/>
      <c r="LHM49" s="106"/>
      <c r="LHN49" s="106"/>
      <c r="LHO49" s="106"/>
      <c r="LHP49" s="106"/>
      <c r="LHQ49" s="106"/>
      <c r="LHR49" s="106"/>
      <c r="LHS49" s="106"/>
      <c r="LHT49" s="106"/>
      <c r="LHU49" s="106"/>
      <c r="LHV49" s="106"/>
      <c r="LHW49" s="106"/>
      <c r="LHX49" s="106"/>
      <c r="LHY49" s="106"/>
      <c r="LHZ49" s="106"/>
      <c r="LIA49" s="106"/>
      <c r="LIB49" s="106"/>
      <c r="LIC49" s="106"/>
      <c r="LID49" s="106"/>
      <c r="LIE49" s="106"/>
      <c r="LIF49" s="106"/>
      <c r="LIG49" s="106"/>
      <c r="LIH49" s="106"/>
      <c r="LII49" s="106"/>
      <c r="LIJ49" s="106"/>
      <c r="LIK49" s="106"/>
      <c r="LIL49" s="106"/>
      <c r="LIM49" s="106"/>
      <c r="LIN49" s="106"/>
      <c r="LIO49" s="106"/>
      <c r="LIP49" s="106"/>
      <c r="LIQ49" s="106"/>
      <c r="LIR49" s="106"/>
      <c r="LIS49" s="106"/>
      <c r="LIT49" s="106"/>
      <c r="LIU49" s="106"/>
      <c r="LIV49" s="106"/>
      <c r="LIW49" s="106"/>
      <c r="LIX49" s="106"/>
      <c r="LIY49" s="106"/>
      <c r="LIZ49" s="106"/>
      <c r="LJA49" s="106"/>
      <c r="LJB49" s="106"/>
      <c r="LJC49" s="106"/>
      <c r="LJD49" s="106"/>
      <c r="LJE49" s="106"/>
      <c r="LJF49" s="106"/>
      <c r="LJG49" s="106"/>
      <c r="LJH49" s="106"/>
      <c r="LJI49" s="106"/>
      <c r="LJJ49" s="106"/>
      <c r="LJK49" s="106"/>
      <c r="LJL49" s="106"/>
      <c r="LJM49" s="106"/>
      <c r="LJN49" s="106"/>
      <c r="LJO49" s="106"/>
      <c r="LJP49" s="106"/>
      <c r="LJQ49" s="106"/>
      <c r="LJR49" s="106"/>
      <c r="LJS49" s="106"/>
      <c r="LJT49" s="106"/>
      <c r="LJU49" s="106"/>
      <c r="LJV49" s="106"/>
      <c r="LJW49" s="106"/>
      <c r="LJX49" s="106"/>
      <c r="LJY49" s="106"/>
      <c r="LJZ49" s="106"/>
      <c r="LKA49" s="106"/>
      <c r="LKB49" s="106"/>
      <c r="LKC49" s="106"/>
      <c r="LKD49" s="106"/>
      <c r="LKE49" s="106"/>
      <c r="LKF49" s="106"/>
      <c r="LKG49" s="106"/>
      <c r="LKH49" s="106"/>
      <c r="LKI49" s="106"/>
      <c r="LKJ49" s="106"/>
      <c r="LKK49" s="106"/>
      <c r="LKL49" s="106"/>
      <c r="LKM49" s="106"/>
      <c r="LKN49" s="106"/>
      <c r="LKO49" s="106"/>
      <c r="LKP49" s="106"/>
      <c r="LKQ49" s="106"/>
      <c r="LKR49" s="106"/>
      <c r="LKS49" s="106"/>
      <c r="LKT49" s="106"/>
      <c r="LKU49" s="106"/>
      <c r="LKV49" s="106"/>
      <c r="LKW49" s="106"/>
      <c r="LKX49" s="106"/>
      <c r="LKY49" s="106"/>
      <c r="LKZ49" s="106"/>
      <c r="LLA49" s="106"/>
      <c r="LLB49" s="106"/>
      <c r="LLC49" s="106"/>
      <c r="LLD49" s="106"/>
      <c r="LLE49" s="106"/>
      <c r="LLF49" s="106"/>
      <c r="LLG49" s="106"/>
      <c r="LLH49" s="106"/>
      <c r="LLI49" s="106"/>
      <c r="LLJ49" s="106"/>
      <c r="LLK49" s="106"/>
      <c r="LLL49" s="106"/>
      <c r="LLM49" s="106"/>
      <c r="LLN49" s="106"/>
      <c r="LLO49" s="106"/>
      <c r="LLP49" s="106"/>
      <c r="LLQ49" s="106"/>
      <c r="LLR49" s="106"/>
      <c r="LLS49" s="106"/>
      <c r="LLT49" s="106"/>
      <c r="LLU49" s="106"/>
      <c r="LLV49" s="106"/>
      <c r="LLW49" s="106"/>
      <c r="LLX49" s="106"/>
      <c r="LLY49" s="106"/>
      <c r="LLZ49" s="106"/>
      <c r="LMA49" s="106"/>
      <c r="LMB49" s="106"/>
      <c r="LMC49" s="106"/>
      <c r="LMD49" s="106"/>
      <c r="LME49" s="106"/>
      <c r="LMF49" s="106"/>
      <c r="LMG49" s="106"/>
      <c r="LMH49" s="106"/>
      <c r="LMI49" s="106"/>
      <c r="LMJ49" s="106"/>
      <c r="LMK49" s="106"/>
      <c r="LML49" s="106"/>
      <c r="LMM49" s="106"/>
      <c r="LMN49" s="106"/>
      <c r="LMO49" s="106"/>
      <c r="LMP49" s="106"/>
      <c r="LMQ49" s="106"/>
      <c r="LMR49" s="106"/>
      <c r="LMS49" s="106"/>
      <c r="LMT49" s="106"/>
      <c r="LMU49" s="106"/>
      <c r="LMV49" s="106"/>
      <c r="LMW49" s="106"/>
      <c r="LMX49" s="106"/>
      <c r="LMY49" s="106"/>
      <c r="LMZ49" s="106"/>
      <c r="LNA49" s="106"/>
      <c r="LNB49" s="106"/>
      <c r="LNC49" s="106"/>
      <c r="LND49" s="106"/>
      <c r="LNE49" s="106"/>
      <c r="LNF49" s="106"/>
      <c r="LNG49" s="106"/>
      <c r="LNH49" s="106"/>
      <c r="LNI49" s="106"/>
      <c r="LNJ49" s="106"/>
      <c r="LNK49" s="106"/>
      <c r="LNL49" s="106"/>
      <c r="LNM49" s="106"/>
      <c r="LNN49" s="106"/>
      <c r="LNO49" s="106"/>
      <c r="LNP49" s="106"/>
      <c r="LNQ49" s="106"/>
      <c r="LNR49" s="106"/>
      <c r="LNS49" s="106"/>
      <c r="LNT49" s="106"/>
      <c r="LNU49" s="106"/>
      <c r="LNV49" s="106"/>
      <c r="LNW49" s="106"/>
      <c r="LNX49" s="106"/>
      <c r="LNY49" s="106"/>
      <c r="LNZ49" s="106"/>
      <c r="LOA49" s="106"/>
      <c r="LOB49" s="106"/>
      <c r="LOC49" s="106"/>
      <c r="LOD49" s="106"/>
      <c r="LOE49" s="106"/>
      <c r="LOF49" s="106"/>
      <c r="LOG49" s="106"/>
      <c r="LOH49" s="106"/>
      <c r="LOI49" s="106"/>
      <c r="LOJ49" s="106"/>
      <c r="LOK49" s="106"/>
      <c r="LOL49" s="106"/>
      <c r="LOM49" s="106"/>
      <c r="LON49" s="106"/>
      <c r="LOO49" s="106"/>
      <c r="LOP49" s="106"/>
      <c r="LOQ49" s="106"/>
      <c r="LOR49" s="106"/>
      <c r="LOS49" s="106"/>
      <c r="LOT49" s="106"/>
      <c r="LOU49" s="106"/>
      <c r="LOV49" s="106"/>
      <c r="LOW49" s="106"/>
      <c r="LOX49" s="106"/>
      <c r="LOY49" s="106"/>
      <c r="LOZ49" s="106"/>
      <c r="LPA49" s="106"/>
      <c r="LPB49" s="106"/>
      <c r="LPC49" s="106"/>
      <c r="LPD49" s="106"/>
      <c r="LPE49" s="106"/>
      <c r="LPF49" s="106"/>
      <c r="LPG49" s="106"/>
      <c r="LPH49" s="106"/>
      <c r="LPI49" s="106"/>
      <c r="LPJ49" s="106"/>
      <c r="LPK49" s="106"/>
      <c r="LPL49" s="106"/>
      <c r="LPM49" s="106"/>
      <c r="LPN49" s="106"/>
      <c r="LPO49" s="106"/>
      <c r="LPP49" s="106"/>
      <c r="LPQ49" s="106"/>
      <c r="LPR49" s="106"/>
      <c r="LPS49" s="106"/>
      <c r="LPT49" s="106"/>
      <c r="LPU49" s="106"/>
      <c r="LPV49" s="106"/>
      <c r="LPW49" s="106"/>
      <c r="LPX49" s="106"/>
      <c r="LPY49" s="106"/>
      <c r="LPZ49" s="106"/>
      <c r="LQA49" s="106"/>
      <c r="LQB49" s="106"/>
      <c r="LQC49" s="106"/>
      <c r="LQD49" s="106"/>
      <c r="LQE49" s="106"/>
      <c r="LQF49" s="106"/>
      <c r="LQG49" s="106"/>
      <c r="LQH49" s="106"/>
      <c r="LQI49" s="106"/>
      <c r="LQJ49" s="106"/>
      <c r="LQK49" s="106"/>
      <c r="LQL49" s="106"/>
      <c r="LQM49" s="106"/>
      <c r="LQN49" s="106"/>
      <c r="LQO49" s="106"/>
      <c r="LQP49" s="106"/>
      <c r="LQQ49" s="106"/>
      <c r="LQR49" s="106"/>
      <c r="LQS49" s="106"/>
      <c r="LQT49" s="106"/>
      <c r="LQU49" s="106"/>
      <c r="LQV49" s="106"/>
      <c r="LQW49" s="106"/>
      <c r="LQX49" s="106"/>
      <c r="LQY49" s="106"/>
      <c r="LQZ49" s="106"/>
      <c r="LRA49" s="106"/>
      <c r="LRB49" s="106"/>
      <c r="LRC49" s="106"/>
      <c r="LRD49" s="106"/>
      <c r="LRE49" s="106"/>
      <c r="LRF49" s="106"/>
      <c r="LRG49" s="106"/>
      <c r="LRH49" s="106"/>
      <c r="LRI49" s="106"/>
      <c r="LRJ49" s="106"/>
      <c r="LRK49" s="106"/>
      <c r="LRL49" s="106"/>
      <c r="LRM49" s="106"/>
      <c r="LRN49" s="106"/>
      <c r="LRO49" s="106"/>
      <c r="LRP49" s="106"/>
      <c r="LRQ49" s="106"/>
      <c r="LRR49" s="106"/>
      <c r="LRS49" s="106"/>
      <c r="LRT49" s="106"/>
      <c r="LRU49" s="106"/>
      <c r="LRV49" s="106"/>
      <c r="LRW49" s="106"/>
      <c r="LRX49" s="106"/>
      <c r="LRY49" s="106"/>
      <c r="LRZ49" s="106"/>
      <c r="LSA49" s="106"/>
      <c r="LSB49" s="106"/>
      <c r="LSC49" s="106"/>
      <c r="LSD49" s="106"/>
      <c r="LSE49" s="106"/>
      <c r="LSF49" s="106"/>
      <c r="LSG49" s="106"/>
      <c r="LSH49" s="106"/>
      <c r="LSI49" s="106"/>
      <c r="LSJ49" s="106"/>
      <c r="LSK49" s="106"/>
      <c r="LSL49" s="106"/>
      <c r="LSM49" s="106"/>
      <c r="LSN49" s="106"/>
      <c r="LSO49" s="106"/>
      <c r="LSP49" s="106"/>
      <c r="LSQ49" s="106"/>
      <c r="LSR49" s="106"/>
      <c r="LSS49" s="106"/>
      <c r="LST49" s="106"/>
      <c r="LSU49" s="106"/>
      <c r="LSV49" s="106"/>
      <c r="LSW49" s="106"/>
      <c r="LSX49" s="106"/>
      <c r="LSY49" s="106"/>
      <c r="LSZ49" s="106"/>
      <c r="LTA49" s="106"/>
      <c r="LTB49" s="106"/>
      <c r="LTC49" s="106"/>
      <c r="LTD49" s="106"/>
      <c r="LTE49" s="106"/>
      <c r="LTF49" s="106"/>
      <c r="LTG49" s="106"/>
      <c r="LTH49" s="106"/>
      <c r="LTI49" s="106"/>
      <c r="LTJ49" s="106"/>
      <c r="LTK49" s="106"/>
      <c r="LTL49" s="106"/>
      <c r="LTM49" s="106"/>
      <c r="LTN49" s="106"/>
      <c r="LTO49" s="106"/>
      <c r="LTP49" s="106"/>
      <c r="LTQ49" s="106"/>
      <c r="LTR49" s="106"/>
      <c r="LTS49" s="106"/>
      <c r="LTT49" s="106"/>
      <c r="LTU49" s="106"/>
      <c r="LTV49" s="106"/>
      <c r="LTW49" s="106"/>
      <c r="LTX49" s="106"/>
      <c r="LTY49" s="106"/>
      <c r="LTZ49" s="106"/>
      <c r="LUA49" s="106"/>
      <c r="LUB49" s="106"/>
      <c r="LUC49" s="106"/>
      <c r="LUD49" s="106"/>
      <c r="LUE49" s="106"/>
      <c r="LUF49" s="106"/>
      <c r="LUG49" s="106"/>
      <c r="LUH49" s="106"/>
      <c r="LUI49" s="106"/>
      <c r="LUJ49" s="106"/>
      <c r="LUK49" s="106"/>
      <c r="LUL49" s="106"/>
      <c r="LUM49" s="106"/>
      <c r="LUN49" s="106"/>
      <c r="LUO49" s="106"/>
      <c r="LUP49" s="106"/>
      <c r="LUQ49" s="106"/>
      <c r="LUR49" s="106"/>
      <c r="LUS49" s="106"/>
      <c r="LUT49" s="106"/>
      <c r="LUU49" s="106"/>
      <c r="LUV49" s="106"/>
      <c r="LUW49" s="106"/>
      <c r="LUX49" s="106"/>
      <c r="LUY49" s="106"/>
      <c r="LUZ49" s="106"/>
      <c r="LVA49" s="106"/>
      <c r="LVB49" s="106"/>
      <c r="LVC49" s="106"/>
      <c r="LVD49" s="106"/>
      <c r="LVE49" s="106"/>
      <c r="LVF49" s="106"/>
      <c r="LVG49" s="106"/>
      <c r="LVH49" s="106"/>
      <c r="LVI49" s="106"/>
      <c r="LVJ49" s="106"/>
      <c r="LVK49" s="106"/>
      <c r="LVL49" s="106"/>
      <c r="LVM49" s="106"/>
      <c r="LVN49" s="106"/>
      <c r="LVO49" s="106"/>
      <c r="LVP49" s="106"/>
      <c r="LVQ49" s="106"/>
      <c r="LVR49" s="106"/>
      <c r="LVS49" s="106"/>
      <c r="LVT49" s="106"/>
      <c r="LVU49" s="106"/>
      <c r="LVV49" s="106"/>
      <c r="LVW49" s="106"/>
      <c r="LVX49" s="106"/>
      <c r="LVY49" s="106"/>
      <c r="LVZ49" s="106"/>
      <c r="LWA49" s="106"/>
      <c r="LWB49" s="106"/>
      <c r="LWC49" s="106"/>
      <c r="LWD49" s="106"/>
      <c r="LWE49" s="106"/>
      <c r="LWF49" s="106"/>
      <c r="LWG49" s="106"/>
      <c r="LWH49" s="106"/>
      <c r="LWI49" s="106"/>
      <c r="LWJ49" s="106"/>
      <c r="LWK49" s="106"/>
      <c r="LWL49" s="106"/>
      <c r="LWM49" s="106"/>
      <c r="LWN49" s="106"/>
      <c r="LWO49" s="106"/>
      <c r="LWP49" s="106"/>
      <c r="LWQ49" s="106"/>
      <c r="LWR49" s="106"/>
      <c r="LWS49" s="106"/>
      <c r="LWT49" s="106"/>
      <c r="LWU49" s="106"/>
      <c r="LWV49" s="106"/>
      <c r="LWW49" s="106"/>
      <c r="LWX49" s="106"/>
      <c r="LWY49" s="106"/>
      <c r="LWZ49" s="106"/>
      <c r="LXA49" s="106"/>
      <c r="LXB49" s="106"/>
      <c r="LXC49" s="106"/>
      <c r="LXD49" s="106"/>
      <c r="LXE49" s="106"/>
      <c r="LXF49" s="106"/>
      <c r="LXG49" s="106"/>
      <c r="LXH49" s="106"/>
      <c r="LXI49" s="106"/>
      <c r="LXJ49" s="106"/>
      <c r="LXK49" s="106"/>
      <c r="LXL49" s="106"/>
      <c r="LXM49" s="106"/>
      <c r="LXN49" s="106"/>
      <c r="LXO49" s="106"/>
      <c r="LXP49" s="106"/>
      <c r="LXQ49" s="106"/>
      <c r="LXR49" s="106"/>
      <c r="LXS49" s="106"/>
      <c r="LXT49" s="106"/>
      <c r="LXU49" s="106"/>
      <c r="LXV49" s="106"/>
      <c r="LXW49" s="106"/>
      <c r="LXX49" s="106"/>
      <c r="LXY49" s="106"/>
      <c r="LXZ49" s="106"/>
      <c r="LYA49" s="106"/>
      <c r="LYB49" s="106"/>
      <c r="LYC49" s="106"/>
      <c r="LYD49" s="106"/>
      <c r="LYE49" s="106"/>
      <c r="LYF49" s="106"/>
      <c r="LYG49" s="106"/>
      <c r="LYH49" s="106"/>
      <c r="LYI49" s="106"/>
      <c r="LYJ49" s="106"/>
      <c r="LYK49" s="106"/>
      <c r="LYL49" s="106"/>
      <c r="LYM49" s="106"/>
      <c r="LYN49" s="106"/>
      <c r="LYO49" s="106"/>
      <c r="LYP49" s="106"/>
      <c r="LYQ49" s="106"/>
      <c r="LYR49" s="106"/>
      <c r="LYS49" s="106"/>
      <c r="LYT49" s="106"/>
      <c r="LYU49" s="106"/>
      <c r="LYV49" s="106"/>
      <c r="LYW49" s="106"/>
      <c r="LYX49" s="106"/>
      <c r="LYY49" s="106"/>
      <c r="LYZ49" s="106"/>
      <c r="LZA49" s="106"/>
      <c r="LZB49" s="106"/>
      <c r="LZC49" s="106"/>
      <c r="LZD49" s="106"/>
      <c r="LZE49" s="106"/>
      <c r="LZF49" s="106"/>
      <c r="LZG49" s="106"/>
      <c r="LZH49" s="106"/>
      <c r="LZI49" s="106"/>
      <c r="LZJ49" s="106"/>
      <c r="LZK49" s="106"/>
      <c r="LZL49" s="106"/>
      <c r="LZM49" s="106"/>
      <c r="LZN49" s="106"/>
      <c r="LZO49" s="106"/>
      <c r="LZP49" s="106"/>
      <c r="LZQ49" s="106"/>
      <c r="LZR49" s="106"/>
      <c r="LZS49" s="106"/>
      <c r="LZT49" s="106"/>
      <c r="LZU49" s="106"/>
      <c r="LZV49" s="106"/>
      <c r="LZW49" s="106"/>
      <c r="LZX49" s="106"/>
      <c r="LZY49" s="106"/>
      <c r="LZZ49" s="106"/>
      <c r="MAA49" s="106"/>
      <c r="MAB49" s="106"/>
      <c r="MAC49" s="106"/>
      <c r="MAD49" s="106"/>
      <c r="MAE49" s="106"/>
      <c r="MAF49" s="106"/>
      <c r="MAG49" s="106"/>
      <c r="MAH49" s="106"/>
      <c r="MAI49" s="106"/>
      <c r="MAJ49" s="106"/>
      <c r="MAK49" s="106"/>
      <c r="MAL49" s="106"/>
      <c r="MAM49" s="106"/>
      <c r="MAN49" s="106"/>
      <c r="MAO49" s="106"/>
      <c r="MAP49" s="106"/>
      <c r="MAQ49" s="106"/>
      <c r="MAR49" s="106"/>
      <c r="MAS49" s="106"/>
      <c r="MAT49" s="106"/>
      <c r="MAU49" s="106"/>
      <c r="MAV49" s="106"/>
      <c r="MAW49" s="106"/>
      <c r="MAX49" s="106"/>
      <c r="MAY49" s="106"/>
      <c r="MAZ49" s="106"/>
      <c r="MBA49" s="106"/>
      <c r="MBB49" s="106"/>
      <c r="MBC49" s="106"/>
      <c r="MBD49" s="106"/>
      <c r="MBE49" s="106"/>
      <c r="MBF49" s="106"/>
      <c r="MBG49" s="106"/>
      <c r="MBH49" s="106"/>
      <c r="MBI49" s="106"/>
      <c r="MBJ49" s="106"/>
      <c r="MBK49" s="106"/>
      <c r="MBL49" s="106"/>
      <c r="MBM49" s="106"/>
      <c r="MBN49" s="106"/>
      <c r="MBO49" s="106"/>
      <c r="MBP49" s="106"/>
      <c r="MBQ49" s="106"/>
      <c r="MBR49" s="106"/>
      <c r="MBS49" s="106"/>
      <c r="MBT49" s="106"/>
      <c r="MBU49" s="106"/>
      <c r="MBV49" s="106"/>
      <c r="MBW49" s="106"/>
      <c r="MBX49" s="106"/>
      <c r="MBY49" s="106"/>
      <c r="MBZ49" s="106"/>
      <c r="MCA49" s="106"/>
      <c r="MCB49" s="106"/>
      <c r="MCC49" s="106"/>
      <c r="MCD49" s="106"/>
      <c r="MCE49" s="106"/>
      <c r="MCF49" s="106"/>
      <c r="MCG49" s="106"/>
      <c r="MCH49" s="106"/>
      <c r="MCI49" s="106"/>
      <c r="MCJ49" s="106"/>
      <c r="MCK49" s="106"/>
      <c r="MCL49" s="106"/>
      <c r="MCM49" s="106"/>
      <c r="MCN49" s="106"/>
      <c r="MCO49" s="106"/>
      <c r="MCP49" s="106"/>
      <c r="MCQ49" s="106"/>
      <c r="MCR49" s="106"/>
      <c r="MCS49" s="106"/>
      <c r="MCT49" s="106"/>
      <c r="MCU49" s="106"/>
      <c r="MCV49" s="106"/>
      <c r="MCW49" s="106"/>
      <c r="MCX49" s="106"/>
      <c r="MCY49" s="106"/>
      <c r="MCZ49" s="106"/>
      <c r="MDA49" s="106"/>
      <c r="MDB49" s="106"/>
      <c r="MDC49" s="106"/>
      <c r="MDD49" s="106"/>
      <c r="MDE49" s="106"/>
      <c r="MDF49" s="106"/>
      <c r="MDG49" s="106"/>
      <c r="MDH49" s="106"/>
      <c r="MDI49" s="106"/>
      <c r="MDJ49" s="106"/>
      <c r="MDK49" s="106"/>
      <c r="MDL49" s="106"/>
      <c r="MDM49" s="106"/>
      <c r="MDN49" s="106"/>
      <c r="MDO49" s="106"/>
      <c r="MDP49" s="106"/>
      <c r="MDQ49" s="106"/>
      <c r="MDR49" s="106"/>
      <c r="MDS49" s="106"/>
      <c r="MDT49" s="106"/>
      <c r="MDU49" s="106"/>
      <c r="MDV49" s="106"/>
      <c r="MDW49" s="106"/>
      <c r="MDX49" s="106"/>
      <c r="MDY49" s="106"/>
      <c r="MDZ49" s="106"/>
      <c r="MEA49" s="106"/>
      <c r="MEB49" s="106"/>
      <c r="MEC49" s="106"/>
      <c r="MED49" s="106"/>
      <c r="MEE49" s="106"/>
      <c r="MEF49" s="106"/>
      <c r="MEG49" s="106"/>
      <c r="MEH49" s="106"/>
      <c r="MEI49" s="106"/>
      <c r="MEJ49" s="106"/>
      <c r="MEK49" s="106"/>
      <c r="MEL49" s="106"/>
      <c r="MEM49" s="106"/>
      <c r="MEN49" s="106"/>
      <c r="MEO49" s="106"/>
      <c r="MEP49" s="106"/>
      <c r="MEQ49" s="106"/>
      <c r="MER49" s="106"/>
      <c r="MES49" s="106"/>
      <c r="MET49" s="106"/>
      <c r="MEU49" s="106"/>
      <c r="MEV49" s="106"/>
      <c r="MEW49" s="106"/>
      <c r="MEX49" s="106"/>
      <c r="MEY49" s="106"/>
      <c r="MEZ49" s="106"/>
      <c r="MFA49" s="106"/>
      <c r="MFB49" s="106"/>
      <c r="MFC49" s="106"/>
      <c r="MFD49" s="106"/>
      <c r="MFE49" s="106"/>
      <c r="MFF49" s="106"/>
      <c r="MFG49" s="106"/>
      <c r="MFH49" s="106"/>
      <c r="MFI49" s="106"/>
      <c r="MFJ49" s="106"/>
      <c r="MFK49" s="106"/>
      <c r="MFL49" s="106"/>
      <c r="MFM49" s="106"/>
      <c r="MFN49" s="106"/>
      <c r="MFO49" s="106"/>
      <c r="MFP49" s="106"/>
      <c r="MFQ49" s="106"/>
      <c r="MFR49" s="106"/>
      <c r="MFS49" s="106"/>
      <c r="MFT49" s="106"/>
      <c r="MFU49" s="106"/>
      <c r="MFV49" s="106"/>
      <c r="MFW49" s="106"/>
      <c r="MFX49" s="106"/>
      <c r="MFY49" s="106"/>
      <c r="MFZ49" s="106"/>
      <c r="MGA49" s="106"/>
      <c r="MGB49" s="106"/>
      <c r="MGC49" s="106"/>
      <c r="MGD49" s="106"/>
      <c r="MGE49" s="106"/>
      <c r="MGF49" s="106"/>
      <c r="MGG49" s="106"/>
      <c r="MGH49" s="106"/>
      <c r="MGI49" s="106"/>
      <c r="MGJ49" s="106"/>
      <c r="MGK49" s="106"/>
      <c r="MGL49" s="106"/>
      <c r="MGM49" s="106"/>
      <c r="MGN49" s="106"/>
      <c r="MGO49" s="106"/>
      <c r="MGP49" s="106"/>
      <c r="MGQ49" s="106"/>
      <c r="MGR49" s="106"/>
      <c r="MGS49" s="106"/>
      <c r="MGT49" s="106"/>
      <c r="MGU49" s="106"/>
      <c r="MGV49" s="106"/>
      <c r="MGW49" s="106"/>
      <c r="MGX49" s="106"/>
      <c r="MGY49" s="106"/>
      <c r="MGZ49" s="106"/>
      <c r="MHA49" s="106"/>
      <c r="MHB49" s="106"/>
      <c r="MHC49" s="106"/>
      <c r="MHD49" s="106"/>
      <c r="MHE49" s="106"/>
      <c r="MHF49" s="106"/>
      <c r="MHG49" s="106"/>
      <c r="MHH49" s="106"/>
      <c r="MHI49" s="106"/>
      <c r="MHJ49" s="106"/>
      <c r="MHK49" s="106"/>
      <c r="MHL49" s="106"/>
      <c r="MHM49" s="106"/>
      <c r="MHN49" s="106"/>
      <c r="MHO49" s="106"/>
      <c r="MHP49" s="106"/>
      <c r="MHQ49" s="106"/>
      <c r="MHR49" s="106"/>
      <c r="MHS49" s="106"/>
      <c r="MHT49" s="106"/>
      <c r="MHU49" s="106"/>
      <c r="MHV49" s="106"/>
      <c r="MHW49" s="106"/>
      <c r="MHX49" s="106"/>
      <c r="MHY49" s="106"/>
      <c r="MHZ49" s="106"/>
      <c r="MIA49" s="106"/>
      <c r="MIB49" s="106"/>
      <c r="MIC49" s="106"/>
      <c r="MID49" s="106"/>
      <c r="MIE49" s="106"/>
      <c r="MIF49" s="106"/>
      <c r="MIG49" s="106"/>
      <c r="MIH49" s="106"/>
      <c r="MII49" s="106"/>
      <c r="MIJ49" s="106"/>
      <c r="MIK49" s="106"/>
      <c r="MIL49" s="106"/>
      <c r="MIM49" s="106"/>
      <c r="MIN49" s="106"/>
      <c r="MIO49" s="106"/>
      <c r="MIP49" s="106"/>
      <c r="MIQ49" s="106"/>
      <c r="MIR49" s="106"/>
      <c r="MIS49" s="106"/>
      <c r="MIT49" s="106"/>
      <c r="MIU49" s="106"/>
      <c r="MIV49" s="106"/>
      <c r="MIW49" s="106"/>
      <c r="MIX49" s="106"/>
      <c r="MIY49" s="106"/>
      <c r="MIZ49" s="106"/>
      <c r="MJA49" s="106"/>
      <c r="MJB49" s="106"/>
      <c r="MJC49" s="106"/>
      <c r="MJD49" s="106"/>
      <c r="MJE49" s="106"/>
      <c r="MJF49" s="106"/>
      <c r="MJG49" s="106"/>
      <c r="MJH49" s="106"/>
      <c r="MJI49" s="106"/>
      <c r="MJJ49" s="106"/>
      <c r="MJK49" s="106"/>
      <c r="MJL49" s="106"/>
      <c r="MJM49" s="106"/>
      <c r="MJN49" s="106"/>
      <c r="MJO49" s="106"/>
      <c r="MJP49" s="106"/>
      <c r="MJQ49" s="106"/>
      <c r="MJR49" s="106"/>
      <c r="MJS49" s="106"/>
      <c r="MJT49" s="106"/>
      <c r="MJU49" s="106"/>
      <c r="MJV49" s="106"/>
      <c r="MJW49" s="106"/>
      <c r="MJX49" s="106"/>
      <c r="MJY49" s="106"/>
      <c r="MJZ49" s="106"/>
      <c r="MKA49" s="106"/>
      <c r="MKB49" s="106"/>
      <c r="MKC49" s="106"/>
      <c r="MKD49" s="106"/>
      <c r="MKE49" s="106"/>
      <c r="MKF49" s="106"/>
      <c r="MKG49" s="106"/>
      <c r="MKH49" s="106"/>
      <c r="MKI49" s="106"/>
      <c r="MKJ49" s="106"/>
      <c r="MKK49" s="106"/>
      <c r="MKL49" s="106"/>
      <c r="MKM49" s="106"/>
      <c r="MKN49" s="106"/>
      <c r="MKO49" s="106"/>
      <c r="MKP49" s="106"/>
      <c r="MKQ49" s="106"/>
      <c r="MKR49" s="106"/>
      <c r="MKS49" s="106"/>
      <c r="MKT49" s="106"/>
      <c r="MKU49" s="106"/>
      <c r="MKV49" s="106"/>
      <c r="MKW49" s="106"/>
      <c r="MKX49" s="106"/>
      <c r="MKY49" s="106"/>
      <c r="MKZ49" s="106"/>
      <c r="MLA49" s="106"/>
      <c r="MLB49" s="106"/>
      <c r="MLC49" s="106"/>
      <c r="MLD49" s="106"/>
      <c r="MLE49" s="106"/>
      <c r="MLF49" s="106"/>
      <c r="MLG49" s="106"/>
      <c r="MLH49" s="106"/>
      <c r="MLI49" s="106"/>
      <c r="MLJ49" s="106"/>
      <c r="MLK49" s="106"/>
      <c r="MLL49" s="106"/>
      <c r="MLM49" s="106"/>
      <c r="MLN49" s="106"/>
      <c r="MLO49" s="106"/>
      <c r="MLP49" s="106"/>
      <c r="MLQ49" s="106"/>
      <c r="MLR49" s="106"/>
      <c r="MLS49" s="106"/>
      <c r="MLT49" s="106"/>
      <c r="MLU49" s="106"/>
      <c r="MLV49" s="106"/>
      <c r="MLW49" s="106"/>
      <c r="MLX49" s="106"/>
      <c r="MLY49" s="106"/>
      <c r="MLZ49" s="106"/>
      <c r="MMA49" s="106"/>
      <c r="MMB49" s="106"/>
      <c r="MMC49" s="106"/>
      <c r="MMD49" s="106"/>
      <c r="MME49" s="106"/>
      <c r="MMF49" s="106"/>
      <c r="MMG49" s="106"/>
      <c r="MMH49" s="106"/>
      <c r="MMI49" s="106"/>
      <c r="MMJ49" s="106"/>
      <c r="MMK49" s="106"/>
      <c r="MML49" s="106"/>
      <c r="MMM49" s="106"/>
      <c r="MMN49" s="106"/>
      <c r="MMO49" s="106"/>
      <c r="MMP49" s="106"/>
      <c r="MMQ49" s="106"/>
      <c r="MMR49" s="106"/>
      <c r="MMS49" s="106"/>
      <c r="MMT49" s="106"/>
      <c r="MMU49" s="106"/>
      <c r="MMV49" s="106"/>
      <c r="MMW49" s="106"/>
      <c r="MMX49" s="106"/>
      <c r="MMY49" s="106"/>
      <c r="MMZ49" s="106"/>
      <c r="MNA49" s="106"/>
      <c r="MNB49" s="106"/>
      <c r="MNC49" s="106"/>
      <c r="MND49" s="106"/>
      <c r="MNE49" s="106"/>
      <c r="MNF49" s="106"/>
      <c r="MNG49" s="106"/>
      <c r="MNH49" s="106"/>
      <c r="MNI49" s="106"/>
      <c r="MNJ49" s="106"/>
      <c r="MNK49" s="106"/>
      <c r="MNL49" s="106"/>
      <c r="MNM49" s="106"/>
      <c r="MNN49" s="106"/>
      <c r="MNO49" s="106"/>
      <c r="MNP49" s="106"/>
      <c r="MNQ49" s="106"/>
      <c r="MNR49" s="106"/>
      <c r="MNS49" s="106"/>
      <c r="MNT49" s="106"/>
      <c r="MNU49" s="106"/>
      <c r="MNV49" s="106"/>
      <c r="MNW49" s="106"/>
      <c r="MNX49" s="106"/>
      <c r="MNY49" s="106"/>
      <c r="MNZ49" s="106"/>
      <c r="MOA49" s="106"/>
      <c r="MOB49" s="106"/>
      <c r="MOC49" s="106"/>
      <c r="MOD49" s="106"/>
      <c r="MOE49" s="106"/>
      <c r="MOF49" s="106"/>
      <c r="MOG49" s="106"/>
      <c r="MOH49" s="106"/>
      <c r="MOI49" s="106"/>
      <c r="MOJ49" s="106"/>
      <c r="MOK49" s="106"/>
      <c r="MOL49" s="106"/>
      <c r="MOM49" s="106"/>
      <c r="MON49" s="106"/>
      <c r="MOO49" s="106"/>
      <c r="MOP49" s="106"/>
      <c r="MOQ49" s="106"/>
      <c r="MOR49" s="106"/>
      <c r="MOS49" s="106"/>
      <c r="MOT49" s="106"/>
      <c r="MOU49" s="106"/>
      <c r="MOV49" s="106"/>
      <c r="MOW49" s="106"/>
      <c r="MOX49" s="106"/>
      <c r="MOY49" s="106"/>
      <c r="MOZ49" s="106"/>
      <c r="MPA49" s="106"/>
      <c r="MPB49" s="106"/>
      <c r="MPC49" s="106"/>
      <c r="MPD49" s="106"/>
      <c r="MPE49" s="106"/>
      <c r="MPF49" s="106"/>
      <c r="MPG49" s="106"/>
      <c r="MPH49" s="106"/>
      <c r="MPI49" s="106"/>
      <c r="MPJ49" s="106"/>
      <c r="MPK49" s="106"/>
      <c r="MPL49" s="106"/>
      <c r="MPM49" s="106"/>
      <c r="MPN49" s="106"/>
      <c r="MPO49" s="106"/>
      <c r="MPP49" s="106"/>
      <c r="MPQ49" s="106"/>
      <c r="MPR49" s="106"/>
      <c r="MPS49" s="106"/>
      <c r="MPT49" s="106"/>
      <c r="MPU49" s="106"/>
      <c r="MPV49" s="106"/>
      <c r="MPW49" s="106"/>
      <c r="MPX49" s="106"/>
      <c r="MPY49" s="106"/>
      <c r="MPZ49" s="106"/>
      <c r="MQA49" s="106"/>
      <c r="MQB49" s="106"/>
      <c r="MQC49" s="106"/>
      <c r="MQD49" s="106"/>
      <c r="MQE49" s="106"/>
      <c r="MQF49" s="106"/>
      <c r="MQG49" s="106"/>
      <c r="MQH49" s="106"/>
      <c r="MQI49" s="106"/>
      <c r="MQJ49" s="106"/>
      <c r="MQK49" s="106"/>
      <c r="MQL49" s="106"/>
      <c r="MQM49" s="106"/>
      <c r="MQN49" s="106"/>
      <c r="MQO49" s="106"/>
      <c r="MQP49" s="106"/>
      <c r="MQQ49" s="106"/>
      <c r="MQR49" s="106"/>
      <c r="MQS49" s="106"/>
      <c r="MQT49" s="106"/>
      <c r="MQU49" s="106"/>
      <c r="MQV49" s="106"/>
      <c r="MQW49" s="106"/>
      <c r="MQX49" s="106"/>
      <c r="MQY49" s="106"/>
      <c r="MQZ49" s="106"/>
      <c r="MRA49" s="106"/>
      <c r="MRB49" s="106"/>
      <c r="MRC49" s="106"/>
      <c r="MRD49" s="106"/>
      <c r="MRE49" s="106"/>
      <c r="MRF49" s="106"/>
      <c r="MRG49" s="106"/>
      <c r="MRH49" s="106"/>
      <c r="MRI49" s="106"/>
      <c r="MRJ49" s="106"/>
      <c r="MRK49" s="106"/>
      <c r="MRL49" s="106"/>
      <c r="MRM49" s="106"/>
      <c r="MRN49" s="106"/>
      <c r="MRO49" s="106"/>
      <c r="MRP49" s="106"/>
      <c r="MRQ49" s="106"/>
      <c r="MRR49" s="106"/>
      <c r="MRS49" s="106"/>
      <c r="MRT49" s="106"/>
      <c r="MRU49" s="106"/>
      <c r="MRV49" s="106"/>
      <c r="MRW49" s="106"/>
      <c r="MRX49" s="106"/>
      <c r="MRY49" s="106"/>
      <c r="MRZ49" s="106"/>
      <c r="MSA49" s="106"/>
      <c r="MSB49" s="106"/>
      <c r="MSC49" s="106"/>
      <c r="MSD49" s="106"/>
      <c r="MSE49" s="106"/>
      <c r="MSF49" s="106"/>
      <c r="MSG49" s="106"/>
      <c r="MSH49" s="106"/>
      <c r="MSI49" s="106"/>
      <c r="MSJ49" s="106"/>
      <c r="MSK49" s="106"/>
      <c r="MSL49" s="106"/>
      <c r="MSM49" s="106"/>
      <c r="MSN49" s="106"/>
      <c r="MSO49" s="106"/>
      <c r="MSP49" s="106"/>
      <c r="MSQ49" s="106"/>
      <c r="MSR49" s="106"/>
      <c r="MSS49" s="106"/>
      <c r="MST49" s="106"/>
      <c r="MSU49" s="106"/>
      <c r="MSV49" s="106"/>
      <c r="MSW49" s="106"/>
      <c r="MSX49" s="106"/>
      <c r="MSY49" s="106"/>
      <c r="MSZ49" s="106"/>
      <c r="MTA49" s="106"/>
      <c r="MTB49" s="106"/>
      <c r="MTC49" s="106"/>
      <c r="MTD49" s="106"/>
      <c r="MTE49" s="106"/>
      <c r="MTF49" s="106"/>
      <c r="MTG49" s="106"/>
      <c r="MTH49" s="106"/>
      <c r="MTI49" s="106"/>
      <c r="MTJ49" s="106"/>
      <c r="MTK49" s="106"/>
      <c r="MTL49" s="106"/>
      <c r="MTM49" s="106"/>
      <c r="MTN49" s="106"/>
      <c r="MTO49" s="106"/>
      <c r="MTP49" s="106"/>
      <c r="MTQ49" s="106"/>
      <c r="MTR49" s="106"/>
      <c r="MTS49" s="106"/>
      <c r="MTT49" s="106"/>
      <c r="MTU49" s="106"/>
      <c r="MTV49" s="106"/>
      <c r="MTW49" s="106"/>
      <c r="MTX49" s="106"/>
      <c r="MTY49" s="106"/>
      <c r="MTZ49" s="106"/>
      <c r="MUA49" s="106"/>
      <c r="MUB49" s="106"/>
      <c r="MUC49" s="106"/>
      <c r="MUD49" s="106"/>
      <c r="MUE49" s="106"/>
      <c r="MUF49" s="106"/>
      <c r="MUG49" s="106"/>
      <c r="MUH49" s="106"/>
      <c r="MUI49" s="106"/>
      <c r="MUJ49" s="106"/>
      <c r="MUK49" s="106"/>
      <c r="MUL49" s="106"/>
      <c r="MUM49" s="106"/>
      <c r="MUN49" s="106"/>
      <c r="MUO49" s="106"/>
      <c r="MUP49" s="106"/>
      <c r="MUQ49" s="106"/>
      <c r="MUR49" s="106"/>
      <c r="MUS49" s="106"/>
      <c r="MUT49" s="106"/>
      <c r="MUU49" s="106"/>
      <c r="MUV49" s="106"/>
      <c r="MUW49" s="106"/>
      <c r="MUX49" s="106"/>
      <c r="MUY49" s="106"/>
      <c r="MUZ49" s="106"/>
      <c r="MVA49" s="106"/>
      <c r="MVB49" s="106"/>
      <c r="MVC49" s="106"/>
      <c r="MVD49" s="106"/>
      <c r="MVE49" s="106"/>
      <c r="MVF49" s="106"/>
      <c r="MVG49" s="106"/>
      <c r="MVH49" s="106"/>
      <c r="MVI49" s="106"/>
      <c r="MVJ49" s="106"/>
      <c r="MVK49" s="106"/>
      <c r="MVL49" s="106"/>
      <c r="MVM49" s="106"/>
      <c r="MVN49" s="106"/>
      <c r="MVO49" s="106"/>
      <c r="MVP49" s="106"/>
      <c r="MVQ49" s="106"/>
      <c r="MVR49" s="106"/>
      <c r="MVS49" s="106"/>
      <c r="MVT49" s="106"/>
      <c r="MVU49" s="106"/>
      <c r="MVV49" s="106"/>
      <c r="MVW49" s="106"/>
      <c r="MVX49" s="106"/>
      <c r="MVY49" s="106"/>
      <c r="MVZ49" s="106"/>
      <c r="MWA49" s="106"/>
      <c r="MWB49" s="106"/>
      <c r="MWC49" s="106"/>
      <c r="MWD49" s="106"/>
      <c r="MWE49" s="106"/>
      <c r="MWF49" s="106"/>
      <c r="MWG49" s="106"/>
      <c r="MWH49" s="106"/>
      <c r="MWI49" s="106"/>
      <c r="MWJ49" s="106"/>
      <c r="MWK49" s="106"/>
      <c r="MWL49" s="106"/>
      <c r="MWM49" s="106"/>
      <c r="MWN49" s="106"/>
      <c r="MWO49" s="106"/>
      <c r="MWP49" s="106"/>
      <c r="MWQ49" s="106"/>
      <c r="MWR49" s="106"/>
      <c r="MWS49" s="106"/>
      <c r="MWT49" s="106"/>
      <c r="MWU49" s="106"/>
      <c r="MWV49" s="106"/>
      <c r="MWW49" s="106"/>
      <c r="MWX49" s="106"/>
      <c r="MWY49" s="106"/>
      <c r="MWZ49" s="106"/>
      <c r="MXA49" s="106"/>
      <c r="MXB49" s="106"/>
      <c r="MXC49" s="106"/>
      <c r="MXD49" s="106"/>
      <c r="MXE49" s="106"/>
      <c r="MXF49" s="106"/>
      <c r="MXG49" s="106"/>
      <c r="MXH49" s="106"/>
      <c r="MXI49" s="106"/>
      <c r="MXJ49" s="106"/>
      <c r="MXK49" s="106"/>
      <c r="MXL49" s="106"/>
      <c r="MXM49" s="106"/>
      <c r="MXN49" s="106"/>
      <c r="MXO49" s="106"/>
      <c r="MXP49" s="106"/>
      <c r="MXQ49" s="106"/>
      <c r="MXR49" s="106"/>
      <c r="MXS49" s="106"/>
      <c r="MXT49" s="106"/>
      <c r="MXU49" s="106"/>
      <c r="MXV49" s="106"/>
      <c r="MXW49" s="106"/>
      <c r="MXX49" s="106"/>
      <c r="MXY49" s="106"/>
      <c r="MXZ49" s="106"/>
      <c r="MYA49" s="106"/>
      <c r="MYB49" s="106"/>
      <c r="MYC49" s="106"/>
      <c r="MYD49" s="106"/>
      <c r="MYE49" s="106"/>
      <c r="MYF49" s="106"/>
      <c r="MYG49" s="106"/>
      <c r="MYH49" s="106"/>
      <c r="MYI49" s="106"/>
      <c r="MYJ49" s="106"/>
      <c r="MYK49" s="106"/>
      <c r="MYL49" s="106"/>
      <c r="MYM49" s="106"/>
      <c r="MYN49" s="106"/>
      <c r="MYO49" s="106"/>
      <c r="MYP49" s="106"/>
      <c r="MYQ49" s="106"/>
      <c r="MYR49" s="106"/>
      <c r="MYS49" s="106"/>
      <c r="MYT49" s="106"/>
      <c r="MYU49" s="106"/>
      <c r="MYV49" s="106"/>
      <c r="MYW49" s="106"/>
      <c r="MYX49" s="106"/>
      <c r="MYY49" s="106"/>
      <c r="MYZ49" s="106"/>
      <c r="MZA49" s="106"/>
      <c r="MZB49" s="106"/>
      <c r="MZC49" s="106"/>
      <c r="MZD49" s="106"/>
      <c r="MZE49" s="106"/>
      <c r="MZF49" s="106"/>
      <c r="MZG49" s="106"/>
      <c r="MZH49" s="106"/>
      <c r="MZI49" s="106"/>
      <c r="MZJ49" s="106"/>
      <c r="MZK49" s="106"/>
      <c r="MZL49" s="106"/>
      <c r="MZM49" s="106"/>
      <c r="MZN49" s="106"/>
      <c r="MZO49" s="106"/>
      <c r="MZP49" s="106"/>
      <c r="MZQ49" s="106"/>
      <c r="MZR49" s="106"/>
      <c r="MZS49" s="106"/>
      <c r="MZT49" s="106"/>
      <c r="MZU49" s="106"/>
      <c r="MZV49" s="106"/>
      <c r="MZW49" s="106"/>
      <c r="MZX49" s="106"/>
      <c r="MZY49" s="106"/>
      <c r="MZZ49" s="106"/>
      <c r="NAA49" s="106"/>
      <c r="NAB49" s="106"/>
      <c r="NAC49" s="106"/>
      <c r="NAD49" s="106"/>
      <c r="NAE49" s="106"/>
      <c r="NAF49" s="106"/>
      <c r="NAG49" s="106"/>
      <c r="NAH49" s="106"/>
      <c r="NAI49" s="106"/>
      <c r="NAJ49" s="106"/>
      <c r="NAK49" s="106"/>
      <c r="NAL49" s="106"/>
      <c r="NAM49" s="106"/>
      <c r="NAN49" s="106"/>
      <c r="NAO49" s="106"/>
      <c r="NAP49" s="106"/>
      <c r="NAQ49" s="106"/>
      <c r="NAR49" s="106"/>
      <c r="NAS49" s="106"/>
      <c r="NAT49" s="106"/>
      <c r="NAU49" s="106"/>
      <c r="NAV49" s="106"/>
      <c r="NAW49" s="106"/>
      <c r="NAX49" s="106"/>
      <c r="NAY49" s="106"/>
      <c r="NAZ49" s="106"/>
      <c r="NBA49" s="106"/>
      <c r="NBB49" s="106"/>
      <c r="NBC49" s="106"/>
      <c r="NBD49" s="106"/>
      <c r="NBE49" s="106"/>
      <c r="NBF49" s="106"/>
      <c r="NBG49" s="106"/>
      <c r="NBH49" s="106"/>
      <c r="NBI49" s="106"/>
      <c r="NBJ49" s="106"/>
      <c r="NBK49" s="106"/>
      <c r="NBL49" s="106"/>
      <c r="NBM49" s="106"/>
      <c r="NBN49" s="106"/>
      <c r="NBO49" s="106"/>
      <c r="NBP49" s="106"/>
      <c r="NBQ49" s="106"/>
      <c r="NBR49" s="106"/>
      <c r="NBS49" s="106"/>
      <c r="NBT49" s="106"/>
      <c r="NBU49" s="106"/>
      <c r="NBV49" s="106"/>
      <c r="NBW49" s="106"/>
      <c r="NBX49" s="106"/>
      <c r="NBY49" s="106"/>
      <c r="NBZ49" s="106"/>
      <c r="NCA49" s="106"/>
      <c r="NCB49" s="106"/>
      <c r="NCC49" s="106"/>
      <c r="NCD49" s="106"/>
      <c r="NCE49" s="106"/>
      <c r="NCF49" s="106"/>
      <c r="NCG49" s="106"/>
      <c r="NCH49" s="106"/>
      <c r="NCI49" s="106"/>
      <c r="NCJ49" s="106"/>
      <c r="NCK49" s="106"/>
      <c r="NCL49" s="106"/>
      <c r="NCM49" s="106"/>
      <c r="NCN49" s="106"/>
      <c r="NCO49" s="106"/>
      <c r="NCP49" s="106"/>
      <c r="NCQ49" s="106"/>
      <c r="NCR49" s="106"/>
      <c r="NCS49" s="106"/>
      <c r="NCT49" s="106"/>
      <c r="NCU49" s="106"/>
      <c r="NCV49" s="106"/>
      <c r="NCW49" s="106"/>
      <c r="NCX49" s="106"/>
      <c r="NCY49" s="106"/>
      <c r="NCZ49" s="106"/>
      <c r="NDA49" s="106"/>
      <c r="NDB49" s="106"/>
      <c r="NDC49" s="106"/>
      <c r="NDD49" s="106"/>
      <c r="NDE49" s="106"/>
      <c r="NDF49" s="106"/>
      <c r="NDG49" s="106"/>
      <c r="NDH49" s="106"/>
      <c r="NDI49" s="106"/>
      <c r="NDJ49" s="106"/>
      <c r="NDK49" s="106"/>
      <c r="NDL49" s="106"/>
      <c r="NDM49" s="106"/>
      <c r="NDN49" s="106"/>
      <c r="NDO49" s="106"/>
      <c r="NDP49" s="106"/>
      <c r="NDQ49" s="106"/>
      <c r="NDR49" s="106"/>
      <c r="NDS49" s="106"/>
      <c r="NDT49" s="106"/>
      <c r="NDU49" s="106"/>
      <c r="NDV49" s="106"/>
      <c r="NDW49" s="106"/>
      <c r="NDX49" s="106"/>
      <c r="NDY49" s="106"/>
      <c r="NDZ49" s="106"/>
      <c r="NEA49" s="106"/>
      <c r="NEB49" s="106"/>
      <c r="NEC49" s="106"/>
      <c r="NED49" s="106"/>
      <c r="NEE49" s="106"/>
      <c r="NEF49" s="106"/>
      <c r="NEG49" s="106"/>
      <c r="NEH49" s="106"/>
      <c r="NEI49" s="106"/>
      <c r="NEJ49" s="106"/>
      <c r="NEK49" s="106"/>
      <c r="NEL49" s="106"/>
      <c r="NEM49" s="106"/>
      <c r="NEN49" s="106"/>
      <c r="NEO49" s="106"/>
      <c r="NEP49" s="106"/>
      <c r="NEQ49" s="106"/>
      <c r="NER49" s="106"/>
      <c r="NES49" s="106"/>
      <c r="NET49" s="106"/>
      <c r="NEU49" s="106"/>
      <c r="NEV49" s="106"/>
      <c r="NEW49" s="106"/>
      <c r="NEX49" s="106"/>
      <c r="NEY49" s="106"/>
      <c r="NEZ49" s="106"/>
      <c r="NFA49" s="106"/>
      <c r="NFB49" s="106"/>
      <c r="NFC49" s="106"/>
      <c r="NFD49" s="106"/>
      <c r="NFE49" s="106"/>
      <c r="NFF49" s="106"/>
      <c r="NFG49" s="106"/>
      <c r="NFH49" s="106"/>
      <c r="NFI49" s="106"/>
      <c r="NFJ49" s="106"/>
      <c r="NFK49" s="106"/>
      <c r="NFL49" s="106"/>
      <c r="NFM49" s="106"/>
      <c r="NFN49" s="106"/>
      <c r="NFO49" s="106"/>
      <c r="NFP49" s="106"/>
      <c r="NFQ49" s="106"/>
      <c r="NFR49" s="106"/>
      <c r="NFS49" s="106"/>
      <c r="NFT49" s="106"/>
      <c r="NFU49" s="106"/>
      <c r="NFV49" s="106"/>
      <c r="NFW49" s="106"/>
      <c r="NFX49" s="106"/>
      <c r="NFY49" s="106"/>
      <c r="NFZ49" s="106"/>
      <c r="NGA49" s="106"/>
      <c r="NGB49" s="106"/>
      <c r="NGC49" s="106"/>
      <c r="NGD49" s="106"/>
      <c r="NGE49" s="106"/>
      <c r="NGF49" s="106"/>
      <c r="NGG49" s="106"/>
      <c r="NGH49" s="106"/>
      <c r="NGI49" s="106"/>
      <c r="NGJ49" s="106"/>
      <c r="NGK49" s="106"/>
      <c r="NGL49" s="106"/>
      <c r="NGM49" s="106"/>
      <c r="NGN49" s="106"/>
      <c r="NGO49" s="106"/>
      <c r="NGP49" s="106"/>
      <c r="NGQ49" s="106"/>
      <c r="NGR49" s="106"/>
      <c r="NGS49" s="106"/>
      <c r="NGT49" s="106"/>
      <c r="NGU49" s="106"/>
      <c r="NGV49" s="106"/>
      <c r="NGW49" s="106"/>
      <c r="NGX49" s="106"/>
      <c r="NGY49" s="106"/>
      <c r="NGZ49" s="106"/>
      <c r="NHA49" s="106"/>
      <c r="NHB49" s="106"/>
      <c r="NHC49" s="106"/>
      <c r="NHD49" s="106"/>
      <c r="NHE49" s="106"/>
      <c r="NHF49" s="106"/>
      <c r="NHG49" s="106"/>
      <c r="NHH49" s="106"/>
      <c r="NHI49" s="106"/>
      <c r="NHJ49" s="106"/>
      <c r="NHK49" s="106"/>
      <c r="NHL49" s="106"/>
      <c r="NHM49" s="106"/>
      <c r="NHN49" s="106"/>
      <c r="NHO49" s="106"/>
      <c r="NHP49" s="106"/>
      <c r="NHQ49" s="106"/>
      <c r="NHR49" s="106"/>
      <c r="NHS49" s="106"/>
      <c r="NHT49" s="106"/>
      <c r="NHU49" s="106"/>
      <c r="NHV49" s="106"/>
      <c r="NHW49" s="106"/>
      <c r="NHX49" s="106"/>
      <c r="NHY49" s="106"/>
      <c r="NHZ49" s="106"/>
      <c r="NIA49" s="106"/>
      <c r="NIB49" s="106"/>
      <c r="NIC49" s="106"/>
      <c r="NID49" s="106"/>
      <c r="NIE49" s="106"/>
      <c r="NIF49" s="106"/>
      <c r="NIG49" s="106"/>
      <c r="NIH49" s="106"/>
      <c r="NII49" s="106"/>
      <c r="NIJ49" s="106"/>
      <c r="NIK49" s="106"/>
      <c r="NIL49" s="106"/>
      <c r="NIM49" s="106"/>
      <c r="NIN49" s="106"/>
      <c r="NIO49" s="106"/>
      <c r="NIP49" s="106"/>
      <c r="NIQ49" s="106"/>
      <c r="NIR49" s="106"/>
      <c r="NIS49" s="106"/>
      <c r="NIT49" s="106"/>
      <c r="NIU49" s="106"/>
      <c r="NIV49" s="106"/>
      <c r="NIW49" s="106"/>
      <c r="NIX49" s="106"/>
      <c r="NIY49" s="106"/>
      <c r="NIZ49" s="106"/>
      <c r="NJA49" s="106"/>
      <c r="NJB49" s="106"/>
      <c r="NJC49" s="106"/>
      <c r="NJD49" s="106"/>
      <c r="NJE49" s="106"/>
      <c r="NJF49" s="106"/>
      <c r="NJG49" s="106"/>
      <c r="NJH49" s="106"/>
      <c r="NJI49" s="106"/>
      <c r="NJJ49" s="106"/>
      <c r="NJK49" s="106"/>
      <c r="NJL49" s="106"/>
      <c r="NJM49" s="106"/>
      <c r="NJN49" s="106"/>
      <c r="NJO49" s="106"/>
      <c r="NJP49" s="106"/>
      <c r="NJQ49" s="106"/>
      <c r="NJR49" s="106"/>
      <c r="NJS49" s="106"/>
      <c r="NJT49" s="106"/>
      <c r="NJU49" s="106"/>
      <c r="NJV49" s="106"/>
      <c r="NJW49" s="106"/>
      <c r="NJX49" s="106"/>
      <c r="NJY49" s="106"/>
      <c r="NJZ49" s="106"/>
      <c r="NKA49" s="106"/>
      <c r="NKB49" s="106"/>
      <c r="NKC49" s="106"/>
      <c r="NKD49" s="106"/>
      <c r="NKE49" s="106"/>
      <c r="NKF49" s="106"/>
      <c r="NKG49" s="106"/>
      <c r="NKH49" s="106"/>
      <c r="NKI49" s="106"/>
      <c r="NKJ49" s="106"/>
      <c r="NKK49" s="106"/>
      <c r="NKL49" s="106"/>
      <c r="NKM49" s="106"/>
      <c r="NKN49" s="106"/>
      <c r="NKO49" s="106"/>
      <c r="NKP49" s="106"/>
      <c r="NKQ49" s="106"/>
      <c r="NKR49" s="106"/>
      <c r="NKS49" s="106"/>
      <c r="NKT49" s="106"/>
      <c r="NKU49" s="106"/>
      <c r="NKV49" s="106"/>
      <c r="NKW49" s="106"/>
      <c r="NKX49" s="106"/>
      <c r="NKY49" s="106"/>
      <c r="NKZ49" s="106"/>
      <c r="NLA49" s="106"/>
      <c r="NLB49" s="106"/>
      <c r="NLC49" s="106"/>
      <c r="NLD49" s="106"/>
      <c r="NLE49" s="106"/>
      <c r="NLF49" s="106"/>
      <c r="NLG49" s="106"/>
      <c r="NLH49" s="106"/>
      <c r="NLI49" s="106"/>
      <c r="NLJ49" s="106"/>
      <c r="NLK49" s="106"/>
      <c r="NLL49" s="106"/>
      <c r="NLM49" s="106"/>
      <c r="NLN49" s="106"/>
      <c r="NLO49" s="106"/>
      <c r="NLP49" s="106"/>
      <c r="NLQ49" s="106"/>
      <c r="NLR49" s="106"/>
      <c r="NLS49" s="106"/>
      <c r="NLT49" s="106"/>
      <c r="NLU49" s="106"/>
      <c r="NLV49" s="106"/>
      <c r="NLW49" s="106"/>
      <c r="NLX49" s="106"/>
      <c r="NLY49" s="106"/>
      <c r="NLZ49" s="106"/>
      <c r="NMA49" s="106"/>
      <c r="NMB49" s="106"/>
      <c r="NMC49" s="106"/>
      <c r="NMD49" s="106"/>
      <c r="NME49" s="106"/>
      <c r="NMF49" s="106"/>
      <c r="NMG49" s="106"/>
      <c r="NMH49" s="106"/>
      <c r="NMI49" s="106"/>
      <c r="NMJ49" s="106"/>
      <c r="NMK49" s="106"/>
      <c r="NML49" s="106"/>
      <c r="NMM49" s="106"/>
      <c r="NMN49" s="106"/>
      <c r="NMO49" s="106"/>
      <c r="NMP49" s="106"/>
      <c r="NMQ49" s="106"/>
      <c r="NMR49" s="106"/>
      <c r="NMS49" s="106"/>
      <c r="NMT49" s="106"/>
      <c r="NMU49" s="106"/>
      <c r="NMV49" s="106"/>
      <c r="NMW49" s="106"/>
      <c r="NMX49" s="106"/>
      <c r="NMY49" s="106"/>
      <c r="NMZ49" s="106"/>
      <c r="NNA49" s="106"/>
      <c r="NNB49" s="106"/>
      <c r="NNC49" s="106"/>
      <c r="NND49" s="106"/>
      <c r="NNE49" s="106"/>
      <c r="NNF49" s="106"/>
      <c r="NNG49" s="106"/>
      <c r="NNH49" s="106"/>
      <c r="NNI49" s="106"/>
      <c r="NNJ49" s="106"/>
      <c r="NNK49" s="106"/>
      <c r="NNL49" s="106"/>
      <c r="NNM49" s="106"/>
      <c r="NNN49" s="106"/>
      <c r="NNO49" s="106"/>
      <c r="NNP49" s="106"/>
      <c r="NNQ49" s="106"/>
      <c r="NNR49" s="106"/>
      <c r="NNS49" s="106"/>
      <c r="NNT49" s="106"/>
      <c r="NNU49" s="106"/>
      <c r="NNV49" s="106"/>
      <c r="NNW49" s="106"/>
      <c r="NNX49" s="106"/>
      <c r="NNY49" s="106"/>
      <c r="NNZ49" s="106"/>
      <c r="NOA49" s="106"/>
      <c r="NOB49" s="106"/>
      <c r="NOC49" s="106"/>
      <c r="NOD49" s="106"/>
      <c r="NOE49" s="106"/>
      <c r="NOF49" s="106"/>
      <c r="NOG49" s="106"/>
      <c r="NOH49" s="106"/>
      <c r="NOI49" s="106"/>
      <c r="NOJ49" s="106"/>
      <c r="NOK49" s="106"/>
      <c r="NOL49" s="106"/>
      <c r="NOM49" s="106"/>
      <c r="NON49" s="106"/>
      <c r="NOO49" s="106"/>
      <c r="NOP49" s="106"/>
      <c r="NOQ49" s="106"/>
      <c r="NOR49" s="106"/>
      <c r="NOS49" s="106"/>
      <c r="NOT49" s="106"/>
      <c r="NOU49" s="106"/>
      <c r="NOV49" s="106"/>
      <c r="NOW49" s="106"/>
      <c r="NOX49" s="106"/>
      <c r="NOY49" s="106"/>
      <c r="NOZ49" s="106"/>
      <c r="NPA49" s="106"/>
      <c r="NPB49" s="106"/>
      <c r="NPC49" s="106"/>
      <c r="NPD49" s="106"/>
      <c r="NPE49" s="106"/>
      <c r="NPF49" s="106"/>
      <c r="NPG49" s="106"/>
      <c r="NPH49" s="106"/>
      <c r="NPI49" s="106"/>
      <c r="NPJ49" s="106"/>
      <c r="NPK49" s="106"/>
      <c r="NPL49" s="106"/>
      <c r="NPM49" s="106"/>
      <c r="NPN49" s="106"/>
      <c r="NPO49" s="106"/>
      <c r="NPP49" s="106"/>
      <c r="NPQ49" s="106"/>
      <c r="NPR49" s="106"/>
      <c r="NPS49" s="106"/>
      <c r="NPT49" s="106"/>
      <c r="NPU49" s="106"/>
      <c r="NPV49" s="106"/>
      <c r="NPW49" s="106"/>
      <c r="NPX49" s="106"/>
      <c r="NPY49" s="106"/>
      <c r="NPZ49" s="106"/>
      <c r="NQA49" s="106"/>
      <c r="NQB49" s="106"/>
      <c r="NQC49" s="106"/>
      <c r="NQD49" s="106"/>
      <c r="NQE49" s="106"/>
      <c r="NQF49" s="106"/>
      <c r="NQG49" s="106"/>
      <c r="NQH49" s="106"/>
      <c r="NQI49" s="106"/>
      <c r="NQJ49" s="106"/>
      <c r="NQK49" s="106"/>
      <c r="NQL49" s="106"/>
      <c r="NQM49" s="106"/>
      <c r="NQN49" s="106"/>
      <c r="NQO49" s="106"/>
      <c r="NQP49" s="106"/>
      <c r="NQQ49" s="106"/>
      <c r="NQR49" s="106"/>
      <c r="NQS49" s="106"/>
      <c r="NQT49" s="106"/>
      <c r="NQU49" s="106"/>
      <c r="NQV49" s="106"/>
      <c r="NQW49" s="106"/>
      <c r="NQX49" s="106"/>
      <c r="NQY49" s="106"/>
      <c r="NQZ49" s="106"/>
      <c r="NRA49" s="106"/>
      <c r="NRB49" s="106"/>
      <c r="NRC49" s="106"/>
      <c r="NRD49" s="106"/>
      <c r="NRE49" s="106"/>
      <c r="NRF49" s="106"/>
      <c r="NRG49" s="106"/>
      <c r="NRH49" s="106"/>
      <c r="NRI49" s="106"/>
      <c r="NRJ49" s="106"/>
      <c r="NRK49" s="106"/>
      <c r="NRL49" s="106"/>
      <c r="NRM49" s="106"/>
      <c r="NRN49" s="106"/>
      <c r="NRO49" s="106"/>
      <c r="NRP49" s="106"/>
      <c r="NRQ49" s="106"/>
      <c r="NRR49" s="106"/>
      <c r="NRS49" s="106"/>
      <c r="NRT49" s="106"/>
      <c r="NRU49" s="106"/>
      <c r="NRV49" s="106"/>
      <c r="NRW49" s="106"/>
      <c r="NRX49" s="106"/>
      <c r="NRY49" s="106"/>
      <c r="NRZ49" s="106"/>
      <c r="NSA49" s="106"/>
      <c r="NSB49" s="106"/>
      <c r="NSC49" s="106"/>
      <c r="NSD49" s="106"/>
      <c r="NSE49" s="106"/>
      <c r="NSF49" s="106"/>
      <c r="NSG49" s="106"/>
      <c r="NSH49" s="106"/>
      <c r="NSI49" s="106"/>
      <c r="NSJ49" s="106"/>
      <c r="NSK49" s="106"/>
      <c r="NSL49" s="106"/>
      <c r="NSM49" s="106"/>
      <c r="NSN49" s="106"/>
      <c r="NSO49" s="106"/>
      <c r="NSP49" s="106"/>
      <c r="NSQ49" s="106"/>
      <c r="NSR49" s="106"/>
      <c r="NSS49" s="106"/>
      <c r="NST49" s="106"/>
      <c r="NSU49" s="106"/>
      <c r="NSV49" s="106"/>
      <c r="NSW49" s="106"/>
      <c r="NSX49" s="106"/>
      <c r="NSY49" s="106"/>
      <c r="NSZ49" s="106"/>
      <c r="NTA49" s="106"/>
      <c r="NTB49" s="106"/>
      <c r="NTC49" s="106"/>
      <c r="NTD49" s="106"/>
      <c r="NTE49" s="106"/>
      <c r="NTF49" s="106"/>
      <c r="NTG49" s="106"/>
      <c r="NTH49" s="106"/>
      <c r="NTI49" s="106"/>
      <c r="NTJ49" s="106"/>
      <c r="NTK49" s="106"/>
      <c r="NTL49" s="106"/>
      <c r="NTM49" s="106"/>
      <c r="NTN49" s="106"/>
      <c r="NTO49" s="106"/>
      <c r="NTP49" s="106"/>
      <c r="NTQ49" s="106"/>
      <c r="NTR49" s="106"/>
      <c r="NTS49" s="106"/>
      <c r="NTT49" s="106"/>
      <c r="NTU49" s="106"/>
      <c r="NTV49" s="106"/>
      <c r="NTW49" s="106"/>
      <c r="NTX49" s="106"/>
      <c r="NTY49" s="106"/>
      <c r="NTZ49" s="106"/>
      <c r="NUA49" s="106"/>
      <c r="NUB49" s="106"/>
      <c r="NUC49" s="106"/>
      <c r="NUD49" s="106"/>
      <c r="NUE49" s="106"/>
      <c r="NUF49" s="106"/>
      <c r="NUG49" s="106"/>
      <c r="NUH49" s="106"/>
      <c r="NUI49" s="106"/>
      <c r="NUJ49" s="106"/>
      <c r="NUK49" s="106"/>
      <c r="NUL49" s="106"/>
      <c r="NUM49" s="106"/>
      <c r="NUN49" s="106"/>
      <c r="NUO49" s="106"/>
      <c r="NUP49" s="106"/>
      <c r="NUQ49" s="106"/>
      <c r="NUR49" s="106"/>
      <c r="NUS49" s="106"/>
      <c r="NUT49" s="106"/>
      <c r="NUU49" s="106"/>
      <c r="NUV49" s="106"/>
      <c r="NUW49" s="106"/>
      <c r="NUX49" s="106"/>
      <c r="NUY49" s="106"/>
      <c r="NUZ49" s="106"/>
      <c r="NVA49" s="106"/>
      <c r="NVB49" s="106"/>
      <c r="NVC49" s="106"/>
      <c r="NVD49" s="106"/>
      <c r="NVE49" s="106"/>
      <c r="NVF49" s="106"/>
      <c r="NVG49" s="106"/>
      <c r="NVH49" s="106"/>
      <c r="NVI49" s="106"/>
      <c r="NVJ49" s="106"/>
      <c r="NVK49" s="106"/>
      <c r="NVL49" s="106"/>
      <c r="NVM49" s="106"/>
      <c r="NVN49" s="106"/>
      <c r="NVO49" s="106"/>
      <c r="NVP49" s="106"/>
      <c r="NVQ49" s="106"/>
      <c r="NVR49" s="106"/>
      <c r="NVS49" s="106"/>
      <c r="NVT49" s="106"/>
      <c r="NVU49" s="106"/>
      <c r="NVV49" s="106"/>
      <c r="NVW49" s="106"/>
      <c r="NVX49" s="106"/>
      <c r="NVY49" s="106"/>
      <c r="NVZ49" s="106"/>
      <c r="NWA49" s="106"/>
      <c r="NWB49" s="106"/>
      <c r="NWC49" s="106"/>
      <c r="NWD49" s="106"/>
      <c r="NWE49" s="106"/>
      <c r="NWF49" s="106"/>
      <c r="NWG49" s="106"/>
      <c r="NWH49" s="106"/>
      <c r="NWI49" s="106"/>
      <c r="NWJ49" s="106"/>
      <c r="NWK49" s="106"/>
      <c r="NWL49" s="106"/>
      <c r="NWM49" s="106"/>
      <c r="NWN49" s="106"/>
      <c r="NWO49" s="106"/>
      <c r="NWP49" s="106"/>
      <c r="NWQ49" s="106"/>
      <c r="NWR49" s="106"/>
      <c r="NWS49" s="106"/>
      <c r="NWT49" s="106"/>
      <c r="NWU49" s="106"/>
      <c r="NWV49" s="106"/>
      <c r="NWW49" s="106"/>
      <c r="NWX49" s="106"/>
      <c r="NWY49" s="106"/>
      <c r="NWZ49" s="106"/>
      <c r="NXA49" s="106"/>
      <c r="NXB49" s="106"/>
      <c r="NXC49" s="106"/>
      <c r="NXD49" s="106"/>
      <c r="NXE49" s="106"/>
      <c r="NXF49" s="106"/>
      <c r="NXG49" s="106"/>
      <c r="NXH49" s="106"/>
      <c r="NXI49" s="106"/>
      <c r="NXJ49" s="106"/>
      <c r="NXK49" s="106"/>
      <c r="NXL49" s="106"/>
      <c r="NXM49" s="106"/>
      <c r="NXN49" s="106"/>
      <c r="NXO49" s="106"/>
      <c r="NXP49" s="106"/>
      <c r="NXQ49" s="106"/>
      <c r="NXR49" s="106"/>
      <c r="NXS49" s="106"/>
      <c r="NXT49" s="106"/>
      <c r="NXU49" s="106"/>
      <c r="NXV49" s="106"/>
      <c r="NXW49" s="106"/>
      <c r="NXX49" s="106"/>
      <c r="NXY49" s="106"/>
      <c r="NXZ49" s="106"/>
      <c r="NYA49" s="106"/>
      <c r="NYB49" s="106"/>
      <c r="NYC49" s="106"/>
      <c r="NYD49" s="106"/>
      <c r="NYE49" s="106"/>
      <c r="NYF49" s="106"/>
      <c r="NYG49" s="106"/>
      <c r="NYH49" s="106"/>
      <c r="NYI49" s="106"/>
      <c r="NYJ49" s="106"/>
      <c r="NYK49" s="106"/>
      <c r="NYL49" s="106"/>
      <c r="NYM49" s="106"/>
      <c r="NYN49" s="106"/>
      <c r="NYO49" s="106"/>
      <c r="NYP49" s="106"/>
      <c r="NYQ49" s="106"/>
      <c r="NYR49" s="106"/>
      <c r="NYS49" s="106"/>
      <c r="NYT49" s="106"/>
      <c r="NYU49" s="106"/>
      <c r="NYV49" s="106"/>
      <c r="NYW49" s="106"/>
      <c r="NYX49" s="106"/>
      <c r="NYY49" s="106"/>
      <c r="NYZ49" s="106"/>
      <c r="NZA49" s="106"/>
      <c r="NZB49" s="106"/>
      <c r="NZC49" s="106"/>
      <c r="NZD49" s="106"/>
      <c r="NZE49" s="106"/>
      <c r="NZF49" s="106"/>
      <c r="NZG49" s="106"/>
      <c r="NZH49" s="106"/>
      <c r="NZI49" s="106"/>
      <c r="NZJ49" s="106"/>
      <c r="NZK49" s="106"/>
      <c r="NZL49" s="106"/>
      <c r="NZM49" s="106"/>
      <c r="NZN49" s="106"/>
      <c r="NZO49" s="106"/>
      <c r="NZP49" s="106"/>
      <c r="NZQ49" s="106"/>
      <c r="NZR49" s="106"/>
      <c r="NZS49" s="106"/>
      <c r="NZT49" s="106"/>
      <c r="NZU49" s="106"/>
      <c r="NZV49" s="106"/>
      <c r="NZW49" s="106"/>
      <c r="NZX49" s="106"/>
      <c r="NZY49" s="106"/>
      <c r="NZZ49" s="106"/>
      <c r="OAA49" s="106"/>
      <c r="OAB49" s="106"/>
      <c r="OAC49" s="106"/>
      <c r="OAD49" s="106"/>
      <c r="OAE49" s="106"/>
      <c r="OAF49" s="106"/>
      <c r="OAG49" s="106"/>
      <c r="OAH49" s="106"/>
      <c r="OAI49" s="106"/>
      <c r="OAJ49" s="106"/>
      <c r="OAK49" s="106"/>
      <c r="OAL49" s="106"/>
      <c r="OAM49" s="106"/>
      <c r="OAN49" s="106"/>
      <c r="OAO49" s="106"/>
      <c r="OAP49" s="106"/>
      <c r="OAQ49" s="106"/>
      <c r="OAR49" s="106"/>
      <c r="OAS49" s="106"/>
      <c r="OAT49" s="106"/>
      <c r="OAU49" s="106"/>
      <c r="OAV49" s="106"/>
      <c r="OAW49" s="106"/>
      <c r="OAX49" s="106"/>
      <c r="OAY49" s="106"/>
      <c r="OAZ49" s="106"/>
      <c r="OBA49" s="106"/>
      <c r="OBB49" s="106"/>
      <c r="OBC49" s="106"/>
      <c r="OBD49" s="106"/>
      <c r="OBE49" s="106"/>
      <c r="OBF49" s="106"/>
      <c r="OBG49" s="106"/>
      <c r="OBH49" s="106"/>
      <c r="OBI49" s="106"/>
      <c r="OBJ49" s="106"/>
      <c r="OBK49" s="106"/>
      <c r="OBL49" s="106"/>
      <c r="OBM49" s="106"/>
      <c r="OBN49" s="106"/>
      <c r="OBO49" s="106"/>
      <c r="OBP49" s="106"/>
      <c r="OBQ49" s="106"/>
      <c r="OBR49" s="106"/>
      <c r="OBS49" s="106"/>
      <c r="OBT49" s="106"/>
      <c r="OBU49" s="106"/>
      <c r="OBV49" s="106"/>
      <c r="OBW49" s="106"/>
      <c r="OBX49" s="106"/>
      <c r="OBY49" s="106"/>
      <c r="OBZ49" s="106"/>
      <c r="OCA49" s="106"/>
      <c r="OCB49" s="106"/>
      <c r="OCC49" s="106"/>
      <c r="OCD49" s="106"/>
      <c r="OCE49" s="106"/>
      <c r="OCF49" s="106"/>
      <c r="OCG49" s="106"/>
      <c r="OCH49" s="106"/>
      <c r="OCI49" s="106"/>
      <c r="OCJ49" s="106"/>
      <c r="OCK49" s="106"/>
      <c r="OCL49" s="106"/>
      <c r="OCM49" s="106"/>
      <c r="OCN49" s="106"/>
      <c r="OCO49" s="106"/>
      <c r="OCP49" s="106"/>
      <c r="OCQ49" s="106"/>
      <c r="OCR49" s="106"/>
      <c r="OCS49" s="106"/>
      <c r="OCT49" s="106"/>
      <c r="OCU49" s="106"/>
      <c r="OCV49" s="106"/>
      <c r="OCW49" s="106"/>
      <c r="OCX49" s="106"/>
      <c r="OCY49" s="106"/>
      <c r="OCZ49" s="106"/>
      <c r="ODA49" s="106"/>
      <c r="ODB49" s="106"/>
      <c r="ODC49" s="106"/>
      <c r="ODD49" s="106"/>
      <c r="ODE49" s="106"/>
      <c r="ODF49" s="106"/>
      <c r="ODG49" s="106"/>
      <c r="ODH49" s="106"/>
      <c r="ODI49" s="106"/>
      <c r="ODJ49" s="106"/>
      <c r="ODK49" s="106"/>
      <c r="ODL49" s="106"/>
      <c r="ODM49" s="106"/>
      <c r="ODN49" s="106"/>
      <c r="ODO49" s="106"/>
      <c r="ODP49" s="106"/>
      <c r="ODQ49" s="106"/>
      <c r="ODR49" s="106"/>
      <c r="ODS49" s="106"/>
      <c r="ODT49" s="106"/>
      <c r="ODU49" s="106"/>
      <c r="ODV49" s="106"/>
      <c r="ODW49" s="106"/>
      <c r="ODX49" s="106"/>
      <c r="ODY49" s="106"/>
      <c r="ODZ49" s="106"/>
      <c r="OEA49" s="106"/>
      <c r="OEB49" s="106"/>
      <c r="OEC49" s="106"/>
      <c r="OED49" s="106"/>
      <c r="OEE49" s="106"/>
      <c r="OEF49" s="106"/>
      <c r="OEG49" s="106"/>
      <c r="OEH49" s="106"/>
      <c r="OEI49" s="106"/>
      <c r="OEJ49" s="106"/>
      <c r="OEK49" s="106"/>
      <c r="OEL49" s="106"/>
      <c r="OEM49" s="106"/>
      <c r="OEN49" s="106"/>
      <c r="OEO49" s="106"/>
      <c r="OEP49" s="106"/>
      <c r="OEQ49" s="106"/>
      <c r="OER49" s="106"/>
      <c r="OES49" s="106"/>
      <c r="OET49" s="106"/>
      <c r="OEU49" s="106"/>
      <c r="OEV49" s="106"/>
      <c r="OEW49" s="106"/>
      <c r="OEX49" s="106"/>
      <c r="OEY49" s="106"/>
      <c r="OEZ49" s="106"/>
      <c r="OFA49" s="106"/>
      <c r="OFB49" s="106"/>
      <c r="OFC49" s="106"/>
      <c r="OFD49" s="106"/>
      <c r="OFE49" s="106"/>
      <c r="OFF49" s="106"/>
      <c r="OFG49" s="106"/>
      <c r="OFH49" s="106"/>
      <c r="OFI49" s="106"/>
      <c r="OFJ49" s="106"/>
      <c r="OFK49" s="106"/>
      <c r="OFL49" s="106"/>
      <c r="OFM49" s="106"/>
      <c r="OFN49" s="106"/>
      <c r="OFO49" s="106"/>
      <c r="OFP49" s="106"/>
      <c r="OFQ49" s="106"/>
      <c r="OFR49" s="106"/>
      <c r="OFS49" s="106"/>
      <c r="OFT49" s="106"/>
      <c r="OFU49" s="106"/>
      <c r="OFV49" s="106"/>
      <c r="OFW49" s="106"/>
      <c r="OFX49" s="106"/>
      <c r="OFY49" s="106"/>
      <c r="OFZ49" s="106"/>
      <c r="OGA49" s="106"/>
      <c r="OGB49" s="106"/>
      <c r="OGC49" s="106"/>
      <c r="OGD49" s="106"/>
      <c r="OGE49" s="106"/>
      <c r="OGF49" s="106"/>
      <c r="OGG49" s="106"/>
      <c r="OGH49" s="106"/>
      <c r="OGI49" s="106"/>
      <c r="OGJ49" s="106"/>
      <c r="OGK49" s="106"/>
      <c r="OGL49" s="106"/>
      <c r="OGM49" s="106"/>
      <c r="OGN49" s="106"/>
      <c r="OGO49" s="106"/>
      <c r="OGP49" s="106"/>
      <c r="OGQ49" s="106"/>
      <c r="OGR49" s="106"/>
      <c r="OGS49" s="106"/>
      <c r="OGT49" s="106"/>
      <c r="OGU49" s="106"/>
      <c r="OGV49" s="106"/>
      <c r="OGW49" s="106"/>
      <c r="OGX49" s="106"/>
      <c r="OGY49" s="106"/>
      <c r="OGZ49" s="106"/>
      <c r="OHA49" s="106"/>
      <c r="OHB49" s="106"/>
      <c r="OHC49" s="106"/>
      <c r="OHD49" s="106"/>
      <c r="OHE49" s="106"/>
      <c r="OHF49" s="106"/>
      <c r="OHG49" s="106"/>
      <c r="OHH49" s="106"/>
      <c r="OHI49" s="106"/>
      <c r="OHJ49" s="106"/>
      <c r="OHK49" s="106"/>
      <c r="OHL49" s="106"/>
      <c r="OHM49" s="106"/>
      <c r="OHN49" s="106"/>
      <c r="OHO49" s="106"/>
      <c r="OHP49" s="106"/>
      <c r="OHQ49" s="106"/>
      <c r="OHR49" s="106"/>
      <c r="OHS49" s="106"/>
      <c r="OHT49" s="106"/>
      <c r="OHU49" s="106"/>
      <c r="OHV49" s="106"/>
      <c r="OHW49" s="106"/>
      <c r="OHX49" s="106"/>
      <c r="OHY49" s="106"/>
      <c r="OHZ49" s="106"/>
      <c r="OIA49" s="106"/>
      <c r="OIB49" s="106"/>
      <c r="OIC49" s="106"/>
      <c r="OID49" s="106"/>
      <c r="OIE49" s="106"/>
      <c r="OIF49" s="106"/>
      <c r="OIG49" s="106"/>
      <c r="OIH49" s="106"/>
      <c r="OII49" s="106"/>
      <c r="OIJ49" s="106"/>
      <c r="OIK49" s="106"/>
      <c r="OIL49" s="106"/>
      <c r="OIM49" s="106"/>
      <c r="OIN49" s="106"/>
      <c r="OIO49" s="106"/>
      <c r="OIP49" s="106"/>
      <c r="OIQ49" s="106"/>
      <c r="OIR49" s="106"/>
      <c r="OIS49" s="106"/>
      <c r="OIT49" s="106"/>
      <c r="OIU49" s="106"/>
      <c r="OIV49" s="106"/>
      <c r="OIW49" s="106"/>
      <c r="OIX49" s="106"/>
      <c r="OIY49" s="106"/>
      <c r="OIZ49" s="106"/>
      <c r="OJA49" s="106"/>
      <c r="OJB49" s="106"/>
      <c r="OJC49" s="106"/>
      <c r="OJD49" s="106"/>
      <c r="OJE49" s="106"/>
      <c r="OJF49" s="106"/>
      <c r="OJG49" s="106"/>
      <c r="OJH49" s="106"/>
      <c r="OJI49" s="106"/>
      <c r="OJJ49" s="106"/>
      <c r="OJK49" s="106"/>
      <c r="OJL49" s="106"/>
      <c r="OJM49" s="106"/>
      <c r="OJN49" s="106"/>
      <c r="OJO49" s="106"/>
      <c r="OJP49" s="106"/>
      <c r="OJQ49" s="106"/>
      <c r="OJR49" s="106"/>
      <c r="OJS49" s="106"/>
      <c r="OJT49" s="106"/>
      <c r="OJU49" s="106"/>
      <c r="OJV49" s="106"/>
      <c r="OJW49" s="106"/>
      <c r="OJX49" s="106"/>
      <c r="OJY49" s="106"/>
      <c r="OJZ49" s="106"/>
      <c r="OKA49" s="106"/>
      <c r="OKB49" s="106"/>
      <c r="OKC49" s="106"/>
      <c r="OKD49" s="106"/>
      <c r="OKE49" s="106"/>
      <c r="OKF49" s="106"/>
      <c r="OKG49" s="106"/>
      <c r="OKH49" s="106"/>
      <c r="OKI49" s="106"/>
      <c r="OKJ49" s="106"/>
      <c r="OKK49" s="106"/>
      <c r="OKL49" s="106"/>
      <c r="OKM49" s="106"/>
      <c r="OKN49" s="106"/>
      <c r="OKO49" s="106"/>
      <c r="OKP49" s="106"/>
      <c r="OKQ49" s="106"/>
      <c r="OKR49" s="106"/>
      <c r="OKS49" s="106"/>
      <c r="OKT49" s="106"/>
      <c r="OKU49" s="106"/>
      <c r="OKV49" s="106"/>
      <c r="OKW49" s="106"/>
      <c r="OKX49" s="106"/>
      <c r="OKY49" s="106"/>
      <c r="OKZ49" s="106"/>
      <c r="OLA49" s="106"/>
      <c r="OLB49" s="106"/>
      <c r="OLC49" s="106"/>
      <c r="OLD49" s="106"/>
      <c r="OLE49" s="106"/>
      <c r="OLF49" s="106"/>
      <c r="OLG49" s="106"/>
      <c r="OLH49" s="106"/>
      <c r="OLI49" s="106"/>
      <c r="OLJ49" s="106"/>
      <c r="OLK49" s="106"/>
      <c r="OLL49" s="106"/>
      <c r="OLM49" s="106"/>
      <c r="OLN49" s="106"/>
      <c r="OLO49" s="106"/>
      <c r="OLP49" s="106"/>
      <c r="OLQ49" s="106"/>
      <c r="OLR49" s="106"/>
      <c r="OLS49" s="106"/>
      <c r="OLT49" s="106"/>
      <c r="OLU49" s="106"/>
      <c r="OLV49" s="106"/>
      <c r="OLW49" s="106"/>
      <c r="OLX49" s="106"/>
      <c r="OLY49" s="106"/>
      <c r="OLZ49" s="106"/>
      <c r="OMA49" s="106"/>
      <c r="OMB49" s="106"/>
      <c r="OMC49" s="106"/>
      <c r="OMD49" s="106"/>
      <c r="OME49" s="106"/>
      <c r="OMF49" s="106"/>
      <c r="OMG49" s="106"/>
      <c r="OMH49" s="106"/>
      <c r="OMI49" s="106"/>
      <c r="OMJ49" s="106"/>
      <c r="OMK49" s="106"/>
      <c r="OML49" s="106"/>
      <c r="OMM49" s="106"/>
      <c r="OMN49" s="106"/>
      <c r="OMO49" s="106"/>
      <c r="OMP49" s="106"/>
      <c r="OMQ49" s="106"/>
      <c r="OMR49" s="106"/>
      <c r="OMS49" s="106"/>
      <c r="OMT49" s="106"/>
      <c r="OMU49" s="106"/>
      <c r="OMV49" s="106"/>
      <c r="OMW49" s="106"/>
      <c r="OMX49" s="106"/>
      <c r="OMY49" s="106"/>
      <c r="OMZ49" s="106"/>
      <c r="ONA49" s="106"/>
      <c r="ONB49" s="106"/>
      <c r="ONC49" s="106"/>
      <c r="OND49" s="106"/>
      <c r="ONE49" s="106"/>
      <c r="ONF49" s="106"/>
      <c r="ONG49" s="106"/>
      <c r="ONH49" s="106"/>
      <c r="ONI49" s="106"/>
      <c r="ONJ49" s="106"/>
      <c r="ONK49" s="106"/>
      <c r="ONL49" s="106"/>
      <c r="ONM49" s="106"/>
      <c r="ONN49" s="106"/>
      <c r="ONO49" s="106"/>
      <c r="ONP49" s="106"/>
      <c r="ONQ49" s="106"/>
      <c r="ONR49" s="106"/>
      <c r="ONS49" s="106"/>
      <c r="ONT49" s="106"/>
      <c r="ONU49" s="106"/>
      <c r="ONV49" s="106"/>
      <c r="ONW49" s="106"/>
      <c r="ONX49" s="106"/>
      <c r="ONY49" s="106"/>
      <c r="ONZ49" s="106"/>
      <c r="OOA49" s="106"/>
      <c r="OOB49" s="106"/>
      <c r="OOC49" s="106"/>
      <c r="OOD49" s="106"/>
      <c r="OOE49" s="106"/>
      <c r="OOF49" s="106"/>
      <c r="OOG49" s="106"/>
      <c r="OOH49" s="106"/>
      <c r="OOI49" s="106"/>
      <c r="OOJ49" s="106"/>
      <c r="OOK49" s="106"/>
      <c r="OOL49" s="106"/>
      <c r="OOM49" s="106"/>
      <c r="OON49" s="106"/>
      <c r="OOO49" s="106"/>
      <c r="OOP49" s="106"/>
      <c r="OOQ49" s="106"/>
      <c r="OOR49" s="106"/>
      <c r="OOS49" s="106"/>
      <c r="OOT49" s="106"/>
      <c r="OOU49" s="106"/>
      <c r="OOV49" s="106"/>
      <c r="OOW49" s="106"/>
      <c r="OOX49" s="106"/>
      <c r="OOY49" s="106"/>
      <c r="OOZ49" s="106"/>
      <c r="OPA49" s="106"/>
      <c r="OPB49" s="106"/>
      <c r="OPC49" s="106"/>
      <c r="OPD49" s="106"/>
      <c r="OPE49" s="106"/>
      <c r="OPF49" s="106"/>
      <c r="OPG49" s="106"/>
      <c r="OPH49" s="106"/>
      <c r="OPI49" s="106"/>
      <c r="OPJ49" s="106"/>
      <c r="OPK49" s="106"/>
      <c r="OPL49" s="106"/>
      <c r="OPM49" s="106"/>
      <c r="OPN49" s="106"/>
      <c r="OPO49" s="106"/>
      <c r="OPP49" s="106"/>
      <c r="OPQ49" s="106"/>
      <c r="OPR49" s="106"/>
      <c r="OPS49" s="106"/>
      <c r="OPT49" s="106"/>
      <c r="OPU49" s="106"/>
      <c r="OPV49" s="106"/>
      <c r="OPW49" s="106"/>
      <c r="OPX49" s="106"/>
      <c r="OPY49" s="106"/>
      <c r="OPZ49" s="106"/>
      <c r="OQA49" s="106"/>
      <c r="OQB49" s="106"/>
      <c r="OQC49" s="106"/>
      <c r="OQD49" s="106"/>
      <c r="OQE49" s="106"/>
      <c r="OQF49" s="106"/>
      <c r="OQG49" s="106"/>
      <c r="OQH49" s="106"/>
      <c r="OQI49" s="106"/>
      <c r="OQJ49" s="106"/>
      <c r="OQK49" s="106"/>
      <c r="OQL49" s="106"/>
      <c r="OQM49" s="106"/>
      <c r="OQN49" s="106"/>
      <c r="OQO49" s="106"/>
      <c r="OQP49" s="106"/>
      <c r="OQQ49" s="106"/>
      <c r="OQR49" s="106"/>
      <c r="OQS49" s="106"/>
      <c r="OQT49" s="106"/>
      <c r="OQU49" s="106"/>
      <c r="OQV49" s="106"/>
      <c r="OQW49" s="106"/>
      <c r="OQX49" s="106"/>
      <c r="OQY49" s="106"/>
      <c r="OQZ49" s="106"/>
      <c r="ORA49" s="106"/>
      <c r="ORB49" s="106"/>
      <c r="ORC49" s="106"/>
      <c r="ORD49" s="106"/>
      <c r="ORE49" s="106"/>
      <c r="ORF49" s="106"/>
      <c r="ORG49" s="106"/>
      <c r="ORH49" s="106"/>
      <c r="ORI49" s="106"/>
      <c r="ORJ49" s="106"/>
      <c r="ORK49" s="106"/>
      <c r="ORL49" s="106"/>
      <c r="ORM49" s="106"/>
      <c r="ORN49" s="106"/>
      <c r="ORO49" s="106"/>
      <c r="ORP49" s="106"/>
      <c r="ORQ49" s="106"/>
      <c r="ORR49" s="106"/>
      <c r="ORS49" s="106"/>
      <c r="ORT49" s="106"/>
      <c r="ORU49" s="106"/>
      <c r="ORV49" s="106"/>
      <c r="ORW49" s="106"/>
      <c r="ORX49" s="106"/>
      <c r="ORY49" s="106"/>
      <c r="ORZ49" s="106"/>
      <c r="OSA49" s="106"/>
      <c r="OSB49" s="106"/>
      <c r="OSC49" s="106"/>
      <c r="OSD49" s="106"/>
      <c r="OSE49" s="106"/>
      <c r="OSF49" s="106"/>
      <c r="OSG49" s="106"/>
      <c r="OSH49" s="106"/>
      <c r="OSI49" s="106"/>
      <c r="OSJ49" s="106"/>
      <c r="OSK49" s="106"/>
      <c r="OSL49" s="106"/>
      <c r="OSM49" s="106"/>
      <c r="OSN49" s="106"/>
      <c r="OSO49" s="106"/>
      <c r="OSP49" s="106"/>
      <c r="OSQ49" s="106"/>
      <c r="OSR49" s="106"/>
      <c r="OSS49" s="106"/>
      <c r="OST49" s="106"/>
      <c r="OSU49" s="106"/>
      <c r="OSV49" s="106"/>
      <c r="OSW49" s="106"/>
      <c r="OSX49" s="106"/>
      <c r="OSY49" s="106"/>
      <c r="OSZ49" s="106"/>
      <c r="OTA49" s="106"/>
      <c r="OTB49" s="106"/>
      <c r="OTC49" s="106"/>
      <c r="OTD49" s="106"/>
      <c r="OTE49" s="106"/>
      <c r="OTF49" s="106"/>
      <c r="OTG49" s="106"/>
      <c r="OTH49" s="106"/>
      <c r="OTI49" s="106"/>
      <c r="OTJ49" s="106"/>
      <c r="OTK49" s="106"/>
      <c r="OTL49" s="106"/>
      <c r="OTM49" s="106"/>
      <c r="OTN49" s="106"/>
      <c r="OTO49" s="106"/>
      <c r="OTP49" s="106"/>
      <c r="OTQ49" s="106"/>
      <c r="OTR49" s="106"/>
      <c r="OTS49" s="106"/>
      <c r="OTT49" s="106"/>
      <c r="OTU49" s="106"/>
      <c r="OTV49" s="106"/>
      <c r="OTW49" s="106"/>
      <c r="OTX49" s="106"/>
      <c r="OTY49" s="106"/>
      <c r="OTZ49" s="106"/>
      <c r="OUA49" s="106"/>
      <c r="OUB49" s="106"/>
      <c r="OUC49" s="106"/>
      <c r="OUD49" s="106"/>
      <c r="OUE49" s="106"/>
      <c r="OUF49" s="106"/>
      <c r="OUG49" s="106"/>
      <c r="OUH49" s="106"/>
      <c r="OUI49" s="106"/>
      <c r="OUJ49" s="106"/>
      <c r="OUK49" s="106"/>
      <c r="OUL49" s="106"/>
      <c r="OUM49" s="106"/>
      <c r="OUN49" s="106"/>
      <c r="OUO49" s="106"/>
      <c r="OUP49" s="106"/>
      <c r="OUQ49" s="106"/>
      <c r="OUR49" s="106"/>
      <c r="OUS49" s="106"/>
      <c r="OUT49" s="106"/>
      <c r="OUU49" s="106"/>
      <c r="OUV49" s="106"/>
      <c r="OUW49" s="106"/>
      <c r="OUX49" s="106"/>
      <c r="OUY49" s="106"/>
      <c r="OUZ49" s="106"/>
      <c r="OVA49" s="106"/>
      <c r="OVB49" s="106"/>
      <c r="OVC49" s="106"/>
      <c r="OVD49" s="106"/>
      <c r="OVE49" s="106"/>
      <c r="OVF49" s="106"/>
      <c r="OVG49" s="106"/>
      <c r="OVH49" s="106"/>
      <c r="OVI49" s="106"/>
      <c r="OVJ49" s="106"/>
      <c r="OVK49" s="106"/>
      <c r="OVL49" s="106"/>
      <c r="OVM49" s="106"/>
      <c r="OVN49" s="106"/>
      <c r="OVO49" s="106"/>
      <c r="OVP49" s="106"/>
      <c r="OVQ49" s="106"/>
      <c r="OVR49" s="106"/>
      <c r="OVS49" s="106"/>
      <c r="OVT49" s="106"/>
      <c r="OVU49" s="106"/>
      <c r="OVV49" s="106"/>
      <c r="OVW49" s="106"/>
      <c r="OVX49" s="106"/>
      <c r="OVY49" s="106"/>
      <c r="OVZ49" s="106"/>
      <c r="OWA49" s="106"/>
      <c r="OWB49" s="106"/>
      <c r="OWC49" s="106"/>
      <c r="OWD49" s="106"/>
      <c r="OWE49" s="106"/>
      <c r="OWF49" s="106"/>
      <c r="OWG49" s="106"/>
      <c r="OWH49" s="106"/>
      <c r="OWI49" s="106"/>
      <c r="OWJ49" s="106"/>
      <c r="OWK49" s="106"/>
      <c r="OWL49" s="106"/>
      <c r="OWM49" s="106"/>
      <c r="OWN49" s="106"/>
      <c r="OWO49" s="106"/>
      <c r="OWP49" s="106"/>
      <c r="OWQ49" s="106"/>
      <c r="OWR49" s="106"/>
      <c r="OWS49" s="106"/>
      <c r="OWT49" s="106"/>
      <c r="OWU49" s="106"/>
      <c r="OWV49" s="106"/>
      <c r="OWW49" s="106"/>
      <c r="OWX49" s="106"/>
      <c r="OWY49" s="106"/>
      <c r="OWZ49" s="106"/>
      <c r="OXA49" s="106"/>
      <c r="OXB49" s="106"/>
      <c r="OXC49" s="106"/>
      <c r="OXD49" s="106"/>
      <c r="OXE49" s="106"/>
      <c r="OXF49" s="106"/>
      <c r="OXG49" s="106"/>
      <c r="OXH49" s="106"/>
      <c r="OXI49" s="106"/>
      <c r="OXJ49" s="106"/>
      <c r="OXK49" s="106"/>
      <c r="OXL49" s="106"/>
      <c r="OXM49" s="106"/>
      <c r="OXN49" s="106"/>
      <c r="OXO49" s="106"/>
      <c r="OXP49" s="106"/>
      <c r="OXQ49" s="106"/>
      <c r="OXR49" s="106"/>
      <c r="OXS49" s="106"/>
      <c r="OXT49" s="106"/>
      <c r="OXU49" s="106"/>
      <c r="OXV49" s="106"/>
      <c r="OXW49" s="106"/>
      <c r="OXX49" s="106"/>
      <c r="OXY49" s="106"/>
      <c r="OXZ49" s="106"/>
      <c r="OYA49" s="106"/>
      <c r="OYB49" s="106"/>
      <c r="OYC49" s="106"/>
      <c r="OYD49" s="106"/>
      <c r="OYE49" s="106"/>
      <c r="OYF49" s="106"/>
      <c r="OYG49" s="106"/>
      <c r="OYH49" s="106"/>
      <c r="OYI49" s="106"/>
      <c r="OYJ49" s="106"/>
      <c r="OYK49" s="106"/>
      <c r="OYL49" s="106"/>
      <c r="OYM49" s="106"/>
      <c r="OYN49" s="106"/>
      <c r="OYO49" s="106"/>
      <c r="OYP49" s="106"/>
      <c r="OYQ49" s="106"/>
      <c r="OYR49" s="106"/>
      <c r="OYS49" s="106"/>
      <c r="OYT49" s="106"/>
      <c r="OYU49" s="106"/>
      <c r="OYV49" s="106"/>
      <c r="OYW49" s="106"/>
      <c r="OYX49" s="106"/>
      <c r="OYY49" s="106"/>
      <c r="OYZ49" s="106"/>
      <c r="OZA49" s="106"/>
      <c r="OZB49" s="106"/>
      <c r="OZC49" s="106"/>
      <c r="OZD49" s="106"/>
      <c r="OZE49" s="106"/>
      <c r="OZF49" s="106"/>
      <c r="OZG49" s="106"/>
      <c r="OZH49" s="106"/>
      <c r="OZI49" s="106"/>
      <c r="OZJ49" s="106"/>
      <c r="OZK49" s="106"/>
      <c r="OZL49" s="106"/>
      <c r="OZM49" s="106"/>
      <c r="OZN49" s="106"/>
      <c r="OZO49" s="106"/>
      <c r="OZP49" s="106"/>
      <c r="OZQ49" s="106"/>
      <c r="OZR49" s="106"/>
      <c r="OZS49" s="106"/>
      <c r="OZT49" s="106"/>
      <c r="OZU49" s="106"/>
      <c r="OZV49" s="106"/>
      <c r="OZW49" s="106"/>
      <c r="OZX49" s="106"/>
      <c r="OZY49" s="106"/>
      <c r="OZZ49" s="106"/>
      <c r="PAA49" s="106"/>
      <c r="PAB49" s="106"/>
      <c r="PAC49" s="106"/>
      <c r="PAD49" s="106"/>
      <c r="PAE49" s="106"/>
      <c r="PAF49" s="106"/>
      <c r="PAG49" s="106"/>
      <c r="PAH49" s="106"/>
      <c r="PAI49" s="106"/>
      <c r="PAJ49" s="106"/>
      <c r="PAK49" s="106"/>
      <c r="PAL49" s="106"/>
      <c r="PAM49" s="106"/>
      <c r="PAN49" s="106"/>
      <c r="PAO49" s="106"/>
      <c r="PAP49" s="106"/>
      <c r="PAQ49" s="106"/>
      <c r="PAR49" s="106"/>
      <c r="PAS49" s="106"/>
      <c r="PAT49" s="106"/>
      <c r="PAU49" s="106"/>
      <c r="PAV49" s="106"/>
      <c r="PAW49" s="106"/>
      <c r="PAX49" s="106"/>
      <c r="PAY49" s="106"/>
      <c r="PAZ49" s="106"/>
      <c r="PBA49" s="106"/>
      <c r="PBB49" s="106"/>
      <c r="PBC49" s="106"/>
      <c r="PBD49" s="106"/>
      <c r="PBE49" s="106"/>
      <c r="PBF49" s="106"/>
      <c r="PBG49" s="106"/>
      <c r="PBH49" s="106"/>
      <c r="PBI49" s="106"/>
      <c r="PBJ49" s="106"/>
      <c r="PBK49" s="106"/>
      <c r="PBL49" s="106"/>
      <c r="PBM49" s="106"/>
      <c r="PBN49" s="106"/>
      <c r="PBO49" s="106"/>
      <c r="PBP49" s="106"/>
      <c r="PBQ49" s="106"/>
      <c r="PBR49" s="106"/>
      <c r="PBS49" s="106"/>
      <c r="PBT49" s="106"/>
      <c r="PBU49" s="106"/>
      <c r="PBV49" s="106"/>
      <c r="PBW49" s="106"/>
      <c r="PBX49" s="106"/>
      <c r="PBY49" s="106"/>
      <c r="PBZ49" s="106"/>
      <c r="PCA49" s="106"/>
      <c r="PCB49" s="106"/>
      <c r="PCC49" s="106"/>
      <c r="PCD49" s="106"/>
      <c r="PCE49" s="106"/>
      <c r="PCF49" s="106"/>
      <c r="PCG49" s="106"/>
      <c r="PCH49" s="106"/>
      <c r="PCI49" s="106"/>
      <c r="PCJ49" s="106"/>
      <c r="PCK49" s="106"/>
      <c r="PCL49" s="106"/>
      <c r="PCM49" s="106"/>
      <c r="PCN49" s="106"/>
      <c r="PCO49" s="106"/>
      <c r="PCP49" s="106"/>
      <c r="PCQ49" s="106"/>
      <c r="PCR49" s="106"/>
      <c r="PCS49" s="106"/>
      <c r="PCT49" s="106"/>
      <c r="PCU49" s="106"/>
      <c r="PCV49" s="106"/>
      <c r="PCW49" s="106"/>
      <c r="PCX49" s="106"/>
      <c r="PCY49" s="106"/>
      <c r="PCZ49" s="106"/>
      <c r="PDA49" s="106"/>
      <c r="PDB49" s="106"/>
      <c r="PDC49" s="106"/>
      <c r="PDD49" s="106"/>
      <c r="PDE49" s="106"/>
      <c r="PDF49" s="106"/>
      <c r="PDG49" s="106"/>
      <c r="PDH49" s="106"/>
      <c r="PDI49" s="106"/>
      <c r="PDJ49" s="106"/>
      <c r="PDK49" s="106"/>
      <c r="PDL49" s="106"/>
      <c r="PDM49" s="106"/>
      <c r="PDN49" s="106"/>
      <c r="PDO49" s="106"/>
      <c r="PDP49" s="106"/>
      <c r="PDQ49" s="106"/>
      <c r="PDR49" s="106"/>
      <c r="PDS49" s="106"/>
      <c r="PDT49" s="106"/>
      <c r="PDU49" s="106"/>
      <c r="PDV49" s="106"/>
      <c r="PDW49" s="106"/>
      <c r="PDX49" s="106"/>
      <c r="PDY49" s="106"/>
      <c r="PDZ49" s="106"/>
      <c r="PEA49" s="106"/>
      <c r="PEB49" s="106"/>
      <c r="PEC49" s="106"/>
      <c r="PED49" s="106"/>
      <c r="PEE49" s="106"/>
      <c r="PEF49" s="106"/>
      <c r="PEG49" s="106"/>
      <c r="PEH49" s="106"/>
      <c r="PEI49" s="106"/>
      <c r="PEJ49" s="106"/>
      <c r="PEK49" s="106"/>
      <c r="PEL49" s="106"/>
      <c r="PEM49" s="106"/>
      <c r="PEN49" s="106"/>
      <c r="PEO49" s="106"/>
      <c r="PEP49" s="106"/>
      <c r="PEQ49" s="106"/>
      <c r="PER49" s="106"/>
      <c r="PES49" s="106"/>
      <c r="PET49" s="106"/>
      <c r="PEU49" s="106"/>
      <c r="PEV49" s="106"/>
      <c r="PEW49" s="106"/>
      <c r="PEX49" s="106"/>
      <c r="PEY49" s="106"/>
      <c r="PEZ49" s="106"/>
      <c r="PFA49" s="106"/>
      <c r="PFB49" s="106"/>
      <c r="PFC49" s="106"/>
      <c r="PFD49" s="106"/>
      <c r="PFE49" s="106"/>
      <c r="PFF49" s="106"/>
      <c r="PFG49" s="106"/>
      <c r="PFH49" s="106"/>
      <c r="PFI49" s="106"/>
      <c r="PFJ49" s="106"/>
      <c r="PFK49" s="106"/>
      <c r="PFL49" s="106"/>
      <c r="PFM49" s="106"/>
      <c r="PFN49" s="106"/>
      <c r="PFO49" s="106"/>
      <c r="PFP49" s="106"/>
      <c r="PFQ49" s="106"/>
      <c r="PFR49" s="106"/>
      <c r="PFS49" s="106"/>
      <c r="PFT49" s="106"/>
      <c r="PFU49" s="106"/>
      <c r="PFV49" s="106"/>
      <c r="PFW49" s="106"/>
      <c r="PFX49" s="106"/>
      <c r="PFY49" s="106"/>
      <c r="PFZ49" s="106"/>
      <c r="PGA49" s="106"/>
      <c r="PGB49" s="106"/>
      <c r="PGC49" s="106"/>
      <c r="PGD49" s="106"/>
      <c r="PGE49" s="106"/>
      <c r="PGF49" s="106"/>
      <c r="PGG49" s="106"/>
      <c r="PGH49" s="106"/>
      <c r="PGI49" s="106"/>
      <c r="PGJ49" s="106"/>
      <c r="PGK49" s="106"/>
      <c r="PGL49" s="106"/>
      <c r="PGM49" s="106"/>
      <c r="PGN49" s="106"/>
      <c r="PGO49" s="106"/>
      <c r="PGP49" s="106"/>
      <c r="PGQ49" s="106"/>
      <c r="PGR49" s="106"/>
      <c r="PGS49" s="106"/>
      <c r="PGT49" s="106"/>
      <c r="PGU49" s="106"/>
      <c r="PGV49" s="106"/>
      <c r="PGW49" s="106"/>
      <c r="PGX49" s="106"/>
      <c r="PGY49" s="106"/>
      <c r="PGZ49" s="106"/>
      <c r="PHA49" s="106"/>
      <c r="PHB49" s="106"/>
      <c r="PHC49" s="106"/>
      <c r="PHD49" s="106"/>
      <c r="PHE49" s="106"/>
      <c r="PHF49" s="106"/>
      <c r="PHG49" s="106"/>
      <c r="PHH49" s="106"/>
      <c r="PHI49" s="106"/>
      <c r="PHJ49" s="106"/>
      <c r="PHK49" s="106"/>
      <c r="PHL49" s="106"/>
      <c r="PHM49" s="106"/>
      <c r="PHN49" s="106"/>
      <c r="PHO49" s="106"/>
      <c r="PHP49" s="106"/>
      <c r="PHQ49" s="106"/>
      <c r="PHR49" s="106"/>
      <c r="PHS49" s="106"/>
      <c r="PHT49" s="106"/>
      <c r="PHU49" s="106"/>
      <c r="PHV49" s="106"/>
      <c r="PHW49" s="106"/>
      <c r="PHX49" s="106"/>
      <c r="PHY49" s="106"/>
      <c r="PHZ49" s="106"/>
      <c r="PIA49" s="106"/>
      <c r="PIB49" s="106"/>
      <c r="PIC49" s="106"/>
      <c r="PID49" s="106"/>
      <c r="PIE49" s="106"/>
      <c r="PIF49" s="106"/>
      <c r="PIG49" s="106"/>
      <c r="PIH49" s="106"/>
      <c r="PII49" s="106"/>
      <c r="PIJ49" s="106"/>
      <c r="PIK49" s="106"/>
      <c r="PIL49" s="106"/>
      <c r="PIM49" s="106"/>
      <c r="PIN49" s="106"/>
      <c r="PIO49" s="106"/>
      <c r="PIP49" s="106"/>
      <c r="PIQ49" s="106"/>
      <c r="PIR49" s="106"/>
      <c r="PIS49" s="106"/>
      <c r="PIT49" s="106"/>
      <c r="PIU49" s="106"/>
      <c r="PIV49" s="106"/>
      <c r="PIW49" s="106"/>
      <c r="PIX49" s="106"/>
      <c r="PIY49" s="106"/>
      <c r="PIZ49" s="106"/>
      <c r="PJA49" s="106"/>
      <c r="PJB49" s="106"/>
      <c r="PJC49" s="106"/>
      <c r="PJD49" s="106"/>
      <c r="PJE49" s="106"/>
      <c r="PJF49" s="106"/>
      <c r="PJG49" s="106"/>
      <c r="PJH49" s="106"/>
      <c r="PJI49" s="106"/>
      <c r="PJJ49" s="106"/>
      <c r="PJK49" s="106"/>
      <c r="PJL49" s="106"/>
      <c r="PJM49" s="106"/>
      <c r="PJN49" s="106"/>
      <c r="PJO49" s="106"/>
      <c r="PJP49" s="106"/>
      <c r="PJQ49" s="106"/>
      <c r="PJR49" s="106"/>
      <c r="PJS49" s="106"/>
      <c r="PJT49" s="106"/>
      <c r="PJU49" s="106"/>
      <c r="PJV49" s="106"/>
      <c r="PJW49" s="106"/>
      <c r="PJX49" s="106"/>
      <c r="PJY49" s="106"/>
      <c r="PJZ49" s="106"/>
      <c r="PKA49" s="106"/>
      <c r="PKB49" s="106"/>
      <c r="PKC49" s="106"/>
      <c r="PKD49" s="106"/>
      <c r="PKE49" s="106"/>
      <c r="PKF49" s="106"/>
      <c r="PKG49" s="106"/>
      <c r="PKH49" s="106"/>
      <c r="PKI49" s="106"/>
      <c r="PKJ49" s="106"/>
      <c r="PKK49" s="106"/>
      <c r="PKL49" s="106"/>
      <c r="PKM49" s="106"/>
      <c r="PKN49" s="106"/>
      <c r="PKO49" s="106"/>
      <c r="PKP49" s="106"/>
      <c r="PKQ49" s="106"/>
      <c r="PKR49" s="106"/>
      <c r="PKS49" s="106"/>
      <c r="PKT49" s="106"/>
      <c r="PKU49" s="106"/>
      <c r="PKV49" s="106"/>
      <c r="PKW49" s="106"/>
      <c r="PKX49" s="106"/>
      <c r="PKY49" s="106"/>
      <c r="PKZ49" s="106"/>
      <c r="PLA49" s="106"/>
      <c r="PLB49" s="106"/>
      <c r="PLC49" s="106"/>
      <c r="PLD49" s="106"/>
      <c r="PLE49" s="106"/>
      <c r="PLF49" s="106"/>
      <c r="PLG49" s="106"/>
      <c r="PLH49" s="106"/>
      <c r="PLI49" s="106"/>
      <c r="PLJ49" s="106"/>
      <c r="PLK49" s="106"/>
      <c r="PLL49" s="106"/>
      <c r="PLM49" s="106"/>
      <c r="PLN49" s="106"/>
      <c r="PLO49" s="106"/>
      <c r="PLP49" s="106"/>
      <c r="PLQ49" s="106"/>
      <c r="PLR49" s="106"/>
      <c r="PLS49" s="106"/>
      <c r="PLT49" s="106"/>
      <c r="PLU49" s="106"/>
      <c r="PLV49" s="106"/>
      <c r="PLW49" s="106"/>
      <c r="PLX49" s="106"/>
      <c r="PLY49" s="106"/>
      <c r="PLZ49" s="106"/>
      <c r="PMA49" s="106"/>
      <c r="PMB49" s="106"/>
      <c r="PMC49" s="106"/>
      <c r="PMD49" s="106"/>
      <c r="PME49" s="106"/>
      <c r="PMF49" s="106"/>
      <c r="PMG49" s="106"/>
      <c r="PMH49" s="106"/>
      <c r="PMI49" s="106"/>
      <c r="PMJ49" s="106"/>
      <c r="PMK49" s="106"/>
      <c r="PML49" s="106"/>
      <c r="PMM49" s="106"/>
      <c r="PMN49" s="106"/>
      <c r="PMO49" s="106"/>
      <c r="PMP49" s="106"/>
      <c r="PMQ49" s="106"/>
      <c r="PMR49" s="106"/>
      <c r="PMS49" s="106"/>
      <c r="PMT49" s="106"/>
      <c r="PMU49" s="106"/>
      <c r="PMV49" s="106"/>
      <c r="PMW49" s="106"/>
      <c r="PMX49" s="106"/>
      <c r="PMY49" s="106"/>
      <c r="PMZ49" s="106"/>
      <c r="PNA49" s="106"/>
      <c r="PNB49" s="106"/>
      <c r="PNC49" s="106"/>
      <c r="PND49" s="106"/>
      <c r="PNE49" s="106"/>
      <c r="PNF49" s="106"/>
      <c r="PNG49" s="106"/>
      <c r="PNH49" s="106"/>
      <c r="PNI49" s="106"/>
      <c r="PNJ49" s="106"/>
      <c r="PNK49" s="106"/>
      <c r="PNL49" s="106"/>
      <c r="PNM49" s="106"/>
      <c r="PNN49" s="106"/>
      <c r="PNO49" s="106"/>
      <c r="PNP49" s="106"/>
      <c r="PNQ49" s="106"/>
      <c r="PNR49" s="106"/>
      <c r="PNS49" s="106"/>
      <c r="PNT49" s="106"/>
      <c r="PNU49" s="106"/>
      <c r="PNV49" s="106"/>
      <c r="PNW49" s="106"/>
      <c r="PNX49" s="106"/>
      <c r="PNY49" s="106"/>
      <c r="PNZ49" s="106"/>
      <c r="POA49" s="106"/>
      <c r="POB49" s="106"/>
      <c r="POC49" s="106"/>
      <c r="POD49" s="106"/>
      <c r="POE49" s="106"/>
      <c r="POF49" s="106"/>
      <c r="POG49" s="106"/>
      <c r="POH49" s="106"/>
      <c r="POI49" s="106"/>
      <c r="POJ49" s="106"/>
      <c r="POK49" s="106"/>
      <c r="POL49" s="106"/>
      <c r="POM49" s="106"/>
      <c r="PON49" s="106"/>
      <c r="POO49" s="106"/>
      <c r="POP49" s="106"/>
      <c r="POQ49" s="106"/>
      <c r="POR49" s="106"/>
      <c r="POS49" s="106"/>
      <c r="POT49" s="106"/>
      <c r="POU49" s="106"/>
      <c r="POV49" s="106"/>
      <c r="POW49" s="106"/>
      <c r="POX49" s="106"/>
      <c r="POY49" s="106"/>
      <c r="POZ49" s="106"/>
      <c r="PPA49" s="106"/>
      <c r="PPB49" s="106"/>
      <c r="PPC49" s="106"/>
      <c r="PPD49" s="106"/>
      <c r="PPE49" s="106"/>
      <c r="PPF49" s="106"/>
      <c r="PPG49" s="106"/>
      <c r="PPH49" s="106"/>
      <c r="PPI49" s="106"/>
      <c r="PPJ49" s="106"/>
      <c r="PPK49" s="106"/>
      <c r="PPL49" s="106"/>
      <c r="PPM49" s="106"/>
      <c r="PPN49" s="106"/>
      <c r="PPO49" s="106"/>
      <c r="PPP49" s="106"/>
      <c r="PPQ49" s="106"/>
      <c r="PPR49" s="106"/>
      <c r="PPS49" s="106"/>
      <c r="PPT49" s="106"/>
      <c r="PPU49" s="106"/>
      <c r="PPV49" s="106"/>
      <c r="PPW49" s="106"/>
      <c r="PPX49" s="106"/>
      <c r="PPY49" s="106"/>
      <c r="PPZ49" s="106"/>
      <c r="PQA49" s="106"/>
      <c r="PQB49" s="106"/>
      <c r="PQC49" s="106"/>
      <c r="PQD49" s="106"/>
      <c r="PQE49" s="106"/>
      <c r="PQF49" s="106"/>
      <c r="PQG49" s="106"/>
      <c r="PQH49" s="106"/>
      <c r="PQI49" s="106"/>
      <c r="PQJ49" s="106"/>
      <c r="PQK49" s="106"/>
      <c r="PQL49" s="106"/>
      <c r="PQM49" s="106"/>
      <c r="PQN49" s="106"/>
      <c r="PQO49" s="106"/>
      <c r="PQP49" s="106"/>
      <c r="PQQ49" s="106"/>
      <c r="PQR49" s="106"/>
      <c r="PQS49" s="106"/>
      <c r="PQT49" s="106"/>
      <c r="PQU49" s="106"/>
      <c r="PQV49" s="106"/>
      <c r="PQW49" s="106"/>
      <c r="PQX49" s="106"/>
      <c r="PQY49" s="106"/>
      <c r="PQZ49" s="106"/>
      <c r="PRA49" s="106"/>
      <c r="PRB49" s="106"/>
      <c r="PRC49" s="106"/>
      <c r="PRD49" s="106"/>
      <c r="PRE49" s="106"/>
      <c r="PRF49" s="106"/>
      <c r="PRG49" s="106"/>
      <c r="PRH49" s="106"/>
      <c r="PRI49" s="106"/>
      <c r="PRJ49" s="106"/>
      <c r="PRK49" s="106"/>
      <c r="PRL49" s="106"/>
      <c r="PRM49" s="106"/>
      <c r="PRN49" s="106"/>
      <c r="PRO49" s="106"/>
      <c r="PRP49" s="106"/>
      <c r="PRQ49" s="106"/>
      <c r="PRR49" s="106"/>
      <c r="PRS49" s="106"/>
      <c r="PRT49" s="106"/>
      <c r="PRU49" s="106"/>
      <c r="PRV49" s="106"/>
      <c r="PRW49" s="106"/>
      <c r="PRX49" s="106"/>
      <c r="PRY49" s="106"/>
      <c r="PRZ49" s="106"/>
      <c r="PSA49" s="106"/>
      <c r="PSB49" s="106"/>
      <c r="PSC49" s="106"/>
      <c r="PSD49" s="106"/>
      <c r="PSE49" s="106"/>
      <c r="PSF49" s="106"/>
      <c r="PSG49" s="106"/>
      <c r="PSH49" s="106"/>
      <c r="PSI49" s="106"/>
      <c r="PSJ49" s="106"/>
      <c r="PSK49" s="106"/>
      <c r="PSL49" s="106"/>
      <c r="PSM49" s="106"/>
      <c r="PSN49" s="106"/>
      <c r="PSO49" s="106"/>
      <c r="PSP49" s="106"/>
      <c r="PSQ49" s="106"/>
      <c r="PSR49" s="106"/>
      <c r="PSS49" s="106"/>
      <c r="PST49" s="106"/>
      <c r="PSU49" s="106"/>
      <c r="PSV49" s="106"/>
      <c r="PSW49" s="106"/>
      <c r="PSX49" s="106"/>
      <c r="PSY49" s="106"/>
      <c r="PSZ49" s="106"/>
      <c r="PTA49" s="106"/>
      <c r="PTB49" s="106"/>
      <c r="PTC49" s="106"/>
      <c r="PTD49" s="106"/>
      <c r="PTE49" s="106"/>
      <c r="PTF49" s="106"/>
      <c r="PTG49" s="106"/>
      <c r="PTH49" s="106"/>
      <c r="PTI49" s="106"/>
      <c r="PTJ49" s="106"/>
      <c r="PTK49" s="106"/>
      <c r="PTL49" s="106"/>
      <c r="PTM49" s="106"/>
      <c r="PTN49" s="106"/>
      <c r="PTO49" s="106"/>
      <c r="PTP49" s="106"/>
      <c r="PTQ49" s="106"/>
      <c r="PTR49" s="106"/>
      <c r="PTS49" s="106"/>
      <c r="PTT49" s="106"/>
      <c r="PTU49" s="106"/>
      <c r="PTV49" s="106"/>
      <c r="PTW49" s="106"/>
      <c r="PTX49" s="106"/>
      <c r="PTY49" s="106"/>
      <c r="PTZ49" s="106"/>
      <c r="PUA49" s="106"/>
      <c r="PUB49" s="106"/>
      <c r="PUC49" s="106"/>
      <c r="PUD49" s="106"/>
      <c r="PUE49" s="106"/>
      <c r="PUF49" s="106"/>
      <c r="PUG49" s="106"/>
      <c r="PUH49" s="106"/>
      <c r="PUI49" s="106"/>
      <c r="PUJ49" s="106"/>
      <c r="PUK49" s="106"/>
      <c r="PUL49" s="106"/>
      <c r="PUM49" s="106"/>
      <c r="PUN49" s="106"/>
      <c r="PUO49" s="106"/>
      <c r="PUP49" s="106"/>
      <c r="PUQ49" s="106"/>
      <c r="PUR49" s="106"/>
      <c r="PUS49" s="106"/>
      <c r="PUT49" s="106"/>
      <c r="PUU49" s="106"/>
      <c r="PUV49" s="106"/>
      <c r="PUW49" s="106"/>
      <c r="PUX49" s="106"/>
      <c r="PUY49" s="106"/>
      <c r="PUZ49" s="106"/>
      <c r="PVA49" s="106"/>
      <c r="PVB49" s="106"/>
      <c r="PVC49" s="106"/>
      <c r="PVD49" s="106"/>
      <c r="PVE49" s="106"/>
      <c r="PVF49" s="106"/>
      <c r="PVG49" s="106"/>
      <c r="PVH49" s="106"/>
      <c r="PVI49" s="106"/>
      <c r="PVJ49" s="106"/>
      <c r="PVK49" s="106"/>
      <c r="PVL49" s="106"/>
      <c r="PVM49" s="106"/>
      <c r="PVN49" s="106"/>
      <c r="PVO49" s="106"/>
      <c r="PVP49" s="106"/>
      <c r="PVQ49" s="106"/>
      <c r="PVR49" s="106"/>
      <c r="PVS49" s="106"/>
      <c r="PVT49" s="106"/>
      <c r="PVU49" s="106"/>
      <c r="PVV49" s="106"/>
      <c r="PVW49" s="106"/>
      <c r="PVX49" s="106"/>
      <c r="PVY49" s="106"/>
      <c r="PVZ49" s="106"/>
      <c r="PWA49" s="106"/>
      <c r="PWB49" s="106"/>
      <c r="PWC49" s="106"/>
      <c r="PWD49" s="106"/>
      <c r="PWE49" s="106"/>
      <c r="PWF49" s="106"/>
      <c r="PWG49" s="106"/>
      <c r="PWH49" s="106"/>
      <c r="PWI49" s="106"/>
      <c r="PWJ49" s="106"/>
      <c r="PWK49" s="106"/>
      <c r="PWL49" s="106"/>
      <c r="PWM49" s="106"/>
      <c r="PWN49" s="106"/>
      <c r="PWO49" s="106"/>
      <c r="PWP49" s="106"/>
      <c r="PWQ49" s="106"/>
      <c r="PWR49" s="106"/>
      <c r="PWS49" s="106"/>
      <c r="PWT49" s="106"/>
      <c r="PWU49" s="106"/>
      <c r="PWV49" s="106"/>
      <c r="PWW49" s="106"/>
      <c r="PWX49" s="106"/>
      <c r="PWY49" s="106"/>
      <c r="PWZ49" s="106"/>
      <c r="PXA49" s="106"/>
      <c r="PXB49" s="106"/>
      <c r="PXC49" s="106"/>
      <c r="PXD49" s="106"/>
      <c r="PXE49" s="106"/>
      <c r="PXF49" s="106"/>
      <c r="PXG49" s="106"/>
      <c r="PXH49" s="106"/>
      <c r="PXI49" s="106"/>
      <c r="PXJ49" s="106"/>
      <c r="PXK49" s="106"/>
      <c r="PXL49" s="106"/>
      <c r="PXM49" s="106"/>
      <c r="PXN49" s="106"/>
      <c r="PXO49" s="106"/>
      <c r="PXP49" s="106"/>
      <c r="PXQ49" s="106"/>
      <c r="PXR49" s="106"/>
      <c r="PXS49" s="106"/>
      <c r="PXT49" s="106"/>
      <c r="PXU49" s="106"/>
      <c r="PXV49" s="106"/>
      <c r="PXW49" s="106"/>
      <c r="PXX49" s="106"/>
      <c r="PXY49" s="106"/>
      <c r="PXZ49" s="106"/>
      <c r="PYA49" s="106"/>
      <c r="PYB49" s="106"/>
      <c r="PYC49" s="106"/>
      <c r="PYD49" s="106"/>
      <c r="PYE49" s="106"/>
      <c r="PYF49" s="106"/>
      <c r="PYG49" s="106"/>
      <c r="PYH49" s="106"/>
      <c r="PYI49" s="106"/>
      <c r="PYJ49" s="106"/>
      <c r="PYK49" s="106"/>
      <c r="PYL49" s="106"/>
      <c r="PYM49" s="106"/>
      <c r="PYN49" s="106"/>
      <c r="PYO49" s="106"/>
      <c r="PYP49" s="106"/>
      <c r="PYQ49" s="106"/>
      <c r="PYR49" s="106"/>
      <c r="PYS49" s="106"/>
      <c r="PYT49" s="106"/>
      <c r="PYU49" s="106"/>
      <c r="PYV49" s="106"/>
      <c r="PYW49" s="106"/>
      <c r="PYX49" s="106"/>
      <c r="PYY49" s="106"/>
      <c r="PYZ49" s="106"/>
      <c r="PZA49" s="106"/>
      <c r="PZB49" s="106"/>
      <c r="PZC49" s="106"/>
      <c r="PZD49" s="106"/>
      <c r="PZE49" s="106"/>
      <c r="PZF49" s="106"/>
      <c r="PZG49" s="106"/>
      <c r="PZH49" s="106"/>
      <c r="PZI49" s="106"/>
      <c r="PZJ49" s="106"/>
      <c r="PZK49" s="106"/>
      <c r="PZL49" s="106"/>
      <c r="PZM49" s="106"/>
      <c r="PZN49" s="106"/>
      <c r="PZO49" s="106"/>
      <c r="PZP49" s="106"/>
      <c r="PZQ49" s="106"/>
      <c r="PZR49" s="106"/>
      <c r="PZS49" s="106"/>
      <c r="PZT49" s="106"/>
      <c r="PZU49" s="106"/>
      <c r="PZV49" s="106"/>
      <c r="PZW49" s="106"/>
      <c r="PZX49" s="106"/>
      <c r="PZY49" s="106"/>
      <c r="PZZ49" s="106"/>
      <c r="QAA49" s="106"/>
      <c r="QAB49" s="106"/>
      <c r="QAC49" s="106"/>
      <c r="QAD49" s="106"/>
      <c r="QAE49" s="106"/>
      <c r="QAF49" s="106"/>
      <c r="QAG49" s="106"/>
      <c r="QAH49" s="106"/>
      <c r="QAI49" s="106"/>
      <c r="QAJ49" s="106"/>
      <c r="QAK49" s="106"/>
      <c r="QAL49" s="106"/>
      <c r="QAM49" s="106"/>
      <c r="QAN49" s="106"/>
      <c r="QAO49" s="106"/>
      <c r="QAP49" s="106"/>
      <c r="QAQ49" s="106"/>
      <c r="QAR49" s="106"/>
      <c r="QAS49" s="106"/>
      <c r="QAT49" s="106"/>
      <c r="QAU49" s="106"/>
      <c r="QAV49" s="106"/>
      <c r="QAW49" s="106"/>
      <c r="QAX49" s="106"/>
      <c r="QAY49" s="106"/>
      <c r="QAZ49" s="106"/>
      <c r="QBA49" s="106"/>
      <c r="QBB49" s="106"/>
      <c r="QBC49" s="106"/>
      <c r="QBD49" s="106"/>
      <c r="QBE49" s="106"/>
      <c r="QBF49" s="106"/>
      <c r="QBG49" s="106"/>
      <c r="QBH49" s="106"/>
      <c r="QBI49" s="106"/>
      <c r="QBJ49" s="106"/>
      <c r="QBK49" s="106"/>
      <c r="QBL49" s="106"/>
      <c r="QBM49" s="106"/>
      <c r="QBN49" s="106"/>
      <c r="QBO49" s="106"/>
      <c r="QBP49" s="106"/>
      <c r="QBQ49" s="106"/>
      <c r="QBR49" s="106"/>
      <c r="QBS49" s="106"/>
      <c r="QBT49" s="106"/>
      <c r="QBU49" s="106"/>
      <c r="QBV49" s="106"/>
      <c r="QBW49" s="106"/>
      <c r="QBX49" s="106"/>
      <c r="QBY49" s="106"/>
      <c r="QBZ49" s="106"/>
      <c r="QCA49" s="106"/>
      <c r="QCB49" s="106"/>
      <c r="QCC49" s="106"/>
      <c r="QCD49" s="106"/>
      <c r="QCE49" s="106"/>
      <c r="QCF49" s="106"/>
      <c r="QCG49" s="106"/>
      <c r="QCH49" s="106"/>
      <c r="QCI49" s="106"/>
      <c r="QCJ49" s="106"/>
      <c r="QCK49" s="106"/>
      <c r="QCL49" s="106"/>
      <c r="QCM49" s="106"/>
      <c r="QCN49" s="106"/>
      <c r="QCO49" s="106"/>
      <c r="QCP49" s="106"/>
      <c r="QCQ49" s="106"/>
      <c r="QCR49" s="106"/>
      <c r="QCS49" s="106"/>
      <c r="QCT49" s="106"/>
      <c r="QCU49" s="106"/>
      <c r="QCV49" s="106"/>
      <c r="QCW49" s="106"/>
      <c r="QCX49" s="106"/>
      <c r="QCY49" s="106"/>
      <c r="QCZ49" s="106"/>
      <c r="QDA49" s="106"/>
      <c r="QDB49" s="106"/>
      <c r="QDC49" s="106"/>
      <c r="QDD49" s="106"/>
      <c r="QDE49" s="106"/>
      <c r="QDF49" s="106"/>
      <c r="QDG49" s="106"/>
      <c r="QDH49" s="106"/>
      <c r="QDI49" s="106"/>
      <c r="QDJ49" s="106"/>
      <c r="QDK49" s="106"/>
      <c r="QDL49" s="106"/>
      <c r="QDM49" s="106"/>
      <c r="QDN49" s="106"/>
      <c r="QDO49" s="106"/>
      <c r="QDP49" s="106"/>
      <c r="QDQ49" s="106"/>
      <c r="QDR49" s="106"/>
      <c r="QDS49" s="106"/>
      <c r="QDT49" s="106"/>
      <c r="QDU49" s="106"/>
      <c r="QDV49" s="106"/>
      <c r="QDW49" s="106"/>
      <c r="QDX49" s="106"/>
      <c r="QDY49" s="106"/>
      <c r="QDZ49" s="106"/>
      <c r="QEA49" s="106"/>
      <c r="QEB49" s="106"/>
      <c r="QEC49" s="106"/>
      <c r="QED49" s="106"/>
      <c r="QEE49" s="106"/>
      <c r="QEF49" s="106"/>
      <c r="QEG49" s="106"/>
      <c r="QEH49" s="106"/>
      <c r="QEI49" s="106"/>
      <c r="QEJ49" s="106"/>
      <c r="QEK49" s="106"/>
      <c r="QEL49" s="106"/>
      <c r="QEM49" s="106"/>
      <c r="QEN49" s="106"/>
      <c r="QEO49" s="106"/>
      <c r="QEP49" s="106"/>
      <c r="QEQ49" s="106"/>
      <c r="QER49" s="106"/>
      <c r="QES49" s="106"/>
      <c r="QET49" s="106"/>
      <c r="QEU49" s="106"/>
      <c r="QEV49" s="106"/>
      <c r="QEW49" s="106"/>
      <c r="QEX49" s="106"/>
      <c r="QEY49" s="106"/>
      <c r="QEZ49" s="106"/>
      <c r="QFA49" s="106"/>
      <c r="QFB49" s="106"/>
      <c r="QFC49" s="106"/>
      <c r="QFD49" s="106"/>
      <c r="QFE49" s="106"/>
      <c r="QFF49" s="106"/>
      <c r="QFG49" s="106"/>
      <c r="QFH49" s="106"/>
      <c r="QFI49" s="106"/>
      <c r="QFJ49" s="106"/>
      <c r="QFK49" s="106"/>
      <c r="QFL49" s="106"/>
      <c r="QFM49" s="106"/>
      <c r="QFN49" s="106"/>
      <c r="QFO49" s="106"/>
      <c r="QFP49" s="106"/>
      <c r="QFQ49" s="106"/>
      <c r="QFR49" s="106"/>
      <c r="QFS49" s="106"/>
      <c r="QFT49" s="106"/>
      <c r="QFU49" s="106"/>
      <c r="QFV49" s="106"/>
      <c r="QFW49" s="106"/>
      <c r="QFX49" s="106"/>
      <c r="QFY49" s="106"/>
      <c r="QFZ49" s="106"/>
      <c r="QGA49" s="106"/>
      <c r="QGB49" s="106"/>
      <c r="QGC49" s="106"/>
      <c r="QGD49" s="106"/>
      <c r="QGE49" s="106"/>
      <c r="QGF49" s="106"/>
      <c r="QGG49" s="106"/>
      <c r="QGH49" s="106"/>
      <c r="QGI49" s="106"/>
      <c r="QGJ49" s="106"/>
      <c r="QGK49" s="106"/>
      <c r="QGL49" s="106"/>
      <c r="QGM49" s="106"/>
      <c r="QGN49" s="106"/>
      <c r="QGO49" s="106"/>
      <c r="QGP49" s="106"/>
      <c r="QGQ49" s="106"/>
      <c r="QGR49" s="106"/>
      <c r="QGS49" s="106"/>
      <c r="QGT49" s="106"/>
      <c r="QGU49" s="106"/>
      <c r="QGV49" s="106"/>
      <c r="QGW49" s="106"/>
      <c r="QGX49" s="106"/>
      <c r="QGY49" s="106"/>
      <c r="QGZ49" s="106"/>
      <c r="QHA49" s="106"/>
      <c r="QHB49" s="106"/>
      <c r="QHC49" s="106"/>
      <c r="QHD49" s="106"/>
      <c r="QHE49" s="106"/>
      <c r="QHF49" s="106"/>
      <c r="QHG49" s="106"/>
      <c r="QHH49" s="106"/>
      <c r="QHI49" s="106"/>
      <c r="QHJ49" s="106"/>
      <c r="QHK49" s="106"/>
      <c r="QHL49" s="106"/>
      <c r="QHM49" s="106"/>
      <c r="QHN49" s="106"/>
      <c r="QHO49" s="106"/>
      <c r="QHP49" s="106"/>
      <c r="QHQ49" s="106"/>
      <c r="QHR49" s="106"/>
      <c r="QHS49" s="106"/>
      <c r="QHT49" s="106"/>
      <c r="QHU49" s="106"/>
      <c r="QHV49" s="106"/>
      <c r="QHW49" s="106"/>
      <c r="QHX49" s="106"/>
      <c r="QHY49" s="106"/>
      <c r="QHZ49" s="106"/>
      <c r="QIA49" s="106"/>
      <c r="QIB49" s="106"/>
      <c r="QIC49" s="106"/>
      <c r="QID49" s="106"/>
      <c r="QIE49" s="106"/>
      <c r="QIF49" s="106"/>
      <c r="QIG49" s="106"/>
      <c r="QIH49" s="106"/>
      <c r="QII49" s="106"/>
      <c r="QIJ49" s="106"/>
      <c r="QIK49" s="106"/>
      <c r="QIL49" s="106"/>
      <c r="QIM49" s="106"/>
      <c r="QIN49" s="106"/>
      <c r="QIO49" s="106"/>
      <c r="QIP49" s="106"/>
      <c r="QIQ49" s="106"/>
      <c r="QIR49" s="106"/>
      <c r="QIS49" s="106"/>
      <c r="QIT49" s="106"/>
      <c r="QIU49" s="106"/>
      <c r="QIV49" s="106"/>
      <c r="QIW49" s="106"/>
      <c r="QIX49" s="106"/>
      <c r="QIY49" s="106"/>
      <c r="QIZ49" s="106"/>
      <c r="QJA49" s="106"/>
      <c r="QJB49" s="106"/>
      <c r="QJC49" s="106"/>
      <c r="QJD49" s="106"/>
      <c r="QJE49" s="106"/>
      <c r="QJF49" s="106"/>
      <c r="QJG49" s="106"/>
      <c r="QJH49" s="106"/>
      <c r="QJI49" s="106"/>
      <c r="QJJ49" s="106"/>
      <c r="QJK49" s="106"/>
      <c r="QJL49" s="106"/>
      <c r="QJM49" s="106"/>
      <c r="QJN49" s="106"/>
      <c r="QJO49" s="106"/>
      <c r="QJP49" s="106"/>
      <c r="QJQ49" s="106"/>
      <c r="QJR49" s="106"/>
      <c r="QJS49" s="106"/>
      <c r="QJT49" s="106"/>
      <c r="QJU49" s="106"/>
      <c r="QJV49" s="106"/>
      <c r="QJW49" s="106"/>
      <c r="QJX49" s="106"/>
      <c r="QJY49" s="106"/>
      <c r="QJZ49" s="106"/>
      <c r="QKA49" s="106"/>
      <c r="QKB49" s="106"/>
      <c r="QKC49" s="106"/>
      <c r="QKD49" s="106"/>
      <c r="QKE49" s="106"/>
      <c r="QKF49" s="106"/>
      <c r="QKG49" s="106"/>
      <c r="QKH49" s="106"/>
      <c r="QKI49" s="106"/>
      <c r="QKJ49" s="106"/>
      <c r="QKK49" s="106"/>
      <c r="QKL49" s="106"/>
      <c r="QKM49" s="106"/>
      <c r="QKN49" s="106"/>
      <c r="QKO49" s="106"/>
      <c r="QKP49" s="106"/>
      <c r="QKQ49" s="106"/>
      <c r="QKR49" s="106"/>
      <c r="QKS49" s="106"/>
      <c r="QKT49" s="106"/>
      <c r="QKU49" s="106"/>
      <c r="QKV49" s="106"/>
      <c r="QKW49" s="106"/>
      <c r="QKX49" s="106"/>
      <c r="QKY49" s="106"/>
      <c r="QKZ49" s="106"/>
      <c r="QLA49" s="106"/>
      <c r="QLB49" s="106"/>
      <c r="QLC49" s="106"/>
      <c r="QLD49" s="106"/>
      <c r="QLE49" s="106"/>
      <c r="QLF49" s="106"/>
      <c r="QLG49" s="106"/>
      <c r="QLH49" s="106"/>
      <c r="QLI49" s="106"/>
      <c r="QLJ49" s="106"/>
      <c r="QLK49" s="106"/>
      <c r="QLL49" s="106"/>
      <c r="QLM49" s="106"/>
      <c r="QLN49" s="106"/>
      <c r="QLO49" s="106"/>
      <c r="QLP49" s="106"/>
      <c r="QLQ49" s="106"/>
      <c r="QLR49" s="106"/>
      <c r="QLS49" s="106"/>
      <c r="QLT49" s="106"/>
      <c r="QLU49" s="106"/>
      <c r="QLV49" s="106"/>
      <c r="QLW49" s="106"/>
      <c r="QLX49" s="106"/>
      <c r="QLY49" s="106"/>
      <c r="QLZ49" s="106"/>
      <c r="QMA49" s="106"/>
      <c r="QMB49" s="106"/>
      <c r="QMC49" s="106"/>
      <c r="QMD49" s="106"/>
      <c r="QME49" s="106"/>
      <c r="QMF49" s="106"/>
      <c r="QMG49" s="106"/>
      <c r="QMH49" s="106"/>
      <c r="QMI49" s="106"/>
      <c r="QMJ49" s="106"/>
      <c r="QMK49" s="106"/>
      <c r="QML49" s="106"/>
      <c r="QMM49" s="106"/>
      <c r="QMN49" s="106"/>
      <c r="QMO49" s="106"/>
      <c r="QMP49" s="106"/>
      <c r="QMQ49" s="106"/>
      <c r="QMR49" s="106"/>
      <c r="QMS49" s="106"/>
      <c r="QMT49" s="106"/>
      <c r="QMU49" s="106"/>
      <c r="QMV49" s="106"/>
      <c r="QMW49" s="106"/>
      <c r="QMX49" s="106"/>
      <c r="QMY49" s="106"/>
      <c r="QMZ49" s="106"/>
      <c r="QNA49" s="106"/>
      <c r="QNB49" s="106"/>
      <c r="QNC49" s="106"/>
      <c r="QND49" s="106"/>
      <c r="QNE49" s="106"/>
      <c r="QNF49" s="106"/>
      <c r="QNG49" s="106"/>
      <c r="QNH49" s="106"/>
      <c r="QNI49" s="106"/>
      <c r="QNJ49" s="106"/>
      <c r="QNK49" s="106"/>
      <c r="QNL49" s="106"/>
      <c r="QNM49" s="106"/>
      <c r="QNN49" s="106"/>
      <c r="QNO49" s="106"/>
      <c r="QNP49" s="106"/>
      <c r="QNQ49" s="106"/>
      <c r="QNR49" s="106"/>
      <c r="QNS49" s="106"/>
      <c r="QNT49" s="106"/>
      <c r="QNU49" s="106"/>
      <c r="QNV49" s="106"/>
      <c r="QNW49" s="106"/>
      <c r="QNX49" s="106"/>
      <c r="QNY49" s="106"/>
      <c r="QNZ49" s="106"/>
      <c r="QOA49" s="106"/>
      <c r="QOB49" s="106"/>
      <c r="QOC49" s="106"/>
      <c r="QOD49" s="106"/>
      <c r="QOE49" s="106"/>
      <c r="QOF49" s="106"/>
      <c r="QOG49" s="106"/>
      <c r="QOH49" s="106"/>
      <c r="QOI49" s="106"/>
      <c r="QOJ49" s="106"/>
      <c r="QOK49" s="106"/>
      <c r="QOL49" s="106"/>
      <c r="QOM49" s="106"/>
      <c r="QON49" s="106"/>
      <c r="QOO49" s="106"/>
      <c r="QOP49" s="106"/>
      <c r="QOQ49" s="106"/>
      <c r="QOR49" s="106"/>
      <c r="QOS49" s="106"/>
      <c r="QOT49" s="106"/>
      <c r="QOU49" s="106"/>
      <c r="QOV49" s="106"/>
      <c r="QOW49" s="106"/>
      <c r="QOX49" s="106"/>
      <c r="QOY49" s="106"/>
      <c r="QOZ49" s="106"/>
      <c r="QPA49" s="106"/>
      <c r="QPB49" s="106"/>
      <c r="QPC49" s="106"/>
      <c r="QPD49" s="106"/>
      <c r="QPE49" s="106"/>
      <c r="QPF49" s="106"/>
      <c r="QPG49" s="106"/>
      <c r="QPH49" s="106"/>
      <c r="QPI49" s="106"/>
      <c r="QPJ49" s="106"/>
      <c r="QPK49" s="106"/>
      <c r="QPL49" s="106"/>
      <c r="QPM49" s="106"/>
      <c r="QPN49" s="106"/>
      <c r="QPO49" s="106"/>
      <c r="QPP49" s="106"/>
      <c r="QPQ49" s="106"/>
      <c r="QPR49" s="106"/>
      <c r="QPS49" s="106"/>
      <c r="QPT49" s="106"/>
      <c r="QPU49" s="106"/>
      <c r="QPV49" s="106"/>
      <c r="QPW49" s="106"/>
      <c r="QPX49" s="106"/>
      <c r="QPY49" s="106"/>
      <c r="QPZ49" s="106"/>
      <c r="QQA49" s="106"/>
      <c r="QQB49" s="106"/>
      <c r="QQC49" s="106"/>
      <c r="QQD49" s="106"/>
      <c r="QQE49" s="106"/>
      <c r="QQF49" s="106"/>
      <c r="QQG49" s="106"/>
      <c r="QQH49" s="106"/>
      <c r="QQI49" s="106"/>
      <c r="QQJ49" s="106"/>
      <c r="QQK49" s="106"/>
      <c r="QQL49" s="106"/>
      <c r="QQM49" s="106"/>
      <c r="QQN49" s="106"/>
      <c r="QQO49" s="106"/>
      <c r="QQP49" s="106"/>
      <c r="QQQ49" s="106"/>
      <c r="QQR49" s="106"/>
      <c r="QQS49" s="106"/>
      <c r="QQT49" s="106"/>
      <c r="QQU49" s="106"/>
      <c r="QQV49" s="106"/>
      <c r="QQW49" s="106"/>
      <c r="QQX49" s="106"/>
      <c r="QQY49" s="106"/>
      <c r="QQZ49" s="106"/>
      <c r="QRA49" s="106"/>
      <c r="QRB49" s="106"/>
      <c r="QRC49" s="106"/>
      <c r="QRD49" s="106"/>
      <c r="QRE49" s="106"/>
      <c r="QRF49" s="106"/>
      <c r="QRG49" s="106"/>
      <c r="QRH49" s="106"/>
      <c r="QRI49" s="106"/>
      <c r="QRJ49" s="106"/>
      <c r="QRK49" s="106"/>
      <c r="QRL49" s="106"/>
      <c r="QRM49" s="106"/>
      <c r="QRN49" s="106"/>
      <c r="QRO49" s="106"/>
      <c r="QRP49" s="106"/>
      <c r="QRQ49" s="106"/>
      <c r="QRR49" s="106"/>
      <c r="QRS49" s="106"/>
      <c r="QRT49" s="106"/>
      <c r="QRU49" s="106"/>
      <c r="QRV49" s="106"/>
      <c r="QRW49" s="106"/>
      <c r="QRX49" s="106"/>
      <c r="QRY49" s="106"/>
      <c r="QRZ49" s="106"/>
      <c r="QSA49" s="106"/>
      <c r="QSB49" s="106"/>
      <c r="QSC49" s="106"/>
      <c r="QSD49" s="106"/>
      <c r="QSE49" s="106"/>
      <c r="QSF49" s="106"/>
      <c r="QSG49" s="106"/>
      <c r="QSH49" s="106"/>
      <c r="QSI49" s="106"/>
      <c r="QSJ49" s="106"/>
      <c r="QSK49" s="106"/>
      <c r="QSL49" s="106"/>
      <c r="QSM49" s="106"/>
      <c r="QSN49" s="106"/>
      <c r="QSO49" s="106"/>
      <c r="QSP49" s="106"/>
      <c r="QSQ49" s="106"/>
      <c r="QSR49" s="106"/>
      <c r="QSS49" s="106"/>
      <c r="QST49" s="106"/>
      <c r="QSU49" s="106"/>
      <c r="QSV49" s="106"/>
      <c r="QSW49" s="106"/>
      <c r="QSX49" s="106"/>
      <c r="QSY49" s="106"/>
      <c r="QSZ49" s="106"/>
      <c r="QTA49" s="106"/>
      <c r="QTB49" s="106"/>
      <c r="QTC49" s="106"/>
      <c r="QTD49" s="106"/>
      <c r="QTE49" s="106"/>
      <c r="QTF49" s="106"/>
      <c r="QTG49" s="106"/>
      <c r="QTH49" s="106"/>
      <c r="QTI49" s="106"/>
      <c r="QTJ49" s="106"/>
      <c r="QTK49" s="106"/>
      <c r="QTL49" s="106"/>
      <c r="QTM49" s="106"/>
      <c r="QTN49" s="106"/>
      <c r="QTO49" s="106"/>
      <c r="QTP49" s="106"/>
      <c r="QTQ49" s="106"/>
      <c r="QTR49" s="106"/>
      <c r="QTS49" s="106"/>
      <c r="QTT49" s="106"/>
      <c r="QTU49" s="106"/>
      <c r="QTV49" s="106"/>
      <c r="QTW49" s="106"/>
      <c r="QTX49" s="106"/>
      <c r="QTY49" s="106"/>
      <c r="QTZ49" s="106"/>
      <c r="QUA49" s="106"/>
      <c r="QUB49" s="106"/>
      <c r="QUC49" s="106"/>
      <c r="QUD49" s="106"/>
      <c r="QUE49" s="106"/>
      <c r="QUF49" s="106"/>
      <c r="QUG49" s="106"/>
      <c r="QUH49" s="106"/>
      <c r="QUI49" s="106"/>
      <c r="QUJ49" s="106"/>
      <c r="QUK49" s="106"/>
      <c r="QUL49" s="106"/>
      <c r="QUM49" s="106"/>
      <c r="QUN49" s="106"/>
      <c r="QUO49" s="106"/>
      <c r="QUP49" s="106"/>
      <c r="QUQ49" s="106"/>
      <c r="QUR49" s="106"/>
      <c r="QUS49" s="106"/>
      <c r="QUT49" s="106"/>
      <c r="QUU49" s="106"/>
      <c r="QUV49" s="106"/>
      <c r="QUW49" s="106"/>
      <c r="QUX49" s="106"/>
      <c r="QUY49" s="106"/>
      <c r="QUZ49" s="106"/>
      <c r="QVA49" s="106"/>
      <c r="QVB49" s="106"/>
      <c r="QVC49" s="106"/>
      <c r="QVD49" s="106"/>
      <c r="QVE49" s="106"/>
      <c r="QVF49" s="106"/>
      <c r="QVG49" s="106"/>
      <c r="QVH49" s="106"/>
      <c r="QVI49" s="106"/>
      <c r="QVJ49" s="106"/>
      <c r="QVK49" s="106"/>
      <c r="QVL49" s="106"/>
      <c r="QVM49" s="106"/>
      <c r="QVN49" s="106"/>
      <c r="QVO49" s="106"/>
      <c r="QVP49" s="106"/>
      <c r="QVQ49" s="106"/>
      <c r="QVR49" s="106"/>
      <c r="QVS49" s="106"/>
      <c r="QVT49" s="106"/>
      <c r="QVU49" s="106"/>
      <c r="QVV49" s="106"/>
      <c r="QVW49" s="106"/>
      <c r="QVX49" s="106"/>
      <c r="QVY49" s="106"/>
      <c r="QVZ49" s="106"/>
      <c r="QWA49" s="106"/>
      <c r="QWB49" s="106"/>
      <c r="QWC49" s="106"/>
      <c r="QWD49" s="106"/>
      <c r="QWE49" s="106"/>
      <c r="QWF49" s="106"/>
      <c r="QWG49" s="106"/>
      <c r="QWH49" s="106"/>
      <c r="QWI49" s="106"/>
      <c r="QWJ49" s="106"/>
      <c r="QWK49" s="106"/>
      <c r="QWL49" s="106"/>
      <c r="QWM49" s="106"/>
      <c r="QWN49" s="106"/>
      <c r="QWO49" s="106"/>
      <c r="QWP49" s="106"/>
      <c r="QWQ49" s="106"/>
      <c r="QWR49" s="106"/>
      <c r="QWS49" s="106"/>
      <c r="QWT49" s="106"/>
      <c r="QWU49" s="106"/>
      <c r="QWV49" s="106"/>
      <c r="QWW49" s="106"/>
      <c r="QWX49" s="106"/>
      <c r="QWY49" s="106"/>
      <c r="QWZ49" s="106"/>
      <c r="QXA49" s="106"/>
      <c r="QXB49" s="106"/>
      <c r="QXC49" s="106"/>
      <c r="QXD49" s="106"/>
      <c r="QXE49" s="106"/>
      <c r="QXF49" s="106"/>
      <c r="QXG49" s="106"/>
      <c r="QXH49" s="106"/>
      <c r="QXI49" s="106"/>
      <c r="QXJ49" s="106"/>
      <c r="QXK49" s="106"/>
      <c r="QXL49" s="106"/>
      <c r="QXM49" s="106"/>
      <c r="QXN49" s="106"/>
      <c r="QXO49" s="106"/>
      <c r="QXP49" s="106"/>
      <c r="QXQ49" s="106"/>
      <c r="QXR49" s="106"/>
      <c r="QXS49" s="106"/>
      <c r="QXT49" s="106"/>
      <c r="QXU49" s="106"/>
      <c r="QXV49" s="106"/>
      <c r="QXW49" s="106"/>
      <c r="QXX49" s="106"/>
      <c r="QXY49" s="106"/>
      <c r="QXZ49" s="106"/>
      <c r="QYA49" s="106"/>
      <c r="QYB49" s="106"/>
      <c r="QYC49" s="106"/>
      <c r="QYD49" s="106"/>
      <c r="QYE49" s="106"/>
      <c r="QYF49" s="106"/>
      <c r="QYG49" s="106"/>
      <c r="QYH49" s="106"/>
      <c r="QYI49" s="106"/>
      <c r="QYJ49" s="106"/>
      <c r="QYK49" s="106"/>
      <c r="QYL49" s="106"/>
      <c r="QYM49" s="106"/>
      <c r="QYN49" s="106"/>
      <c r="QYO49" s="106"/>
      <c r="QYP49" s="106"/>
      <c r="QYQ49" s="106"/>
      <c r="QYR49" s="106"/>
      <c r="QYS49" s="106"/>
      <c r="QYT49" s="106"/>
      <c r="QYU49" s="106"/>
      <c r="QYV49" s="106"/>
      <c r="QYW49" s="106"/>
      <c r="QYX49" s="106"/>
      <c r="QYY49" s="106"/>
      <c r="QYZ49" s="106"/>
      <c r="QZA49" s="106"/>
      <c r="QZB49" s="106"/>
      <c r="QZC49" s="106"/>
      <c r="QZD49" s="106"/>
      <c r="QZE49" s="106"/>
      <c r="QZF49" s="106"/>
      <c r="QZG49" s="106"/>
      <c r="QZH49" s="106"/>
      <c r="QZI49" s="106"/>
      <c r="QZJ49" s="106"/>
      <c r="QZK49" s="106"/>
      <c r="QZL49" s="106"/>
      <c r="QZM49" s="106"/>
      <c r="QZN49" s="106"/>
      <c r="QZO49" s="106"/>
      <c r="QZP49" s="106"/>
      <c r="QZQ49" s="106"/>
      <c r="QZR49" s="106"/>
      <c r="QZS49" s="106"/>
      <c r="QZT49" s="106"/>
      <c r="QZU49" s="106"/>
      <c r="QZV49" s="106"/>
      <c r="QZW49" s="106"/>
      <c r="QZX49" s="106"/>
      <c r="QZY49" s="106"/>
      <c r="QZZ49" s="106"/>
      <c r="RAA49" s="106"/>
      <c r="RAB49" s="106"/>
      <c r="RAC49" s="106"/>
      <c r="RAD49" s="106"/>
      <c r="RAE49" s="106"/>
      <c r="RAF49" s="106"/>
      <c r="RAG49" s="106"/>
      <c r="RAH49" s="106"/>
      <c r="RAI49" s="106"/>
      <c r="RAJ49" s="106"/>
      <c r="RAK49" s="106"/>
      <c r="RAL49" s="106"/>
      <c r="RAM49" s="106"/>
      <c r="RAN49" s="106"/>
      <c r="RAO49" s="106"/>
      <c r="RAP49" s="106"/>
      <c r="RAQ49" s="106"/>
      <c r="RAR49" s="106"/>
      <c r="RAS49" s="106"/>
      <c r="RAT49" s="106"/>
      <c r="RAU49" s="106"/>
      <c r="RAV49" s="106"/>
      <c r="RAW49" s="106"/>
      <c r="RAX49" s="106"/>
      <c r="RAY49" s="106"/>
      <c r="RAZ49" s="106"/>
      <c r="RBA49" s="106"/>
      <c r="RBB49" s="106"/>
      <c r="RBC49" s="106"/>
      <c r="RBD49" s="106"/>
      <c r="RBE49" s="106"/>
      <c r="RBF49" s="106"/>
      <c r="RBG49" s="106"/>
      <c r="RBH49" s="106"/>
      <c r="RBI49" s="106"/>
      <c r="RBJ49" s="106"/>
      <c r="RBK49" s="106"/>
      <c r="RBL49" s="106"/>
      <c r="RBM49" s="106"/>
      <c r="RBN49" s="106"/>
      <c r="RBO49" s="106"/>
      <c r="RBP49" s="106"/>
      <c r="RBQ49" s="106"/>
      <c r="RBR49" s="106"/>
      <c r="RBS49" s="106"/>
      <c r="RBT49" s="106"/>
      <c r="RBU49" s="106"/>
      <c r="RBV49" s="106"/>
      <c r="RBW49" s="106"/>
      <c r="RBX49" s="106"/>
      <c r="RBY49" s="106"/>
      <c r="RBZ49" s="106"/>
      <c r="RCA49" s="106"/>
      <c r="RCB49" s="106"/>
      <c r="RCC49" s="106"/>
      <c r="RCD49" s="106"/>
      <c r="RCE49" s="106"/>
      <c r="RCF49" s="106"/>
      <c r="RCG49" s="106"/>
      <c r="RCH49" s="106"/>
      <c r="RCI49" s="106"/>
      <c r="RCJ49" s="106"/>
      <c r="RCK49" s="106"/>
      <c r="RCL49" s="106"/>
      <c r="RCM49" s="106"/>
      <c r="RCN49" s="106"/>
      <c r="RCO49" s="106"/>
      <c r="RCP49" s="106"/>
      <c r="RCQ49" s="106"/>
      <c r="RCR49" s="106"/>
      <c r="RCS49" s="106"/>
      <c r="RCT49" s="106"/>
      <c r="RCU49" s="106"/>
      <c r="RCV49" s="106"/>
      <c r="RCW49" s="106"/>
      <c r="RCX49" s="106"/>
      <c r="RCY49" s="106"/>
      <c r="RCZ49" s="106"/>
      <c r="RDA49" s="106"/>
      <c r="RDB49" s="106"/>
      <c r="RDC49" s="106"/>
      <c r="RDD49" s="106"/>
      <c r="RDE49" s="106"/>
      <c r="RDF49" s="106"/>
      <c r="RDG49" s="106"/>
      <c r="RDH49" s="106"/>
      <c r="RDI49" s="106"/>
      <c r="RDJ49" s="106"/>
      <c r="RDK49" s="106"/>
      <c r="RDL49" s="106"/>
      <c r="RDM49" s="106"/>
      <c r="RDN49" s="106"/>
      <c r="RDO49" s="106"/>
      <c r="RDP49" s="106"/>
      <c r="RDQ49" s="106"/>
      <c r="RDR49" s="106"/>
      <c r="RDS49" s="106"/>
      <c r="RDT49" s="106"/>
      <c r="RDU49" s="106"/>
      <c r="RDV49" s="106"/>
      <c r="RDW49" s="106"/>
      <c r="RDX49" s="106"/>
      <c r="RDY49" s="106"/>
      <c r="RDZ49" s="106"/>
      <c r="REA49" s="106"/>
      <c r="REB49" s="106"/>
      <c r="REC49" s="106"/>
      <c r="RED49" s="106"/>
      <c r="REE49" s="106"/>
      <c r="REF49" s="106"/>
      <c r="REG49" s="106"/>
      <c r="REH49" s="106"/>
      <c r="REI49" s="106"/>
      <c r="REJ49" s="106"/>
      <c r="REK49" s="106"/>
      <c r="REL49" s="106"/>
      <c r="REM49" s="106"/>
      <c r="REN49" s="106"/>
      <c r="REO49" s="106"/>
      <c r="REP49" s="106"/>
      <c r="REQ49" s="106"/>
      <c r="RER49" s="106"/>
      <c r="RES49" s="106"/>
      <c r="RET49" s="106"/>
      <c r="REU49" s="106"/>
      <c r="REV49" s="106"/>
      <c r="REW49" s="106"/>
      <c r="REX49" s="106"/>
      <c r="REY49" s="106"/>
      <c r="REZ49" s="106"/>
      <c r="RFA49" s="106"/>
      <c r="RFB49" s="106"/>
      <c r="RFC49" s="106"/>
      <c r="RFD49" s="106"/>
      <c r="RFE49" s="106"/>
      <c r="RFF49" s="106"/>
      <c r="RFG49" s="106"/>
      <c r="RFH49" s="106"/>
      <c r="RFI49" s="106"/>
      <c r="RFJ49" s="106"/>
      <c r="RFK49" s="106"/>
      <c r="RFL49" s="106"/>
      <c r="RFM49" s="106"/>
      <c r="RFN49" s="106"/>
      <c r="RFO49" s="106"/>
      <c r="RFP49" s="106"/>
      <c r="RFQ49" s="106"/>
      <c r="RFR49" s="106"/>
      <c r="RFS49" s="106"/>
      <c r="RFT49" s="106"/>
      <c r="RFU49" s="106"/>
      <c r="RFV49" s="106"/>
      <c r="RFW49" s="106"/>
      <c r="RFX49" s="106"/>
      <c r="RFY49" s="106"/>
      <c r="RFZ49" s="106"/>
      <c r="RGA49" s="106"/>
      <c r="RGB49" s="106"/>
      <c r="RGC49" s="106"/>
      <c r="RGD49" s="106"/>
      <c r="RGE49" s="106"/>
      <c r="RGF49" s="106"/>
      <c r="RGG49" s="106"/>
      <c r="RGH49" s="106"/>
      <c r="RGI49" s="106"/>
      <c r="RGJ49" s="106"/>
      <c r="RGK49" s="106"/>
      <c r="RGL49" s="106"/>
      <c r="RGM49" s="106"/>
      <c r="RGN49" s="106"/>
      <c r="RGO49" s="106"/>
      <c r="RGP49" s="106"/>
      <c r="RGQ49" s="106"/>
      <c r="RGR49" s="106"/>
      <c r="RGS49" s="106"/>
      <c r="RGT49" s="106"/>
      <c r="RGU49" s="106"/>
      <c r="RGV49" s="106"/>
      <c r="RGW49" s="106"/>
      <c r="RGX49" s="106"/>
      <c r="RGY49" s="106"/>
      <c r="RGZ49" s="106"/>
      <c r="RHA49" s="106"/>
      <c r="RHB49" s="106"/>
      <c r="RHC49" s="106"/>
      <c r="RHD49" s="106"/>
      <c r="RHE49" s="106"/>
      <c r="RHF49" s="106"/>
      <c r="RHG49" s="106"/>
      <c r="RHH49" s="106"/>
      <c r="RHI49" s="106"/>
      <c r="RHJ49" s="106"/>
      <c r="RHK49" s="106"/>
      <c r="RHL49" s="106"/>
      <c r="RHM49" s="106"/>
      <c r="RHN49" s="106"/>
      <c r="RHO49" s="106"/>
      <c r="RHP49" s="106"/>
      <c r="RHQ49" s="106"/>
      <c r="RHR49" s="106"/>
      <c r="RHS49" s="106"/>
      <c r="RHT49" s="106"/>
      <c r="RHU49" s="106"/>
      <c r="RHV49" s="106"/>
      <c r="RHW49" s="106"/>
      <c r="RHX49" s="106"/>
      <c r="RHY49" s="106"/>
      <c r="RHZ49" s="106"/>
      <c r="RIA49" s="106"/>
      <c r="RIB49" s="106"/>
      <c r="RIC49" s="106"/>
      <c r="RID49" s="106"/>
      <c r="RIE49" s="106"/>
      <c r="RIF49" s="106"/>
      <c r="RIG49" s="106"/>
      <c r="RIH49" s="106"/>
      <c r="RII49" s="106"/>
      <c r="RIJ49" s="106"/>
      <c r="RIK49" s="106"/>
      <c r="RIL49" s="106"/>
      <c r="RIM49" s="106"/>
      <c r="RIN49" s="106"/>
      <c r="RIO49" s="106"/>
      <c r="RIP49" s="106"/>
      <c r="RIQ49" s="106"/>
      <c r="RIR49" s="106"/>
      <c r="RIS49" s="106"/>
      <c r="RIT49" s="106"/>
      <c r="RIU49" s="106"/>
      <c r="RIV49" s="106"/>
      <c r="RIW49" s="106"/>
      <c r="RIX49" s="106"/>
      <c r="RIY49" s="106"/>
      <c r="RIZ49" s="106"/>
      <c r="RJA49" s="106"/>
      <c r="RJB49" s="106"/>
      <c r="RJC49" s="106"/>
      <c r="RJD49" s="106"/>
      <c r="RJE49" s="106"/>
      <c r="RJF49" s="106"/>
      <c r="RJG49" s="106"/>
      <c r="RJH49" s="106"/>
      <c r="RJI49" s="106"/>
      <c r="RJJ49" s="106"/>
      <c r="RJK49" s="106"/>
      <c r="RJL49" s="106"/>
      <c r="RJM49" s="106"/>
      <c r="RJN49" s="106"/>
      <c r="RJO49" s="106"/>
      <c r="RJP49" s="106"/>
      <c r="RJQ49" s="106"/>
      <c r="RJR49" s="106"/>
      <c r="RJS49" s="106"/>
      <c r="RJT49" s="106"/>
      <c r="RJU49" s="106"/>
      <c r="RJV49" s="106"/>
      <c r="RJW49" s="106"/>
      <c r="RJX49" s="106"/>
      <c r="RJY49" s="106"/>
      <c r="RJZ49" s="106"/>
      <c r="RKA49" s="106"/>
      <c r="RKB49" s="106"/>
      <c r="RKC49" s="106"/>
      <c r="RKD49" s="106"/>
      <c r="RKE49" s="106"/>
      <c r="RKF49" s="106"/>
      <c r="RKG49" s="106"/>
      <c r="RKH49" s="106"/>
      <c r="RKI49" s="106"/>
      <c r="RKJ49" s="106"/>
      <c r="RKK49" s="106"/>
      <c r="RKL49" s="106"/>
      <c r="RKM49" s="106"/>
      <c r="RKN49" s="106"/>
      <c r="RKO49" s="106"/>
      <c r="RKP49" s="106"/>
      <c r="RKQ49" s="106"/>
      <c r="RKR49" s="106"/>
      <c r="RKS49" s="106"/>
      <c r="RKT49" s="106"/>
      <c r="RKU49" s="106"/>
      <c r="RKV49" s="106"/>
      <c r="RKW49" s="106"/>
      <c r="RKX49" s="106"/>
      <c r="RKY49" s="106"/>
      <c r="RKZ49" s="106"/>
      <c r="RLA49" s="106"/>
      <c r="RLB49" s="106"/>
      <c r="RLC49" s="106"/>
      <c r="RLD49" s="106"/>
      <c r="RLE49" s="106"/>
      <c r="RLF49" s="106"/>
      <c r="RLG49" s="106"/>
      <c r="RLH49" s="106"/>
      <c r="RLI49" s="106"/>
      <c r="RLJ49" s="106"/>
      <c r="RLK49" s="106"/>
      <c r="RLL49" s="106"/>
      <c r="RLM49" s="106"/>
      <c r="RLN49" s="106"/>
      <c r="RLO49" s="106"/>
      <c r="RLP49" s="106"/>
      <c r="RLQ49" s="106"/>
      <c r="RLR49" s="106"/>
      <c r="RLS49" s="106"/>
      <c r="RLT49" s="106"/>
      <c r="RLU49" s="106"/>
      <c r="RLV49" s="106"/>
      <c r="RLW49" s="106"/>
      <c r="RLX49" s="106"/>
      <c r="RLY49" s="106"/>
      <c r="RLZ49" s="106"/>
      <c r="RMA49" s="106"/>
      <c r="RMB49" s="106"/>
      <c r="RMC49" s="106"/>
      <c r="RMD49" s="106"/>
      <c r="RME49" s="106"/>
      <c r="RMF49" s="106"/>
      <c r="RMG49" s="106"/>
      <c r="RMH49" s="106"/>
      <c r="RMI49" s="106"/>
      <c r="RMJ49" s="106"/>
      <c r="RMK49" s="106"/>
      <c r="RML49" s="106"/>
      <c r="RMM49" s="106"/>
      <c r="RMN49" s="106"/>
      <c r="RMO49" s="106"/>
      <c r="RMP49" s="106"/>
      <c r="RMQ49" s="106"/>
      <c r="RMR49" s="106"/>
      <c r="RMS49" s="106"/>
      <c r="RMT49" s="106"/>
      <c r="RMU49" s="106"/>
      <c r="RMV49" s="106"/>
      <c r="RMW49" s="106"/>
      <c r="RMX49" s="106"/>
      <c r="RMY49" s="106"/>
      <c r="RMZ49" s="106"/>
      <c r="RNA49" s="106"/>
      <c r="RNB49" s="106"/>
      <c r="RNC49" s="106"/>
      <c r="RND49" s="106"/>
      <c r="RNE49" s="106"/>
      <c r="RNF49" s="106"/>
      <c r="RNG49" s="106"/>
      <c r="RNH49" s="106"/>
      <c r="RNI49" s="106"/>
      <c r="RNJ49" s="106"/>
      <c r="RNK49" s="106"/>
      <c r="RNL49" s="106"/>
      <c r="RNM49" s="106"/>
      <c r="RNN49" s="106"/>
      <c r="RNO49" s="106"/>
      <c r="RNP49" s="106"/>
      <c r="RNQ49" s="106"/>
      <c r="RNR49" s="106"/>
      <c r="RNS49" s="106"/>
      <c r="RNT49" s="106"/>
      <c r="RNU49" s="106"/>
      <c r="RNV49" s="106"/>
      <c r="RNW49" s="106"/>
      <c r="RNX49" s="106"/>
      <c r="RNY49" s="106"/>
      <c r="RNZ49" s="106"/>
      <c r="ROA49" s="106"/>
      <c r="ROB49" s="106"/>
      <c r="ROC49" s="106"/>
      <c r="ROD49" s="106"/>
      <c r="ROE49" s="106"/>
      <c r="ROF49" s="106"/>
      <c r="ROG49" s="106"/>
      <c r="ROH49" s="106"/>
      <c r="ROI49" s="106"/>
      <c r="ROJ49" s="106"/>
      <c r="ROK49" s="106"/>
      <c r="ROL49" s="106"/>
      <c r="ROM49" s="106"/>
      <c r="RON49" s="106"/>
      <c r="ROO49" s="106"/>
      <c r="ROP49" s="106"/>
      <c r="ROQ49" s="106"/>
      <c r="ROR49" s="106"/>
      <c r="ROS49" s="106"/>
      <c r="ROT49" s="106"/>
      <c r="ROU49" s="106"/>
      <c r="ROV49" s="106"/>
      <c r="ROW49" s="106"/>
      <c r="ROX49" s="106"/>
      <c r="ROY49" s="106"/>
      <c r="ROZ49" s="106"/>
      <c r="RPA49" s="106"/>
      <c r="RPB49" s="106"/>
      <c r="RPC49" s="106"/>
      <c r="RPD49" s="106"/>
      <c r="RPE49" s="106"/>
      <c r="RPF49" s="106"/>
      <c r="RPG49" s="106"/>
      <c r="RPH49" s="106"/>
      <c r="RPI49" s="106"/>
      <c r="RPJ49" s="106"/>
      <c r="RPK49" s="106"/>
      <c r="RPL49" s="106"/>
      <c r="RPM49" s="106"/>
      <c r="RPN49" s="106"/>
      <c r="RPO49" s="106"/>
      <c r="RPP49" s="106"/>
      <c r="RPQ49" s="106"/>
      <c r="RPR49" s="106"/>
      <c r="RPS49" s="106"/>
      <c r="RPT49" s="106"/>
      <c r="RPU49" s="106"/>
      <c r="RPV49" s="106"/>
      <c r="RPW49" s="106"/>
      <c r="RPX49" s="106"/>
      <c r="RPY49" s="106"/>
      <c r="RPZ49" s="106"/>
      <c r="RQA49" s="106"/>
      <c r="RQB49" s="106"/>
      <c r="RQC49" s="106"/>
      <c r="RQD49" s="106"/>
      <c r="RQE49" s="106"/>
      <c r="RQF49" s="106"/>
      <c r="RQG49" s="106"/>
      <c r="RQH49" s="106"/>
      <c r="RQI49" s="106"/>
      <c r="RQJ49" s="106"/>
      <c r="RQK49" s="106"/>
      <c r="RQL49" s="106"/>
      <c r="RQM49" s="106"/>
      <c r="RQN49" s="106"/>
      <c r="RQO49" s="106"/>
      <c r="RQP49" s="106"/>
      <c r="RQQ49" s="106"/>
      <c r="RQR49" s="106"/>
      <c r="RQS49" s="106"/>
      <c r="RQT49" s="106"/>
      <c r="RQU49" s="106"/>
      <c r="RQV49" s="106"/>
      <c r="RQW49" s="106"/>
      <c r="RQX49" s="106"/>
      <c r="RQY49" s="106"/>
      <c r="RQZ49" s="106"/>
      <c r="RRA49" s="106"/>
      <c r="RRB49" s="106"/>
      <c r="RRC49" s="106"/>
      <c r="RRD49" s="106"/>
      <c r="RRE49" s="106"/>
      <c r="RRF49" s="106"/>
      <c r="RRG49" s="106"/>
      <c r="RRH49" s="106"/>
      <c r="RRI49" s="106"/>
      <c r="RRJ49" s="106"/>
      <c r="RRK49" s="106"/>
      <c r="RRL49" s="106"/>
      <c r="RRM49" s="106"/>
      <c r="RRN49" s="106"/>
      <c r="RRO49" s="106"/>
      <c r="RRP49" s="106"/>
      <c r="RRQ49" s="106"/>
      <c r="RRR49" s="106"/>
      <c r="RRS49" s="106"/>
      <c r="RRT49" s="106"/>
      <c r="RRU49" s="106"/>
      <c r="RRV49" s="106"/>
      <c r="RRW49" s="106"/>
      <c r="RRX49" s="106"/>
      <c r="RRY49" s="106"/>
      <c r="RRZ49" s="106"/>
      <c r="RSA49" s="106"/>
      <c r="RSB49" s="106"/>
      <c r="RSC49" s="106"/>
      <c r="RSD49" s="106"/>
      <c r="RSE49" s="106"/>
      <c r="RSF49" s="106"/>
      <c r="RSG49" s="106"/>
      <c r="RSH49" s="106"/>
      <c r="RSI49" s="106"/>
      <c r="RSJ49" s="106"/>
      <c r="RSK49" s="106"/>
      <c r="RSL49" s="106"/>
      <c r="RSM49" s="106"/>
      <c r="RSN49" s="106"/>
      <c r="RSO49" s="106"/>
      <c r="RSP49" s="106"/>
      <c r="RSQ49" s="106"/>
      <c r="RSR49" s="106"/>
      <c r="RSS49" s="106"/>
      <c r="RST49" s="106"/>
      <c r="RSU49" s="106"/>
      <c r="RSV49" s="106"/>
      <c r="RSW49" s="106"/>
      <c r="RSX49" s="106"/>
      <c r="RSY49" s="106"/>
      <c r="RSZ49" s="106"/>
      <c r="RTA49" s="106"/>
      <c r="RTB49" s="106"/>
      <c r="RTC49" s="106"/>
      <c r="RTD49" s="106"/>
      <c r="RTE49" s="106"/>
      <c r="RTF49" s="106"/>
      <c r="RTG49" s="106"/>
      <c r="RTH49" s="106"/>
      <c r="RTI49" s="106"/>
      <c r="RTJ49" s="106"/>
      <c r="RTK49" s="106"/>
      <c r="RTL49" s="106"/>
      <c r="RTM49" s="106"/>
      <c r="RTN49" s="106"/>
      <c r="RTO49" s="106"/>
      <c r="RTP49" s="106"/>
      <c r="RTQ49" s="106"/>
      <c r="RTR49" s="106"/>
      <c r="RTS49" s="106"/>
      <c r="RTT49" s="106"/>
      <c r="RTU49" s="106"/>
      <c r="RTV49" s="106"/>
      <c r="RTW49" s="106"/>
      <c r="RTX49" s="106"/>
      <c r="RTY49" s="106"/>
      <c r="RTZ49" s="106"/>
      <c r="RUA49" s="106"/>
      <c r="RUB49" s="106"/>
      <c r="RUC49" s="106"/>
      <c r="RUD49" s="106"/>
      <c r="RUE49" s="106"/>
      <c r="RUF49" s="106"/>
      <c r="RUG49" s="106"/>
      <c r="RUH49" s="106"/>
      <c r="RUI49" s="106"/>
      <c r="RUJ49" s="106"/>
      <c r="RUK49" s="106"/>
      <c r="RUL49" s="106"/>
      <c r="RUM49" s="106"/>
      <c r="RUN49" s="106"/>
      <c r="RUO49" s="106"/>
      <c r="RUP49" s="106"/>
      <c r="RUQ49" s="106"/>
      <c r="RUR49" s="106"/>
      <c r="RUS49" s="106"/>
      <c r="RUT49" s="106"/>
      <c r="RUU49" s="106"/>
      <c r="RUV49" s="106"/>
      <c r="RUW49" s="106"/>
      <c r="RUX49" s="106"/>
      <c r="RUY49" s="106"/>
      <c r="RUZ49" s="106"/>
      <c r="RVA49" s="106"/>
      <c r="RVB49" s="106"/>
      <c r="RVC49" s="106"/>
      <c r="RVD49" s="106"/>
      <c r="RVE49" s="106"/>
      <c r="RVF49" s="106"/>
      <c r="RVG49" s="106"/>
      <c r="RVH49" s="106"/>
      <c r="RVI49" s="106"/>
      <c r="RVJ49" s="106"/>
      <c r="RVK49" s="106"/>
      <c r="RVL49" s="106"/>
      <c r="RVM49" s="106"/>
      <c r="RVN49" s="106"/>
      <c r="RVO49" s="106"/>
      <c r="RVP49" s="106"/>
      <c r="RVQ49" s="106"/>
      <c r="RVR49" s="106"/>
      <c r="RVS49" s="106"/>
      <c r="RVT49" s="106"/>
      <c r="RVU49" s="106"/>
      <c r="RVV49" s="106"/>
      <c r="RVW49" s="106"/>
      <c r="RVX49" s="106"/>
      <c r="RVY49" s="106"/>
      <c r="RVZ49" s="106"/>
      <c r="RWA49" s="106"/>
      <c r="RWB49" s="106"/>
      <c r="RWC49" s="106"/>
      <c r="RWD49" s="106"/>
      <c r="RWE49" s="106"/>
      <c r="RWF49" s="106"/>
      <c r="RWG49" s="106"/>
      <c r="RWH49" s="106"/>
      <c r="RWI49" s="106"/>
      <c r="RWJ49" s="106"/>
      <c r="RWK49" s="106"/>
      <c r="RWL49" s="106"/>
      <c r="RWM49" s="106"/>
      <c r="RWN49" s="106"/>
      <c r="RWO49" s="106"/>
      <c r="RWP49" s="106"/>
      <c r="RWQ49" s="106"/>
      <c r="RWR49" s="106"/>
      <c r="RWS49" s="106"/>
      <c r="RWT49" s="106"/>
      <c r="RWU49" s="106"/>
      <c r="RWV49" s="106"/>
      <c r="RWW49" s="106"/>
      <c r="RWX49" s="106"/>
      <c r="RWY49" s="106"/>
      <c r="RWZ49" s="106"/>
      <c r="RXA49" s="106"/>
      <c r="RXB49" s="106"/>
      <c r="RXC49" s="106"/>
      <c r="RXD49" s="106"/>
      <c r="RXE49" s="106"/>
      <c r="RXF49" s="106"/>
      <c r="RXG49" s="106"/>
      <c r="RXH49" s="106"/>
      <c r="RXI49" s="106"/>
      <c r="RXJ49" s="106"/>
      <c r="RXK49" s="106"/>
      <c r="RXL49" s="106"/>
      <c r="RXM49" s="106"/>
      <c r="RXN49" s="106"/>
      <c r="RXO49" s="106"/>
      <c r="RXP49" s="106"/>
      <c r="RXQ49" s="106"/>
      <c r="RXR49" s="106"/>
      <c r="RXS49" s="106"/>
      <c r="RXT49" s="106"/>
      <c r="RXU49" s="106"/>
      <c r="RXV49" s="106"/>
      <c r="RXW49" s="106"/>
      <c r="RXX49" s="106"/>
      <c r="RXY49" s="106"/>
      <c r="RXZ49" s="106"/>
      <c r="RYA49" s="106"/>
      <c r="RYB49" s="106"/>
      <c r="RYC49" s="106"/>
      <c r="RYD49" s="106"/>
      <c r="RYE49" s="106"/>
      <c r="RYF49" s="106"/>
      <c r="RYG49" s="106"/>
      <c r="RYH49" s="106"/>
      <c r="RYI49" s="106"/>
      <c r="RYJ49" s="106"/>
      <c r="RYK49" s="106"/>
      <c r="RYL49" s="106"/>
      <c r="RYM49" s="106"/>
      <c r="RYN49" s="106"/>
      <c r="RYO49" s="106"/>
      <c r="RYP49" s="106"/>
      <c r="RYQ49" s="106"/>
      <c r="RYR49" s="106"/>
      <c r="RYS49" s="106"/>
      <c r="RYT49" s="106"/>
      <c r="RYU49" s="106"/>
      <c r="RYV49" s="106"/>
      <c r="RYW49" s="106"/>
      <c r="RYX49" s="106"/>
      <c r="RYY49" s="106"/>
      <c r="RYZ49" s="106"/>
      <c r="RZA49" s="106"/>
      <c r="RZB49" s="106"/>
      <c r="RZC49" s="106"/>
      <c r="RZD49" s="106"/>
      <c r="RZE49" s="106"/>
      <c r="RZF49" s="106"/>
      <c r="RZG49" s="106"/>
      <c r="RZH49" s="106"/>
      <c r="RZI49" s="106"/>
      <c r="RZJ49" s="106"/>
      <c r="RZK49" s="106"/>
      <c r="RZL49" s="106"/>
      <c r="RZM49" s="106"/>
      <c r="RZN49" s="106"/>
      <c r="RZO49" s="106"/>
      <c r="RZP49" s="106"/>
      <c r="RZQ49" s="106"/>
      <c r="RZR49" s="106"/>
      <c r="RZS49" s="106"/>
      <c r="RZT49" s="106"/>
      <c r="RZU49" s="106"/>
      <c r="RZV49" s="106"/>
      <c r="RZW49" s="106"/>
      <c r="RZX49" s="106"/>
      <c r="RZY49" s="106"/>
      <c r="RZZ49" s="106"/>
      <c r="SAA49" s="106"/>
      <c r="SAB49" s="106"/>
      <c r="SAC49" s="106"/>
      <c r="SAD49" s="106"/>
      <c r="SAE49" s="106"/>
      <c r="SAF49" s="106"/>
      <c r="SAG49" s="106"/>
      <c r="SAH49" s="106"/>
      <c r="SAI49" s="106"/>
      <c r="SAJ49" s="106"/>
      <c r="SAK49" s="106"/>
      <c r="SAL49" s="106"/>
      <c r="SAM49" s="106"/>
      <c r="SAN49" s="106"/>
      <c r="SAO49" s="106"/>
      <c r="SAP49" s="106"/>
      <c r="SAQ49" s="106"/>
      <c r="SAR49" s="106"/>
      <c r="SAS49" s="106"/>
      <c r="SAT49" s="106"/>
      <c r="SAU49" s="106"/>
      <c r="SAV49" s="106"/>
      <c r="SAW49" s="106"/>
      <c r="SAX49" s="106"/>
      <c r="SAY49" s="106"/>
      <c r="SAZ49" s="106"/>
      <c r="SBA49" s="106"/>
      <c r="SBB49" s="106"/>
      <c r="SBC49" s="106"/>
      <c r="SBD49" s="106"/>
      <c r="SBE49" s="106"/>
      <c r="SBF49" s="106"/>
      <c r="SBG49" s="106"/>
      <c r="SBH49" s="106"/>
      <c r="SBI49" s="106"/>
      <c r="SBJ49" s="106"/>
      <c r="SBK49" s="106"/>
      <c r="SBL49" s="106"/>
      <c r="SBM49" s="106"/>
      <c r="SBN49" s="106"/>
      <c r="SBO49" s="106"/>
      <c r="SBP49" s="106"/>
      <c r="SBQ49" s="106"/>
      <c r="SBR49" s="106"/>
      <c r="SBS49" s="106"/>
      <c r="SBT49" s="106"/>
      <c r="SBU49" s="106"/>
      <c r="SBV49" s="106"/>
      <c r="SBW49" s="106"/>
      <c r="SBX49" s="106"/>
      <c r="SBY49" s="106"/>
      <c r="SBZ49" s="106"/>
      <c r="SCA49" s="106"/>
      <c r="SCB49" s="106"/>
      <c r="SCC49" s="106"/>
      <c r="SCD49" s="106"/>
      <c r="SCE49" s="106"/>
      <c r="SCF49" s="106"/>
      <c r="SCG49" s="106"/>
      <c r="SCH49" s="106"/>
      <c r="SCI49" s="106"/>
      <c r="SCJ49" s="106"/>
      <c r="SCK49" s="106"/>
      <c r="SCL49" s="106"/>
      <c r="SCM49" s="106"/>
      <c r="SCN49" s="106"/>
      <c r="SCO49" s="106"/>
      <c r="SCP49" s="106"/>
      <c r="SCQ49" s="106"/>
      <c r="SCR49" s="106"/>
      <c r="SCS49" s="106"/>
      <c r="SCT49" s="106"/>
      <c r="SCU49" s="106"/>
      <c r="SCV49" s="106"/>
      <c r="SCW49" s="106"/>
      <c r="SCX49" s="106"/>
      <c r="SCY49" s="106"/>
      <c r="SCZ49" s="106"/>
      <c r="SDA49" s="106"/>
      <c r="SDB49" s="106"/>
      <c r="SDC49" s="106"/>
      <c r="SDD49" s="106"/>
      <c r="SDE49" s="106"/>
      <c r="SDF49" s="106"/>
      <c r="SDG49" s="106"/>
      <c r="SDH49" s="106"/>
      <c r="SDI49" s="106"/>
      <c r="SDJ49" s="106"/>
      <c r="SDK49" s="106"/>
      <c r="SDL49" s="106"/>
      <c r="SDM49" s="106"/>
      <c r="SDN49" s="106"/>
      <c r="SDO49" s="106"/>
      <c r="SDP49" s="106"/>
      <c r="SDQ49" s="106"/>
      <c r="SDR49" s="106"/>
      <c r="SDS49" s="106"/>
      <c r="SDT49" s="106"/>
      <c r="SDU49" s="106"/>
      <c r="SDV49" s="106"/>
      <c r="SDW49" s="106"/>
      <c r="SDX49" s="106"/>
      <c r="SDY49" s="106"/>
      <c r="SDZ49" s="106"/>
      <c r="SEA49" s="106"/>
      <c r="SEB49" s="106"/>
      <c r="SEC49" s="106"/>
      <c r="SED49" s="106"/>
      <c r="SEE49" s="106"/>
      <c r="SEF49" s="106"/>
      <c r="SEG49" s="106"/>
      <c r="SEH49" s="106"/>
      <c r="SEI49" s="106"/>
      <c r="SEJ49" s="106"/>
      <c r="SEK49" s="106"/>
      <c r="SEL49" s="106"/>
      <c r="SEM49" s="106"/>
      <c r="SEN49" s="106"/>
      <c r="SEO49" s="106"/>
      <c r="SEP49" s="106"/>
      <c r="SEQ49" s="106"/>
      <c r="SER49" s="106"/>
      <c r="SES49" s="106"/>
      <c r="SET49" s="106"/>
      <c r="SEU49" s="106"/>
      <c r="SEV49" s="106"/>
      <c r="SEW49" s="106"/>
      <c r="SEX49" s="106"/>
      <c r="SEY49" s="106"/>
      <c r="SEZ49" s="106"/>
      <c r="SFA49" s="106"/>
      <c r="SFB49" s="106"/>
      <c r="SFC49" s="106"/>
      <c r="SFD49" s="106"/>
      <c r="SFE49" s="106"/>
      <c r="SFF49" s="106"/>
      <c r="SFG49" s="106"/>
      <c r="SFH49" s="106"/>
      <c r="SFI49" s="106"/>
      <c r="SFJ49" s="106"/>
      <c r="SFK49" s="106"/>
      <c r="SFL49" s="106"/>
      <c r="SFM49" s="106"/>
      <c r="SFN49" s="106"/>
      <c r="SFO49" s="106"/>
      <c r="SFP49" s="106"/>
      <c r="SFQ49" s="106"/>
      <c r="SFR49" s="106"/>
      <c r="SFS49" s="106"/>
      <c r="SFT49" s="106"/>
      <c r="SFU49" s="106"/>
      <c r="SFV49" s="106"/>
      <c r="SFW49" s="106"/>
      <c r="SFX49" s="106"/>
      <c r="SFY49" s="106"/>
      <c r="SFZ49" s="106"/>
      <c r="SGA49" s="106"/>
      <c r="SGB49" s="106"/>
      <c r="SGC49" s="106"/>
      <c r="SGD49" s="106"/>
      <c r="SGE49" s="106"/>
      <c r="SGF49" s="106"/>
      <c r="SGG49" s="106"/>
      <c r="SGH49" s="106"/>
      <c r="SGI49" s="106"/>
      <c r="SGJ49" s="106"/>
      <c r="SGK49" s="106"/>
      <c r="SGL49" s="106"/>
      <c r="SGM49" s="106"/>
      <c r="SGN49" s="106"/>
      <c r="SGO49" s="106"/>
      <c r="SGP49" s="106"/>
      <c r="SGQ49" s="106"/>
      <c r="SGR49" s="106"/>
      <c r="SGS49" s="106"/>
      <c r="SGT49" s="106"/>
      <c r="SGU49" s="106"/>
      <c r="SGV49" s="106"/>
      <c r="SGW49" s="106"/>
      <c r="SGX49" s="106"/>
      <c r="SGY49" s="106"/>
      <c r="SGZ49" s="106"/>
      <c r="SHA49" s="106"/>
      <c r="SHB49" s="106"/>
      <c r="SHC49" s="106"/>
      <c r="SHD49" s="106"/>
      <c r="SHE49" s="106"/>
      <c r="SHF49" s="106"/>
      <c r="SHG49" s="106"/>
      <c r="SHH49" s="106"/>
      <c r="SHI49" s="106"/>
      <c r="SHJ49" s="106"/>
      <c r="SHK49" s="106"/>
      <c r="SHL49" s="106"/>
      <c r="SHM49" s="106"/>
      <c r="SHN49" s="106"/>
      <c r="SHO49" s="106"/>
      <c r="SHP49" s="106"/>
      <c r="SHQ49" s="106"/>
      <c r="SHR49" s="106"/>
      <c r="SHS49" s="106"/>
      <c r="SHT49" s="106"/>
      <c r="SHU49" s="106"/>
      <c r="SHV49" s="106"/>
      <c r="SHW49" s="106"/>
      <c r="SHX49" s="106"/>
      <c r="SHY49" s="106"/>
      <c r="SHZ49" s="106"/>
      <c r="SIA49" s="106"/>
      <c r="SIB49" s="106"/>
      <c r="SIC49" s="106"/>
      <c r="SID49" s="106"/>
      <c r="SIE49" s="106"/>
      <c r="SIF49" s="106"/>
      <c r="SIG49" s="106"/>
      <c r="SIH49" s="106"/>
      <c r="SII49" s="106"/>
      <c r="SIJ49" s="106"/>
      <c r="SIK49" s="106"/>
      <c r="SIL49" s="106"/>
      <c r="SIM49" s="106"/>
      <c r="SIN49" s="106"/>
      <c r="SIO49" s="106"/>
      <c r="SIP49" s="106"/>
      <c r="SIQ49" s="106"/>
      <c r="SIR49" s="106"/>
      <c r="SIS49" s="106"/>
      <c r="SIT49" s="106"/>
      <c r="SIU49" s="106"/>
      <c r="SIV49" s="106"/>
      <c r="SIW49" s="106"/>
      <c r="SIX49" s="106"/>
      <c r="SIY49" s="106"/>
      <c r="SIZ49" s="106"/>
      <c r="SJA49" s="106"/>
      <c r="SJB49" s="106"/>
      <c r="SJC49" s="106"/>
      <c r="SJD49" s="106"/>
      <c r="SJE49" s="106"/>
      <c r="SJF49" s="106"/>
      <c r="SJG49" s="106"/>
      <c r="SJH49" s="106"/>
      <c r="SJI49" s="106"/>
      <c r="SJJ49" s="106"/>
      <c r="SJK49" s="106"/>
      <c r="SJL49" s="106"/>
      <c r="SJM49" s="106"/>
      <c r="SJN49" s="106"/>
      <c r="SJO49" s="106"/>
      <c r="SJP49" s="106"/>
      <c r="SJQ49" s="106"/>
      <c r="SJR49" s="106"/>
      <c r="SJS49" s="106"/>
      <c r="SJT49" s="106"/>
      <c r="SJU49" s="106"/>
      <c r="SJV49" s="106"/>
      <c r="SJW49" s="106"/>
      <c r="SJX49" s="106"/>
      <c r="SJY49" s="106"/>
      <c r="SJZ49" s="106"/>
      <c r="SKA49" s="106"/>
      <c r="SKB49" s="106"/>
      <c r="SKC49" s="106"/>
      <c r="SKD49" s="106"/>
      <c r="SKE49" s="106"/>
      <c r="SKF49" s="106"/>
      <c r="SKG49" s="106"/>
      <c r="SKH49" s="106"/>
      <c r="SKI49" s="106"/>
      <c r="SKJ49" s="106"/>
      <c r="SKK49" s="106"/>
      <c r="SKL49" s="106"/>
      <c r="SKM49" s="106"/>
      <c r="SKN49" s="106"/>
      <c r="SKO49" s="106"/>
      <c r="SKP49" s="106"/>
      <c r="SKQ49" s="106"/>
      <c r="SKR49" s="106"/>
      <c r="SKS49" s="106"/>
      <c r="SKT49" s="106"/>
      <c r="SKU49" s="106"/>
      <c r="SKV49" s="106"/>
      <c r="SKW49" s="106"/>
      <c r="SKX49" s="106"/>
      <c r="SKY49" s="106"/>
      <c r="SKZ49" s="106"/>
      <c r="SLA49" s="106"/>
      <c r="SLB49" s="106"/>
      <c r="SLC49" s="106"/>
      <c r="SLD49" s="106"/>
      <c r="SLE49" s="106"/>
      <c r="SLF49" s="106"/>
      <c r="SLG49" s="106"/>
      <c r="SLH49" s="106"/>
      <c r="SLI49" s="106"/>
      <c r="SLJ49" s="106"/>
      <c r="SLK49" s="106"/>
      <c r="SLL49" s="106"/>
      <c r="SLM49" s="106"/>
      <c r="SLN49" s="106"/>
      <c r="SLO49" s="106"/>
      <c r="SLP49" s="106"/>
      <c r="SLQ49" s="106"/>
      <c r="SLR49" s="106"/>
      <c r="SLS49" s="106"/>
      <c r="SLT49" s="106"/>
      <c r="SLU49" s="106"/>
      <c r="SLV49" s="106"/>
      <c r="SLW49" s="106"/>
      <c r="SLX49" s="106"/>
      <c r="SLY49" s="106"/>
      <c r="SLZ49" s="106"/>
      <c r="SMA49" s="106"/>
      <c r="SMB49" s="106"/>
      <c r="SMC49" s="106"/>
      <c r="SMD49" s="106"/>
      <c r="SME49" s="106"/>
      <c r="SMF49" s="106"/>
      <c r="SMG49" s="106"/>
      <c r="SMH49" s="106"/>
      <c r="SMI49" s="106"/>
      <c r="SMJ49" s="106"/>
      <c r="SMK49" s="106"/>
      <c r="SML49" s="106"/>
      <c r="SMM49" s="106"/>
      <c r="SMN49" s="106"/>
      <c r="SMO49" s="106"/>
      <c r="SMP49" s="106"/>
      <c r="SMQ49" s="106"/>
      <c r="SMR49" s="106"/>
      <c r="SMS49" s="106"/>
      <c r="SMT49" s="106"/>
      <c r="SMU49" s="106"/>
      <c r="SMV49" s="106"/>
      <c r="SMW49" s="106"/>
      <c r="SMX49" s="106"/>
      <c r="SMY49" s="106"/>
      <c r="SMZ49" s="106"/>
      <c r="SNA49" s="106"/>
      <c r="SNB49" s="106"/>
      <c r="SNC49" s="106"/>
      <c r="SND49" s="106"/>
      <c r="SNE49" s="106"/>
      <c r="SNF49" s="106"/>
      <c r="SNG49" s="106"/>
      <c r="SNH49" s="106"/>
      <c r="SNI49" s="106"/>
      <c r="SNJ49" s="106"/>
      <c r="SNK49" s="106"/>
      <c r="SNL49" s="106"/>
      <c r="SNM49" s="106"/>
      <c r="SNN49" s="106"/>
      <c r="SNO49" s="106"/>
      <c r="SNP49" s="106"/>
      <c r="SNQ49" s="106"/>
      <c r="SNR49" s="106"/>
      <c r="SNS49" s="106"/>
      <c r="SNT49" s="106"/>
      <c r="SNU49" s="106"/>
      <c r="SNV49" s="106"/>
      <c r="SNW49" s="106"/>
      <c r="SNX49" s="106"/>
      <c r="SNY49" s="106"/>
      <c r="SNZ49" s="106"/>
      <c r="SOA49" s="106"/>
      <c r="SOB49" s="106"/>
      <c r="SOC49" s="106"/>
      <c r="SOD49" s="106"/>
      <c r="SOE49" s="106"/>
      <c r="SOF49" s="106"/>
      <c r="SOG49" s="106"/>
      <c r="SOH49" s="106"/>
      <c r="SOI49" s="106"/>
      <c r="SOJ49" s="106"/>
      <c r="SOK49" s="106"/>
      <c r="SOL49" s="106"/>
      <c r="SOM49" s="106"/>
      <c r="SON49" s="106"/>
      <c r="SOO49" s="106"/>
      <c r="SOP49" s="106"/>
      <c r="SOQ49" s="106"/>
      <c r="SOR49" s="106"/>
      <c r="SOS49" s="106"/>
      <c r="SOT49" s="106"/>
      <c r="SOU49" s="106"/>
      <c r="SOV49" s="106"/>
      <c r="SOW49" s="106"/>
      <c r="SOX49" s="106"/>
      <c r="SOY49" s="106"/>
      <c r="SOZ49" s="106"/>
      <c r="SPA49" s="106"/>
      <c r="SPB49" s="106"/>
      <c r="SPC49" s="106"/>
      <c r="SPD49" s="106"/>
      <c r="SPE49" s="106"/>
      <c r="SPF49" s="106"/>
      <c r="SPG49" s="106"/>
      <c r="SPH49" s="106"/>
      <c r="SPI49" s="106"/>
      <c r="SPJ49" s="106"/>
      <c r="SPK49" s="106"/>
      <c r="SPL49" s="106"/>
      <c r="SPM49" s="106"/>
      <c r="SPN49" s="106"/>
      <c r="SPO49" s="106"/>
      <c r="SPP49" s="106"/>
      <c r="SPQ49" s="106"/>
      <c r="SPR49" s="106"/>
      <c r="SPS49" s="106"/>
      <c r="SPT49" s="106"/>
      <c r="SPU49" s="106"/>
      <c r="SPV49" s="106"/>
      <c r="SPW49" s="106"/>
      <c r="SPX49" s="106"/>
      <c r="SPY49" s="106"/>
      <c r="SPZ49" s="106"/>
      <c r="SQA49" s="106"/>
      <c r="SQB49" s="106"/>
      <c r="SQC49" s="106"/>
      <c r="SQD49" s="106"/>
      <c r="SQE49" s="106"/>
      <c r="SQF49" s="106"/>
      <c r="SQG49" s="106"/>
      <c r="SQH49" s="106"/>
      <c r="SQI49" s="106"/>
      <c r="SQJ49" s="106"/>
      <c r="SQK49" s="106"/>
      <c r="SQL49" s="106"/>
      <c r="SQM49" s="106"/>
      <c r="SQN49" s="106"/>
      <c r="SQO49" s="106"/>
      <c r="SQP49" s="106"/>
      <c r="SQQ49" s="106"/>
      <c r="SQR49" s="106"/>
      <c r="SQS49" s="106"/>
      <c r="SQT49" s="106"/>
      <c r="SQU49" s="106"/>
      <c r="SQV49" s="106"/>
      <c r="SQW49" s="106"/>
      <c r="SQX49" s="106"/>
      <c r="SQY49" s="106"/>
      <c r="SQZ49" s="106"/>
      <c r="SRA49" s="106"/>
      <c r="SRB49" s="106"/>
      <c r="SRC49" s="106"/>
      <c r="SRD49" s="106"/>
      <c r="SRE49" s="106"/>
      <c r="SRF49" s="106"/>
      <c r="SRG49" s="106"/>
      <c r="SRH49" s="106"/>
      <c r="SRI49" s="106"/>
      <c r="SRJ49" s="106"/>
      <c r="SRK49" s="106"/>
      <c r="SRL49" s="106"/>
      <c r="SRM49" s="106"/>
      <c r="SRN49" s="106"/>
      <c r="SRO49" s="106"/>
      <c r="SRP49" s="106"/>
      <c r="SRQ49" s="106"/>
      <c r="SRR49" s="106"/>
      <c r="SRS49" s="106"/>
      <c r="SRT49" s="106"/>
      <c r="SRU49" s="106"/>
      <c r="SRV49" s="106"/>
      <c r="SRW49" s="106"/>
      <c r="SRX49" s="106"/>
      <c r="SRY49" s="106"/>
      <c r="SRZ49" s="106"/>
      <c r="SSA49" s="106"/>
      <c r="SSB49" s="106"/>
      <c r="SSC49" s="106"/>
      <c r="SSD49" s="106"/>
      <c r="SSE49" s="106"/>
      <c r="SSF49" s="106"/>
      <c r="SSG49" s="106"/>
      <c r="SSH49" s="106"/>
      <c r="SSI49" s="106"/>
      <c r="SSJ49" s="106"/>
      <c r="SSK49" s="106"/>
      <c r="SSL49" s="106"/>
      <c r="SSM49" s="106"/>
      <c r="SSN49" s="106"/>
      <c r="SSO49" s="106"/>
      <c r="SSP49" s="106"/>
      <c r="SSQ49" s="106"/>
      <c r="SSR49" s="106"/>
      <c r="SSS49" s="106"/>
      <c r="SST49" s="106"/>
      <c r="SSU49" s="106"/>
      <c r="SSV49" s="106"/>
      <c r="SSW49" s="106"/>
      <c r="SSX49" s="106"/>
      <c r="SSY49" s="106"/>
      <c r="SSZ49" s="106"/>
      <c r="STA49" s="106"/>
      <c r="STB49" s="106"/>
      <c r="STC49" s="106"/>
      <c r="STD49" s="106"/>
      <c r="STE49" s="106"/>
      <c r="STF49" s="106"/>
      <c r="STG49" s="106"/>
      <c r="STH49" s="106"/>
      <c r="STI49" s="106"/>
      <c r="STJ49" s="106"/>
      <c r="STK49" s="106"/>
      <c r="STL49" s="106"/>
      <c r="STM49" s="106"/>
      <c r="STN49" s="106"/>
      <c r="STO49" s="106"/>
      <c r="STP49" s="106"/>
      <c r="STQ49" s="106"/>
      <c r="STR49" s="106"/>
      <c r="STS49" s="106"/>
      <c r="STT49" s="106"/>
      <c r="STU49" s="106"/>
      <c r="STV49" s="106"/>
      <c r="STW49" s="106"/>
      <c r="STX49" s="106"/>
      <c r="STY49" s="106"/>
      <c r="STZ49" s="106"/>
      <c r="SUA49" s="106"/>
      <c r="SUB49" s="106"/>
      <c r="SUC49" s="106"/>
      <c r="SUD49" s="106"/>
      <c r="SUE49" s="106"/>
      <c r="SUF49" s="106"/>
      <c r="SUG49" s="106"/>
      <c r="SUH49" s="106"/>
      <c r="SUI49" s="106"/>
      <c r="SUJ49" s="106"/>
      <c r="SUK49" s="106"/>
      <c r="SUL49" s="106"/>
      <c r="SUM49" s="106"/>
      <c r="SUN49" s="106"/>
      <c r="SUO49" s="106"/>
      <c r="SUP49" s="106"/>
      <c r="SUQ49" s="106"/>
      <c r="SUR49" s="106"/>
      <c r="SUS49" s="106"/>
      <c r="SUT49" s="106"/>
      <c r="SUU49" s="106"/>
      <c r="SUV49" s="106"/>
      <c r="SUW49" s="106"/>
      <c r="SUX49" s="106"/>
      <c r="SUY49" s="106"/>
      <c r="SUZ49" s="106"/>
      <c r="SVA49" s="106"/>
      <c r="SVB49" s="106"/>
      <c r="SVC49" s="106"/>
      <c r="SVD49" s="106"/>
      <c r="SVE49" s="106"/>
      <c r="SVF49" s="106"/>
      <c r="SVG49" s="106"/>
      <c r="SVH49" s="106"/>
      <c r="SVI49" s="106"/>
      <c r="SVJ49" s="106"/>
      <c r="SVK49" s="106"/>
      <c r="SVL49" s="106"/>
      <c r="SVM49" s="106"/>
      <c r="SVN49" s="106"/>
      <c r="SVO49" s="106"/>
      <c r="SVP49" s="106"/>
      <c r="SVQ49" s="106"/>
      <c r="SVR49" s="106"/>
      <c r="SVS49" s="106"/>
      <c r="SVT49" s="106"/>
      <c r="SVU49" s="106"/>
      <c r="SVV49" s="106"/>
      <c r="SVW49" s="106"/>
      <c r="SVX49" s="106"/>
      <c r="SVY49" s="106"/>
      <c r="SVZ49" s="106"/>
      <c r="SWA49" s="106"/>
      <c r="SWB49" s="106"/>
      <c r="SWC49" s="106"/>
      <c r="SWD49" s="106"/>
      <c r="SWE49" s="106"/>
      <c r="SWF49" s="106"/>
      <c r="SWG49" s="106"/>
      <c r="SWH49" s="106"/>
      <c r="SWI49" s="106"/>
      <c r="SWJ49" s="106"/>
      <c r="SWK49" s="106"/>
      <c r="SWL49" s="106"/>
      <c r="SWM49" s="106"/>
      <c r="SWN49" s="106"/>
      <c r="SWO49" s="106"/>
      <c r="SWP49" s="106"/>
      <c r="SWQ49" s="106"/>
      <c r="SWR49" s="106"/>
      <c r="SWS49" s="106"/>
      <c r="SWT49" s="106"/>
      <c r="SWU49" s="106"/>
      <c r="SWV49" s="106"/>
      <c r="SWW49" s="106"/>
      <c r="SWX49" s="106"/>
      <c r="SWY49" s="106"/>
      <c r="SWZ49" s="106"/>
      <c r="SXA49" s="106"/>
      <c r="SXB49" s="106"/>
      <c r="SXC49" s="106"/>
      <c r="SXD49" s="106"/>
      <c r="SXE49" s="106"/>
      <c r="SXF49" s="106"/>
      <c r="SXG49" s="106"/>
      <c r="SXH49" s="106"/>
      <c r="SXI49" s="106"/>
      <c r="SXJ49" s="106"/>
      <c r="SXK49" s="106"/>
      <c r="SXL49" s="106"/>
      <c r="SXM49" s="106"/>
      <c r="SXN49" s="106"/>
      <c r="SXO49" s="106"/>
      <c r="SXP49" s="106"/>
      <c r="SXQ49" s="106"/>
      <c r="SXR49" s="106"/>
      <c r="SXS49" s="106"/>
      <c r="SXT49" s="106"/>
      <c r="SXU49" s="106"/>
      <c r="SXV49" s="106"/>
      <c r="SXW49" s="106"/>
      <c r="SXX49" s="106"/>
      <c r="SXY49" s="106"/>
      <c r="SXZ49" s="106"/>
      <c r="SYA49" s="106"/>
      <c r="SYB49" s="106"/>
      <c r="SYC49" s="106"/>
      <c r="SYD49" s="106"/>
      <c r="SYE49" s="106"/>
      <c r="SYF49" s="106"/>
      <c r="SYG49" s="106"/>
      <c r="SYH49" s="106"/>
      <c r="SYI49" s="106"/>
      <c r="SYJ49" s="106"/>
      <c r="SYK49" s="106"/>
      <c r="SYL49" s="106"/>
      <c r="SYM49" s="106"/>
      <c r="SYN49" s="106"/>
      <c r="SYO49" s="106"/>
      <c r="SYP49" s="106"/>
      <c r="SYQ49" s="106"/>
      <c r="SYR49" s="106"/>
      <c r="SYS49" s="106"/>
      <c r="SYT49" s="106"/>
      <c r="SYU49" s="106"/>
      <c r="SYV49" s="106"/>
      <c r="SYW49" s="106"/>
      <c r="SYX49" s="106"/>
      <c r="SYY49" s="106"/>
      <c r="SYZ49" s="106"/>
      <c r="SZA49" s="106"/>
      <c r="SZB49" s="106"/>
      <c r="SZC49" s="106"/>
      <c r="SZD49" s="106"/>
      <c r="SZE49" s="106"/>
      <c r="SZF49" s="106"/>
      <c r="SZG49" s="106"/>
      <c r="SZH49" s="106"/>
      <c r="SZI49" s="106"/>
      <c r="SZJ49" s="106"/>
      <c r="SZK49" s="106"/>
      <c r="SZL49" s="106"/>
      <c r="SZM49" s="106"/>
      <c r="SZN49" s="106"/>
      <c r="SZO49" s="106"/>
      <c r="SZP49" s="106"/>
      <c r="SZQ49" s="106"/>
      <c r="SZR49" s="106"/>
      <c r="SZS49" s="106"/>
      <c r="SZT49" s="106"/>
      <c r="SZU49" s="106"/>
      <c r="SZV49" s="106"/>
      <c r="SZW49" s="106"/>
      <c r="SZX49" s="106"/>
      <c r="SZY49" s="106"/>
      <c r="SZZ49" s="106"/>
      <c r="TAA49" s="106"/>
      <c r="TAB49" s="106"/>
      <c r="TAC49" s="106"/>
      <c r="TAD49" s="106"/>
      <c r="TAE49" s="106"/>
      <c r="TAF49" s="106"/>
      <c r="TAG49" s="106"/>
      <c r="TAH49" s="106"/>
      <c r="TAI49" s="106"/>
      <c r="TAJ49" s="106"/>
      <c r="TAK49" s="106"/>
      <c r="TAL49" s="106"/>
      <c r="TAM49" s="106"/>
      <c r="TAN49" s="106"/>
      <c r="TAO49" s="106"/>
      <c r="TAP49" s="106"/>
      <c r="TAQ49" s="106"/>
      <c r="TAR49" s="106"/>
      <c r="TAS49" s="106"/>
      <c r="TAT49" s="106"/>
      <c r="TAU49" s="106"/>
      <c r="TAV49" s="106"/>
      <c r="TAW49" s="106"/>
      <c r="TAX49" s="106"/>
      <c r="TAY49" s="106"/>
      <c r="TAZ49" s="106"/>
      <c r="TBA49" s="106"/>
      <c r="TBB49" s="106"/>
      <c r="TBC49" s="106"/>
      <c r="TBD49" s="106"/>
      <c r="TBE49" s="106"/>
      <c r="TBF49" s="106"/>
      <c r="TBG49" s="106"/>
      <c r="TBH49" s="106"/>
      <c r="TBI49" s="106"/>
      <c r="TBJ49" s="106"/>
      <c r="TBK49" s="106"/>
      <c r="TBL49" s="106"/>
      <c r="TBM49" s="106"/>
      <c r="TBN49" s="106"/>
      <c r="TBO49" s="106"/>
      <c r="TBP49" s="106"/>
      <c r="TBQ49" s="106"/>
      <c r="TBR49" s="106"/>
      <c r="TBS49" s="106"/>
      <c r="TBT49" s="106"/>
      <c r="TBU49" s="106"/>
      <c r="TBV49" s="106"/>
      <c r="TBW49" s="106"/>
      <c r="TBX49" s="106"/>
      <c r="TBY49" s="106"/>
      <c r="TBZ49" s="106"/>
      <c r="TCA49" s="106"/>
      <c r="TCB49" s="106"/>
      <c r="TCC49" s="106"/>
      <c r="TCD49" s="106"/>
      <c r="TCE49" s="106"/>
      <c r="TCF49" s="106"/>
      <c r="TCG49" s="106"/>
      <c r="TCH49" s="106"/>
      <c r="TCI49" s="106"/>
      <c r="TCJ49" s="106"/>
      <c r="TCK49" s="106"/>
      <c r="TCL49" s="106"/>
      <c r="TCM49" s="106"/>
      <c r="TCN49" s="106"/>
      <c r="TCO49" s="106"/>
      <c r="TCP49" s="106"/>
      <c r="TCQ49" s="106"/>
      <c r="TCR49" s="106"/>
      <c r="TCS49" s="106"/>
      <c r="TCT49" s="106"/>
      <c r="TCU49" s="106"/>
      <c r="TCV49" s="106"/>
      <c r="TCW49" s="106"/>
      <c r="TCX49" s="106"/>
      <c r="TCY49" s="106"/>
      <c r="TCZ49" s="106"/>
      <c r="TDA49" s="106"/>
      <c r="TDB49" s="106"/>
      <c r="TDC49" s="106"/>
      <c r="TDD49" s="106"/>
      <c r="TDE49" s="106"/>
      <c r="TDF49" s="106"/>
      <c r="TDG49" s="106"/>
      <c r="TDH49" s="106"/>
      <c r="TDI49" s="106"/>
      <c r="TDJ49" s="106"/>
      <c r="TDK49" s="106"/>
      <c r="TDL49" s="106"/>
      <c r="TDM49" s="106"/>
      <c r="TDN49" s="106"/>
      <c r="TDO49" s="106"/>
      <c r="TDP49" s="106"/>
      <c r="TDQ49" s="106"/>
      <c r="TDR49" s="106"/>
      <c r="TDS49" s="106"/>
      <c r="TDT49" s="106"/>
      <c r="TDU49" s="106"/>
      <c r="TDV49" s="106"/>
      <c r="TDW49" s="106"/>
      <c r="TDX49" s="106"/>
      <c r="TDY49" s="106"/>
      <c r="TDZ49" s="106"/>
      <c r="TEA49" s="106"/>
      <c r="TEB49" s="106"/>
      <c r="TEC49" s="106"/>
      <c r="TED49" s="106"/>
      <c r="TEE49" s="106"/>
      <c r="TEF49" s="106"/>
      <c r="TEG49" s="106"/>
      <c r="TEH49" s="106"/>
      <c r="TEI49" s="106"/>
      <c r="TEJ49" s="106"/>
      <c r="TEK49" s="106"/>
      <c r="TEL49" s="106"/>
      <c r="TEM49" s="106"/>
      <c r="TEN49" s="106"/>
      <c r="TEO49" s="106"/>
      <c r="TEP49" s="106"/>
      <c r="TEQ49" s="106"/>
      <c r="TER49" s="106"/>
      <c r="TES49" s="106"/>
      <c r="TET49" s="106"/>
      <c r="TEU49" s="106"/>
      <c r="TEV49" s="106"/>
      <c r="TEW49" s="106"/>
      <c r="TEX49" s="106"/>
      <c r="TEY49" s="106"/>
      <c r="TEZ49" s="106"/>
      <c r="TFA49" s="106"/>
      <c r="TFB49" s="106"/>
      <c r="TFC49" s="106"/>
      <c r="TFD49" s="106"/>
      <c r="TFE49" s="106"/>
      <c r="TFF49" s="106"/>
      <c r="TFG49" s="106"/>
      <c r="TFH49" s="106"/>
      <c r="TFI49" s="106"/>
      <c r="TFJ49" s="106"/>
      <c r="TFK49" s="106"/>
      <c r="TFL49" s="106"/>
      <c r="TFM49" s="106"/>
      <c r="TFN49" s="106"/>
      <c r="TFO49" s="106"/>
      <c r="TFP49" s="106"/>
      <c r="TFQ49" s="106"/>
      <c r="TFR49" s="106"/>
      <c r="TFS49" s="106"/>
      <c r="TFT49" s="106"/>
      <c r="TFU49" s="106"/>
      <c r="TFV49" s="106"/>
      <c r="TFW49" s="106"/>
      <c r="TFX49" s="106"/>
      <c r="TFY49" s="106"/>
      <c r="TFZ49" s="106"/>
      <c r="TGA49" s="106"/>
      <c r="TGB49" s="106"/>
      <c r="TGC49" s="106"/>
      <c r="TGD49" s="106"/>
      <c r="TGE49" s="106"/>
      <c r="TGF49" s="106"/>
      <c r="TGG49" s="106"/>
      <c r="TGH49" s="106"/>
      <c r="TGI49" s="106"/>
      <c r="TGJ49" s="106"/>
      <c r="TGK49" s="106"/>
      <c r="TGL49" s="106"/>
      <c r="TGM49" s="106"/>
      <c r="TGN49" s="106"/>
      <c r="TGO49" s="106"/>
      <c r="TGP49" s="106"/>
      <c r="TGQ49" s="106"/>
      <c r="TGR49" s="106"/>
      <c r="TGS49" s="106"/>
      <c r="TGT49" s="106"/>
      <c r="TGU49" s="106"/>
      <c r="TGV49" s="106"/>
      <c r="TGW49" s="106"/>
      <c r="TGX49" s="106"/>
      <c r="TGY49" s="106"/>
      <c r="TGZ49" s="106"/>
      <c r="THA49" s="106"/>
      <c r="THB49" s="106"/>
      <c r="THC49" s="106"/>
      <c r="THD49" s="106"/>
      <c r="THE49" s="106"/>
      <c r="THF49" s="106"/>
      <c r="THG49" s="106"/>
      <c r="THH49" s="106"/>
      <c r="THI49" s="106"/>
      <c r="THJ49" s="106"/>
      <c r="THK49" s="106"/>
      <c r="THL49" s="106"/>
      <c r="THM49" s="106"/>
      <c r="THN49" s="106"/>
      <c r="THO49" s="106"/>
      <c r="THP49" s="106"/>
      <c r="THQ49" s="106"/>
      <c r="THR49" s="106"/>
      <c r="THS49" s="106"/>
      <c r="THT49" s="106"/>
      <c r="THU49" s="106"/>
      <c r="THV49" s="106"/>
      <c r="THW49" s="106"/>
      <c r="THX49" s="106"/>
      <c r="THY49" s="106"/>
      <c r="THZ49" s="106"/>
      <c r="TIA49" s="106"/>
      <c r="TIB49" s="106"/>
      <c r="TIC49" s="106"/>
      <c r="TID49" s="106"/>
      <c r="TIE49" s="106"/>
      <c r="TIF49" s="106"/>
      <c r="TIG49" s="106"/>
      <c r="TIH49" s="106"/>
      <c r="TII49" s="106"/>
      <c r="TIJ49" s="106"/>
      <c r="TIK49" s="106"/>
      <c r="TIL49" s="106"/>
      <c r="TIM49" s="106"/>
      <c r="TIN49" s="106"/>
      <c r="TIO49" s="106"/>
      <c r="TIP49" s="106"/>
      <c r="TIQ49" s="106"/>
      <c r="TIR49" s="106"/>
      <c r="TIS49" s="106"/>
      <c r="TIT49" s="106"/>
      <c r="TIU49" s="106"/>
      <c r="TIV49" s="106"/>
      <c r="TIW49" s="106"/>
      <c r="TIX49" s="106"/>
      <c r="TIY49" s="106"/>
      <c r="TIZ49" s="106"/>
      <c r="TJA49" s="106"/>
      <c r="TJB49" s="106"/>
      <c r="TJC49" s="106"/>
      <c r="TJD49" s="106"/>
      <c r="TJE49" s="106"/>
      <c r="TJF49" s="106"/>
      <c r="TJG49" s="106"/>
      <c r="TJH49" s="106"/>
      <c r="TJI49" s="106"/>
      <c r="TJJ49" s="106"/>
      <c r="TJK49" s="106"/>
      <c r="TJL49" s="106"/>
      <c r="TJM49" s="106"/>
      <c r="TJN49" s="106"/>
      <c r="TJO49" s="106"/>
      <c r="TJP49" s="106"/>
      <c r="TJQ49" s="106"/>
      <c r="TJR49" s="106"/>
      <c r="TJS49" s="106"/>
      <c r="TJT49" s="106"/>
      <c r="TJU49" s="106"/>
      <c r="TJV49" s="106"/>
      <c r="TJW49" s="106"/>
      <c r="TJX49" s="106"/>
      <c r="TJY49" s="106"/>
      <c r="TJZ49" s="106"/>
      <c r="TKA49" s="106"/>
      <c r="TKB49" s="106"/>
      <c r="TKC49" s="106"/>
      <c r="TKD49" s="106"/>
      <c r="TKE49" s="106"/>
      <c r="TKF49" s="106"/>
      <c r="TKG49" s="106"/>
      <c r="TKH49" s="106"/>
      <c r="TKI49" s="106"/>
      <c r="TKJ49" s="106"/>
      <c r="TKK49" s="106"/>
      <c r="TKL49" s="106"/>
      <c r="TKM49" s="106"/>
      <c r="TKN49" s="106"/>
      <c r="TKO49" s="106"/>
      <c r="TKP49" s="106"/>
      <c r="TKQ49" s="106"/>
      <c r="TKR49" s="106"/>
      <c r="TKS49" s="106"/>
      <c r="TKT49" s="106"/>
      <c r="TKU49" s="106"/>
      <c r="TKV49" s="106"/>
      <c r="TKW49" s="106"/>
      <c r="TKX49" s="106"/>
      <c r="TKY49" s="106"/>
      <c r="TKZ49" s="106"/>
      <c r="TLA49" s="106"/>
      <c r="TLB49" s="106"/>
      <c r="TLC49" s="106"/>
      <c r="TLD49" s="106"/>
      <c r="TLE49" s="106"/>
      <c r="TLF49" s="106"/>
      <c r="TLG49" s="106"/>
      <c r="TLH49" s="106"/>
      <c r="TLI49" s="106"/>
      <c r="TLJ49" s="106"/>
      <c r="TLK49" s="106"/>
      <c r="TLL49" s="106"/>
      <c r="TLM49" s="106"/>
      <c r="TLN49" s="106"/>
      <c r="TLO49" s="106"/>
      <c r="TLP49" s="106"/>
      <c r="TLQ49" s="106"/>
      <c r="TLR49" s="106"/>
      <c r="TLS49" s="106"/>
      <c r="TLT49" s="106"/>
      <c r="TLU49" s="106"/>
      <c r="TLV49" s="106"/>
      <c r="TLW49" s="106"/>
      <c r="TLX49" s="106"/>
      <c r="TLY49" s="106"/>
      <c r="TLZ49" s="106"/>
      <c r="TMA49" s="106"/>
      <c r="TMB49" s="106"/>
      <c r="TMC49" s="106"/>
      <c r="TMD49" s="106"/>
      <c r="TME49" s="106"/>
      <c r="TMF49" s="106"/>
      <c r="TMG49" s="106"/>
      <c r="TMH49" s="106"/>
      <c r="TMI49" s="106"/>
      <c r="TMJ49" s="106"/>
      <c r="TMK49" s="106"/>
      <c r="TML49" s="106"/>
      <c r="TMM49" s="106"/>
      <c r="TMN49" s="106"/>
      <c r="TMO49" s="106"/>
      <c r="TMP49" s="106"/>
      <c r="TMQ49" s="106"/>
      <c r="TMR49" s="106"/>
      <c r="TMS49" s="106"/>
      <c r="TMT49" s="106"/>
      <c r="TMU49" s="106"/>
      <c r="TMV49" s="106"/>
      <c r="TMW49" s="106"/>
      <c r="TMX49" s="106"/>
      <c r="TMY49" s="106"/>
      <c r="TMZ49" s="106"/>
      <c r="TNA49" s="106"/>
      <c r="TNB49" s="106"/>
      <c r="TNC49" s="106"/>
      <c r="TND49" s="106"/>
      <c r="TNE49" s="106"/>
      <c r="TNF49" s="106"/>
      <c r="TNG49" s="106"/>
      <c r="TNH49" s="106"/>
      <c r="TNI49" s="106"/>
      <c r="TNJ49" s="106"/>
      <c r="TNK49" s="106"/>
      <c r="TNL49" s="106"/>
      <c r="TNM49" s="106"/>
      <c r="TNN49" s="106"/>
      <c r="TNO49" s="106"/>
      <c r="TNP49" s="106"/>
      <c r="TNQ49" s="106"/>
      <c r="TNR49" s="106"/>
      <c r="TNS49" s="106"/>
      <c r="TNT49" s="106"/>
      <c r="TNU49" s="106"/>
      <c r="TNV49" s="106"/>
      <c r="TNW49" s="106"/>
      <c r="TNX49" s="106"/>
      <c r="TNY49" s="106"/>
      <c r="TNZ49" s="106"/>
      <c r="TOA49" s="106"/>
      <c r="TOB49" s="106"/>
      <c r="TOC49" s="106"/>
      <c r="TOD49" s="106"/>
      <c r="TOE49" s="106"/>
      <c r="TOF49" s="106"/>
      <c r="TOG49" s="106"/>
      <c r="TOH49" s="106"/>
      <c r="TOI49" s="106"/>
      <c r="TOJ49" s="106"/>
      <c r="TOK49" s="106"/>
      <c r="TOL49" s="106"/>
      <c r="TOM49" s="106"/>
      <c r="TON49" s="106"/>
      <c r="TOO49" s="106"/>
      <c r="TOP49" s="106"/>
      <c r="TOQ49" s="106"/>
      <c r="TOR49" s="106"/>
      <c r="TOS49" s="106"/>
      <c r="TOT49" s="106"/>
      <c r="TOU49" s="106"/>
      <c r="TOV49" s="106"/>
      <c r="TOW49" s="106"/>
      <c r="TOX49" s="106"/>
      <c r="TOY49" s="106"/>
      <c r="TOZ49" s="106"/>
      <c r="TPA49" s="106"/>
      <c r="TPB49" s="106"/>
      <c r="TPC49" s="106"/>
      <c r="TPD49" s="106"/>
      <c r="TPE49" s="106"/>
      <c r="TPF49" s="106"/>
      <c r="TPG49" s="106"/>
      <c r="TPH49" s="106"/>
      <c r="TPI49" s="106"/>
      <c r="TPJ49" s="106"/>
      <c r="TPK49" s="106"/>
      <c r="TPL49" s="106"/>
      <c r="TPM49" s="106"/>
      <c r="TPN49" s="106"/>
      <c r="TPO49" s="106"/>
      <c r="TPP49" s="106"/>
      <c r="TPQ49" s="106"/>
      <c r="TPR49" s="106"/>
      <c r="TPS49" s="106"/>
      <c r="TPT49" s="106"/>
      <c r="TPU49" s="106"/>
      <c r="TPV49" s="106"/>
      <c r="TPW49" s="106"/>
      <c r="TPX49" s="106"/>
      <c r="TPY49" s="106"/>
      <c r="TPZ49" s="106"/>
      <c r="TQA49" s="106"/>
      <c r="TQB49" s="106"/>
      <c r="TQC49" s="106"/>
      <c r="TQD49" s="106"/>
      <c r="TQE49" s="106"/>
      <c r="TQF49" s="106"/>
      <c r="TQG49" s="106"/>
      <c r="TQH49" s="106"/>
      <c r="TQI49" s="106"/>
      <c r="TQJ49" s="106"/>
      <c r="TQK49" s="106"/>
      <c r="TQL49" s="106"/>
      <c r="TQM49" s="106"/>
      <c r="TQN49" s="106"/>
      <c r="TQO49" s="106"/>
      <c r="TQP49" s="106"/>
      <c r="TQQ49" s="106"/>
      <c r="TQR49" s="106"/>
      <c r="TQS49" s="106"/>
      <c r="TQT49" s="106"/>
      <c r="TQU49" s="106"/>
      <c r="TQV49" s="106"/>
      <c r="TQW49" s="106"/>
      <c r="TQX49" s="106"/>
      <c r="TQY49" s="106"/>
      <c r="TQZ49" s="106"/>
      <c r="TRA49" s="106"/>
      <c r="TRB49" s="106"/>
      <c r="TRC49" s="106"/>
      <c r="TRD49" s="106"/>
      <c r="TRE49" s="106"/>
      <c r="TRF49" s="106"/>
      <c r="TRG49" s="106"/>
      <c r="TRH49" s="106"/>
      <c r="TRI49" s="106"/>
      <c r="TRJ49" s="106"/>
      <c r="TRK49" s="106"/>
      <c r="TRL49" s="106"/>
      <c r="TRM49" s="106"/>
      <c r="TRN49" s="106"/>
      <c r="TRO49" s="106"/>
      <c r="TRP49" s="106"/>
      <c r="TRQ49" s="106"/>
      <c r="TRR49" s="106"/>
      <c r="TRS49" s="106"/>
      <c r="TRT49" s="106"/>
      <c r="TRU49" s="106"/>
      <c r="TRV49" s="106"/>
      <c r="TRW49" s="106"/>
      <c r="TRX49" s="106"/>
      <c r="TRY49" s="106"/>
      <c r="TRZ49" s="106"/>
      <c r="TSA49" s="106"/>
      <c r="TSB49" s="106"/>
      <c r="TSC49" s="106"/>
      <c r="TSD49" s="106"/>
      <c r="TSE49" s="106"/>
      <c r="TSF49" s="106"/>
      <c r="TSG49" s="106"/>
      <c r="TSH49" s="106"/>
      <c r="TSI49" s="106"/>
      <c r="TSJ49" s="106"/>
      <c r="TSK49" s="106"/>
      <c r="TSL49" s="106"/>
      <c r="TSM49" s="106"/>
      <c r="TSN49" s="106"/>
      <c r="TSO49" s="106"/>
      <c r="TSP49" s="106"/>
      <c r="TSQ49" s="106"/>
      <c r="TSR49" s="106"/>
      <c r="TSS49" s="106"/>
      <c r="TST49" s="106"/>
      <c r="TSU49" s="106"/>
      <c r="TSV49" s="106"/>
      <c r="TSW49" s="106"/>
      <c r="TSX49" s="106"/>
      <c r="TSY49" s="106"/>
      <c r="TSZ49" s="106"/>
      <c r="TTA49" s="106"/>
      <c r="TTB49" s="106"/>
      <c r="TTC49" s="106"/>
      <c r="TTD49" s="106"/>
      <c r="TTE49" s="106"/>
      <c r="TTF49" s="106"/>
      <c r="TTG49" s="106"/>
      <c r="TTH49" s="106"/>
      <c r="TTI49" s="106"/>
      <c r="TTJ49" s="106"/>
      <c r="TTK49" s="106"/>
      <c r="TTL49" s="106"/>
      <c r="TTM49" s="106"/>
      <c r="TTN49" s="106"/>
      <c r="TTO49" s="106"/>
      <c r="TTP49" s="106"/>
      <c r="TTQ49" s="106"/>
      <c r="TTR49" s="106"/>
      <c r="TTS49" s="106"/>
      <c r="TTT49" s="106"/>
      <c r="TTU49" s="106"/>
      <c r="TTV49" s="106"/>
      <c r="TTW49" s="106"/>
      <c r="TTX49" s="106"/>
      <c r="TTY49" s="106"/>
      <c r="TTZ49" s="106"/>
      <c r="TUA49" s="106"/>
      <c r="TUB49" s="106"/>
      <c r="TUC49" s="106"/>
      <c r="TUD49" s="106"/>
      <c r="TUE49" s="106"/>
      <c r="TUF49" s="106"/>
      <c r="TUG49" s="106"/>
      <c r="TUH49" s="106"/>
      <c r="TUI49" s="106"/>
      <c r="TUJ49" s="106"/>
      <c r="TUK49" s="106"/>
      <c r="TUL49" s="106"/>
      <c r="TUM49" s="106"/>
      <c r="TUN49" s="106"/>
      <c r="TUO49" s="106"/>
      <c r="TUP49" s="106"/>
      <c r="TUQ49" s="106"/>
      <c r="TUR49" s="106"/>
      <c r="TUS49" s="106"/>
      <c r="TUT49" s="106"/>
      <c r="TUU49" s="106"/>
      <c r="TUV49" s="106"/>
      <c r="TUW49" s="106"/>
      <c r="TUX49" s="106"/>
      <c r="TUY49" s="106"/>
      <c r="TUZ49" s="106"/>
      <c r="TVA49" s="106"/>
      <c r="TVB49" s="106"/>
      <c r="TVC49" s="106"/>
      <c r="TVD49" s="106"/>
      <c r="TVE49" s="106"/>
      <c r="TVF49" s="106"/>
      <c r="TVG49" s="106"/>
      <c r="TVH49" s="106"/>
      <c r="TVI49" s="106"/>
      <c r="TVJ49" s="106"/>
      <c r="TVK49" s="106"/>
      <c r="TVL49" s="106"/>
      <c r="TVM49" s="106"/>
      <c r="TVN49" s="106"/>
      <c r="TVO49" s="106"/>
      <c r="TVP49" s="106"/>
      <c r="TVQ49" s="106"/>
      <c r="TVR49" s="106"/>
      <c r="TVS49" s="106"/>
      <c r="TVT49" s="106"/>
      <c r="TVU49" s="106"/>
      <c r="TVV49" s="106"/>
      <c r="TVW49" s="106"/>
      <c r="TVX49" s="106"/>
      <c r="TVY49" s="106"/>
      <c r="TVZ49" s="106"/>
      <c r="TWA49" s="106"/>
      <c r="TWB49" s="106"/>
      <c r="TWC49" s="106"/>
      <c r="TWD49" s="106"/>
      <c r="TWE49" s="106"/>
      <c r="TWF49" s="106"/>
      <c r="TWG49" s="106"/>
      <c r="TWH49" s="106"/>
      <c r="TWI49" s="106"/>
      <c r="TWJ49" s="106"/>
      <c r="TWK49" s="106"/>
      <c r="TWL49" s="106"/>
      <c r="TWM49" s="106"/>
      <c r="TWN49" s="106"/>
      <c r="TWO49" s="106"/>
      <c r="TWP49" s="106"/>
      <c r="TWQ49" s="106"/>
      <c r="TWR49" s="106"/>
      <c r="TWS49" s="106"/>
      <c r="TWT49" s="106"/>
      <c r="TWU49" s="106"/>
      <c r="TWV49" s="106"/>
      <c r="TWW49" s="106"/>
      <c r="TWX49" s="106"/>
      <c r="TWY49" s="106"/>
      <c r="TWZ49" s="106"/>
      <c r="TXA49" s="106"/>
      <c r="TXB49" s="106"/>
      <c r="TXC49" s="106"/>
      <c r="TXD49" s="106"/>
      <c r="TXE49" s="106"/>
      <c r="TXF49" s="106"/>
      <c r="TXG49" s="106"/>
      <c r="TXH49" s="106"/>
      <c r="TXI49" s="106"/>
      <c r="TXJ49" s="106"/>
      <c r="TXK49" s="106"/>
      <c r="TXL49" s="106"/>
      <c r="TXM49" s="106"/>
      <c r="TXN49" s="106"/>
      <c r="TXO49" s="106"/>
      <c r="TXP49" s="106"/>
      <c r="TXQ49" s="106"/>
      <c r="TXR49" s="106"/>
      <c r="TXS49" s="106"/>
      <c r="TXT49" s="106"/>
      <c r="TXU49" s="106"/>
      <c r="TXV49" s="106"/>
      <c r="TXW49" s="106"/>
      <c r="TXX49" s="106"/>
      <c r="TXY49" s="106"/>
      <c r="TXZ49" s="106"/>
      <c r="TYA49" s="106"/>
      <c r="TYB49" s="106"/>
      <c r="TYC49" s="106"/>
      <c r="TYD49" s="106"/>
      <c r="TYE49" s="106"/>
      <c r="TYF49" s="106"/>
      <c r="TYG49" s="106"/>
      <c r="TYH49" s="106"/>
      <c r="TYI49" s="106"/>
      <c r="TYJ49" s="106"/>
      <c r="TYK49" s="106"/>
      <c r="TYL49" s="106"/>
      <c r="TYM49" s="106"/>
      <c r="TYN49" s="106"/>
      <c r="TYO49" s="106"/>
      <c r="TYP49" s="106"/>
      <c r="TYQ49" s="106"/>
      <c r="TYR49" s="106"/>
      <c r="TYS49" s="106"/>
      <c r="TYT49" s="106"/>
      <c r="TYU49" s="106"/>
      <c r="TYV49" s="106"/>
      <c r="TYW49" s="106"/>
      <c r="TYX49" s="106"/>
      <c r="TYY49" s="106"/>
      <c r="TYZ49" s="106"/>
      <c r="TZA49" s="106"/>
      <c r="TZB49" s="106"/>
      <c r="TZC49" s="106"/>
      <c r="TZD49" s="106"/>
      <c r="TZE49" s="106"/>
      <c r="TZF49" s="106"/>
      <c r="TZG49" s="106"/>
      <c r="TZH49" s="106"/>
      <c r="TZI49" s="106"/>
      <c r="TZJ49" s="106"/>
      <c r="TZK49" s="106"/>
      <c r="TZL49" s="106"/>
      <c r="TZM49" s="106"/>
      <c r="TZN49" s="106"/>
      <c r="TZO49" s="106"/>
      <c r="TZP49" s="106"/>
      <c r="TZQ49" s="106"/>
      <c r="TZR49" s="106"/>
      <c r="TZS49" s="106"/>
      <c r="TZT49" s="106"/>
      <c r="TZU49" s="106"/>
      <c r="TZV49" s="106"/>
      <c r="TZW49" s="106"/>
      <c r="TZX49" s="106"/>
      <c r="TZY49" s="106"/>
      <c r="TZZ49" s="106"/>
      <c r="UAA49" s="106"/>
      <c r="UAB49" s="106"/>
      <c r="UAC49" s="106"/>
      <c r="UAD49" s="106"/>
      <c r="UAE49" s="106"/>
      <c r="UAF49" s="106"/>
      <c r="UAG49" s="106"/>
      <c r="UAH49" s="106"/>
      <c r="UAI49" s="106"/>
      <c r="UAJ49" s="106"/>
      <c r="UAK49" s="106"/>
      <c r="UAL49" s="106"/>
      <c r="UAM49" s="106"/>
      <c r="UAN49" s="106"/>
      <c r="UAO49" s="106"/>
      <c r="UAP49" s="106"/>
      <c r="UAQ49" s="106"/>
      <c r="UAR49" s="106"/>
      <c r="UAS49" s="106"/>
      <c r="UAT49" s="106"/>
      <c r="UAU49" s="106"/>
      <c r="UAV49" s="106"/>
      <c r="UAW49" s="106"/>
      <c r="UAX49" s="106"/>
      <c r="UAY49" s="106"/>
      <c r="UAZ49" s="106"/>
      <c r="UBA49" s="106"/>
      <c r="UBB49" s="106"/>
      <c r="UBC49" s="106"/>
      <c r="UBD49" s="106"/>
      <c r="UBE49" s="106"/>
      <c r="UBF49" s="106"/>
      <c r="UBG49" s="106"/>
      <c r="UBH49" s="106"/>
      <c r="UBI49" s="106"/>
      <c r="UBJ49" s="106"/>
      <c r="UBK49" s="106"/>
      <c r="UBL49" s="106"/>
      <c r="UBM49" s="106"/>
      <c r="UBN49" s="106"/>
      <c r="UBO49" s="106"/>
      <c r="UBP49" s="106"/>
      <c r="UBQ49" s="106"/>
      <c r="UBR49" s="106"/>
      <c r="UBS49" s="106"/>
      <c r="UBT49" s="106"/>
      <c r="UBU49" s="106"/>
      <c r="UBV49" s="106"/>
      <c r="UBW49" s="106"/>
      <c r="UBX49" s="106"/>
      <c r="UBY49" s="106"/>
      <c r="UBZ49" s="106"/>
      <c r="UCA49" s="106"/>
      <c r="UCB49" s="106"/>
      <c r="UCC49" s="106"/>
      <c r="UCD49" s="106"/>
      <c r="UCE49" s="106"/>
      <c r="UCF49" s="106"/>
      <c r="UCG49" s="106"/>
      <c r="UCH49" s="106"/>
      <c r="UCI49" s="106"/>
      <c r="UCJ49" s="106"/>
      <c r="UCK49" s="106"/>
      <c r="UCL49" s="106"/>
      <c r="UCM49" s="106"/>
      <c r="UCN49" s="106"/>
      <c r="UCO49" s="106"/>
      <c r="UCP49" s="106"/>
      <c r="UCQ49" s="106"/>
      <c r="UCR49" s="106"/>
      <c r="UCS49" s="106"/>
      <c r="UCT49" s="106"/>
      <c r="UCU49" s="106"/>
      <c r="UCV49" s="106"/>
      <c r="UCW49" s="106"/>
      <c r="UCX49" s="106"/>
      <c r="UCY49" s="106"/>
      <c r="UCZ49" s="106"/>
      <c r="UDA49" s="106"/>
      <c r="UDB49" s="106"/>
      <c r="UDC49" s="106"/>
      <c r="UDD49" s="106"/>
      <c r="UDE49" s="106"/>
      <c r="UDF49" s="106"/>
      <c r="UDG49" s="106"/>
      <c r="UDH49" s="106"/>
      <c r="UDI49" s="106"/>
      <c r="UDJ49" s="106"/>
      <c r="UDK49" s="106"/>
      <c r="UDL49" s="106"/>
      <c r="UDM49" s="106"/>
      <c r="UDN49" s="106"/>
      <c r="UDO49" s="106"/>
      <c r="UDP49" s="106"/>
      <c r="UDQ49" s="106"/>
      <c r="UDR49" s="106"/>
      <c r="UDS49" s="106"/>
      <c r="UDT49" s="106"/>
      <c r="UDU49" s="106"/>
      <c r="UDV49" s="106"/>
      <c r="UDW49" s="106"/>
      <c r="UDX49" s="106"/>
      <c r="UDY49" s="106"/>
      <c r="UDZ49" s="106"/>
      <c r="UEA49" s="106"/>
      <c r="UEB49" s="106"/>
      <c r="UEC49" s="106"/>
      <c r="UED49" s="106"/>
      <c r="UEE49" s="106"/>
      <c r="UEF49" s="106"/>
      <c r="UEG49" s="106"/>
      <c r="UEH49" s="106"/>
      <c r="UEI49" s="106"/>
      <c r="UEJ49" s="106"/>
      <c r="UEK49" s="106"/>
      <c r="UEL49" s="106"/>
      <c r="UEM49" s="106"/>
      <c r="UEN49" s="106"/>
      <c r="UEO49" s="106"/>
      <c r="UEP49" s="106"/>
      <c r="UEQ49" s="106"/>
      <c r="UER49" s="106"/>
      <c r="UES49" s="106"/>
      <c r="UET49" s="106"/>
      <c r="UEU49" s="106"/>
      <c r="UEV49" s="106"/>
      <c r="UEW49" s="106"/>
      <c r="UEX49" s="106"/>
      <c r="UEY49" s="106"/>
      <c r="UEZ49" s="106"/>
      <c r="UFA49" s="106"/>
      <c r="UFB49" s="106"/>
      <c r="UFC49" s="106"/>
      <c r="UFD49" s="106"/>
      <c r="UFE49" s="106"/>
      <c r="UFF49" s="106"/>
      <c r="UFG49" s="106"/>
      <c r="UFH49" s="106"/>
      <c r="UFI49" s="106"/>
      <c r="UFJ49" s="106"/>
      <c r="UFK49" s="106"/>
      <c r="UFL49" s="106"/>
      <c r="UFM49" s="106"/>
      <c r="UFN49" s="106"/>
      <c r="UFO49" s="106"/>
      <c r="UFP49" s="106"/>
      <c r="UFQ49" s="106"/>
      <c r="UFR49" s="106"/>
      <c r="UFS49" s="106"/>
      <c r="UFT49" s="106"/>
      <c r="UFU49" s="106"/>
      <c r="UFV49" s="106"/>
      <c r="UFW49" s="106"/>
      <c r="UFX49" s="106"/>
      <c r="UFY49" s="106"/>
      <c r="UFZ49" s="106"/>
      <c r="UGA49" s="106"/>
      <c r="UGB49" s="106"/>
      <c r="UGC49" s="106"/>
      <c r="UGD49" s="106"/>
      <c r="UGE49" s="106"/>
      <c r="UGF49" s="106"/>
      <c r="UGG49" s="106"/>
      <c r="UGH49" s="106"/>
      <c r="UGI49" s="106"/>
      <c r="UGJ49" s="106"/>
      <c r="UGK49" s="106"/>
      <c r="UGL49" s="106"/>
      <c r="UGM49" s="106"/>
      <c r="UGN49" s="106"/>
      <c r="UGO49" s="106"/>
      <c r="UGP49" s="106"/>
      <c r="UGQ49" s="106"/>
      <c r="UGR49" s="106"/>
      <c r="UGS49" s="106"/>
      <c r="UGT49" s="106"/>
      <c r="UGU49" s="106"/>
      <c r="UGV49" s="106"/>
      <c r="UGW49" s="106"/>
      <c r="UGX49" s="106"/>
      <c r="UGY49" s="106"/>
      <c r="UGZ49" s="106"/>
      <c r="UHA49" s="106"/>
      <c r="UHB49" s="106"/>
      <c r="UHC49" s="106"/>
      <c r="UHD49" s="106"/>
      <c r="UHE49" s="106"/>
      <c r="UHF49" s="106"/>
      <c r="UHG49" s="106"/>
      <c r="UHH49" s="106"/>
      <c r="UHI49" s="106"/>
      <c r="UHJ49" s="106"/>
      <c r="UHK49" s="106"/>
      <c r="UHL49" s="106"/>
      <c r="UHM49" s="106"/>
      <c r="UHN49" s="106"/>
      <c r="UHO49" s="106"/>
      <c r="UHP49" s="106"/>
      <c r="UHQ49" s="106"/>
      <c r="UHR49" s="106"/>
      <c r="UHS49" s="106"/>
      <c r="UHT49" s="106"/>
      <c r="UHU49" s="106"/>
      <c r="UHV49" s="106"/>
      <c r="UHW49" s="106"/>
      <c r="UHX49" s="106"/>
      <c r="UHY49" s="106"/>
      <c r="UHZ49" s="106"/>
      <c r="UIA49" s="106"/>
      <c r="UIB49" s="106"/>
      <c r="UIC49" s="106"/>
      <c r="UID49" s="106"/>
      <c r="UIE49" s="106"/>
      <c r="UIF49" s="106"/>
      <c r="UIG49" s="106"/>
      <c r="UIH49" s="106"/>
      <c r="UII49" s="106"/>
      <c r="UIJ49" s="106"/>
      <c r="UIK49" s="106"/>
      <c r="UIL49" s="106"/>
      <c r="UIM49" s="106"/>
      <c r="UIN49" s="106"/>
      <c r="UIO49" s="106"/>
      <c r="UIP49" s="106"/>
      <c r="UIQ49" s="106"/>
      <c r="UIR49" s="106"/>
      <c r="UIS49" s="106"/>
      <c r="UIT49" s="106"/>
      <c r="UIU49" s="106"/>
      <c r="UIV49" s="106"/>
      <c r="UIW49" s="106"/>
      <c r="UIX49" s="106"/>
      <c r="UIY49" s="106"/>
      <c r="UIZ49" s="106"/>
      <c r="UJA49" s="106"/>
      <c r="UJB49" s="106"/>
      <c r="UJC49" s="106"/>
      <c r="UJD49" s="106"/>
      <c r="UJE49" s="106"/>
      <c r="UJF49" s="106"/>
      <c r="UJG49" s="106"/>
      <c r="UJH49" s="106"/>
      <c r="UJI49" s="106"/>
      <c r="UJJ49" s="106"/>
      <c r="UJK49" s="106"/>
      <c r="UJL49" s="106"/>
      <c r="UJM49" s="106"/>
      <c r="UJN49" s="106"/>
      <c r="UJO49" s="106"/>
      <c r="UJP49" s="106"/>
      <c r="UJQ49" s="106"/>
      <c r="UJR49" s="106"/>
      <c r="UJS49" s="106"/>
      <c r="UJT49" s="106"/>
      <c r="UJU49" s="106"/>
      <c r="UJV49" s="106"/>
      <c r="UJW49" s="106"/>
      <c r="UJX49" s="106"/>
      <c r="UJY49" s="106"/>
      <c r="UJZ49" s="106"/>
      <c r="UKA49" s="106"/>
      <c r="UKB49" s="106"/>
      <c r="UKC49" s="106"/>
      <c r="UKD49" s="106"/>
      <c r="UKE49" s="106"/>
      <c r="UKF49" s="106"/>
      <c r="UKG49" s="106"/>
      <c r="UKH49" s="106"/>
      <c r="UKI49" s="106"/>
      <c r="UKJ49" s="106"/>
      <c r="UKK49" s="106"/>
      <c r="UKL49" s="106"/>
      <c r="UKM49" s="106"/>
      <c r="UKN49" s="106"/>
      <c r="UKO49" s="106"/>
      <c r="UKP49" s="106"/>
      <c r="UKQ49" s="106"/>
      <c r="UKR49" s="106"/>
      <c r="UKS49" s="106"/>
      <c r="UKT49" s="106"/>
      <c r="UKU49" s="106"/>
      <c r="UKV49" s="106"/>
      <c r="UKW49" s="106"/>
      <c r="UKX49" s="106"/>
      <c r="UKY49" s="106"/>
      <c r="UKZ49" s="106"/>
      <c r="ULA49" s="106"/>
      <c r="ULB49" s="106"/>
      <c r="ULC49" s="106"/>
      <c r="ULD49" s="106"/>
      <c r="ULE49" s="106"/>
      <c r="ULF49" s="106"/>
      <c r="ULG49" s="106"/>
      <c r="ULH49" s="106"/>
      <c r="ULI49" s="106"/>
      <c r="ULJ49" s="106"/>
      <c r="ULK49" s="106"/>
      <c r="ULL49" s="106"/>
      <c r="ULM49" s="106"/>
      <c r="ULN49" s="106"/>
      <c r="ULO49" s="106"/>
      <c r="ULP49" s="106"/>
      <c r="ULQ49" s="106"/>
      <c r="ULR49" s="106"/>
      <c r="ULS49" s="106"/>
      <c r="ULT49" s="106"/>
      <c r="ULU49" s="106"/>
      <c r="ULV49" s="106"/>
      <c r="ULW49" s="106"/>
      <c r="ULX49" s="106"/>
      <c r="ULY49" s="106"/>
      <c r="ULZ49" s="106"/>
      <c r="UMA49" s="106"/>
      <c r="UMB49" s="106"/>
      <c r="UMC49" s="106"/>
      <c r="UMD49" s="106"/>
      <c r="UME49" s="106"/>
      <c r="UMF49" s="106"/>
      <c r="UMG49" s="106"/>
      <c r="UMH49" s="106"/>
      <c r="UMI49" s="106"/>
      <c r="UMJ49" s="106"/>
      <c r="UMK49" s="106"/>
      <c r="UML49" s="106"/>
      <c r="UMM49" s="106"/>
      <c r="UMN49" s="106"/>
      <c r="UMO49" s="106"/>
      <c r="UMP49" s="106"/>
      <c r="UMQ49" s="106"/>
      <c r="UMR49" s="106"/>
      <c r="UMS49" s="106"/>
      <c r="UMT49" s="106"/>
      <c r="UMU49" s="106"/>
      <c r="UMV49" s="106"/>
      <c r="UMW49" s="106"/>
      <c r="UMX49" s="106"/>
      <c r="UMY49" s="106"/>
      <c r="UMZ49" s="106"/>
      <c r="UNA49" s="106"/>
      <c r="UNB49" s="106"/>
      <c r="UNC49" s="106"/>
      <c r="UND49" s="106"/>
      <c r="UNE49" s="106"/>
      <c r="UNF49" s="106"/>
      <c r="UNG49" s="106"/>
      <c r="UNH49" s="106"/>
      <c r="UNI49" s="106"/>
      <c r="UNJ49" s="106"/>
      <c r="UNK49" s="106"/>
      <c r="UNL49" s="106"/>
      <c r="UNM49" s="106"/>
      <c r="UNN49" s="106"/>
      <c r="UNO49" s="106"/>
      <c r="UNP49" s="106"/>
      <c r="UNQ49" s="106"/>
      <c r="UNR49" s="106"/>
      <c r="UNS49" s="106"/>
      <c r="UNT49" s="106"/>
      <c r="UNU49" s="106"/>
      <c r="UNV49" s="106"/>
      <c r="UNW49" s="106"/>
      <c r="UNX49" s="106"/>
      <c r="UNY49" s="106"/>
      <c r="UNZ49" s="106"/>
      <c r="UOA49" s="106"/>
      <c r="UOB49" s="106"/>
      <c r="UOC49" s="106"/>
      <c r="UOD49" s="106"/>
      <c r="UOE49" s="106"/>
      <c r="UOF49" s="106"/>
      <c r="UOG49" s="106"/>
      <c r="UOH49" s="106"/>
      <c r="UOI49" s="106"/>
      <c r="UOJ49" s="106"/>
      <c r="UOK49" s="106"/>
      <c r="UOL49" s="106"/>
      <c r="UOM49" s="106"/>
      <c r="UON49" s="106"/>
      <c r="UOO49" s="106"/>
      <c r="UOP49" s="106"/>
      <c r="UOQ49" s="106"/>
      <c r="UOR49" s="106"/>
      <c r="UOS49" s="106"/>
      <c r="UOT49" s="106"/>
      <c r="UOU49" s="106"/>
      <c r="UOV49" s="106"/>
      <c r="UOW49" s="106"/>
      <c r="UOX49" s="106"/>
      <c r="UOY49" s="106"/>
      <c r="UOZ49" s="106"/>
      <c r="UPA49" s="106"/>
      <c r="UPB49" s="106"/>
      <c r="UPC49" s="106"/>
      <c r="UPD49" s="106"/>
      <c r="UPE49" s="106"/>
      <c r="UPF49" s="106"/>
      <c r="UPG49" s="106"/>
      <c r="UPH49" s="106"/>
      <c r="UPI49" s="106"/>
      <c r="UPJ49" s="106"/>
      <c r="UPK49" s="106"/>
      <c r="UPL49" s="106"/>
      <c r="UPM49" s="106"/>
      <c r="UPN49" s="106"/>
      <c r="UPO49" s="106"/>
      <c r="UPP49" s="106"/>
      <c r="UPQ49" s="106"/>
      <c r="UPR49" s="106"/>
      <c r="UPS49" s="106"/>
      <c r="UPT49" s="106"/>
      <c r="UPU49" s="106"/>
      <c r="UPV49" s="106"/>
      <c r="UPW49" s="106"/>
      <c r="UPX49" s="106"/>
      <c r="UPY49" s="106"/>
      <c r="UPZ49" s="106"/>
      <c r="UQA49" s="106"/>
      <c r="UQB49" s="106"/>
      <c r="UQC49" s="106"/>
      <c r="UQD49" s="106"/>
      <c r="UQE49" s="106"/>
      <c r="UQF49" s="106"/>
      <c r="UQG49" s="106"/>
      <c r="UQH49" s="106"/>
      <c r="UQI49" s="106"/>
      <c r="UQJ49" s="106"/>
      <c r="UQK49" s="106"/>
      <c r="UQL49" s="106"/>
      <c r="UQM49" s="106"/>
      <c r="UQN49" s="106"/>
      <c r="UQO49" s="106"/>
      <c r="UQP49" s="106"/>
      <c r="UQQ49" s="106"/>
      <c r="UQR49" s="106"/>
      <c r="UQS49" s="106"/>
      <c r="UQT49" s="106"/>
      <c r="UQU49" s="106"/>
      <c r="UQV49" s="106"/>
      <c r="UQW49" s="106"/>
      <c r="UQX49" s="106"/>
      <c r="UQY49" s="106"/>
      <c r="UQZ49" s="106"/>
      <c r="URA49" s="106"/>
      <c r="URB49" s="106"/>
      <c r="URC49" s="106"/>
      <c r="URD49" s="106"/>
      <c r="URE49" s="106"/>
      <c r="URF49" s="106"/>
      <c r="URG49" s="106"/>
      <c r="URH49" s="106"/>
      <c r="URI49" s="106"/>
      <c r="URJ49" s="106"/>
      <c r="URK49" s="106"/>
      <c r="URL49" s="106"/>
      <c r="URM49" s="106"/>
      <c r="URN49" s="106"/>
      <c r="URO49" s="106"/>
      <c r="URP49" s="106"/>
      <c r="URQ49" s="106"/>
      <c r="URR49" s="106"/>
      <c r="URS49" s="106"/>
      <c r="URT49" s="106"/>
      <c r="URU49" s="106"/>
      <c r="URV49" s="106"/>
      <c r="URW49" s="106"/>
      <c r="URX49" s="106"/>
      <c r="URY49" s="106"/>
      <c r="URZ49" s="106"/>
      <c r="USA49" s="106"/>
      <c r="USB49" s="106"/>
      <c r="USC49" s="106"/>
      <c r="USD49" s="106"/>
      <c r="USE49" s="106"/>
      <c r="USF49" s="106"/>
      <c r="USG49" s="106"/>
      <c r="USH49" s="106"/>
      <c r="USI49" s="106"/>
      <c r="USJ49" s="106"/>
      <c r="USK49" s="106"/>
      <c r="USL49" s="106"/>
      <c r="USM49" s="106"/>
      <c r="USN49" s="106"/>
      <c r="USO49" s="106"/>
      <c r="USP49" s="106"/>
      <c r="USQ49" s="106"/>
      <c r="USR49" s="106"/>
      <c r="USS49" s="106"/>
      <c r="UST49" s="106"/>
      <c r="USU49" s="106"/>
      <c r="USV49" s="106"/>
      <c r="USW49" s="106"/>
      <c r="USX49" s="106"/>
      <c r="USY49" s="106"/>
      <c r="USZ49" s="106"/>
      <c r="UTA49" s="106"/>
      <c r="UTB49" s="106"/>
      <c r="UTC49" s="106"/>
      <c r="UTD49" s="106"/>
      <c r="UTE49" s="106"/>
      <c r="UTF49" s="106"/>
      <c r="UTG49" s="106"/>
      <c r="UTH49" s="106"/>
      <c r="UTI49" s="106"/>
      <c r="UTJ49" s="106"/>
      <c r="UTK49" s="106"/>
      <c r="UTL49" s="106"/>
      <c r="UTM49" s="106"/>
      <c r="UTN49" s="106"/>
      <c r="UTO49" s="106"/>
      <c r="UTP49" s="106"/>
      <c r="UTQ49" s="106"/>
      <c r="UTR49" s="106"/>
      <c r="UTS49" s="106"/>
      <c r="UTT49" s="106"/>
      <c r="UTU49" s="106"/>
      <c r="UTV49" s="106"/>
      <c r="UTW49" s="106"/>
      <c r="UTX49" s="106"/>
      <c r="UTY49" s="106"/>
      <c r="UTZ49" s="106"/>
      <c r="UUA49" s="106"/>
      <c r="UUB49" s="106"/>
      <c r="UUC49" s="106"/>
      <c r="UUD49" s="106"/>
      <c r="UUE49" s="106"/>
      <c r="UUF49" s="106"/>
      <c r="UUG49" s="106"/>
      <c r="UUH49" s="106"/>
      <c r="UUI49" s="106"/>
      <c r="UUJ49" s="106"/>
      <c r="UUK49" s="106"/>
      <c r="UUL49" s="106"/>
      <c r="UUM49" s="106"/>
      <c r="UUN49" s="106"/>
      <c r="UUO49" s="106"/>
      <c r="UUP49" s="106"/>
      <c r="UUQ49" s="106"/>
      <c r="UUR49" s="106"/>
      <c r="UUS49" s="106"/>
      <c r="UUT49" s="106"/>
      <c r="UUU49" s="106"/>
      <c r="UUV49" s="106"/>
      <c r="UUW49" s="106"/>
      <c r="UUX49" s="106"/>
      <c r="UUY49" s="106"/>
      <c r="UUZ49" s="106"/>
      <c r="UVA49" s="106"/>
      <c r="UVB49" s="106"/>
      <c r="UVC49" s="106"/>
      <c r="UVD49" s="106"/>
      <c r="UVE49" s="106"/>
      <c r="UVF49" s="106"/>
      <c r="UVG49" s="106"/>
      <c r="UVH49" s="106"/>
      <c r="UVI49" s="106"/>
      <c r="UVJ49" s="106"/>
      <c r="UVK49" s="106"/>
      <c r="UVL49" s="106"/>
      <c r="UVM49" s="106"/>
      <c r="UVN49" s="106"/>
      <c r="UVO49" s="106"/>
      <c r="UVP49" s="106"/>
      <c r="UVQ49" s="106"/>
      <c r="UVR49" s="106"/>
      <c r="UVS49" s="106"/>
      <c r="UVT49" s="106"/>
      <c r="UVU49" s="106"/>
      <c r="UVV49" s="106"/>
      <c r="UVW49" s="106"/>
      <c r="UVX49" s="106"/>
      <c r="UVY49" s="106"/>
      <c r="UVZ49" s="106"/>
      <c r="UWA49" s="106"/>
      <c r="UWB49" s="106"/>
      <c r="UWC49" s="106"/>
      <c r="UWD49" s="106"/>
      <c r="UWE49" s="106"/>
      <c r="UWF49" s="106"/>
      <c r="UWG49" s="106"/>
      <c r="UWH49" s="106"/>
      <c r="UWI49" s="106"/>
      <c r="UWJ49" s="106"/>
      <c r="UWK49" s="106"/>
      <c r="UWL49" s="106"/>
      <c r="UWM49" s="106"/>
      <c r="UWN49" s="106"/>
      <c r="UWO49" s="106"/>
      <c r="UWP49" s="106"/>
      <c r="UWQ49" s="106"/>
      <c r="UWR49" s="106"/>
      <c r="UWS49" s="106"/>
      <c r="UWT49" s="106"/>
      <c r="UWU49" s="106"/>
      <c r="UWV49" s="106"/>
      <c r="UWW49" s="106"/>
      <c r="UWX49" s="106"/>
      <c r="UWY49" s="106"/>
      <c r="UWZ49" s="106"/>
      <c r="UXA49" s="106"/>
      <c r="UXB49" s="106"/>
      <c r="UXC49" s="106"/>
      <c r="UXD49" s="106"/>
      <c r="UXE49" s="106"/>
      <c r="UXF49" s="106"/>
      <c r="UXG49" s="106"/>
      <c r="UXH49" s="106"/>
      <c r="UXI49" s="106"/>
      <c r="UXJ49" s="106"/>
      <c r="UXK49" s="106"/>
      <c r="UXL49" s="106"/>
      <c r="UXM49" s="106"/>
      <c r="UXN49" s="106"/>
      <c r="UXO49" s="106"/>
      <c r="UXP49" s="106"/>
      <c r="UXQ49" s="106"/>
      <c r="UXR49" s="106"/>
      <c r="UXS49" s="106"/>
      <c r="UXT49" s="106"/>
      <c r="UXU49" s="106"/>
      <c r="UXV49" s="106"/>
      <c r="UXW49" s="106"/>
      <c r="UXX49" s="106"/>
      <c r="UXY49" s="106"/>
      <c r="UXZ49" s="106"/>
      <c r="UYA49" s="106"/>
      <c r="UYB49" s="106"/>
      <c r="UYC49" s="106"/>
      <c r="UYD49" s="106"/>
      <c r="UYE49" s="106"/>
      <c r="UYF49" s="106"/>
      <c r="UYG49" s="106"/>
      <c r="UYH49" s="106"/>
      <c r="UYI49" s="106"/>
      <c r="UYJ49" s="106"/>
      <c r="UYK49" s="106"/>
      <c r="UYL49" s="106"/>
      <c r="UYM49" s="106"/>
      <c r="UYN49" s="106"/>
      <c r="UYO49" s="106"/>
      <c r="UYP49" s="106"/>
      <c r="UYQ49" s="106"/>
      <c r="UYR49" s="106"/>
      <c r="UYS49" s="106"/>
      <c r="UYT49" s="106"/>
      <c r="UYU49" s="106"/>
      <c r="UYV49" s="106"/>
      <c r="UYW49" s="106"/>
      <c r="UYX49" s="106"/>
      <c r="UYY49" s="106"/>
      <c r="UYZ49" s="106"/>
      <c r="UZA49" s="106"/>
      <c r="UZB49" s="106"/>
      <c r="UZC49" s="106"/>
      <c r="UZD49" s="106"/>
      <c r="UZE49" s="106"/>
      <c r="UZF49" s="106"/>
      <c r="UZG49" s="106"/>
      <c r="UZH49" s="106"/>
      <c r="UZI49" s="106"/>
      <c r="UZJ49" s="106"/>
      <c r="UZK49" s="106"/>
      <c r="UZL49" s="106"/>
      <c r="UZM49" s="106"/>
      <c r="UZN49" s="106"/>
      <c r="UZO49" s="106"/>
      <c r="UZP49" s="106"/>
      <c r="UZQ49" s="106"/>
      <c r="UZR49" s="106"/>
      <c r="UZS49" s="106"/>
      <c r="UZT49" s="106"/>
      <c r="UZU49" s="106"/>
      <c r="UZV49" s="106"/>
      <c r="UZW49" s="106"/>
      <c r="UZX49" s="106"/>
      <c r="UZY49" s="106"/>
      <c r="UZZ49" s="106"/>
      <c r="VAA49" s="106"/>
      <c r="VAB49" s="106"/>
      <c r="VAC49" s="106"/>
      <c r="VAD49" s="106"/>
      <c r="VAE49" s="106"/>
      <c r="VAF49" s="106"/>
      <c r="VAG49" s="106"/>
      <c r="VAH49" s="106"/>
      <c r="VAI49" s="106"/>
      <c r="VAJ49" s="106"/>
      <c r="VAK49" s="106"/>
      <c r="VAL49" s="106"/>
      <c r="VAM49" s="106"/>
      <c r="VAN49" s="106"/>
      <c r="VAO49" s="106"/>
      <c r="VAP49" s="106"/>
      <c r="VAQ49" s="106"/>
      <c r="VAR49" s="106"/>
      <c r="VAS49" s="106"/>
      <c r="VAT49" s="106"/>
      <c r="VAU49" s="106"/>
      <c r="VAV49" s="106"/>
      <c r="VAW49" s="106"/>
      <c r="VAX49" s="106"/>
      <c r="VAY49" s="106"/>
      <c r="VAZ49" s="106"/>
      <c r="VBA49" s="106"/>
      <c r="VBB49" s="106"/>
      <c r="VBC49" s="106"/>
      <c r="VBD49" s="106"/>
      <c r="VBE49" s="106"/>
      <c r="VBF49" s="106"/>
      <c r="VBG49" s="106"/>
      <c r="VBH49" s="106"/>
      <c r="VBI49" s="106"/>
      <c r="VBJ49" s="106"/>
      <c r="VBK49" s="106"/>
      <c r="VBL49" s="106"/>
      <c r="VBM49" s="106"/>
      <c r="VBN49" s="106"/>
      <c r="VBO49" s="106"/>
      <c r="VBP49" s="106"/>
      <c r="VBQ49" s="106"/>
      <c r="VBR49" s="106"/>
      <c r="VBS49" s="106"/>
      <c r="VBT49" s="106"/>
      <c r="VBU49" s="106"/>
      <c r="VBV49" s="106"/>
      <c r="VBW49" s="106"/>
      <c r="VBX49" s="106"/>
      <c r="VBY49" s="106"/>
      <c r="VBZ49" s="106"/>
      <c r="VCA49" s="106"/>
      <c r="VCB49" s="106"/>
      <c r="VCC49" s="106"/>
      <c r="VCD49" s="106"/>
      <c r="VCE49" s="106"/>
      <c r="VCF49" s="106"/>
      <c r="VCG49" s="106"/>
      <c r="VCH49" s="106"/>
      <c r="VCI49" s="106"/>
      <c r="VCJ49" s="106"/>
      <c r="VCK49" s="106"/>
      <c r="VCL49" s="106"/>
      <c r="VCM49" s="106"/>
      <c r="VCN49" s="106"/>
      <c r="VCO49" s="106"/>
      <c r="VCP49" s="106"/>
      <c r="VCQ49" s="106"/>
      <c r="VCR49" s="106"/>
      <c r="VCS49" s="106"/>
      <c r="VCT49" s="106"/>
      <c r="VCU49" s="106"/>
      <c r="VCV49" s="106"/>
      <c r="VCW49" s="106"/>
      <c r="VCX49" s="106"/>
      <c r="VCY49" s="106"/>
      <c r="VCZ49" s="106"/>
      <c r="VDA49" s="106"/>
      <c r="VDB49" s="106"/>
      <c r="VDC49" s="106"/>
      <c r="VDD49" s="106"/>
      <c r="VDE49" s="106"/>
      <c r="VDF49" s="106"/>
      <c r="VDG49" s="106"/>
      <c r="VDH49" s="106"/>
      <c r="VDI49" s="106"/>
      <c r="VDJ49" s="106"/>
      <c r="VDK49" s="106"/>
      <c r="VDL49" s="106"/>
      <c r="VDM49" s="106"/>
      <c r="VDN49" s="106"/>
      <c r="VDO49" s="106"/>
      <c r="VDP49" s="106"/>
      <c r="VDQ49" s="106"/>
      <c r="VDR49" s="106"/>
      <c r="VDS49" s="106"/>
      <c r="VDT49" s="106"/>
      <c r="VDU49" s="106"/>
      <c r="VDV49" s="106"/>
      <c r="VDW49" s="106"/>
      <c r="VDX49" s="106"/>
      <c r="VDY49" s="106"/>
      <c r="VDZ49" s="106"/>
      <c r="VEA49" s="106"/>
      <c r="VEB49" s="106"/>
      <c r="VEC49" s="106"/>
      <c r="VED49" s="106"/>
      <c r="VEE49" s="106"/>
      <c r="VEF49" s="106"/>
      <c r="VEG49" s="106"/>
      <c r="VEH49" s="106"/>
      <c r="VEI49" s="106"/>
      <c r="VEJ49" s="106"/>
      <c r="VEK49" s="106"/>
      <c r="VEL49" s="106"/>
      <c r="VEM49" s="106"/>
      <c r="VEN49" s="106"/>
      <c r="VEO49" s="106"/>
      <c r="VEP49" s="106"/>
      <c r="VEQ49" s="106"/>
      <c r="VER49" s="106"/>
      <c r="VES49" s="106"/>
      <c r="VET49" s="106"/>
      <c r="VEU49" s="106"/>
      <c r="VEV49" s="106"/>
      <c r="VEW49" s="106"/>
      <c r="VEX49" s="106"/>
      <c r="VEY49" s="106"/>
      <c r="VEZ49" s="106"/>
      <c r="VFA49" s="106"/>
      <c r="VFB49" s="106"/>
      <c r="VFC49" s="106"/>
      <c r="VFD49" s="106"/>
      <c r="VFE49" s="106"/>
      <c r="VFF49" s="106"/>
      <c r="VFG49" s="106"/>
      <c r="VFH49" s="106"/>
      <c r="VFI49" s="106"/>
      <c r="VFJ49" s="106"/>
      <c r="VFK49" s="106"/>
      <c r="VFL49" s="106"/>
      <c r="VFM49" s="106"/>
      <c r="VFN49" s="106"/>
      <c r="VFO49" s="106"/>
      <c r="VFP49" s="106"/>
      <c r="VFQ49" s="106"/>
      <c r="VFR49" s="106"/>
      <c r="VFS49" s="106"/>
      <c r="VFT49" s="106"/>
      <c r="VFU49" s="106"/>
      <c r="VFV49" s="106"/>
      <c r="VFW49" s="106"/>
      <c r="VFX49" s="106"/>
      <c r="VFY49" s="106"/>
      <c r="VFZ49" s="106"/>
      <c r="VGA49" s="106"/>
      <c r="VGB49" s="106"/>
      <c r="VGC49" s="106"/>
      <c r="VGD49" s="106"/>
      <c r="VGE49" s="106"/>
      <c r="VGF49" s="106"/>
      <c r="VGG49" s="106"/>
      <c r="VGH49" s="106"/>
      <c r="VGI49" s="106"/>
      <c r="VGJ49" s="106"/>
      <c r="VGK49" s="106"/>
      <c r="VGL49" s="106"/>
      <c r="VGM49" s="106"/>
      <c r="VGN49" s="106"/>
      <c r="VGO49" s="106"/>
      <c r="VGP49" s="106"/>
      <c r="VGQ49" s="106"/>
      <c r="VGR49" s="106"/>
      <c r="VGS49" s="106"/>
      <c r="VGT49" s="106"/>
      <c r="VGU49" s="106"/>
      <c r="VGV49" s="106"/>
      <c r="VGW49" s="106"/>
      <c r="VGX49" s="106"/>
      <c r="VGY49" s="106"/>
      <c r="VGZ49" s="106"/>
      <c r="VHA49" s="106"/>
      <c r="VHB49" s="106"/>
      <c r="VHC49" s="106"/>
      <c r="VHD49" s="106"/>
      <c r="VHE49" s="106"/>
      <c r="VHF49" s="106"/>
      <c r="VHG49" s="106"/>
      <c r="VHH49" s="106"/>
      <c r="VHI49" s="106"/>
      <c r="VHJ49" s="106"/>
      <c r="VHK49" s="106"/>
      <c r="VHL49" s="106"/>
      <c r="VHM49" s="106"/>
      <c r="VHN49" s="106"/>
      <c r="VHO49" s="106"/>
      <c r="VHP49" s="106"/>
      <c r="VHQ49" s="106"/>
      <c r="VHR49" s="106"/>
      <c r="VHS49" s="106"/>
      <c r="VHT49" s="106"/>
      <c r="VHU49" s="106"/>
      <c r="VHV49" s="106"/>
      <c r="VHW49" s="106"/>
      <c r="VHX49" s="106"/>
      <c r="VHY49" s="106"/>
      <c r="VHZ49" s="106"/>
      <c r="VIA49" s="106"/>
      <c r="VIB49" s="106"/>
      <c r="VIC49" s="106"/>
      <c r="VID49" s="106"/>
      <c r="VIE49" s="106"/>
      <c r="VIF49" s="106"/>
      <c r="VIG49" s="106"/>
      <c r="VIH49" s="106"/>
      <c r="VII49" s="106"/>
      <c r="VIJ49" s="106"/>
      <c r="VIK49" s="106"/>
      <c r="VIL49" s="106"/>
      <c r="VIM49" s="106"/>
      <c r="VIN49" s="106"/>
      <c r="VIO49" s="106"/>
      <c r="VIP49" s="106"/>
      <c r="VIQ49" s="106"/>
      <c r="VIR49" s="106"/>
      <c r="VIS49" s="106"/>
      <c r="VIT49" s="106"/>
      <c r="VIU49" s="106"/>
      <c r="VIV49" s="106"/>
      <c r="VIW49" s="106"/>
      <c r="VIX49" s="106"/>
      <c r="VIY49" s="106"/>
      <c r="VIZ49" s="106"/>
      <c r="VJA49" s="106"/>
      <c r="VJB49" s="106"/>
      <c r="VJC49" s="106"/>
      <c r="VJD49" s="106"/>
      <c r="VJE49" s="106"/>
      <c r="VJF49" s="106"/>
      <c r="VJG49" s="106"/>
      <c r="VJH49" s="106"/>
      <c r="VJI49" s="106"/>
      <c r="VJJ49" s="106"/>
      <c r="VJK49" s="106"/>
      <c r="VJL49" s="106"/>
      <c r="VJM49" s="106"/>
      <c r="VJN49" s="106"/>
      <c r="VJO49" s="106"/>
      <c r="VJP49" s="106"/>
      <c r="VJQ49" s="106"/>
      <c r="VJR49" s="106"/>
      <c r="VJS49" s="106"/>
      <c r="VJT49" s="106"/>
      <c r="VJU49" s="106"/>
      <c r="VJV49" s="106"/>
      <c r="VJW49" s="106"/>
      <c r="VJX49" s="106"/>
      <c r="VJY49" s="106"/>
      <c r="VJZ49" s="106"/>
      <c r="VKA49" s="106"/>
      <c r="VKB49" s="106"/>
      <c r="VKC49" s="106"/>
      <c r="VKD49" s="106"/>
      <c r="VKE49" s="106"/>
      <c r="VKF49" s="106"/>
      <c r="VKG49" s="106"/>
      <c r="VKH49" s="106"/>
      <c r="VKI49" s="106"/>
      <c r="VKJ49" s="106"/>
      <c r="VKK49" s="106"/>
      <c r="VKL49" s="106"/>
      <c r="VKM49" s="106"/>
      <c r="VKN49" s="106"/>
      <c r="VKO49" s="106"/>
      <c r="VKP49" s="106"/>
      <c r="VKQ49" s="106"/>
      <c r="VKR49" s="106"/>
      <c r="VKS49" s="106"/>
      <c r="VKT49" s="106"/>
      <c r="VKU49" s="106"/>
      <c r="VKV49" s="106"/>
      <c r="VKW49" s="106"/>
      <c r="VKX49" s="106"/>
      <c r="VKY49" s="106"/>
      <c r="VKZ49" s="106"/>
      <c r="VLA49" s="106"/>
      <c r="VLB49" s="106"/>
      <c r="VLC49" s="106"/>
      <c r="VLD49" s="106"/>
      <c r="VLE49" s="106"/>
      <c r="VLF49" s="106"/>
      <c r="VLG49" s="106"/>
      <c r="VLH49" s="106"/>
      <c r="VLI49" s="106"/>
      <c r="VLJ49" s="106"/>
      <c r="VLK49" s="106"/>
      <c r="VLL49" s="106"/>
      <c r="VLM49" s="106"/>
      <c r="VLN49" s="106"/>
      <c r="VLO49" s="106"/>
      <c r="VLP49" s="106"/>
      <c r="VLQ49" s="106"/>
      <c r="VLR49" s="106"/>
      <c r="VLS49" s="106"/>
      <c r="VLT49" s="106"/>
      <c r="VLU49" s="106"/>
      <c r="VLV49" s="106"/>
      <c r="VLW49" s="106"/>
      <c r="VLX49" s="106"/>
      <c r="VLY49" s="106"/>
      <c r="VLZ49" s="106"/>
      <c r="VMA49" s="106"/>
      <c r="VMB49" s="106"/>
      <c r="VMC49" s="106"/>
      <c r="VMD49" s="106"/>
      <c r="VME49" s="106"/>
      <c r="VMF49" s="106"/>
      <c r="VMG49" s="106"/>
      <c r="VMH49" s="106"/>
      <c r="VMI49" s="106"/>
      <c r="VMJ49" s="106"/>
      <c r="VMK49" s="106"/>
      <c r="VML49" s="106"/>
      <c r="VMM49" s="106"/>
      <c r="VMN49" s="106"/>
      <c r="VMO49" s="106"/>
      <c r="VMP49" s="106"/>
      <c r="VMQ49" s="106"/>
      <c r="VMR49" s="106"/>
      <c r="VMS49" s="106"/>
      <c r="VMT49" s="106"/>
      <c r="VMU49" s="106"/>
      <c r="VMV49" s="106"/>
      <c r="VMW49" s="106"/>
      <c r="VMX49" s="106"/>
      <c r="VMY49" s="106"/>
      <c r="VMZ49" s="106"/>
      <c r="VNA49" s="106"/>
      <c r="VNB49" s="106"/>
      <c r="VNC49" s="106"/>
      <c r="VND49" s="106"/>
      <c r="VNE49" s="106"/>
      <c r="VNF49" s="106"/>
      <c r="VNG49" s="106"/>
      <c r="VNH49" s="106"/>
      <c r="VNI49" s="106"/>
      <c r="VNJ49" s="106"/>
      <c r="VNK49" s="106"/>
      <c r="VNL49" s="106"/>
      <c r="VNM49" s="106"/>
      <c r="VNN49" s="106"/>
      <c r="VNO49" s="106"/>
      <c r="VNP49" s="106"/>
      <c r="VNQ49" s="106"/>
      <c r="VNR49" s="106"/>
      <c r="VNS49" s="106"/>
      <c r="VNT49" s="106"/>
      <c r="VNU49" s="106"/>
      <c r="VNV49" s="106"/>
      <c r="VNW49" s="106"/>
      <c r="VNX49" s="106"/>
      <c r="VNY49" s="106"/>
      <c r="VNZ49" s="106"/>
      <c r="VOA49" s="106"/>
      <c r="VOB49" s="106"/>
      <c r="VOC49" s="106"/>
      <c r="VOD49" s="106"/>
      <c r="VOE49" s="106"/>
      <c r="VOF49" s="106"/>
      <c r="VOG49" s="106"/>
      <c r="VOH49" s="106"/>
      <c r="VOI49" s="106"/>
      <c r="VOJ49" s="106"/>
      <c r="VOK49" s="106"/>
      <c r="VOL49" s="106"/>
      <c r="VOM49" s="106"/>
      <c r="VON49" s="106"/>
      <c r="VOO49" s="106"/>
      <c r="VOP49" s="106"/>
      <c r="VOQ49" s="106"/>
      <c r="VOR49" s="106"/>
      <c r="VOS49" s="106"/>
      <c r="VOT49" s="106"/>
      <c r="VOU49" s="106"/>
      <c r="VOV49" s="106"/>
      <c r="VOW49" s="106"/>
      <c r="VOX49" s="106"/>
      <c r="VOY49" s="106"/>
      <c r="VOZ49" s="106"/>
      <c r="VPA49" s="106"/>
      <c r="VPB49" s="106"/>
      <c r="VPC49" s="106"/>
      <c r="VPD49" s="106"/>
      <c r="VPE49" s="106"/>
      <c r="VPF49" s="106"/>
      <c r="VPG49" s="106"/>
      <c r="VPH49" s="106"/>
      <c r="VPI49" s="106"/>
      <c r="VPJ49" s="106"/>
      <c r="VPK49" s="106"/>
      <c r="VPL49" s="106"/>
      <c r="VPM49" s="106"/>
      <c r="VPN49" s="106"/>
      <c r="VPO49" s="106"/>
      <c r="VPP49" s="106"/>
      <c r="VPQ49" s="106"/>
      <c r="VPR49" s="106"/>
      <c r="VPS49" s="106"/>
      <c r="VPT49" s="106"/>
      <c r="VPU49" s="106"/>
      <c r="VPV49" s="106"/>
      <c r="VPW49" s="106"/>
      <c r="VPX49" s="106"/>
      <c r="VPY49" s="106"/>
      <c r="VPZ49" s="106"/>
      <c r="VQA49" s="106"/>
      <c r="VQB49" s="106"/>
      <c r="VQC49" s="106"/>
      <c r="VQD49" s="106"/>
      <c r="VQE49" s="106"/>
      <c r="VQF49" s="106"/>
      <c r="VQG49" s="106"/>
      <c r="VQH49" s="106"/>
      <c r="VQI49" s="106"/>
      <c r="VQJ49" s="106"/>
      <c r="VQK49" s="106"/>
      <c r="VQL49" s="106"/>
      <c r="VQM49" s="106"/>
      <c r="VQN49" s="106"/>
      <c r="VQO49" s="106"/>
      <c r="VQP49" s="106"/>
      <c r="VQQ49" s="106"/>
      <c r="VQR49" s="106"/>
      <c r="VQS49" s="106"/>
      <c r="VQT49" s="106"/>
      <c r="VQU49" s="106"/>
      <c r="VQV49" s="106"/>
      <c r="VQW49" s="106"/>
      <c r="VQX49" s="106"/>
      <c r="VQY49" s="106"/>
      <c r="VQZ49" s="106"/>
      <c r="VRA49" s="106"/>
      <c r="VRB49" s="106"/>
      <c r="VRC49" s="106"/>
      <c r="VRD49" s="106"/>
      <c r="VRE49" s="106"/>
      <c r="VRF49" s="106"/>
      <c r="VRG49" s="106"/>
      <c r="VRH49" s="106"/>
      <c r="VRI49" s="106"/>
      <c r="VRJ49" s="106"/>
      <c r="VRK49" s="106"/>
      <c r="VRL49" s="106"/>
      <c r="VRM49" s="106"/>
      <c r="VRN49" s="106"/>
      <c r="VRO49" s="106"/>
      <c r="VRP49" s="106"/>
      <c r="VRQ49" s="106"/>
      <c r="VRR49" s="106"/>
      <c r="VRS49" s="106"/>
      <c r="VRT49" s="106"/>
      <c r="VRU49" s="106"/>
      <c r="VRV49" s="106"/>
      <c r="VRW49" s="106"/>
      <c r="VRX49" s="106"/>
      <c r="VRY49" s="106"/>
      <c r="VRZ49" s="106"/>
      <c r="VSA49" s="106"/>
      <c r="VSB49" s="106"/>
      <c r="VSC49" s="106"/>
      <c r="VSD49" s="106"/>
      <c r="VSE49" s="106"/>
      <c r="VSF49" s="106"/>
      <c r="VSG49" s="106"/>
      <c r="VSH49" s="106"/>
      <c r="VSI49" s="106"/>
      <c r="VSJ49" s="106"/>
      <c r="VSK49" s="106"/>
      <c r="VSL49" s="106"/>
      <c r="VSM49" s="106"/>
      <c r="VSN49" s="106"/>
      <c r="VSO49" s="106"/>
      <c r="VSP49" s="106"/>
      <c r="VSQ49" s="106"/>
      <c r="VSR49" s="106"/>
      <c r="VSS49" s="106"/>
      <c r="VST49" s="106"/>
      <c r="VSU49" s="106"/>
      <c r="VSV49" s="106"/>
      <c r="VSW49" s="106"/>
      <c r="VSX49" s="106"/>
      <c r="VSY49" s="106"/>
      <c r="VSZ49" s="106"/>
      <c r="VTA49" s="106"/>
      <c r="VTB49" s="106"/>
      <c r="VTC49" s="106"/>
      <c r="VTD49" s="106"/>
      <c r="VTE49" s="106"/>
      <c r="VTF49" s="106"/>
      <c r="VTG49" s="106"/>
      <c r="VTH49" s="106"/>
      <c r="VTI49" s="106"/>
      <c r="VTJ49" s="106"/>
      <c r="VTK49" s="106"/>
      <c r="VTL49" s="106"/>
      <c r="VTM49" s="106"/>
      <c r="VTN49" s="106"/>
      <c r="VTO49" s="106"/>
      <c r="VTP49" s="106"/>
      <c r="VTQ49" s="106"/>
      <c r="VTR49" s="106"/>
      <c r="VTS49" s="106"/>
      <c r="VTT49" s="106"/>
      <c r="VTU49" s="106"/>
      <c r="VTV49" s="106"/>
      <c r="VTW49" s="106"/>
      <c r="VTX49" s="106"/>
      <c r="VTY49" s="106"/>
      <c r="VTZ49" s="106"/>
      <c r="VUA49" s="106"/>
      <c r="VUB49" s="106"/>
      <c r="VUC49" s="106"/>
      <c r="VUD49" s="106"/>
      <c r="VUE49" s="106"/>
      <c r="VUF49" s="106"/>
      <c r="VUG49" s="106"/>
      <c r="VUH49" s="106"/>
      <c r="VUI49" s="106"/>
      <c r="VUJ49" s="106"/>
      <c r="VUK49" s="106"/>
      <c r="VUL49" s="106"/>
      <c r="VUM49" s="106"/>
      <c r="VUN49" s="106"/>
      <c r="VUO49" s="106"/>
      <c r="VUP49" s="106"/>
      <c r="VUQ49" s="106"/>
      <c r="VUR49" s="106"/>
      <c r="VUS49" s="106"/>
      <c r="VUT49" s="106"/>
      <c r="VUU49" s="106"/>
      <c r="VUV49" s="106"/>
      <c r="VUW49" s="106"/>
      <c r="VUX49" s="106"/>
      <c r="VUY49" s="106"/>
      <c r="VUZ49" s="106"/>
      <c r="VVA49" s="106"/>
      <c r="VVB49" s="106"/>
      <c r="VVC49" s="106"/>
      <c r="VVD49" s="106"/>
      <c r="VVE49" s="106"/>
      <c r="VVF49" s="106"/>
      <c r="VVG49" s="106"/>
      <c r="VVH49" s="106"/>
      <c r="VVI49" s="106"/>
      <c r="VVJ49" s="106"/>
      <c r="VVK49" s="106"/>
      <c r="VVL49" s="106"/>
      <c r="VVM49" s="106"/>
      <c r="VVN49" s="106"/>
      <c r="VVO49" s="106"/>
      <c r="VVP49" s="106"/>
      <c r="VVQ49" s="106"/>
      <c r="VVR49" s="106"/>
      <c r="VVS49" s="106"/>
      <c r="VVT49" s="106"/>
      <c r="VVU49" s="106"/>
      <c r="VVV49" s="106"/>
      <c r="VVW49" s="106"/>
      <c r="VVX49" s="106"/>
      <c r="VVY49" s="106"/>
      <c r="VVZ49" s="106"/>
      <c r="VWA49" s="106"/>
      <c r="VWB49" s="106"/>
      <c r="VWC49" s="106"/>
      <c r="VWD49" s="106"/>
      <c r="VWE49" s="106"/>
      <c r="VWF49" s="106"/>
      <c r="VWG49" s="106"/>
      <c r="VWH49" s="106"/>
      <c r="VWI49" s="106"/>
      <c r="VWJ49" s="106"/>
      <c r="VWK49" s="106"/>
      <c r="VWL49" s="106"/>
      <c r="VWM49" s="106"/>
      <c r="VWN49" s="106"/>
      <c r="VWO49" s="106"/>
      <c r="VWP49" s="106"/>
      <c r="VWQ49" s="106"/>
      <c r="VWR49" s="106"/>
      <c r="VWS49" s="106"/>
      <c r="VWT49" s="106"/>
      <c r="VWU49" s="106"/>
      <c r="VWV49" s="106"/>
      <c r="VWW49" s="106"/>
      <c r="VWX49" s="106"/>
      <c r="VWY49" s="106"/>
      <c r="VWZ49" s="106"/>
      <c r="VXA49" s="106"/>
      <c r="VXB49" s="106"/>
      <c r="VXC49" s="106"/>
      <c r="VXD49" s="106"/>
      <c r="VXE49" s="106"/>
      <c r="VXF49" s="106"/>
      <c r="VXG49" s="106"/>
      <c r="VXH49" s="106"/>
      <c r="VXI49" s="106"/>
      <c r="VXJ49" s="106"/>
      <c r="VXK49" s="106"/>
      <c r="VXL49" s="106"/>
      <c r="VXM49" s="106"/>
      <c r="VXN49" s="106"/>
      <c r="VXO49" s="106"/>
      <c r="VXP49" s="106"/>
      <c r="VXQ49" s="106"/>
      <c r="VXR49" s="106"/>
      <c r="VXS49" s="106"/>
      <c r="VXT49" s="106"/>
      <c r="VXU49" s="106"/>
      <c r="VXV49" s="106"/>
      <c r="VXW49" s="106"/>
      <c r="VXX49" s="106"/>
      <c r="VXY49" s="106"/>
      <c r="VXZ49" s="106"/>
      <c r="VYA49" s="106"/>
      <c r="VYB49" s="106"/>
      <c r="VYC49" s="106"/>
      <c r="VYD49" s="106"/>
      <c r="VYE49" s="106"/>
      <c r="VYF49" s="106"/>
      <c r="VYG49" s="106"/>
      <c r="VYH49" s="106"/>
      <c r="VYI49" s="106"/>
      <c r="VYJ49" s="106"/>
      <c r="VYK49" s="106"/>
      <c r="VYL49" s="106"/>
      <c r="VYM49" s="106"/>
      <c r="VYN49" s="106"/>
      <c r="VYO49" s="106"/>
      <c r="VYP49" s="106"/>
      <c r="VYQ49" s="106"/>
      <c r="VYR49" s="106"/>
      <c r="VYS49" s="106"/>
      <c r="VYT49" s="106"/>
      <c r="VYU49" s="106"/>
      <c r="VYV49" s="106"/>
      <c r="VYW49" s="106"/>
      <c r="VYX49" s="106"/>
      <c r="VYY49" s="106"/>
      <c r="VYZ49" s="106"/>
      <c r="VZA49" s="106"/>
      <c r="VZB49" s="106"/>
      <c r="VZC49" s="106"/>
      <c r="VZD49" s="106"/>
      <c r="VZE49" s="106"/>
      <c r="VZF49" s="106"/>
      <c r="VZG49" s="106"/>
      <c r="VZH49" s="106"/>
      <c r="VZI49" s="106"/>
      <c r="VZJ49" s="106"/>
      <c r="VZK49" s="106"/>
      <c r="VZL49" s="106"/>
      <c r="VZM49" s="106"/>
      <c r="VZN49" s="106"/>
      <c r="VZO49" s="106"/>
      <c r="VZP49" s="106"/>
      <c r="VZQ49" s="106"/>
      <c r="VZR49" s="106"/>
      <c r="VZS49" s="106"/>
      <c r="VZT49" s="106"/>
      <c r="VZU49" s="106"/>
      <c r="VZV49" s="106"/>
      <c r="VZW49" s="106"/>
      <c r="VZX49" s="106"/>
      <c r="VZY49" s="106"/>
      <c r="VZZ49" s="106"/>
      <c r="WAA49" s="106"/>
      <c r="WAB49" s="106"/>
      <c r="WAC49" s="106"/>
      <c r="WAD49" s="106"/>
      <c r="WAE49" s="106"/>
      <c r="WAF49" s="106"/>
      <c r="WAG49" s="106"/>
      <c r="WAH49" s="106"/>
      <c r="WAI49" s="106"/>
      <c r="WAJ49" s="106"/>
      <c r="WAK49" s="106"/>
      <c r="WAL49" s="106"/>
      <c r="WAM49" s="106"/>
      <c r="WAN49" s="106"/>
      <c r="WAO49" s="106"/>
      <c r="WAP49" s="106"/>
      <c r="WAQ49" s="106"/>
      <c r="WAR49" s="106"/>
      <c r="WAS49" s="106"/>
      <c r="WAT49" s="106"/>
      <c r="WAU49" s="106"/>
      <c r="WAV49" s="106"/>
      <c r="WAW49" s="106"/>
      <c r="WAX49" s="106"/>
      <c r="WAY49" s="106"/>
      <c r="WAZ49" s="106"/>
      <c r="WBA49" s="106"/>
      <c r="WBB49" s="106"/>
      <c r="WBC49" s="106"/>
      <c r="WBD49" s="106"/>
      <c r="WBE49" s="106"/>
      <c r="WBF49" s="106"/>
      <c r="WBG49" s="106"/>
      <c r="WBH49" s="106"/>
      <c r="WBI49" s="106"/>
      <c r="WBJ49" s="106"/>
      <c r="WBK49" s="106"/>
      <c r="WBL49" s="106"/>
      <c r="WBM49" s="106"/>
      <c r="WBN49" s="106"/>
      <c r="WBO49" s="106"/>
      <c r="WBP49" s="106"/>
      <c r="WBQ49" s="106"/>
      <c r="WBR49" s="106"/>
      <c r="WBS49" s="106"/>
      <c r="WBT49" s="106"/>
      <c r="WBU49" s="106"/>
      <c r="WBV49" s="106"/>
      <c r="WBW49" s="106"/>
      <c r="WBX49" s="106"/>
      <c r="WBY49" s="106"/>
      <c r="WBZ49" s="106"/>
      <c r="WCA49" s="106"/>
      <c r="WCB49" s="106"/>
      <c r="WCC49" s="106"/>
      <c r="WCD49" s="106"/>
      <c r="WCE49" s="106"/>
      <c r="WCF49" s="106"/>
      <c r="WCG49" s="106"/>
      <c r="WCH49" s="106"/>
      <c r="WCI49" s="106"/>
      <c r="WCJ49" s="106"/>
      <c r="WCK49" s="106"/>
      <c r="WCL49" s="106"/>
      <c r="WCM49" s="106"/>
      <c r="WCN49" s="106"/>
      <c r="WCO49" s="106"/>
      <c r="WCP49" s="106"/>
      <c r="WCQ49" s="106"/>
      <c r="WCR49" s="106"/>
      <c r="WCS49" s="106"/>
      <c r="WCT49" s="106"/>
      <c r="WCU49" s="106"/>
      <c r="WCV49" s="106"/>
      <c r="WCW49" s="106"/>
      <c r="WCX49" s="106"/>
      <c r="WCY49" s="106"/>
      <c r="WCZ49" s="106"/>
      <c r="WDA49" s="106"/>
      <c r="WDB49" s="106"/>
      <c r="WDC49" s="106"/>
      <c r="WDD49" s="106"/>
      <c r="WDE49" s="106"/>
      <c r="WDF49" s="106"/>
      <c r="WDG49" s="106"/>
      <c r="WDH49" s="106"/>
      <c r="WDI49" s="106"/>
      <c r="WDJ49" s="106"/>
      <c r="WDK49" s="106"/>
      <c r="WDL49" s="106"/>
      <c r="WDM49" s="106"/>
      <c r="WDN49" s="106"/>
      <c r="WDO49" s="106"/>
      <c r="WDP49" s="106"/>
      <c r="WDQ49" s="106"/>
      <c r="WDR49" s="106"/>
      <c r="WDS49" s="106"/>
      <c r="WDT49" s="106"/>
      <c r="WDU49" s="106"/>
      <c r="WDV49" s="106"/>
      <c r="WDW49" s="106"/>
      <c r="WDX49" s="106"/>
      <c r="WDY49" s="106"/>
      <c r="WDZ49" s="106"/>
      <c r="WEA49" s="106"/>
      <c r="WEB49" s="106"/>
      <c r="WEC49" s="106"/>
      <c r="WED49" s="106"/>
      <c r="WEE49" s="106"/>
      <c r="WEF49" s="106"/>
      <c r="WEG49" s="106"/>
      <c r="WEH49" s="106"/>
      <c r="WEI49" s="106"/>
      <c r="WEJ49" s="106"/>
      <c r="WEK49" s="106"/>
      <c r="WEL49" s="106"/>
      <c r="WEM49" s="106"/>
      <c r="WEN49" s="106"/>
      <c r="WEO49" s="106"/>
      <c r="WEP49" s="106"/>
      <c r="WEQ49" s="106"/>
      <c r="WER49" s="106"/>
      <c r="WES49" s="106"/>
      <c r="WET49" s="106"/>
      <c r="WEU49" s="106"/>
      <c r="WEV49" s="106"/>
      <c r="WEW49" s="106"/>
      <c r="WEX49" s="106"/>
      <c r="WEY49" s="106"/>
      <c r="WEZ49" s="106"/>
      <c r="WFA49" s="106"/>
      <c r="WFB49" s="106"/>
      <c r="WFC49" s="106"/>
      <c r="WFD49" s="106"/>
      <c r="WFE49" s="106"/>
      <c r="WFF49" s="106"/>
      <c r="WFG49" s="106"/>
      <c r="WFH49" s="106"/>
      <c r="WFI49" s="106"/>
      <c r="WFJ49" s="106"/>
      <c r="WFK49" s="106"/>
      <c r="WFL49" s="106"/>
      <c r="WFM49" s="106"/>
      <c r="WFN49" s="106"/>
      <c r="WFO49" s="106"/>
      <c r="WFP49" s="106"/>
      <c r="WFQ49" s="106"/>
      <c r="WFR49" s="106"/>
      <c r="WFS49" s="106"/>
      <c r="WFT49" s="106"/>
      <c r="WFU49" s="106"/>
      <c r="WFV49" s="106"/>
      <c r="WFW49" s="106"/>
      <c r="WFX49" s="106"/>
      <c r="WFY49" s="106"/>
      <c r="WFZ49" s="106"/>
      <c r="WGA49" s="106"/>
      <c r="WGB49" s="106"/>
      <c r="WGC49" s="106"/>
      <c r="WGD49" s="106"/>
      <c r="WGE49" s="106"/>
      <c r="WGF49" s="106"/>
      <c r="WGG49" s="106"/>
      <c r="WGH49" s="106"/>
      <c r="WGI49" s="106"/>
      <c r="WGJ49" s="106"/>
      <c r="WGK49" s="106"/>
      <c r="WGL49" s="106"/>
      <c r="WGM49" s="106"/>
      <c r="WGN49" s="106"/>
      <c r="WGO49" s="106"/>
      <c r="WGP49" s="106"/>
      <c r="WGQ49" s="106"/>
      <c r="WGR49" s="106"/>
      <c r="WGS49" s="106"/>
      <c r="WGT49" s="106"/>
      <c r="WGU49" s="106"/>
      <c r="WGV49" s="106"/>
      <c r="WGW49" s="106"/>
      <c r="WGX49" s="106"/>
      <c r="WGY49" s="106"/>
      <c r="WGZ49" s="106"/>
      <c r="WHA49" s="106"/>
      <c r="WHB49" s="106"/>
      <c r="WHC49" s="106"/>
      <c r="WHD49" s="106"/>
      <c r="WHE49" s="106"/>
      <c r="WHF49" s="106"/>
      <c r="WHG49" s="106"/>
      <c r="WHH49" s="106"/>
      <c r="WHI49" s="106"/>
      <c r="WHJ49" s="106"/>
      <c r="WHK49" s="106"/>
      <c r="WHL49" s="106"/>
      <c r="WHM49" s="106"/>
      <c r="WHN49" s="106"/>
      <c r="WHO49" s="106"/>
      <c r="WHP49" s="106"/>
      <c r="WHQ49" s="106"/>
      <c r="WHR49" s="106"/>
      <c r="WHS49" s="106"/>
      <c r="WHT49" s="106"/>
      <c r="WHU49" s="106"/>
      <c r="WHV49" s="106"/>
      <c r="WHW49" s="106"/>
      <c r="WHX49" s="106"/>
      <c r="WHY49" s="106"/>
      <c r="WHZ49" s="106"/>
      <c r="WIA49" s="106"/>
      <c r="WIB49" s="106"/>
      <c r="WIC49" s="106"/>
      <c r="WID49" s="106"/>
      <c r="WIE49" s="106"/>
      <c r="WIF49" s="106"/>
      <c r="WIG49" s="106"/>
      <c r="WIH49" s="106"/>
      <c r="WII49" s="106"/>
      <c r="WIJ49" s="106"/>
      <c r="WIK49" s="106"/>
      <c r="WIL49" s="106"/>
      <c r="WIM49" s="106"/>
      <c r="WIN49" s="106"/>
      <c r="WIO49" s="106"/>
      <c r="WIP49" s="106"/>
      <c r="WIQ49" s="106"/>
      <c r="WIR49" s="106"/>
      <c r="WIS49" s="106"/>
      <c r="WIT49" s="106"/>
      <c r="WIU49" s="106"/>
      <c r="WIV49" s="106"/>
      <c r="WIW49" s="106"/>
      <c r="WIX49" s="106"/>
      <c r="WIY49" s="106"/>
      <c r="WIZ49" s="106"/>
      <c r="WJA49" s="106"/>
      <c r="WJB49" s="106"/>
      <c r="WJC49" s="106"/>
      <c r="WJD49" s="106"/>
      <c r="WJE49" s="106"/>
      <c r="WJF49" s="106"/>
      <c r="WJG49" s="106"/>
      <c r="WJH49" s="106"/>
      <c r="WJI49" s="106"/>
      <c r="WJJ49" s="106"/>
      <c r="WJK49" s="106"/>
      <c r="WJL49" s="106"/>
      <c r="WJM49" s="106"/>
      <c r="WJN49" s="106"/>
      <c r="WJO49" s="106"/>
      <c r="WJP49" s="106"/>
      <c r="WJQ49" s="106"/>
      <c r="WJR49" s="106"/>
      <c r="WJS49" s="106"/>
      <c r="WJT49" s="106"/>
      <c r="WJU49" s="106"/>
      <c r="WJV49" s="106"/>
      <c r="WJW49" s="106"/>
      <c r="WJX49" s="106"/>
      <c r="WJY49" s="106"/>
      <c r="WJZ49" s="106"/>
      <c r="WKA49" s="106"/>
      <c r="WKB49" s="106"/>
      <c r="WKC49" s="106"/>
      <c r="WKD49" s="106"/>
      <c r="WKE49" s="106"/>
      <c r="WKF49" s="106"/>
      <c r="WKG49" s="106"/>
      <c r="WKH49" s="106"/>
      <c r="WKI49" s="106"/>
      <c r="WKJ49" s="106"/>
      <c r="WKK49" s="106"/>
      <c r="WKL49" s="106"/>
      <c r="WKM49" s="106"/>
      <c r="WKN49" s="106"/>
      <c r="WKO49" s="106"/>
      <c r="WKP49" s="106"/>
      <c r="WKQ49" s="106"/>
      <c r="WKR49" s="106"/>
      <c r="WKS49" s="106"/>
      <c r="WKT49" s="106"/>
      <c r="WKU49" s="106"/>
      <c r="WKV49" s="106"/>
      <c r="WKW49" s="106"/>
      <c r="WKX49" s="106"/>
      <c r="WKY49" s="106"/>
      <c r="WKZ49" s="106"/>
      <c r="WLA49" s="106"/>
      <c r="WLB49" s="106"/>
      <c r="WLC49" s="106"/>
      <c r="WLD49" s="106"/>
      <c r="WLE49" s="106"/>
      <c r="WLF49" s="106"/>
      <c r="WLG49" s="106"/>
      <c r="WLH49" s="106"/>
      <c r="WLI49" s="106"/>
      <c r="WLJ49" s="106"/>
      <c r="WLK49" s="106"/>
      <c r="WLL49" s="106"/>
      <c r="WLM49" s="106"/>
      <c r="WLN49" s="106"/>
      <c r="WLO49" s="106"/>
      <c r="WLP49" s="106"/>
      <c r="WLQ49" s="106"/>
      <c r="WLR49" s="106"/>
      <c r="WLS49" s="106"/>
      <c r="WLT49" s="106"/>
      <c r="WLU49" s="106"/>
      <c r="WLV49" s="106"/>
      <c r="WLW49" s="106"/>
      <c r="WLX49" s="106"/>
      <c r="WLY49" s="106"/>
      <c r="WLZ49" s="106"/>
      <c r="WMA49" s="106"/>
      <c r="WMB49" s="106"/>
      <c r="WMC49" s="106"/>
      <c r="WMD49" s="106"/>
      <c r="WME49" s="106"/>
      <c r="WMF49" s="106"/>
      <c r="WMG49" s="106"/>
      <c r="WMH49" s="106"/>
      <c r="WMI49" s="106"/>
      <c r="WMJ49" s="106"/>
      <c r="WMK49" s="106"/>
      <c r="WML49" s="106"/>
      <c r="WMM49" s="106"/>
      <c r="WMN49" s="106"/>
      <c r="WMO49" s="106"/>
      <c r="WMP49" s="106"/>
      <c r="WMQ49" s="106"/>
      <c r="WMR49" s="106"/>
      <c r="WMS49" s="106"/>
      <c r="WMT49" s="106"/>
      <c r="WMU49" s="106"/>
      <c r="WMV49" s="106"/>
      <c r="WMW49" s="106"/>
      <c r="WMX49" s="106"/>
      <c r="WMY49" s="106"/>
      <c r="WMZ49" s="106"/>
      <c r="WNA49" s="106"/>
      <c r="WNB49" s="106"/>
      <c r="WNC49" s="106"/>
      <c r="WND49" s="106"/>
      <c r="WNE49" s="106"/>
      <c r="WNF49" s="106"/>
      <c r="WNG49" s="106"/>
      <c r="WNH49" s="106"/>
      <c r="WNI49" s="106"/>
      <c r="WNJ49" s="106"/>
      <c r="WNK49" s="106"/>
      <c r="WNL49" s="106"/>
      <c r="WNM49" s="106"/>
      <c r="WNN49" s="106"/>
      <c r="WNO49" s="106"/>
      <c r="WNP49" s="106"/>
      <c r="WNQ49" s="106"/>
      <c r="WNR49" s="106"/>
      <c r="WNS49" s="106"/>
      <c r="WNT49" s="106"/>
      <c r="WNU49" s="106"/>
      <c r="WNV49" s="106"/>
      <c r="WNW49" s="106"/>
      <c r="WNX49" s="106"/>
      <c r="WNY49" s="106"/>
      <c r="WNZ49" s="106"/>
      <c r="WOA49" s="106"/>
      <c r="WOB49" s="106"/>
      <c r="WOC49" s="106"/>
      <c r="WOD49" s="106"/>
      <c r="WOE49" s="106"/>
      <c r="WOF49" s="106"/>
      <c r="WOG49" s="106"/>
      <c r="WOH49" s="106"/>
      <c r="WOI49" s="106"/>
      <c r="WOJ49" s="106"/>
      <c r="WOK49" s="106"/>
      <c r="WOL49" s="106"/>
      <c r="WOM49" s="106"/>
      <c r="WON49" s="106"/>
      <c r="WOO49" s="106"/>
      <c r="WOP49" s="106"/>
      <c r="WOQ49" s="106"/>
      <c r="WOR49" s="106"/>
      <c r="WOS49" s="106"/>
      <c r="WOT49" s="106"/>
      <c r="WOU49" s="106"/>
      <c r="WOV49" s="106"/>
      <c r="WOW49" s="106"/>
      <c r="WOX49" s="106"/>
      <c r="WOY49" s="106"/>
      <c r="WOZ49" s="106"/>
      <c r="WPA49" s="106"/>
      <c r="WPB49" s="106"/>
      <c r="WPC49" s="106"/>
      <c r="WPD49" s="106"/>
      <c r="WPE49" s="106"/>
      <c r="WPF49" s="106"/>
      <c r="WPG49" s="106"/>
      <c r="WPH49" s="106"/>
      <c r="WPI49" s="106"/>
      <c r="WPJ49" s="106"/>
      <c r="WPK49" s="106"/>
      <c r="WPL49" s="106"/>
      <c r="WPM49" s="106"/>
      <c r="WPN49" s="106"/>
      <c r="WPO49" s="106"/>
      <c r="WPP49" s="106"/>
      <c r="WPQ49" s="106"/>
      <c r="WPR49" s="106"/>
      <c r="WPS49" s="106"/>
      <c r="WPT49" s="106"/>
      <c r="WPU49" s="106"/>
      <c r="WPV49" s="106"/>
      <c r="WPW49" s="106"/>
      <c r="WPX49" s="106"/>
      <c r="WPY49" s="106"/>
      <c r="WPZ49" s="106"/>
      <c r="WQA49" s="106"/>
      <c r="WQB49" s="106"/>
      <c r="WQC49" s="106"/>
      <c r="WQD49" s="106"/>
      <c r="WQE49" s="106"/>
      <c r="WQF49" s="106"/>
      <c r="WQG49" s="106"/>
      <c r="WQH49" s="106"/>
      <c r="WQI49" s="106"/>
      <c r="WQJ49" s="106"/>
      <c r="WQK49" s="106"/>
      <c r="WQL49" s="106"/>
      <c r="WQM49" s="106"/>
      <c r="WQN49" s="106"/>
      <c r="WQO49" s="106"/>
      <c r="WQP49" s="106"/>
      <c r="WQQ49" s="106"/>
      <c r="WQR49" s="106"/>
      <c r="WQS49" s="106"/>
      <c r="WQT49" s="106"/>
      <c r="WQU49" s="106"/>
      <c r="WQV49" s="106"/>
      <c r="WQW49" s="106"/>
      <c r="WQX49" s="106"/>
      <c r="WQY49" s="106"/>
      <c r="WQZ49" s="106"/>
      <c r="WRA49" s="106"/>
      <c r="WRB49" s="106"/>
      <c r="WRC49" s="106"/>
      <c r="WRD49" s="106"/>
      <c r="WRE49" s="106"/>
      <c r="WRF49" s="106"/>
      <c r="WRG49" s="106"/>
      <c r="WRH49" s="106"/>
      <c r="WRI49" s="106"/>
      <c r="WRJ49" s="106"/>
      <c r="WRK49" s="106"/>
      <c r="WRL49" s="106"/>
      <c r="WRM49" s="106"/>
      <c r="WRN49" s="106"/>
      <c r="WRO49" s="106"/>
      <c r="WRP49" s="106"/>
      <c r="WRQ49" s="106"/>
      <c r="WRR49" s="106"/>
      <c r="WRS49" s="106"/>
      <c r="WRT49" s="106"/>
      <c r="WRU49" s="106"/>
      <c r="WRV49" s="106"/>
      <c r="WRW49" s="106"/>
      <c r="WRX49" s="106"/>
      <c r="WRY49" s="106"/>
      <c r="WRZ49" s="106"/>
      <c r="WSA49" s="106"/>
      <c r="WSB49" s="106"/>
      <c r="WSC49" s="106"/>
      <c r="WSD49" s="106"/>
      <c r="WSE49" s="106"/>
      <c r="WSF49" s="106"/>
      <c r="WSG49" s="106"/>
      <c r="WSH49" s="106"/>
      <c r="WSI49" s="106"/>
      <c r="WSJ49" s="106"/>
      <c r="WSK49" s="106"/>
      <c r="WSL49" s="106"/>
      <c r="WSM49" s="106"/>
      <c r="WSN49" s="106"/>
      <c r="WSO49" s="106"/>
      <c r="WSP49" s="106"/>
      <c r="WSQ49" s="106"/>
      <c r="WSR49" s="106"/>
      <c r="WSS49" s="106"/>
      <c r="WST49" s="106"/>
      <c r="WSU49" s="106"/>
      <c r="WSV49" s="106"/>
      <c r="WSW49" s="106"/>
      <c r="WSX49" s="106"/>
      <c r="WSY49" s="106"/>
      <c r="WSZ49" s="106"/>
      <c r="WTA49" s="106"/>
      <c r="WTB49" s="106"/>
      <c r="WTC49" s="106"/>
      <c r="WTD49" s="106"/>
      <c r="WTE49" s="106"/>
      <c r="WTF49" s="106"/>
      <c r="WTG49" s="106"/>
      <c r="WTH49" s="106"/>
      <c r="WTI49" s="106"/>
      <c r="WTJ49" s="106"/>
      <c r="WTK49" s="106"/>
      <c r="WTL49" s="106"/>
      <c r="WTM49" s="106"/>
      <c r="WTN49" s="106"/>
      <c r="WTO49" s="106"/>
      <c r="WTP49" s="106"/>
      <c r="WTQ49" s="106"/>
      <c r="WTR49" s="106"/>
      <c r="WTS49" s="106"/>
      <c r="WTT49" s="106"/>
      <c r="WTU49" s="106"/>
      <c r="WTV49" s="106"/>
      <c r="WTW49" s="106"/>
      <c r="WTX49" s="106"/>
      <c r="WTY49" s="106"/>
      <c r="WTZ49" s="106"/>
      <c r="WUA49" s="106"/>
      <c r="WUB49" s="106"/>
      <c r="WUC49" s="106"/>
      <c r="WUD49" s="106"/>
      <c r="WUE49" s="106"/>
      <c r="WUF49" s="106"/>
      <c r="WUG49" s="106"/>
      <c r="WUH49" s="106"/>
      <c r="WUI49" s="106"/>
      <c r="WUJ49" s="106"/>
      <c r="WUK49" s="106"/>
      <c r="WUL49" s="106"/>
      <c r="WUM49" s="106"/>
      <c r="WUN49" s="106"/>
      <c r="WUO49" s="106"/>
      <c r="WUP49" s="106"/>
      <c r="WUQ49" s="106"/>
      <c r="WUR49" s="106"/>
      <c r="WUS49" s="106"/>
      <c r="WUT49" s="106"/>
      <c r="WUU49" s="106"/>
      <c r="WUV49" s="106"/>
      <c r="WUW49" s="106"/>
      <c r="WUX49" s="106"/>
      <c r="WUY49" s="106"/>
      <c r="WUZ49" s="106"/>
      <c r="WVA49" s="106"/>
      <c r="WVB49" s="106"/>
      <c r="WVC49" s="106"/>
      <c r="WVD49" s="106"/>
      <c r="WVE49" s="106"/>
      <c r="WVF49" s="106"/>
      <c r="WVG49" s="106"/>
      <c r="WVH49" s="106"/>
      <c r="WVI49" s="106"/>
      <c r="WVJ49" s="106"/>
      <c r="WVK49" s="106"/>
      <c r="WVL49" s="106"/>
      <c r="WVM49" s="106"/>
      <c r="WVN49" s="106"/>
      <c r="WVO49" s="106"/>
      <c r="WVP49" s="106"/>
      <c r="WVQ49" s="106"/>
      <c r="WVR49" s="106"/>
      <c r="WVS49" s="106"/>
      <c r="WVT49" s="106"/>
      <c r="WVU49" s="106"/>
      <c r="WVV49" s="106"/>
      <c r="WVW49" s="106"/>
      <c r="WVX49" s="106"/>
      <c r="WVY49" s="106"/>
      <c r="WVZ49" s="106"/>
      <c r="WWA49" s="106"/>
      <c r="WWB49" s="106"/>
      <c r="WWC49" s="106"/>
      <c r="WWD49" s="106"/>
      <c r="WWE49" s="106"/>
      <c r="WWF49" s="106"/>
      <c r="WWG49" s="106"/>
      <c r="WWH49" s="106"/>
      <c r="WWI49" s="106"/>
      <c r="WWJ49" s="106"/>
      <c r="WWK49" s="106"/>
      <c r="WWL49" s="106"/>
      <c r="WWM49" s="106"/>
      <c r="WWN49" s="106"/>
      <c r="WWO49" s="106"/>
      <c r="WWP49" s="106"/>
      <c r="WWQ49" s="106"/>
      <c r="WWR49" s="106"/>
      <c r="WWS49" s="106"/>
      <c r="WWT49" s="106"/>
      <c r="WWU49" s="106"/>
      <c r="WWV49" s="106"/>
      <c r="WWW49" s="106"/>
      <c r="WWX49" s="106"/>
      <c r="WWY49" s="106"/>
      <c r="WWZ49" s="106"/>
      <c r="WXA49" s="106"/>
      <c r="WXB49" s="106"/>
      <c r="WXC49" s="106"/>
      <c r="WXD49" s="106"/>
      <c r="WXE49" s="106"/>
      <c r="WXF49" s="106"/>
      <c r="WXG49" s="106"/>
      <c r="WXH49" s="106"/>
      <c r="WXI49" s="106"/>
      <c r="WXJ49" s="106"/>
      <c r="WXK49" s="106"/>
      <c r="WXL49" s="106"/>
      <c r="WXM49" s="106"/>
      <c r="WXN49" s="106"/>
      <c r="WXO49" s="106"/>
      <c r="WXP49" s="106"/>
      <c r="WXQ49" s="106"/>
      <c r="WXR49" s="106"/>
      <c r="WXS49" s="106"/>
      <c r="WXT49" s="106"/>
      <c r="WXU49" s="106"/>
      <c r="WXV49" s="106"/>
      <c r="WXW49" s="106"/>
      <c r="WXX49" s="106"/>
      <c r="WXY49" s="106"/>
      <c r="WXZ49" s="106"/>
      <c r="WYA49" s="106"/>
      <c r="WYB49" s="106"/>
      <c r="WYC49" s="106"/>
      <c r="WYD49" s="106"/>
      <c r="WYE49" s="106"/>
      <c r="WYF49" s="106"/>
      <c r="WYG49" s="106"/>
      <c r="WYH49" s="106"/>
      <c r="WYI49" s="106"/>
      <c r="WYJ49" s="106"/>
      <c r="WYK49" s="106"/>
      <c r="WYL49" s="106"/>
      <c r="WYM49" s="106"/>
      <c r="WYN49" s="106"/>
      <c r="WYO49" s="106"/>
      <c r="WYP49" s="106"/>
      <c r="WYQ49" s="106"/>
      <c r="WYR49" s="106"/>
      <c r="WYS49" s="106"/>
      <c r="WYT49" s="106"/>
      <c r="WYU49" s="106"/>
      <c r="WYV49" s="106"/>
      <c r="WYW49" s="106"/>
      <c r="WYX49" s="106"/>
      <c r="WYY49" s="106"/>
      <c r="WYZ49" s="106"/>
      <c r="WZA49" s="106"/>
      <c r="WZB49" s="106"/>
      <c r="WZC49" s="106"/>
      <c r="WZD49" s="106"/>
      <c r="WZE49" s="106"/>
      <c r="WZF49" s="106"/>
      <c r="WZG49" s="106"/>
      <c r="WZH49" s="106"/>
      <c r="WZI49" s="106"/>
      <c r="WZJ49" s="106"/>
      <c r="WZK49" s="106"/>
      <c r="WZL49" s="106"/>
      <c r="WZM49" s="106"/>
      <c r="WZN49" s="106"/>
      <c r="WZO49" s="106"/>
      <c r="WZP49" s="106"/>
      <c r="WZQ49" s="106"/>
      <c r="WZR49" s="106"/>
      <c r="WZS49" s="106"/>
      <c r="WZT49" s="106"/>
      <c r="WZU49" s="106"/>
      <c r="WZV49" s="106"/>
      <c r="WZW49" s="106"/>
      <c r="WZX49" s="106"/>
      <c r="WZY49" s="106"/>
      <c r="WZZ49" s="106"/>
      <c r="XAA49" s="106"/>
      <c r="XAB49" s="106"/>
      <c r="XAC49" s="106"/>
      <c r="XAD49" s="106"/>
      <c r="XAE49" s="106"/>
      <c r="XAF49" s="106"/>
      <c r="XAG49" s="106"/>
      <c r="XAH49" s="106"/>
      <c r="XAI49" s="106"/>
      <c r="XAJ49" s="106"/>
      <c r="XAK49" s="106"/>
      <c r="XAL49" s="106"/>
      <c r="XAM49" s="106"/>
      <c r="XAN49" s="106"/>
      <c r="XAO49" s="106"/>
      <c r="XAP49" s="106"/>
      <c r="XAQ49" s="106"/>
      <c r="XAR49" s="106"/>
      <c r="XAS49" s="106"/>
      <c r="XAT49" s="106"/>
      <c r="XAU49" s="106"/>
      <c r="XAV49" s="106"/>
      <c r="XAW49" s="106"/>
      <c r="XAX49" s="106"/>
      <c r="XAY49" s="106"/>
      <c r="XAZ49" s="106"/>
      <c r="XBA49" s="106"/>
      <c r="XBB49" s="106"/>
      <c r="XBC49" s="106"/>
      <c r="XBD49" s="106"/>
      <c r="XBE49" s="106"/>
      <c r="XBF49" s="106"/>
      <c r="XBG49" s="106"/>
      <c r="XBH49" s="106"/>
      <c r="XBI49" s="106"/>
      <c r="XBJ49" s="106"/>
      <c r="XBK49" s="106"/>
      <c r="XBL49" s="106"/>
      <c r="XBM49" s="106"/>
      <c r="XBN49" s="106"/>
      <c r="XBO49" s="106"/>
      <c r="XBP49" s="106"/>
      <c r="XBQ49" s="106"/>
      <c r="XBR49" s="106"/>
      <c r="XBS49" s="106"/>
      <c r="XBT49" s="106"/>
      <c r="XBU49" s="106"/>
      <c r="XBV49" s="106"/>
      <c r="XBW49" s="106"/>
      <c r="XBX49" s="106"/>
      <c r="XBY49" s="106"/>
      <c r="XBZ49" s="106"/>
      <c r="XCA49" s="106"/>
      <c r="XCB49" s="106"/>
      <c r="XCC49" s="106"/>
      <c r="XCD49" s="106"/>
      <c r="XCE49" s="106"/>
      <c r="XCF49" s="106"/>
      <c r="XCG49" s="106"/>
      <c r="XCH49" s="106"/>
      <c r="XCI49" s="106"/>
      <c r="XCJ49" s="106"/>
      <c r="XCK49" s="106"/>
      <c r="XCL49" s="106"/>
      <c r="XCM49" s="106"/>
      <c r="XCN49" s="106"/>
      <c r="XCO49" s="106"/>
      <c r="XCP49" s="106"/>
      <c r="XCQ49" s="106"/>
      <c r="XCR49" s="106"/>
      <c r="XCS49" s="106"/>
      <c r="XCT49" s="106"/>
      <c r="XCU49" s="106"/>
      <c r="XCV49" s="106"/>
      <c r="XCW49" s="106"/>
      <c r="XCX49" s="106"/>
      <c r="XCY49" s="106"/>
      <c r="XCZ49" s="106"/>
      <c r="XDA49" s="106"/>
      <c r="XDB49" s="106"/>
      <c r="XDC49" s="106"/>
      <c r="XDD49" s="106"/>
      <c r="XDE49" s="106"/>
      <c r="XDF49" s="106"/>
      <c r="XDG49" s="106"/>
      <c r="XDH49" s="106"/>
      <c r="XDI49" s="106"/>
      <c r="XDJ49" s="106"/>
      <c r="XDK49" s="106"/>
      <c r="XDL49" s="106"/>
      <c r="XDM49" s="106"/>
      <c r="XDN49" s="106"/>
      <c r="XDO49" s="106"/>
      <c r="XDP49" s="106"/>
      <c r="XDQ49" s="106"/>
      <c r="XDR49" s="106"/>
      <c r="XDS49" s="106"/>
      <c r="XDT49" s="106"/>
      <c r="XDU49" s="106"/>
      <c r="XDV49" s="106"/>
      <c r="XDW49" s="106"/>
      <c r="XDX49" s="106"/>
      <c r="XDY49" s="106"/>
      <c r="XDZ49" s="106"/>
      <c r="XEA49" s="106"/>
      <c r="XEB49" s="106"/>
      <c r="XEC49" s="106"/>
      <c r="XED49" s="106"/>
      <c r="XEE49" s="106"/>
      <c r="XEF49" s="106"/>
      <c r="XEG49" s="106"/>
      <c r="XEH49" s="106"/>
      <c r="XEI49" s="106"/>
      <c r="XEJ49" s="106"/>
      <c r="XEK49" s="106"/>
      <c r="XEL49" s="106"/>
      <c r="XEM49" s="106"/>
      <c r="XEN49" s="106"/>
      <c r="XEO49" s="106"/>
      <c r="XEP49" s="106"/>
      <c r="XEQ49" s="106"/>
      <c r="XER49" s="106"/>
      <c r="XES49" s="106"/>
      <c r="XET49" s="106"/>
      <c r="XEU49" s="106"/>
      <c r="XEV49" s="106"/>
      <c r="XEW49" s="106"/>
      <c r="XEX49" s="106"/>
      <c r="XEY49" s="106"/>
      <c r="XEZ49" s="106"/>
      <c r="XFA49" s="106"/>
      <c r="XFB49" s="106"/>
      <c r="XFC49" s="106"/>
      <c r="XFD49" s="106"/>
    </row>
    <row r="50" spans="1:16384" ht="15" customHeight="1">
      <c r="A50" s="242" t="s">
        <v>133</v>
      </c>
      <c r="B50" s="242"/>
      <c r="C50" s="242"/>
      <c r="D50" s="242"/>
      <c r="E50" s="242"/>
      <c r="F50" s="242"/>
      <c r="G50" s="242"/>
      <c r="H50" s="242"/>
      <c r="I50" s="242"/>
    </row>
    <row r="51" spans="1:16384">
      <c r="A51" s="242"/>
      <c r="B51" s="242"/>
      <c r="C51" s="242"/>
      <c r="D51" s="242"/>
      <c r="E51" s="242"/>
      <c r="F51" s="242"/>
      <c r="G51" s="242"/>
      <c r="H51" s="242"/>
      <c r="I51" s="242"/>
    </row>
    <row r="52" spans="1:16384">
      <c r="A52" s="242"/>
      <c r="B52" s="242"/>
      <c r="C52" s="242"/>
      <c r="D52" s="242"/>
      <c r="E52" s="242"/>
      <c r="F52" s="242"/>
      <c r="G52" s="242"/>
      <c r="H52" s="242"/>
      <c r="I52" s="242"/>
    </row>
    <row r="53" spans="1:16384">
      <c r="A53" s="242"/>
      <c r="B53" s="242"/>
      <c r="C53" s="242"/>
      <c r="D53" s="242"/>
      <c r="E53" s="242"/>
      <c r="F53" s="242"/>
      <c r="G53" s="242"/>
      <c r="H53" s="242"/>
      <c r="I53" s="242"/>
    </row>
  </sheetData>
  <mergeCells count="1">
    <mergeCell ref="A50:I53"/>
  </mergeCells>
  <hyperlinks>
    <hyperlink ref="A32" r:id="rId1" display="http://localhost/OECDStat_Metadata/ShowMetadata.ashx?Dataset=EAG_ENRL_MOBILES_FIELDS&amp;Coords=[COUNTRY].[ISR]&amp;ShowOnWeb=true&amp;Lang=en"/>
    <hyperlink ref="A28" r:id="rId2" display="http://localhost/OECDStat_Metadata/ShowMetadata.ashx?Dataset=EAG_ENRL_MOBILES_FIELDS&amp;Coords=%5bCOUNTRY%5d.%5bDEU%5d&amp;ShowOnWeb=true&amp;Lang=en"/>
  </hyperlinks>
  <pageMargins left="0.7" right="0.7" top="0.75" bottom="0.75" header="0.3" footer="0.3"/>
  <pageSetup paperSize="9"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8"/>
  <sheetViews>
    <sheetView workbookViewId="0">
      <selection activeCell="A9" sqref="A9"/>
    </sheetView>
  </sheetViews>
  <sheetFormatPr baseColWidth="10" defaultRowHeight="15"/>
  <cols>
    <col min="1" max="1" width="16.85546875" style="1" customWidth="1"/>
    <col min="2" max="16384" width="11.42578125" style="1"/>
  </cols>
  <sheetData>
    <row r="1" spans="1:10" ht="15" customHeight="1">
      <c r="A1" s="135" t="s">
        <v>146</v>
      </c>
      <c r="B1" s="135"/>
      <c r="C1" s="135"/>
      <c r="D1" s="135"/>
      <c r="E1" s="135"/>
      <c r="F1" s="135"/>
      <c r="G1" s="135"/>
      <c r="H1" s="135"/>
      <c r="I1" s="135"/>
      <c r="J1" s="135"/>
    </row>
    <row r="2" spans="1:10">
      <c r="A2" s="240" t="s">
        <v>147</v>
      </c>
      <c r="B2" s="240" t="s">
        <v>148</v>
      </c>
    </row>
    <row r="3" spans="1:10">
      <c r="A3" s="243"/>
      <c r="B3" s="243"/>
    </row>
    <row r="4" spans="1:10">
      <c r="A4" s="243"/>
      <c r="B4" s="243"/>
    </row>
    <row r="5" spans="1:10" ht="15" customHeight="1">
      <c r="A5" s="136" t="s">
        <v>105</v>
      </c>
      <c r="B5" s="137">
        <v>51.789000000000001</v>
      </c>
    </row>
    <row r="6" spans="1:10">
      <c r="A6" s="138" t="s">
        <v>130</v>
      </c>
      <c r="B6" s="139">
        <v>50.356000000000002</v>
      </c>
    </row>
    <row r="7" spans="1:10">
      <c r="A7" s="138" t="s">
        <v>109</v>
      </c>
      <c r="B7" s="139">
        <v>48.814</v>
      </c>
    </row>
    <row r="8" spans="1:10">
      <c r="A8" s="138" t="s">
        <v>124</v>
      </c>
      <c r="B8" s="139">
        <v>48.387</v>
      </c>
    </row>
    <row r="9" spans="1:10">
      <c r="A9" s="138" t="s">
        <v>113</v>
      </c>
      <c r="B9" s="139">
        <v>48.215000000000003</v>
      </c>
    </row>
    <row r="10" spans="1:10">
      <c r="A10" s="138" t="s">
        <v>106</v>
      </c>
      <c r="B10" s="139">
        <v>48.054000000000002</v>
      </c>
    </row>
    <row r="11" spans="1:10" ht="15" customHeight="1">
      <c r="A11" s="138" t="s">
        <v>149</v>
      </c>
      <c r="B11" s="139">
        <v>47.783000000000001</v>
      </c>
    </row>
    <row r="12" spans="1:10">
      <c r="A12" s="138" t="s">
        <v>108</v>
      </c>
      <c r="B12" s="139">
        <v>47.09</v>
      </c>
    </row>
    <row r="13" spans="1:10">
      <c r="A13" s="138" t="s">
        <v>125</v>
      </c>
      <c r="B13" s="139">
        <v>47.08</v>
      </c>
    </row>
    <row r="14" spans="1:10">
      <c r="A14" s="138" t="s">
        <v>104</v>
      </c>
      <c r="B14" s="139">
        <v>46.893000000000001</v>
      </c>
    </row>
    <row r="15" spans="1:10">
      <c r="A15" s="140" t="str">
        <f>UPPER("France")</f>
        <v>FRANCE</v>
      </c>
      <c r="B15" s="141">
        <v>46.828000000000003</v>
      </c>
    </row>
    <row r="16" spans="1:10">
      <c r="A16" s="138" t="s">
        <v>107</v>
      </c>
      <c r="B16" s="139">
        <v>46.438000000000002</v>
      </c>
    </row>
    <row r="17" spans="1:2">
      <c r="A17" s="138" t="s">
        <v>103</v>
      </c>
      <c r="B17" s="139">
        <v>46.341000000000001</v>
      </c>
    </row>
    <row r="18" spans="1:2">
      <c r="A18" s="138" t="s">
        <v>116</v>
      </c>
      <c r="B18" s="139">
        <v>46.006999999999998</v>
      </c>
    </row>
    <row r="19" spans="1:2">
      <c r="A19" s="138" t="s">
        <v>140</v>
      </c>
      <c r="B19" s="139">
        <v>45.939</v>
      </c>
    </row>
    <row r="20" spans="1:2">
      <c r="A20" s="138" t="s">
        <v>150</v>
      </c>
      <c r="B20" s="139">
        <v>45.906999999999996</v>
      </c>
    </row>
    <row r="21" spans="1:2">
      <c r="A21" s="138" t="s">
        <v>102</v>
      </c>
      <c r="B21" s="139">
        <v>45.850999999999999</v>
      </c>
    </row>
    <row r="22" spans="1:2">
      <c r="A22" s="138" t="s">
        <v>111</v>
      </c>
      <c r="B22" s="139">
        <v>44.953000000000003</v>
      </c>
    </row>
    <row r="23" spans="1:2">
      <c r="A23" s="138" t="s">
        <v>151</v>
      </c>
      <c r="B23" s="139">
        <v>44.484999999999999</v>
      </c>
    </row>
    <row r="24" spans="1:2" ht="15" customHeight="1">
      <c r="A24" s="138" t="s">
        <v>152</v>
      </c>
      <c r="B24" s="139">
        <v>44.265999999999998</v>
      </c>
    </row>
    <row r="25" spans="1:2">
      <c r="A25" s="138" t="s">
        <v>117</v>
      </c>
      <c r="B25" s="139">
        <v>43.963000000000001</v>
      </c>
    </row>
    <row r="26" spans="1:2">
      <c r="A26" s="138" t="s">
        <v>126</v>
      </c>
      <c r="B26" s="139">
        <v>43.835999999999999</v>
      </c>
    </row>
    <row r="27" spans="1:2">
      <c r="A27" s="138" t="s">
        <v>128</v>
      </c>
      <c r="B27" s="139">
        <v>43.781999999999996</v>
      </c>
    </row>
    <row r="28" spans="1:2" ht="15" customHeight="1">
      <c r="A28" s="138" t="s">
        <v>123</v>
      </c>
      <c r="B28" s="139">
        <v>43.353999999999999</v>
      </c>
    </row>
    <row r="29" spans="1:2" ht="15" customHeight="1">
      <c r="A29" s="142" t="s">
        <v>112</v>
      </c>
      <c r="B29" s="139">
        <v>43.223999999999997</v>
      </c>
    </row>
    <row r="30" spans="1:2">
      <c r="A30" s="138" t="s">
        <v>114</v>
      </c>
      <c r="B30" s="139">
        <v>42.231000000000002</v>
      </c>
    </row>
    <row r="31" spans="1:2">
      <c r="A31" s="138" t="s">
        <v>120</v>
      </c>
      <c r="B31" s="139">
        <v>42.222000000000001</v>
      </c>
    </row>
    <row r="32" spans="1:2">
      <c r="A32" s="138" t="s">
        <v>121</v>
      </c>
      <c r="B32" s="139">
        <v>41.856999999999999</v>
      </c>
    </row>
    <row r="33" spans="1:16384">
      <c r="A33" s="138" t="s">
        <v>141</v>
      </c>
      <c r="B33" s="139">
        <v>41.4</v>
      </c>
    </row>
    <row r="34" spans="1:16384">
      <c r="A34" s="138" t="s">
        <v>122</v>
      </c>
      <c r="B34" s="139">
        <v>38.933999999999997</v>
      </c>
    </row>
    <row r="35" spans="1:16384">
      <c r="A35" s="138" t="s">
        <v>118</v>
      </c>
      <c r="B35" s="139">
        <v>38.628</v>
      </c>
    </row>
    <row r="36" spans="1:16384">
      <c r="A36" s="138" t="s">
        <v>127</v>
      </c>
      <c r="B36" s="139">
        <v>38.052999999999997</v>
      </c>
    </row>
    <row r="37" spans="1:16384">
      <c r="A37" s="138" t="s">
        <v>153</v>
      </c>
      <c r="B37" s="139">
        <v>34.555</v>
      </c>
    </row>
    <row r="38" spans="1:16384">
      <c r="A38" s="138" t="s">
        <v>115</v>
      </c>
      <c r="B38" s="139">
        <v>34.402000000000001</v>
      </c>
    </row>
    <row r="39" spans="1:16384" ht="15" customHeight="1">
      <c r="A39" s="138" t="s">
        <v>154</v>
      </c>
      <c r="B39" s="139">
        <v>32.808999999999997</v>
      </c>
    </row>
    <row r="40" spans="1:16384">
      <c r="A40" s="138" t="s">
        <v>110</v>
      </c>
      <c r="B40" s="139">
        <v>31.231999999999999</v>
      </c>
    </row>
    <row r="41" spans="1:16384" ht="15" customHeight="1">
      <c r="A41" s="143" t="s">
        <v>155</v>
      </c>
      <c r="B41" s="139">
        <v>44.02</v>
      </c>
    </row>
    <row r="42" spans="1:16384" ht="15" customHeight="1">
      <c r="A42" s="144" t="s">
        <v>156</v>
      </c>
      <c r="B42" s="145">
        <v>45.841999999999999</v>
      </c>
    </row>
    <row r="43" spans="1:16384">
      <c r="A43" s="109" t="s">
        <v>135</v>
      </c>
    </row>
    <row r="44" spans="1:16384">
      <c r="A44" s="107" t="s">
        <v>157</v>
      </c>
    </row>
    <row r="45" spans="1:16384">
      <c r="A45" s="107" t="s">
        <v>194</v>
      </c>
    </row>
    <row r="46" spans="1:16384">
      <c r="A46" s="107" t="s">
        <v>158</v>
      </c>
    </row>
    <row r="47" spans="1:16384" ht="15" customHeight="1">
      <c r="A47" s="183" t="s">
        <v>196</v>
      </c>
      <c r="B47" s="162" t="s">
        <v>193</v>
      </c>
      <c r="C47" s="107"/>
      <c r="D47" s="107"/>
      <c r="E47" s="107"/>
      <c r="F47" s="107"/>
      <c r="G47" s="107"/>
      <c r="H47" s="107"/>
      <c r="I47" s="107"/>
      <c r="J47" s="106"/>
      <c r="K47" s="106"/>
      <c r="L47" s="106"/>
      <c r="M47" s="106"/>
      <c r="N47" s="106"/>
      <c r="O47" s="106"/>
      <c r="P47" s="106"/>
      <c r="Q47" s="106"/>
      <c r="R47" s="106"/>
      <c r="S47" s="106"/>
      <c r="T47" s="106"/>
      <c r="U47" s="106"/>
      <c r="V47" s="106"/>
      <c r="W47" s="106"/>
      <c r="X47" s="106"/>
      <c r="Y47" s="106"/>
      <c r="Z47" s="106"/>
      <c r="AA47" s="106"/>
      <c r="AB47" s="106"/>
      <c r="AC47" s="106"/>
      <c r="AD47" s="106"/>
      <c r="AE47" s="106"/>
      <c r="AF47" s="106"/>
      <c r="AG47" s="106"/>
      <c r="AH47" s="106"/>
      <c r="AI47" s="106"/>
      <c r="AJ47" s="106"/>
      <c r="AK47" s="106"/>
      <c r="AL47" s="106"/>
      <c r="AM47" s="106"/>
      <c r="AN47" s="106"/>
      <c r="AO47" s="106"/>
      <c r="AP47" s="106"/>
      <c r="AQ47" s="106"/>
      <c r="AR47" s="106"/>
      <c r="AS47" s="106"/>
      <c r="AT47" s="106"/>
      <c r="AU47" s="106"/>
      <c r="AV47" s="106"/>
      <c r="AW47" s="106"/>
      <c r="AX47" s="106"/>
      <c r="AY47" s="106"/>
      <c r="AZ47" s="106"/>
      <c r="BA47" s="106"/>
      <c r="BB47" s="106"/>
      <c r="BC47" s="106"/>
      <c r="BD47" s="106"/>
      <c r="BE47" s="106"/>
      <c r="BF47" s="106"/>
      <c r="BG47" s="106"/>
      <c r="BH47" s="106"/>
      <c r="BI47" s="106"/>
      <c r="BJ47" s="106"/>
      <c r="BK47" s="106"/>
      <c r="BL47" s="106"/>
      <c r="BM47" s="106"/>
      <c r="BN47" s="106"/>
      <c r="BO47" s="106"/>
      <c r="BP47" s="106"/>
      <c r="BQ47" s="106"/>
      <c r="BR47" s="106"/>
      <c r="BS47" s="106"/>
      <c r="BT47" s="106"/>
      <c r="BU47" s="106"/>
      <c r="BV47" s="106"/>
      <c r="BW47" s="106"/>
      <c r="BX47" s="106"/>
      <c r="BY47" s="106"/>
      <c r="BZ47" s="106"/>
      <c r="CA47" s="106"/>
      <c r="CB47" s="106"/>
      <c r="CC47" s="106"/>
      <c r="CD47" s="106"/>
      <c r="CE47" s="106"/>
      <c r="CF47" s="106"/>
      <c r="CG47" s="106"/>
      <c r="CH47" s="106"/>
      <c r="CI47" s="106"/>
      <c r="CJ47" s="106"/>
      <c r="CK47" s="106"/>
      <c r="CL47" s="106"/>
      <c r="CM47" s="106"/>
      <c r="CN47" s="106"/>
      <c r="CO47" s="106"/>
      <c r="CP47" s="106"/>
      <c r="CQ47" s="106"/>
      <c r="CR47" s="106"/>
      <c r="CS47" s="106"/>
      <c r="CT47" s="106"/>
      <c r="CU47" s="106"/>
      <c r="CV47" s="106"/>
      <c r="CW47" s="106"/>
      <c r="CX47" s="106"/>
      <c r="CY47" s="106"/>
      <c r="CZ47" s="106"/>
      <c r="DA47" s="106"/>
      <c r="DB47" s="106"/>
      <c r="DC47" s="106"/>
      <c r="DD47" s="106"/>
      <c r="DE47" s="106"/>
      <c r="DF47" s="106"/>
      <c r="DG47" s="106"/>
      <c r="DH47" s="106"/>
      <c r="DI47" s="106"/>
      <c r="DJ47" s="106"/>
      <c r="DK47" s="106"/>
      <c r="DL47" s="106"/>
      <c r="DM47" s="106"/>
      <c r="DN47" s="106"/>
      <c r="DO47" s="106"/>
      <c r="DP47" s="106"/>
      <c r="DQ47" s="106"/>
      <c r="DR47" s="106"/>
      <c r="DS47" s="106"/>
      <c r="DT47" s="106"/>
      <c r="DU47" s="106"/>
      <c r="DV47" s="106"/>
      <c r="DW47" s="106"/>
      <c r="DX47" s="106"/>
      <c r="DY47" s="106"/>
      <c r="DZ47" s="106"/>
      <c r="EA47" s="106"/>
      <c r="EB47" s="106"/>
      <c r="EC47" s="106"/>
      <c r="ED47" s="106"/>
      <c r="EE47" s="106"/>
      <c r="EF47" s="106"/>
      <c r="EG47" s="106"/>
      <c r="EH47" s="106"/>
      <c r="EI47" s="106"/>
      <c r="EJ47" s="106"/>
      <c r="EK47" s="106"/>
      <c r="EL47" s="106"/>
      <c r="EM47" s="106"/>
      <c r="EN47" s="106"/>
      <c r="EO47" s="106"/>
      <c r="EP47" s="106"/>
      <c r="EQ47" s="106"/>
      <c r="ER47" s="106"/>
      <c r="ES47" s="106"/>
      <c r="ET47" s="106"/>
      <c r="EU47" s="106"/>
      <c r="EV47" s="106"/>
      <c r="EW47" s="106"/>
      <c r="EX47" s="106"/>
      <c r="EY47" s="106"/>
      <c r="EZ47" s="106"/>
      <c r="FA47" s="106"/>
      <c r="FB47" s="106"/>
      <c r="FC47" s="106"/>
      <c r="FD47" s="106"/>
      <c r="FE47" s="106"/>
      <c r="FF47" s="106"/>
      <c r="FG47" s="106"/>
      <c r="FH47" s="106"/>
      <c r="FI47" s="106"/>
      <c r="FJ47" s="106"/>
      <c r="FK47" s="106"/>
      <c r="FL47" s="106"/>
      <c r="FM47" s="106"/>
      <c r="FN47" s="106"/>
      <c r="FO47" s="106"/>
      <c r="FP47" s="106"/>
      <c r="FQ47" s="106"/>
      <c r="FR47" s="106"/>
      <c r="FS47" s="106"/>
      <c r="FT47" s="106"/>
      <c r="FU47" s="106"/>
      <c r="FV47" s="106"/>
      <c r="FW47" s="106"/>
      <c r="FX47" s="106"/>
      <c r="FY47" s="106"/>
      <c r="FZ47" s="106"/>
      <c r="GA47" s="106"/>
      <c r="GB47" s="106"/>
      <c r="GC47" s="106"/>
      <c r="GD47" s="106"/>
      <c r="GE47" s="106"/>
      <c r="GF47" s="106"/>
      <c r="GG47" s="106"/>
      <c r="GH47" s="106"/>
      <c r="GI47" s="106"/>
      <c r="GJ47" s="106"/>
      <c r="GK47" s="106"/>
      <c r="GL47" s="106"/>
      <c r="GM47" s="106"/>
      <c r="GN47" s="106"/>
      <c r="GO47" s="106"/>
      <c r="GP47" s="106"/>
      <c r="GQ47" s="106"/>
      <c r="GR47" s="106"/>
      <c r="GS47" s="106"/>
      <c r="GT47" s="106"/>
      <c r="GU47" s="106"/>
      <c r="GV47" s="106"/>
      <c r="GW47" s="106"/>
      <c r="GX47" s="106"/>
      <c r="GY47" s="106"/>
      <c r="GZ47" s="106"/>
      <c r="HA47" s="106"/>
      <c r="HB47" s="106"/>
      <c r="HC47" s="106"/>
      <c r="HD47" s="106"/>
      <c r="HE47" s="106"/>
      <c r="HF47" s="106"/>
      <c r="HG47" s="106"/>
      <c r="HH47" s="106"/>
      <c r="HI47" s="106"/>
      <c r="HJ47" s="106"/>
      <c r="HK47" s="106"/>
      <c r="HL47" s="106"/>
      <c r="HM47" s="106"/>
      <c r="HN47" s="106"/>
      <c r="HO47" s="106"/>
      <c r="HP47" s="106"/>
      <c r="HQ47" s="106"/>
      <c r="HR47" s="106"/>
      <c r="HS47" s="106"/>
      <c r="HT47" s="106"/>
      <c r="HU47" s="106"/>
      <c r="HV47" s="106"/>
      <c r="HW47" s="106"/>
      <c r="HX47" s="106"/>
      <c r="HY47" s="106"/>
      <c r="HZ47" s="106"/>
      <c r="IA47" s="106"/>
      <c r="IB47" s="106"/>
      <c r="IC47" s="106"/>
      <c r="ID47" s="106"/>
      <c r="IE47" s="106"/>
      <c r="IF47" s="106"/>
      <c r="IG47" s="106"/>
      <c r="IH47" s="106"/>
      <c r="II47" s="106"/>
      <c r="IJ47" s="106"/>
      <c r="IK47" s="106"/>
      <c r="IL47" s="106"/>
      <c r="IM47" s="106"/>
      <c r="IN47" s="106"/>
      <c r="IO47" s="106"/>
      <c r="IP47" s="106"/>
      <c r="IQ47" s="106"/>
      <c r="IR47" s="106"/>
      <c r="IS47" s="106"/>
      <c r="IT47" s="106"/>
      <c r="IU47" s="106"/>
      <c r="IV47" s="106"/>
      <c r="IW47" s="106"/>
      <c r="IX47" s="106"/>
      <c r="IY47" s="106"/>
      <c r="IZ47" s="106"/>
      <c r="JA47" s="106"/>
      <c r="JB47" s="106"/>
      <c r="JC47" s="106"/>
      <c r="JD47" s="106"/>
      <c r="JE47" s="106"/>
      <c r="JF47" s="106"/>
      <c r="JG47" s="106"/>
      <c r="JH47" s="106"/>
      <c r="JI47" s="106"/>
      <c r="JJ47" s="106"/>
      <c r="JK47" s="106"/>
      <c r="JL47" s="106"/>
      <c r="JM47" s="106"/>
      <c r="JN47" s="106"/>
      <c r="JO47" s="106"/>
      <c r="JP47" s="106"/>
      <c r="JQ47" s="106"/>
      <c r="JR47" s="106"/>
      <c r="JS47" s="106"/>
      <c r="JT47" s="106"/>
      <c r="JU47" s="106"/>
      <c r="JV47" s="106"/>
      <c r="JW47" s="106"/>
      <c r="JX47" s="106"/>
      <c r="JY47" s="106"/>
      <c r="JZ47" s="106"/>
      <c r="KA47" s="106"/>
      <c r="KB47" s="106"/>
      <c r="KC47" s="106"/>
      <c r="KD47" s="106"/>
      <c r="KE47" s="106"/>
      <c r="KF47" s="106"/>
      <c r="KG47" s="106"/>
      <c r="KH47" s="106"/>
      <c r="KI47" s="106"/>
      <c r="KJ47" s="106"/>
      <c r="KK47" s="106"/>
      <c r="KL47" s="106"/>
      <c r="KM47" s="106"/>
      <c r="KN47" s="106"/>
      <c r="KO47" s="106"/>
      <c r="KP47" s="106"/>
      <c r="KQ47" s="106"/>
      <c r="KR47" s="106"/>
      <c r="KS47" s="106"/>
      <c r="KT47" s="106"/>
      <c r="KU47" s="106"/>
      <c r="KV47" s="106"/>
      <c r="KW47" s="106"/>
      <c r="KX47" s="106"/>
      <c r="KY47" s="106"/>
      <c r="KZ47" s="106"/>
      <c r="LA47" s="106"/>
      <c r="LB47" s="106"/>
      <c r="LC47" s="106"/>
      <c r="LD47" s="106"/>
      <c r="LE47" s="106"/>
      <c r="LF47" s="106"/>
      <c r="LG47" s="106"/>
      <c r="LH47" s="106"/>
      <c r="LI47" s="106"/>
      <c r="LJ47" s="106"/>
      <c r="LK47" s="106"/>
      <c r="LL47" s="106"/>
      <c r="LM47" s="106"/>
      <c r="LN47" s="106"/>
      <c r="LO47" s="106"/>
      <c r="LP47" s="106"/>
      <c r="LQ47" s="106"/>
      <c r="LR47" s="106"/>
      <c r="LS47" s="106"/>
      <c r="LT47" s="106"/>
      <c r="LU47" s="106"/>
      <c r="LV47" s="106"/>
      <c r="LW47" s="106"/>
      <c r="LX47" s="106"/>
      <c r="LY47" s="106"/>
      <c r="LZ47" s="106"/>
      <c r="MA47" s="106"/>
      <c r="MB47" s="106"/>
      <c r="MC47" s="106"/>
      <c r="MD47" s="106"/>
      <c r="ME47" s="106"/>
      <c r="MF47" s="106"/>
      <c r="MG47" s="106"/>
      <c r="MH47" s="106"/>
      <c r="MI47" s="106"/>
      <c r="MJ47" s="106"/>
      <c r="MK47" s="106"/>
      <c r="ML47" s="106"/>
      <c r="MM47" s="106"/>
      <c r="MN47" s="106"/>
      <c r="MO47" s="106"/>
      <c r="MP47" s="106"/>
      <c r="MQ47" s="106"/>
      <c r="MR47" s="106"/>
      <c r="MS47" s="106"/>
      <c r="MT47" s="106"/>
      <c r="MU47" s="106"/>
      <c r="MV47" s="106"/>
      <c r="MW47" s="106"/>
      <c r="MX47" s="106"/>
      <c r="MY47" s="106"/>
      <c r="MZ47" s="106"/>
      <c r="NA47" s="106"/>
      <c r="NB47" s="106"/>
      <c r="NC47" s="106"/>
      <c r="ND47" s="106"/>
      <c r="NE47" s="106"/>
      <c r="NF47" s="106"/>
      <c r="NG47" s="106"/>
      <c r="NH47" s="106"/>
      <c r="NI47" s="106"/>
      <c r="NJ47" s="106"/>
      <c r="NK47" s="106"/>
      <c r="NL47" s="106"/>
      <c r="NM47" s="106"/>
      <c r="NN47" s="106"/>
      <c r="NO47" s="106"/>
      <c r="NP47" s="106"/>
      <c r="NQ47" s="106"/>
      <c r="NR47" s="106"/>
      <c r="NS47" s="106"/>
      <c r="NT47" s="106"/>
      <c r="NU47" s="106"/>
      <c r="NV47" s="106"/>
      <c r="NW47" s="106"/>
      <c r="NX47" s="106"/>
      <c r="NY47" s="106"/>
      <c r="NZ47" s="106"/>
      <c r="OA47" s="106"/>
      <c r="OB47" s="106"/>
      <c r="OC47" s="106"/>
      <c r="OD47" s="106"/>
      <c r="OE47" s="106"/>
      <c r="OF47" s="106"/>
      <c r="OG47" s="106"/>
      <c r="OH47" s="106"/>
      <c r="OI47" s="106"/>
      <c r="OJ47" s="106"/>
      <c r="OK47" s="106"/>
      <c r="OL47" s="106"/>
      <c r="OM47" s="106"/>
      <c r="ON47" s="106"/>
      <c r="OO47" s="106"/>
      <c r="OP47" s="106"/>
      <c r="OQ47" s="106"/>
      <c r="OR47" s="106"/>
      <c r="OS47" s="106"/>
      <c r="OT47" s="106"/>
      <c r="OU47" s="106"/>
      <c r="OV47" s="106"/>
      <c r="OW47" s="106"/>
      <c r="OX47" s="106"/>
      <c r="OY47" s="106"/>
      <c r="OZ47" s="106"/>
      <c r="PA47" s="106"/>
      <c r="PB47" s="106"/>
      <c r="PC47" s="106"/>
      <c r="PD47" s="106"/>
      <c r="PE47" s="106"/>
      <c r="PF47" s="106"/>
      <c r="PG47" s="106"/>
      <c r="PH47" s="106"/>
      <c r="PI47" s="106"/>
      <c r="PJ47" s="106"/>
      <c r="PK47" s="106"/>
      <c r="PL47" s="106"/>
      <c r="PM47" s="106"/>
      <c r="PN47" s="106"/>
      <c r="PO47" s="106"/>
      <c r="PP47" s="106"/>
      <c r="PQ47" s="106"/>
      <c r="PR47" s="106"/>
      <c r="PS47" s="106"/>
      <c r="PT47" s="106"/>
      <c r="PU47" s="106"/>
      <c r="PV47" s="106"/>
      <c r="PW47" s="106"/>
      <c r="PX47" s="106"/>
      <c r="PY47" s="106"/>
      <c r="PZ47" s="106"/>
      <c r="QA47" s="106"/>
      <c r="QB47" s="106"/>
      <c r="QC47" s="106"/>
      <c r="QD47" s="106"/>
      <c r="QE47" s="106"/>
      <c r="QF47" s="106"/>
      <c r="QG47" s="106"/>
      <c r="QH47" s="106"/>
      <c r="QI47" s="106"/>
      <c r="QJ47" s="106"/>
      <c r="QK47" s="106"/>
      <c r="QL47" s="106"/>
      <c r="QM47" s="106"/>
      <c r="QN47" s="106"/>
      <c r="QO47" s="106"/>
      <c r="QP47" s="106"/>
      <c r="QQ47" s="106"/>
      <c r="QR47" s="106"/>
      <c r="QS47" s="106"/>
      <c r="QT47" s="106"/>
      <c r="QU47" s="106"/>
      <c r="QV47" s="106"/>
      <c r="QW47" s="106"/>
      <c r="QX47" s="106"/>
      <c r="QY47" s="106"/>
      <c r="QZ47" s="106"/>
      <c r="RA47" s="106"/>
      <c r="RB47" s="106"/>
      <c r="RC47" s="106"/>
      <c r="RD47" s="106"/>
      <c r="RE47" s="106"/>
      <c r="RF47" s="106"/>
      <c r="RG47" s="106"/>
      <c r="RH47" s="106"/>
      <c r="RI47" s="106"/>
      <c r="RJ47" s="106"/>
      <c r="RK47" s="106"/>
      <c r="RL47" s="106"/>
      <c r="RM47" s="106"/>
      <c r="RN47" s="106"/>
      <c r="RO47" s="106"/>
      <c r="RP47" s="106"/>
      <c r="RQ47" s="106"/>
      <c r="RR47" s="106"/>
      <c r="RS47" s="106"/>
      <c r="RT47" s="106"/>
      <c r="RU47" s="106"/>
      <c r="RV47" s="106"/>
      <c r="RW47" s="106"/>
      <c r="RX47" s="106"/>
      <c r="RY47" s="106"/>
      <c r="RZ47" s="106"/>
      <c r="SA47" s="106"/>
      <c r="SB47" s="106"/>
      <c r="SC47" s="106"/>
      <c r="SD47" s="106"/>
      <c r="SE47" s="106"/>
      <c r="SF47" s="106"/>
      <c r="SG47" s="106"/>
      <c r="SH47" s="106"/>
      <c r="SI47" s="106"/>
      <c r="SJ47" s="106"/>
      <c r="SK47" s="106"/>
      <c r="SL47" s="106"/>
      <c r="SM47" s="106"/>
      <c r="SN47" s="106"/>
      <c r="SO47" s="106"/>
      <c r="SP47" s="106"/>
      <c r="SQ47" s="106"/>
      <c r="SR47" s="106"/>
      <c r="SS47" s="106"/>
      <c r="ST47" s="106"/>
      <c r="SU47" s="106"/>
      <c r="SV47" s="106"/>
      <c r="SW47" s="106"/>
      <c r="SX47" s="106"/>
      <c r="SY47" s="106"/>
      <c r="SZ47" s="106"/>
      <c r="TA47" s="106"/>
      <c r="TB47" s="106"/>
      <c r="TC47" s="106"/>
      <c r="TD47" s="106"/>
      <c r="TE47" s="106"/>
      <c r="TF47" s="106"/>
      <c r="TG47" s="106"/>
      <c r="TH47" s="106"/>
      <c r="TI47" s="106"/>
      <c r="TJ47" s="106"/>
      <c r="TK47" s="106"/>
      <c r="TL47" s="106"/>
      <c r="TM47" s="106"/>
      <c r="TN47" s="106"/>
      <c r="TO47" s="106"/>
      <c r="TP47" s="106"/>
      <c r="TQ47" s="106"/>
      <c r="TR47" s="106"/>
      <c r="TS47" s="106"/>
      <c r="TT47" s="106"/>
      <c r="TU47" s="106"/>
      <c r="TV47" s="106"/>
      <c r="TW47" s="106"/>
      <c r="TX47" s="106"/>
      <c r="TY47" s="106"/>
      <c r="TZ47" s="106"/>
      <c r="UA47" s="106"/>
      <c r="UB47" s="106"/>
      <c r="UC47" s="106"/>
      <c r="UD47" s="106"/>
      <c r="UE47" s="106"/>
      <c r="UF47" s="106"/>
      <c r="UG47" s="106"/>
      <c r="UH47" s="106"/>
      <c r="UI47" s="106"/>
      <c r="UJ47" s="106"/>
      <c r="UK47" s="106"/>
      <c r="UL47" s="106"/>
      <c r="UM47" s="106"/>
      <c r="UN47" s="106"/>
      <c r="UO47" s="106"/>
      <c r="UP47" s="106"/>
      <c r="UQ47" s="106"/>
      <c r="UR47" s="106"/>
      <c r="US47" s="106"/>
      <c r="UT47" s="106"/>
      <c r="UU47" s="106"/>
      <c r="UV47" s="106"/>
      <c r="UW47" s="106"/>
      <c r="UX47" s="106"/>
      <c r="UY47" s="106"/>
      <c r="UZ47" s="106"/>
      <c r="VA47" s="106"/>
      <c r="VB47" s="106"/>
      <c r="VC47" s="106"/>
      <c r="VD47" s="106"/>
      <c r="VE47" s="106"/>
      <c r="VF47" s="106"/>
      <c r="VG47" s="106"/>
      <c r="VH47" s="106"/>
      <c r="VI47" s="106"/>
      <c r="VJ47" s="106"/>
      <c r="VK47" s="106"/>
      <c r="VL47" s="106"/>
      <c r="VM47" s="106"/>
      <c r="VN47" s="106"/>
      <c r="VO47" s="106"/>
      <c r="VP47" s="106"/>
      <c r="VQ47" s="106"/>
      <c r="VR47" s="106"/>
      <c r="VS47" s="106"/>
      <c r="VT47" s="106"/>
      <c r="VU47" s="106"/>
      <c r="VV47" s="106"/>
      <c r="VW47" s="106"/>
      <c r="VX47" s="106"/>
      <c r="VY47" s="106"/>
      <c r="VZ47" s="106"/>
      <c r="WA47" s="106"/>
      <c r="WB47" s="106"/>
      <c r="WC47" s="106"/>
      <c r="WD47" s="106"/>
      <c r="WE47" s="106"/>
      <c r="WF47" s="106"/>
      <c r="WG47" s="106"/>
      <c r="WH47" s="106"/>
      <c r="WI47" s="106"/>
      <c r="WJ47" s="106"/>
      <c r="WK47" s="106"/>
      <c r="WL47" s="106"/>
      <c r="WM47" s="106"/>
      <c r="WN47" s="106"/>
      <c r="WO47" s="106"/>
      <c r="WP47" s="106"/>
      <c r="WQ47" s="106"/>
      <c r="WR47" s="106"/>
      <c r="WS47" s="106"/>
      <c r="WT47" s="106"/>
      <c r="WU47" s="106"/>
      <c r="WV47" s="106"/>
      <c r="WW47" s="106"/>
      <c r="WX47" s="106"/>
      <c r="WY47" s="106"/>
      <c r="WZ47" s="106"/>
      <c r="XA47" s="106"/>
      <c r="XB47" s="106"/>
      <c r="XC47" s="106"/>
      <c r="XD47" s="106"/>
      <c r="XE47" s="106"/>
      <c r="XF47" s="106"/>
      <c r="XG47" s="106"/>
      <c r="XH47" s="106"/>
      <c r="XI47" s="106"/>
      <c r="XJ47" s="106"/>
      <c r="XK47" s="106"/>
      <c r="XL47" s="106"/>
      <c r="XM47" s="106"/>
      <c r="XN47" s="106"/>
      <c r="XO47" s="106"/>
      <c r="XP47" s="106"/>
      <c r="XQ47" s="106"/>
      <c r="XR47" s="106"/>
      <c r="XS47" s="106"/>
      <c r="XT47" s="106"/>
      <c r="XU47" s="106"/>
      <c r="XV47" s="106"/>
      <c r="XW47" s="106"/>
      <c r="XX47" s="106"/>
      <c r="XY47" s="106"/>
      <c r="XZ47" s="106"/>
      <c r="YA47" s="106"/>
      <c r="YB47" s="106"/>
      <c r="YC47" s="106"/>
      <c r="YD47" s="106"/>
      <c r="YE47" s="106"/>
      <c r="YF47" s="106"/>
      <c r="YG47" s="106"/>
      <c r="YH47" s="106"/>
      <c r="YI47" s="106"/>
      <c r="YJ47" s="106"/>
      <c r="YK47" s="106"/>
      <c r="YL47" s="106"/>
      <c r="YM47" s="106"/>
      <c r="YN47" s="106"/>
      <c r="YO47" s="106"/>
      <c r="YP47" s="106"/>
      <c r="YQ47" s="106"/>
      <c r="YR47" s="106"/>
      <c r="YS47" s="106"/>
      <c r="YT47" s="106"/>
      <c r="YU47" s="106"/>
      <c r="YV47" s="106"/>
      <c r="YW47" s="106"/>
      <c r="YX47" s="106"/>
      <c r="YY47" s="106"/>
      <c r="YZ47" s="106"/>
      <c r="ZA47" s="106"/>
      <c r="ZB47" s="106"/>
      <c r="ZC47" s="106"/>
      <c r="ZD47" s="106"/>
      <c r="ZE47" s="106"/>
      <c r="ZF47" s="106"/>
      <c r="ZG47" s="106"/>
      <c r="ZH47" s="106"/>
      <c r="ZI47" s="106"/>
      <c r="ZJ47" s="106"/>
      <c r="ZK47" s="106"/>
      <c r="ZL47" s="106"/>
      <c r="ZM47" s="106"/>
      <c r="ZN47" s="106"/>
      <c r="ZO47" s="106"/>
      <c r="ZP47" s="106"/>
      <c r="ZQ47" s="106"/>
      <c r="ZR47" s="106"/>
      <c r="ZS47" s="106"/>
      <c r="ZT47" s="106"/>
      <c r="ZU47" s="106"/>
      <c r="ZV47" s="106"/>
      <c r="ZW47" s="106"/>
      <c r="ZX47" s="106"/>
      <c r="ZY47" s="106"/>
      <c r="ZZ47" s="106"/>
      <c r="AAA47" s="106"/>
      <c r="AAB47" s="106"/>
      <c r="AAC47" s="106"/>
      <c r="AAD47" s="106"/>
      <c r="AAE47" s="106"/>
      <c r="AAF47" s="106"/>
      <c r="AAG47" s="106"/>
      <c r="AAH47" s="106"/>
      <c r="AAI47" s="106"/>
      <c r="AAJ47" s="106"/>
      <c r="AAK47" s="106"/>
      <c r="AAL47" s="106"/>
      <c r="AAM47" s="106"/>
      <c r="AAN47" s="106"/>
      <c r="AAO47" s="106"/>
      <c r="AAP47" s="106"/>
      <c r="AAQ47" s="106"/>
      <c r="AAR47" s="106"/>
      <c r="AAS47" s="106"/>
      <c r="AAT47" s="106"/>
      <c r="AAU47" s="106"/>
      <c r="AAV47" s="106"/>
      <c r="AAW47" s="106"/>
      <c r="AAX47" s="106"/>
      <c r="AAY47" s="106"/>
      <c r="AAZ47" s="106"/>
      <c r="ABA47" s="106"/>
      <c r="ABB47" s="106"/>
      <c r="ABC47" s="106"/>
      <c r="ABD47" s="106"/>
      <c r="ABE47" s="106"/>
      <c r="ABF47" s="106"/>
      <c r="ABG47" s="106"/>
      <c r="ABH47" s="106"/>
      <c r="ABI47" s="106"/>
      <c r="ABJ47" s="106"/>
      <c r="ABK47" s="106"/>
      <c r="ABL47" s="106"/>
      <c r="ABM47" s="106"/>
      <c r="ABN47" s="106"/>
      <c r="ABO47" s="106"/>
      <c r="ABP47" s="106"/>
      <c r="ABQ47" s="106"/>
      <c r="ABR47" s="106"/>
      <c r="ABS47" s="106"/>
      <c r="ABT47" s="106"/>
      <c r="ABU47" s="106"/>
      <c r="ABV47" s="106"/>
      <c r="ABW47" s="106"/>
      <c r="ABX47" s="106"/>
      <c r="ABY47" s="106"/>
      <c r="ABZ47" s="106"/>
      <c r="ACA47" s="106"/>
      <c r="ACB47" s="106"/>
      <c r="ACC47" s="106"/>
      <c r="ACD47" s="106"/>
      <c r="ACE47" s="106"/>
      <c r="ACF47" s="106"/>
      <c r="ACG47" s="106"/>
      <c r="ACH47" s="106"/>
      <c r="ACI47" s="106"/>
      <c r="ACJ47" s="106"/>
      <c r="ACK47" s="106"/>
      <c r="ACL47" s="106"/>
      <c r="ACM47" s="106"/>
      <c r="ACN47" s="106"/>
      <c r="ACO47" s="106"/>
      <c r="ACP47" s="106"/>
      <c r="ACQ47" s="106"/>
      <c r="ACR47" s="106"/>
      <c r="ACS47" s="106"/>
      <c r="ACT47" s="106"/>
      <c r="ACU47" s="106"/>
      <c r="ACV47" s="106"/>
      <c r="ACW47" s="106"/>
      <c r="ACX47" s="106"/>
      <c r="ACY47" s="106"/>
      <c r="ACZ47" s="106"/>
      <c r="ADA47" s="106"/>
      <c r="ADB47" s="106"/>
      <c r="ADC47" s="106"/>
      <c r="ADD47" s="106"/>
      <c r="ADE47" s="106"/>
      <c r="ADF47" s="106"/>
      <c r="ADG47" s="106"/>
      <c r="ADH47" s="106"/>
      <c r="ADI47" s="106"/>
      <c r="ADJ47" s="106"/>
      <c r="ADK47" s="106"/>
      <c r="ADL47" s="106"/>
      <c r="ADM47" s="106"/>
      <c r="ADN47" s="106"/>
      <c r="ADO47" s="106"/>
      <c r="ADP47" s="106"/>
      <c r="ADQ47" s="106"/>
      <c r="ADR47" s="106"/>
      <c r="ADS47" s="106"/>
      <c r="ADT47" s="106"/>
      <c r="ADU47" s="106"/>
      <c r="ADV47" s="106"/>
      <c r="ADW47" s="106"/>
      <c r="ADX47" s="106"/>
      <c r="ADY47" s="106"/>
      <c r="ADZ47" s="106"/>
      <c r="AEA47" s="106"/>
      <c r="AEB47" s="106"/>
      <c r="AEC47" s="106"/>
      <c r="AED47" s="106"/>
      <c r="AEE47" s="106"/>
      <c r="AEF47" s="106"/>
      <c r="AEG47" s="106"/>
      <c r="AEH47" s="106"/>
      <c r="AEI47" s="106"/>
      <c r="AEJ47" s="106"/>
      <c r="AEK47" s="106"/>
      <c r="AEL47" s="106"/>
      <c r="AEM47" s="106"/>
      <c r="AEN47" s="106"/>
      <c r="AEO47" s="106"/>
      <c r="AEP47" s="106"/>
      <c r="AEQ47" s="106"/>
      <c r="AER47" s="106"/>
      <c r="AES47" s="106"/>
      <c r="AET47" s="106"/>
      <c r="AEU47" s="106"/>
      <c r="AEV47" s="106"/>
      <c r="AEW47" s="106"/>
      <c r="AEX47" s="106"/>
      <c r="AEY47" s="106"/>
      <c r="AEZ47" s="106"/>
      <c r="AFA47" s="106"/>
      <c r="AFB47" s="106"/>
      <c r="AFC47" s="106"/>
      <c r="AFD47" s="106"/>
      <c r="AFE47" s="106"/>
      <c r="AFF47" s="106"/>
      <c r="AFG47" s="106"/>
      <c r="AFH47" s="106"/>
      <c r="AFI47" s="106"/>
      <c r="AFJ47" s="106"/>
      <c r="AFK47" s="106"/>
      <c r="AFL47" s="106"/>
      <c r="AFM47" s="106"/>
      <c r="AFN47" s="106"/>
      <c r="AFO47" s="106"/>
      <c r="AFP47" s="106"/>
      <c r="AFQ47" s="106"/>
      <c r="AFR47" s="106"/>
      <c r="AFS47" s="106"/>
      <c r="AFT47" s="106"/>
      <c r="AFU47" s="106"/>
      <c r="AFV47" s="106"/>
      <c r="AFW47" s="106"/>
      <c r="AFX47" s="106"/>
      <c r="AFY47" s="106"/>
      <c r="AFZ47" s="106"/>
      <c r="AGA47" s="106"/>
      <c r="AGB47" s="106"/>
      <c r="AGC47" s="106"/>
      <c r="AGD47" s="106"/>
      <c r="AGE47" s="106"/>
      <c r="AGF47" s="106"/>
      <c r="AGG47" s="106"/>
      <c r="AGH47" s="106"/>
      <c r="AGI47" s="106"/>
      <c r="AGJ47" s="106"/>
      <c r="AGK47" s="106"/>
      <c r="AGL47" s="106"/>
      <c r="AGM47" s="106"/>
      <c r="AGN47" s="106"/>
      <c r="AGO47" s="106"/>
      <c r="AGP47" s="106"/>
      <c r="AGQ47" s="106"/>
      <c r="AGR47" s="106"/>
      <c r="AGS47" s="106"/>
      <c r="AGT47" s="106"/>
      <c r="AGU47" s="106"/>
      <c r="AGV47" s="106"/>
      <c r="AGW47" s="106"/>
      <c r="AGX47" s="106"/>
      <c r="AGY47" s="106"/>
      <c r="AGZ47" s="106"/>
      <c r="AHA47" s="106"/>
      <c r="AHB47" s="106"/>
      <c r="AHC47" s="106"/>
      <c r="AHD47" s="106"/>
      <c r="AHE47" s="106"/>
      <c r="AHF47" s="106"/>
      <c r="AHG47" s="106"/>
      <c r="AHH47" s="106"/>
      <c r="AHI47" s="106"/>
      <c r="AHJ47" s="106"/>
      <c r="AHK47" s="106"/>
      <c r="AHL47" s="106"/>
      <c r="AHM47" s="106"/>
      <c r="AHN47" s="106"/>
      <c r="AHO47" s="106"/>
      <c r="AHP47" s="106"/>
      <c r="AHQ47" s="106"/>
      <c r="AHR47" s="106"/>
      <c r="AHS47" s="106"/>
      <c r="AHT47" s="106"/>
      <c r="AHU47" s="106"/>
      <c r="AHV47" s="106"/>
      <c r="AHW47" s="106"/>
      <c r="AHX47" s="106"/>
      <c r="AHY47" s="106"/>
      <c r="AHZ47" s="106"/>
      <c r="AIA47" s="106"/>
      <c r="AIB47" s="106"/>
      <c r="AIC47" s="106"/>
      <c r="AID47" s="106"/>
      <c r="AIE47" s="106"/>
      <c r="AIF47" s="106"/>
      <c r="AIG47" s="106"/>
      <c r="AIH47" s="106"/>
      <c r="AII47" s="106"/>
      <c r="AIJ47" s="106"/>
      <c r="AIK47" s="106"/>
      <c r="AIL47" s="106"/>
      <c r="AIM47" s="106"/>
      <c r="AIN47" s="106"/>
      <c r="AIO47" s="106"/>
      <c r="AIP47" s="106"/>
      <c r="AIQ47" s="106"/>
      <c r="AIR47" s="106"/>
      <c r="AIS47" s="106"/>
      <c r="AIT47" s="106"/>
      <c r="AIU47" s="106"/>
      <c r="AIV47" s="106"/>
      <c r="AIW47" s="106"/>
      <c r="AIX47" s="106"/>
      <c r="AIY47" s="106"/>
      <c r="AIZ47" s="106"/>
      <c r="AJA47" s="106"/>
      <c r="AJB47" s="106"/>
      <c r="AJC47" s="106"/>
      <c r="AJD47" s="106"/>
      <c r="AJE47" s="106"/>
      <c r="AJF47" s="106"/>
      <c r="AJG47" s="106"/>
      <c r="AJH47" s="106"/>
      <c r="AJI47" s="106"/>
      <c r="AJJ47" s="106"/>
      <c r="AJK47" s="106"/>
      <c r="AJL47" s="106"/>
      <c r="AJM47" s="106"/>
      <c r="AJN47" s="106"/>
      <c r="AJO47" s="106"/>
      <c r="AJP47" s="106"/>
      <c r="AJQ47" s="106"/>
      <c r="AJR47" s="106"/>
      <c r="AJS47" s="106"/>
      <c r="AJT47" s="106"/>
      <c r="AJU47" s="106"/>
      <c r="AJV47" s="106"/>
      <c r="AJW47" s="106"/>
      <c r="AJX47" s="106"/>
      <c r="AJY47" s="106"/>
      <c r="AJZ47" s="106"/>
      <c r="AKA47" s="106"/>
      <c r="AKB47" s="106"/>
      <c r="AKC47" s="106"/>
      <c r="AKD47" s="106"/>
      <c r="AKE47" s="106"/>
      <c r="AKF47" s="106"/>
      <c r="AKG47" s="106"/>
      <c r="AKH47" s="106"/>
      <c r="AKI47" s="106"/>
      <c r="AKJ47" s="106"/>
      <c r="AKK47" s="106"/>
      <c r="AKL47" s="106"/>
      <c r="AKM47" s="106"/>
      <c r="AKN47" s="106"/>
      <c r="AKO47" s="106"/>
      <c r="AKP47" s="106"/>
      <c r="AKQ47" s="106"/>
      <c r="AKR47" s="106"/>
      <c r="AKS47" s="106"/>
      <c r="AKT47" s="106"/>
      <c r="AKU47" s="106"/>
      <c r="AKV47" s="106"/>
      <c r="AKW47" s="106"/>
      <c r="AKX47" s="106"/>
      <c r="AKY47" s="106"/>
      <c r="AKZ47" s="106"/>
      <c r="ALA47" s="106"/>
      <c r="ALB47" s="106"/>
      <c r="ALC47" s="106"/>
      <c r="ALD47" s="106"/>
      <c r="ALE47" s="106"/>
      <c r="ALF47" s="106"/>
      <c r="ALG47" s="106"/>
      <c r="ALH47" s="106"/>
      <c r="ALI47" s="106"/>
      <c r="ALJ47" s="106"/>
      <c r="ALK47" s="106"/>
      <c r="ALL47" s="106"/>
      <c r="ALM47" s="106"/>
      <c r="ALN47" s="106"/>
      <c r="ALO47" s="106"/>
      <c r="ALP47" s="106"/>
      <c r="ALQ47" s="106"/>
      <c r="ALR47" s="106"/>
      <c r="ALS47" s="106"/>
      <c r="ALT47" s="106"/>
      <c r="ALU47" s="106"/>
      <c r="ALV47" s="106"/>
      <c r="ALW47" s="106"/>
      <c r="ALX47" s="106"/>
      <c r="ALY47" s="106"/>
      <c r="ALZ47" s="106"/>
      <c r="AMA47" s="106"/>
      <c r="AMB47" s="106"/>
      <c r="AMC47" s="106"/>
      <c r="AMD47" s="106"/>
      <c r="AME47" s="106"/>
      <c r="AMF47" s="106"/>
      <c r="AMG47" s="106"/>
      <c r="AMH47" s="106"/>
      <c r="AMI47" s="106"/>
      <c r="AMJ47" s="106"/>
      <c r="AMK47" s="106"/>
      <c r="AML47" s="106"/>
      <c r="AMM47" s="106"/>
      <c r="AMN47" s="106"/>
      <c r="AMO47" s="106"/>
      <c r="AMP47" s="106"/>
      <c r="AMQ47" s="106"/>
      <c r="AMR47" s="106"/>
      <c r="AMS47" s="106"/>
      <c r="AMT47" s="106"/>
      <c r="AMU47" s="106"/>
      <c r="AMV47" s="106"/>
      <c r="AMW47" s="106"/>
      <c r="AMX47" s="106"/>
      <c r="AMY47" s="106"/>
      <c r="AMZ47" s="106"/>
      <c r="ANA47" s="106"/>
      <c r="ANB47" s="106"/>
      <c r="ANC47" s="106"/>
      <c r="AND47" s="106"/>
      <c r="ANE47" s="106"/>
      <c r="ANF47" s="106"/>
      <c r="ANG47" s="106"/>
      <c r="ANH47" s="106"/>
      <c r="ANI47" s="106"/>
      <c r="ANJ47" s="106"/>
      <c r="ANK47" s="106"/>
      <c r="ANL47" s="106"/>
      <c r="ANM47" s="106"/>
      <c r="ANN47" s="106"/>
      <c r="ANO47" s="106"/>
      <c r="ANP47" s="106"/>
      <c r="ANQ47" s="106"/>
      <c r="ANR47" s="106"/>
      <c r="ANS47" s="106"/>
      <c r="ANT47" s="106"/>
      <c r="ANU47" s="106"/>
      <c r="ANV47" s="106"/>
      <c r="ANW47" s="106"/>
      <c r="ANX47" s="106"/>
      <c r="ANY47" s="106"/>
      <c r="ANZ47" s="106"/>
      <c r="AOA47" s="106"/>
      <c r="AOB47" s="106"/>
      <c r="AOC47" s="106"/>
      <c r="AOD47" s="106"/>
      <c r="AOE47" s="106"/>
      <c r="AOF47" s="106"/>
      <c r="AOG47" s="106"/>
      <c r="AOH47" s="106"/>
      <c r="AOI47" s="106"/>
      <c r="AOJ47" s="106"/>
      <c r="AOK47" s="106"/>
      <c r="AOL47" s="106"/>
      <c r="AOM47" s="106"/>
      <c r="AON47" s="106"/>
      <c r="AOO47" s="106"/>
      <c r="AOP47" s="106"/>
      <c r="AOQ47" s="106"/>
      <c r="AOR47" s="106"/>
      <c r="AOS47" s="106"/>
      <c r="AOT47" s="106"/>
      <c r="AOU47" s="106"/>
      <c r="AOV47" s="106"/>
      <c r="AOW47" s="106"/>
      <c r="AOX47" s="106"/>
      <c r="AOY47" s="106"/>
      <c r="AOZ47" s="106"/>
      <c r="APA47" s="106"/>
      <c r="APB47" s="106"/>
      <c r="APC47" s="106"/>
      <c r="APD47" s="106"/>
      <c r="APE47" s="106"/>
      <c r="APF47" s="106"/>
      <c r="APG47" s="106"/>
      <c r="APH47" s="106"/>
      <c r="API47" s="106"/>
      <c r="APJ47" s="106"/>
      <c r="APK47" s="106"/>
      <c r="APL47" s="106"/>
      <c r="APM47" s="106"/>
      <c r="APN47" s="106"/>
      <c r="APO47" s="106"/>
      <c r="APP47" s="106"/>
      <c r="APQ47" s="106"/>
      <c r="APR47" s="106"/>
      <c r="APS47" s="106"/>
      <c r="APT47" s="106"/>
      <c r="APU47" s="106"/>
      <c r="APV47" s="106"/>
      <c r="APW47" s="106"/>
      <c r="APX47" s="106"/>
      <c r="APY47" s="106"/>
      <c r="APZ47" s="106"/>
      <c r="AQA47" s="106"/>
      <c r="AQB47" s="106"/>
      <c r="AQC47" s="106"/>
      <c r="AQD47" s="106"/>
      <c r="AQE47" s="106"/>
      <c r="AQF47" s="106"/>
      <c r="AQG47" s="106"/>
      <c r="AQH47" s="106"/>
      <c r="AQI47" s="106"/>
      <c r="AQJ47" s="106"/>
      <c r="AQK47" s="106"/>
      <c r="AQL47" s="106"/>
      <c r="AQM47" s="106"/>
      <c r="AQN47" s="106"/>
      <c r="AQO47" s="106"/>
      <c r="AQP47" s="106"/>
      <c r="AQQ47" s="106"/>
      <c r="AQR47" s="106"/>
      <c r="AQS47" s="106"/>
      <c r="AQT47" s="106"/>
      <c r="AQU47" s="106"/>
      <c r="AQV47" s="106"/>
      <c r="AQW47" s="106"/>
      <c r="AQX47" s="106"/>
      <c r="AQY47" s="106"/>
      <c r="AQZ47" s="106"/>
      <c r="ARA47" s="106"/>
      <c r="ARB47" s="106"/>
      <c r="ARC47" s="106"/>
      <c r="ARD47" s="106"/>
      <c r="ARE47" s="106"/>
      <c r="ARF47" s="106"/>
      <c r="ARG47" s="106"/>
      <c r="ARH47" s="106"/>
      <c r="ARI47" s="106"/>
      <c r="ARJ47" s="106"/>
      <c r="ARK47" s="106"/>
      <c r="ARL47" s="106"/>
      <c r="ARM47" s="106"/>
      <c r="ARN47" s="106"/>
      <c r="ARO47" s="106"/>
      <c r="ARP47" s="106"/>
      <c r="ARQ47" s="106"/>
      <c r="ARR47" s="106"/>
      <c r="ARS47" s="106"/>
      <c r="ART47" s="106"/>
      <c r="ARU47" s="106"/>
      <c r="ARV47" s="106"/>
      <c r="ARW47" s="106"/>
      <c r="ARX47" s="106"/>
      <c r="ARY47" s="106"/>
      <c r="ARZ47" s="106"/>
      <c r="ASA47" s="106"/>
      <c r="ASB47" s="106"/>
      <c r="ASC47" s="106"/>
      <c r="ASD47" s="106"/>
      <c r="ASE47" s="106"/>
      <c r="ASF47" s="106"/>
      <c r="ASG47" s="106"/>
      <c r="ASH47" s="106"/>
      <c r="ASI47" s="106"/>
      <c r="ASJ47" s="106"/>
      <c r="ASK47" s="106"/>
      <c r="ASL47" s="106"/>
      <c r="ASM47" s="106"/>
      <c r="ASN47" s="106"/>
      <c r="ASO47" s="106"/>
      <c r="ASP47" s="106"/>
      <c r="ASQ47" s="106"/>
      <c r="ASR47" s="106"/>
      <c r="ASS47" s="106"/>
      <c r="AST47" s="106"/>
      <c r="ASU47" s="106"/>
      <c r="ASV47" s="106"/>
      <c r="ASW47" s="106"/>
      <c r="ASX47" s="106"/>
      <c r="ASY47" s="106"/>
      <c r="ASZ47" s="106"/>
      <c r="ATA47" s="106"/>
      <c r="ATB47" s="106"/>
      <c r="ATC47" s="106"/>
      <c r="ATD47" s="106"/>
      <c r="ATE47" s="106"/>
      <c r="ATF47" s="106"/>
      <c r="ATG47" s="106"/>
      <c r="ATH47" s="106"/>
      <c r="ATI47" s="106"/>
      <c r="ATJ47" s="106"/>
      <c r="ATK47" s="106"/>
      <c r="ATL47" s="106"/>
      <c r="ATM47" s="106"/>
      <c r="ATN47" s="106"/>
      <c r="ATO47" s="106"/>
      <c r="ATP47" s="106"/>
      <c r="ATQ47" s="106"/>
      <c r="ATR47" s="106"/>
      <c r="ATS47" s="106"/>
      <c r="ATT47" s="106"/>
      <c r="ATU47" s="106"/>
      <c r="ATV47" s="106"/>
      <c r="ATW47" s="106"/>
      <c r="ATX47" s="106"/>
      <c r="ATY47" s="106"/>
      <c r="ATZ47" s="106"/>
      <c r="AUA47" s="106"/>
      <c r="AUB47" s="106"/>
      <c r="AUC47" s="106"/>
      <c r="AUD47" s="106"/>
      <c r="AUE47" s="106"/>
      <c r="AUF47" s="106"/>
      <c r="AUG47" s="106"/>
      <c r="AUH47" s="106"/>
      <c r="AUI47" s="106"/>
      <c r="AUJ47" s="106"/>
      <c r="AUK47" s="106"/>
      <c r="AUL47" s="106"/>
      <c r="AUM47" s="106"/>
      <c r="AUN47" s="106"/>
      <c r="AUO47" s="106"/>
      <c r="AUP47" s="106"/>
      <c r="AUQ47" s="106"/>
      <c r="AUR47" s="106"/>
      <c r="AUS47" s="106"/>
      <c r="AUT47" s="106"/>
      <c r="AUU47" s="106"/>
      <c r="AUV47" s="106"/>
      <c r="AUW47" s="106"/>
      <c r="AUX47" s="106"/>
      <c r="AUY47" s="106"/>
      <c r="AUZ47" s="106"/>
      <c r="AVA47" s="106"/>
      <c r="AVB47" s="106"/>
      <c r="AVC47" s="106"/>
      <c r="AVD47" s="106"/>
      <c r="AVE47" s="106"/>
      <c r="AVF47" s="106"/>
      <c r="AVG47" s="106"/>
      <c r="AVH47" s="106"/>
      <c r="AVI47" s="106"/>
      <c r="AVJ47" s="106"/>
      <c r="AVK47" s="106"/>
      <c r="AVL47" s="106"/>
      <c r="AVM47" s="106"/>
      <c r="AVN47" s="106"/>
      <c r="AVO47" s="106"/>
      <c r="AVP47" s="106"/>
      <c r="AVQ47" s="106"/>
      <c r="AVR47" s="106"/>
      <c r="AVS47" s="106"/>
      <c r="AVT47" s="106"/>
      <c r="AVU47" s="106"/>
      <c r="AVV47" s="106"/>
      <c r="AVW47" s="106"/>
      <c r="AVX47" s="106"/>
      <c r="AVY47" s="106"/>
      <c r="AVZ47" s="106"/>
      <c r="AWA47" s="106"/>
      <c r="AWB47" s="106"/>
      <c r="AWC47" s="106"/>
      <c r="AWD47" s="106"/>
      <c r="AWE47" s="106"/>
      <c r="AWF47" s="106"/>
      <c r="AWG47" s="106"/>
      <c r="AWH47" s="106"/>
      <c r="AWI47" s="106"/>
      <c r="AWJ47" s="106"/>
      <c r="AWK47" s="106"/>
      <c r="AWL47" s="106"/>
      <c r="AWM47" s="106"/>
      <c r="AWN47" s="106"/>
      <c r="AWO47" s="106"/>
      <c r="AWP47" s="106"/>
      <c r="AWQ47" s="106"/>
      <c r="AWR47" s="106"/>
      <c r="AWS47" s="106"/>
      <c r="AWT47" s="106"/>
      <c r="AWU47" s="106"/>
      <c r="AWV47" s="106"/>
      <c r="AWW47" s="106"/>
      <c r="AWX47" s="106"/>
      <c r="AWY47" s="106"/>
      <c r="AWZ47" s="106"/>
      <c r="AXA47" s="106"/>
      <c r="AXB47" s="106"/>
      <c r="AXC47" s="106"/>
      <c r="AXD47" s="106"/>
      <c r="AXE47" s="106"/>
      <c r="AXF47" s="106"/>
      <c r="AXG47" s="106"/>
      <c r="AXH47" s="106"/>
      <c r="AXI47" s="106"/>
      <c r="AXJ47" s="106"/>
      <c r="AXK47" s="106"/>
      <c r="AXL47" s="106"/>
      <c r="AXM47" s="106"/>
      <c r="AXN47" s="106"/>
      <c r="AXO47" s="106"/>
      <c r="AXP47" s="106"/>
      <c r="AXQ47" s="106"/>
      <c r="AXR47" s="106"/>
      <c r="AXS47" s="106"/>
      <c r="AXT47" s="106"/>
      <c r="AXU47" s="106"/>
      <c r="AXV47" s="106"/>
      <c r="AXW47" s="106"/>
      <c r="AXX47" s="106"/>
      <c r="AXY47" s="106"/>
      <c r="AXZ47" s="106"/>
      <c r="AYA47" s="106"/>
      <c r="AYB47" s="106"/>
      <c r="AYC47" s="106"/>
      <c r="AYD47" s="106"/>
      <c r="AYE47" s="106"/>
      <c r="AYF47" s="106"/>
      <c r="AYG47" s="106"/>
      <c r="AYH47" s="106"/>
      <c r="AYI47" s="106"/>
      <c r="AYJ47" s="106"/>
      <c r="AYK47" s="106"/>
      <c r="AYL47" s="106"/>
      <c r="AYM47" s="106"/>
      <c r="AYN47" s="106"/>
      <c r="AYO47" s="106"/>
      <c r="AYP47" s="106"/>
      <c r="AYQ47" s="106"/>
      <c r="AYR47" s="106"/>
      <c r="AYS47" s="106"/>
      <c r="AYT47" s="106"/>
      <c r="AYU47" s="106"/>
      <c r="AYV47" s="106"/>
      <c r="AYW47" s="106"/>
      <c r="AYX47" s="106"/>
      <c r="AYY47" s="106"/>
      <c r="AYZ47" s="106"/>
      <c r="AZA47" s="106"/>
      <c r="AZB47" s="106"/>
      <c r="AZC47" s="106"/>
      <c r="AZD47" s="106"/>
      <c r="AZE47" s="106"/>
      <c r="AZF47" s="106"/>
      <c r="AZG47" s="106"/>
      <c r="AZH47" s="106"/>
      <c r="AZI47" s="106"/>
      <c r="AZJ47" s="106"/>
      <c r="AZK47" s="106"/>
      <c r="AZL47" s="106"/>
      <c r="AZM47" s="106"/>
      <c r="AZN47" s="106"/>
      <c r="AZO47" s="106"/>
      <c r="AZP47" s="106"/>
      <c r="AZQ47" s="106"/>
      <c r="AZR47" s="106"/>
      <c r="AZS47" s="106"/>
      <c r="AZT47" s="106"/>
      <c r="AZU47" s="106"/>
      <c r="AZV47" s="106"/>
      <c r="AZW47" s="106"/>
      <c r="AZX47" s="106"/>
      <c r="AZY47" s="106"/>
      <c r="AZZ47" s="106"/>
      <c r="BAA47" s="106"/>
      <c r="BAB47" s="106"/>
      <c r="BAC47" s="106"/>
      <c r="BAD47" s="106"/>
      <c r="BAE47" s="106"/>
      <c r="BAF47" s="106"/>
      <c r="BAG47" s="106"/>
      <c r="BAH47" s="106"/>
      <c r="BAI47" s="106"/>
      <c r="BAJ47" s="106"/>
      <c r="BAK47" s="106"/>
      <c r="BAL47" s="106"/>
      <c r="BAM47" s="106"/>
      <c r="BAN47" s="106"/>
      <c r="BAO47" s="106"/>
      <c r="BAP47" s="106"/>
      <c r="BAQ47" s="106"/>
      <c r="BAR47" s="106"/>
      <c r="BAS47" s="106"/>
      <c r="BAT47" s="106"/>
      <c r="BAU47" s="106"/>
      <c r="BAV47" s="106"/>
      <c r="BAW47" s="106"/>
      <c r="BAX47" s="106"/>
      <c r="BAY47" s="106"/>
      <c r="BAZ47" s="106"/>
      <c r="BBA47" s="106"/>
      <c r="BBB47" s="106"/>
      <c r="BBC47" s="106"/>
      <c r="BBD47" s="106"/>
      <c r="BBE47" s="106"/>
      <c r="BBF47" s="106"/>
      <c r="BBG47" s="106"/>
      <c r="BBH47" s="106"/>
      <c r="BBI47" s="106"/>
      <c r="BBJ47" s="106"/>
      <c r="BBK47" s="106"/>
      <c r="BBL47" s="106"/>
      <c r="BBM47" s="106"/>
      <c r="BBN47" s="106"/>
      <c r="BBO47" s="106"/>
      <c r="BBP47" s="106"/>
      <c r="BBQ47" s="106"/>
      <c r="BBR47" s="106"/>
      <c r="BBS47" s="106"/>
      <c r="BBT47" s="106"/>
      <c r="BBU47" s="106"/>
      <c r="BBV47" s="106"/>
      <c r="BBW47" s="106"/>
      <c r="BBX47" s="106"/>
      <c r="BBY47" s="106"/>
      <c r="BBZ47" s="106"/>
      <c r="BCA47" s="106"/>
      <c r="BCB47" s="106"/>
      <c r="BCC47" s="106"/>
      <c r="BCD47" s="106"/>
      <c r="BCE47" s="106"/>
      <c r="BCF47" s="106"/>
      <c r="BCG47" s="106"/>
      <c r="BCH47" s="106"/>
      <c r="BCI47" s="106"/>
      <c r="BCJ47" s="106"/>
      <c r="BCK47" s="106"/>
      <c r="BCL47" s="106"/>
      <c r="BCM47" s="106"/>
      <c r="BCN47" s="106"/>
      <c r="BCO47" s="106"/>
      <c r="BCP47" s="106"/>
      <c r="BCQ47" s="106"/>
      <c r="BCR47" s="106"/>
      <c r="BCS47" s="106"/>
      <c r="BCT47" s="106"/>
      <c r="BCU47" s="106"/>
      <c r="BCV47" s="106"/>
      <c r="BCW47" s="106"/>
      <c r="BCX47" s="106"/>
      <c r="BCY47" s="106"/>
      <c r="BCZ47" s="106"/>
      <c r="BDA47" s="106"/>
      <c r="BDB47" s="106"/>
      <c r="BDC47" s="106"/>
      <c r="BDD47" s="106"/>
      <c r="BDE47" s="106"/>
      <c r="BDF47" s="106"/>
      <c r="BDG47" s="106"/>
      <c r="BDH47" s="106"/>
      <c r="BDI47" s="106"/>
      <c r="BDJ47" s="106"/>
      <c r="BDK47" s="106"/>
      <c r="BDL47" s="106"/>
      <c r="BDM47" s="106"/>
      <c r="BDN47" s="106"/>
      <c r="BDO47" s="106"/>
      <c r="BDP47" s="106"/>
      <c r="BDQ47" s="106"/>
      <c r="BDR47" s="106"/>
      <c r="BDS47" s="106"/>
      <c r="BDT47" s="106"/>
      <c r="BDU47" s="106"/>
      <c r="BDV47" s="106"/>
      <c r="BDW47" s="106"/>
      <c r="BDX47" s="106"/>
      <c r="BDY47" s="106"/>
      <c r="BDZ47" s="106"/>
      <c r="BEA47" s="106"/>
      <c r="BEB47" s="106"/>
      <c r="BEC47" s="106"/>
      <c r="BED47" s="106"/>
      <c r="BEE47" s="106"/>
      <c r="BEF47" s="106"/>
      <c r="BEG47" s="106"/>
      <c r="BEH47" s="106"/>
      <c r="BEI47" s="106"/>
      <c r="BEJ47" s="106"/>
      <c r="BEK47" s="106"/>
      <c r="BEL47" s="106"/>
      <c r="BEM47" s="106"/>
      <c r="BEN47" s="106"/>
      <c r="BEO47" s="106"/>
      <c r="BEP47" s="106"/>
      <c r="BEQ47" s="106"/>
      <c r="BER47" s="106"/>
      <c r="BES47" s="106"/>
      <c r="BET47" s="106"/>
      <c r="BEU47" s="106"/>
      <c r="BEV47" s="106"/>
      <c r="BEW47" s="106"/>
      <c r="BEX47" s="106"/>
      <c r="BEY47" s="106"/>
      <c r="BEZ47" s="106"/>
      <c r="BFA47" s="106"/>
      <c r="BFB47" s="106"/>
      <c r="BFC47" s="106"/>
      <c r="BFD47" s="106"/>
      <c r="BFE47" s="106"/>
      <c r="BFF47" s="106"/>
      <c r="BFG47" s="106"/>
      <c r="BFH47" s="106"/>
      <c r="BFI47" s="106"/>
      <c r="BFJ47" s="106"/>
      <c r="BFK47" s="106"/>
      <c r="BFL47" s="106"/>
      <c r="BFM47" s="106"/>
      <c r="BFN47" s="106"/>
      <c r="BFO47" s="106"/>
      <c r="BFP47" s="106"/>
      <c r="BFQ47" s="106"/>
      <c r="BFR47" s="106"/>
      <c r="BFS47" s="106"/>
      <c r="BFT47" s="106"/>
      <c r="BFU47" s="106"/>
      <c r="BFV47" s="106"/>
      <c r="BFW47" s="106"/>
      <c r="BFX47" s="106"/>
      <c r="BFY47" s="106"/>
      <c r="BFZ47" s="106"/>
      <c r="BGA47" s="106"/>
      <c r="BGB47" s="106"/>
      <c r="BGC47" s="106"/>
      <c r="BGD47" s="106"/>
      <c r="BGE47" s="106"/>
      <c r="BGF47" s="106"/>
      <c r="BGG47" s="106"/>
      <c r="BGH47" s="106"/>
      <c r="BGI47" s="106"/>
      <c r="BGJ47" s="106"/>
      <c r="BGK47" s="106"/>
      <c r="BGL47" s="106"/>
      <c r="BGM47" s="106"/>
      <c r="BGN47" s="106"/>
      <c r="BGO47" s="106"/>
      <c r="BGP47" s="106"/>
      <c r="BGQ47" s="106"/>
      <c r="BGR47" s="106"/>
      <c r="BGS47" s="106"/>
      <c r="BGT47" s="106"/>
      <c r="BGU47" s="106"/>
      <c r="BGV47" s="106"/>
      <c r="BGW47" s="106"/>
      <c r="BGX47" s="106"/>
      <c r="BGY47" s="106"/>
      <c r="BGZ47" s="106"/>
      <c r="BHA47" s="106"/>
      <c r="BHB47" s="106"/>
      <c r="BHC47" s="106"/>
      <c r="BHD47" s="106"/>
      <c r="BHE47" s="106"/>
      <c r="BHF47" s="106"/>
      <c r="BHG47" s="106"/>
      <c r="BHH47" s="106"/>
      <c r="BHI47" s="106"/>
      <c r="BHJ47" s="106"/>
      <c r="BHK47" s="106"/>
      <c r="BHL47" s="106"/>
      <c r="BHM47" s="106"/>
      <c r="BHN47" s="106"/>
      <c r="BHO47" s="106"/>
      <c r="BHP47" s="106"/>
      <c r="BHQ47" s="106"/>
      <c r="BHR47" s="106"/>
      <c r="BHS47" s="106"/>
      <c r="BHT47" s="106"/>
      <c r="BHU47" s="106"/>
      <c r="BHV47" s="106"/>
      <c r="BHW47" s="106"/>
      <c r="BHX47" s="106"/>
      <c r="BHY47" s="106"/>
      <c r="BHZ47" s="106"/>
      <c r="BIA47" s="106"/>
      <c r="BIB47" s="106"/>
      <c r="BIC47" s="106"/>
      <c r="BID47" s="106"/>
      <c r="BIE47" s="106"/>
      <c r="BIF47" s="106"/>
      <c r="BIG47" s="106"/>
      <c r="BIH47" s="106"/>
      <c r="BII47" s="106"/>
      <c r="BIJ47" s="106"/>
      <c r="BIK47" s="106"/>
      <c r="BIL47" s="106"/>
      <c r="BIM47" s="106"/>
      <c r="BIN47" s="106"/>
      <c r="BIO47" s="106"/>
      <c r="BIP47" s="106"/>
      <c r="BIQ47" s="106"/>
      <c r="BIR47" s="106"/>
      <c r="BIS47" s="106"/>
      <c r="BIT47" s="106"/>
      <c r="BIU47" s="106"/>
      <c r="BIV47" s="106"/>
      <c r="BIW47" s="106"/>
      <c r="BIX47" s="106"/>
      <c r="BIY47" s="106"/>
      <c r="BIZ47" s="106"/>
      <c r="BJA47" s="106"/>
      <c r="BJB47" s="106"/>
      <c r="BJC47" s="106"/>
      <c r="BJD47" s="106"/>
      <c r="BJE47" s="106"/>
      <c r="BJF47" s="106"/>
      <c r="BJG47" s="106"/>
      <c r="BJH47" s="106"/>
      <c r="BJI47" s="106"/>
      <c r="BJJ47" s="106"/>
      <c r="BJK47" s="106"/>
      <c r="BJL47" s="106"/>
      <c r="BJM47" s="106"/>
      <c r="BJN47" s="106"/>
      <c r="BJO47" s="106"/>
      <c r="BJP47" s="106"/>
      <c r="BJQ47" s="106"/>
      <c r="BJR47" s="106"/>
      <c r="BJS47" s="106"/>
      <c r="BJT47" s="106"/>
      <c r="BJU47" s="106"/>
      <c r="BJV47" s="106"/>
      <c r="BJW47" s="106"/>
      <c r="BJX47" s="106"/>
      <c r="BJY47" s="106"/>
      <c r="BJZ47" s="106"/>
      <c r="BKA47" s="106"/>
      <c r="BKB47" s="106"/>
      <c r="BKC47" s="106"/>
      <c r="BKD47" s="106"/>
      <c r="BKE47" s="106"/>
      <c r="BKF47" s="106"/>
      <c r="BKG47" s="106"/>
      <c r="BKH47" s="106"/>
      <c r="BKI47" s="106"/>
      <c r="BKJ47" s="106"/>
      <c r="BKK47" s="106"/>
      <c r="BKL47" s="106"/>
      <c r="BKM47" s="106"/>
      <c r="BKN47" s="106"/>
      <c r="BKO47" s="106"/>
      <c r="BKP47" s="106"/>
      <c r="BKQ47" s="106"/>
      <c r="BKR47" s="106"/>
      <c r="BKS47" s="106"/>
      <c r="BKT47" s="106"/>
      <c r="BKU47" s="106"/>
      <c r="BKV47" s="106"/>
      <c r="BKW47" s="106"/>
      <c r="BKX47" s="106"/>
      <c r="BKY47" s="106"/>
      <c r="BKZ47" s="106"/>
      <c r="BLA47" s="106"/>
      <c r="BLB47" s="106"/>
      <c r="BLC47" s="106"/>
      <c r="BLD47" s="106"/>
      <c r="BLE47" s="106"/>
      <c r="BLF47" s="106"/>
      <c r="BLG47" s="106"/>
      <c r="BLH47" s="106"/>
      <c r="BLI47" s="106"/>
      <c r="BLJ47" s="106"/>
      <c r="BLK47" s="106"/>
      <c r="BLL47" s="106"/>
      <c r="BLM47" s="106"/>
      <c r="BLN47" s="106"/>
      <c r="BLO47" s="106"/>
      <c r="BLP47" s="106"/>
      <c r="BLQ47" s="106"/>
      <c r="BLR47" s="106"/>
      <c r="BLS47" s="106"/>
      <c r="BLT47" s="106"/>
      <c r="BLU47" s="106"/>
      <c r="BLV47" s="106"/>
      <c r="BLW47" s="106"/>
      <c r="BLX47" s="106"/>
      <c r="BLY47" s="106"/>
      <c r="BLZ47" s="106"/>
      <c r="BMA47" s="106"/>
      <c r="BMB47" s="106"/>
      <c r="BMC47" s="106"/>
      <c r="BMD47" s="106"/>
      <c r="BME47" s="106"/>
      <c r="BMF47" s="106"/>
      <c r="BMG47" s="106"/>
      <c r="BMH47" s="106"/>
      <c r="BMI47" s="106"/>
      <c r="BMJ47" s="106"/>
      <c r="BMK47" s="106"/>
      <c r="BML47" s="106"/>
      <c r="BMM47" s="106"/>
      <c r="BMN47" s="106"/>
      <c r="BMO47" s="106"/>
      <c r="BMP47" s="106"/>
      <c r="BMQ47" s="106"/>
      <c r="BMR47" s="106"/>
      <c r="BMS47" s="106"/>
      <c r="BMT47" s="106"/>
      <c r="BMU47" s="106"/>
      <c r="BMV47" s="106"/>
      <c r="BMW47" s="106"/>
      <c r="BMX47" s="106"/>
      <c r="BMY47" s="106"/>
      <c r="BMZ47" s="106"/>
      <c r="BNA47" s="106"/>
      <c r="BNB47" s="106"/>
      <c r="BNC47" s="106"/>
      <c r="BND47" s="106"/>
      <c r="BNE47" s="106"/>
      <c r="BNF47" s="106"/>
      <c r="BNG47" s="106"/>
      <c r="BNH47" s="106"/>
      <c r="BNI47" s="106"/>
      <c r="BNJ47" s="106"/>
      <c r="BNK47" s="106"/>
      <c r="BNL47" s="106"/>
      <c r="BNM47" s="106"/>
      <c r="BNN47" s="106"/>
      <c r="BNO47" s="106"/>
      <c r="BNP47" s="106"/>
      <c r="BNQ47" s="106"/>
      <c r="BNR47" s="106"/>
      <c r="BNS47" s="106"/>
      <c r="BNT47" s="106"/>
      <c r="BNU47" s="106"/>
      <c r="BNV47" s="106"/>
      <c r="BNW47" s="106"/>
      <c r="BNX47" s="106"/>
      <c r="BNY47" s="106"/>
      <c r="BNZ47" s="106"/>
      <c r="BOA47" s="106"/>
      <c r="BOB47" s="106"/>
      <c r="BOC47" s="106"/>
      <c r="BOD47" s="106"/>
      <c r="BOE47" s="106"/>
      <c r="BOF47" s="106"/>
      <c r="BOG47" s="106"/>
      <c r="BOH47" s="106"/>
      <c r="BOI47" s="106"/>
      <c r="BOJ47" s="106"/>
      <c r="BOK47" s="106"/>
      <c r="BOL47" s="106"/>
      <c r="BOM47" s="106"/>
      <c r="BON47" s="106"/>
      <c r="BOO47" s="106"/>
      <c r="BOP47" s="106"/>
      <c r="BOQ47" s="106"/>
      <c r="BOR47" s="106"/>
      <c r="BOS47" s="106"/>
      <c r="BOT47" s="106"/>
      <c r="BOU47" s="106"/>
      <c r="BOV47" s="106"/>
      <c r="BOW47" s="106"/>
      <c r="BOX47" s="106"/>
      <c r="BOY47" s="106"/>
      <c r="BOZ47" s="106"/>
      <c r="BPA47" s="106"/>
      <c r="BPB47" s="106"/>
      <c r="BPC47" s="106"/>
      <c r="BPD47" s="106"/>
      <c r="BPE47" s="106"/>
      <c r="BPF47" s="106"/>
      <c r="BPG47" s="106"/>
      <c r="BPH47" s="106"/>
      <c r="BPI47" s="106"/>
      <c r="BPJ47" s="106"/>
      <c r="BPK47" s="106"/>
      <c r="BPL47" s="106"/>
      <c r="BPM47" s="106"/>
      <c r="BPN47" s="106"/>
      <c r="BPO47" s="106"/>
      <c r="BPP47" s="106"/>
      <c r="BPQ47" s="106"/>
      <c r="BPR47" s="106"/>
      <c r="BPS47" s="106"/>
      <c r="BPT47" s="106"/>
      <c r="BPU47" s="106"/>
      <c r="BPV47" s="106"/>
      <c r="BPW47" s="106"/>
      <c r="BPX47" s="106"/>
      <c r="BPY47" s="106"/>
      <c r="BPZ47" s="106"/>
      <c r="BQA47" s="106"/>
      <c r="BQB47" s="106"/>
      <c r="BQC47" s="106"/>
      <c r="BQD47" s="106"/>
      <c r="BQE47" s="106"/>
      <c r="BQF47" s="106"/>
      <c r="BQG47" s="106"/>
      <c r="BQH47" s="106"/>
      <c r="BQI47" s="106"/>
      <c r="BQJ47" s="106"/>
      <c r="BQK47" s="106"/>
      <c r="BQL47" s="106"/>
      <c r="BQM47" s="106"/>
      <c r="BQN47" s="106"/>
      <c r="BQO47" s="106"/>
      <c r="BQP47" s="106"/>
      <c r="BQQ47" s="106"/>
      <c r="BQR47" s="106"/>
      <c r="BQS47" s="106"/>
      <c r="BQT47" s="106"/>
      <c r="BQU47" s="106"/>
      <c r="BQV47" s="106"/>
      <c r="BQW47" s="106"/>
      <c r="BQX47" s="106"/>
      <c r="BQY47" s="106"/>
      <c r="BQZ47" s="106"/>
      <c r="BRA47" s="106"/>
      <c r="BRB47" s="106"/>
      <c r="BRC47" s="106"/>
      <c r="BRD47" s="106"/>
      <c r="BRE47" s="106"/>
      <c r="BRF47" s="106"/>
      <c r="BRG47" s="106"/>
      <c r="BRH47" s="106"/>
      <c r="BRI47" s="106"/>
      <c r="BRJ47" s="106"/>
      <c r="BRK47" s="106"/>
      <c r="BRL47" s="106"/>
      <c r="BRM47" s="106"/>
      <c r="BRN47" s="106"/>
      <c r="BRO47" s="106"/>
      <c r="BRP47" s="106"/>
      <c r="BRQ47" s="106"/>
      <c r="BRR47" s="106"/>
      <c r="BRS47" s="106"/>
      <c r="BRT47" s="106"/>
      <c r="BRU47" s="106"/>
      <c r="BRV47" s="106"/>
      <c r="BRW47" s="106"/>
      <c r="BRX47" s="106"/>
      <c r="BRY47" s="106"/>
      <c r="BRZ47" s="106"/>
      <c r="BSA47" s="106"/>
      <c r="BSB47" s="106"/>
      <c r="BSC47" s="106"/>
      <c r="BSD47" s="106"/>
      <c r="BSE47" s="106"/>
      <c r="BSF47" s="106"/>
      <c r="BSG47" s="106"/>
      <c r="BSH47" s="106"/>
      <c r="BSI47" s="106"/>
      <c r="BSJ47" s="106"/>
      <c r="BSK47" s="106"/>
      <c r="BSL47" s="106"/>
      <c r="BSM47" s="106"/>
      <c r="BSN47" s="106"/>
      <c r="BSO47" s="106"/>
      <c r="BSP47" s="106"/>
      <c r="BSQ47" s="106"/>
      <c r="BSR47" s="106"/>
      <c r="BSS47" s="106"/>
      <c r="BST47" s="106"/>
      <c r="BSU47" s="106"/>
      <c r="BSV47" s="106"/>
      <c r="BSW47" s="106"/>
      <c r="BSX47" s="106"/>
      <c r="BSY47" s="106"/>
      <c r="BSZ47" s="106"/>
      <c r="BTA47" s="106"/>
      <c r="BTB47" s="106"/>
      <c r="BTC47" s="106"/>
      <c r="BTD47" s="106"/>
      <c r="BTE47" s="106"/>
      <c r="BTF47" s="106"/>
      <c r="BTG47" s="106"/>
      <c r="BTH47" s="106"/>
      <c r="BTI47" s="106"/>
      <c r="BTJ47" s="106"/>
      <c r="BTK47" s="106"/>
      <c r="BTL47" s="106"/>
      <c r="BTM47" s="106"/>
      <c r="BTN47" s="106"/>
      <c r="BTO47" s="106"/>
      <c r="BTP47" s="106"/>
      <c r="BTQ47" s="106"/>
      <c r="BTR47" s="106"/>
      <c r="BTS47" s="106"/>
      <c r="BTT47" s="106"/>
      <c r="BTU47" s="106"/>
      <c r="BTV47" s="106"/>
      <c r="BTW47" s="106"/>
      <c r="BTX47" s="106"/>
      <c r="BTY47" s="106"/>
      <c r="BTZ47" s="106"/>
      <c r="BUA47" s="106"/>
      <c r="BUB47" s="106"/>
      <c r="BUC47" s="106"/>
      <c r="BUD47" s="106"/>
      <c r="BUE47" s="106"/>
      <c r="BUF47" s="106"/>
      <c r="BUG47" s="106"/>
      <c r="BUH47" s="106"/>
      <c r="BUI47" s="106"/>
      <c r="BUJ47" s="106"/>
      <c r="BUK47" s="106"/>
      <c r="BUL47" s="106"/>
      <c r="BUM47" s="106"/>
      <c r="BUN47" s="106"/>
      <c r="BUO47" s="106"/>
      <c r="BUP47" s="106"/>
      <c r="BUQ47" s="106"/>
      <c r="BUR47" s="106"/>
      <c r="BUS47" s="106"/>
      <c r="BUT47" s="106"/>
      <c r="BUU47" s="106"/>
      <c r="BUV47" s="106"/>
      <c r="BUW47" s="106"/>
      <c r="BUX47" s="106"/>
      <c r="BUY47" s="106"/>
      <c r="BUZ47" s="106"/>
      <c r="BVA47" s="106"/>
      <c r="BVB47" s="106"/>
      <c r="BVC47" s="106"/>
      <c r="BVD47" s="106"/>
      <c r="BVE47" s="106"/>
      <c r="BVF47" s="106"/>
      <c r="BVG47" s="106"/>
      <c r="BVH47" s="106"/>
      <c r="BVI47" s="106"/>
      <c r="BVJ47" s="106"/>
      <c r="BVK47" s="106"/>
      <c r="BVL47" s="106"/>
      <c r="BVM47" s="106"/>
      <c r="BVN47" s="106"/>
      <c r="BVO47" s="106"/>
      <c r="BVP47" s="106"/>
      <c r="BVQ47" s="106"/>
      <c r="BVR47" s="106"/>
      <c r="BVS47" s="106"/>
      <c r="BVT47" s="106"/>
      <c r="BVU47" s="106"/>
      <c r="BVV47" s="106"/>
      <c r="BVW47" s="106"/>
      <c r="BVX47" s="106"/>
      <c r="BVY47" s="106"/>
      <c r="BVZ47" s="106"/>
      <c r="BWA47" s="106"/>
      <c r="BWB47" s="106"/>
      <c r="BWC47" s="106"/>
      <c r="BWD47" s="106"/>
      <c r="BWE47" s="106"/>
      <c r="BWF47" s="106"/>
      <c r="BWG47" s="106"/>
      <c r="BWH47" s="106"/>
      <c r="BWI47" s="106"/>
      <c r="BWJ47" s="106"/>
      <c r="BWK47" s="106"/>
      <c r="BWL47" s="106"/>
      <c r="BWM47" s="106"/>
      <c r="BWN47" s="106"/>
      <c r="BWO47" s="106"/>
      <c r="BWP47" s="106"/>
      <c r="BWQ47" s="106"/>
      <c r="BWR47" s="106"/>
      <c r="BWS47" s="106"/>
      <c r="BWT47" s="106"/>
      <c r="BWU47" s="106"/>
      <c r="BWV47" s="106"/>
      <c r="BWW47" s="106"/>
      <c r="BWX47" s="106"/>
      <c r="BWY47" s="106"/>
      <c r="BWZ47" s="106"/>
      <c r="BXA47" s="106"/>
      <c r="BXB47" s="106"/>
      <c r="BXC47" s="106"/>
      <c r="BXD47" s="106"/>
      <c r="BXE47" s="106"/>
      <c r="BXF47" s="106"/>
      <c r="BXG47" s="106"/>
      <c r="BXH47" s="106"/>
      <c r="BXI47" s="106"/>
      <c r="BXJ47" s="106"/>
      <c r="BXK47" s="106"/>
      <c r="BXL47" s="106"/>
      <c r="BXM47" s="106"/>
      <c r="BXN47" s="106"/>
      <c r="BXO47" s="106"/>
      <c r="BXP47" s="106"/>
      <c r="BXQ47" s="106"/>
      <c r="BXR47" s="106"/>
      <c r="BXS47" s="106"/>
      <c r="BXT47" s="106"/>
      <c r="BXU47" s="106"/>
      <c r="BXV47" s="106"/>
      <c r="BXW47" s="106"/>
      <c r="BXX47" s="106"/>
      <c r="BXY47" s="106"/>
      <c r="BXZ47" s="106"/>
      <c r="BYA47" s="106"/>
      <c r="BYB47" s="106"/>
      <c r="BYC47" s="106"/>
      <c r="BYD47" s="106"/>
      <c r="BYE47" s="106"/>
      <c r="BYF47" s="106"/>
      <c r="BYG47" s="106"/>
      <c r="BYH47" s="106"/>
      <c r="BYI47" s="106"/>
      <c r="BYJ47" s="106"/>
      <c r="BYK47" s="106"/>
      <c r="BYL47" s="106"/>
      <c r="BYM47" s="106"/>
      <c r="BYN47" s="106"/>
      <c r="BYO47" s="106"/>
      <c r="BYP47" s="106"/>
      <c r="BYQ47" s="106"/>
      <c r="BYR47" s="106"/>
      <c r="BYS47" s="106"/>
      <c r="BYT47" s="106"/>
      <c r="BYU47" s="106"/>
      <c r="BYV47" s="106"/>
      <c r="BYW47" s="106"/>
      <c r="BYX47" s="106"/>
      <c r="BYY47" s="106"/>
      <c r="BYZ47" s="106"/>
      <c r="BZA47" s="106"/>
      <c r="BZB47" s="106"/>
      <c r="BZC47" s="106"/>
      <c r="BZD47" s="106"/>
      <c r="BZE47" s="106"/>
      <c r="BZF47" s="106"/>
      <c r="BZG47" s="106"/>
      <c r="BZH47" s="106"/>
      <c r="BZI47" s="106"/>
      <c r="BZJ47" s="106"/>
      <c r="BZK47" s="106"/>
      <c r="BZL47" s="106"/>
      <c r="BZM47" s="106"/>
      <c r="BZN47" s="106"/>
      <c r="BZO47" s="106"/>
      <c r="BZP47" s="106"/>
      <c r="BZQ47" s="106"/>
      <c r="BZR47" s="106"/>
      <c r="BZS47" s="106"/>
      <c r="BZT47" s="106"/>
      <c r="BZU47" s="106"/>
      <c r="BZV47" s="106"/>
      <c r="BZW47" s="106"/>
      <c r="BZX47" s="106"/>
      <c r="BZY47" s="106"/>
      <c r="BZZ47" s="106"/>
      <c r="CAA47" s="106"/>
      <c r="CAB47" s="106"/>
      <c r="CAC47" s="106"/>
      <c r="CAD47" s="106"/>
      <c r="CAE47" s="106"/>
      <c r="CAF47" s="106"/>
      <c r="CAG47" s="106"/>
      <c r="CAH47" s="106"/>
      <c r="CAI47" s="106"/>
      <c r="CAJ47" s="106"/>
      <c r="CAK47" s="106"/>
      <c r="CAL47" s="106"/>
      <c r="CAM47" s="106"/>
      <c r="CAN47" s="106"/>
      <c r="CAO47" s="106"/>
      <c r="CAP47" s="106"/>
      <c r="CAQ47" s="106"/>
      <c r="CAR47" s="106"/>
      <c r="CAS47" s="106"/>
      <c r="CAT47" s="106"/>
      <c r="CAU47" s="106"/>
      <c r="CAV47" s="106"/>
      <c r="CAW47" s="106"/>
      <c r="CAX47" s="106"/>
      <c r="CAY47" s="106"/>
      <c r="CAZ47" s="106"/>
      <c r="CBA47" s="106"/>
      <c r="CBB47" s="106"/>
      <c r="CBC47" s="106"/>
      <c r="CBD47" s="106"/>
      <c r="CBE47" s="106"/>
      <c r="CBF47" s="106"/>
      <c r="CBG47" s="106"/>
      <c r="CBH47" s="106"/>
      <c r="CBI47" s="106"/>
      <c r="CBJ47" s="106"/>
      <c r="CBK47" s="106"/>
      <c r="CBL47" s="106"/>
      <c r="CBM47" s="106"/>
      <c r="CBN47" s="106"/>
      <c r="CBO47" s="106"/>
      <c r="CBP47" s="106"/>
      <c r="CBQ47" s="106"/>
      <c r="CBR47" s="106"/>
      <c r="CBS47" s="106"/>
      <c r="CBT47" s="106"/>
      <c r="CBU47" s="106"/>
      <c r="CBV47" s="106"/>
      <c r="CBW47" s="106"/>
      <c r="CBX47" s="106"/>
      <c r="CBY47" s="106"/>
      <c r="CBZ47" s="106"/>
      <c r="CCA47" s="106"/>
      <c r="CCB47" s="106"/>
      <c r="CCC47" s="106"/>
      <c r="CCD47" s="106"/>
      <c r="CCE47" s="106"/>
      <c r="CCF47" s="106"/>
      <c r="CCG47" s="106"/>
      <c r="CCH47" s="106"/>
      <c r="CCI47" s="106"/>
      <c r="CCJ47" s="106"/>
      <c r="CCK47" s="106"/>
      <c r="CCL47" s="106"/>
      <c r="CCM47" s="106"/>
      <c r="CCN47" s="106"/>
      <c r="CCO47" s="106"/>
      <c r="CCP47" s="106"/>
      <c r="CCQ47" s="106"/>
      <c r="CCR47" s="106"/>
      <c r="CCS47" s="106"/>
      <c r="CCT47" s="106"/>
      <c r="CCU47" s="106"/>
      <c r="CCV47" s="106"/>
      <c r="CCW47" s="106"/>
      <c r="CCX47" s="106"/>
      <c r="CCY47" s="106"/>
      <c r="CCZ47" s="106"/>
      <c r="CDA47" s="106"/>
      <c r="CDB47" s="106"/>
      <c r="CDC47" s="106"/>
      <c r="CDD47" s="106"/>
      <c r="CDE47" s="106"/>
      <c r="CDF47" s="106"/>
      <c r="CDG47" s="106"/>
      <c r="CDH47" s="106"/>
      <c r="CDI47" s="106"/>
      <c r="CDJ47" s="106"/>
      <c r="CDK47" s="106"/>
      <c r="CDL47" s="106"/>
      <c r="CDM47" s="106"/>
      <c r="CDN47" s="106"/>
      <c r="CDO47" s="106"/>
      <c r="CDP47" s="106"/>
      <c r="CDQ47" s="106"/>
      <c r="CDR47" s="106"/>
      <c r="CDS47" s="106"/>
      <c r="CDT47" s="106"/>
      <c r="CDU47" s="106"/>
      <c r="CDV47" s="106"/>
      <c r="CDW47" s="106"/>
      <c r="CDX47" s="106"/>
      <c r="CDY47" s="106"/>
      <c r="CDZ47" s="106"/>
      <c r="CEA47" s="106"/>
      <c r="CEB47" s="106"/>
      <c r="CEC47" s="106"/>
      <c r="CED47" s="106"/>
      <c r="CEE47" s="106"/>
      <c r="CEF47" s="106"/>
      <c r="CEG47" s="106"/>
      <c r="CEH47" s="106"/>
      <c r="CEI47" s="106"/>
      <c r="CEJ47" s="106"/>
      <c r="CEK47" s="106"/>
      <c r="CEL47" s="106"/>
      <c r="CEM47" s="106"/>
      <c r="CEN47" s="106"/>
      <c r="CEO47" s="106"/>
      <c r="CEP47" s="106"/>
      <c r="CEQ47" s="106"/>
      <c r="CER47" s="106"/>
      <c r="CES47" s="106"/>
      <c r="CET47" s="106"/>
      <c r="CEU47" s="106"/>
      <c r="CEV47" s="106"/>
      <c r="CEW47" s="106"/>
      <c r="CEX47" s="106"/>
      <c r="CEY47" s="106"/>
      <c r="CEZ47" s="106"/>
      <c r="CFA47" s="106"/>
      <c r="CFB47" s="106"/>
      <c r="CFC47" s="106"/>
      <c r="CFD47" s="106"/>
      <c r="CFE47" s="106"/>
      <c r="CFF47" s="106"/>
      <c r="CFG47" s="106"/>
      <c r="CFH47" s="106"/>
      <c r="CFI47" s="106"/>
      <c r="CFJ47" s="106"/>
      <c r="CFK47" s="106"/>
      <c r="CFL47" s="106"/>
      <c r="CFM47" s="106"/>
      <c r="CFN47" s="106"/>
      <c r="CFO47" s="106"/>
      <c r="CFP47" s="106"/>
      <c r="CFQ47" s="106"/>
      <c r="CFR47" s="106"/>
      <c r="CFS47" s="106"/>
      <c r="CFT47" s="106"/>
      <c r="CFU47" s="106"/>
      <c r="CFV47" s="106"/>
      <c r="CFW47" s="106"/>
      <c r="CFX47" s="106"/>
      <c r="CFY47" s="106"/>
      <c r="CFZ47" s="106"/>
      <c r="CGA47" s="106"/>
      <c r="CGB47" s="106"/>
      <c r="CGC47" s="106"/>
      <c r="CGD47" s="106"/>
      <c r="CGE47" s="106"/>
      <c r="CGF47" s="106"/>
      <c r="CGG47" s="106"/>
      <c r="CGH47" s="106"/>
      <c r="CGI47" s="106"/>
      <c r="CGJ47" s="106"/>
      <c r="CGK47" s="106"/>
      <c r="CGL47" s="106"/>
      <c r="CGM47" s="106"/>
      <c r="CGN47" s="106"/>
      <c r="CGO47" s="106"/>
      <c r="CGP47" s="106"/>
      <c r="CGQ47" s="106"/>
      <c r="CGR47" s="106"/>
      <c r="CGS47" s="106"/>
      <c r="CGT47" s="106"/>
      <c r="CGU47" s="106"/>
      <c r="CGV47" s="106"/>
      <c r="CGW47" s="106"/>
      <c r="CGX47" s="106"/>
      <c r="CGY47" s="106"/>
      <c r="CGZ47" s="106"/>
      <c r="CHA47" s="106"/>
      <c r="CHB47" s="106"/>
      <c r="CHC47" s="106"/>
      <c r="CHD47" s="106"/>
      <c r="CHE47" s="106"/>
      <c r="CHF47" s="106"/>
      <c r="CHG47" s="106"/>
      <c r="CHH47" s="106"/>
      <c r="CHI47" s="106"/>
      <c r="CHJ47" s="106"/>
      <c r="CHK47" s="106"/>
      <c r="CHL47" s="106"/>
      <c r="CHM47" s="106"/>
      <c r="CHN47" s="106"/>
      <c r="CHO47" s="106"/>
      <c r="CHP47" s="106"/>
      <c r="CHQ47" s="106"/>
      <c r="CHR47" s="106"/>
      <c r="CHS47" s="106"/>
      <c r="CHT47" s="106"/>
      <c r="CHU47" s="106"/>
      <c r="CHV47" s="106"/>
      <c r="CHW47" s="106"/>
      <c r="CHX47" s="106"/>
      <c r="CHY47" s="106"/>
      <c r="CHZ47" s="106"/>
      <c r="CIA47" s="106"/>
      <c r="CIB47" s="106"/>
      <c r="CIC47" s="106"/>
      <c r="CID47" s="106"/>
      <c r="CIE47" s="106"/>
      <c r="CIF47" s="106"/>
      <c r="CIG47" s="106"/>
      <c r="CIH47" s="106"/>
      <c r="CII47" s="106"/>
      <c r="CIJ47" s="106"/>
      <c r="CIK47" s="106"/>
      <c r="CIL47" s="106"/>
      <c r="CIM47" s="106"/>
      <c r="CIN47" s="106"/>
      <c r="CIO47" s="106"/>
      <c r="CIP47" s="106"/>
      <c r="CIQ47" s="106"/>
      <c r="CIR47" s="106"/>
      <c r="CIS47" s="106"/>
      <c r="CIT47" s="106"/>
      <c r="CIU47" s="106"/>
      <c r="CIV47" s="106"/>
      <c r="CIW47" s="106"/>
      <c r="CIX47" s="106"/>
      <c r="CIY47" s="106"/>
      <c r="CIZ47" s="106"/>
      <c r="CJA47" s="106"/>
      <c r="CJB47" s="106"/>
      <c r="CJC47" s="106"/>
      <c r="CJD47" s="106"/>
      <c r="CJE47" s="106"/>
      <c r="CJF47" s="106"/>
      <c r="CJG47" s="106"/>
      <c r="CJH47" s="106"/>
      <c r="CJI47" s="106"/>
      <c r="CJJ47" s="106"/>
      <c r="CJK47" s="106"/>
      <c r="CJL47" s="106"/>
      <c r="CJM47" s="106"/>
      <c r="CJN47" s="106"/>
      <c r="CJO47" s="106"/>
      <c r="CJP47" s="106"/>
      <c r="CJQ47" s="106"/>
      <c r="CJR47" s="106"/>
      <c r="CJS47" s="106"/>
      <c r="CJT47" s="106"/>
      <c r="CJU47" s="106"/>
      <c r="CJV47" s="106"/>
      <c r="CJW47" s="106"/>
      <c r="CJX47" s="106"/>
      <c r="CJY47" s="106"/>
      <c r="CJZ47" s="106"/>
      <c r="CKA47" s="106"/>
      <c r="CKB47" s="106"/>
      <c r="CKC47" s="106"/>
      <c r="CKD47" s="106"/>
      <c r="CKE47" s="106"/>
      <c r="CKF47" s="106"/>
      <c r="CKG47" s="106"/>
      <c r="CKH47" s="106"/>
      <c r="CKI47" s="106"/>
      <c r="CKJ47" s="106"/>
      <c r="CKK47" s="106"/>
      <c r="CKL47" s="106"/>
      <c r="CKM47" s="106"/>
      <c r="CKN47" s="106"/>
      <c r="CKO47" s="106"/>
      <c r="CKP47" s="106"/>
      <c r="CKQ47" s="106"/>
      <c r="CKR47" s="106"/>
      <c r="CKS47" s="106"/>
      <c r="CKT47" s="106"/>
      <c r="CKU47" s="106"/>
      <c r="CKV47" s="106"/>
      <c r="CKW47" s="106"/>
      <c r="CKX47" s="106"/>
      <c r="CKY47" s="106"/>
      <c r="CKZ47" s="106"/>
      <c r="CLA47" s="106"/>
      <c r="CLB47" s="106"/>
      <c r="CLC47" s="106"/>
      <c r="CLD47" s="106"/>
      <c r="CLE47" s="106"/>
      <c r="CLF47" s="106"/>
      <c r="CLG47" s="106"/>
      <c r="CLH47" s="106"/>
      <c r="CLI47" s="106"/>
      <c r="CLJ47" s="106"/>
      <c r="CLK47" s="106"/>
      <c r="CLL47" s="106"/>
      <c r="CLM47" s="106"/>
      <c r="CLN47" s="106"/>
      <c r="CLO47" s="106"/>
      <c r="CLP47" s="106"/>
      <c r="CLQ47" s="106"/>
      <c r="CLR47" s="106"/>
      <c r="CLS47" s="106"/>
      <c r="CLT47" s="106"/>
      <c r="CLU47" s="106"/>
      <c r="CLV47" s="106"/>
      <c r="CLW47" s="106"/>
      <c r="CLX47" s="106"/>
      <c r="CLY47" s="106"/>
      <c r="CLZ47" s="106"/>
      <c r="CMA47" s="106"/>
      <c r="CMB47" s="106"/>
      <c r="CMC47" s="106"/>
      <c r="CMD47" s="106"/>
      <c r="CME47" s="106"/>
      <c r="CMF47" s="106"/>
      <c r="CMG47" s="106"/>
      <c r="CMH47" s="106"/>
      <c r="CMI47" s="106"/>
      <c r="CMJ47" s="106"/>
      <c r="CMK47" s="106"/>
      <c r="CML47" s="106"/>
      <c r="CMM47" s="106"/>
      <c r="CMN47" s="106"/>
      <c r="CMO47" s="106"/>
      <c r="CMP47" s="106"/>
      <c r="CMQ47" s="106"/>
      <c r="CMR47" s="106"/>
      <c r="CMS47" s="106"/>
      <c r="CMT47" s="106"/>
      <c r="CMU47" s="106"/>
      <c r="CMV47" s="106"/>
      <c r="CMW47" s="106"/>
      <c r="CMX47" s="106"/>
      <c r="CMY47" s="106"/>
      <c r="CMZ47" s="106"/>
      <c r="CNA47" s="106"/>
      <c r="CNB47" s="106"/>
      <c r="CNC47" s="106"/>
      <c r="CND47" s="106"/>
      <c r="CNE47" s="106"/>
      <c r="CNF47" s="106"/>
      <c r="CNG47" s="106"/>
      <c r="CNH47" s="106"/>
      <c r="CNI47" s="106"/>
      <c r="CNJ47" s="106"/>
      <c r="CNK47" s="106"/>
      <c r="CNL47" s="106"/>
      <c r="CNM47" s="106"/>
      <c r="CNN47" s="106"/>
      <c r="CNO47" s="106"/>
      <c r="CNP47" s="106"/>
      <c r="CNQ47" s="106"/>
      <c r="CNR47" s="106"/>
      <c r="CNS47" s="106"/>
      <c r="CNT47" s="106"/>
      <c r="CNU47" s="106"/>
      <c r="CNV47" s="106"/>
      <c r="CNW47" s="106"/>
      <c r="CNX47" s="106"/>
      <c r="CNY47" s="106"/>
      <c r="CNZ47" s="106"/>
      <c r="COA47" s="106"/>
      <c r="COB47" s="106"/>
      <c r="COC47" s="106"/>
      <c r="COD47" s="106"/>
      <c r="COE47" s="106"/>
      <c r="COF47" s="106"/>
      <c r="COG47" s="106"/>
      <c r="COH47" s="106"/>
      <c r="COI47" s="106"/>
      <c r="COJ47" s="106"/>
      <c r="COK47" s="106"/>
      <c r="COL47" s="106"/>
      <c r="COM47" s="106"/>
      <c r="CON47" s="106"/>
      <c r="COO47" s="106"/>
      <c r="COP47" s="106"/>
      <c r="COQ47" s="106"/>
      <c r="COR47" s="106"/>
      <c r="COS47" s="106"/>
      <c r="COT47" s="106"/>
      <c r="COU47" s="106"/>
      <c r="COV47" s="106"/>
      <c r="COW47" s="106"/>
      <c r="COX47" s="106"/>
      <c r="COY47" s="106"/>
      <c r="COZ47" s="106"/>
      <c r="CPA47" s="106"/>
      <c r="CPB47" s="106"/>
      <c r="CPC47" s="106"/>
      <c r="CPD47" s="106"/>
      <c r="CPE47" s="106"/>
      <c r="CPF47" s="106"/>
      <c r="CPG47" s="106"/>
      <c r="CPH47" s="106"/>
      <c r="CPI47" s="106"/>
      <c r="CPJ47" s="106"/>
      <c r="CPK47" s="106"/>
      <c r="CPL47" s="106"/>
      <c r="CPM47" s="106"/>
      <c r="CPN47" s="106"/>
      <c r="CPO47" s="106"/>
      <c r="CPP47" s="106"/>
      <c r="CPQ47" s="106"/>
      <c r="CPR47" s="106"/>
      <c r="CPS47" s="106"/>
      <c r="CPT47" s="106"/>
      <c r="CPU47" s="106"/>
      <c r="CPV47" s="106"/>
      <c r="CPW47" s="106"/>
      <c r="CPX47" s="106"/>
      <c r="CPY47" s="106"/>
      <c r="CPZ47" s="106"/>
      <c r="CQA47" s="106"/>
      <c r="CQB47" s="106"/>
      <c r="CQC47" s="106"/>
      <c r="CQD47" s="106"/>
      <c r="CQE47" s="106"/>
      <c r="CQF47" s="106"/>
      <c r="CQG47" s="106"/>
      <c r="CQH47" s="106"/>
      <c r="CQI47" s="106"/>
      <c r="CQJ47" s="106"/>
      <c r="CQK47" s="106"/>
      <c r="CQL47" s="106"/>
      <c r="CQM47" s="106"/>
      <c r="CQN47" s="106"/>
      <c r="CQO47" s="106"/>
      <c r="CQP47" s="106"/>
      <c r="CQQ47" s="106"/>
      <c r="CQR47" s="106"/>
      <c r="CQS47" s="106"/>
      <c r="CQT47" s="106"/>
      <c r="CQU47" s="106"/>
      <c r="CQV47" s="106"/>
      <c r="CQW47" s="106"/>
      <c r="CQX47" s="106"/>
      <c r="CQY47" s="106"/>
      <c r="CQZ47" s="106"/>
      <c r="CRA47" s="106"/>
      <c r="CRB47" s="106"/>
      <c r="CRC47" s="106"/>
      <c r="CRD47" s="106"/>
      <c r="CRE47" s="106"/>
      <c r="CRF47" s="106"/>
      <c r="CRG47" s="106"/>
      <c r="CRH47" s="106"/>
      <c r="CRI47" s="106"/>
      <c r="CRJ47" s="106"/>
      <c r="CRK47" s="106"/>
      <c r="CRL47" s="106"/>
      <c r="CRM47" s="106"/>
      <c r="CRN47" s="106"/>
      <c r="CRO47" s="106"/>
      <c r="CRP47" s="106"/>
      <c r="CRQ47" s="106"/>
      <c r="CRR47" s="106"/>
      <c r="CRS47" s="106"/>
      <c r="CRT47" s="106"/>
      <c r="CRU47" s="106"/>
      <c r="CRV47" s="106"/>
      <c r="CRW47" s="106"/>
      <c r="CRX47" s="106"/>
      <c r="CRY47" s="106"/>
      <c r="CRZ47" s="106"/>
      <c r="CSA47" s="106"/>
      <c r="CSB47" s="106"/>
      <c r="CSC47" s="106"/>
      <c r="CSD47" s="106"/>
      <c r="CSE47" s="106"/>
      <c r="CSF47" s="106"/>
      <c r="CSG47" s="106"/>
      <c r="CSH47" s="106"/>
      <c r="CSI47" s="106"/>
      <c r="CSJ47" s="106"/>
      <c r="CSK47" s="106"/>
      <c r="CSL47" s="106"/>
      <c r="CSM47" s="106"/>
      <c r="CSN47" s="106"/>
      <c r="CSO47" s="106"/>
      <c r="CSP47" s="106"/>
      <c r="CSQ47" s="106"/>
      <c r="CSR47" s="106"/>
      <c r="CSS47" s="106"/>
      <c r="CST47" s="106"/>
      <c r="CSU47" s="106"/>
      <c r="CSV47" s="106"/>
      <c r="CSW47" s="106"/>
      <c r="CSX47" s="106"/>
      <c r="CSY47" s="106"/>
      <c r="CSZ47" s="106"/>
      <c r="CTA47" s="106"/>
      <c r="CTB47" s="106"/>
      <c r="CTC47" s="106"/>
      <c r="CTD47" s="106"/>
      <c r="CTE47" s="106"/>
      <c r="CTF47" s="106"/>
      <c r="CTG47" s="106"/>
      <c r="CTH47" s="106"/>
      <c r="CTI47" s="106"/>
      <c r="CTJ47" s="106"/>
      <c r="CTK47" s="106"/>
      <c r="CTL47" s="106"/>
      <c r="CTM47" s="106"/>
      <c r="CTN47" s="106"/>
      <c r="CTO47" s="106"/>
      <c r="CTP47" s="106"/>
      <c r="CTQ47" s="106"/>
      <c r="CTR47" s="106"/>
      <c r="CTS47" s="106"/>
      <c r="CTT47" s="106"/>
      <c r="CTU47" s="106"/>
      <c r="CTV47" s="106"/>
      <c r="CTW47" s="106"/>
      <c r="CTX47" s="106"/>
      <c r="CTY47" s="106"/>
      <c r="CTZ47" s="106"/>
      <c r="CUA47" s="106"/>
      <c r="CUB47" s="106"/>
      <c r="CUC47" s="106"/>
      <c r="CUD47" s="106"/>
      <c r="CUE47" s="106"/>
      <c r="CUF47" s="106"/>
      <c r="CUG47" s="106"/>
      <c r="CUH47" s="106"/>
      <c r="CUI47" s="106"/>
      <c r="CUJ47" s="106"/>
      <c r="CUK47" s="106"/>
      <c r="CUL47" s="106"/>
      <c r="CUM47" s="106"/>
      <c r="CUN47" s="106"/>
      <c r="CUO47" s="106"/>
      <c r="CUP47" s="106"/>
      <c r="CUQ47" s="106"/>
      <c r="CUR47" s="106"/>
      <c r="CUS47" s="106"/>
      <c r="CUT47" s="106"/>
      <c r="CUU47" s="106"/>
      <c r="CUV47" s="106"/>
      <c r="CUW47" s="106"/>
      <c r="CUX47" s="106"/>
      <c r="CUY47" s="106"/>
      <c r="CUZ47" s="106"/>
      <c r="CVA47" s="106"/>
      <c r="CVB47" s="106"/>
      <c r="CVC47" s="106"/>
      <c r="CVD47" s="106"/>
      <c r="CVE47" s="106"/>
      <c r="CVF47" s="106"/>
      <c r="CVG47" s="106"/>
      <c r="CVH47" s="106"/>
      <c r="CVI47" s="106"/>
      <c r="CVJ47" s="106"/>
      <c r="CVK47" s="106"/>
      <c r="CVL47" s="106"/>
      <c r="CVM47" s="106"/>
      <c r="CVN47" s="106"/>
      <c r="CVO47" s="106"/>
      <c r="CVP47" s="106"/>
      <c r="CVQ47" s="106"/>
      <c r="CVR47" s="106"/>
      <c r="CVS47" s="106"/>
      <c r="CVT47" s="106"/>
      <c r="CVU47" s="106"/>
      <c r="CVV47" s="106"/>
      <c r="CVW47" s="106"/>
      <c r="CVX47" s="106"/>
      <c r="CVY47" s="106"/>
      <c r="CVZ47" s="106"/>
      <c r="CWA47" s="106"/>
      <c r="CWB47" s="106"/>
      <c r="CWC47" s="106"/>
      <c r="CWD47" s="106"/>
      <c r="CWE47" s="106"/>
      <c r="CWF47" s="106"/>
      <c r="CWG47" s="106"/>
      <c r="CWH47" s="106"/>
      <c r="CWI47" s="106"/>
      <c r="CWJ47" s="106"/>
      <c r="CWK47" s="106"/>
      <c r="CWL47" s="106"/>
      <c r="CWM47" s="106"/>
      <c r="CWN47" s="106"/>
      <c r="CWO47" s="106"/>
      <c r="CWP47" s="106"/>
      <c r="CWQ47" s="106"/>
      <c r="CWR47" s="106"/>
      <c r="CWS47" s="106"/>
      <c r="CWT47" s="106"/>
      <c r="CWU47" s="106"/>
      <c r="CWV47" s="106"/>
      <c r="CWW47" s="106"/>
      <c r="CWX47" s="106"/>
      <c r="CWY47" s="106"/>
      <c r="CWZ47" s="106"/>
      <c r="CXA47" s="106"/>
      <c r="CXB47" s="106"/>
      <c r="CXC47" s="106"/>
      <c r="CXD47" s="106"/>
      <c r="CXE47" s="106"/>
      <c r="CXF47" s="106"/>
      <c r="CXG47" s="106"/>
      <c r="CXH47" s="106"/>
      <c r="CXI47" s="106"/>
      <c r="CXJ47" s="106"/>
      <c r="CXK47" s="106"/>
      <c r="CXL47" s="106"/>
      <c r="CXM47" s="106"/>
      <c r="CXN47" s="106"/>
      <c r="CXO47" s="106"/>
      <c r="CXP47" s="106"/>
      <c r="CXQ47" s="106"/>
      <c r="CXR47" s="106"/>
      <c r="CXS47" s="106"/>
      <c r="CXT47" s="106"/>
      <c r="CXU47" s="106"/>
      <c r="CXV47" s="106"/>
      <c r="CXW47" s="106"/>
      <c r="CXX47" s="106"/>
      <c r="CXY47" s="106"/>
      <c r="CXZ47" s="106"/>
      <c r="CYA47" s="106"/>
      <c r="CYB47" s="106"/>
      <c r="CYC47" s="106"/>
      <c r="CYD47" s="106"/>
      <c r="CYE47" s="106"/>
      <c r="CYF47" s="106"/>
      <c r="CYG47" s="106"/>
      <c r="CYH47" s="106"/>
      <c r="CYI47" s="106"/>
      <c r="CYJ47" s="106"/>
      <c r="CYK47" s="106"/>
      <c r="CYL47" s="106"/>
      <c r="CYM47" s="106"/>
      <c r="CYN47" s="106"/>
      <c r="CYO47" s="106"/>
      <c r="CYP47" s="106"/>
      <c r="CYQ47" s="106"/>
      <c r="CYR47" s="106"/>
      <c r="CYS47" s="106"/>
      <c r="CYT47" s="106"/>
      <c r="CYU47" s="106"/>
      <c r="CYV47" s="106"/>
      <c r="CYW47" s="106"/>
      <c r="CYX47" s="106"/>
      <c r="CYY47" s="106"/>
      <c r="CYZ47" s="106"/>
      <c r="CZA47" s="106"/>
      <c r="CZB47" s="106"/>
      <c r="CZC47" s="106"/>
      <c r="CZD47" s="106"/>
      <c r="CZE47" s="106"/>
      <c r="CZF47" s="106"/>
      <c r="CZG47" s="106"/>
      <c r="CZH47" s="106"/>
      <c r="CZI47" s="106"/>
      <c r="CZJ47" s="106"/>
      <c r="CZK47" s="106"/>
      <c r="CZL47" s="106"/>
      <c r="CZM47" s="106"/>
      <c r="CZN47" s="106"/>
      <c r="CZO47" s="106"/>
      <c r="CZP47" s="106"/>
      <c r="CZQ47" s="106"/>
      <c r="CZR47" s="106"/>
      <c r="CZS47" s="106"/>
      <c r="CZT47" s="106"/>
      <c r="CZU47" s="106"/>
      <c r="CZV47" s="106"/>
      <c r="CZW47" s="106"/>
      <c r="CZX47" s="106"/>
      <c r="CZY47" s="106"/>
      <c r="CZZ47" s="106"/>
      <c r="DAA47" s="106"/>
      <c r="DAB47" s="106"/>
      <c r="DAC47" s="106"/>
      <c r="DAD47" s="106"/>
      <c r="DAE47" s="106"/>
      <c r="DAF47" s="106"/>
      <c r="DAG47" s="106"/>
      <c r="DAH47" s="106"/>
      <c r="DAI47" s="106"/>
      <c r="DAJ47" s="106"/>
      <c r="DAK47" s="106"/>
      <c r="DAL47" s="106"/>
      <c r="DAM47" s="106"/>
      <c r="DAN47" s="106"/>
      <c r="DAO47" s="106"/>
      <c r="DAP47" s="106"/>
      <c r="DAQ47" s="106"/>
      <c r="DAR47" s="106"/>
      <c r="DAS47" s="106"/>
      <c r="DAT47" s="106"/>
      <c r="DAU47" s="106"/>
      <c r="DAV47" s="106"/>
      <c r="DAW47" s="106"/>
      <c r="DAX47" s="106"/>
      <c r="DAY47" s="106"/>
      <c r="DAZ47" s="106"/>
      <c r="DBA47" s="106"/>
      <c r="DBB47" s="106"/>
      <c r="DBC47" s="106"/>
      <c r="DBD47" s="106"/>
      <c r="DBE47" s="106"/>
      <c r="DBF47" s="106"/>
      <c r="DBG47" s="106"/>
      <c r="DBH47" s="106"/>
      <c r="DBI47" s="106"/>
      <c r="DBJ47" s="106"/>
      <c r="DBK47" s="106"/>
      <c r="DBL47" s="106"/>
      <c r="DBM47" s="106"/>
      <c r="DBN47" s="106"/>
      <c r="DBO47" s="106"/>
      <c r="DBP47" s="106"/>
      <c r="DBQ47" s="106"/>
      <c r="DBR47" s="106"/>
      <c r="DBS47" s="106"/>
      <c r="DBT47" s="106"/>
      <c r="DBU47" s="106"/>
      <c r="DBV47" s="106"/>
      <c r="DBW47" s="106"/>
      <c r="DBX47" s="106"/>
      <c r="DBY47" s="106"/>
      <c r="DBZ47" s="106"/>
      <c r="DCA47" s="106"/>
      <c r="DCB47" s="106"/>
      <c r="DCC47" s="106"/>
      <c r="DCD47" s="106"/>
      <c r="DCE47" s="106"/>
      <c r="DCF47" s="106"/>
      <c r="DCG47" s="106"/>
      <c r="DCH47" s="106"/>
      <c r="DCI47" s="106"/>
      <c r="DCJ47" s="106"/>
      <c r="DCK47" s="106"/>
      <c r="DCL47" s="106"/>
      <c r="DCM47" s="106"/>
      <c r="DCN47" s="106"/>
      <c r="DCO47" s="106"/>
      <c r="DCP47" s="106"/>
      <c r="DCQ47" s="106"/>
      <c r="DCR47" s="106"/>
      <c r="DCS47" s="106"/>
      <c r="DCT47" s="106"/>
      <c r="DCU47" s="106"/>
      <c r="DCV47" s="106"/>
      <c r="DCW47" s="106"/>
      <c r="DCX47" s="106"/>
      <c r="DCY47" s="106"/>
      <c r="DCZ47" s="106"/>
      <c r="DDA47" s="106"/>
      <c r="DDB47" s="106"/>
      <c r="DDC47" s="106"/>
      <c r="DDD47" s="106"/>
      <c r="DDE47" s="106"/>
      <c r="DDF47" s="106"/>
      <c r="DDG47" s="106"/>
      <c r="DDH47" s="106"/>
      <c r="DDI47" s="106"/>
      <c r="DDJ47" s="106"/>
      <c r="DDK47" s="106"/>
      <c r="DDL47" s="106"/>
      <c r="DDM47" s="106"/>
      <c r="DDN47" s="106"/>
      <c r="DDO47" s="106"/>
      <c r="DDP47" s="106"/>
      <c r="DDQ47" s="106"/>
      <c r="DDR47" s="106"/>
      <c r="DDS47" s="106"/>
      <c r="DDT47" s="106"/>
      <c r="DDU47" s="106"/>
      <c r="DDV47" s="106"/>
      <c r="DDW47" s="106"/>
      <c r="DDX47" s="106"/>
      <c r="DDY47" s="106"/>
      <c r="DDZ47" s="106"/>
      <c r="DEA47" s="106"/>
      <c r="DEB47" s="106"/>
      <c r="DEC47" s="106"/>
      <c r="DED47" s="106"/>
      <c r="DEE47" s="106"/>
      <c r="DEF47" s="106"/>
      <c r="DEG47" s="106"/>
      <c r="DEH47" s="106"/>
      <c r="DEI47" s="106"/>
      <c r="DEJ47" s="106"/>
      <c r="DEK47" s="106"/>
      <c r="DEL47" s="106"/>
      <c r="DEM47" s="106"/>
      <c r="DEN47" s="106"/>
      <c r="DEO47" s="106"/>
      <c r="DEP47" s="106"/>
      <c r="DEQ47" s="106"/>
      <c r="DER47" s="106"/>
      <c r="DES47" s="106"/>
      <c r="DET47" s="106"/>
      <c r="DEU47" s="106"/>
      <c r="DEV47" s="106"/>
      <c r="DEW47" s="106"/>
      <c r="DEX47" s="106"/>
      <c r="DEY47" s="106"/>
      <c r="DEZ47" s="106"/>
      <c r="DFA47" s="106"/>
      <c r="DFB47" s="106"/>
      <c r="DFC47" s="106"/>
      <c r="DFD47" s="106"/>
      <c r="DFE47" s="106"/>
      <c r="DFF47" s="106"/>
      <c r="DFG47" s="106"/>
      <c r="DFH47" s="106"/>
      <c r="DFI47" s="106"/>
      <c r="DFJ47" s="106"/>
      <c r="DFK47" s="106"/>
      <c r="DFL47" s="106"/>
      <c r="DFM47" s="106"/>
      <c r="DFN47" s="106"/>
      <c r="DFO47" s="106"/>
      <c r="DFP47" s="106"/>
      <c r="DFQ47" s="106"/>
      <c r="DFR47" s="106"/>
      <c r="DFS47" s="106"/>
      <c r="DFT47" s="106"/>
      <c r="DFU47" s="106"/>
      <c r="DFV47" s="106"/>
      <c r="DFW47" s="106"/>
      <c r="DFX47" s="106"/>
      <c r="DFY47" s="106"/>
      <c r="DFZ47" s="106"/>
      <c r="DGA47" s="106"/>
      <c r="DGB47" s="106"/>
      <c r="DGC47" s="106"/>
      <c r="DGD47" s="106"/>
      <c r="DGE47" s="106"/>
      <c r="DGF47" s="106"/>
      <c r="DGG47" s="106"/>
      <c r="DGH47" s="106"/>
      <c r="DGI47" s="106"/>
      <c r="DGJ47" s="106"/>
      <c r="DGK47" s="106"/>
      <c r="DGL47" s="106"/>
      <c r="DGM47" s="106"/>
      <c r="DGN47" s="106"/>
      <c r="DGO47" s="106"/>
      <c r="DGP47" s="106"/>
      <c r="DGQ47" s="106"/>
      <c r="DGR47" s="106"/>
      <c r="DGS47" s="106"/>
      <c r="DGT47" s="106"/>
      <c r="DGU47" s="106"/>
      <c r="DGV47" s="106"/>
      <c r="DGW47" s="106"/>
      <c r="DGX47" s="106"/>
      <c r="DGY47" s="106"/>
      <c r="DGZ47" s="106"/>
      <c r="DHA47" s="106"/>
      <c r="DHB47" s="106"/>
      <c r="DHC47" s="106"/>
      <c r="DHD47" s="106"/>
      <c r="DHE47" s="106"/>
      <c r="DHF47" s="106"/>
      <c r="DHG47" s="106"/>
      <c r="DHH47" s="106"/>
      <c r="DHI47" s="106"/>
      <c r="DHJ47" s="106"/>
      <c r="DHK47" s="106"/>
      <c r="DHL47" s="106"/>
      <c r="DHM47" s="106"/>
      <c r="DHN47" s="106"/>
      <c r="DHO47" s="106"/>
      <c r="DHP47" s="106"/>
      <c r="DHQ47" s="106"/>
      <c r="DHR47" s="106"/>
      <c r="DHS47" s="106"/>
      <c r="DHT47" s="106"/>
      <c r="DHU47" s="106"/>
      <c r="DHV47" s="106"/>
      <c r="DHW47" s="106"/>
      <c r="DHX47" s="106"/>
      <c r="DHY47" s="106"/>
      <c r="DHZ47" s="106"/>
      <c r="DIA47" s="106"/>
      <c r="DIB47" s="106"/>
      <c r="DIC47" s="106"/>
      <c r="DID47" s="106"/>
      <c r="DIE47" s="106"/>
      <c r="DIF47" s="106"/>
      <c r="DIG47" s="106"/>
      <c r="DIH47" s="106"/>
      <c r="DII47" s="106"/>
      <c r="DIJ47" s="106"/>
      <c r="DIK47" s="106"/>
      <c r="DIL47" s="106"/>
      <c r="DIM47" s="106"/>
      <c r="DIN47" s="106"/>
      <c r="DIO47" s="106"/>
      <c r="DIP47" s="106"/>
      <c r="DIQ47" s="106"/>
      <c r="DIR47" s="106"/>
      <c r="DIS47" s="106"/>
      <c r="DIT47" s="106"/>
      <c r="DIU47" s="106"/>
      <c r="DIV47" s="106"/>
      <c r="DIW47" s="106"/>
      <c r="DIX47" s="106"/>
      <c r="DIY47" s="106"/>
      <c r="DIZ47" s="106"/>
      <c r="DJA47" s="106"/>
      <c r="DJB47" s="106"/>
      <c r="DJC47" s="106"/>
      <c r="DJD47" s="106"/>
      <c r="DJE47" s="106"/>
      <c r="DJF47" s="106"/>
      <c r="DJG47" s="106"/>
      <c r="DJH47" s="106"/>
      <c r="DJI47" s="106"/>
      <c r="DJJ47" s="106"/>
      <c r="DJK47" s="106"/>
      <c r="DJL47" s="106"/>
      <c r="DJM47" s="106"/>
      <c r="DJN47" s="106"/>
      <c r="DJO47" s="106"/>
      <c r="DJP47" s="106"/>
      <c r="DJQ47" s="106"/>
      <c r="DJR47" s="106"/>
      <c r="DJS47" s="106"/>
      <c r="DJT47" s="106"/>
      <c r="DJU47" s="106"/>
      <c r="DJV47" s="106"/>
      <c r="DJW47" s="106"/>
      <c r="DJX47" s="106"/>
      <c r="DJY47" s="106"/>
      <c r="DJZ47" s="106"/>
      <c r="DKA47" s="106"/>
      <c r="DKB47" s="106"/>
      <c r="DKC47" s="106"/>
      <c r="DKD47" s="106"/>
      <c r="DKE47" s="106"/>
      <c r="DKF47" s="106"/>
      <c r="DKG47" s="106"/>
      <c r="DKH47" s="106"/>
      <c r="DKI47" s="106"/>
      <c r="DKJ47" s="106"/>
      <c r="DKK47" s="106"/>
      <c r="DKL47" s="106"/>
      <c r="DKM47" s="106"/>
      <c r="DKN47" s="106"/>
      <c r="DKO47" s="106"/>
      <c r="DKP47" s="106"/>
      <c r="DKQ47" s="106"/>
      <c r="DKR47" s="106"/>
      <c r="DKS47" s="106"/>
      <c r="DKT47" s="106"/>
      <c r="DKU47" s="106"/>
      <c r="DKV47" s="106"/>
      <c r="DKW47" s="106"/>
      <c r="DKX47" s="106"/>
      <c r="DKY47" s="106"/>
      <c r="DKZ47" s="106"/>
      <c r="DLA47" s="106"/>
      <c r="DLB47" s="106"/>
      <c r="DLC47" s="106"/>
      <c r="DLD47" s="106"/>
      <c r="DLE47" s="106"/>
      <c r="DLF47" s="106"/>
      <c r="DLG47" s="106"/>
      <c r="DLH47" s="106"/>
      <c r="DLI47" s="106"/>
      <c r="DLJ47" s="106"/>
      <c r="DLK47" s="106"/>
      <c r="DLL47" s="106"/>
      <c r="DLM47" s="106"/>
      <c r="DLN47" s="106"/>
      <c r="DLO47" s="106"/>
      <c r="DLP47" s="106"/>
      <c r="DLQ47" s="106"/>
      <c r="DLR47" s="106"/>
      <c r="DLS47" s="106"/>
      <c r="DLT47" s="106"/>
      <c r="DLU47" s="106"/>
      <c r="DLV47" s="106"/>
      <c r="DLW47" s="106"/>
      <c r="DLX47" s="106"/>
      <c r="DLY47" s="106"/>
      <c r="DLZ47" s="106"/>
      <c r="DMA47" s="106"/>
      <c r="DMB47" s="106"/>
      <c r="DMC47" s="106"/>
      <c r="DMD47" s="106"/>
      <c r="DME47" s="106"/>
      <c r="DMF47" s="106"/>
      <c r="DMG47" s="106"/>
      <c r="DMH47" s="106"/>
      <c r="DMI47" s="106"/>
      <c r="DMJ47" s="106"/>
      <c r="DMK47" s="106"/>
      <c r="DML47" s="106"/>
      <c r="DMM47" s="106"/>
      <c r="DMN47" s="106"/>
      <c r="DMO47" s="106"/>
      <c r="DMP47" s="106"/>
      <c r="DMQ47" s="106"/>
      <c r="DMR47" s="106"/>
      <c r="DMS47" s="106"/>
      <c r="DMT47" s="106"/>
      <c r="DMU47" s="106"/>
      <c r="DMV47" s="106"/>
      <c r="DMW47" s="106"/>
      <c r="DMX47" s="106"/>
      <c r="DMY47" s="106"/>
      <c r="DMZ47" s="106"/>
      <c r="DNA47" s="106"/>
      <c r="DNB47" s="106"/>
      <c r="DNC47" s="106"/>
      <c r="DND47" s="106"/>
      <c r="DNE47" s="106"/>
      <c r="DNF47" s="106"/>
      <c r="DNG47" s="106"/>
      <c r="DNH47" s="106"/>
      <c r="DNI47" s="106"/>
      <c r="DNJ47" s="106"/>
      <c r="DNK47" s="106"/>
      <c r="DNL47" s="106"/>
      <c r="DNM47" s="106"/>
      <c r="DNN47" s="106"/>
      <c r="DNO47" s="106"/>
      <c r="DNP47" s="106"/>
      <c r="DNQ47" s="106"/>
      <c r="DNR47" s="106"/>
      <c r="DNS47" s="106"/>
      <c r="DNT47" s="106"/>
      <c r="DNU47" s="106"/>
      <c r="DNV47" s="106"/>
      <c r="DNW47" s="106"/>
      <c r="DNX47" s="106"/>
      <c r="DNY47" s="106"/>
      <c r="DNZ47" s="106"/>
      <c r="DOA47" s="106"/>
      <c r="DOB47" s="106"/>
      <c r="DOC47" s="106"/>
      <c r="DOD47" s="106"/>
      <c r="DOE47" s="106"/>
      <c r="DOF47" s="106"/>
      <c r="DOG47" s="106"/>
      <c r="DOH47" s="106"/>
      <c r="DOI47" s="106"/>
      <c r="DOJ47" s="106"/>
      <c r="DOK47" s="106"/>
      <c r="DOL47" s="106"/>
      <c r="DOM47" s="106"/>
      <c r="DON47" s="106"/>
      <c r="DOO47" s="106"/>
      <c r="DOP47" s="106"/>
      <c r="DOQ47" s="106"/>
      <c r="DOR47" s="106"/>
      <c r="DOS47" s="106"/>
      <c r="DOT47" s="106"/>
      <c r="DOU47" s="106"/>
      <c r="DOV47" s="106"/>
      <c r="DOW47" s="106"/>
      <c r="DOX47" s="106"/>
      <c r="DOY47" s="106"/>
      <c r="DOZ47" s="106"/>
      <c r="DPA47" s="106"/>
      <c r="DPB47" s="106"/>
      <c r="DPC47" s="106"/>
      <c r="DPD47" s="106"/>
      <c r="DPE47" s="106"/>
      <c r="DPF47" s="106"/>
      <c r="DPG47" s="106"/>
      <c r="DPH47" s="106"/>
      <c r="DPI47" s="106"/>
      <c r="DPJ47" s="106"/>
      <c r="DPK47" s="106"/>
      <c r="DPL47" s="106"/>
      <c r="DPM47" s="106"/>
      <c r="DPN47" s="106"/>
      <c r="DPO47" s="106"/>
      <c r="DPP47" s="106"/>
      <c r="DPQ47" s="106"/>
      <c r="DPR47" s="106"/>
      <c r="DPS47" s="106"/>
      <c r="DPT47" s="106"/>
      <c r="DPU47" s="106"/>
      <c r="DPV47" s="106"/>
      <c r="DPW47" s="106"/>
      <c r="DPX47" s="106"/>
      <c r="DPY47" s="106"/>
      <c r="DPZ47" s="106"/>
      <c r="DQA47" s="106"/>
      <c r="DQB47" s="106"/>
      <c r="DQC47" s="106"/>
      <c r="DQD47" s="106"/>
      <c r="DQE47" s="106"/>
      <c r="DQF47" s="106"/>
      <c r="DQG47" s="106"/>
      <c r="DQH47" s="106"/>
      <c r="DQI47" s="106"/>
      <c r="DQJ47" s="106"/>
      <c r="DQK47" s="106"/>
      <c r="DQL47" s="106"/>
      <c r="DQM47" s="106"/>
      <c r="DQN47" s="106"/>
      <c r="DQO47" s="106"/>
      <c r="DQP47" s="106"/>
      <c r="DQQ47" s="106"/>
      <c r="DQR47" s="106"/>
      <c r="DQS47" s="106"/>
      <c r="DQT47" s="106"/>
      <c r="DQU47" s="106"/>
      <c r="DQV47" s="106"/>
      <c r="DQW47" s="106"/>
      <c r="DQX47" s="106"/>
      <c r="DQY47" s="106"/>
      <c r="DQZ47" s="106"/>
      <c r="DRA47" s="106"/>
      <c r="DRB47" s="106"/>
      <c r="DRC47" s="106"/>
      <c r="DRD47" s="106"/>
      <c r="DRE47" s="106"/>
      <c r="DRF47" s="106"/>
      <c r="DRG47" s="106"/>
      <c r="DRH47" s="106"/>
      <c r="DRI47" s="106"/>
      <c r="DRJ47" s="106"/>
      <c r="DRK47" s="106"/>
      <c r="DRL47" s="106"/>
      <c r="DRM47" s="106"/>
      <c r="DRN47" s="106"/>
      <c r="DRO47" s="106"/>
      <c r="DRP47" s="106"/>
      <c r="DRQ47" s="106"/>
      <c r="DRR47" s="106"/>
      <c r="DRS47" s="106"/>
      <c r="DRT47" s="106"/>
      <c r="DRU47" s="106"/>
      <c r="DRV47" s="106"/>
      <c r="DRW47" s="106"/>
      <c r="DRX47" s="106"/>
      <c r="DRY47" s="106"/>
      <c r="DRZ47" s="106"/>
      <c r="DSA47" s="106"/>
      <c r="DSB47" s="106"/>
      <c r="DSC47" s="106"/>
      <c r="DSD47" s="106"/>
      <c r="DSE47" s="106"/>
      <c r="DSF47" s="106"/>
      <c r="DSG47" s="106"/>
      <c r="DSH47" s="106"/>
      <c r="DSI47" s="106"/>
      <c r="DSJ47" s="106"/>
      <c r="DSK47" s="106"/>
      <c r="DSL47" s="106"/>
      <c r="DSM47" s="106"/>
      <c r="DSN47" s="106"/>
      <c r="DSO47" s="106"/>
      <c r="DSP47" s="106"/>
      <c r="DSQ47" s="106"/>
      <c r="DSR47" s="106"/>
      <c r="DSS47" s="106"/>
      <c r="DST47" s="106"/>
      <c r="DSU47" s="106"/>
      <c r="DSV47" s="106"/>
      <c r="DSW47" s="106"/>
      <c r="DSX47" s="106"/>
      <c r="DSY47" s="106"/>
      <c r="DSZ47" s="106"/>
      <c r="DTA47" s="106"/>
      <c r="DTB47" s="106"/>
      <c r="DTC47" s="106"/>
      <c r="DTD47" s="106"/>
      <c r="DTE47" s="106"/>
      <c r="DTF47" s="106"/>
      <c r="DTG47" s="106"/>
      <c r="DTH47" s="106"/>
      <c r="DTI47" s="106"/>
      <c r="DTJ47" s="106"/>
      <c r="DTK47" s="106"/>
      <c r="DTL47" s="106"/>
      <c r="DTM47" s="106"/>
      <c r="DTN47" s="106"/>
      <c r="DTO47" s="106"/>
      <c r="DTP47" s="106"/>
      <c r="DTQ47" s="106"/>
      <c r="DTR47" s="106"/>
      <c r="DTS47" s="106"/>
      <c r="DTT47" s="106"/>
      <c r="DTU47" s="106"/>
      <c r="DTV47" s="106"/>
      <c r="DTW47" s="106"/>
      <c r="DTX47" s="106"/>
      <c r="DTY47" s="106"/>
      <c r="DTZ47" s="106"/>
      <c r="DUA47" s="106"/>
      <c r="DUB47" s="106"/>
      <c r="DUC47" s="106"/>
      <c r="DUD47" s="106"/>
      <c r="DUE47" s="106"/>
      <c r="DUF47" s="106"/>
      <c r="DUG47" s="106"/>
      <c r="DUH47" s="106"/>
      <c r="DUI47" s="106"/>
      <c r="DUJ47" s="106"/>
      <c r="DUK47" s="106"/>
      <c r="DUL47" s="106"/>
      <c r="DUM47" s="106"/>
      <c r="DUN47" s="106"/>
      <c r="DUO47" s="106"/>
      <c r="DUP47" s="106"/>
      <c r="DUQ47" s="106"/>
      <c r="DUR47" s="106"/>
      <c r="DUS47" s="106"/>
      <c r="DUT47" s="106"/>
      <c r="DUU47" s="106"/>
      <c r="DUV47" s="106"/>
      <c r="DUW47" s="106"/>
      <c r="DUX47" s="106"/>
      <c r="DUY47" s="106"/>
      <c r="DUZ47" s="106"/>
      <c r="DVA47" s="106"/>
      <c r="DVB47" s="106"/>
      <c r="DVC47" s="106"/>
      <c r="DVD47" s="106"/>
      <c r="DVE47" s="106"/>
      <c r="DVF47" s="106"/>
      <c r="DVG47" s="106"/>
      <c r="DVH47" s="106"/>
      <c r="DVI47" s="106"/>
      <c r="DVJ47" s="106"/>
      <c r="DVK47" s="106"/>
      <c r="DVL47" s="106"/>
      <c r="DVM47" s="106"/>
      <c r="DVN47" s="106"/>
      <c r="DVO47" s="106"/>
      <c r="DVP47" s="106"/>
      <c r="DVQ47" s="106"/>
      <c r="DVR47" s="106"/>
      <c r="DVS47" s="106"/>
      <c r="DVT47" s="106"/>
      <c r="DVU47" s="106"/>
      <c r="DVV47" s="106"/>
      <c r="DVW47" s="106"/>
      <c r="DVX47" s="106"/>
      <c r="DVY47" s="106"/>
      <c r="DVZ47" s="106"/>
      <c r="DWA47" s="106"/>
      <c r="DWB47" s="106"/>
      <c r="DWC47" s="106"/>
      <c r="DWD47" s="106"/>
      <c r="DWE47" s="106"/>
      <c r="DWF47" s="106"/>
      <c r="DWG47" s="106"/>
      <c r="DWH47" s="106"/>
      <c r="DWI47" s="106"/>
      <c r="DWJ47" s="106"/>
      <c r="DWK47" s="106"/>
      <c r="DWL47" s="106"/>
      <c r="DWM47" s="106"/>
      <c r="DWN47" s="106"/>
      <c r="DWO47" s="106"/>
      <c r="DWP47" s="106"/>
      <c r="DWQ47" s="106"/>
      <c r="DWR47" s="106"/>
      <c r="DWS47" s="106"/>
      <c r="DWT47" s="106"/>
      <c r="DWU47" s="106"/>
      <c r="DWV47" s="106"/>
      <c r="DWW47" s="106"/>
      <c r="DWX47" s="106"/>
      <c r="DWY47" s="106"/>
      <c r="DWZ47" s="106"/>
      <c r="DXA47" s="106"/>
      <c r="DXB47" s="106"/>
      <c r="DXC47" s="106"/>
      <c r="DXD47" s="106"/>
      <c r="DXE47" s="106"/>
      <c r="DXF47" s="106"/>
      <c r="DXG47" s="106"/>
      <c r="DXH47" s="106"/>
      <c r="DXI47" s="106"/>
      <c r="DXJ47" s="106"/>
      <c r="DXK47" s="106"/>
      <c r="DXL47" s="106"/>
      <c r="DXM47" s="106"/>
      <c r="DXN47" s="106"/>
      <c r="DXO47" s="106"/>
      <c r="DXP47" s="106"/>
      <c r="DXQ47" s="106"/>
      <c r="DXR47" s="106"/>
      <c r="DXS47" s="106"/>
      <c r="DXT47" s="106"/>
      <c r="DXU47" s="106"/>
      <c r="DXV47" s="106"/>
      <c r="DXW47" s="106"/>
      <c r="DXX47" s="106"/>
      <c r="DXY47" s="106"/>
      <c r="DXZ47" s="106"/>
      <c r="DYA47" s="106"/>
      <c r="DYB47" s="106"/>
      <c r="DYC47" s="106"/>
      <c r="DYD47" s="106"/>
      <c r="DYE47" s="106"/>
      <c r="DYF47" s="106"/>
      <c r="DYG47" s="106"/>
      <c r="DYH47" s="106"/>
      <c r="DYI47" s="106"/>
      <c r="DYJ47" s="106"/>
      <c r="DYK47" s="106"/>
      <c r="DYL47" s="106"/>
      <c r="DYM47" s="106"/>
      <c r="DYN47" s="106"/>
      <c r="DYO47" s="106"/>
      <c r="DYP47" s="106"/>
      <c r="DYQ47" s="106"/>
      <c r="DYR47" s="106"/>
      <c r="DYS47" s="106"/>
      <c r="DYT47" s="106"/>
      <c r="DYU47" s="106"/>
      <c r="DYV47" s="106"/>
      <c r="DYW47" s="106"/>
      <c r="DYX47" s="106"/>
      <c r="DYY47" s="106"/>
      <c r="DYZ47" s="106"/>
      <c r="DZA47" s="106"/>
      <c r="DZB47" s="106"/>
      <c r="DZC47" s="106"/>
      <c r="DZD47" s="106"/>
      <c r="DZE47" s="106"/>
      <c r="DZF47" s="106"/>
      <c r="DZG47" s="106"/>
      <c r="DZH47" s="106"/>
      <c r="DZI47" s="106"/>
      <c r="DZJ47" s="106"/>
      <c r="DZK47" s="106"/>
      <c r="DZL47" s="106"/>
      <c r="DZM47" s="106"/>
      <c r="DZN47" s="106"/>
      <c r="DZO47" s="106"/>
      <c r="DZP47" s="106"/>
      <c r="DZQ47" s="106"/>
      <c r="DZR47" s="106"/>
      <c r="DZS47" s="106"/>
      <c r="DZT47" s="106"/>
      <c r="DZU47" s="106"/>
      <c r="DZV47" s="106"/>
      <c r="DZW47" s="106"/>
      <c r="DZX47" s="106"/>
      <c r="DZY47" s="106"/>
      <c r="DZZ47" s="106"/>
      <c r="EAA47" s="106"/>
      <c r="EAB47" s="106"/>
      <c r="EAC47" s="106"/>
      <c r="EAD47" s="106"/>
      <c r="EAE47" s="106"/>
      <c r="EAF47" s="106"/>
      <c r="EAG47" s="106"/>
      <c r="EAH47" s="106"/>
      <c r="EAI47" s="106"/>
      <c r="EAJ47" s="106"/>
      <c r="EAK47" s="106"/>
      <c r="EAL47" s="106"/>
      <c r="EAM47" s="106"/>
      <c r="EAN47" s="106"/>
      <c r="EAO47" s="106"/>
      <c r="EAP47" s="106"/>
      <c r="EAQ47" s="106"/>
      <c r="EAR47" s="106"/>
      <c r="EAS47" s="106"/>
      <c r="EAT47" s="106"/>
      <c r="EAU47" s="106"/>
      <c r="EAV47" s="106"/>
      <c r="EAW47" s="106"/>
      <c r="EAX47" s="106"/>
      <c r="EAY47" s="106"/>
      <c r="EAZ47" s="106"/>
      <c r="EBA47" s="106"/>
      <c r="EBB47" s="106"/>
      <c r="EBC47" s="106"/>
      <c r="EBD47" s="106"/>
      <c r="EBE47" s="106"/>
      <c r="EBF47" s="106"/>
      <c r="EBG47" s="106"/>
      <c r="EBH47" s="106"/>
      <c r="EBI47" s="106"/>
      <c r="EBJ47" s="106"/>
      <c r="EBK47" s="106"/>
      <c r="EBL47" s="106"/>
      <c r="EBM47" s="106"/>
      <c r="EBN47" s="106"/>
      <c r="EBO47" s="106"/>
      <c r="EBP47" s="106"/>
      <c r="EBQ47" s="106"/>
      <c r="EBR47" s="106"/>
      <c r="EBS47" s="106"/>
      <c r="EBT47" s="106"/>
      <c r="EBU47" s="106"/>
      <c r="EBV47" s="106"/>
      <c r="EBW47" s="106"/>
      <c r="EBX47" s="106"/>
      <c r="EBY47" s="106"/>
      <c r="EBZ47" s="106"/>
      <c r="ECA47" s="106"/>
      <c r="ECB47" s="106"/>
      <c r="ECC47" s="106"/>
      <c r="ECD47" s="106"/>
      <c r="ECE47" s="106"/>
      <c r="ECF47" s="106"/>
      <c r="ECG47" s="106"/>
      <c r="ECH47" s="106"/>
      <c r="ECI47" s="106"/>
      <c r="ECJ47" s="106"/>
      <c r="ECK47" s="106"/>
      <c r="ECL47" s="106"/>
      <c r="ECM47" s="106"/>
      <c r="ECN47" s="106"/>
      <c r="ECO47" s="106"/>
      <c r="ECP47" s="106"/>
      <c r="ECQ47" s="106"/>
      <c r="ECR47" s="106"/>
      <c r="ECS47" s="106"/>
      <c r="ECT47" s="106"/>
      <c r="ECU47" s="106"/>
      <c r="ECV47" s="106"/>
      <c r="ECW47" s="106"/>
      <c r="ECX47" s="106"/>
      <c r="ECY47" s="106"/>
      <c r="ECZ47" s="106"/>
      <c r="EDA47" s="106"/>
      <c r="EDB47" s="106"/>
      <c r="EDC47" s="106"/>
      <c r="EDD47" s="106"/>
      <c r="EDE47" s="106"/>
      <c r="EDF47" s="106"/>
      <c r="EDG47" s="106"/>
      <c r="EDH47" s="106"/>
      <c r="EDI47" s="106"/>
      <c r="EDJ47" s="106"/>
      <c r="EDK47" s="106"/>
      <c r="EDL47" s="106"/>
      <c r="EDM47" s="106"/>
      <c r="EDN47" s="106"/>
      <c r="EDO47" s="106"/>
      <c r="EDP47" s="106"/>
      <c r="EDQ47" s="106"/>
      <c r="EDR47" s="106"/>
      <c r="EDS47" s="106"/>
      <c r="EDT47" s="106"/>
      <c r="EDU47" s="106"/>
      <c r="EDV47" s="106"/>
      <c r="EDW47" s="106"/>
      <c r="EDX47" s="106"/>
      <c r="EDY47" s="106"/>
      <c r="EDZ47" s="106"/>
      <c r="EEA47" s="106"/>
      <c r="EEB47" s="106"/>
      <c r="EEC47" s="106"/>
      <c r="EED47" s="106"/>
      <c r="EEE47" s="106"/>
      <c r="EEF47" s="106"/>
      <c r="EEG47" s="106"/>
      <c r="EEH47" s="106"/>
      <c r="EEI47" s="106"/>
      <c r="EEJ47" s="106"/>
      <c r="EEK47" s="106"/>
      <c r="EEL47" s="106"/>
      <c r="EEM47" s="106"/>
      <c r="EEN47" s="106"/>
      <c r="EEO47" s="106"/>
      <c r="EEP47" s="106"/>
      <c r="EEQ47" s="106"/>
      <c r="EER47" s="106"/>
      <c r="EES47" s="106"/>
      <c r="EET47" s="106"/>
      <c r="EEU47" s="106"/>
      <c r="EEV47" s="106"/>
      <c r="EEW47" s="106"/>
      <c r="EEX47" s="106"/>
      <c r="EEY47" s="106"/>
      <c r="EEZ47" s="106"/>
      <c r="EFA47" s="106"/>
      <c r="EFB47" s="106"/>
      <c r="EFC47" s="106"/>
      <c r="EFD47" s="106"/>
      <c r="EFE47" s="106"/>
      <c r="EFF47" s="106"/>
      <c r="EFG47" s="106"/>
      <c r="EFH47" s="106"/>
      <c r="EFI47" s="106"/>
      <c r="EFJ47" s="106"/>
      <c r="EFK47" s="106"/>
      <c r="EFL47" s="106"/>
      <c r="EFM47" s="106"/>
      <c r="EFN47" s="106"/>
      <c r="EFO47" s="106"/>
      <c r="EFP47" s="106"/>
      <c r="EFQ47" s="106"/>
      <c r="EFR47" s="106"/>
      <c r="EFS47" s="106"/>
      <c r="EFT47" s="106"/>
      <c r="EFU47" s="106"/>
      <c r="EFV47" s="106"/>
      <c r="EFW47" s="106"/>
      <c r="EFX47" s="106"/>
      <c r="EFY47" s="106"/>
      <c r="EFZ47" s="106"/>
      <c r="EGA47" s="106"/>
      <c r="EGB47" s="106"/>
      <c r="EGC47" s="106"/>
      <c r="EGD47" s="106"/>
      <c r="EGE47" s="106"/>
      <c r="EGF47" s="106"/>
      <c r="EGG47" s="106"/>
      <c r="EGH47" s="106"/>
      <c r="EGI47" s="106"/>
      <c r="EGJ47" s="106"/>
      <c r="EGK47" s="106"/>
      <c r="EGL47" s="106"/>
      <c r="EGM47" s="106"/>
      <c r="EGN47" s="106"/>
      <c r="EGO47" s="106"/>
      <c r="EGP47" s="106"/>
      <c r="EGQ47" s="106"/>
      <c r="EGR47" s="106"/>
      <c r="EGS47" s="106"/>
      <c r="EGT47" s="106"/>
      <c r="EGU47" s="106"/>
      <c r="EGV47" s="106"/>
      <c r="EGW47" s="106"/>
      <c r="EGX47" s="106"/>
      <c r="EGY47" s="106"/>
      <c r="EGZ47" s="106"/>
      <c r="EHA47" s="106"/>
      <c r="EHB47" s="106"/>
      <c r="EHC47" s="106"/>
      <c r="EHD47" s="106"/>
      <c r="EHE47" s="106"/>
      <c r="EHF47" s="106"/>
      <c r="EHG47" s="106"/>
      <c r="EHH47" s="106"/>
      <c r="EHI47" s="106"/>
      <c r="EHJ47" s="106"/>
      <c r="EHK47" s="106"/>
      <c r="EHL47" s="106"/>
      <c r="EHM47" s="106"/>
      <c r="EHN47" s="106"/>
      <c r="EHO47" s="106"/>
      <c r="EHP47" s="106"/>
      <c r="EHQ47" s="106"/>
      <c r="EHR47" s="106"/>
      <c r="EHS47" s="106"/>
      <c r="EHT47" s="106"/>
      <c r="EHU47" s="106"/>
      <c r="EHV47" s="106"/>
      <c r="EHW47" s="106"/>
      <c r="EHX47" s="106"/>
      <c r="EHY47" s="106"/>
      <c r="EHZ47" s="106"/>
      <c r="EIA47" s="106"/>
      <c r="EIB47" s="106"/>
      <c r="EIC47" s="106"/>
      <c r="EID47" s="106"/>
      <c r="EIE47" s="106"/>
      <c r="EIF47" s="106"/>
      <c r="EIG47" s="106"/>
      <c r="EIH47" s="106"/>
      <c r="EII47" s="106"/>
      <c r="EIJ47" s="106"/>
      <c r="EIK47" s="106"/>
      <c r="EIL47" s="106"/>
      <c r="EIM47" s="106"/>
      <c r="EIN47" s="106"/>
      <c r="EIO47" s="106"/>
      <c r="EIP47" s="106"/>
      <c r="EIQ47" s="106"/>
      <c r="EIR47" s="106"/>
      <c r="EIS47" s="106"/>
      <c r="EIT47" s="106"/>
      <c r="EIU47" s="106"/>
      <c r="EIV47" s="106"/>
      <c r="EIW47" s="106"/>
      <c r="EIX47" s="106"/>
      <c r="EIY47" s="106"/>
      <c r="EIZ47" s="106"/>
      <c r="EJA47" s="106"/>
      <c r="EJB47" s="106"/>
      <c r="EJC47" s="106"/>
      <c r="EJD47" s="106"/>
      <c r="EJE47" s="106"/>
      <c r="EJF47" s="106"/>
      <c r="EJG47" s="106"/>
      <c r="EJH47" s="106"/>
      <c r="EJI47" s="106"/>
      <c r="EJJ47" s="106"/>
      <c r="EJK47" s="106"/>
      <c r="EJL47" s="106"/>
      <c r="EJM47" s="106"/>
      <c r="EJN47" s="106"/>
      <c r="EJO47" s="106"/>
      <c r="EJP47" s="106"/>
      <c r="EJQ47" s="106"/>
      <c r="EJR47" s="106"/>
      <c r="EJS47" s="106"/>
      <c r="EJT47" s="106"/>
      <c r="EJU47" s="106"/>
      <c r="EJV47" s="106"/>
      <c r="EJW47" s="106"/>
      <c r="EJX47" s="106"/>
      <c r="EJY47" s="106"/>
      <c r="EJZ47" s="106"/>
      <c r="EKA47" s="106"/>
      <c r="EKB47" s="106"/>
      <c r="EKC47" s="106"/>
      <c r="EKD47" s="106"/>
      <c r="EKE47" s="106"/>
      <c r="EKF47" s="106"/>
      <c r="EKG47" s="106"/>
      <c r="EKH47" s="106"/>
      <c r="EKI47" s="106"/>
      <c r="EKJ47" s="106"/>
      <c r="EKK47" s="106"/>
      <c r="EKL47" s="106"/>
      <c r="EKM47" s="106"/>
      <c r="EKN47" s="106"/>
      <c r="EKO47" s="106"/>
      <c r="EKP47" s="106"/>
      <c r="EKQ47" s="106"/>
      <c r="EKR47" s="106"/>
      <c r="EKS47" s="106"/>
      <c r="EKT47" s="106"/>
      <c r="EKU47" s="106"/>
      <c r="EKV47" s="106"/>
      <c r="EKW47" s="106"/>
      <c r="EKX47" s="106"/>
      <c r="EKY47" s="106"/>
      <c r="EKZ47" s="106"/>
      <c r="ELA47" s="106"/>
      <c r="ELB47" s="106"/>
      <c r="ELC47" s="106"/>
      <c r="ELD47" s="106"/>
      <c r="ELE47" s="106"/>
      <c r="ELF47" s="106"/>
      <c r="ELG47" s="106"/>
      <c r="ELH47" s="106"/>
      <c r="ELI47" s="106"/>
      <c r="ELJ47" s="106"/>
      <c r="ELK47" s="106"/>
      <c r="ELL47" s="106"/>
      <c r="ELM47" s="106"/>
      <c r="ELN47" s="106"/>
      <c r="ELO47" s="106"/>
      <c r="ELP47" s="106"/>
      <c r="ELQ47" s="106"/>
      <c r="ELR47" s="106"/>
      <c r="ELS47" s="106"/>
      <c r="ELT47" s="106"/>
      <c r="ELU47" s="106"/>
      <c r="ELV47" s="106"/>
      <c r="ELW47" s="106"/>
      <c r="ELX47" s="106"/>
      <c r="ELY47" s="106"/>
      <c r="ELZ47" s="106"/>
      <c r="EMA47" s="106"/>
      <c r="EMB47" s="106"/>
      <c r="EMC47" s="106"/>
      <c r="EMD47" s="106"/>
      <c r="EME47" s="106"/>
      <c r="EMF47" s="106"/>
      <c r="EMG47" s="106"/>
      <c r="EMH47" s="106"/>
      <c r="EMI47" s="106"/>
      <c r="EMJ47" s="106"/>
      <c r="EMK47" s="106"/>
      <c r="EML47" s="106"/>
      <c r="EMM47" s="106"/>
      <c r="EMN47" s="106"/>
      <c r="EMO47" s="106"/>
      <c r="EMP47" s="106"/>
      <c r="EMQ47" s="106"/>
      <c r="EMR47" s="106"/>
      <c r="EMS47" s="106"/>
      <c r="EMT47" s="106"/>
      <c r="EMU47" s="106"/>
      <c r="EMV47" s="106"/>
      <c r="EMW47" s="106"/>
      <c r="EMX47" s="106"/>
      <c r="EMY47" s="106"/>
      <c r="EMZ47" s="106"/>
      <c r="ENA47" s="106"/>
      <c r="ENB47" s="106"/>
      <c r="ENC47" s="106"/>
      <c r="END47" s="106"/>
      <c r="ENE47" s="106"/>
      <c r="ENF47" s="106"/>
      <c r="ENG47" s="106"/>
      <c r="ENH47" s="106"/>
      <c r="ENI47" s="106"/>
      <c r="ENJ47" s="106"/>
      <c r="ENK47" s="106"/>
      <c r="ENL47" s="106"/>
      <c r="ENM47" s="106"/>
      <c r="ENN47" s="106"/>
      <c r="ENO47" s="106"/>
      <c r="ENP47" s="106"/>
      <c r="ENQ47" s="106"/>
      <c r="ENR47" s="106"/>
      <c r="ENS47" s="106"/>
      <c r="ENT47" s="106"/>
      <c r="ENU47" s="106"/>
      <c r="ENV47" s="106"/>
      <c r="ENW47" s="106"/>
      <c r="ENX47" s="106"/>
      <c r="ENY47" s="106"/>
      <c r="ENZ47" s="106"/>
      <c r="EOA47" s="106"/>
      <c r="EOB47" s="106"/>
      <c r="EOC47" s="106"/>
      <c r="EOD47" s="106"/>
      <c r="EOE47" s="106"/>
      <c r="EOF47" s="106"/>
      <c r="EOG47" s="106"/>
      <c r="EOH47" s="106"/>
      <c r="EOI47" s="106"/>
      <c r="EOJ47" s="106"/>
      <c r="EOK47" s="106"/>
      <c r="EOL47" s="106"/>
      <c r="EOM47" s="106"/>
      <c r="EON47" s="106"/>
      <c r="EOO47" s="106"/>
      <c r="EOP47" s="106"/>
      <c r="EOQ47" s="106"/>
      <c r="EOR47" s="106"/>
      <c r="EOS47" s="106"/>
      <c r="EOT47" s="106"/>
      <c r="EOU47" s="106"/>
      <c r="EOV47" s="106"/>
      <c r="EOW47" s="106"/>
      <c r="EOX47" s="106"/>
      <c r="EOY47" s="106"/>
      <c r="EOZ47" s="106"/>
      <c r="EPA47" s="106"/>
      <c r="EPB47" s="106"/>
      <c r="EPC47" s="106"/>
      <c r="EPD47" s="106"/>
      <c r="EPE47" s="106"/>
      <c r="EPF47" s="106"/>
      <c r="EPG47" s="106"/>
      <c r="EPH47" s="106"/>
      <c r="EPI47" s="106"/>
      <c r="EPJ47" s="106"/>
      <c r="EPK47" s="106"/>
      <c r="EPL47" s="106"/>
      <c r="EPM47" s="106"/>
      <c r="EPN47" s="106"/>
      <c r="EPO47" s="106"/>
      <c r="EPP47" s="106"/>
      <c r="EPQ47" s="106"/>
      <c r="EPR47" s="106"/>
      <c r="EPS47" s="106"/>
      <c r="EPT47" s="106"/>
      <c r="EPU47" s="106"/>
      <c r="EPV47" s="106"/>
      <c r="EPW47" s="106"/>
      <c r="EPX47" s="106"/>
      <c r="EPY47" s="106"/>
      <c r="EPZ47" s="106"/>
      <c r="EQA47" s="106"/>
      <c r="EQB47" s="106"/>
      <c r="EQC47" s="106"/>
      <c r="EQD47" s="106"/>
      <c r="EQE47" s="106"/>
      <c r="EQF47" s="106"/>
      <c r="EQG47" s="106"/>
      <c r="EQH47" s="106"/>
      <c r="EQI47" s="106"/>
      <c r="EQJ47" s="106"/>
      <c r="EQK47" s="106"/>
      <c r="EQL47" s="106"/>
      <c r="EQM47" s="106"/>
      <c r="EQN47" s="106"/>
      <c r="EQO47" s="106"/>
      <c r="EQP47" s="106"/>
      <c r="EQQ47" s="106"/>
      <c r="EQR47" s="106"/>
      <c r="EQS47" s="106"/>
      <c r="EQT47" s="106"/>
      <c r="EQU47" s="106"/>
      <c r="EQV47" s="106"/>
      <c r="EQW47" s="106"/>
      <c r="EQX47" s="106"/>
      <c r="EQY47" s="106"/>
      <c r="EQZ47" s="106"/>
      <c r="ERA47" s="106"/>
      <c r="ERB47" s="106"/>
      <c r="ERC47" s="106"/>
      <c r="ERD47" s="106"/>
      <c r="ERE47" s="106"/>
      <c r="ERF47" s="106"/>
      <c r="ERG47" s="106"/>
      <c r="ERH47" s="106"/>
      <c r="ERI47" s="106"/>
      <c r="ERJ47" s="106"/>
      <c r="ERK47" s="106"/>
      <c r="ERL47" s="106"/>
      <c r="ERM47" s="106"/>
      <c r="ERN47" s="106"/>
      <c r="ERO47" s="106"/>
      <c r="ERP47" s="106"/>
      <c r="ERQ47" s="106"/>
      <c r="ERR47" s="106"/>
      <c r="ERS47" s="106"/>
      <c r="ERT47" s="106"/>
      <c r="ERU47" s="106"/>
      <c r="ERV47" s="106"/>
      <c r="ERW47" s="106"/>
      <c r="ERX47" s="106"/>
      <c r="ERY47" s="106"/>
      <c r="ERZ47" s="106"/>
      <c r="ESA47" s="106"/>
      <c r="ESB47" s="106"/>
      <c r="ESC47" s="106"/>
      <c r="ESD47" s="106"/>
      <c r="ESE47" s="106"/>
      <c r="ESF47" s="106"/>
      <c r="ESG47" s="106"/>
      <c r="ESH47" s="106"/>
      <c r="ESI47" s="106"/>
      <c r="ESJ47" s="106"/>
      <c r="ESK47" s="106"/>
      <c r="ESL47" s="106"/>
      <c r="ESM47" s="106"/>
      <c r="ESN47" s="106"/>
      <c r="ESO47" s="106"/>
      <c r="ESP47" s="106"/>
      <c r="ESQ47" s="106"/>
      <c r="ESR47" s="106"/>
      <c r="ESS47" s="106"/>
      <c r="EST47" s="106"/>
      <c r="ESU47" s="106"/>
      <c r="ESV47" s="106"/>
      <c r="ESW47" s="106"/>
      <c r="ESX47" s="106"/>
      <c r="ESY47" s="106"/>
      <c r="ESZ47" s="106"/>
      <c r="ETA47" s="106"/>
      <c r="ETB47" s="106"/>
      <c r="ETC47" s="106"/>
      <c r="ETD47" s="106"/>
      <c r="ETE47" s="106"/>
      <c r="ETF47" s="106"/>
      <c r="ETG47" s="106"/>
      <c r="ETH47" s="106"/>
      <c r="ETI47" s="106"/>
      <c r="ETJ47" s="106"/>
      <c r="ETK47" s="106"/>
      <c r="ETL47" s="106"/>
      <c r="ETM47" s="106"/>
      <c r="ETN47" s="106"/>
      <c r="ETO47" s="106"/>
      <c r="ETP47" s="106"/>
      <c r="ETQ47" s="106"/>
      <c r="ETR47" s="106"/>
      <c r="ETS47" s="106"/>
      <c r="ETT47" s="106"/>
      <c r="ETU47" s="106"/>
      <c r="ETV47" s="106"/>
      <c r="ETW47" s="106"/>
      <c r="ETX47" s="106"/>
      <c r="ETY47" s="106"/>
      <c r="ETZ47" s="106"/>
      <c r="EUA47" s="106"/>
      <c r="EUB47" s="106"/>
      <c r="EUC47" s="106"/>
      <c r="EUD47" s="106"/>
      <c r="EUE47" s="106"/>
      <c r="EUF47" s="106"/>
      <c r="EUG47" s="106"/>
      <c r="EUH47" s="106"/>
      <c r="EUI47" s="106"/>
      <c r="EUJ47" s="106"/>
      <c r="EUK47" s="106"/>
      <c r="EUL47" s="106"/>
      <c r="EUM47" s="106"/>
      <c r="EUN47" s="106"/>
      <c r="EUO47" s="106"/>
      <c r="EUP47" s="106"/>
      <c r="EUQ47" s="106"/>
      <c r="EUR47" s="106"/>
      <c r="EUS47" s="106"/>
      <c r="EUT47" s="106"/>
      <c r="EUU47" s="106"/>
      <c r="EUV47" s="106"/>
      <c r="EUW47" s="106"/>
      <c r="EUX47" s="106"/>
      <c r="EUY47" s="106"/>
      <c r="EUZ47" s="106"/>
      <c r="EVA47" s="106"/>
      <c r="EVB47" s="106"/>
      <c r="EVC47" s="106"/>
      <c r="EVD47" s="106"/>
      <c r="EVE47" s="106"/>
      <c r="EVF47" s="106"/>
      <c r="EVG47" s="106"/>
      <c r="EVH47" s="106"/>
      <c r="EVI47" s="106"/>
      <c r="EVJ47" s="106"/>
      <c r="EVK47" s="106"/>
      <c r="EVL47" s="106"/>
      <c r="EVM47" s="106"/>
      <c r="EVN47" s="106"/>
      <c r="EVO47" s="106"/>
      <c r="EVP47" s="106"/>
      <c r="EVQ47" s="106"/>
      <c r="EVR47" s="106"/>
      <c r="EVS47" s="106"/>
      <c r="EVT47" s="106"/>
      <c r="EVU47" s="106"/>
      <c r="EVV47" s="106"/>
      <c r="EVW47" s="106"/>
      <c r="EVX47" s="106"/>
      <c r="EVY47" s="106"/>
      <c r="EVZ47" s="106"/>
      <c r="EWA47" s="106"/>
      <c r="EWB47" s="106"/>
      <c r="EWC47" s="106"/>
      <c r="EWD47" s="106"/>
      <c r="EWE47" s="106"/>
      <c r="EWF47" s="106"/>
      <c r="EWG47" s="106"/>
      <c r="EWH47" s="106"/>
      <c r="EWI47" s="106"/>
      <c r="EWJ47" s="106"/>
      <c r="EWK47" s="106"/>
      <c r="EWL47" s="106"/>
      <c r="EWM47" s="106"/>
      <c r="EWN47" s="106"/>
      <c r="EWO47" s="106"/>
      <c r="EWP47" s="106"/>
      <c r="EWQ47" s="106"/>
      <c r="EWR47" s="106"/>
      <c r="EWS47" s="106"/>
      <c r="EWT47" s="106"/>
      <c r="EWU47" s="106"/>
      <c r="EWV47" s="106"/>
      <c r="EWW47" s="106"/>
      <c r="EWX47" s="106"/>
      <c r="EWY47" s="106"/>
      <c r="EWZ47" s="106"/>
      <c r="EXA47" s="106"/>
      <c r="EXB47" s="106"/>
      <c r="EXC47" s="106"/>
      <c r="EXD47" s="106"/>
      <c r="EXE47" s="106"/>
      <c r="EXF47" s="106"/>
      <c r="EXG47" s="106"/>
      <c r="EXH47" s="106"/>
      <c r="EXI47" s="106"/>
      <c r="EXJ47" s="106"/>
      <c r="EXK47" s="106"/>
      <c r="EXL47" s="106"/>
      <c r="EXM47" s="106"/>
      <c r="EXN47" s="106"/>
      <c r="EXO47" s="106"/>
      <c r="EXP47" s="106"/>
      <c r="EXQ47" s="106"/>
      <c r="EXR47" s="106"/>
      <c r="EXS47" s="106"/>
      <c r="EXT47" s="106"/>
      <c r="EXU47" s="106"/>
      <c r="EXV47" s="106"/>
      <c r="EXW47" s="106"/>
      <c r="EXX47" s="106"/>
      <c r="EXY47" s="106"/>
      <c r="EXZ47" s="106"/>
      <c r="EYA47" s="106"/>
      <c r="EYB47" s="106"/>
      <c r="EYC47" s="106"/>
      <c r="EYD47" s="106"/>
      <c r="EYE47" s="106"/>
      <c r="EYF47" s="106"/>
      <c r="EYG47" s="106"/>
      <c r="EYH47" s="106"/>
      <c r="EYI47" s="106"/>
      <c r="EYJ47" s="106"/>
      <c r="EYK47" s="106"/>
      <c r="EYL47" s="106"/>
      <c r="EYM47" s="106"/>
      <c r="EYN47" s="106"/>
      <c r="EYO47" s="106"/>
      <c r="EYP47" s="106"/>
      <c r="EYQ47" s="106"/>
      <c r="EYR47" s="106"/>
      <c r="EYS47" s="106"/>
      <c r="EYT47" s="106"/>
      <c r="EYU47" s="106"/>
      <c r="EYV47" s="106"/>
      <c r="EYW47" s="106"/>
      <c r="EYX47" s="106"/>
      <c r="EYY47" s="106"/>
      <c r="EYZ47" s="106"/>
      <c r="EZA47" s="106"/>
      <c r="EZB47" s="106"/>
      <c r="EZC47" s="106"/>
      <c r="EZD47" s="106"/>
      <c r="EZE47" s="106"/>
      <c r="EZF47" s="106"/>
      <c r="EZG47" s="106"/>
      <c r="EZH47" s="106"/>
      <c r="EZI47" s="106"/>
      <c r="EZJ47" s="106"/>
      <c r="EZK47" s="106"/>
      <c r="EZL47" s="106"/>
      <c r="EZM47" s="106"/>
      <c r="EZN47" s="106"/>
      <c r="EZO47" s="106"/>
      <c r="EZP47" s="106"/>
      <c r="EZQ47" s="106"/>
      <c r="EZR47" s="106"/>
      <c r="EZS47" s="106"/>
      <c r="EZT47" s="106"/>
      <c r="EZU47" s="106"/>
      <c r="EZV47" s="106"/>
      <c r="EZW47" s="106"/>
      <c r="EZX47" s="106"/>
      <c r="EZY47" s="106"/>
      <c r="EZZ47" s="106"/>
      <c r="FAA47" s="106"/>
      <c r="FAB47" s="106"/>
      <c r="FAC47" s="106"/>
      <c r="FAD47" s="106"/>
      <c r="FAE47" s="106"/>
      <c r="FAF47" s="106"/>
      <c r="FAG47" s="106"/>
      <c r="FAH47" s="106"/>
      <c r="FAI47" s="106"/>
      <c r="FAJ47" s="106"/>
      <c r="FAK47" s="106"/>
      <c r="FAL47" s="106"/>
      <c r="FAM47" s="106"/>
      <c r="FAN47" s="106"/>
      <c r="FAO47" s="106"/>
      <c r="FAP47" s="106"/>
      <c r="FAQ47" s="106"/>
      <c r="FAR47" s="106"/>
      <c r="FAS47" s="106"/>
      <c r="FAT47" s="106"/>
      <c r="FAU47" s="106"/>
      <c r="FAV47" s="106"/>
      <c r="FAW47" s="106"/>
      <c r="FAX47" s="106"/>
      <c r="FAY47" s="106"/>
      <c r="FAZ47" s="106"/>
      <c r="FBA47" s="106"/>
      <c r="FBB47" s="106"/>
      <c r="FBC47" s="106"/>
      <c r="FBD47" s="106"/>
      <c r="FBE47" s="106"/>
      <c r="FBF47" s="106"/>
      <c r="FBG47" s="106"/>
      <c r="FBH47" s="106"/>
      <c r="FBI47" s="106"/>
      <c r="FBJ47" s="106"/>
      <c r="FBK47" s="106"/>
      <c r="FBL47" s="106"/>
      <c r="FBM47" s="106"/>
      <c r="FBN47" s="106"/>
      <c r="FBO47" s="106"/>
      <c r="FBP47" s="106"/>
      <c r="FBQ47" s="106"/>
      <c r="FBR47" s="106"/>
      <c r="FBS47" s="106"/>
      <c r="FBT47" s="106"/>
      <c r="FBU47" s="106"/>
      <c r="FBV47" s="106"/>
      <c r="FBW47" s="106"/>
      <c r="FBX47" s="106"/>
      <c r="FBY47" s="106"/>
      <c r="FBZ47" s="106"/>
      <c r="FCA47" s="106"/>
      <c r="FCB47" s="106"/>
      <c r="FCC47" s="106"/>
      <c r="FCD47" s="106"/>
      <c r="FCE47" s="106"/>
      <c r="FCF47" s="106"/>
      <c r="FCG47" s="106"/>
      <c r="FCH47" s="106"/>
      <c r="FCI47" s="106"/>
      <c r="FCJ47" s="106"/>
      <c r="FCK47" s="106"/>
      <c r="FCL47" s="106"/>
      <c r="FCM47" s="106"/>
      <c r="FCN47" s="106"/>
      <c r="FCO47" s="106"/>
      <c r="FCP47" s="106"/>
      <c r="FCQ47" s="106"/>
      <c r="FCR47" s="106"/>
      <c r="FCS47" s="106"/>
      <c r="FCT47" s="106"/>
      <c r="FCU47" s="106"/>
      <c r="FCV47" s="106"/>
      <c r="FCW47" s="106"/>
      <c r="FCX47" s="106"/>
      <c r="FCY47" s="106"/>
      <c r="FCZ47" s="106"/>
      <c r="FDA47" s="106"/>
      <c r="FDB47" s="106"/>
      <c r="FDC47" s="106"/>
      <c r="FDD47" s="106"/>
      <c r="FDE47" s="106"/>
      <c r="FDF47" s="106"/>
      <c r="FDG47" s="106"/>
      <c r="FDH47" s="106"/>
      <c r="FDI47" s="106"/>
      <c r="FDJ47" s="106"/>
      <c r="FDK47" s="106"/>
      <c r="FDL47" s="106"/>
      <c r="FDM47" s="106"/>
      <c r="FDN47" s="106"/>
      <c r="FDO47" s="106"/>
      <c r="FDP47" s="106"/>
      <c r="FDQ47" s="106"/>
      <c r="FDR47" s="106"/>
      <c r="FDS47" s="106"/>
      <c r="FDT47" s="106"/>
      <c r="FDU47" s="106"/>
      <c r="FDV47" s="106"/>
      <c r="FDW47" s="106"/>
      <c r="FDX47" s="106"/>
      <c r="FDY47" s="106"/>
      <c r="FDZ47" s="106"/>
      <c r="FEA47" s="106"/>
      <c r="FEB47" s="106"/>
      <c r="FEC47" s="106"/>
      <c r="FED47" s="106"/>
      <c r="FEE47" s="106"/>
      <c r="FEF47" s="106"/>
      <c r="FEG47" s="106"/>
      <c r="FEH47" s="106"/>
      <c r="FEI47" s="106"/>
      <c r="FEJ47" s="106"/>
      <c r="FEK47" s="106"/>
      <c r="FEL47" s="106"/>
      <c r="FEM47" s="106"/>
      <c r="FEN47" s="106"/>
      <c r="FEO47" s="106"/>
      <c r="FEP47" s="106"/>
      <c r="FEQ47" s="106"/>
      <c r="FER47" s="106"/>
      <c r="FES47" s="106"/>
      <c r="FET47" s="106"/>
      <c r="FEU47" s="106"/>
      <c r="FEV47" s="106"/>
      <c r="FEW47" s="106"/>
      <c r="FEX47" s="106"/>
      <c r="FEY47" s="106"/>
      <c r="FEZ47" s="106"/>
      <c r="FFA47" s="106"/>
      <c r="FFB47" s="106"/>
      <c r="FFC47" s="106"/>
      <c r="FFD47" s="106"/>
      <c r="FFE47" s="106"/>
      <c r="FFF47" s="106"/>
      <c r="FFG47" s="106"/>
      <c r="FFH47" s="106"/>
      <c r="FFI47" s="106"/>
      <c r="FFJ47" s="106"/>
      <c r="FFK47" s="106"/>
      <c r="FFL47" s="106"/>
      <c r="FFM47" s="106"/>
      <c r="FFN47" s="106"/>
      <c r="FFO47" s="106"/>
      <c r="FFP47" s="106"/>
      <c r="FFQ47" s="106"/>
      <c r="FFR47" s="106"/>
      <c r="FFS47" s="106"/>
      <c r="FFT47" s="106"/>
      <c r="FFU47" s="106"/>
      <c r="FFV47" s="106"/>
      <c r="FFW47" s="106"/>
      <c r="FFX47" s="106"/>
      <c r="FFY47" s="106"/>
      <c r="FFZ47" s="106"/>
      <c r="FGA47" s="106"/>
      <c r="FGB47" s="106"/>
      <c r="FGC47" s="106"/>
      <c r="FGD47" s="106"/>
      <c r="FGE47" s="106"/>
      <c r="FGF47" s="106"/>
      <c r="FGG47" s="106"/>
      <c r="FGH47" s="106"/>
      <c r="FGI47" s="106"/>
      <c r="FGJ47" s="106"/>
      <c r="FGK47" s="106"/>
      <c r="FGL47" s="106"/>
      <c r="FGM47" s="106"/>
      <c r="FGN47" s="106"/>
      <c r="FGO47" s="106"/>
      <c r="FGP47" s="106"/>
      <c r="FGQ47" s="106"/>
      <c r="FGR47" s="106"/>
      <c r="FGS47" s="106"/>
      <c r="FGT47" s="106"/>
      <c r="FGU47" s="106"/>
      <c r="FGV47" s="106"/>
      <c r="FGW47" s="106"/>
      <c r="FGX47" s="106"/>
      <c r="FGY47" s="106"/>
      <c r="FGZ47" s="106"/>
      <c r="FHA47" s="106"/>
      <c r="FHB47" s="106"/>
      <c r="FHC47" s="106"/>
      <c r="FHD47" s="106"/>
      <c r="FHE47" s="106"/>
      <c r="FHF47" s="106"/>
      <c r="FHG47" s="106"/>
      <c r="FHH47" s="106"/>
      <c r="FHI47" s="106"/>
      <c r="FHJ47" s="106"/>
      <c r="FHK47" s="106"/>
      <c r="FHL47" s="106"/>
      <c r="FHM47" s="106"/>
      <c r="FHN47" s="106"/>
      <c r="FHO47" s="106"/>
      <c r="FHP47" s="106"/>
      <c r="FHQ47" s="106"/>
      <c r="FHR47" s="106"/>
      <c r="FHS47" s="106"/>
      <c r="FHT47" s="106"/>
      <c r="FHU47" s="106"/>
      <c r="FHV47" s="106"/>
      <c r="FHW47" s="106"/>
      <c r="FHX47" s="106"/>
      <c r="FHY47" s="106"/>
      <c r="FHZ47" s="106"/>
      <c r="FIA47" s="106"/>
      <c r="FIB47" s="106"/>
      <c r="FIC47" s="106"/>
      <c r="FID47" s="106"/>
      <c r="FIE47" s="106"/>
      <c r="FIF47" s="106"/>
      <c r="FIG47" s="106"/>
      <c r="FIH47" s="106"/>
      <c r="FII47" s="106"/>
      <c r="FIJ47" s="106"/>
      <c r="FIK47" s="106"/>
      <c r="FIL47" s="106"/>
      <c r="FIM47" s="106"/>
      <c r="FIN47" s="106"/>
      <c r="FIO47" s="106"/>
      <c r="FIP47" s="106"/>
      <c r="FIQ47" s="106"/>
      <c r="FIR47" s="106"/>
      <c r="FIS47" s="106"/>
      <c r="FIT47" s="106"/>
      <c r="FIU47" s="106"/>
      <c r="FIV47" s="106"/>
      <c r="FIW47" s="106"/>
      <c r="FIX47" s="106"/>
      <c r="FIY47" s="106"/>
      <c r="FIZ47" s="106"/>
      <c r="FJA47" s="106"/>
      <c r="FJB47" s="106"/>
      <c r="FJC47" s="106"/>
      <c r="FJD47" s="106"/>
      <c r="FJE47" s="106"/>
      <c r="FJF47" s="106"/>
      <c r="FJG47" s="106"/>
      <c r="FJH47" s="106"/>
      <c r="FJI47" s="106"/>
      <c r="FJJ47" s="106"/>
      <c r="FJK47" s="106"/>
      <c r="FJL47" s="106"/>
      <c r="FJM47" s="106"/>
      <c r="FJN47" s="106"/>
      <c r="FJO47" s="106"/>
      <c r="FJP47" s="106"/>
      <c r="FJQ47" s="106"/>
      <c r="FJR47" s="106"/>
      <c r="FJS47" s="106"/>
      <c r="FJT47" s="106"/>
      <c r="FJU47" s="106"/>
      <c r="FJV47" s="106"/>
      <c r="FJW47" s="106"/>
      <c r="FJX47" s="106"/>
      <c r="FJY47" s="106"/>
      <c r="FJZ47" s="106"/>
      <c r="FKA47" s="106"/>
      <c r="FKB47" s="106"/>
      <c r="FKC47" s="106"/>
      <c r="FKD47" s="106"/>
      <c r="FKE47" s="106"/>
      <c r="FKF47" s="106"/>
      <c r="FKG47" s="106"/>
      <c r="FKH47" s="106"/>
      <c r="FKI47" s="106"/>
      <c r="FKJ47" s="106"/>
      <c r="FKK47" s="106"/>
      <c r="FKL47" s="106"/>
      <c r="FKM47" s="106"/>
      <c r="FKN47" s="106"/>
      <c r="FKO47" s="106"/>
      <c r="FKP47" s="106"/>
      <c r="FKQ47" s="106"/>
      <c r="FKR47" s="106"/>
      <c r="FKS47" s="106"/>
      <c r="FKT47" s="106"/>
      <c r="FKU47" s="106"/>
      <c r="FKV47" s="106"/>
      <c r="FKW47" s="106"/>
      <c r="FKX47" s="106"/>
      <c r="FKY47" s="106"/>
      <c r="FKZ47" s="106"/>
      <c r="FLA47" s="106"/>
      <c r="FLB47" s="106"/>
      <c r="FLC47" s="106"/>
      <c r="FLD47" s="106"/>
      <c r="FLE47" s="106"/>
      <c r="FLF47" s="106"/>
      <c r="FLG47" s="106"/>
      <c r="FLH47" s="106"/>
      <c r="FLI47" s="106"/>
      <c r="FLJ47" s="106"/>
      <c r="FLK47" s="106"/>
      <c r="FLL47" s="106"/>
      <c r="FLM47" s="106"/>
      <c r="FLN47" s="106"/>
      <c r="FLO47" s="106"/>
      <c r="FLP47" s="106"/>
      <c r="FLQ47" s="106"/>
      <c r="FLR47" s="106"/>
      <c r="FLS47" s="106"/>
      <c r="FLT47" s="106"/>
      <c r="FLU47" s="106"/>
      <c r="FLV47" s="106"/>
      <c r="FLW47" s="106"/>
      <c r="FLX47" s="106"/>
      <c r="FLY47" s="106"/>
      <c r="FLZ47" s="106"/>
      <c r="FMA47" s="106"/>
      <c r="FMB47" s="106"/>
      <c r="FMC47" s="106"/>
      <c r="FMD47" s="106"/>
      <c r="FME47" s="106"/>
      <c r="FMF47" s="106"/>
      <c r="FMG47" s="106"/>
      <c r="FMH47" s="106"/>
      <c r="FMI47" s="106"/>
      <c r="FMJ47" s="106"/>
      <c r="FMK47" s="106"/>
      <c r="FML47" s="106"/>
      <c r="FMM47" s="106"/>
      <c r="FMN47" s="106"/>
      <c r="FMO47" s="106"/>
      <c r="FMP47" s="106"/>
      <c r="FMQ47" s="106"/>
      <c r="FMR47" s="106"/>
      <c r="FMS47" s="106"/>
      <c r="FMT47" s="106"/>
      <c r="FMU47" s="106"/>
      <c r="FMV47" s="106"/>
      <c r="FMW47" s="106"/>
      <c r="FMX47" s="106"/>
      <c r="FMY47" s="106"/>
      <c r="FMZ47" s="106"/>
      <c r="FNA47" s="106"/>
      <c r="FNB47" s="106"/>
      <c r="FNC47" s="106"/>
      <c r="FND47" s="106"/>
      <c r="FNE47" s="106"/>
      <c r="FNF47" s="106"/>
      <c r="FNG47" s="106"/>
      <c r="FNH47" s="106"/>
      <c r="FNI47" s="106"/>
      <c r="FNJ47" s="106"/>
      <c r="FNK47" s="106"/>
      <c r="FNL47" s="106"/>
      <c r="FNM47" s="106"/>
      <c r="FNN47" s="106"/>
      <c r="FNO47" s="106"/>
      <c r="FNP47" s="106"/>
      <c r="FNQ47" s="106"/>
      <c r="FNR47" s="106"/>
      <c r="FNS47" s="106"/>
      <c r="FNT47" s="106"/>
      <c r="FNU47" s="106"/>
      <c r="FNV47" s="106"/>
      <c r="FNW47" s="106"/>
      <c r="FNX47" s="106"/>
      <c r="FNY47" s="106"/>
      <c r="FNZ47" s="106"/>
      <c r="FOA47" s="106"/>
      <c r="FOB47" s="106"/>
      <c r="FOC47" s="106"/>
      <c r="FOD47" s="106"/>
      <c r="FOE47" s="106"/>
      <c r="FOF47" s="106"/>
      <c r="FOG47" s="106"/>
      <c r="FOH47" s="106"/>
      <c r="FOI47" s="106"/>
      <c r="FOJ47" s="106"/>
      <c r="FOK47" s="106"/>
      <c r="FOL47" s="106"/>
      <c r="FOM47" s="106"/>
      <c r="FON47" s="106"/>
      <c r="FOO47" s="106"/>
      <c r="FOP47" s="106"/>
      <c r="FOQ47" s="106"/>
      <c r="FOR47" s="106"/>
      <c r="FOS47" s="106"/>
      <c r="FOT47" s="106"/>
      <c r="FOU47" s="106"/>
      <c r="FOV47" s="106"/>
      <c r="FOW47" s="106"/>
      <c r="FOX47" s="106"/>
      <c r="FOY47" s="106"/>
      <c r="FOZ47" s="106"/>
      <c r="FPA47" s="106"/>
      <c r="FPB47" s="106"/>
      <c r="FPC47" s="106"/>
      <c r="FPD47" s="106"/>
      <c r="FPE47" s="106"/>
      <c r="FPF47" s="106"/>
      <c r="FPG47" s="106"/>
      <c r="FPH47" s="106"/>
      <c r="FPI47" s="106"/>
      <c r="FPJ47" s="106"/>
      <c r="FPK47" s="106"/>
      <c r="FPL47" s="106"/>
      <c r="FPM47" s="106"/>
      <c r="FPN47" s="106"/>
      <c r="FPO47" s="106"/>
      <c r="FPP47" s="106"/>
      <c r="FPQ47" s="106"/>
      <c r="FPR47" s="106"/>
      <c r="FPS47" s="106"/>
      <c r="FPT47" s="106"/>
      <c r="FPU47" s="106"/>
      <c r="FPV47" s="106"/>
      <c r="FPW47" s="106"/>
      <c r="FPX47" s="106"/>
      <c r="FPY47" s="106"/>
      <c r="FPZ47" s="106"/>
      <c r="FQA47" s="106"/>
      <c r="FQB47" s="106"/>
      <c r="FQC47" s="106"/>
      <c r="FQD47" s="106"/>
      <c r="FQE47" s="106"/>
      <c r="FQF47" s="106"/>
      <c r="FQG47" s="106"/>
      <c r="FQH47" s="106"/>
      <c r="FQI47" s="106"/>
      <c r="FQJ47" s="106"/>
      <c r="FQK47" s="106"/>
      <c r="FQL47" s="106"/>
      <c r="FQM47" s="106"/>
      <c r="FQN47" s="106"/>
      <c r="FQO47" s="106"/>
      <c r="FQP47" s="106"/>
      <c r="FQQ47" s="106"/>
      <c r="FQR47" s="106"/>
      <c r="FQS47" s="106"/>
      <c r="FQT47" s="106"/>
      <c r="FQU47" s="106"/>
      <c r="FQV47" s="106"/>
      <c r="FQW47" s="106"/>
      <c r="FQX47" s="106"/>
      <c r="FQY47" s="106"/>
      <c r="FQZ47" s="106"/>
      <c r="FRA47" s="106"/>
      <c r="FRB47" s="106"/>
      <c r="FRC47" s="106"/>
      <c r="FRD47" s="106"/>
      <c r="FRE47" s="106"/>
      <c r="FRF47" s="106"/>
      <c r="FRG47" s="106"/>
      <c r="FRH47" s="106"/>
      <c r="FRI47" s="106"/>
      <c r="FRJ47" s="106"/>
      <c r="FRK47" s="106"/>
      <c r="FRL47" s="106"/>
      <c r="FRM47" s="106"/>
      <c r="FRN47" s="106"/>
      <c r="FRO47" s="106"/>
      <c r="FRP47" s="106"/>
      <c r="FRQ47" s="106"/>
      <c r="FRR47" s="106"/>
      <c r="FRS47" s="106"/>
      <c r="FRT47" s="106"/>
      <c r="FRU47" s="106"/>
      <c r="FRV47" s="106"/>
      <c r="FRW47" s="106"/>
      <c r="FRX47" s="106"/>
      <c r="FRY47" s="106"/>
      <c r="FRZ47" s="106"/>
      <c r="FSA47" s="106"/>
      <c r="FSB47" s="106"/>
      <c r="FSC47" s="106"/>
      <c r="FSD47" s="106"/>
      <c r="FSE47" s="106"/>
      <c r="FSF47" s="106"/>
      <c r="FSG47" s="106"/>
      <c r="FSH47" s="106"/>
      <c r="FSI47" s="106"/>
      <c r="FSJ47" s="106"/>
      <c r="FSK47" s="106"/>
      <c r="FSL47" s="106"/>
      <c r="FSM47" s="106"/>
      <c r="FSN47" s="106"/>
      <c r="FSO47" s="106"/>
      <c r="FSP47" s="106"/>
      <c r="FSQ47" s="106"/>
      <c r="FSR47" s="106"/>
      <c r="FSS47" s="106"/>
      <c r="FST47" s="106"/>
      <c r="FSU47" s="106"/>
      <c r="FSV47" s="106"/>
      <c r="FSW47" s="106"/>
      <c r="FSX47" s="106"/>
      <c r="FSY47" s="106"/>
      <c r="FSZ47" s="106"/>
      <c r="FTA47" s="106"/>
      <c r="FTB47" s="106"/>
      <c r="FTC47" s="106"/>
      <c r="FTD47" s="106"/>
      <c r="FTE47" s="106"/>
      <c r="FTF47" s="106"/>
      <c r="FTG47" s="106"/>
      <c r="FTH47" s="106"/>
      <c r="FTI47" s="106"/>
      <c r="FTJ47" s="106"/>
      <c r="FTK47" s="106"/>
      <c r="FTL47" s="106"/>
      <c r="FTM47" s="106"/>
      <c r="FTN47" s="106"/>
      <c r="FTO47" s="106"/>
      <c r="FTP47" s="106"/>
      <c r="FTQ47" s="106"/>
      <c r="FTR47" s="106"/>
      <c r="FTS47" s="106"/>
      <c r="FTT47" s="106"/>
      <c r="FTU47" s="106"/>
      <c r="FTV47" s="106"/>
      <c r="FTW47" s="106"/>
      <c r="FTX47" s="106"/>
      <c r="FTY47" s="106"/>
      <c r="FTZ47" s="106"/>
      <c r="FUA47" s="106"/>
      <c r="FUB47" s="106"/>
      <c r="FUC47" s="106"/>
      <c r="FUD47" s="106"/>
      <c r="FUE47" s="106"/>
      <c r="FUF47" s="106"/>
      <c r="FUG47" s="106"/>
      <c r="FUH47" s="106"/>
      <c r="FUI47" s="106"/>
      <c r="FUJ47" s="106"/>
      <c r="FUK47" s="106"/>
      <c r="FUL47" s="106"/>
      <c r="FUM47" s="106"/>
      <c r="FUN47" s="106"/>
      <c r="FUO47" s="106"/>
      <c r="FUP47" s="106"/>
      <c r="FUQ47" s="106"/>
      <c r="FUR47" s="106"/>
      <c r="FUS47" s="106"/>
      <c r="FUT47" s="106"/>
      <c r="FUU47" s="106"/>
      <c r="FUV47" s="106"/>
      <c r="FUW47" s="106"/>
      <c r="FUX47" s="106"/>
      <c r="FUY47" s="106"/>
      <c r="FUZ47" s="106"/>
      <c r="FVA47" s="106"/>
      <c r="FVB47" s="106"/>
      <c r="FVC47" s="106"/>
      <c r="FVD47" s="106"/>
      <c r="FVE47" s="106"/>
      <c r="FVF47" s="106"/>
      <c r="FVG47" s="106"/>
      <c r="FVH47" s="106"/>
      <c r="FVI47" s="106"/>
      <c r="FVJ47" s="106"/>
      <c r="FVK47" s="106"/>
      <c r="FVL47" s="106"/>
      <c r="FVM47" s="106"/>
      <c r="FVN47" s="106"/>
      <c r="FVO47" s="106"/>
      <c r="FVP47" s="106"/>
      <c r="FVQ47" s="106"/>
      <c r="FVR47" s="106"/>
      <c r="FVS47" s="106"/>
      <c r="FVT47" s="106"/>
      <c r="FVU47" s="106"/>
      <c r="FVV47" s="106"/>
      <c r="FVW47" s="106"/>
      <c r="FVX47" s="106"/>
      <c r="FVY47" s="106"/>
      <c r="FVZ47" s="106"/>
      <c r="FWA47" s="106"/>
      <c r="FWB47" s="106"/>
      <c r="FWC47" s="106"/>
      <c r="FWD47" s="106"/>
      <c r="FWE47" s="106"/>
      <c r="FWF47" s="106"/>
      <c r="FWG47" s="106"/>
      <c r="FWH47" s="106"/>
      <c r="FWI47" s="106"/>
      <c r="FWJ47" s="106"/>
      <c r="FWK47" s="106"/>
      <c r="FWL47" s="106"/>
      <c r="FWM47" s="106"/>
      <c r="FWN47" s="106"/>
      <c r="FWO47" s="106"/>
      <c r="FWP47" s="106"/>
      <c r="FWQ47" s="106"/>
      <c r="FWR47" s="106"/>
      <c r="FWS47" s="106"/>
      <c r="FWT47" s="106"/>
      <c r="FWU47" s="106"/>
      <c r="FWV47" s="106"/>
      <c r="FWW47" s="106"/>
      <c r="FWX47" s="106"/>
      <c r="FWY47" s="106"/>
      <c r="FWZ47" s="106"/>
      <c r="FXA47" s="106"/>
      <c r="FXB47" s="106"/>
      <c r="FXC47" s="106"/>
      <c r="FXD47" s="106"/>
      <c r="FXE47" s="106"/>
      <c r="FXF47" s="106"/>
      <c r="FXG47" s="106"/>
      <c r="FXH47" s="106"/>
      <c r="FXI47" s="106"/>
      <c r="FXJ47" s="106"/>
      <c r="FXK47" s="106"/>
      <c r="FXL47" s="106"/>
      <c r="FXM47" s="106"/>
      <c r="FXN47" s="106"/>
      <c r="FXO47" s="106"/>
      <c r="FXP47" s="106"/>
      <c r="FXQ47" s="106"/>
      <c r="FXR47" s="106"/>
      <c r="FXS47" s="106"/>
      <c r="FXT47" s="106"/>
      <c r="FXU47" s="106"/>
      <c r="FXV47" s="106"/>
      <c r="FXW47" s="106"/>
      <c r="FXX47" s="106"/>
      <c r="FXY47" s="106"/>
      <c r="FXZ47" s="106"/>
      <c r="FYA47" s="106"/>
      <c r="FYB47" s="106"/>
      <c r="FYC47" s="106"/>
      <c r="FYD47" s="106"/>
      <c r="FYE47" s="106"/>
      <c r="FYF47" s="106"/>
      <c r="FYG47" s="106"/>
      <c r="FYH47" s="106"/>
      <c r="FYI47" s="106"/>
      <c r="FYJ47" s="106"/>
      <c r="FYK47" s="106"/>
      <c r="FYL47" s="106"/>
      <c r="FYM47" s="106"/>
      <c r="FYN47" s="106"/>
      <c r="FYO47" s="106"/>
      <c r="FYP47" s="106"/>
      <c r="FYQ47" s="106"/>
      <c r="FYR47" s="106"/>
      <c r="FYS47" s="106"/>
      <c r="FYT47" s="106"/>
      <c r="FYU47" s="106"/>
      <c r="FYV47" s="106"/>
      <c r="FYW47" s="106"/>
      <c r="FYX47" s="106"/>
      <c r="FYY47" s="106"/>
      <c r="FYZ47" s="106"/>
      <c r="FZA47" s="106"/>
      <c r="FZB47" s="106"/>
      <c r="FZC47" s="106"/>
      <c r="FZD47" s="106"/>
      <c r="FZE47" s="106"/>
      <c r="FZF47" s="106"/>
      <c r="FZG47" s="106"/>
      <c r="FZH47" s="106"/>
      <c r="FZI47" s="106"/>
      <c r="FZJ47" s="106"/>
      <c r="FZK47" s="106"/>
      <c r="FZL47" s="106"/>
      <c r="FZM47" s="106"/>
      <c r="FZN47" s="106"/>
      <c r="FZO47" s="106"/>
      <c r="FZP47" s="106"/>
      <c r="FZQ47" s="106"/>
      <c r="FZR47" s="106"/>
      <c r="FZS47" s="106"/>
      <c r="FZT47" s="106"/>
      <c r="FZU47" s="106"/>
      <c r="FZV47" s="106"/>
      <c r="FZW47" s="106"/>
      <c r="FZX47" s="106"/>
      <c r="FZY47" s="106"/>
      <c r="FZZ47" s="106"/>
      <c r="GAA47" s="106"/>
      <c r="GAB47" s="106"/>
      <c r="GAC47" s="106"/>
      <c r="GAD47" s="106"/>
      <c r="GAE47" s="106"/>
      <c r="GAF47" s="106"/>
      <c r="GAG47" s="106"/>
      <c r="GAH47" s="106"/>
      <c r="GAI47" s="106"/>
      <c r="GAJ47" s="106"/>
      <c r="GAK47" s="106"/>
      <c r="GAL47" s="106"/>
      <c r="GAM47" s="106"/>
      <c r="GAN47" s="106"/>
      <c r="GAO47" s="106"/>
      <c r="GAP47" s="106"/>
      <c r="GAQ47" s="106"/>
      <c r="GAR47" s="106"/>
      <c r="GAS47" s="106"/>
      <c r="GAT47" s="106"/>
      <c r="GAU47" s="106"/>
      <c r="GAV47" s="106"/>
      <c r="GAW47" s="106"/>
      <c r="GAX47" s="106"/>
      <c r="GAY47" s="106"/>
      <c r="GAZ47" s="106"/>
      <c r="GBA47" s="106"/>
      <c r="GBB47" s="106"/>
      <c r="GBC47" s="106"/>
      <c r="GBD47" s="106"/>
      <c r="GBE47" s="106"/>
      <c r="GBF47" s="106"/>
      <c r="GBG47" s="106"/>
      <c r="GBH47" s="106"/>
      <c r="GBI47" s="106"/>
      <c r="GBJ47" s="106"/>
      <c r="GBK47" s="106"/>
      <c r="GBL47" s="106"/>
      <c r="GBM47" s="106"/>
      <c r="GBN47" s="106"/>
      <c r="GBO47" s="106"/>
      <c r="GBP47" s="106"/>
      <c r="GBQ47" s="106"/>
      <c r="GBR47" s="106"/>
      <c r="GBS47" s="106"/>
      <c r="GBT47" s="106"/>
      <c r="GBU47" s="106"/>
      <c r="GBV47" s="106"/>
      <c r="GBW47" s="106"/>
      <c r="GBX47" s="106"/>
      <c r="GBY47" s="106"/>
      <c r="GBZ47" s="106"/>
      <c r="GCA47" s="106"/>
      <c r="GCB47" s="106"/>
      <c r="GCC47" s="106"/>
      <c r="GCD47" s="106"/>
      <c r="GCE47" s="106"/>
      <c r="GCF47" s="106"/>
      <c r="GCG47" s="106"/>
      <c r="GCH47" s="106"/>
      <c r="GCI47" s="106"/>
      <c r="GCJ47" s="106"/>
      <c r="GCK47" s="106"/>
      <c r="GCL47" s="106"/>
      <c r="GCM47" s="106"/>
      <c r="GCN47" s="106"/>
      <c r="GCO47" s="106"/>
      <c r="GCP47" s="106"/>
      <c r="GCQ47" s="106"/>
      <c r="GCR47" s="106"/>
      <c r="GCS47" s="106"/>
      <c r="GCT47" s="106"/>
      <c r="GCU47" s="106"/>
      <c r="GCV47" s="106"/>
      <c r="GCW47" s="106"/>
      <c r="GCX47" s="106"/>
      <c r="GCY47" s="106"/>
      <c r="GCZ47" s="106"/>
      <c r="GDA47" s="106"/>
      <c r="GDB47" s="106"/>
      <c r="GDC47" s="106"/>
      <c r="GDD47" s="106"/>
      <c r="GDE47" s="106"/>
      <c r="GDF47" s="106"/>
      <c r="GDG47" s="106"/>
      <c r="GDH47" s="106"/>
      <c r="GDI47" s="106"/>
      <c r="GDJ47" s="106"/>
      <c r="GDK47" s="106"/>
      <c r="GDL47" s="106"/>
      <c r="GDM47" s="106"/>
      <c r="GDN47" s="106"/>
      <c r="GDO47" s="106"/>
      <c r="GDP47" s="106"/>
      <c r="GDQ47" s="106"/>
      <c r="GDR47" s="106"/>
      <c r="GDS47" s="106"/>
      <c r="GDT47" s="106"/>
      <c r="GDU47" s="106"/>
      <c r="GDV47" s="106"/>
      <c r="GDW47" s="106"/>
      <c r="GDX47" s="106"/>
      <c r="GDY47" s="106"/>
      <c r="GDZ47" s="106"/>
      <c r="GEA47" s="106"/>
      <c r="GEB47" s="106"/>
      <c r="GEC47" s="106"/>
      <c r="GED47" s="106"/>
      <c r="GEE47" s="106"/>
      <c r="GEF47" s="106"/>
      <c r="GEG47" s="106"/>
      <c r="GEH47" s="106"/>
      <c r="GEI47" s="106"/>
      <c r="GEJ47" s="106"/>
      <c r="GEK47" s="106"/>
      <c r="GEL47" s="106"/>
      <c r="GEM47" s="106"/>
      <c r="GEN47" s="106"/>
      <c r="GEO47" s="106"/>
      <c r="GEP47" s="106"/>
      <c r="GEQ47" s="106"/>
      <c r="GER47" s="106"/>
      <c r="GES47" s="106"/>
      <c r="GET47" s="106"/>
      <c r="GEU47" s="106"/>
      <c r="GEV47" s="106"/>
      <c r="GEW47" s="106"/>
      <c r="GEX47" s="106"/>
      <c r="GEY47" s="106"/>
      <c r="GEZ47" s="106"/>
      <c r="GFA47" s="106"/>
      <c r="GFB47" s="106"/>
      <c r="GFC47" s="106"/>
      <c r="GFD47" s="106"/>
      <c r="GFE47" s="106"/>
      <c r="GFF47" s="106"/>
      <c r="GFG47" s="106"/>
      <c r="GFH47" s="106"/>
      <c r="GFI47" s="106"/>
      <c r="GFJ47" s="106"/>
      <c r="GFK47" s="106"/>
      <c r="GFL47" s="106"/>
      <c r="GFM47" s="106"/>
      <c r="GFN47" s="106"/>
      <c r="GFO47" s="106"/>
      <c r="GFP47" s="106"/>
      <c r="GFQ47" s="106"/>
      <c r="GFR47" s="106"/>
      <c r="GFS47" s="106"/>
      <c r="GFT47" s="106"/>
      <c r="GFU47" s="106"/>
      <c r="GFV47" s="106"/>
      <c r="GFW47" s="106"/>
      <c r="GFX47" s="106"/>
      <c r="GFY47" s="106"/>
      <c r="GFZ47" s="106"/>
      <c r="GGA47" s="106"/>
      <c r="GGB47" s="106"/>
      <c r="GGC47" s="106"/>
      <c r="GGD47" s="106"/>
      <c r="GGE47" s="106"/>
      <c r="GGF47" s="106"/>
      <c r="GGG47" s="106"/>
      <c r="GGH47" s="106"/>
      <c r="GGI47" s="106"/>
      <c r="GGJ47" s="106"/>
      <c r="GGK47" s="106"/>
      <c r="GGL47" s="106"/>
      <c r="GGM47" s="106"/>
      <c r="GGN47" s="106"/>
      <c r="GGO47" s="106"/>
      <c r="GGP47" s="106"/>
      <c r="GGQ47" s="106"/>
      <c r="GGR47" s="106"/>
      <c r="GGS47" s="106"/>
      <c r="GGT47" s="106"/>
      <c r="GGU47" s="106"/>
      <c r="GGV47" s="106"/>
      <c r="GGW47" s="106"/>
      <c r="GGX47" s="106"/>
      <c r="GGY47" s="106"/>
      <c r="GGZ47" s="106"/>
      <c r="GHA47" s="106"/>
      <c r="GHB47" s="106"/>
      <c r="GHC47" s="106"/>
      <c r="GHD47" s="106"/>
      <c r="GHE47" s="106"/>
      <c r="GHF47" s="106"/>
      <c r="GHG47" s="106"/>
      <c r="GHH47" s="106"/>
      <c r="GHI47" s="106"/>
      <c r="GHJ47" s="106"/>
      <c r="GHK47" s="106"/>
      <c r="GHL47" s="106"/>
      <c r="GHM47" s="106"/>
      <c r="GHN47" s="106"/>
      <c r="GHO47" s="106"/>
      <c r="GHP47" s="106"/>
      <c r="GHQ47" s="106"/>
      <c r="GHR47" s="106"/>
      <c r="GHS47" s="106"/>
      <c r="GHT47" s="106"/>
      <c r="GHU47" s="106"/>
      <c r="GHV47" s="106"/>
      <c r="GHW47" s="106"/>
      <c r="GHX47" s="106"/>
      <c r="GHY47" s="106"/>
      <c r="GHZ47" s="106"/>
      <c r="GIA47" s="106"/>
      <c r="GIB47" s="106"/>
      <c r="GIC47" s="106"/>
      <c r="GID47" s="106"/>
      <c r="GIE47" s="106"/>
      <c r="GIF47" s="106"/>
      <c r="GIG47" s="106"/>
      <c r="GIH47" s="106"/>
      <c r="GII47" s="106"/>
      <c r="GIJ47" s="106"/>
      <c r="GIK47" s="106"/>
      <c r="GIL47" s="106"/>
      <c r="GIM47" s="106"/>
      <c r="GIN47" s="106"/>
      <c r="GIO47" s="106"/>
      <c r="GIP47" s="106"/>
      <c r="GIQ47" s="106"/>
      <c r="GIR47" s="106"/>
      <c r="GIS47" s="106"/>
      <c r="GIT47" s="106"/>
      <c r="GIU47" s="106"/>
      <c r="GIV47" s="106"/>
      <c r="GIW47" s="106"/>
      <c r="GIX47" s="106"/>
      <c r="GIY47" s="106"/>
      <c r="GIZ47" s="106"/>
      <c r="GJA47" s="106"/>
      <c r="GJB47" s="106"/>
      <c r="GJC47" s="106"/>
      <c r="GJD47" s="106"/>
      <c r="GJE47" s="106"/>
      <c r="GJF47" s="106"/>
      <c r="GJG47" s="106"/>
      <c r="GJH47" s="106"/>
      <c r="GJI47" s="106"/>
      <c r="GJJ47" s="106"/>
      <c r="GJK47" s="106"/>
      <c r="GJL47" s="106"/>
      <c r="GJM47" s="106"/>
      <c r="GJN47" s="106"/>
      <c r="GJO47" s="106"/>
      <c r="GJP47" s="106"/>
      <c r="GJQ47" s="106"/>
      <c r="GJR47" s="106"/>
      <c r="GJS47" s="106"/>
      <c r="GJT47" s="106"/>
      <c r="GJU47" s="106"/>
      <c r="GJV47" s="106"/>
      <c r="GJW47" s="106"/>
      <c r="GJX47" s="106"/>
      <c r="GJY47" s="106"/>
      <c r="GJZ47" s="106"/>
      <c r="GKA47" s="106"/>
      <c r="GKB47" s="106"/>
      <c r="GKC47" s="106"/>
      <c r="GKD47" s="106"/>
      <c r="GKE47" s="106"/>
      <c r="GKF47" s="106"/>
      <c r="GKG47" s="106"/>
      <c r="GKH47" s="106"/>
      <c r="GKI47" s="106"/>
      <c r="GKJ47" s="106"/>
      <c r="GKK47" s="106"/>
      <c r="GKL47" s="106"/>
      <c r="GKM47" s="106"/>
      <c r="GKN47" s="106"/>
      <c r="GKO47" s="106"/>
      <c r="GKP47" s="106"/>
      <c r="GKQ47" s="106"/>
      <c r="GKR47" s="106"/>
      <c r="GKS47" s="106"/>
      <c r="GKT47" s="106"/>
      <c r="GKU47" s="106"/>
      <c r="GKV47" s="106"/>
      <c r="GKW47" s="106"/>
      <c r="GKX47" s="106"/>
      <c r="GKY47" s="106"/>
      <c r="GKZ47" s="106"/>
      <c r="GLA47" s="106"/>
      <c r="GLB47" s="106"/>
      <c r="GLC47" s="106"/>
      <c r="GLD47" s="106"/>
      <c r="GLE47" s="106"/>
      <c r="GLF47" s="106"/>
      <c r="GLG47" s="106"/>
      <c r="GLH47" s="106"/>
      <c r="GLI47" s="106"/>
      <c r="GLJ47" s="106"/>
      <c r="GLK47" s="106"/>
      <c r="GLL47" s="106"/>
      <c r="GLM47" s="106"/>
      <c r="GLN47" s="106"/>
      <c r="GLO47" s="106"/>
      <c r="GLP47" s="106"/>
      <c r="GLQ47" s="106"/>
      <c r="GLR47" s="106"/>
      <c r="GLS47" s="106"/>
      <c r="GLT47" s="106"/>
      <c r="GLU47" s="106"/>
      <c r="GLV47" s="106"/>
      <c r="GLW47" s="106"/>
      <c r="GLX47" s="106"/>
      <c r="GLY47" s="106"/>
      <c r="GLZ47" s="106"/>
      <c r="GMA47" s="106"/>
      <c r="GMB47" s="106"/>
      <c r="GMC47" s="106"/>
      <c r="GMD47" s="106"/>
      <c r="GME47" s="106"/>
      <c r="GMF47" s="106"/>
      <c r="GMG47" s="106"/>
      <c r="GMH47" s="106"/>
      <c r="GMI47" s="106"/>
      <c r="GMJ47" s="106"/>
      <c r="GMK47" s="106"/>
      <c r="GML47" s="106"/>
      <c r="GMM47" s="106"/>
      <c r="GMN47" s="106"/>
      <c r="GMO47" s="106"/>
      <c r="GMP47" s="106"/>
      <c r="GMQ47" s="106"/>
      <c r="GMR47" s="106"/>
      <c r="GMS47" s="106"/>
      <c r="GMT47" s="106"/>
      <c r="GMU47" s="106"/>
      <c r="GMV47" s="106"/>
      <c r="GMW47" s="106"/>
      <c r="GMX47" s="106"/>
      <c r="GMY47" s="106"/>
      <c r="GMZ47" s="106"/>
      <c r="GNA47" s="106"/>
      <c r="GNB47" s="106"/>
      <c r="GNC47" s="106"/>
      <c r="GND47" s="106"/>
      <c r="GNE47" s="106"/>
      <c r="GNF47" s="106"/>
      <c r="GNG47" s="106"/>
      <c r="GNH47" s="106"/>
      <c r="GNI47" s="106"/>
      <c r="GNJ47" s="106"/>
      <c r="GNK47" s="106"/>
      <c r="GNL47" s="106"/>
      <c r="GNM47" s="106"/>
      <c r="GNN47" s="106"/>
      <c r="GNO47" s="106"/>
      <c r="GNP47" s="106"/>
      <c r="GNQ47" s="106"/>
      <c r="GNR47" s="106"/>
      <c r="GNS47" s="106"/>
      <c r="GNT47" s="106"/>
      <c r="GNU47" s="106"/>
      <c r="GNV47" s="106"/>
      <c r="GNW47" s="106"/>
      <c r="GNX47" s="106"/>
      <c r="GNY47" s="106"/>
      <c r="GNZ47" s="106"/>
      <c r="GOA47" s="106"/>
      <c r="GOB47" s="106"/>
      <c r="GOC47" s="106"/>
      <c r="GOD47" s="106"/>
      <c r="GOE47" s="106"/>
      <c r="GOF47" s="106"/>
      <c r="GOG47" s="106"/>
      <c r="GOH47" s="106"/>
      <c r="GOI47" s="106"/>
      <c r="GOJ47" s="106"/>
      <c r="GOK47" s="106"/>
      <c r="GOL47" s="106"/>
      <c r="GOM47" s="106"/>
      <c r="GON47" s="106"/>
      <c r="GOO47" s="106"/>
      <c r="GOP47" s="106"/>
      <c r="GOQ47" s="106"/>
      <c r="GOR47" s="106"/>
      <c r="GOS47" s="106"/>
      <c r="GOT47" s="106"/>
      <c r="GOU47" s="106"/>
      <c r="GOV47" s="106"/>
      <c r="GOW47" s="106"/>
      <c r="GOX47" s="106"/>
      <c r="GOY47" s="106"/>
      <c r="GOZ47" s="106"/>
      <c r="GPA47" s="106"/>
      <c r="GPB47" s="106"/>
      <c r="GPC47" s="106"/>
      <c r="GPD47" s="106"/>
      <c r="GPE47" s="106"/>
      <c r="GPF47" s="106"/>
      <c r="GPG47" s="106"/>
      <c r="GPH47" s="106"/>
      <c r="GPI47" s="106"/>
      <c r="GPJ47" s="106"/>
      <c r="GPK47" s="106"/>
      <c r="GPL47" s="106"/>
      <c r="GPM47" s="106"/>
      <c r="GPN47" s="106"/>
      <c r="GPO47" s="106"/>
      <c r="GPP47" s="106"/>
      <c r="GPQ47" s="106"/>
      <c r="GPR47" s="106"/>
      <c r="GPS47" s="106"/>
      <c r="GPT47" s="106"/>
      <c r="GPU47" s="106"/>
      <c r="GPV47" s="106"/>
      <c r="GPW47" s="106"/>
      <c r="GPX47" s="106"/>
      <c r="GPY47" s="106"/>
      <c r="GPZ47" s="106"/>
      <c r="GQA47" s="106"/>
      <c r="GQB47" s="106"/>
      <c r="GQC47" s="106"/>
      <c r="GQD47" s="106"/>
      <c r="GQE47" s="106"/>
      <c r="GQF47" s="106"/>
      <c r="GQG47" s="106"/>
      <c r="GQH47" s="106"/>
      <c r="GQI47" s="106"/>
      <c r="GQJ47" s="106"/>
      <c r="GQK47" s="106"/>
      <c r="GQL47" s="106"/>
      <c r="GQM47" s="106"/>
      <c r="GQN47" s="106"/>
      <c r="GQO47" s="106"/>
      <c r="GQP47" s="106"/>
      <c r="GQQ47" s="106"/>
      <c r="GQR47" s="106"/>
      <c r="GQS47" s="106"/>
      <c r="GQT47" s="106"/>
      <c r="GQU47" s="106"/>
      <c r="GQV47" s="106"/>
      <c r="GQW47" s="106"/>
      <c r="GQX47" s="106"/>
      <c r="GQY47" s="106"/>
      <c r="GQZ47" s="106"/>
      <c r="GRA47" s="106"/>
      <c r="GRB47" s="106"/>
      <c r="GRC47" s="106"/>
      <c r="GRD47" s="106"/>
      <c r="GRE47" s="106"/>
      <c r="GRF47" s="106"/>
      <c r="GRG47" s="106"/>
      <c r="GRH47" s="106"/>
      <c r="GRI47" s="106"/>
      <c r="GRJ47" s="106"/>
      <c r="GRK47" s="106"/>
      <c r="GRL47" s="106"/>
      <c r="GRM47" s="106"/>
      <c r="GRN47" s="106"/>
      <c r="GRO47" s="106"/>
      <c r="GRP47" s="106"/>
      <c r="GRQ47" s="106"/>
      <c r="GRR47" s="106"/>
      <c r="GRS47" s="106"/>
      <c r="GRT47" s="106"/>
      <c r="GRU47" s="106"/>
      <c r="GRV47" s="106"/>
      <c r="GRW47" s="106"/>
      <c r="GRX47" s="106"/>
      <c r="GRY47" s="106"/>
      <c r="GRZ47" s="106"/>
      <c r="GSA47" s="106"/>
      <c r="GSB47" s="106"/>
      <c r="GSC47" s="106"/>
      <c r="GSD47" s="106"/>
      <c r="GSE47" s="106"/>
      <c r="GSF47" s="106"/>
      <c r="GSG47" s="106"/>
      <c r="GSH47" s="106"/>
      <c r="GSI47" s="106"/>
      <c r="GSJ47" s="106"/>
      <c r="GSK47" s="106"/>
      <c r="GSL47" s="106"/>
      <c r="GSM47" s="106"/>
      <c r="GSN47" s="106"/>
      <c r="GSO47" s="106"/>
      <c r="GSP47" s="106"/>
      <c r="GSQ47" s="106"/>
      <c r="GSR47" s="106"/>
      <c r="GSS47" s="106"/>
      <c r="GST47" s="106"/>
      <c r="GSU47" s="106"/>
      <c r="GSV47" s="106"/>
      <c r="GSW47" s="106"/>
      <c r="GSX47" s="106"/>
      <c r="GSY47" s="106"/>
      <c r="GSZ47" s="106"/>
      <c r="GTA47" s="106"/>
      <c r="GTB47" s="106"/>
      <c r="GTC47" s="106"/>
      <c r="GTD47" s="106"/>
      <c r="GTE47" s="106"/>
      <c r="GTF47" s="106"/>
      <c r="GTG47" s="106"/>
      <c r="GTH47" s="106"/>
      <c r="GTI47" s="106"/>
      <c r="GTJ47" s="106"/>
      <c r="GTK47" s="106"/>
      <c r="GTL47" s="106"/>
      <c r="GTM47" s="106"/>
      <c r="GTN47" s="106"/>
      <c r="GTO47" s="106"/>
      <c r="GTP47" s="106"/>
      <c r="GTQ47" s="106"/>
      <c r="GTR47" s="106"/>
      <c r="GTS47" s="106"/>
      <c r="GTT47" s="106"/>
      <c r="GTU47" s="106"/>
      <c r="GTV47" s="106"/>
      <c r="GTW47" s="106"/>
      <c r="GTX47" s="106"/>
      <c r="GTY47" s="106"/>
      <c r="GTZ47" s="106"/>
      <c r="GUA47" s="106"/>
      <c r="GUB47" s="106"/>
      <c r="GUC47" s="106"/>
      <c r="GUD47" s="106"/>
      <c r="GUE47" s="106"/>
      <c r="GUF47" s="106"/>
      <c r="GUG47" s="106"/>
      <c r="GUH47" s="106"/>
      <c r="GUI47" s="106"/>
      <c r="GUJ47" s="106"/>
      <c r="GUK47" s="106"/>
      <c r="GUL47" s="106"/>
      <c r="GUM47" s="106"/>
      <c r="GUN47" s="106"/>
      <c r="GUO47" s="106"/>
      <c r="GUP47" s="106"/>
      <c r="GUQ47" s="106"/>
      <c r="GUR47" s="106"/>
      <c r="GUS47" s="106"/>
      <c r="GUT47" s="106"/>
      <c r="GUU47" s="106"/>
      <c r="GUV47" s="106"/>
      <c r="GUW47" s="106"/>
      <c r="GUX47" s="106"/>
      <c r="GUY47" s="106"/>
      <c r="GUZ47" s="106"/>
      <c r="GVA47" s="106"/>
      <c r="GVB47" s="106"/>
      <c r="GVC47" s="106"/>
      <c r="GVD47" s="106"/>
      <c r="GVE47" s="106"/>
      <c r="GVF47" s="106"/>
      <c r="GVG47" s="106"/>
      <c r="GVH47" s="106"/>
      <c r="GVI47" s="106"/>
      <c r="GVJ47" s="106"/>
      <c r="GVK47" s="106"/>
      <c r="GVL47" s="106"/>
      <c r="GVM47" s="106"/>
      <c r="GVN47" s="106"/>
      <c r="GVO47" s="106"/>
      <c r="GVP47" s="106"/>
      <c r="GVQ47" s="106"/>
      <c r="GVR47" s="106"/>
      <c r="GVS47" s="106"/>
      <c r="GVT47" s="106"/>
      <c r="GVU47" s="106"/>
      <c r="GVV47" s="106"/>
      <c r="GVW47" s="106"/>
      <c r="GVX47" s="106"/>
      <c r="GVY47" s="106"/>
      <c r="GVZ47" s="106"/>
      <c r="GWA47" s="106"/>
      <c r="GWB47" s="106"/>
      <c r="GWC47" s="106"/>
      <c r="GWD47" s="106"/>
      <c r="GWE47" s="106"/>
      <c r="GWF47" s="106"/>
      <c r="GWG47" s="106"/>
      <c r="GWH47" s="106"/>
      <c r="GWI47" s="106"/>
      <c r="GWJ47" s="106"/>
      <c r="GWK47" s="106"/>
      <c r="GWL47" s="106"/>
      <c r="GWM47" s="106"/>
      <c r="GWN47" s="106"/>
      <c r="GWO47" s="106"/>
      <c r="GWP47" s="106"/>
      <c r="GWQ47" s="106"/>
      <c r="GWR47" s="106"/>
      <c r="GWS47" s="106"/>
      <c r="GWT47" s="106"/>
      <c r="GWU47" s="106"/>
      <c r="GWV47" s="106"/>
      <c r="GWW47" s="106"/>
      <c r="GWX47" s="106"/>
      <c r="GWY47" s="106"/>
      <c r="GWZ47" s="106"/>
      <c r="GXA47" s="106"/>
      <c r="GXB47" s="106"/>
      <c r="GXC47" s="106"/>
      <c r="GXD47" s="106"/>
      <c r="GXE47" s="106"/>
      <c r="GXF47" s="106"/>
      <c r="GXG47" s="106"/>
      <c r="GXH47" s="106"/>
      <c r="GXI47" s="106"/>
      <c r="GXJ47" s="106"/>
      <c r="GXK47" s="106"/>
      <c r="GXL47" s="106"/>
      <c r="GXM47" s="106"/>
      <c r="GXN47" s="106"/>
      <c r="GXO47" s="106"/>
      <c r="GXP47" s="106"/>
      <c r="GXQ47" s="106"/>
      <c r="GXR47" s="106"/>
      <c r="GXS47" s="106"/>
      <c r="GXT47" s="106"/>
      <c r="GXU47" s="106"/>
      <c r="GXV47" s="106"/>
      <c r="GXW47" s="106"/>
      <c r="GXX47" s="106"/>
      <c r="GXY47" s="106"/>
      <c r="GXZ47" s="106"/>
      <c r="GYA47" s="106"/>
      <c r="GYB47" s="106"/>
      <c r="GYC47" s="106"/>
      <c r="GYD47" s="106"/>
      <c r="GYE47" s="106"/>
      <c r="GYF47" s="106"/>
      <c r="GYG47" s="106"/>
      <c r="GYH47" s="106"/>
      <c r="GYI47" s="106"/>
      <c r="GYJ47" s="106"/>
      <c r="GYK47" s="106"/>
      <c r="GYL47" s="106"/>
      <c r="GYM47" s="106"/>
      <c r="GYN47" s="106"/>
      <c r="GYO47" s="106"/>
      <c r="GYP47" s="106"/>
      <c r="GYQ47" s="106"/>
      <c r="GYR47" s="106"/>
      <c r="GYS47" s="106"/>
      <c r="GYT47" s="106"/>
      <c r="GYU47" s="106"/>
      <c r="GYV47" s="106"/>
      <c r="GYW47" s="106"/>
      <c r="GYX47" s="106"/>
      <c r="GYY47" s="106"/>
      <c r="GYZ47" s="106"/>
      <c r="GZA47" s="106"/>
      <c r="GZB47" s="106"/>
      <c r="GZC47" s="106"/>
      <c r="GZD47" s="106"/>
      <c r="GZE47" s="106"/>
      <c r="GZF47" s="106"/>
      <c r="GZG47" s="106"/>
      <c r="GZH47" s="106"/>
      <c r="GZI47" s="106"/>
      <c r="GZJ47" s="106"/>
      <c r="GZK47" s="106"/>
      <c r="GZL47" s="106"/>
      <c r="GZM47" s="106"/>
      <c r="GZN47" s="106"/>
      <c r="GZO47" s="106"/>
      <c r="GZP47" s="106"/>
      <c r="GZQ47" s="106"/>
      <c r="GZR47" s="106"/>
      <c r="GZS47" s="106"/>
      <c r="GZT47" s="106"/>
      <c r="GZU47" s="106"/>
      <c r="GZV47" s="106"/>
      <c r="GZW47" s="106"/>
      <c r="GZX47" s="106"/>
      <c r="GZY47" s="106"/>
      <c r="GZZ47" s="106"/>
      <c r="HAA47" s="106"/>
      <c r="HAB47" s="106"/>
      <c r="HAC47" s="106"/>
      <c r="HAD47" s="106"/>
      <c r="HAE47" s="106"/>
      <c r="HAF47" s="106"/>
      <c r="HAG47" s="106"/>
      <c r="HAH47" s="106"/>
      <c r="HAI47" s="106"/>
      <c r="HAJ47" s="106"/>
      <c r="HAK47" s="106"/>
      <c r="HAL47" s="106"/>
      <c r="HAM47" s="106"/>
      <c r="HAN47" s="106"/>
      <c r="HAO47" s="106"/>
      <c r="HAP47" s="106"/>
      <c r="HAQ47" s="106"/>
      <c r="HAR47" s="106"/>
      <c r="HAS47" s="106"/>
      <c r="HAT47" s="106"/>
      <c r="HAU47" s="106"/>
      <c r="HAV47" s="106"/>
      <c r="HAW47" s="106"/>
      <c r="HAX47" s="106"/>
      <c r="HAY47" s="106"/>
      <c r="HAZ47" s="106"/>
      <c r="HBA47" s="106"/>
      <c r="HBB47" s="106"/>
      <c r="HBC47" s="106"/>
      <c r="HBD47" s="106"/>
      <c r="HBE47" s="106"/>
      <c r="HBF47" s="106"/>
      <c r="HBG47" s="106"/>
      <c r="HBH47" s="106"/>
      <c r="HBI47" s="106"/>
      <c r="HBJ47" s="106"/>
      <c r="HBK47" s="106"/>
      <c r="HBL47" s="106"/>
      <c r="HBM47" s="106"/>
      <c r="HBN47" s="106"/>
      <c r="HBO47" s="106"/>
      <c r="HBP47" s="106"/>
      <c r="HBQ47" s="106"/>
      <c r="HBR47" s="106"/>
      <c r="HBS47" s="106"/>
      <c r="HBT47" s="106"/>
      <c r="HBU47" s="106"/>
      <c r="HBV47" s="106"/>
      <c r="HBW47" s="106"/>
      <c r="HBX47" s="106"/>
      <c r="HBY47" s="106"/>
      <c r="HBZ47" s="106"/>
      <c r="HCA47" s="106"/>
      <c r="HCB47" s="106"/>
      <c r="HCC47" s="106"/>
      <c r="HCD47" s="106"/>
      <c r="HCE47" s="106"/>
      <c r="HCF47" s="106"/>
      <c r="HCG47" s="106"/>
      <c r="HCH47" s="106"/>
      <c r="HCI47" s="106"/>
      <c r="HCJ47" s="106"/>
      <c r="HCK47" s="106"/>
      <c r="HCL47" s="106"/>
      <c r="HCM47" s="106"/>
      <c r="HCN47" s="106"/>
      <c r="HCO47" s="106"/>
      <c r="HCP47" s="106"/>
      <c r="HCQ47" s="106"/>
      <c r="HCR47" s="106"/>
      <c r="HCS47" s="106"/>
      <c r="HCT47" s="106"/>
      <c r="HCU47" s="106"/>
      <c r="HCV47" s="106"/>
      <c r="HCW47" s="106"/>
      <c r="HCX47" s="106"/>
      <c r="HCY47" s="106"/>
      <c r="HCZ47" s="106"/>
      <c r="HDA47" s="106"/>
      <c r="HDB47" s="106"/>
      <c r="HDC47" s="106"/>
      <c r="HDD47" s="106"/>
      <c r="HDE47" s="106"/>
      <c r="HDF47" s="106"/>
      <c r="HDG47" s="106"/>
      <c r="HDH47" s="106"/>
      <c r="HDI47" s="106"/>
      <c r="HDJ47" s="106"/>
      <c r="HDK47" s="106"/>
      <c r="HDL47" s="106"/>
      <c r="HDM47" s="106"/>
      <c r="HDN47" s="106"/>
      <c r="HDO47" s="106"/>
      <c r="HDP47" s="106"/>
      <c r="HDQ47" s="106"/>
      <c r="HDR47" s="106"/>
      <c r="HDS47" s="106"/>
      <c r="HDT47" s="106"/>
      <c r="HDU47" s="106"/>
      <c r="HDV47" s="106"/>
      <c r="HDW47" s="106"/>
      <c r="HDX47" s="106"/>
      <c r="HDY47" s="106"/>
      <c r="HDZ47" s="106"/>
      <c r="HEA47" s="106"/>
      <c r="HEB47" s="106"/>
      <c r="HEC47" s="106"/>
      <c r="HED47" s="106"/>
      <c r="HEE47" s="106"/>
      <c r="HEF47" s="106"/>
      <c r="HEG47" s="106"/>
      <c r="HEH47" s="106"/>
      <c r="HEI47" s="106"/>
      <c r="HEJ47" s="106"/>
      <c r="HEK47" s="106"/>
      <c r="HEL47" s="106"/>
      <c r="HEM47" s="106"/>
      <c r="HEN47" s="106"/>
      <c r="HEO47" s="106"/>
      <c r="HEP47" s="106"/>
      <c r="HEQ47" s="106"/>
      <c r="HER47" s="106"/>
      <c r="HES47" s="106"/>
      <c r="HET47" s="106"/>
      <c r="HEU47" s="106"/>
      <c r="HEV47" s="106"/>
      <c r="HEW47" s="106"/>
      <c r="HEX47" s="106"/>
      <c r="HEY47" s="106"/>
      <c r="HEZ47" s="106"/>
      <c r="HFA47" s="106"/>
      <c r="HFB47" s="106"/>
      <c r="HFC47" s="106"/>
      <c r="HFD47" s="106"/>
      <c r="HFE47" s="106"/>
      <c r="HFF47" s="106"/>
      <c r="HFG47" s="106"/>
      <c r="HFH47" s="106"/>
      <c r="HFI47" s="106"/>
      <c r="HFJ47" s="106"/>
      <c r="HFK47" s="106"/>
      <c r="HFL47" s="106"/>
      <c r="HFM47" s="106"/>
      <c r="HFN47" s="106"/>
      <c r="HFO47" s="106"/>
      <c r="HFP47" s="106"/>
      <c r="HFQ47" s="106"/>
      <c r="HFR47" s="106"/>
      <c r="HFS47" s="106"/>
      <c r="HFT47" s="106"/>
      <c r="HFU47" s="106"/>
      <c r="HFV47" s="106"/>
      <c r="HFW47" s="106"/>
      <c r="HFX47" s="106"/>
      <c r="HFY47" s="106"/>
      <c r="HFZ47" s="106"/>
      <c r="HGA47" s="106"/>
      <c r="HGB47" s="106"/>
      <c r="HGC47" s="106"/>
      <c r="HGD47" s="106"/>
      <c r="HGE47" s="106"/>
      <c r="HGF47" s="106"/>
      <c r="HGG47" s="106"/>
      <c r="HGH47" s="106"/>
      <c r="HGI47" s="106"/>
      <c r="HGJ47" s="106"/>
      <c r="HGK47" s="106"/>
      <c r="HGL47" s="106"/>
      <c r="HGM47" s="106"/>
      <c r="HGN47" s="106"/>
      <c r="HGO47" s="106"/>
      <c r="HGP47" s="106"/>
      <c r="HGQ47" s="106"/>
      <c r="HGR47" s="106"/>
      <c r="HGS47" s="106"/>
      <c r="HGT47" s="106"/>
      <c r="HGU47" s="106"/>
      <c r="HGV47" s="106"/>
      <c r="HGW47" s="106"/>
      <c r="HGX47" s="106"/>
      <c r="HGY47" s="106"/>
      <c r="HGZ47" s="106"/>
      <c r="HHA47" s="106"/>
      <c r="HHB47" s="106"/>
      <c r="HHC47" s="106"/>
      <c r="HHD47" s="106"/>
      <c r="HHE47" s="106"/>
      <c r="HHF47" s="106"/>
      <c r="HHG47" s="106"/>
      <c r="HHH47" s="106"/>
      <c r="HHI47" s="106"/>
      <c r="HHJ47" s="106"/>
      <c r="HHK47" s="106"/>
      <c r="HHL47" s="106"/>
      <c r="HHM47" s="106"/>
      <c r="HHN47" s="106"/>
      <c r="HHO47" s="106"/>
      <c r="HHP47" s="106"/>
      <c r="HHQ47" s="106"/>
      <c r="HHR47" s="106"/>
      <c r="HHS47" s="106"/>
      <c r="HHT47" s="106"/>
      <c r="HHU47" s="106"/>
      <c r="HHV47" s="106"/>
      <c r="HHW47" s="106"/>
      <c r="HHX47" s="106"/>
      <c r="HHY47" s="106"/>
      <c r="HHZ47" s="106"/>
      <c r="HIA47" s="106"/>
      <c r="HIB47" s="106"/>
      <c r="HIC47" s="106"/>
      <c r="HID47" s="106"/>
      <c r="HIE47" s="106"/>
      <c r="HIF47" s="106"/>
      <c r="HIG47" s="106"/>
      <c r="HIH47" s="106"/>
      <c r="HII47" s="106"/>
      <c r="HIJ47" s="106"/>
      <c r="HIK47" s="106"/>
      <c r="HIL47" s="106"/>
      <c r="HIM47" s="106"/>
      <c r="HIN47" s="106"/>
      <c r="HIO47" s="106"/>
      <c r="HIP47" s="106"/>
      <c r="HIQ47" s="106"/>
      <c r="HIR47" s="106"/>
      <c r="HIS47" s="106"/>
      <c r="HIT47" s="106"/>
      <c r="HIU47" s="106"/>
      <c r="HIV47" s="106"/>
      <c r="HIW47" s="106"/>
      <c r="HIX47" s="106"/>
      <c r="HIY47" s="106"/>
      <c r="HIZ47" s="106"/>
      <c r="HJA47" s="106"/>
      <c r="HJB47" s="106"/>
      <c r="HJC47" s="106"/>
      <c r="HJD47" s="106"/>
      <c r="HJE47" s="106"/>
      <c r="HJF47" s="106"/>
      <c r="HJG47" s="106"/>
      <c r="HJH47" s="106"/>
      <c r="HJI47" s="106"/>
      <c r="HJJ47" s="106"/>
      <c r="HJK47" s="106"/>
      <c r="HJL47" s="106"/>
      <c r="HJM47" s="106"/>
      <c r="HJN47" s="106"/>
      <c r="HJO47" s="106"/>
      <c r="HJP47" s="106"/>
      <c r="HJQ47" s="106"/>
      <c r="HJR47" s="106"/>
      <c r="HJS47" s="106"/>
      <c r="HJT47" s="106"/>
      <c r="HJU47" s="106"/>
      <c r="HJV47" s="106"/>
      <c r="HJW47" s="106"/>
      <c r="HJX47" s="106"/>
      <c r="HJY47" s="106"/>
      <c r="HJZ47" s="106"/>
      <c r="HKA47" s="106"/>
      <c r="HKB47" s="106"/>
      <c r="HKC47" s="106"/>
      <c r="HKD47" s="106"/>
      <c r="HKE47" s="106"/>
      <c r="HKF47" s="106"/>
      <c r="HKG47" s="106"/>
      <c r="HKH47" s="106"/>
      <c r="HKI47" s="106"/>
      <c r="HKJ47" s="106"/>
      <c r="HKK47" s="106"/>
      <c r="HKL47" s="106"/>
      <c r="HKM47" s="106"/>
      <c r="HKN47" s="106"/>
      <c r="HKO47" s="106"/>
      <c r="HKP47" s="106"/>
      <c r="HKQ47" s="106"/>
      <c r="HKR47" s="106"/>
      <c r="HKS47" s="106"/>
      <c r="HKT47" s="106"/>
      <c r="HKU47" s="106"/>
      <c r="HKV47" s="106"/>
      <c r="HKW47" s="106"/>
      <c r="HKX47" s="106"/>
      <c r="HKY47" s="106"/>
      <c r="HKZ47" s="106"/>
      <c r="HLA47" s="106"/>
      <c r="HLB47" s="106"/>
      <c r="HLC47" s="106"/>
      <c r="HLD47" s="106"/>
      <c r="HLE47" s="106"/>
      <c r="HLF47" s="106"/>
      <c r="HLG47" s="106"/>
      <c r="HLH47" s="106"/>
      <c r="HLI47" s="106"/>
      <c r="HLJ47" s="106"/>
      <c r="HLK47" s="106"/>
      <c r="HLL47" s="106"/>
      <c r="HLM47" s="106"/>
      <c r="HLN47" s="106"/>
      <c r="HLO47" s="106"/>
      <c r="HLP47" s="106"/>
      <c r="HLQ47" s="106"/>
      <c r="HLR47" s="106"/>
      <c r="HLS47" s="106"/>
      <c r="HLT47" s="106"/>
      <c r="HLU47" s="106"/>
      <c r="HLV47" s="106"/>
      <c r="HLW47" s="106"/>
      <c r="HLX47" s="106"/>
      <c r="HLY47" s="106"/>
      <c r="HLZ47" s="106"/>
      <c r="HMA47" s="106"/>
      <c r="HMB47" s="106"/>
      <c r="HMC47" s="106"/>
      <c r="HMD47" s="106"/>
      <c r="HME47" s="106"/>
      <c r="HMF47" s="106"/>
      <c r="HMG47" s="106"/>
      <c r="HMH47" s="106"/>
      <c r="HMI47" s="106"/>
      <c r="HMJ47" s="106"/>
      <c r="HMK47" s="106"/>
      <c r="HML47" s="106"/>
      <c r="HMM47" s="106"/>
      <c r="HMN47" s="106"/>
      <c r="HMO47" s="106"/>
      <c r="HMP47" s="106"/>
      <c r="HMQ47" s="106"/>
      <c r="HMR47" s="106"/>
      <c r="HMS47" s="106"/>
      <c r="HMT47" s="106"/>
      <c r="HMU47" s="106"/>
      <c r="HMV47" s="106"/>
      <c r="HMW47" s="106"/>
      <c r="HMX47" s="106"/>
      <c r="HMY47" s="106"/>
      <c r="HMZ47" s="106"/>
      <c r="HNA47" s="106"/>
      <c r="HNB47" s="106"/>
      <c r="HNC47" s="106"/>
      <c r="HND47" s="106"/>
      <c r="HNE47" s="106"/>
      <c r="HNF47" s="106"/>
      <c r="HNG47" s="106"/>
      <c r="HNH47" s="106"/>
      <c r="HNI47" s="106"/>
      <c r="HNJ47" s="106"/>
      <c r="HNK47" s="106"/>
      <c r="HNL47" s="106"/>
      <c r="HNM47" s="106"/>
      <c r="HNN47" s="106"/>
      <c r="HNO47" s="106"/>
      <c r="HNP47" s="106"/>
      <c r="HNQ47" s="106"/>
      <c r="HNR47" s="106"/>
      <c r="HNS47" s="106"/>
      <c r="HNT47" s="106"/>
      <c r="HNU47" s="106"/>
      <c r="HNV47" s="106"/>
      <c r="HNW47" s="106"/>
      <c r="HNX47" s="106"/>
      <c r="HNY47" s="106"/>
      <c r="HNZ47" s="106"/>
      <c r="HOA47" s="106"/>
      <c r="HOB47" s="106"/>
      <c r="HOC47" s="106"/>
      <c r="HOD47" s="106"/>
      <c r="HOE47" s="106"/>
      <c r="HOF47" s="106"/>
      <c r="HOG47" s="106"/>
      <c r="HOH47" s="106"/>
      <c r="HOI47" s="106"/>
      <c r="HOJ47" s="106"/>
      <c r="HOK47" s="106"/>
      <c r="HOL47" s="106"/>
      <c r="HOM47" s="106"/>
      <c r="HON47" s="106"/>
      <c r="HOO47" s="106"/>
      <c r="HOP47" s="106"/>
      <c r="HOQ47" s="106"/>
      <c r="HOR47" s="106"/>
      <c r="HOS47" s="106"/>
      <c r="HOT47" s="106"/>
      <c r="HOU47" s="106"/>
      <c r="HOV47" s="106"/>
      <c r="HOW47" s="106"/>
      <c r="HOX47" s="106"/>
      <c r="HOY47" s="106"/>
      <c r="HOZ47" s="106"/>
      <c r="HPA47" s="106"/>
      <c r="HPB47" s="106"/>
      <c r="HPC47" s="106"/>
      <c r="HPD47" s="106"/>
      <c r="HPE47" s="106"/>
      <c r="HPF47" s="106"/>
      <c r="HPG47" s="106"/>
      <c r="HPH47" s="106"/>
      <c r="HPI47" s="106"/>
      <c r="HPJ47" s="106"/>
      <c r="HPK47" s="106"/>
      <c r="HPL47" s="106"/>
      <c r="HPM47" s="106"/>
      <c r="HPN47" s="106"/>
      <c r="HPO47" s="106"/>
      <c r="HPP47" s="106"/>
      <c r="HPQ47" s="106"/>
      <c r="HPR47" s="106"/>
      <c r="HPS47" s="106"/>
      <c r="HPT47" s="106"/>
      <c r="HPU47" s="106"/>
      <c r="HPV47" s="106"/>
      <c r="HPW47" s="106"/>
      <c r="HPX47" s="106"/>
      <c r="HPY47" s="106"/>
      <c r="HPZ47" s="106"/>
      <c r="HQA47" s="106"/>
      <c r="HQB47" s="106"/>
      <c r="HQC47" s="106"/>
      <c r="HQD47" s="106"/>
      <c r="HQE47" s="106"/>
      <c r="HQF47" s="106"/>
      <c r="HQG47" s="106"/>
      <c r="HQH47" s="106"/>
      <c r="HQI47" s="106"/>
      <c r="HQJ47" s="106"/>
      <c r="HQK47" s="106"/>
      <c r="HQL47" s="106"/>
      <c r="HQM47" s="106"/>
      <c r="HQN47" s="106"/>
      <c r="HQO47" s="106"/>
      <c r="HQP47" s="106"/>
      <c r="HQQ47" s="106"/>
      <c r="HQR47" s="106"/>
      <c r="HQS47" s="106"/>
      <c r="HQT47" s="106"/>
      <c r="HQU47" s="106"/>
      <c r="HQV47" s="106"/>
      <c r="HQW47" s="106"/>
      <c r="HQX47" s="106"/>
      <c r="HQY47" s="106"/>
      <c r="HQZ47" s="106"/>
      <c r="HRA47" s="106"/>
      <c r="HRB47" s="106"/>
      <c r="HRC47" s="106"/>
      <c r="HRD47" s="106"/>
      <c r="HRE47" s="106"/>
      <c r="HRF47" s="106"/>
      <c r="HRG47" s="106"/>
      <c r="HRH47" s="106"/>
      <c r="HRI47" s="106"/>
      <c r="HRJ47" s="106"/>
      <c r="HRK47" s="106"/>
      <c r="HRL47" s="106"/>
      <c r="HRM47" s="106"/>
      <c r="HRN47" s="106"/>
      <c r="HRO47" s="106"/>
      <c r="HRP47" s="106"/>
      <c r="HRQ47" s="106"/>
      <c r="HRR47" s="106"/>
      <c r="HRS47" s="106"/>
      <c r="HRT47" s="106"/>
      <c r="HRU47" s="106"/>
      <c r="HRV47" s="106"/>
      <c r="HRW47" s="106"/>
      <c r="HRX47" s="106"/>
      <c r="HRY47" s="106"/>
      <c r="HRZ47" s="106"/>
      <c r="HSA47" s="106"/>
      <c r="HSB47" s="106"/>
      <c r="HSC47" s="106"/>
      <c r="HSD47" s="106"/>
      <c r="HSE47" s="106"/>
      <c r="HSF47" s="106"/>
      <c r="HSG47" s="106"/>
      <c r="HSH47" s="106"/>
      <c r="HSI47" s="106"/>
      <c r="HSJ47" s="106"/>
      <c r="HSK47" s="106"/>
      <c r="HSL47" s="106"/>
      <c r="HSM47" s="106"/>
      <c r="HSN47" s="106"/>
      <c r="HSO47" s="106"/>
      <c r="HSP47" s="106"/>
      <c r="HSQ47" s="106"/>
      <c r="HSR47" s="106"/>
      <c r="HSS47" s="106"/>
      <c r="HST47" s="106"/>
      <c r="HSU47" s="106"/>
      <c r="HSV47" s="106"/>
      <c r="HSW47" s="106"/>
      <c r="HSX47" s="106"/>
      <c r="HSY47" s="106"/>
      <c r="HSZ47" s="106"/>
      <c r="HTA47" s="106"/>
      <c r="HTB47" s="106"/>
      <c r="HTC47" s="106"/>
      <c r="HTD47" s="106"/>
      <c r="HTE47" s="106"/>
      <c r="HTF47" s="106"/>
      <c r="HTG47" s="106"/>
      <c r="HTH47" s="106"/>
      <c r="HTI47" s="106"/>
      <c r="HTJ47" s="106"/>
      <c r="HTK47" s="106"/>
      <c r="HTL47" s="106"/>
      <c r="HTM47" s="106"/>
      <c r="HTN47" s="106"/>
      <c r="HTO47" s="106"/>
      <c r="HTP47" s="106"/>
      <c r="HTQ47" s="106"/>
      <c r="HTR47" s="106"/>
      <c r="HTS47" s="106"/>
      <c r="HTT47" s="106"/>
      <c r="HTU47" s="106"/>
      <c r="HTV47" s="106"/>
      <c r="HTW47" s="106"/>
      <c r="HTX47" s="106"/>
      <c r="HTY47" s="106"/>
      <c r="HTZ47" s="106"/>
      <c r="HUA47" s="106"/>
      <c r="HUB47" s="106"/>
      <c r="HUC47" s="106"/>
      <c r="HUD47" s="106"/>
      <c r="HUE47" s="106"/>
      <c r="HUF47" s="106"/>
      <c r="HUG47" s="106"/>
      <c r="HUH47" s="106"/>
      <c r="HUI47" s="106"/>
      <c r="HUJ47" s="106"/>
      <c r="HUK47" s="106"/>
      <c r="HUL47" s="106"/>
      <c r="HUM47" s="106"/>
      <c r="HUN47" s="106"/>
      <c r="HUO47" s="106"/>
      <c r="HUP47" s="106"/>
      <c r="HUQ47" s="106"/>
      <c r="HUR47" s="106"/>
      <c r="HUS47" s="106"/>
      <c r="HUT47" s="106"/>
      <c r="HUU47" s="106"/>
      <c r="HUV47" s="106"/>
      <c r="HUW47" s="106"/>
      <c r="HUX47" s="106"/>
      <c r="HUY47" s="106"/>
      <c r="HUZ47" s="106"/>
      <c r="HVA47" s="106"/>
      <c r="HVB47" s="106"/>
      <c r="HVC47" s="106"/>
      <c r="HVD47" s="106"/>
      <c r="HVE47" s="106"/>
      <c r="HVF47" s="106"/>
      <c r="HVG47" s="106"/>
      <c r="HVH47" s="106"/>
      <c r="HVI47" s="106"/>
      <c r="HVJ47" s="106"/>
      <c r="HVK47" s="106"/>
      <c r="HVL47" s="106"/>
      <c r="HVM47" s="106"/>
      <c r="HVN47" s="106"/>
      <c r="HVO47" s="106"/>
      <c r="HVP47" s="106"/>
      <c r="HVQ47" s="106"/>
      <c r="HVR47" s="106"/>
      <c r="HVS47" s="106"/>
      <c r="HVT47" s="106"/>
      <c r="HVU47" s="106"/>
      <c r="HVV47" s="106"/>
      <c r="HVW47" s="106"/>
      <c r="HVX47" s="106"/>
      <c r="HVY47" s="106"/>
      <c r="HVZ47" s="106"/>
      <c r="HWA47" s="106"/>
      <c r="HWB47" s="106"/>
      <c r="HWC47" s="106"/>
      <c r="HWD47" s="106"/>
      <c r="HWE47" s="106"/>
      <c r="HWF47" s="106"/>
      <c r="HWG47" s="106"/>
      <c r="HWH47" s="106"/>
      <c r="HWI47" s="106"/>
      <c r="HWJ47" s="106"/>
      <c r="HWK47" s="106"/>
      <c r="HWL47" s="106"/>
      <c r="HWM47" s="106"/>
      <c r="HWN47" s="106"/>
      <c r="HWO47" s="106"/>
      <c r="HWP47" s="106"/>
      <c r="HWQ47" s="106"/>
      <c r="HWR47" s="106"/>
      <c r="HWS47" s="106"/>
      <c r="HWT47" s="106"/>
      <c r="HWU47" s="106"/>
      <c r="HWV47" s="106"/>
      <c r="HWW47" s="106"/>
      <c r="HWX47" s="106"/>
      <c r="HWY47" s="106"/>
      <c r="HWZ47" s="106"/>
      <c r="HXA47" s="106"/>
      <c r="HXB47" s="106"/>
      <c r="HXC47" s="106"/>
      <c r="HXD47" s="106"/>
      <c r="HXE47" s="106"/>
      <c r="HXF47" s="106"/>
      <c r="HXG47" s="106"/>
      <c r="HXH47" s="106"/>
      <c r="HXI47" s="106"/>
      <c r="HXJ47" s="106"/>
      <c r="HXK47" s="106"/>
      <c r="HXL47" s="106"/>
      <c r="HXM47" s="106"/>
      <c r="HXN47" s="106"/>
      <c r="HXO47" s="106"/>
      <c r="HXP47" s="106"/>
      <c r="HXQ47" s="106"/>
      <c r="HXR47" s="106"/>
      <c r="HXS47" s="106"/>
      <c r="HXT47" s="106"/>
      <c r="HXU47" s="106"/>
      <c r="HXV47" s="106"/>
      <c r="HXW47" s="106"/>
      <c r="HXX47" s="106"/>
      <c r="HXY47" s="106"/>
      <c r="HXZ47" s="106"/>
      <c r="HYA47" s="106"/>
      <c r="HYB47" s="106"/>
      <c r="HYC47" s="106"/>
      <c r="HYD47" s="106"/>
      <c r="HYE47" s="106"/>
      <c r="HYF47" s="106"/>
      <c r="HYG47" s="106"/>
      <c r="HYH47" s="106"/>
      <c r="HYI47" s="106"/>
      <c r="HYJ47" s="106"/>
      <c r="HYK47" s="106"/>
      <c r="HYL47" s="106"/>
      <c r="HYM47" s="106"/>
      <c r="HYN47" s="106"/>
      <c r="HYO47" s="106"/>
      <c r="HYP47" s="106"/>
      <c r="HYQ47" s="106"/>
      <c r="HYR47" s="106"/>
      <c r="HYS47" s="106"/>
      <c r="HYT47" s="106"/>
      <c r="HYU47" s="106"/>
      <c r="HYV47" s="106"/>
      <c r="HYW47" s="106"/>
      <c r="HYX47" s="106"/>
      <c r="HYY47" s="106"/>
      <c r="HYZ47" s="106"/>
      <c r="HZA47" s="106"/>
      <c r="HZB47" s="106"/>
      <c r="HZC47" s="106"/>
      <c r="HZD47" s="106"/>
      <c r="HZE47" s="106"/>
      <c r="HZF47" s="106"/>
      <c r="HZG47" s="106"/>
      <c r="HZH47" s="106"/>
      <c r="HZI47" s="106"/>
      <c r="HZJ47" s="106"/>
      <c r="HZK47" s="106"/>
      <c r="HZL47" s="106"/>
      <c r="HZM47" s="106"/>
      <c r="HZN47" s="106"/>
      <c r="HZO47" s="106"/>
      <c r="HZP47" s="106"/>
      <c r="HZQ47" s="106"/>
      <c r="HZR47" s="106"/>
      <c r="HZS47" s="106"/>
      <c r="HZT47" s="106"/>
      <c r="HZU47" s="106"/>
      <c r="HZV47" s="106"/>
      <c r="HZW47" s="106"/>
      <c r="HZX47" s="106"/>
      <c r="HZY47" s="106"/>
      <c r="HZZ47" s="106"/>
      <c r="IAA47" s="106"/>
      <c r="IAB47" s="106"/>
      <c r="IAC47" s="106"/>
      <c r="IAD47" s="106"/>
      <c r="IAE47" s="106"/>
      <c r="IAF47" s="106"/>
      <c r="IAG47" s="106"/>
      <c r="IAH47" s="106"/>
      <c r="IAI47" s="106"/>
      <c r="IAJ47" s="106"/>
      <c r="IAK47" s="106"/>
      <c r="IAL47" s="106"/>
      <c r="IAM47" s="106"/>
      <c r="IAN47" s="106"/>
      <c r="IAO47" s="106"/>
      <c r="IAP47" s="106"/>
      <c r="IAQ47" s="106"/>
      <c r="IAR47" s="106"/>
      <c r="IAS47" s="106"/>
      <c r="IAT47" s="106"/>
      <c r="IAU47" s="106"/>
      <c r="IAV47" s="106"/>
      <c r="IAW47" s="106"/>
      <c r="IAX47" s="106"/>
      <c r="IAY47" s="106"/>
      <c r="IAZ47" s="106"/>
      <c r="IBA47" s="106"/>
      <c r="IBB47" s="106"/>
      <c r="IBC47" s="106"/>
      <c r="IBD47" s="106"/>
      <c r="IBE47" s="106"/>
      <c r="IBF47" s="106"/>
      <c r="IBG47" s="106"/>
      <c r="IBH47" s="106"/>
      <c r="IBI47" s="106"/>
      <c r="IBJ47" s="106"/>
      <c r="IBK47" s="106"/>
      <c r="IBL47" s="106"/>
      <c r="IBM47" s="106"/>
      <c r="IBN47" s="106"/>
      <c r="IBO47" s="106"/>
      <c r="IBP47" s="106"/>
      <c r="IBQ47" s="106"/>
      <c r="IBR47" s="106"/>
      <c r="IBS47" s="106"/>
      <c r="IBT47" s="106"/>
      <c r="IBU47" s="106"/>
      <c r="IBV47" s="106"/>
      <c r="IBW47" s="106"/>
      <c r="IBX47" s="106"/>
      <c r="IBY47" s="106"/>
      <c r="IBZ47" s="106"/>
      <c r="ICA47" s="106"/>
      <c r="ICB47" s="106"/>
      <c r="ICC47" s="106"/>
      <c r="ICD47" s="106"/>
      <c r="ICE47" s="106"/>
      <c r="ICF47" s="106"/>
      <c r="ICG47" s="106"/>
      <c r="ICH47" s="106"/>
      <c r="ICI47" s="106"/>
      <c r="ICJ47" s="106"/>
      <c r="ICK47" s="106"/>
      <c r="ICL47" s="106"/>
      <c r="ICM47" s="106"/>
      <c r="ICN47" s="106"/>
      <c r="ICO47" s="106"/>
      <c r="ICP47" s="106"/>
      <c r="ICQ47" s="106"/>
      <c r="ICR47" s="106"/>
      <c r="ICS47" s="106"/>
      <c r="ICT47" s="106"/>
      <c r="ICU47" s="106"/>
      <c r="ICV47" s="106"/>
      <c r="ICW47" s="106"/>
      <c r="ICX47" s="106"/>
      <c r="ICY47" s="106"/>
      <c r="ICZ47" s="106"/>
      <c r="IDA47" s="106"/>
      <c r="IDB47" s="106"/>
      <c r="IDC47" s="106"/>
      <c r="IDD47" s="106"/>
      <c r="IDE47" s="106"/>
      <c r="IDF47" s="106"/>
      <c r="IDG47" s="106"/>
      <c r="IDH47" s="106"/>
      <c r="IDI47" s="106"/>
      <c r="IDJ47" s="106"/>
      <c r="IDK47" s="106"/>
      <c r="IDL47" s="106"/>
      <c r="IDM47" s="106"/>
      <c r="IDN47" s="106"/>
      <c r="IDO47" s="106"/>
      <c r="IDP47" s="106"/>
      <c r="IDQ47" s="106"/>
      <c r="IDR47" s="106"/>
      <c r="IDS47" s="106"/>
      <c r="IDT47" s="106"/>
      <c r="IDU47" s="106"/>
      <c r="IDV47" s="106"/>
      <c r="IDW47" s="106"/>
      <c r="IDX47" s="106"/>
      <c r="IDY47" s="106"/>
      <c r="IDZ47" s="106"/>
      <c r="IEA47" s="106"/>
      <c r="IEB47" s="106"/>
      <c r="IEC47" s="106"/>
      <c r="IED47" s="106"/>
      <c r="IEE47" s="106"/>
      <c r="IEF47" s="106"/>
      <c r="IEG47" s="106"/>
      <c r="IEH47" s="106"/>
      <c r="IEI47" s="106"/>
      <c r="IEJ47" s="106"/>
      <c r="IEK47" s="106"/>
      <c r="IEL47" s="106"/>
      <c r="IEM47" s="106"/>
      <c r="IEN47" s="106"/>
      <c r="IEO47" s="106"/>
      <c r="IEP47" s="106"/>
      <c r="IEQ47" s="106"/>
      <c r="IER47" s="106"/>
      <c r="IES47" s="106"/>
      <c r="IET47" s="106"/>
      <c r="IEU47" s="106"/>
      <c r="IEV47" s="106"/>
      <c r="IEW47" s="106"/>
      <c r="IEX47" s="106"/>
      <c r="IEY47" s="106"/>
      <c r="IEZ47" s="106"/>
      <c r="IFA47" s="106"/>
      <c r="IFB47" s="106"/>
      <c r="IFC47" s="106"/>
      <c r="IFD47" s="106"/>
      <c r="IFE47" s="106"/>
      <c r="IFF47" s="106"/>
      <c r="IFG47" s="106"/>
      <c r="IFH47" s="106"/>
      <c r="IFI47" s="106"/>
      <c r="IFJ47" s="106"/>
      <c r="IFK47" s="106"/>
      <c r="IFL47" s="106"/>
      <c r="IFM47" s="106"/>
      <c r="IFN47" s="106"/>
      <c r="IFO47" s="106"/>
      <c r="IFP47" s="106"/>
      <c r="IFQ47" s="106"/>
      <c r="IFR47" s="106"/>
      <c r="IFS47" s="106"/>
      <c r="IFT47" s="106"/>
      <c r="IFU47" s="106"/>
      <c r="IFV47" s="106"/>
      <c r="IFW47" s="106"/>
      <c r="IFX47" s="106"/>
      <c r="IFY47" s="106"/>
      <c r="IFZ47" s="106"/>
      <c r="IGA47" s="106"/>
      <c r="IGB47" s="106"/>
      <c r="IGC47" s="106"/>
      <c r="IGD47" s="106"/>
      <c r="IGE47" s="106"/>
      <c r="IGF47" s="106"/>
      <c r="IGG47" s="106"/>
      <c r="IGH47" s="106"/>
      <c r="IGI47" s="106"/>
      <c r="IGJ47" s="106"/>
      <c r="IGK47" s="106"/>
      <c r="IGL47" s="106"/>
      <c r="IGM47" s="106"/>
      <c r="IGN47" s="106"/>
      <c r="IGO47" s="106"/>
      <c r="IGP47" s="106"/>
      <c r="IGQ47" s="106"/>
      <c r="IGR47" s="106"/>
      <c r="IGS47" s="106"/>
      <c r="IGT47" s="106"/>
      <c r="IGU47" s="106"/>
      <c r="IGV47" s="106"/>
      <c r="IGW47" s="106"/>
      <c r="IGX47" s="106"/>
      <c r="IGY47" s="106"/>
      <c r="IGZ47" s="106"/>
      <c r="IHA47" s="106"/>
      <c r="IHB47" s="106"/>
      <c r="IHC47" s="106"/>
      <c r="IHD47" s="106"/>
      <c r="IHE47" s="106"/>
      <c r="IHF47" s="106"/>
      <c r="IHG47" s="106"/>
      <c r="IHH47" s="106"/>
      <c r="IHI47" s="106"/>
      <c r="IHJ47" s="106"/>
      <c r="IHK47" s="106"/>
      <c r="IHL47" s="106"/>
      <c r="IHM47" s="106"/>
      <c r="IHN47" s="106"/>
      <c r="IHO47" s="106"/>
      <c r="IHP47" s="106"/>
      <c r="IHQ47" s="106"/>
      <c r="IHR47" s="106"/>
      <c r="IHS47" s="106"/>
      <c r="IHT47" s="106"/>
      <c r="IHU47" s="106"/>
      <c r="IHV47" s="106"/>
      <c r="IHW47" s="106"/>
      <c r="IHX47" s="106"/>
      <c r="IHY47" s="106"/>
      <c r="IHZ47" s="106"/>
      <c r="IIA47" s="106"/>
      <c r="IIB47" s="106"/>
      <c r="IIC47" s="106"/>
      <c r="IID47" s="106"/>
      <c r="IIE47" s="106"/>
      <c r="IIF47" s="106"/>
      <c r="IIG47" s="106"/>
      <c r="IIH47" s="106"/>
      <c r="III47" s="106"/>
      <c r="IIJ47" s="106"/>
      <c r="IIK47" s="106"/>
      <c r="IIL47" s="106"/>
      <c r="IIM47" s="106"/>
      <c r="IIN47" s="106"/>
      <c r="IIO47" s="106"/>
      <c r="IIP47" s="106"/>
      <c r="IIQ47" s="106"/>
      <c r="IIR47" s="106"/>
      <c r="IIS47" s="106"/>
      <c r="IIT47" s="106"/>
      <c r="IIU47" s="106"/>
      <c r="IIV47" s="106"/>
      <c r="IIW47" s="106"/>
      <c r="IIX47" s="106"/>
      <c r="IIY47" s="106"/>
      <c r="IIZ47" s="106"/>
      <c r="IJA47" s="106"/>
      <c r="IJB47" s="106"/>
      <c r="IJC47" s="106"/>
      <c r="IJD47" s="106"/>
      <c r="IJE47" s="106"/>
      <c r="IJF47" s="106"/>
      <c r="IJG47" s="106"/>
      <c r="IJH47" s="106"/>
      <c r="IJI47" s="106"/>
      <c r="IJJ47" s="106"/>
      <c r="IJK47" s="106"/>
      <c r="IJL47" s="106"/>
      <c r="IJM47" s="106"/>
      <c r="IJN47" s="106"/>
      <c r="IJO47" s="106"/>
      <c r="IJP47" s="106"/>
      <c r="IJQ47" s="106"/>
      <c r="IJR47" s="106"/>
      <c r="IJS47" s="106"/>
      <c r="IJT47" s="106"/>
      <c r="IJU47" s="106"/>
      <c r="IJV47" s="106"/>
      <c r="IJW47" s="106"/>
      <c r="IJX47" s="106"/>
      <c r="IJY47" s="106"/>
      <c r="IJZ47" s="106"/>
      <c r="IKA47" s="106"/>
      <c r="IKB47" s="106"/>
      <c r="IKC47" s="106"/>
      <c r="IKD47" s="106"/>
      <c r="IKE47" s="106"/>
      <c r="IKF47" s="106"/>
      <c r="IKG47" s="106"/>
      <c r="IKH47" s="106"/>
      <c r="IKI47" s="106"/>
      <c r="IKJ47" s="106"/>
      <c r="IKK47" s="106"/>
      <c r="IKL47" s="106"/>
      <c r="IKM47" s="106"/>
      <c r="IKN47" s="106"/>
      <c r="IKO47" s="106"/>
      <c r="IKP47" s="106"/>
      <c r="IKQ47" s="106"/>
      <c r="IKR47" s="106"/>
      <c r="IKS47" s="106"/>
      <c r="IKT47" s="106"/>
      <c r="IKU47" s="106"/>
      <c r="IKV47" s="106"/>
      <c r="IKW47" s="106"/>
      <c r="IKX47" s="106"/>
      <c r="IKY47" s="106"/>
      <c r="IKZ47" s="106"/>
      <c r="ILA47" s="106"/>
      <c r="ILB47" s="106"/>
      <c r="ILC47" s="106"/>
      <c r="ILD47" s="106"/>
      <c r="ILE47" s="106"/>
      <c r="ILF47" s="106"/>
      <c r="ILG47" s="106"/>
      <c r="ILH47" s="106"/>
      <c r="ILI47" s="106"/>
      <c r="ILJ47" s="106"/>
      <c r="ILK47" s="106"/>
      <c r="ILL47" s="106"/>
      <c r="ILM47" s="106"/>
      <c r="ILN47" s="106"/>
      <c r="ILO47" s="106"/>
      <c r="ILP47" s="106"/>
      <c r="ILQ47" s="106"/>
      <c r="ILR47" s="106"/>
      <c r="ILS47" s="106"/>
      <c r="ILT47" s="106"/>
      <c r="ILU47" s="106"/>
      <c r="ILV47" s="106"/>
      <c r="ILW47" s="106"/>
      <c r="ILX47" s="106"/>
      <c r="ILY47" s="106"/>
      <c r="ILZ47" s="106"/>
      <c r="IMA47" s="106"/>
      <c r="IMB47" s="106"/>
      <c r="IMC47" s="106"/>
      <c r="IMD47" s="106"/>
      <c r="IME47" s="106"/>
      <c r="IMF47" s="106"/>
      <c r="IMG47" s="106"/>
      <c r="IMH47" s="106"/>
      <c r="IMI47" s="106"/>
      <c r="IMJ47" s="106"/>
      <c r="IMK47" s="106"/>
      <c r="IML47" s="106"/>
      <c r="IMM47" s="106"/>
      <c r="IMN47" s="106"/>
      <c r="IMO47" s="106"/>
      <c r="IMP47" s="106"/>
      <c r="IMQ47" s="106"/>
      <c r="IMR47" s="106"/>
      <c r="IMS47" s="106"/>
      <c r="IMT47" s="106"/>
      <c r="IMU47" s="106"/>
      <c r="IMV47" s="106"/>
      <c r="IMW47" s="106"/>
      <c r="IMX47" s="106"/>
      <c r="IMY47" s="106"/>
      <c r="IMZ47" s="106"/>
      <c r="INA47" s="106"/>
      <c r="INB47" s="106"/>
      <c r="INC47" s="106"/>
      <c r="IND47" s="106"/>
      <c r="INE47" s="106"/>
      <c r="INF47" s="106"/>
      <c r="ING47" s="106"/>
      <c r="INH47" s="106"/>
      <c r="INI47" s="106"/>
      <c r="INJ47" s="106"/>
      <c r="INK47" s="106"/>
      <c r="INL47" s="106"/>
      <c r="INM47" s="106"/>
      <c r="INN47" s="106"/>
      <c r="INO47" s="106"/>
      <c r="INP47" s="106"/>
      <c r="INQ47" s="106"/>
      <c r="INR47" s="106"/>
      <c r="INS47" s="106"/>
      <c r="INT47" s="106"/>
      <c r="INU47" s="106"/>
      <c r="INV47" s="106"/>
      <c r="INW47" s="106"/>
      <c r="INX47" s="106"/>
      <c r="INY47" s="106"/>
      <c r="INZ47" s="106"/>
      <c r="IOA47" s="106"/>
      <c r="IOB47" s="106"/>
      <c r="IOC47" s="106"/>
      <c r="IOD47" s="106"/>
      <c r="IOE47" s="106"/>
      <c r="IOF47" s="106"/>
      <c r="IOG47" s="106"/>
      <c r="IOH47" s="106"/>
      <c r="IOI47" s="106"/>
      <c r="IOJ47" s="106"/>
      <c r="IOK47" s="106"/>
      <c r="IOL47" s="106"/>
      <c r="IOM47" s="106"/>
      <c r="ION47" s="106"/>
      <c r="IOO47" s="106"/>
      <c r="IOP47" s="106"/>
      <c r="IOQ47" s="106"/>
      <c r="IOR47" s="106"/>
      <c r="IOS47" s="106"/>
      <c r="IOT47" s="106"/>
      <c r="IOU47" s="106"/>
      <c r="IOV47" s="106"/>
      <c r="IOW47" s="106"/>
      <c r="IOX47" s="106"/>
      <c r="IOY47" s="106"/>
      <c r="IOZ47" s="106"/>
      <c r="IPA47" s="106"/>
      <c r="IPB47" s="106"/>
      <c r="IPC47" s="106"/>
      <c r="IPD47" s="106"/>
      <c r="IPE47" s="106"/>
      <c r="IPF47" s="106"/>
      <c r="IPG47" s="106"/>
      <c r="IPH47" s="106"/>
      <c r="IPI47" s="106"/>
      <c r="IPJ47" s="106"/>
      <c r="IPK47" s="106"/>
      <c r="IPL47" s="106"/>
      <c r="IPM47" s="106"/>
      <c r="IPN47" s="106"/>
      <c r="IPO47" s="106"/>
      <c r="IPP47" s="106"/>
      <c r="IPQ47" s="106"/>
      <c r="IPR47" s="106"/>
      <c r="IPS47" s="106"/>
      <c r="IPT47" s="106"/>
      <c r="IPU47" s="106"/>
      <c r="IPV47" s="106"/>
      <c r="IPW47" s="106"/>
      <c r="IPX47" s="106"/>
      <c r="IPY47" s="106"/>
      <c r="IPZ47" s="106"/>
      <c r="IQA47" s="106"/>
      <c r="IQB47" s="106"/>
      <c r="IQC47" s="106"/>
      <c r="IQD47" s="106"/>
      <c r="IQE47" s="106"/>
      <c r="IQF47" s="106"/>
      <c r="IQG47" s="106"/>
      <c r="IQH47" s="106"/>
      <c r="IQI47" s="106"/>
      <c r="IQJ47" s="106"/>
      <c r="IQK47" s="106"/>
      <c r="IQL47" s="106"/>
      <c r="IQM47" s="106"/>
      <c r="IQN47" s="106"/>
      <c r="IQO47" s="106"/>
      <c r="IQP47" s="106"/>
      <c r="IQQ47" s="106"/>
      <c r="IQR47" s="106"/>
      <c r="IQS47" s="106"/>
      <c r="IQT47" s="106"/>
      <c r="IQU47" s="106"/>
      <c r="IQV47" s="106"/>
      <c r="IQW47" s="106"/>
      <c r="IQX47" s="106"/>
      <c r="IQY47" s="106"/>
      <c r="IQZ47" s="106"/>
      <c r="IRA47" s="106"/>
      <c r="IRB47" s="106"/>
      <c r="IRC47" s="106"/>
      <c r="IRD47" s="106"/>
      <c r="IRE47" s="106"/>
      <c r="IRF47" s="106"/>
      <c r="IRG47" s="106"/>
      <c r="IRH47" s="106"/>
      <c r="IRI47" s="106"/>
      <c r="IRJ47" s="106"/>
      <c r="IRK47" s="106"/>
      <c r="IRL47" s="106"/>
      <c r="IRM47" s="106"/>
      <c r="IRN47" s="106"/>
      <c r="IRO47" s="106"/>
      <c r="IRP47" s="106"/>
      <c r="IRQ47" s="106"/>
      <c r="IRR47" s="106"/>
      <c r="IRS47" s="106"/>
      <c r="IRT47" s="106"/>
      <c r="IRU47" s="106"/>
      <c r="IRV47" s="106"/>
      <c r="IRW47" s="106"/>
      <c r="IRX47" s="106"/>
      <c r="IRY47" s="106"/>
      <c r="IRZ47" s="106"/>
      <c r="ISA47" s="106"/>
      <c r="ISB47" s="106"/>
      <c r="ISC47" s="106"/>
      <c r="ISD47" s="106"/>
      <c r="ISE47" s="106"/>
      <c r="ISF47" s="106"/>
      <c r="ISG47" s="106"/>
      <c r="ISH47" s="106"/>
      <c r="ISI47" s="106"/>
      <c r="ISJ47" s="106"/>
      <c r="ISK47" s="106"/>
      <c r="ISL47" s="106"/>
      <c r="ISM47" s="106"/>
      <c r="ISN47" s="106"/>
      <c r="ISO47" s="106"/>
      <c r="ISP47" s="106"/>
      <c r="ISQ47" s="106"/>
      <c r="ISR47" s="106"/>
      <c r="ISS47" s="106"/>
      <c r="IST47" s="106"/>
      <c r="ISU47" s="106"/>
      <c r="ISV47" s="106"/>
      <c r="ISW47" s="106"/>
      <c r="ISX47" s="106"/>
      <c r="ISY47" s="106"/>
      <c r="ISZ47" s="106"/>
      <c r="ITA47" s="106"/>
      <c r="ITB47" s="106"/>
      <c r="ITC47" s="106"/>
      <c r="ITD47" s="106"/>
      <c r="ITE47" s="106"/>
      <c r="ITF47" s="106"/>
      <c r="ITG47" s="106"/>
      <c r="ITH47" s="106"/>
      <c r="ITI47" s="106"/>
      <c r="ITJ47" s="106"/>
      <c r="ITK47" s="106"/>
      <c r="ITL47" s="106"/>
      <c r="ITM47" s="106"/>
      <c r="ITN47" s="106"/>
      <c r="ITO47" s="106"/>
      <c r="ITP47" s="106"/>
      <c r="ITQ47" s="106"/>
      <c r="ITR47" s="106"/>
      <c r="ITS47" s="106"/>
      <c r="ITT47" s="106"/>
      <c r="ITU47" s="106"/>
      <c r="ITV47" s="106"/>
      <c r="ITW47" s="106"/>
      <c r="ITX47" s="106"/>
      <c r="ITY47" s="106"/>
      <c r="ITZ47" s="106"/>
      <c r="IUA47" s="106"/>
      <c r="IUB47" s="106"/>
      <c r="IUC47" s="106"/>
      <c r="IUD47" s="106"/>
      <c r="IUE47" s="106"/>
      <c r="IUF47" s="106"/>
      <c r="IUG47" s="106"/>
      <c r="IUH47" s="106"/>
      <c r="IUI47" s="106"/>
      <c r="IUJ47" s="106"/>
      <c r="IUK47" s="106"/>
      <c r="IUL47" s="106"/>
      <c r="IUM47" s="106"/>
      <c r="IUN47" s="106"/>
      <c r="IUO47" s="106"/>
      <c r="IUP47" s="106"/>
      <c r="IUQ47" s="106"/>
      <c r="IUR47" s="106"/>
      <c r="IUS47" s="106"/>
      <c r="IUT47" s="106"/>
      <c r="IUU47" s="106"/>
      <c r="IUV47" s="106"/>
      <c r="IUW47" s="106"/>
      <c r="IUX47" s="106"/>
      <c r="IUY47" s="106"/>
      <c r="IUZ47" s="106"/>
      <c r="IVA47" s="106"/>
      <c r="IVB47" s="106"/>
      <c r="IVC47" s="106"/>
      <c r="IVD47" s="106"/>
      <c r="IVE47" s="106"/>
      <c r="IVF47" s="106"/>
      <c r="IVG47" s="106"/>
      <c r="IVH47" s="106"/>
      <c r="IVI47" s="106"/>
      <c r="IVJ47" s="106"/>
      <c r="IVK47" s="106"/>
      <c r="IVL47" s="106"/>
      <c r="IVM47" s="106"/>
      <c r="IVN47" s="106"/>
      <c r="IVO47" s="106"/>
      <c r="IVP47" s="106"/>
      <c r="IVQ47" s="106"/>
      <c r="IVR47" s="106"/>
      <c r="IVS47" s="106"/>
      <c r="IVT47" s="106"/>
      <c r="IVU47" s="106"/>
      <c r="IVV47" s="106"/>
      <c r="IVW47" s="106"/>
      <c r="IVX47" s="106"/>
      <c r="IVY47" s="106"/>
      <c r="IVZ47" s="106"/>
      <c r="IWA47" s="106"/>
      <c r="IWB47" s="106"/>
      <c r="IWC47" s="106"/>
      <c r="IWD47" s="106"/>
      <c r="IWE47" s="106"/>
      <c r="IWF47" s="106"/>
      <c r="IWG47" s="106"/>
      <c r="IWH47" s="106"/>
      <c r="IWI47" s="106"/>
      <c r="IWJ47" s="106"/>
      <c r="IWK47" s="106"/>
      <c r="IWL47" s="106"/>
      <c r="IWM47" s="106"/>
      <c r="IWN47" s="106"/>
      <c r="IWO47" s="106"/>
      <c r="IWP47" s="106"/>
      <c r="IWQ47" s="106"/>
      <c r="IWR47" s="106"/>
      <c r="IWS47" s="106"/>
      <c r="IWT47" s="106"/>
      <c r="IWU47" s="106"/>
      <c r="IWV47" s="106"/>
      <c r="IWW47" s="106"/>
      <c r="IWX47" s="106"/>
      <c r="IWY47" s="106"/>
      <c r="IWZ47" s="106"/>
      <c r="IXA47" s="106"/>
      <c r="IXB47" s="106"/>
      <c r="IXC47" s="106"/>
      <c r="IXD47" s="106"/>
      <c r="IXE47" s="106"/>
      <c r="IXF47" s="106"/>
      <c r="IXG47" s="106"/>
      <c r="IXH47" s="106"/>
      <c r="IXI47" s="106"/>
      <c r="IXJ47" s="106"/>
      <c r="IXK47" s="106"/>
      <c r="IXL47" s="106"/>
      <c r="IXM47" s="106"/>
      <c r="IXN47" s="106"/>
      <c r="IXO47" s="106"/>
      <c r="IXP47" s="106"/>
      <c r="IXQ47" s="106"/>
      <c r="IXR47" s="106"/>
      <c r="IXS47" s="106"/>
      <c r="IXT47" s="106"/>
      <c r="IXU47" s="106"/>
      <c r="IXV47" s="106"/>
      <c r="IXW47" s="106"/>
      <c r="IXX47" s="106"/>
      <c r="IXY47" s="106"/>
      <c r="IXZ47" s="106"/>
      <c r="IYA47" s="106"/>
      <c r="IYB47" s="106"/>
      <c r="IYC47" s="106"/>
      <c r="IYD47" s="106"/>
      <c r="IYE47" s="106"/>
      <c r="IYF47" s="106"/>
      <c r="IYG47" s="106"/>
      <c r="IYH47" s="106"/>
      <c r="IYI47" s="106"/>
      <c r="IYJ47" s="106"/>
      <c r="IYK47" s="106"/>
      <c r="IYL47" s="106"/>
      <c r="IYM47" s="106"/>
      <c r="IYN47" s="106"/>
      <c r="IYO47" s="106"/>
      <c r="IYP47" s="106"/>
      <c r="IYQ47" s="106"/>
      <c r="IYR47" s="106"/>
      <c r="IYS47" s="106"/>
      <c r="IYT47" s="106"/>
      <c r="IYU47" s="106"/>
      <c r="IYV47" s="106"/>
      <c r="IYW47" s="106"/>
      <c r="IYX47" s="106"/>
      <c r="IYY47" s="106"/>
      <c r="IYZ47" s="106"/>
      <c r="IZA47" s="106"/>
      <c r="IZB47" s="106"/>
      <c r="IZC47" s="106"/>
      <c r="IZD47" s="106"/>
      <c r="IZE47" s="106"/>
      <c r="IZF47" s="106"/>
      <c r="IZG47" s="106"/>
      <c r="IZH47" s="106"/>
      <c r="IZI47" s="106"/>
      <c r="IZJ47" s="106"/>
      <c r="IZK47" s="106"/>
      <c r="IZL47" s="106"/>
      <c r="IZM47" s="106"/>
      <c r="IZN47" s="106"/>
      <c r="IZO47" s="106"/>
      <c r="IZP47" s="106"/>
      <c r="IZQ47" s="106"/>
      <c r="IZR47" s="106"/>
      <c r="IZS47" s="106"/>
      <c r="IZT47" s="106"/>
      <c r="IZU47" s="106"/>
      <c r="IZV47" s="106"/>
      <c r="IZW47" s="106"/>
      <c r="IZX47" s="106"/>
      <c r="IZY47" s="106"/>
      <c r="IZZ47" s="106"/>
      <c r="JAA47" s="106"/>
      <c r="JAB47" s="106"/>
      <c r="JAC47" s="106"/>
      <c r="JAD47" s="106"/>
      <c r="JAE47" s="106"/>
      <c r="JAF47" s="106"/>
      <c r="JAG47" s="106"/>
      <c r="JAH47" s="106"/>
      <c r="JAI47" s="106"/>
      <c r="JAJ47" s="106"/>
      <c r="JAK47" s="106"/>
      <c r="JAL47" s="106"/>
      <c r="JAM47" s="106"/>
      <c r="JAN47" s="106"/>
      <c r="JAO47" s="106"/>
      <c r="JAP47" s="106"/>
      <c r="JAQ47" s="106"/>
      <c r="JAR47" s="106"/>
      <c r="JAS47" s="106"/>
      <c r="JAT47" s="106"/>
      <c r="JAU47" s="106"/>
      <c r="JAV47" s="106"/>
      <c r="JAW47" s="106"/>
      <c r="JAX47" s="106"/>
      <c r="JAY47" s="106"/>
      <c r="JAZ47" s="106"/>
      <c r="JBA47" s="106"/>
      <c r="JBB47" s="106"/>
      <c r="JBC47" s="106"/>
      <c r="JBD47" s="106"/>
      <c r="JBE47" s="106"/>
      <c r="JBF47" s="106"/>
      <c r="JBG47" s="106"/>
      <c r="JBH47" s="106"/>
      <c r="JBI47" s="106"/>
      <c r="JBJ47" s="106"/>
      <c r="JBK47" s="106"/>
      <c r="JBL47" s="106"/>
      <c r="JBM47" s="106"/>
      <c r="JBN47" s="106"/>
      <c r="JBO47" s="106"/>
      <c r="JBP47" s="106"/>
      <c r="JBQ47" s="106"/>
      <c r="JBR47" s="106"/>
      <c r="JBS47" s="106"/>
      <c r="JBT47" s="106"/>
      <c r="JBU47" s="106"/>
      <c r="JBV47" s="106"/>
      <c r="JBW47" s="106"/>
      <c r="JBX47" s="106"/>
      <c r="JBY47" s="106"/>
      <c r="JBZ47" s="106"/>
      <c r="JCA47" s="106"/>
      <c r="JCB47" s="106"/>
      <c r="JCC47" s="106"/>
      <c r="JCD47" s="106"/>
      <c r="JCE47" s="106"/>
      <c r="JCF47" s="106"/>
      <c r="JCG47" s="106"/>
      <c r="JCH47" s="106"/>
      <c r="JCI47" s="106"/>
      <c r="JCJ47" s="106"/>
      <c r="JCK47" s="106"/>
      <c r="JCL47" s="106"/>
      <c r="JCM47" s="106"/>
      <c r="JCN47" s="106"/>
      <c r="JCO47" s="106"/>
      <c r="JCP47" s="106"/>
      <c r="JCQ47" s="106"/>
      <c r="JCR47" s="106"/>
      <c r="JCS47" s="106"/>
      <c r="JCT47" s="106"/>
      <c r="JCU47" s="106"/>
      <c r="JCV47" s="106"/>
      <c r="JCW47" s="106"/>
      <c r="JCX47" s="106"/>
      <c r="JCY47" s="106"/>
      <c r="JCZ47" s="106"/>
      <c r="JDA47" s="106"/>
      <c r="JDB47" s="106"/>
      <c r="JDC47" s="106"/>
      <c r="JDD47" s="106"/>
      <c r="JDE47" s="106"/>
      <c r="JDF47" s="106"/>
      <c r="JDG47" s="106"/>
      <c r="JDH47" s="106"/>
      <c r="JDI47" s="106"/>
      <c r="JDJ47" s="106"/>
      <c r="JDK47" s="106"/>
      <c r="JDL47" s="106"/>
      <c r="JDM47" s="106"/>
      <c r="JDN47" s="106"/>
      <c r="JDO47" s="106"/>
      <c r="JDP47" s="106"/>
      <c r="JDQ47" s="106"/>
      <c r="JDR47" s="106"/>
      <c r="JDS47" s="106"/>
      <c r="JDT47" s="106"/>
      <c r="JDU47" s="106"/>
      <c r="JDV47" s="106"/>
      <c r="JDW47" s="106"/>
      <c r="JDX47" s="106"/>
      <c r="JDY47" s="106"/>
      <c r="JDZ47" s="106"/>
      <c r="JEA47" s="106"/>
      <c r="JEB47" s="106"/>
      <c r="JEC47" s="106"/>
      <c r="JED47" s="106"/>
      <c r="JEE47" s="106"/>
      <c r="JEF47" s="106"/>
      <c r="JEG47" s="106"/>
      <c r="JEH47" s="106"/>
      <c r="JEI47" s="106"/>
      <c r="JEJ47" s="106"/>
      <c r="JEK47" s="106"/>
      <c r="JEL47" s="106"/>
      <c r="JEM47" s="106"/>
      <c r="JEN47" s="106"/>
      <c r="JEO47" s="106"/>
      <c r="JEP47" s="106"/>
      <c r="JEQ47" s="106"/>
      <c r="JER47" s="106"/>
      <c r="JES47" s="106"/>
      <c r="JET47" s="106"/>
      <c r="JEU47" s="106"/>
      <c r="JEV47" s="106"/>
      <c r="JEW47" s="106"/>
      <c r="JEX47" s="106"/>
      <c r="JEY47" s="106"/>
      <c r="JEZ47" s="106"/>
      <c r="JFA47" s="106"/>
      <c r="JFB47" s="106"/>
      <c r="JFC47" s="106"/>
      <c r="JFD47" s="106"/>
      <c r="JFE47" s="106"/>
      <c r="JFF47" s="106"/>
      <c r="JFG47" s="106"/>
      <c r="JFH47" s="106"/>
      <c r="JFI47" s="106"/>
      <c r="JFJ47" s="106"/>
      <c r="JFK47" s="106"/>
      <c r="JFL47" s="106"/>
      <c r="JFM47" s="106"/>
      <c r="JFN47" s="106"/>
      <c r="JFO47" s="106"/>
      <c r="JFP47" s="106"/>
      <c r="JFQ47" s="106"/>
      <c r="JFR47" s="106"/>
      <c r="JFS47" s="106"/>
      <c r="JFT47" s="106"/>
      <c r="JFU47" s="106"/>
      <c r="JFV47" s="106"/>
      <c r="JFW47" s="106"/>
      <c r="JFX47" s="106"/>
      <c r="JFY47" s="106"/>
      <c r="JFZ47" s="106"/>
      <c r="JGA47" s="106"/>
      <c r="JGB47" s="106"/>
      <c r="JGC47" s="106"/>
      <c r="JGD47" s="106"/>
      <c r="JGE47" s="106"/>
      <c r="JGF47" s="106"/>
      <c r="JGG47" s="106"/>
      <c r="JGH47" s="106"/>
      <c r="JGI47" s="106"/>
      <c r="JGJ47" s="106"/>
      <c r="JGK47" s="106"/>
      <c r="JGL47" s="106"/>
      <c r="JGM47" s="106"/>
      <c r="JGN47" s="106"/>
      <c r="JGO47" s="106"/>
      <c r="JGP47" s="106"/>
      <c r="JGQ47" s="106"/>
      <c r="JGR47" s="106"/>
      <c r="JGS47" s="106"/>
      <c r="JGT47" s="106"/>
      <c r="JGU47" s="106"/>
      <c r="JGV47" s="106"/>
      <c r="JGW47" s="106"/>
      <c r="JGX47" s="106"/>
      <c r="JGY47" s="106"/>
      <c r="JGZ47" s="106"/>
      <c r="JHA47" s="106"/>
      <c r="JHB47" s="106"/>
      <c r="JHC47" s="106"/>
      <c r="JHD47" s="106"/>
      <c r="JHE47" s="106"/>
      <c r="JHF47" s="106"/>
      <c r="JHG47" s="106"/>
      <c r="JHH47" s="106"/>
      <c r="JHI47" s="106"/>
      <c r="JHJ47" s="106"/>
      <c r="JHK47" s="106"/>
      <c r="JHL47" s="106"/>
      <c r="JHM47" s="106"/>
      <c r="JHN47" s="106"/>
      <c r="JHO47" s="106"/>
      <c r="JHP47" s="106"/>
      <c r="JHQ47" s="106"/>
      <c r="JHR47" s="106"/>
      <c r="JHS47" s="106"/>
      <c r="JHT47" s="106"/>
      <c r="JHU47" s="106"/>
      <c r="JHV47" s="106"/>
      <c r="JHW47" s="106"/>
      <c r="JHX47" s="106"/>
      <c r="JHY47" s="106"/>
      <c r="JHZ47" s="106"/>
      <c r="JIA47" s="106"/>
      <c r="JIB47" s="106"/>
      <c r="JIC47" s="106"/>
      <c r="JID47" s="106"/>
      <c r="JIE47" s="106"/>
      <c r="JIF47" s="106"/>
      <c r="JIG47" s="106"/>
      <c r="JIH47" s="106"/>
      <c r="JII47" s="106"/>
      <c r="JIJ47" s="106"/>
      <c r="JIK47" s="106"/>
      <c r="JIL47" s="106"/>
      <c r="JIM47" s="106"/>
      <c r="JIN47" s="106"/>
      <c r="JIO47" s="106"/>
      <c r="JIP47" s="106"/>
      <c r="JIQ47" s="106"/>
      <c r="JIR47" s="106"/>
      <c r="JIS47" s="106"/>
      <c r="JIT47" s="106"/>
      <c r="JIU47" s="106"/>
      <c r="JIV47" s="106"/>
      <c r="JIW47" s="106"/>
      <c r="JIX47" s="106"/>
      <c r="JIY47" s="106"/>
      <c r="JIZ47" s="106"/>
      <c r="JJA47" s="106"/>
      <c r="JJB47" s="106"/>
      <c r="JJC47" s="106"/>
      <c r="JJD47" s="106"/>
      <c r="JJE47" s="106"/>
      <c r="JJF47" s="106"/>
      <c r="JJG47" s="106"/>
      <c r="JJH47" s="106"/>
      <c r="JJI47" s="106"/>
      <c r="JJJ47" s="106"/>
      <c r="JJK47" s="106"/>
      <c r="JJL47" s="106"/>
      <c r="JJM47" s="106"/>
      <c r="JJN47" s="106"/>
      <c r="JJO47" s="106"/>
      <c r="JJP47" s="106"/>
      <c r="JJQ47" s="106"/>
      <c r="JJR47" s="106"/>
      <c r="JJS47" s="106"/>
      <c r="JJT47" s="106"/>
      <c r="JJU47" s="106"/>
      <c r="JJV47" s="106"/>
      <c r="JJW47" s="106"/>
      <c r="JJX47" s="106"/>
      <c r="JJY47" s="106"/>
      <c r="JJZ47" s="106"/>
      <c r="JKA47" s="106"/>
      <c r="JKB47" s="106"/>
      <c r="JKC47" s="106"/>
      <c r="JKD47" s="106"/>
      <c r="JKE47" s="106"/>
      <c r="JKF47" s="106"/>
      <c r="JKG47" s="106"/>
      <c r="JKH47" s="106"/>
      <c r="JKI47" s="106"/>
      <c r="JKJ47" s="106"/>
      <c r="JKK47" s="106"/>
      <c r="JKL47" s="106"/>
      <c r="JKM47" s="106"/>
      <c r="JKN47" s="106"/>
      <c r="JKO47" s="106"/>
      <c r="JKP47" s="106"/>
      <c r="JKQ47" s="106"/>
      <c r="JKR47" s="106"/>
      <c r="JKS47" s="106"/>
      <c r="JKT47" s="106"/>
      <c r="JKU47" s="106"/>
      <c r="JKV47" s="106"/>
      <c r="JKW47" s="106"/>
      <c r="JKX47" s="106"/>
      <c r="JKY47" s="106"/>
      <c r="JKZ47" s="106"/>
      <c r="JLA47" s="106"/>
      <c r="JLB47" s="106"/>
      <c r="JLC47" s="106"/>
      <c r="JLD47" s="106"/>
      <c r="JLE47" s="106"/>
      <c r="JLF47" s="106"/>
      <c r="JLG47" s="106"/>
      <c r="JLH47" s="106"/>
      <c r="JLI47" s="106"/>
      <c r="JLJ47" s="106"/>
      <c r="JLK47" s="106"/>
      <c r="JLL47" s="106"/>
      <c r="JLM47" s="106"/>
      <c r="JLN47" s="106"/>
      <c r="JLO47" s="106"/>
      <c r="JLP47" s="106"/>
      <c r="JLQ47" s="106"/>
      <c r="JLR47" s="106"/>
      <c r="JLS47" s="106"/>
      <c r="JLT47" s="106"/>
      <c r="JLU47" s="106"/>
      <c r="JLV47" s="106"/>
      <c r="JLW47" s="106"/>
      <c r="JLX47" s="106"/>
      <c r="JLY47" s="106"/>
      <c r="JLZ47" s="106"/>
      <c r="JMA47" s="106"/>
      <c r="JMB47" s="106"/>
      <c r="JMC47" s="106"/>
      <c r="JMD47" s="106"/>
      <c r="JME47" s="106"/>
      <c r="JMF47" s="106"/>
      <c r="JMG47" s="106"/>
      <c r="JMH47" s="106"/>
      <c r="JMI47" s="106"/>
      <c r="JMJ47" s="106"/>
      <c r="JMK47" s="106"/>
      <c r="JML47" s="106"/>
      <c r="JMM47" s="106"/>
      <c r="JMN47" s="106"/>
      <c r="JMO47" s="106"/>
      <c r="JMP47" s="106"/>
      <c r="JMQ47" s="106"/>
      <c r="JMR47" s="106"/>
      <c r="JMS47" s="106"/>
      <c r="JMT47" s="106"/>
      <c r="JMU47" s="106"/>
      <c r="JMV47" s="106"/>
      <c r="JMW47" s="106"/>
      <c r="JMX47" s="106"/>
      <c r="JMY47" s="106"/>
      <c r="JMZ47" s="106"/>
      <c r="JNA47" s="106"/>
      <c r="JNB47" s="106"/>
      <c r="JNC47" s="106"/>
      <c r="JND47" s="106"/>
      <c r="JNE47" s="106"/>
      <c r="JNF47" s="106"/>
      <c r="JNG47" s="106"/>
      <c r="JNH47" s="106"/>
      <c r="JNI47" s="106"/>
      <c r="JNJ47" s="106"/>
      <c r="JNK47" s="106"/>
      <c r="JNL47" s="106"/>
      <c r="JNM47" s="106"/>
      <c r="JNN47" s="106"/>
      <c r="JNO47" s="106"/>
      <c r="JNP47" s="106"/>
      <c r="JNQ47" s="106"/>
      <c r="JNR47" s="106"/>
      <c r="JNS47" s="106"/>
      <c r="JNT47" s="106"/>
      <c r="JNU47" s="106"/>
      <c r="JNV47" s="106"/>
      <c r="JNW47" s="106"/>
      <c r="JNX47" s="106"/>
      <c r="JNY47" s="106"/>
      <c r="JNZ47" s="106"/>
      <c r="JOA47" s="106"/>
      <c r="JOB47" s="106"/>
      <c r="JOC47" s="106"/>
      <c r="JOD47" s="106"/>
      <c r="JOE47" s="106"/>
      <c r="JOF47" s="106"/>
      <c r="JOG47" s="106"/>
      <c r="JOH47" s="106"/>
      <c r="JOI47" s="106"/>
      <c r="JOJ47" s="106"/>
      <c r="JOK47" s="106"/>
      <c r="JOL47" s="106"/>
      <c r="JOM47" s="106"/>
      <c r="JON47" s="106"/>
      <c r="JOO47" s="106"/>
      <c r="JOP47" s="106"/>
      <c r="JOQ47" s="106"/>
      <c r="JOR47" s="106"/>
      <c r="JOS47" s="106"/>
      <c r="JOT47" s="106"/>
      <c r="JOU47" s="106"/>
      <c r="JOV47" s="106"/>
      <c r="JOW47" s="106"/>
      <c r="JOX47" s="106"/>
      <c r="JOY47" s="106"/>
      <c r="JOZ47" s="106"/>
      <c r="JPA47" s="106"/>
      <c r="JPB47" s="106"/>
      <c r="JPC47" s="106"/>
      <c r="JPD47" s="106"/>
      <c r="JPE47" s="106"/>
      <c r="JPF47" s="106"/>
      <c r="JPG47" s="106"/>
      <c r="JPH47" s="106"/>
      <c r="JPI47" s="106"/>
      <c r="JPJ47" s="106"/>
      <c r="JPK47" s="106"/>
      <c r="JPL47" s="106"/>
      <c r="JPM47" s="106"/>
      <c r="JPN47" s="106"/>
      <c r="JPO47" s="106"/>
      <c r="JPP47" s="106"/>
      <c r="JPQ47" s="106"/>
      <c r="JPR47" s="106"/>
      <c r="JPS47" s="106"/>
      <c r="JPT47" s="106"/>
      <c r="JPU47" s="106"/>
      <c r="JPV47" s="106"/>
      <c r="JPW47" s="106"/>
      <c r="JPX47" s="106"/>
      <c r="JPY47" s="106"/>
      <c r="JPZ47" s="106"/>
      <c r="JQA47" s="106"/>
      <c r="JQB47" s="106"/>
      <c r="JQC47" s="106"/>
      <c r="JQD47" s="106"/>
      <c r="JQE47" s="106"/>
      <c r="JQF47" s="106"/>
      <c r="JQG47" s="106"/>
      <c r="JQH47" s="106"/>
      <c r="JQI47" s="106"/>
      <c r="JQJ47" s="106"/>
      <c r="JQK47" s="106"/>
      <c r="JQL47" s="106"/>
      <c r="JQM47" s="106"/>
      <c r="JQN47" s="106"/>
      <c r="JQO47" s="106"/>
      <c r="JQP47" s="106"/>
      <c r="JQQ47" s="106"/>
      <c r="JQR47" s="106"/>
      <c r="JQS47" s="106"/>
      <c r="JQT47" s="106"/>
      <c r="JQU47" s="106"/>
      <c r="JQV47" s="106"/>
      <c r="JQW47" s="106"/>
      <c r="JQX47" s="106"/>
      <c r="JQY47" s="106"/>
      <c r="JQZ47" s="106"/>
      <c r="JRA47" s="106"/>
      <c r="JRB47" s="106"/>
      <c r="JRC47" s="106"/>
      <c r="JRD47" s="106"/>
      <c r="JRE47" s="106"/>
      <c r="JRF47" s="106"/>
      <c r="JRG47" s="106"/>
      <c r="JRH47" s="106"/>
      <c r="JRI47" s="106"/>
      <c r="JRJ47" s="106"/>
      <c r="JRK47" s="106"/>
      <c r="JRL47" s="106"/>
      <c r="JRM47" s="106"/>
      <c r="JRN47" s="106"/>
      <c r="JRO47" s="106"/>
      <c r="JRP47" s="106"/>
      <c r="JRQ47" s="106"/>
      <c r="JRR47" s="106"/>
      <c r="JRS47" s="106"/>
      <c r="JRT47" s="106"/>
      <c r="JRU47" s="106"/>
      <c r="JRV47" s="106"/>
      <c r="JRW47" s="106"/>
      <c r="JRX47" s="106"/>
      <c r="JRY47" s="106"/>
      <c r="JRZ47" s="106"/>
      <c r="JSA47" s="106"/>
      <c r="JSB47" s="106"/>
      <c r="JSC47" s="106"/>
      <c r="JSD47" s="106"/>
      <c r="JSE47" s="106"/>
      <c r="JSF47" s="106"/>
      <c r="JSG47" s="106"/>
      <c r="JSH47" s="106"/>
      <c r="JSI47" s="106"/>
      <c r="JSJ47" s="106"/>
      <c r="JSK47" s="106"/>
      <c r="JSL47" s="106"/>
      <c r="JSM47" s="106"/>
      <c r="JSN47" s="106"/>
      <c r="JSO47" s="106"/>
      <c r="JSP47" s="106"/>
      <c r="JSQ47" s="106"/>
      <c r="JSR47" s="106"/>
      <c r="JSS47" s="106"/>
      <c r="JST47" s="106"/>
      <c r="JSU47" s="106"/>
      <c r="JSV47" s="106"/>
      <c r="JSW47" s="106"/>
      <c r="JSX47" s="106"/>
      <c r="JSY47" s="106"/>
      <c r="JSZ47" s="106"/>
      <c r="JTA47" s="106"/>
      <c r="JTB47" s="106"/>
      <c r="JTC47" s="106"/>
      <c r="JTD47" s="106"/>
      <c r="JTE47" s="106"/>
      <c r="JTF47" s="106"/>
      <c r="JTG47" s="106"/>
      <c r="JTH47" s="106"/>
      <c r="JTI47" s="106"/>
      <c r="JTJ47" s="106"/>
      <c r="JTK47" s="106"/>
      <c r="JTL47" s="106"/>
      <c r="JTM47" s="106"/>
      <c r="JTN47" s="106"/>
      <c r="JTO47" s="106"/>
      <c r="JTP47" s="106"/>
      <c r="JTQ47" s="106"/>
      <c r="JTR47" s="106"/>
      <c r="JTS47" s="106"/>
      <c r="JTT47" s="106"/>
      <c r="JTU47" s="106"/>
      <c r="JTV47" s="106"/>
      <c r="JTW47" s="106"/>
      <c r="JTX47" s="106"/>
      <c r="JTY47" s="106"/>
      <c r="JTZ47" s="106"/>
      <c r="JUA47" s="106"/>
      <c r="JUB47" s="106"/>
      <c r="JUC47" s="106"/>
      <c r="JUD47" s="106"/>
      <c r="JUE47" s="106"/>
      <c r="JUF47" s="106"/>
      <c r="JUG47" s="106"/>
      <c r="JUH47" s="106"/>
      <c r="JUI47" s="106"/>
      <c r="JUJ47" s="106"/>
      <c r="JUK47" s="106"/>
      <c r="JUL47" s="106"/>
      <c r="JUM47" s="106"/>
      <c r="JUN47" s="106"/>
      <c r="JUO47" s="106"/>
      <c r="JUP47" s="106"/>
      <c r="JUQ47" s="106"/>
      <c r="JUR47" s="106"/>
      <c r="JUS47" s="106"/>
      <c r="JUT47" s="106"/>
      <c r="JUU47" s="106"/>
      <c r="JUV47" s="106"/>
      <c r="JUW47" s="106"/>
      <c r="JUX47" s="106"/>
      <c r="JUY47" s="106"/>
      <c r="JUZ47" s="106"/>
      <c r="JVA47" s="106"/>
      <c r="JVB47" s="106"/>
      <c r="JVC47" s="106"/>
      <c r="JVD47" s="106"/>
      <c r="JVE47" s="106"/>
      <c r="JVF47" s="106"/>
      <c r="JVG47" s="106"/>
      <c r="JVH47" s="106"/>
      <c r="JVI47" s="106"/>
      <c r="JVJ47" s="106"/>
      <c r="JVK47" s="106"/>
      <c r="JVL47" s="106"/>
      <c r="JVM47" s="106"/>
      <c r="JVN47" s="106"/>
      <c r="JVO47" s="106"/>
      <c r="JVP47" s="106"/>
      <c r="JVQ47" s="106"/>
      <c r="JVR47" s="106"/>
      <c r="JVS47" s="106"/>
      <c r="JVT47" s="106"/>
      <c r="JVU47" s="106"/>
      <c r="JVV47" s="106"/>
      <c r="JVW47" s="106"/>
      <c r="JVX47" s="106"/>
      <c r="JVY47" s="106"/>
      <c r="JVZ47" s="106"/>
      <c r="JWA47" s="106"/>
      <c r="JWB47" s="106"/>
      <c r="JWC47" s="106"/>
      <c r="JWD47" s="106"/>
      <c r="JWE47" s="106"/>
      <c r="JWF47" s="106"/>
      <c r="JWG47" s="106"/>
      <c r="JWH47" s="106"/>
      <c r="JWI47" s="106"/>
      <c r="JWJ47" s="106"/>
      <c r="JWK47" s="106"/>
      <c r="JWL47" s="106"/>
      <c r="JWM47" s="106"/>
      <c r="JWN47" s="106"/>
      <c r="JWO47" s="106"/>
      <c r="JWP47" s="106"/>
      <c r="JWQ47" s="106"/>
      <c r="JWR47" s="106"/>
      <c r="JWS47" s="106"/>
      <c r="JWT47" s="106"/>
      <c r="JWU47" s="106"/>
      <c r="JWV47" s="106"/>
      <c r="JWW47" s="106"/>
      <c r="JWX47" s="106"/>
      <c r="JWY47" s="106"/>
      <c r="JWZ47" s="106"/>
      <c r="JXA47" s="106"/>
      <c r="JXB47" s="106"/>
      <c r="JXC47" s="106"/>
      <c r="JXD47" s="106"/>
      <c r="JXE47" s="106"/>
      <c r="JXF47" s="106"/>
      <c r="JXG47" s="106"/>
      <c r="JXH47" s="106"/>
      <c r="JXI47" s="106"/>
      <c r="JXJ47" s="106"/>
      <c r="JXK47" s="106"/>
      <c r="JXL47" s="106"/>
      <c r="JXM47" s="106"/>
      <c r="JXN47" s="106"/>
      <c r="JXO47" s="106"/>
      <c r="JXP47" s="106"/>
      <c r="JXQ47" s="106"/>
      <c r="JXR47" s="106"/>
      <c r="JXS47" s="106"/>
      <c r="JXT47" s="106"/>
      <c r="JXU47" s="106"/>
      <c r="JXV47" s="106"/>
      <c r="JXW47" s="106"/>
      <c r="JXX47" s="106"/>
      <c r="JXY47" s="106"/>
      <c r="JXZ47" s="106"/>
      <c r="JYA47" s="106"/>
      <c r="JYB47" s="106"/>
      <c r="JYC47" s="106"/>
      <c r="JYD47" s="106"/>
      <c r="JYE47" s="106"/>
      <c r="JYF47" s="106"/>
      <c r="JYG47" s="106"/>
      <c r="JYH47" s="106"/>
      <c r="JYI47" s="106"/>
      <c r="JYJ47" s="106"/>
      <c r="JYK47" s="106"/>
      <c r="JYL47" s="106"/>
      <c r="JYM47" s="106"/>
      <c r="JYN47" s="106"/>
      <c r="JYO47" s="106"/>
      <c r="JYP47" s="106"/>
      <c r="JYQ47" s="106"/>
      <c r="JYR47" s="106"/>
      <c r="JYS47" s="106"/>
      <c r="JYT47" s="106"/>
      <c r="JYU47" s="106"/>
      <c r="JYV47" s="106"/>
      <c r="JYW47" s="106"/>
      <c r="JYX47" s="106"/>
      <c r="JYY47" s="106"/>
      <c r="JYZ47" s="106"/>
      <c r="JZA47" s="106"/>
      <c r="JZB47" s="106"/>
      <c r="JZC47" s="106"/>
      <c r="JZD47" s="106"/>
      <c r="JZE47" s="106"/>
      <c r="JZF47" s="106"/>
      <c r="JZG47" s="106"/>
      <c r="JZH47" s="106"/>
      <c r="JZI47" s="106"/>
      <c r="JZJ47" s="106"/>
      <c r="JZK47" s="106"/>
      <c r="JZL47" s="106"/>
      <c r="JZM47" s="106"/>
      <c r="JZN47" s="106"/>
      <c r="JZO47" s="106"/>
      <c r="JZP47" s="106"/>
      <c r="JZQ47" s="106"/>
      <c r="JZR47" s="106"/>
      <c r="JZS47" s="106"/>
      <c r="JZT47" s="106"/>
      <c r="JZU47" s="106"/>
      <c r="JZV47" s="106"/>
      <c r="JZW47" s="106"/>
      <c r="JZX47" s="106"/>
      <c r="JZY47" s="106"/>
      <c r="JZZ47" s="106"/>
      <c r="KAA47" s="106"/>
      <c r="KAB47" s="106"/>
      <c r="KAC47" s="106"/>
      <c r="KAD47" s="106"/>
      <c r="KAE47" s="106"/>
      <c r="KAF47" s="106"/>
      <c r="KAG47" s="106"/>
      <c r="KAH47" s="106"/>
      <c r="KAI47" s="106"/>
      <c r="KAJ47" s="106"/>
      <c r="KAK47" s="106"/>
      <c r="KAL47" s="106"/>
      <c r="KAM47" s="106"/>
      <c r="KAN47" s="106"/>
      <c r="KAO47" s="106"/>
      <c r="KAP47" s="106"/>
      <c r="KAQ47" s="106"/>
      <c r="KAR47" s="106"/>
      <c r="KAS47" s="106"/>
      <c r="KAT47" s="106"/>
      <c r="KAU47" s="106"/>
      <c r="KAV47" s="106"/>
      <c r="KAW47" s="106"/>
      <c r="KAX47" s="106"/>
      <c r="KAY47" s="106"/>
      <c r="KAZ47" s="106"/>
      <c r="KBA47" s="106"/>
      <c r="KBB47" s="106"/>
      <c r="KBC47" s="106"/>
      <c r="KBD47" s="106"/>
      <c r="KBE47" s="106"/>
      <c r="KBF47" s="106"/>
      <c r="KBG47" s="106"/>
      <c r="KBH47" s="106"/>
      <c r="KBI47" s="106"/>
      <c r="KBJ47" s="106"/>
      <c r="KBK47" s="106"/>
      <c r="KBL47" s="106"/>
      <c r="KBM47" s="106"/>
      <c r="KBN47" s="106"/>
      <c r="KBO47" s="106"/>
      <c r="KBP47" s="106"/>
      <c r="KBQ47" s="106"/>
      <c r="KBR47" s="106"/>
      <c r="KBS47" s="106"/>
      <c r="KBT47" s="106"/>
      <c r="KBU47" s="106"/>
      <c r="KBV47" s="106"/>
      <c r="KBW47" s="106"/>
      <c r="KBX47" s="106"/>
      <c r="KBY47" s="106"/>
      <c r="KBZ47" s="106"/>
      <c r="KCA47" s="106"/>
      <c r="KCB47" s="106"/>
      <c r="KCC47" s="106"/>
      <c r="KCD47" s="106"/>
      <c r="KCE47" s="106"/>
      <c r="KCF47" s="106"/>
      <c r="KCG47" s="106"/>
      <c r="KCH47" s="106"/>
      <c r="KCI47" s="106"/>
      <c r="KCJ47" s="106"/>
      <c r="KCK47" s="106"/>
      <c r="KCL47" s="106"/>
      <c r="KCM47" s="106"/>
      <c r="KCN47" s="106"/>
      <c r="KCO47" s="106"/>
      <c r="KCP47" s="106"/>
      <c r="KCQ47" s="106"/>
      <c r="KCR47" s="106"/>
      <c r="KCS47" s="106"/>
      <c r="KCT47" s="106"/>
      <c r="KCU47" s="106"/>
      <c r="KCV47" s="106"/>
      <c r="KCW47" s="106"/>
      <c r="KCX47" s="106"/>
      <c r="KCY47" s="106"/>
      <c r="KCZ47" s="106"/>
      <c r="KDA47" s="106"/>
      <c r="KDB47" s="106"/>
      <c r="KDC47" s="106"/>
      <c r="KDD47" s="106"/>
      <c r="KDE47" s="106"/>
      <c r="KDF47" s="106"/>
      <c r="KDG47" s="106"/>
      <c r="KDH47" s="106"/>
      <c r="KDI47" s="106"/>
      <c r="KDJ47" s="106"/>
      <c r="KDK47" s="106"/>
      <c r="KDL47" s="106"/>
      <c r="KDM47" s="106"/>
      <c r="KDN47" s="106"/>
      <c r="KDO47" s="106"/>
      <c r="KDP47" s="106"/>
      <c r="KDQ47" s="106"/>
      <c r="KDR47" s="106"/>
      <c r="KDS47" s="106"/>
      <c r="KDT47" s="106"/>
      <c r="KDU47" s="106"/>
      <c r="KDV47" s="106"/>
      <c r="KDW47" s="106"/>
      <c r="KDX47" s="106"/>
      <c r="KDY47" s="106"/>
      <c r="KDZ47" s="106"/>
      <c r="KEA47" s="106"/>
      <c r="KEB47" s="106"/>
      <c r="KEC47" s="106"/>
      <c r="KED47" s="106"/>
      <c r="KEE47" s="106"/>
      <c r="KEF47" s="106"/>
      <c r="KEG47" s="106"/>
      <c r="KEH47" s="106"/>
      <c r="KEI47" s="106"/>
      <c r="KEJ47" s="106"/>
      <c r="KEK47" s="106"/>
      <c r="KEL47" s="106"/>
      <c r="KEM47" s="106"/>
      <c r="KEN47" s="106"/>
      <c r="KEO47" s="106"/>
      <c r="KEP47" s="106"/>
      <c r="KEQ47" s="106"/>
      <c r="KER47" s="106"/>
      <c r="KES47" s="106"/>
      <c r="KET47" s="106"/>
      <c r="KEU47" s="106"/>
      <c r="KEV47" s="106"/>
      <c r="KEW47" s="106"/>
      <c r="KEX47" s="106"/>
      <c r="KEY47" s="106"/>
      <c r="KEZ47" s="106"/>
      <c r="KFA47" s="106"/>
      <c r="KFB47" s="106"/>
      <c r="KFC47" s="106"/>
      <c r="KFD47" s="106"/>
      <c r="KFE47" s="106"/>
      <c r="KFF47" s="106"/>
      <c r="KFG47" s="106"/>
      <c r="KFH47" s="106"/>
      <c r="KFI47" s="106"/>
      <c r="KFJ47" s="106"/>
      <c r="KFK47" s="106"/>
      <c r="KFL47" s="106"/>
      <c r="KFM47" s="106"/>
      <c r="KFN47" s="106"/>
      <c r="KFO47" s="106"/>
      <c r="KFP47" s="106"/>
      <c r="KFQ47" s="106"/>
      <c r="KFR47" s="106"/>
      <c r="KFS47" s="106"/>
      <c r="KFT47" s="106"/>
      <c r="KFU47" s="106"/>
      <c r="KFV47" s="106"/>
      <c r="KFW47" s="106"/>
      <c r="KFX47" s="106"/>
      <c r="KFY47" s="106"/>
      <c r="KFZ47" s="106"/>
      <c r="KGA47" s="106"/>
      <c r="KGB47" s="106"/>
      <c r="KGC47" s="106"/>
      <c r="KGD47" s="106"/>
      <c r="KGE47" s="106"/>
      <c r="KGF47" s="106"/>
      <c r="KGG47" s="106"/>
      <c r="KGH47" s="106"/>
      <c r="KGI47" s="106"/>
      <c r="KGJ47" s="106"/>
      <c r="KGK47" s="106"/>
      <c r="KGL47" s="106"/>
      <c r="KGM47" s="106"/>
      <c r="KGN47" s="106"/>
      <c r="KGO47" s="106"/>
      <c r="KGP47" s="106"/>
      <c r="KGQ47" s="106"/>
      <c r="KGR47" s="106"/>
      <c r="KGS47" s="106"/>
      <c r="KGT47" s="106"/>
      <c r="KGU47" s="106"/>
      <c r="KGV47" s="106"/>
      <c r="KGW47" s="106"/>
      <c r="KGX47" s="106"/>
      <c r="KGY47" s="106"/>
      <c r="KGZ47" s="106"/>
      <c r="KHA47" s="106"/>
      <c r="KHB47" s="106"/>
      <c r="KHC47" s="106"/>
      <c r="KHD47" s="106"/>
      <c r="KHE47" s="106"/>
      <c r="KHF47" s="106"/>
      <c r="KHG47" s="106"/>
      <c r="KHH47" s="106"/>
      <c r="KHI47" s="106"/>
      <c r="KHJ47" s="106"/>
      <c r="KHK47" s="106"/>
      <c r="KHL47" s="106"/>
      <c r="KHM47" s="106"/>
      <c r="KHN47" s="106"/>
      <c r="KHO47" s="106"/>
      <c r="KHP47" s="106"/>
      <c r="KHQ47" s="106"/>
      <c r="KHR47" s="106"/>
      <c r="KHS47" s="106"/>
      <c r="KHT47" s="106"/>
      <c r="KHU47" s="106"/>
      <c r="KHV47" s="106"/>
      <c r="KHW47" s="106"/>
      <c r="KHX47" s="106"/>
      <c r="KHY47" s="106"/>
      <c r="KHZ47" s="106"/>
      <c r="KIA47" s="106"/>
      <c r="KIB47" s="106"/>
      <c r="KIC47" s="106"/>
      <c r="KID47" s="106"/>
      <c r="KIE47" s="106"/>
      <c r="KIF47" s="106"/>
      <c r="KIG47" s="106"/>
      <c r="KIH47" s="106"/>
      <c r="KII47" s="106"/>
      <c r="KIJ47" s="106"/>
      <c r="KIK47" s="106"/>
      <c r="KIL47" s="106"/>
      <c r="KIM47" s="106"/>
      <c r="KIN47" s="106"/>
      <c r="KIO47" s="106"/>
      <c r="KIP47" s="106"/>
      <c r="KIQ47" s="106"/>
      <c r="KIR47" s="106"/>
      <c r="KIS47" s="106"/>
      <c r="KIT47" s="106"/>
      <c r="KIU47" s="106"/>
      <c r="KIV47" s="106"/>
      <c r="KIW47" s="106"/>
      <c r="KIX47" s="106"/>
      <c r="KIY47" s="106"/>
      <c r="KIZ47" s="106"/>
      <c r="KJA47" s="106"/>
      <c r="KJB47" s="106"/>
      <c r="KJC47" s="106"/>
      <c r="KJD47" s="106"/>
      <c r="KJE47" s="106"/>
      <c r="KJF47" s="106"/>
      <c r="KJG47" s="106"/>
      <c r="KJH47" s="106"/>
      <c r="KJI47" s="106"/>
      <c r="KJJ47" s="106"/>
      <c r="KJK47" s="106"/>
      <c r="KJL47" s="106"/>
      <c r="KJM47" s="106"/>
      <c r="KJN47" s="106"/>
      <c r="KJO47" s="106"/>
      <c r="KJP47" s="106"/>
      <c r="KJQ47" s="106"/>
      <c r="KJR47" s="106"/>
      <c r="KJS47" s="106"/>
      <c r="KJT47" s="106"/>
      <c r="KJU47" s="106"/>
      <c r="KJV47" s="106"/>
      <c r="KJW47" s="106"/>
      <c r="KJX47" s="106"/>
      <c r="KJY47" s="106"/>
      <c r="KJZ47" s="106"/>
      <c r="KKA47" s="106"/>
      <c r="KKB47" s="106"/>
      <c r="KKC47" s="106"/>
      <c r="KKD47" s="106"/>
      <c r="KKE47" s="106"/>
      <c r="KKF47" s="106"/>
      <c r="KKG47" s="106"/>
      <c r="KKH47" s="106"/>
      <c r="KKI47" s="106"/>
      <c r="KKJ47" s="106"/>
      <c r="KKK47" s="106"/>
      <c r="KKL47" s="106"/>
      <c r="KKM47" s="106"/>
      <c r="KKN47" s="106"/>
      <c r="KKO47" s="106"/>
      <c r="KKP47" s="106"/>
      <c r="KKQ47" s="106"/>
      <c r="KKR47" s="106"/>
      <c r="KKS47" s="106"/>
      <c r="KKT47" s="106"/>
      <c r="KKU47" s="106"/>
      <c r="KKV47" s="106"/>
      <c r="KKW47" s="106"/>
      <c r="KKX47" s="106"/>
      <c r="KKY47" s="106"/>
      <c r="KKZ47" s="106"/>
      <c r="KLA47" s="106"/>
      <c r="KLB47" s="106"/>
      <c r="KLC47" s="106"/>
      <c r="KLD47" s="106"/>
      <c r="KLE47" s="106"/>
      <c r="KLF47" s="106"/>
      <c r="KLG47" s="106"/>
      <c r="KLH47" s="106"/>
      <c r="KLI47" s="106"/>
      <c r="KLJ47" s="106"/>
      <c r="KLK47" s="106"/>
      <c r="KLL47" s="106"/>
      <c r="KLM47" s="106"/>
      <c r="KLN47" s="106"/>
      <c r="KLO47" s="106"/>
      <c r="KLP47" s="106"/>
      <c r="KLQ47" s="106"/>
      <c r="KLR47" s="106"/>
      <c r="KLS47" s="106"/>
      <c r="KLT47" s="106"/>
      <c r="KLU47" s="106"/>
      <c r="KLV47" s="106"/>
      <c r="KLW47" s="106"/>
      <c r="KLX47" s="106"/>
      <c r="KLY47" s="106"/>
      <c r="KLZ47" s="106"/>
      <c r="KMA47" s="106"/>
      <c r="KMB47" s="106"/>
      <c r="KMC47" s="106"/>
      <c r="KMD47" s="106"/>
      <c r="KME47" s="106"/>
      <c r="KMF47" s="106"/>
      <c r="KMG47" s="106"/>
      <c r="KMH47" s="106"/>
      <c r="KMI47" s="106"/>
      <c r="KMJ47" s="106"/>
      <c r="KMK47" s="106"/>
      <c r="KML47" s="106"/>
      <c r="KMM47" s="106"/>
      <c r="KMN47" s="106"/>
      <c r="KMO47" s="106"/>
      <c r="KMP47" s="106"/>
      <c r="KMQ47" s="106"/>
      <c r="KMR47" s="106"/>
      <c r="KMS47" s="106"/>
      <c r="KMT47" s="106"/>
      <c r="KMU47" s="106"/>
      <c r="KMV47" s="106"/>
      <c r="KMW47" s="106"/>
      <c r="KMX47" s="106"/>
      <c r="KMY47" s="106"/>
      <c r="KMZ47" s="106"/>
      <c r="KNA47" s="106"/>
      <c r="KNB47" s="106"/>
      <c r="KNC47" s="106"/>
      <c r="KND47" s="106"/>
      <c r="KNE47" s="106"/>
      <c r="KNF47" s="106"/>
      <c r="KNG47" s="106"/>
      <c r="KNH47" s="106"/>
      <c r="KNI47" s="106"/>
      <c r="KNJ47" s="106"/>
      <c r="KNK47" s="106"/>
      <c r="KNL47" s="106"/>
      <c r="KNM47" s="106"/>
      <c r="KNN47" s="106"/>
      <c r="KNO47" s="106"/>
      <c r="KNP47" s="106"/>
      <c r="KNQ47" s="106"/>
      <c r="KNR47" s="106"/>
      <c r="KNS47" s="106"/>
      <c r="KNT47" s="106"/>
      <c r="KNU47" s="106"/>
      <c r="KNV47" s="106"/>
      <c r="KNW47" s="106"/>
      <c r="KNX47" s="106"/>
      <c r="KNY47" s="106"/>
      <c r="KNZ47" s="106"/>
      <c r="KOA47" s="106"/>
      <c r="KOB47" s="106"/>
      <c r="KOC47" s="106"/>
      <c r="KOD47" s="106"/>
      <c r="KOE47" s="106"/>
      <c r="KOF47" s="106"/>
      <c r="KOG47" s="106"/>
      <c r="KOH47" s="106"/>
      <c r="KOI47" s="106"/>
      <c r="KOJ47" s="106"/>
      <c r="KOK47" s="106"/>
      <c r="KOL47" s="106"/>
      <c r="KOM47" s="106"/>
      <c r="KON47" s="106"/>
      <c r="KOO47" s="106"/>
      <c r="KOP47" s="106"/>
      <c r="KOQ47" s="106"/>
      <c r="KOR47" s="106"/>
      <c r="KOS47" s="106"/>
      <c r="KOT47" s="106"/>
      <c r="KOU47" s="106"/>
      <c r="KOV47" s="106"/>
      <c r="KOW47" s="106"/>
      <c r="KOX47" s="106"/>
      <c r="KOY47" s="106"/>
      <c r="KOZ47" s="106"/>
      <c r="KPA47" s="106"/>
      <c r="KPB47" s="106"/>
      <c r="KPC47" s="106"/>
      <c r="KPD47" s="106"/>
      <c r="KPE47" s="106"/>
      <c r="KPF47" s="106"/>
      <c r="KPG47" s="106"/>
      <c r="KPH47" s="106"/>
      <c r="KPI47" s="106"/>
      <c r="KPJ47" s="106"/>
      <c r="KPK47" s="106"/>
      <c r="KPL47" s="106"/>
      <c r="KPM47" s="106"/>
      <c r="KPN47" s="106"/>
      <c r="KPO47" s="106"/>
      <c r="KPP47" s="106"/>
      <c r="KPQ47" s="106"/>
      <c r="KPR47" s="106"/>
      <c r="KPS47" s="106"/>
      <c r="KPT47" s="106"/>
      <c r="KPU47" s="106"/>
      <c r="KPV47" s="106"/>
      <c r="KPW47" s="106"/>
      <c r="KPX47" s="106"/>
      <c r="KPY47" s="106"/>
      <c r="KPZ47" s="106"/>
      <c r="KQA47" s="106"/>
      <c r="KQB47" s="106"/>
      <c r="KQC47" s="106"/>
      <c r="KQD47" s="106"/>
      <c r="KQE47" s="106"/>
      <c r="KQF47" s="106"/>
      <c r="KQG47" s="106"/>
      <c r="KQH47" s="106"/>
      <c r="KQI47" s="106"/>
      <c r="KQJ47" s="106"/>
      <c r="KQK47" s="106"/>
      <c r="KQL47" s="106"/>
      <c r="KQM47" s="106"/>
      <c r="KQN47" s="106"/>
      <c r="KQO47" s="106"/>
      <c r="KQP47" s="106"/>
      <c r="KQQ47" s="106"/>
      <c r="KQR47" s="106"/>
      <c r="KQS47" s="106"/>
      <c r="KQT47" s="106"/>
      <c r="KQU47" s="106"/>
      <c r="KQV47" s="106"/>
      <c r="KQW47" s="106"/>
      <c r="KQX47" s="106"/>
      <c r="KQY47" s="106"/>
      <c r="KQZ47" s="106"/>
      <c r="KRA47" s="106"/>
      <c r="KRB47" s="106"/>
      <c r="KRC47" s="106"/>
      <c r="KRD47" s="106"/>
      <c r="KRE47" s="106"/>
      <c r="KRF47" s="106"/>
      <c r="KRG47" s="106"/>
      <c r="KRH47" s="106"/>
      <c r="KRI47" s="106"/>
      <c r="KRJ47" s="106"/>
      <c r="KRK47" s="106"/>
      <c r="KRL47" s="106"/>
      <c r="KRM47" s="106"/>
      <c r="KRN47" s="106"/>
      <c r="KRO47" s="106"/>
      <c r="KRP47" s="106"/>
      <c r="KRQ47" s="106"/>
      <c r="KRR47" s="106"/>
      <c r="KRS47" s="106"/>
      <c r="KRT47" s="106"/>
      <c r="KRU47" s="106"/>
      <c r="KRV47" s="106"/>
      <c r="KRW47" s="106"/>
      <c r="KRX47" s="106"/>
      <c r="KRY47" s="106"/>
      <c r="KRZ47" s="106"/>
      <c r="KSA47" s="106"/>
      <c r="KSB47" s="106"/>
      <c r="KSC47" s="106"/>
      <c r="KSD47" s="106"/>
      <c r="KSE47" s="106"/>
      <c r="KSF47" s="106"/>
      <c r="KSG47" s="106"/>
      <c r="KSH47" s="106"/>
      <c r="KSI47" s="106"/>
      <c r="KSJ47" s="106"/>
      <c r="KSK47" s="106"/>
      <c r="KSL47" s="106"/>
      <c r="KSM47" s="106"/>
      <c r="KSN47" s="106"/>
      <c r="KSO47" s="106"/>
      <c r="KSP47" s="106"/>
      <c r="KSQ47" s="106"/>
      <c r="KSR47" s="106"/>
      <c r="KSS47" s="106"/>
      <c r="KST47" s="106"/>
      <c r="KSU47" s="106"/>
      <c r="KSV47" s="106"/>
      <c r="KSW47" s="106"/>
      <c r="KSX47" s="106"/>
      <c r="KSY47" s="106"/>
      <c r="KSZ47" s="106"/>
      <c r="KTA47" s="106"/>
      <c r="KTB47" s="106"/>
      <c r="KTC47" s="106"/>
      <c r="KTD47" s="106"/>
      <c r="KTE47" s="106"/>
      <c r="KTF47" s="106"/>
      <c r="KTG47" s="106"/>
      <c r="KTH47" s="106"/>
      <c r="KTI47" s="106"/>
      <c r="KTJ47" s="106"/>
      <c r="KTK47" s="106"/>
      <c r="KTL47" s="106"/>
      <c r="KTM47" s="106"/>
      <c r="KTN47" s="106"/>
      <c r="KTO47" s="106"/>
      <c r="KTP47" s="106"/>
      <c r="KTQ47" s="106"/>
      <c r="KTR47" s="106"/>
      <c r="KTS47" s="106"/>
      <c r="KTT47" s="106"/>
      <c r="KTU47" s="106"/>
      <c r="KTV47" s="106"/>
      <c r="KTW47" s="106"/>
      <c r="KTX47" s="106"/>
      <c r="KTY47" s="106"/>
      <c r="KTZ47" s="106"/>
      <c r="KUA47" s="106"/>
      <c r="KUB47" s="106"/>
      <c r="KUC47" s="106"/>
      <c r="KUD47" s="106"/>
      <c r="KUE47" s="106"/>
      <c r="KUF47" s="106"/>
      <c r="KUG47" s="106"/>
      <c r="KUH47" s="106"/>
      <c r="KUI47" s="106"/>
      <c r="KUJ47" s="106"/>
      <c r="KUK47" s="106"/>
      <c r="KUL47" s="106"/>
      <c r="KUM47" s="106"/>
      <c r="KUN47" s="106"/>
      <c r="KUO47" s="106"/>
      <c r="KUP47" s="106"/>
      <c r="KUQ47" s="106"/>
      <c r="KUR47" s="106"/>
      <c r="KUS47" s="106"/>
      <c r="KUT47" s="106"/>
      <c r="KUU47" s="106"/>
      <c r="KUV47" s="106"/>
      <c r="KUW47" s="106"/>
      <c r="KUX47" s="106"/>
      <c r="KUY47" s="106"/>
      <c r="KUZ47" s="106"/>
      <c r="KVA47" s="106"/>
      <c r="KVB47" s="106"/>
      <c r="KVC47" s="106"/>
      <c r="KVD47" s="106"/>
      <c r="KVE47" s="106"/>
      <c r="KVF47" s="106"/>
      <c r="KVG47" s="106"/>
      <c r="KVH47" s="106"/>
      <c r="KVI47" s="106"/>
      <c r="KVJ47" s="106"/>
      <c r="KVK47" s="106"/>
      <c r="KVL47" s="106"/>
      <c r="KVM47" s="106"/>
      <c r="KVN47" s="106"/>
      <c r="KVO47" s="106"/>
      <c r="KVP47" s="106"/>
      <c r="KVQ47" s="106"/>
      <c r="KVR47" s="106"/>
      <c r="KVS47" s="106"/>
      <c r="KVT47" s="106"/>
      <c r="KVU47" s="106"/>
      <c r="KVV47" s="106"/>
      <c r="KVW47" s="106"/>
      <c r="KVX47" s="106"/>
      <c r="KVY47" s="106"/>
      <c r="KVZ47" s="106"/>
      <c r="KWA47" s="106"/>
      <c r="KWB47" s="106"/>
      <c r="KWC47" s="106"/>
      <c r="KWD47" s="106"/>
      <c r="KWE47" s="106"/>
      <c r="KWF47" s="106"/>
      <c r="KWG47" s="106"/>
      <c r="KWH47" s="106"/>
      <c r="KWI47" s="106"/>
      <c r="KWJ47" s="106"/>
      <c r="KWK47" s="106"/>
      <c r="KWL47" s="106"/>
      <c r="KWM47" s="106"/>
      <c r="KWN47" s="106"/>
      <c r="KWO47" s="106"/>
      <c r="KWP47" s="106"/>
      <c r="KWQ47" s="106"/>
      <c r="KWR47" s="106"/>
      <c r="KWS47" s="106"/>
      <c r="KWT47" s="106"/>
      <c r="KWU47" s="106"/>
      <c r="KWV47" s="106"/>
      <c r="KWW47" s="106"/>
      <c r="KWX47" s="106"/>
      <c r="KWY47" s="106"/>
      <c r="KWZ47" s="106"/>
      <c r="KXA47" s="106"/>
      <c r="KXB47" s="106"/>
      <c r="KXC47" s="106"/>
      <c r="KXD47" s="106"/>
      <c r="KXE47" s="106"/>
      <c r="KXF47" s="106"/>
      <c r="KXG47" s="106"/>
      <c r="KXH47" s="106"/>
      <c r="KXI47" s="106"/>
      <c r="KXJ47" s="106"/>
      <c r="KXK47" s="106"/>
      <c r="KXL47" s="106"/>
      <c r="KXM47" s="106"/>
      <c r="KXN47" s="106"/>
      <c r="KXO47" s="106"/>
      <c r="KXP47" s="106"/>
      <c r="KXQ47" s="106"/>
      <c r="KXR47" s="106"/>
      <c r="KXS47" s="106"/>
      <c r="KXT47" s="106"/>
      <c r="KXU47" s="106"/>
      <c r="KXV47" s="106"/>
      <c r="KXW47" s="106"/>
      <c r="KXX47" s="106"/>
      <c r="KXY47" s="106"/>
      <c r="KXZ47" s="106"/>
      <c r="KYA47" s="106"/>
      <c r="KYB47" s="106"/>
      <c r="KYC47" s="106"/>
      <c r="KYD47" s="106"/>
      <c r="KYE47" s="106"/>
      <c r="KYF47" s="106"/>
      <c r="KYG47" s="106"/>
      <c r="KYH47" s="106"/>
      <c r="KYI47" s="106"/>
      <c r="KYJ47" s="106"/>
      <c r="KYK47" s="106"/>
      <c r="KYL47" s="106"/>
      <c r="KYM47" s="106"/>
      <c r="KYN47" s="106"/>
      <c r="KYO47" s="106"/>
      <c r="KYP47" s="106"/>
      <c r="KYQ47" s="106"/>
      <c r="KYR47" s="106"/>
      <c r="KYS47" s="106"/>
      <c r="KYT47" s="106"/>
      <c r="KYU47" s="106"/>
      <c r="KYV47" s="106"/>
      <c r="KYW47" s="106"/>
      <c r="KYX47" s="106"/>
      <c r="KYY47" s="106"/>
      <c r="KYZ47" s="106"/>
      <c r="KZA47" s="106"/>
      <c r="KZB47" s="106"/>
      <c r="KZC47" s="106"/>
      <c r="KZD47" s="106"/>
      <c r="KZE47" s="106"/>
      <c r="KZF47" s="106"/>
      <c r="KZG47" s="106"/>
      <c r="KZH47" s="106"/>
      <c r="KZI47" s="106"/>
      <c r="KZJ47" s="106"/>
      <c r="KZK47" s="106"/>
      <c r="KZL47" s="106"/>
      <c r="KZM47" s="106"/>
      <c r="KZN47" s="106"/>
      <c r="KZO47" s="106"/>
      <c r="KZP47" s="106"/>
      <c r="KZQ47" s="106"/>
      <c r="KZR47" s="106"/>
      <c r="KZS47" s="106"/>
      <c r="KZT47" s="106"/>
      <c r="KZU47" s="106"/>
      <c r="KZV47" s="106"/>
      <c r="KZW47" s="106"/>
      <c r="KZX47" s="106"/>
      <c r="KZY47" s="106"/>
      <c r="KZZ47" s="106"/>
      <c r="LAA47" s="106"/>
      <c r="LAB47" s="106"/>
      <c r="LAC47" s="106"/>
      <c r="LAD47" s="106"/>
      <c r="LAE47" s="106"/>
      <c r="LAF47" s="106"/>
      <c r="LAG47" s="106"/>
      <c r="LAH47" s="106"/>
      <c r="LAI47" s="106"/>
      <c r="LAJ47" s="106"/>
      <c r="LAK47" s="106"/>
      <c r="LAL47" s="106"/>
      <c r="LAM47" s="106"/>
      <c r="LAN47" s="106"/>
      <c r="LAO47" s="106"/>
      <c r="LAP47" s="106"/>
      <c r="LAQ47" s="106"/>
      <c r="LAR47" s="106"/>
      <c r="LAS47" s="106"/>
      <c r="LAT47" s="106"/>
      <c r="LAU47" s="106"/>
      <c r="LAV47" s="106"/>
      <c r="LAW47" s="106"/>
      <c r="LAX47" s="106"/>
      <c r="LAY47" s="106"/>
      <c r="LAZ47" s="106"/>
      <c r="LBA47" s="106"/>
      <c r="LBB47" s="106"/>
      <c r="LBC47" s="106"/>
      <c r="LBD47" s="106"/>
      <c r="LBE47" s="106"/>
      <c r="LBF47" s="106"/>
      <c r="LBG47" s="106"/>
      <c r="LBH47" s="106"/>
      <c r="LBI47" s="106"/>
      <c r="LBJ47" s="106"/>
      <c r="LBK47" s="106"/>
      <c r="LBL47" s="106"/>
      <c r="LBM47" s="106"/>
      <c r="LBN47" s="106"/>
      <c r="LBO47" s="106"/>
      <c r="LBP47" s="106"/>
      <c r="LBQ47" s="106"/>
      <c r="LBR47" s="106"/>
      <c r="LBS47" s="106"/>
      <c r="LBT47" s="106"/>
      <c r="LBU47" s="106"/>
      <c r="LBV47" s="106"/>
      <c r="LBW47" s="106"/>
      <c r="LBX47" s="106"/>
      <c r="LBY47" s="106"/>
      <c r="LBZ47" s="106"/>
      <c r="LCA47" s="106"/>
      <c r="LCB47" s="106"/>
      <c r="LCC47" s="106"/>
      <c r="LCD47" s="106"/>
      <c r="LCE47" s="106"/>
      <c r="LCF47" s="106"/>
      <c r="LCG47" s="106"/>
      <c r="LCH47" s="106"/>
      <c r="LCI47" s="106"/>
      <c r="LCJ47" s="106"/>
      <c r="LCK47" s="106"/>
      <c r="LCL47" s="106"/>
      <c r="LCM47" s="106"/>
      <c r="LCN47" s="106"/>
      <c r="LCO47" s="106"/>
      <c r="LCP47" s="106"/>
      <c r="LCQ47" s="106"/>
      <c r="LCR47" s="106"/>
      <c r="LCS47" s="106"/>
      <c r="LCT47" s="106"/>
      <c r="LCU47" s="106"/>
      <c r="LCV47" s="106"/>
      <c r="LCW47" s="106"/>
      <c r="LCX47" s="106"/>
      <c r="LCY47" s="106"/>
      <c r="LCZ47" s="106"/>
      <c r="LDA47" s="106"/>
      <c r="LDB47" s="106"/>
      <c r="LDC47" s="106"/>
      <c r="LDD47" s="106"/>
      <c r="LDE47" s="106"/>
      <c r="LDF47" s="106"/>
      <c r="LDG47" s="106"/>
      <c r="LDH47" s="106"/>
      <c r="LDI47" s="106"/>
      <c r="LDJ47" s="106"/>
      <c r="LDK47" s="106"/>
      <c r="LDL47" s="106"/>
      <c r="LDM47" s="106"/>
      <c r="LDN47" s="106"/>
      <c r="LDO47" s="106"/>
      <c r="LDP47" s="106"/>
      <c r="LDQ47" s="106"/>
      <c r="LDR47" s="106"/>
      <c r="LDS47" s="106"/>
      <c r="LDT47" s="106"/>
      <c r="LDU47" s="106"/>
      <c r="LDV47" s="106"/>
      <c r="LDW47" s="106"/>
      <c r="LDX47" s="106"/>
      <c r="LDY47" s="106"/>
      <c r="LDZ47" s="106"/>
      <c r="LEA47" s="106"/>
      <c r="LEB47" s="106"/>
      <c r="LEC47" s="106"/>
      <c r="LED47" s="106"/>
      <c r="LEE47" s="106"/>
      <c r="LEF47" s="106"/>
      <c r="LEG47" s="106"/>
      <c r="LEH47" s="106"/>
      <c r="LEI47" s="106"/>
      <c r="LEJ47" s="106"/>
      <c r="LEK47" s="106"/>
      <c r="LEL47" s="106"/>
      <c r="LEM47" s="106"/>
      <c r="LEN47" s="106"/>
      <c r="LEO47" s="106"/>
      <c r="LEP47" s="106"/>
      <c r="LEQ47" s="106"/>
      <c r="LER47" s="106"/>
      <c r="LES47" s="106"/>
      <c r="LET47" s="106"/>
      <c r="LEU47" s="106"/>
      <c r="LEV47" s="106"/>
      <c r="LEW47" s="106"/>
      <c r="LEX47" s="106"/>
      <c r="LEY47" s="106"/>
      <c r="LEZ47" s="106"/>
      <c r="LFA47" s="106"/>
      <c r="LFB47" s="106"/>
      <c r="LFC47" s="106"/>
      <c r="LFD47" s="106"/>
      <c r="LFE47" s="106"/>
      <c r="LFF47" s="106"/>
      <c r="LFG47" s="106"/>
      <c r="LFH47" s="106"/>
      <c r="LFI47" s="106"/>
      <c r="LFJ47" s="106"/>
      <c r="LFK47" s="106"/>
      <c r="LFL47" s="106"/>
      <c r="LFM47" s="106"/>
      <c r="LFN47" s="106"/>
      <c r="LFO47" s="106"/>
      <c r="LFP47" s="106"/>
      <c r="LFQ47" s="106"/>
      <c r="LFR47" s="106"/>
      <c r="LFS47" s="106"/>
      <c r="LFT47" s="106"/>
      <c r="LFU47" s="106"/>
      <c r="LFV47" s="106"/>
      <c r="LFW47" s="106"/>
      <c r="LFX47" s="106"/>
      <c r="LFY47" s="106"/>
      <c r="LFZ47" s="106"/>
      <c r="LGA47" s="106"/>
      <c r="LGB47" s="106"/>
      <c r="LGC47" s="106"/>
      <c r="LGD47" s="106"/>
      <c r="LGE47" s="106"/>
      <c r="LGF47" s="106"/>
      <c r="LGG47" s="106"/>
      <c r="LGH47" s="106"/>
      <c r="LGI47" s="106"/>
      <c r="LGJ47" s="106"/>
      <c r="LGK47" s="106"/>
      <c r="LGL47" s="106"/>
      <c r="LGM47" s="106"/>
      <c r="LGN47" s="106"/>
      <c r="LGO47" s="106"/>
      <c r="LGP47" s="106"/>
      <c r="LGQ47" s="106"/>
      <c r="LGR47" s="106"/>
      <c r="LGS47" s="106"/>
      <c r="LGT47" s="106"/>
      <c r="LGU47" s="106"/>
      <c r="LGV47" s="106"/>
      <c r="LGW47" s="106"/>
      <c r="LGX47" s="106"/>
      <c r="LGY47" s="106"/>
      <c r="LGZ47" s="106"/>
      <c r="LHA47" s="106"/>
      <c r="LHB47" s="106"/>
      <c r="LHC47" s="106"/>
      <c r="LHD47" s="106"/>
      <c r="LHE47" s="106"/>
      <c r="LHF47" s="106"/>
      <c r="LHG47" s="106"/>
      <c r="LHH47" s="106"/>
      <c r="LHI47" s="106"/>
      <c r="LHJ47" s="106"/>
      <c r="LHK47" s="106"/>
      <c r="LHL47" s="106"/>
      <c r="LHM47" s="106"/>
      <c r="LHN47" s="106"/>
      <c r="LHO47" s="106"/>
      <c r="LHP47" s="106"/>
      <c r="LHQ47" s="106"/>
      <c r="LHR47" s="106"/>
      <c r="LHS47" s="106"/>
      <c r="LHT47" s="106"/>
      <c r="LHU47" s="106"/>
      <c r="LHV47" s="106"/>
      <c r="LHW47" s="106"/>
      <c r="LHX47" s="106"/>
      <c r="LHY47" s="106"/>
      <c r="LHZ47" s="106"/>
      <c r="LIA47" s="106"/>
      <c r="LIB47" s="106"/>
      <c r="LIC47" s="106"/>
      <c r="LID47" s="106"/>
      <c r="LIE47" s="106"/>
      <c r="LIF47" s="106"/>
      <c r="LIG47" s="106"/>
      <c r="LIH47" s="106"/>
      <c r="LII47" s="106"/>
      <c r="LIJ47" s="106"/>
      <c r="LIK47" s="106"/>
      <c r="LIL47" s="106"/>
      <c r="LIM47" s="106"/>
      <c r="LIN47" s="106"/>
      <c r="LIO47" s="106"/>
      <c r="LIP47" s="106"/>
      <c r="LIQ47" s="106"/>
      <c r="LIR47" s="106"/>
      <c r="LIS47" s="106"/>
      <c r="LIT47" s="106"/>
      <c r="LIU47" s="106"/>
      <c r="LIV47" s="106"/>
      <c r="LIW47" s="106"/>
      <c r="LIX47" s="106"/>
      <c r="LIY47" s="106"/>
      <c r="LIZ47" s="106"/>
      <c r="LJA47" s="106"/>
      <c r="LJB47" s="106"/>
      <c r="LJC47" s="106"/>
      <c r="LJD47" s="106"/>
      <c r="LJE47" s="106"/>
      <c r="LJF47" s="106"/>
      <c r="LJG47" s="106"/>
      <c r="LJH47" s="106"/>
      <c r="LJI47" s="106"/>
      <c r="LJJ47" s="106"/>
      <c r="LJK47" s="106"/>
      <c r="LJL47" s="106"/>
      <c r="LJM47" s="106"/>
      <c r="LJN47" s="106"/>
      <c r="LJO47" s="106"/>
      <c r="LJP47" s="106"/>
      <c r="LJQ47" s="106"/>
      <c r="LJR47" s="106"/>
      <c r="LJS47" s="106"/>
      <c r="LJT47" s="106"/>
      <c r="LJU47" s="106"/>
      <c r="LJV47" s="106"/>
      <c r="LJW47" s="106"/>
      <c r="LJX47" s="106"/>
      <c r="LJY47" s="106"/>
      <c r="LJZ47" s="106"/>
      <c r="LKA47" s="106"/>
      <c r="LKB47" s="106"/>
      <c r="LKC47" s="106"/>
      <c r="LKD47" s="106"/>
      <c r="LKE47" s="106"/>
      <c r="LKF47" s="106"/>
      <c r="LKG47" s="106"/>
      <c r="LKH47" s="106"/>
      <c r="LKI47" s="106"/>
      <c r="LKJ47" s="106"/>
      <c r="LKK47" s="106"/>
      <c r="LKL47" s="106"/>
      <c r="LKM47" s="106"/>
      <c r="LKN47" s="106"/>
      <c r="LKO47" s="106"/>
      <c r="LKP47" s="106"/>
      <c r="LKQ47" s="106"/>
      <c r="LKR47" s="106"/>
      <c r="LKS47" s="106"/>
      <c r="LKT47" s="106"/>
      <c r="LKU47" s="106"/>
      <c r="LKV47" s="106"/>
      <c r="LKW47" s="106"/>
      <c r="LKX47" s="106"/>
      <c r="LKY47" s="106"/>
      <c r="LKZ47" s="106"/>
      <c r="LLA47" s="106"/>
      <c r="LLB47" s="106"/>
      <c r="LLC47" s="106"/>
      <c r="LLD47" s="106"/>
      <c r="LLE47" s="106"/>
      <c r="LLF47" s="106"/>
      <c r="LLG47" s="106"/>
      <c r="LLH47" s="106"/>
      <c r="LLI47" s="106"/>
      <c r="LLJ47" s="106"/>
      <c r="LLK47" s="106"/>
      <c r="LLL47" s="106"/>
      <c r="LLM47" s="106"/>
      <c r="LLN47" s="106"/>
      <c r="LLO47" s="106"/>
      <c r="LLP47" s="106"/>
      <c r="LLQ47" s="106"/>
      <c r="LLR47" s="106"/>
      <c r="LLS47" s="106"/>
      <c r="LLT47" s="106"/>
      <c r="LLU47" s="106"/>
      <c r="LLV47" s="106"/>
      <c r="LLW47" s="106"/>
      <c r="LLX47" s="106"/>
      <c r="LLY47" s="106"/>
      <c r="LLZ47" s="106"/>
      <c r="LMA47" s="106"/>
      <c r="LMB47" s="106"/>
      <c r="LMC47" s="106"/>
      <c r="LMD47" s="106"/>
      <c r="LME47" s="106"/>
      <c r="LMF47" s="106"/>
      <c r="LMG47" s="106"/>
      <c r="LMH47" s="106"/>
      <c r="LMI47" s="106"/>
      <c r="LMJ47" s="106"/>
      <c r="LMK47" s="106"/>
      <c r="LML47" s="106"/>
      <c r="LMM47" s="106"/>
      <c r="LMN47" s="106"/>
      <c r="LMO47" s="106"/>
      <c r="LMP47" s="106"/>
      <c r="LMQ47" s="106"/>
      <c r="LMR47" s="106"/>
      <c r="LMS47" s="106"/>
      <c r="LMT47" s="106"/>
      <c r="LMU47" s="106"/>
      <c r="LMV47" s="106"/>
      <c r="LMW47" s="106"/>
      <c r="LMX47" s="106"/>
      <c r="LMY47" s="106"/>
      <c r="LMZ47" s="106"/>
      <c r="LNA47" s="106"/>
      <c r="LNB47" s="106"/>
      <c r="LNC47" s="106"/>
      <c r="LND47" s="106"/>
      <c r="LNE47" s="106"/>
      <c r="LNF47" s="106"/>
      <c r="LNG47" s="106"/>
      <c r="LNH47" s="106"/>
      <c r="LNI47" s="106"/>
      <c r="LNJ47" s="106"/>
      <c r="LNK47" s="106"/>
      <c r="LNL47" s="106"/>
      <c r="LNM47" s="106"/>
      <c r="LNN47" s="106"/>
      <c r="LNO47" s="106"/>
      <c r="LNP47" s="106"/>
      <c r="LNQ47" s="106"/>
      <c r="LNR47" s="106"/>
      <c r="LNS47" s="106"/>
      <c r="LNT47" s="106"/>
      <c r="LNU47" s="106"/>
      <c r="LNV47" s="106"/>
      <c r="LNW47" s="106"/>
      <c r="LNX47" s="106"/>
      <c r="LNY47" s="106"/>
      <c r="LNZ47" s="106"/>
      <c r="LOA47" s="106"/>
      <c r="LOB47" s="106"/>
      <c r="LOC47" s="106"/>
      <c r="LOD47" s="106"/>
      <c r="LOE47" s="106"/>
      <c r="LOF47" s="106"/>
      <c r="LOG47" s="106"/>
      <c r="LOH47" s="106"/>
      <c r="LOI47" s="106"/>
      <c r="LOJ47" s="106"/>
      <c r="LOK47" s="106"/>
      <c r="LOL47" s="106"/>
      <c r="LOM47" s="106"/>
      <c r="LON47" s="106"/>
      <c r="LOO47" s="106"/>
      <c r="LOP47" s="106"/>
      <c r="LOQ47" s="106"/>
      <c r="LOR47" s="106"/>
      <c r="LOS47" s="106"/>
      <c r="LOT47" s="106"/>
      <c r="LOU47" s="106"/>
      <c r="LOV47" s="106"/>
      <c r="LOW47" s="106"/>
      <c r="LOX47" s="106"/>
      <c r="LOY47" s="106"/>
      <c r="LOZ47" s="106"/>
      <c r="LPA47" s="106"/>
      <c r="LPB47" s="106"/>
      <c r="LPC47" s="106"/>
      <c r="LPD47" s="106"/>
      <c r="LPE47" s="106"/>
      <c r="LPF47" s="106"/>
      <c r="LPG47" s="106"/>
      <c r="LPH47" s="106"/>
      <c r="LPI47" s="106"/>
      <c r="LPJ47" s="106"/>
      <c r="LPK47" s="106"/>
      <c r="LPL47" s="106"/>
      <c r="LPM47" s="106"/>
      <c r="LPN47" s="106"/>
      <c r="LPO47" s="106"/>
      <c r="LPP47" s="106"/>
      <c r="LPQ47" s="106"/>
      <c r="LPR47" s="106"/>
      <c r="LPS47" s="106"/>
      <c r="LPT47" s="106"/>
      <c r="LPU47" s="106"/>
      <c r="LPV47" s="106"/>
      <c r="LPW47" s="106"/>
      <c r="LPX47" s="106"/>
      <c r="LPY47" s="106"/>
      <c r="LPZ47" s="106"/>
      <c r="LQA47" s="106"/>
      <c r="LQB47" s="106"/>
      <c r="LQC47" s="106"/>
      <c r="LQD47" s="106"/>
      <c r="LQE47" s="106"/>
      <c r="LQF47" s="106"/>
      <c r="LQG47" s="106"/>
      <c r="LQH47" s="106"/>
      <c r="LQI47" s="106"/>
      <c r="LQJ47" s="106"/>
      <c r="LQK47" s="106"/>
      <c r="LQL47" s="106"/>
      <c r="LQM47" s="106"/>
      <c r="LQN47" s="106"/>
      <c r="LQO47" s="106"/>
      <c r="LQP47" s="106"/>
      <c r="LQQ47" s="106"/>
      <c r="LQR47" s="106"/>
      <c r="LQS47" s="106"/>
      <c r="LQT47" s="106"/>
      <c r="LQU47" s="106"/>
      <c r="LQV47" s="106"/>
      <c r="LQW47" s="106"/>
      <c r="LQX47" s="106"/>
      <c r="LQY47" s="106"/>
      <c r="LQZ47" s="106"/>
      <c r="LRA47" s="106"/>
      <c r="LRB47" s="106"/>
      <c r="LRC47" s="106"/>
      <c r="LRD47" s="106"/>
      <c r="LRE47" s="106"/>
      <c r="LRF47" s="106"/>
      <c r="LRG47" s="106"/>
      <c r="LRH47" s="106"/>
      <c r="LRI47" s="106"/>
      <c r="LRJ47" s="106"/>
      <c r="LRK47" s="106"/>
      <c r="LRL47" s="106"/>
      <c r="LRM47" s="106"/>
      <c r="LRN47" s="106"/>
      <c r="LRO47" s="106"/>
      <c r="LRP47" s="106"/>
      <c r="LRQ47" s="106"/>
      <c r="LRR47" s="106"/>
      <c r="LRS47" s="106"/>
      <c r="LRT47" s="106"/>
      <c r="LRU47" s="106"/>
      <c r="LRV47" s="106"/>
      <c r="LRW47" s="106"/>
      <c r="LRX47" s="106"/>
      <c r="LRY47" s="106"/>
      <c r="LRZ47" s="106"/>
      <c r="LSA47" s="106"/>
      <c r="LSB47" s="106"/>
      <c r="LSC47" s="106"/>
      <c r="LSD47" s="106"/>
      <c r="LSE47" s="106"/>
      <c r="LSF47" s="106"/>
      <c r="LSG47" s="106"/>
      <c r="LSH47" s="106"/>
      <c r="LSI47" s="106"/>
      <c r="LSJ47" s="106"/>
      <c r="LSK47" s="106"/>
      <c r="LSL47" s="106"/>
      <c r="LSM47" s="106"/>
      <c r="LSN47" s="106"/>
      <c r="LSO47" s="106"/>
      <c r="LSP47" s="106"/>
      <c r="LSQ47" s="106"/>
      <c r="LSR47" s="106"/>
      <c r="LSS47" s="106"/>
      <c r="LST47" s="106"/>
      <c r="LSU47" s="106"/>
      <c r="LSV47" s="106"/>
      <c r="LSW47" s="106"/>
      <c r="LSX47" s="106"/>
      <c r="LSY47" s="106"/>
      <c r="LSZ47" s="106"/>
      <c r="LTA47" s="106"/>
      <c r="LTB47" s="106"/>
      <c r="LTC47" s="106"/>
      <c r="LTD47" s="106"/>
      <c r="LTE47" s="106"/>
      <c r="LTF47" s="106"/>
      <c r="LTG47" s="106"/>
      <c r="LTH47" s="106"/>
      <c r="LTI47" s="106"/>
      <c r="LTJ47" s="106"/>
      <c r="LTK47" s="106"/>
      <c r="LTL47" s="106"/>
      <c r="LTM47" s="106"/>
      <c r="LTN47" s="106"/>
      <c r="LTO47" s="106"/>
      <c r="LTP47" s="106"/>
      <c r="LTQ47" s="106"/>
      <c r="LTR47" s="106"/>
      <c r="LTS47" s="106"/>
      <c r="LTT47" s="106"/>
      <c r="LTU47" s="106"/>
      <c r="LTV47" s="106"/>
      <c r="LTW47" s="106"/>
      <c r="LTX47" s="106"/>
      <c r="LTY47" s="106"/>
      <c r="LTZ47" s="106"/>
      <c r="LUA47" s="106"/>
      <c r="LUB47" s="106"/>
      <c r="LUC47" s="106"/>
      <c r="LUD47" s="106"/>
      <c r="LUE47" s="106"/>
      <c r="LUF47" s="106"/>
      <c r="LUG47" s="106"/>
      <c r="LUH47" s="106"/>
      <c r="LUI47" s="106"/>
      <c r="LUJ47" s="106"/>
      <c r="LUK47" s="106"/>
      <c r="LUL47" s="106"/>
      <c r="LUM47" s="106"/>
      <c r="LUN47" s="106"/>
      <c r="LUO47" s="106"/>
      <c r="LUP47" s="106"/>
      <c r="LUQ47" s="106"/>
      <c r="LUR47" s="106"/>
      <c r="LUS47" s="106"/>
      <c r="LUT47" s="106"/>
      <c r="LUU47" s="106"/>
      <c r="LUV47" s="106"/>
      <c r="LUW47" s="106"/>
      <c r="LUX47" s="106"/>
      <c r="LUY47" s="106"/>
      <c r="LUZ47" s="106"/>
      <c r="LVA47" s="106"/>
      <c r="LVB47" s="106"/>
      <c r="LVC47" s="106"/>
      <c r="LVD47" s="106"/>
      <c r="LVE47" s="106"/>
      <c r="LVF47" s="106"/>
      <c r="LVG47" s="106"/>
      <c r="LVH47" s="106"/>
      <c r="LVI47" s="106"/>
      <c r="LVJ47" s="106"/>
      <c r="LVK47" s="106"/>
      <c r="LVL47" s="106"/>
      <c r="LVM47" s="106"/>
      <c r="LVN47" s="106"/>
      <c r="LVO47" s="106"/>
      <c r="LVP47" s="106"/>
      <c r="LVQ47" s="106"/>
      <c r="LVR47" s="106"/>
      <c r="LVS47" s="106"/>
      <c r="LVT47" s="106"/>
      <c r="LVU47" s="106"/>
      <c r="LVV47" s="106"/>
      <c r="LVW47" s="106"/>
      <c r="LVX47" s="106"/>
      <c r="LVY47" s="106"/>
      <c r="LVZ47" s="106"/>
      <c r="LWA47" s="106"/>
      <c r="LWB47" s="106"/>
      <c r="LWC47" s="106"/>
      <c r="LWD47" s="106"/>
      <c r="LWE47" s="106"/>
      <c r="LWF47" s="106"/>
      <c r="LWG47" s="106"/>
      <c r="LWH47" s="106"/>
      <c r="LWI47" s="106"/>
      <c r="LWJ47" s="106"/>
      <c r="LWK47" s="106"/>
      <c r="LWL47" s="106"/>
      <c r="LWM47" s="106"/>
      <c r="LWN47" s="106"/>
      <c r="LWO47" s="106"/>
      <c r="LWP47" s="106"/>
      <c r="LWQ47" s="106"/>
      <c r="LWR47" s="106"/>
      <c r="LWS47" s="106"/>
      <c r="LWT47" s="106"/>
      <c r="LWU47" s="106"/>
      <c r="LWV47" s="106"/>
      <c r="LWW47" s="106"/>
      <c r="LWX47" s="106"/>
      <c r="LWY47" s="106"/>
      <c r="LWZ47" s="106"/>
      <c r="LXA47" s="106"/>
      <c r="LXB47" s="106"/>
      <c r="LXC47" s="106"/>
      <c r="LXD47" s="106"/>
      <c r="LXE47" s="106"/>
      <c r="LXF47" s="106"/>
      <c r="LXG47" s="106"/>
      <c r="LXH47" s="106"/>
      <c r="LXI47" s="106"/>
      <c r="LXJ47" s="106"/>
      <c r="LXK47" s="106"/>
      <c r="LXL47" s="106"/>
      <c r="LXM47" s="106"/>
      <c r="LXN47" s="106"/>
      <c r="LXO47" s="106"/>
      <c r="LXP47" s="106"/>
      <c r="LXQ47" s="106"/>
      <c r="LXR47" s="106"/>
      <c r="LXS47" s="106"/>
      <c r="LXT47" s="106"/>
      <c r="LXU47" s="106"/>
      <c r="LXV47" s="106"/>
      <c r="LXW47" s="106"/>
      <c r="LXX47" s="106"/>
      <c r="LXY47" s="106"/>
      <c r="LXZ47" s="106"/>
      <c r="LYA47" s="106"/>
      <c r="LYB47" s="106"/>
      <c r="LYC47" s="106"/>
      <c r="LYD47" s="106"/>
      <c r="LYE47" s="106"/>
      <c r="LYF47" s="106"/>
      <c r="LYG47" s="106"/>
      <c r="LYH47" s="106"/>
      <c r="LYI47" s="106"/>
      <c r="LYJ47" s="106"/>
      <c r="LYK47" s="106"/>
      <c r="LYL47" s="106"/>
      <c r="LYM47" s="106"/>
      <c r="LYN47" s="106"/>
      <c r="LYO47" s="106"/>
      <c r="LYP47" s="106"/>
      <c r="LYQ47" s="106"/>
      <c r="LYR47" s="106"/>
      <c r="LYS47" s="106"/>
      <c r="LYT47" s="106"/>
      <c r="LYU47" s="106"/>
      <c r="LYV47" s="106"/>
      <c r="LYW47" s="106"/>
      <c r="LYX47" s="106"/>
      <c r="LYY47" s="106"/>
      <c r="LYZ47" s="106"/>
      <c r="LZA47" s="106"/>
      <c r="LZB47" s="106"/>
      <c r="LZC47" s="106"/>
      <c r="LZD47" s="106"/>
      <c r="LZE47" s="106"/>
      <c r="LZF47" s="106"/>
      <c r="LZG47" s="106"/>
      <c r="LZH47" s="106"/>
      <c r="LZI47" s="106"/>
      <c r="LZJ47" s="106"/>
      <c r="LZK47" s="106"/>
      <c r="LZL47" s="106"/>
      <c r="LZM47" s="106"/>
      <c r="LZN47" s="106"/>
      <c r="LZO47" s="106"/>
      <c r="LZP47" s="106"/>
      <c r="LZQ47" s="106"/>
      <c r="LZR47" s="106"/>
      <c r="LZS47" s="106"/>
      <c r="LZT47" s="106"/>
      <c r="LZU47" s="106"/>
      <c r="LZV47" s="106"/>
      <c r="LZW47" s="106"/>
      <c r="LZX47" s="106"/>
      <c r="LZY47" s="106"/>
      <c r="LZZ47" s="106"/>
      <c r="MAA47" s="106"/>
      <c r="MAB47" s="106"/>
      <c r="MAC47" s="106"/>
      <c r="MAD47" s="106"/>
      <c r="MAE47" s="106"/>
      <c r="MAF47" s="106"/>
      <c r="MAG47" s="106"/>
      <c r="MAH47" s="106"/>
      <c r="MAI47" s="106"/>
      <c r="MAJ47" s="106"/>
      <c r="MAK47" s="106"/>
      <c r="MAL47" s="106"/>
      <c r="MAM47" s="106"/>
      <c r="MAN47" s="106"/>
      <c r="MAO47" s="106"/>
      <c r="MAP47" s="106"/>
      <c r="MAQ47" s="106"/>
      <c r="MAR47" s="106"/>
      <c r="MAS47" s="106"/>
      <c r="MAT47" s="106"/>
      <c r="MAU47" s="106"/>
      <c r="MAV47" s="106"/>
      <c r="MAW47" s="106"/>
      <c r="MAX47" s="106"/>
      <c r="MAY47" s="106"/>
      <c r="MAZ47" s="106"/>
      <c r="MBA47" s="106"/>
      <c r="MBB47" s="106"/>
      <c r="MBC47" s="106"/>
      <c r="MBD47" s="106"/>
      <c r="MBE47" s="106"/>
      <c r="MBF47" s="106"/>
      <c r="MBG47" s="106"/>
      <c r="MBH47" s="106"/>
      <c r="MBI47" s="106"/>
      <c r="MBJ47" s="106"/>
      <c r="MBK47" s="106"/>
      <c r="MBL47" s="106"/>
      <c r="MBM47" s="106"/>
      <c r="MBN47" s="106"/>
      <c r="MBO47" s="106"/>
      <c r="MBP47" s="106"/>
      <c r="MBQ47" s="106"/>
      <c r="MBR47" s="106"/>
      <c r="MBS47" s="106"/>
      <c r="MBT47" s="106"/>
      <c r="MBU47" s="106"/>
      <c r="MBV47" s="106"/>
      <c r="MBW47" s="106"/>
      <c r="MBX47" s="106"/>
      <c r="MBY47" s="106"/>
      <c r="MBZ47" s="106"/>
      <c r="MCA47" s="106"/>
      <c r="MCB47" s="106"/>
      <c r="MCC47" s="106"/>
      <c r="MCD47" s="106"/>
      <c r="MCE47" s="106"/>
      <c r="MCF47" s="106"/>
      <c r="MCG47" s="106"/>
      <c r="MCH47" s="106"/>
      <c r="MCI47" s="106"/>
      <c r="MCJ47" s="106"/>
      <c r="MCK47" s="106"/>
      <c r="MCL47" s="106"/>
      <c r="MCM47" s="106"/>
      <c r="MCN47" s="106"/>
      <c r="MCO47" s="106"/>
      <c r="MCP47" s="106"/>
      <c r="MCQ47" s="106"/>
      <c r="MCR47" s="106"/>
      <c r="MCS47" s="106"/>
      <c r="MCT47" s="106"/>
      <c r="MCU47" s="106"/>
      <c r="MCV47" s="106"/>
      <c r="MCW47" s="106"/>
      <c r="MCX47" s="106"/>
      <c r="MCY47" s="106"/>
      <c r="MCZ47" s="106"/>
      <c r="MDA47" s="106"/>
      <c r="MDB47" s="106"/>
      <c r="MDC47" s="106"/>
      <c r="MDD47" s="106"/>
      <c r="MDE47" s="106"/>
      <c r="MDF47" s="106"/>
      <c r="MDG47" s="106"/>
      <c r="MDH47" s="106"/>
      <c r="MDI47" s="106"/>
      <c r="MDJ47" s="106"/>
      <c r="MDK47" s="106"/>
      <c r="MDL47" s="106"/>
      <c r="MDM47" s="106"/>
      <c r="MDN47" s="106"/>
      <c r="MDO47" s="106"/>
      <c r="MDP47" s="106"/>
      <c r="MDQ47" s="106"/>
      <c r="MDR47" s="106"/>
      <c r="MDS47" s="106"/>
      <c r="MDT47" s="106"/>
      <c r="MDU47" s="106"/>
      <c r="MDV47" s="106"/>
      <c r="MDW47" s="106"/>
      <c r="MDX47" s="106"/>
      <c r="MDY47" s="106"/>
      <c r="MDZ47" s="106"/>
      <c r="MEA47" s="106"/>
      <c r="MEB47" s="106"/>
      <c r="MEC47" s="106"/>
      <c r="MED47" s="106"/>
      <c r="MEE47" s="106"/>
      <c r="MEF47" s="106"/>
      <c r="MEG47" s="106"/>
      <c r="MEH47" s="106"/>
      <c r="MEI47" s="106"/>
      <c r="MEJ47" s="106"/>
      <c r="MEK47" s="106"/>
      <c r="MEL47" s="106"/>
      <c r="MEM47" s="106"/>
      <c r="MEN47" s="106"/>
      <c r="MEO47" s="106"/>
      <c r="MEP47" s="106"/>
      <c r="MEQ47" s="106"/>
      <c r="MER47" s="106"/>
      <c r="MES47" s="106"/>
      <c r="MET47" s="106"/>
      <c r="MEU47" s="106"/>
      <c r="MEV47" s="106"/>
      <c r="MEW47" s="106"/>
      <c r="MEX47" s="106"/>
      <c r="MEY47" s="106"/>
      <c r="MEZ47" s="106"/>
      <c r="MFA47" s="106"/>
      <c r="MFB47" s="106"/>
      <c r="MFC47" s="106"/>
      <c r="MFD47" s="106"/>
      <c r="MFE47" s="106"/>
      <c r="MFF47" s="106"/>
      <c r="MFG47" s="106"/>
      <c r="MFH47" s="106"/>
      <c r="MFI47" s="106"/>
      <c r="MFJ47" s="106"/>
      <c r="MFK47" s="106"/>
      <c r="MFL47" s="106"/>
      <c r="MFM47" s="106"/>
      <c r="MFN47" s="106"/>
      <c r="MFO47" s="106"/>
      <c r="MFP47" s="106"/>
      <c r="MFQ47" s="106"/>
      <c r="MFR47" s="106"/>
      <c r="MFS47" s="106"/>
      <c r="MFT47" s="106"/>
      <c r="MFU47" s="106"/>
      <c r="MFV47" s="106"/>
      <c r="MFW47" s="106"/>
      <c r="MFX47" s="106"/>
      <c r="MFY47" s="106"/>
      <c r="MFZ47" s="106"/>
      <c r="MGA47" s="106"/>
      <c r="MGB47" s="106"/>
      <c r="MGC47" s="106"/>
      <c r="MGD47" s="106"/>
      <c r="MGE47" s="106"/>
      <c r="MGF47" s="106"/>
      <c r="MGG47" s="106"/>
      <c r="MGH47" s="106"/>
      <c r="MGI47" s="106"/>
      <c r="MGJ47" s="106"/>
      <c r="MGK47" s="106"/>
      <c r="MGL47" s="106"/>
      <c r="MGM47" s="106"/>
      <c r="MGN47" s="106"/>
      <c r="MGO47" s="106"/>
      <c r="MGP47" s="106"/>
      <c r="MGQ47" s="106"/>
      <c r="MGR47" s="106"/>
      <c r="MGS47" s="106"/>
      <c r="MGT47" s="106"/>
      <c r="MGU47" s="106"/>
      <c r="MGV47" s="106"/>
      <c r="MGW47" s="106"/>
      <c r="MGX47" s="106"/>
      <c r="MGY47" s="106"/>
      <c r="MGZ47" s="106"/>
      <c r="MHA47" s="106"/>
      <c r="MHB47" s="106"/>
      <c r="MHC47" s="106"/>
      <c r="MHD47" s="106"/>
      <c r="MHE47" s="106"/>
      <c r="MHF47" s="106"/>
      <c r="MHG47" s="106"/>
      <c r="MHH47" s="106"/>
      <c r="MHI47" s="106"/>
      <c r="MHJ47" s="106"/>
      <c r="MHK47" s="106"/>
      <c r="MHL47" s="106"/>
      <c r="MHM47" s="106"/>
      <c r="MHN47" s="106"/>
      <c r="MHO47" s="106"/>
      <c r="MHP47" s="106"/>
      <c r="MHQ47" s="106"/>
      <c r="MHR47" s="106"/>
      <c r="MHS47" s="106"/>
      <c r="MHT47" s="106"/>
      <c r="MHU47" s="106"/>
      <c r="MHV47" s="106"/>
      <c r="MHW47" s="106"/>
      <c r="MHX47" s="106"/>
      <c r="MHY47" s="106"/>
      <c r="MHZ47" s="106"/>
      <c r="MIA47" s="106"/>
      <c r="MIB47" s="106"/>
      <c r="MIC47" s="106"/>
      <c r="MID47" s="106"/>
      <c r="MIE47" s="106"/>
      <c r="MIF47" s="106"/>
      <c r="MIG47" s="106"/>
      <c r="MIH47" s="106"/>
      <c r="MII47" s="106"/>
      <c r="MIJ47" s="106"/>
      <c r="MIK47" s="106"/>
      <c r="MIL47" s="106"/>
      <c r="MIM47" s="106"/>
      <c r="MIN47" s="106"/>
      <c r="MIO47" s="106"/>
      <c r="MIP47" s="106"/>
      <c r="MIQ47" s="106"/>
      <c r="MIR47" s="106"/>
      <c r="MIS47" s="106"/>
      <c r="MIT47" s="106"/>
      <c r="MIU47" s="106"/>
      <c r="MIV47" s="106"/>
      <c r="MIW47" s="106"/>
      <c r="MIX47" s="106"/>
      <c r="MIY47" s="106"/>
      <c r="MIZ47" s="106"/>
      <c r="MJA47" s="106"/>
      <c r="MJB47" s="106"/>
      <c r="MJC47" s="106"/>
      <c r="MJD47" s="106"/>
      <c r="MJE47" s="106"/>
      <c r="MJF47" s="106"/>
      <c r="MJG47" s="106"/>
      <c r="MJH47" s="106"/>
      <c r="MJI47" s="106"/>
      <c r="MJJ47" s="106"/>
      <c r="MJK47" s="106"/>
      <c r="MJL47" s="106"/>
      <c r="MJM47" s="106"/>
      <c r="MJN47" s="106"/>
      <c r="MJO47" s="106"/>
      <c r="MJP47" s="106"/>
      <c r="MJQ47" s="106"/>
      <c r="MJR47" s="106"/>
      <c r="MJS47" s="106"/>
      <c r="MJT47" s="106"/>
      <c r="MJU47" s="106"/>
      <c r="MJV47" s="106"/>
      <c r="MJW47" s="106"/>
      <c r="MJX47" s="106"/>
      <c r="MJY47" s="106"/>
      <c r="MJZ47" s="106"/>
      <c r="MKA47" s="106"/>
      <c r="MKB47" s="106"/>
      <c r="MKC47" s="106"/>
      <c r="MKD47" s="106"/>
      <c r="MKE47" s="106"/>
      <c r="MKF47" s="106"/>
      <c r="MKG47" s="106"/>
      <c r="MKH47" s="106"/>
      <c r="MKI47" s="106"/>
      <c r="MKJ47" s="106"/>
      <c r="MKK47" s="106"/>
      <c r="MKL47" s="106"/>
      <c r="MKM47" s="106"/>
      <c r="MKN47" s="106"/>
      <c r="MKO47" s="106"/>
      <c r="MKP47" s="106"/>
      <c r="MKQ47" s="106"/>
      <c r="MKR47" s="106"/>
      <c r="MKS47" s="106"/>
      <c r="MKT47" s="106"/>
      <c r="MKU47" s="106"/>
      <c r="MKV47" s="106"/>
      <c r="MKW47" s="106"/>
      <c r="MKX47" s="106"/>
      <c r="MKY47" s="106"/>
      <c r="MKZ47" s="106"/>
      <c r="MLA47" s="106"/>
      <c r="MLB47" s="106"/>
      <c r="MLC47" s="106"/>
      <c r="MLD47" s="106"/>
      <c r="MLE47" s="106"/>
      <c r="MLF47" s="106"/>
      <c r="MLG47" s="106"/>
      <c r="MLH47" s="106"/>
      <c r="MLI47" s="106"/>
      <c r="MLJ47" s="106"/>
      <c r="MLK47" s="106"/>
      <c r="MLL47" s="106"/>
      <c r="MLM47" s="106"/>
      <c r="MLN47" s="106"/>
      <c r="MLO47" s="106"/>
      <c r="MLP47" s="106"/>
      <c r="MLQ47" s="106"/>
      <c r="MLR47" s="106"/>
      <c r="MLS47" s="106"/>
      <c r="MLT47" s="106"/>
      <c r="MLU47" s="106"/>
      <c r="MLV47" s="106"/>
      <c r="MLW47" s="106"/>
      <c r="MLX47" s="106"/>
      <c r="MLY47" s="106"/>
      <c r="MLZ47" s="106"/>
      <c r="MMA47" s="106"/>
      <c r="MMB47" s="106"/>
      <c r="MMC47" s="106"/>
      <c r="MMD47" s="106"/>
      <c r="MME47" s="106"/>
      <c r="MMF47" s="106"/>
      <c r="MMG47" s="106"/>
      <c r="MMH47" s="106"/>
      <c r="MMI47" s="106"/>
      <c r="MMJ47" s="106"/>
      <c r="MMK47" s="106"/>
      <c r="MML47" s="106"/>
      <c r="MMM47" s="106"/>
      <c r="MMN47" s="106"/>
      <c r="MMO47" s="106"/>
      <c r="MMP47" s="106"/>
      <c r="MMQ47" s="106"/>
      <c r="MMR47" s="106"/>
      <c r="MMS47" s="106"/>
      <c r="MMT47" s="106"/>
      <c r="MMU47" s="106"/>
      <c r="MMV47" s="106"/>
      <c r="MMW47" s="106"/>
      <c r="MMX47" s="106"/>
      <c r="MMY47" s="106"/>
      <c r="MMZ47" s="106"/>
      <c r="MNA47" s="106"/>
      <c r="MNB47" s="106"/>
      <c r="MNC47" s="106"/>
      <c r="MND47" s="106"/>
      <c r="MNE47" s="106"/>
      <c r="MNF47" s="106"/>
      <c r="MNG47" s="106"/>
      <c r="MNH47" s="106"/>
      <c r="MNI47" s="106"/>
      <c r="MNJ47" s="106"/>
      <c r="MNK47" s="106"/>
      <c r="MNL47" s="106"/>
      <c r="MNM47" s="106"/>
      <c r="MNN47" s="106"/>
      <c r="MNO47" s="106"/>
      <c r="MNP47" s="106"/>
      <c r="MNQ47" s="106"/>
      <c r="MNR47" s="106"/>
      <c r="MNS47" s="106"/>
      <c r="MNT47" s="106"/>
      <c r="MNU47" s="106"/>
      <c r="MNV47" s="106"/>
      <c r="MNW47" s="106"/>
      <c r="MNX47" s="106"/>
      <c r="MNY47" s="106"/>
      <c r="MNZ47" s="106"/>
      <c r="MOA47" s="106"/>
      <c r="MOB47" s="106"/>
      <c r="MOC47" s="106"/>
      <c r="MOD47" s="106"/>
      <c r="MOE47" s="106"/>
      <c r="MOF47" s="106"/>
      <c r="MOG47" s="106"/>
      <c r="MOH47" s="106"/>
      <c r="MOI47" s="106"/>
      <c r="MOJ47" s="106"/>
      <c r="MOK47" s="106"/>
      <c r="MOL47" s="106"/>
      <c r="MOM47" s="106"/>
      <c r="MON47" s="106"/>
      <c r="MOO47" s="106"/>
      <c r="MOP47" s="106"/>
      <c r="MOQ47" s="106"/>
      <c r="MOR47" s="106"/>
      <c r="MOS47" s="106"/>
      <c r="MOT47" s="106"/>
      <c r="MOU47" s="106"/>
      <c r="MOV47" s="106"/>
      <c r="MOW47" s="106"/>
      <c r="MOX47" s="106"/>
      <c r="MOY47" s="106"/>
      <c r="MOZ47" s="106"/>
      <c r="MPA47" s="106"/>
      <c r="MPB47" s="106"/>
      <c r="MPC47" s="106"/>
      <c r="MPD47" s="106"/>
      <c r="MPE47" s="106"/>
      <c r="MPF47" s="106"/>
      <c r="MPG47" s="106"/>
      <c r="MPH47" s="106"/>
      <c r="MPI47" s="106"/>
      <c r="MPJ47" s="106"/>
      <c r="MPK47" s="106"/>
      <c r="MPL47" s="106"/>
      <c r="MPM47" s="106"/>
      <c r="MPN47" s="106"/>
      <c r="MPO47" s="106"/>
      <c r="MPP47" s="106"/>
      <c r="MPQ47" s="106"/>
      <c r="MPR47" s="106"/>
      <c r="MPS47" s="106"/>
      <c r="MPT47" s="106"/>
      <c r="MPU47" s="106"/>
      <c r="MPV47" s="106"/>
      <c r="MPW47" s="106"/>
      <c r="MPX47" s="106"/>
      <c r="MPY47" s="106"/>
      <c r="MPZ47" s="106"/>
      <c r="MQA47" s="106"/>
      <c r="MQB47" s="106"/>
      <c r="MQC47" s="106"/>
      <c r="MQD47" s="106"/>
      <c r="MQE47" s="106"/>
      <c r="MQF47" s="106"/>
      <c r="MQG47" s="106"/>
      <c r="MQH47" s="106"/>
      <c r="MQI47" s="106"/>
      <c r="MQJ47" s="106"/>
      <c r="MQK47" s="106"/>
      <c r="MQL47" s="106"/>
      <c r="MQM47" s="106"/>
      <c r="MQN47" s="106"/>
      <c r="MQO47" s="106"/>
      <c r="MQP47" s="106"/>
      <c r="MQQ47" s="106"/>
      <c r="MQR47" s="106"/>
      <c r="MQS47" s="106"/>
      <c r="MQT47" s="106"/>
      <c r="MQU47" s="106"/>
      <c r="MQV47" s="106"/>
      <c r="MQW47" s="106"/>
      <c r="MQX47" s="106"/>
      <c r="MQY47" s="106"/>
      <c r="MQZ47" s="106"/>
      <c r="MRA47" s="106"/>
      <c r="MRB47" s="106"/>
      <c r="MRC47" s="106"/>
      <c r="MRD47" s="106"/>
      <c r="MRE47" s="106"/>
      <c r="MRF47" s="106"/>
      <c r="MRG47" s="106"/>
      <c r="MRH47" s="106"/>
      <c r="MRI47" s="106"/>
      <c r="MRJ47" s="106"/>
      <c r="MRK47" s="106"/>
      <c r="MRL47" s="106"/>
      <c r="MRM47" s="106"/>
      <c r="MRN47" s="106"/>
      <c r="MRO47" s="106"/>
      <c r="MRP47" s="106"/>
      <c r="MRQ47" s="106"/>
      <c r="MRR47" s="106"/>
      <c r="MRS47" s="106"/>
      <c r="MRT47" s="106"/>
      <c r="MRU47" s="106"/>
      <c r="MRV47" s="106"/>
      <c r="MRW47" s="106"/>
      <c r="MRX47" s="106"/>
      <c r="MRY47" s="106"/>
      <c r="MRZ47" s="106"/>
      <c r="MSA47" s="106"/>
      <c r="MSB47" s="106"/>
      <c r="MSC47" s="106"/>
      <c r="MSD47" s="106"/>
      <c r="MSE47" s="106"/>
      <c r="MSF47" s="106"/>
      <c r="MSG47" s="106"/>
      <c r="MSH47" s="106"/>
      <c r="MSI47" s="106"/>
      <c r="MSJ47" s="106"/>
      <c r="MSK47" s="106"/>
      <c r="MSL47" s="106"/>
      <c r="MSM47" s="106"/>
      <c r="MSN47" s="106"/>
      <c r="MSO47" s="106"/>
      <c r="MSP47" s="106"/>
      <c r="MSQ47" s="106"/>
      <c r="MSR47" s="106"/>
      <c r="MSS47" s="106"/>
      <c r="MST47" s="106"/>
      <c r="MSU47" s="106"/>
      <c r="MSV47" s="106"/>
      <c r="MSW47" s="106"/>
      <c r="MSX47" s="106"/>
      <c r="MSY47" s="106"/>
      <c r="MSZ47" s="106"/>
      <c r="MTA47" s="106"/>
      <c r="MTB47" s="106"/>
      <c r="MTC47" s="106"/>
      <c r="MTD47" s="106"/>
      <c r="MTE47" s="106"/>
      <c r="MTF47" s="106"/>
      <c r="MTG47" s="106"/>
      <c r="MTH47" s="106"/>
      <c r="MTI47" s="106"/>
      <c r="MTJ47" s="106"/>
      <c r="MTK47" s="106"/>
      <c r="MTL47" s="106"/>
      <c r="MTM47" s="106"/>
      <c r="MTN47" s="106"/>
      <c r="MTO47" s="106"/>
      <c r="MTP47" s="106"/>
      <c r="MTQ47" s="106"/>
      <c r="MTR47" s="106"/>
      <c r="MTS47" s="106"/>
      <c r="MTT47" s="106"/>
      <c r="MTU47" s="106"/>
      <c r="MTV47" s="106"/>
      <c r="MTW47" s="106"/>
      <c r="MTX47" s="106"/>
      <c r="MTY47" s="106"/>
      <c r="MTZ47" s="106"/>
      <c r="MUA47" s="106"/>
      <c r="MUB47" s="106"/>
      <c r="MUC47" s="106"/>
      <c r="MUD47" s="106"/>
      <c r="MUE47" s="106"/>
      <c r="MUF47" s="106"/>
      <c r="MUG47" s="106"/>
      <c r="MUH47" s="106"/>
      <c r="MUI47" s="106"/>
      <c r="MUJ47" s="106"/>
      <c r="MUK47" s="106"/>
      <c r="MUL47" s="106"/>
      <c r="MUM47" s="106"/>
      <c r="MUN47" s="106"/>
      <c r="MUO47" s="106"/>
      <c r="MUP47" s="106"/>
      <c r="MUQ47" s="106"/>
      <c r="MUR47" s="106"/>
      <c r="MUS47" s="106"/>
      <c r="MUT47" s="106"/>
      <c r="MUU47" s="106"/>
      <c r="MUV47" s="106"/>
      <c r="MUW47" s="106"/>
      <c r="MUX47" s="106"/>
      <c r="MUY47" s="106"/>
      <c r="MUZ47" s="106"/>
      <c r="MVA47" s="106"/>
      <c r="MVB47" s="106"/>
      <c r="MVC47" s="106"/>
      <c r="MVD47" s="106"/>
      <c r="MVE47" s="106"/>
      <c r="MVF47" s="106"/>
      <c r="MVG47" s="106"/>
      <c r="MVH47" s="106"/>
      <c r="MVI47" s="106"/>
      <c r="MVJ47" s="106"/>
      <c r="MVK47" s="106"/>
      <c r="MVL47" s="106"/>
      <c r="MVM47" s="106"/>
      <c r="MVN47" s="106"/>
      <c r="MVO47" s="106"/>
      <c r="MVP47" s="106"/>
      <c r="MVQ47" s="106"/>
      <c r="MVR47" s="106"/>
      <c r="MVS47" s="106"/>
      <c r="MVT47" s="106"/>
      <c r="MVU47" s="106"/>
      <c r="MVV47" s="106"/>
      <c r="MVW47" s="106"/>
      <c r="MVX47" s="106"/>
      <c r="MVY47" s="106"/>
      <c r="MVZ47" s="106"/>
      <c r="MWA47" s="106"/>
      <c r="MWB47" s="106"/>
      <c r="MWC47" s="106"/>
      <c r="MWD47" s="106"/>
      <c r="MWE47" s="106"/>
      <c r="MWF47" s="106"/>
      <c r="MWG47" s="106"/>
      <c r="MWH47" s="106"/>
      <c r="MWI47" s="106"/>
      <c r="MWJ47" s="106"/>
      <c r="MWK47" s="106"/>
      <c r="MWL47" s="106"/>
      <c r="MWM47" s="106"/>
      <c r="MWN47" s="106"/>
      <c r="MWO47" s="106"/>
      <c r="MWP47" s="106"/>
      <c r="MWQ47" s="106"/>
      <c r="MWR47" s="106"/>
      <c r="MWS47" s="106"/>
      <c r="MWT47" s="106"/>
      <c r="MWU47" s="106"/>
      <c r="MWV47" s="106"/>
      <c r="MWW47" s="106"/>
      <c r="MWX47" s="106"/>
      <c r="MWY47" s="106"/>
      <c r="MWZ47" s="106"/>
      <c r="MXA47" s="106"/>
      <c r="MXB47" s="106"/>
      <c r="MXC47" s="106"/>
      <c r="MXD47" s="106"/>
      <c r="MXE47" s="106"/>
      <c r="MXF47" s="106"/>
      <c r="MXG47" s="106"/>
      <c r="MXH47" s="106"/>
      <c r="MXI47" s="106"/>
      <c r="MXJ47" s="106"/>
      <c r="MXK47" s="106"/>
      <c r="MXL47" s="106"/>
      <c r="MXM47" s="106"/>
      <c r="MXN47" s="106"/>
      <c r="MXO47" s="106"/>
      <c r="MXP47" s="106"/>
      <c r="MXQ47" s="106"/>
      <c r="MXR47" s="106"/>
      <c r="MXS47" s="106"/>
      <c r="MXT47" s="106"/>
      <c r="MXU47" s="106"/>
      <c r="MXV47" s="106"/>
      <c r="MXW47" s="106"/>
      <c r="MXX47" s="106"/>
      <c r="MXY47" s="106"/>
      <c r="MXZ47" s="106"/>
      <c r="MYA47" s="106"/>
      <c r="MYB47" s="106"/>
      <c r="MYC47" s="106"/>
      <c r="MYD47" s="106"/>
      <c r="MYE47" s="106"/>
      <c r="MYF47" s="106"/>
      <c r="MYG47" s="106"/>
      <c r="MYH47" s="106"/>
      <c r="MYI47" s="106"/>
      <c r="MYJ47" s="106"/>
      <c r="MYK47" s="106"/>
      <c r="MYL47" s="106"/>
      <c r="MYM47" s="106"/>
      <c r="MYN47" s="106"/>
      <c r="MYO47" s="106"/>
      <c r="MYP47" s="106"/>
      <c r="MYQ47" s="106"/>
      <c r="MYR47" s="106"/>
      <c r="MYS47" s="106"/>
      <c r="MYT47" s="106"/>
      <c r="MYU47" s="106"/>
      <c r="MYV47" s="106"/>
      <c r="MYW47" s="106"/>
      <c r="MYX47" s="106"/>
      <c r="MYY47" s="106"/>
      <c r="MYZ47" s="106"/>
      <c r="MZA47" s="106"/>
      <c r="MZB47" s="106"/>
      <c r="MZC47" s="106"/>
      <c r="MZD47" s="106"/>
      <c r="MZE47" s="106"/>
      <c r="MZF47" s="106"/>
      <c r="MZG47" s="106"/>
      <c r="MZH47" s="106"/>
      <c r="MZI47" s="106"/>
      <c r="MZJ47" s="106"/>
      <c r="MZK47" s="106"/>
      <c r="MZL47" s="106"/>
      <c r="MZM47" s="106"/>
      <c r="MZN47" s="106"/>
      <c r="MZO47" s="106"/>
      <c r="MZP47" s="106"/>
      <c r="MZQ47" s="106"/>
      <c r="MZR47" s="106"/>
      <c r="MZS47" s="106"/>
      <c r="MZT47" s="106"/>
      <c r="MZU47" s="106"/>
      <c r="MZV47" s="106"/>
      <c r="MZW47" s="106"/>
      <c r="MZX47" s="106"/>
      <c r="MZY47" s="106"/>
      <c r="MZZ47" s="106"/>
      <c r="NAA47" s="106"/>
      <c r="NAB47" s="106"/>
      <c r="NAC47" s="106"/>
      <c r="NAD47" s="106"/>
      <c r="NAE47" s="106"/>
      <c r="NAF47" s="106"/>
      <c r="NAG47" s="106"/>
      <c r="NAH47" s="106"/>
      <c r="NAI47" s="106"/>
      <c r="NAJ47" s="106"/>
      <c r="NAK47" s="106"/>
      <c r="NAL47" s="106"/>
      <c r="NAM47" s="106"/>
      <c r="NAN47" s="106"/>
      <c r="NAO47" s="106"/>
      <c r="NAP47" s="106"/>
      <c r="NAQ47" s="106"/>
      <c r="NAR47" s="106"/>
      <c r="NAS47" s="106"/>
      <c r="NAT47" s="106"/>
      <c r="NAU47" s="106"/>
      <c r="NAV47" s="106"/>
      <c r="NAW47" s="106"/>
      <c r="NAX47" s="106"/>
      <c r="NAY47" s="106"/>
      <c r="NAZ47" s="106"/>
      <c r="NBA47" s="106"/>
      <c r="NBB47" s="106"/>
      <c r="NBC47" s="106"/>
      <c r="NBD47" s="106"/>
      <c r="NBE47" s="106"/>
      <c r="NBF47" s="106"/>
      <c r="NBG47" s="106"/>
      <c r="NBH47" s="106"/>
      <c r="NBI47" s="106"/>
      <c r="NBJ47" s="106"/>
      <c r="NBK47" s="106"/>
      <c r="NBL47" s="106"/>
      <c r="NBM47" s="106"/>
      <c r="NBN47" s="106"/>
      <c r="NBO47" s="106"/>
      <c r="NBP47" s="106"/>
      <c r="NBQ47" s="106"/>
      <c r="NBR47" s="106"/>
      <c r="NBS47" s="106"/>
      <c r="NBT47" s="106"/>
      <c r="NBU47" s="106"/>
      <c r="NBV47" s="106"/>
      <c r="NBW47" s="106"/>
      <c r="NBX47" s="106"/>
      <c r="NBY47" s="106"/>
      <c r="NBZ47" s="106"/>
      <c r="NCA47" s="106"/>
      <c r="NCB47" s="106"/>
      <c r="NCC47" s="106"/>
      <c r="NCD47" s="106"/>
      <c r="NCE47" s="106"/>
      <c r="NCF47" s="106"/>
      <c r="NCG47" s="106"/>
      <c r="NCH47" s="106"/>
      <c r="NCI47" s="106"/>
      <c r="NCJ47" s="106"/>
      <c r="NCK47" s="106"/>
      <c r="NCL47" s="106"/>
      <c r="NCM47" s="106"/>
      <c r="NCN47" s="106"/>
      <c r="NCO47" s="106"/>
      <c r="NCP47" s="106"/>
      <c r="NCQ47" s="106"/>
      <c r="NCR47" s="106"/>
      <c r="NCS47" s="106"/>
      <c r="NCT47" s="106"/>
      <c r="NCU47" s="106"/>
      <c r="NCV47" s="106"/>
      <c r="NCW47" s="106"/>
      <c r="NCX47" s="106"/>
      <c r="NCY47" s="106"/>
      <c r="NCZ47" s="106"/>
      <c r="NDA47" s="106"/>
      <c r="NDB47" s="106"/>
      <c r="NDC47" s="106"/>
      <c r="NDD47" s="106"/>
      <c r="NDE47" s="106"/>
      <c r="NDF47" s="106"/>
      <c r="NDG47" s="106"/>
      <c r="NDH47" s="106"/>
      <c r="NDI47" s="106"/>
      <c r="NDJ47" s="106"/>
      <c r="NDK47" s="106"/>
      <c r="NDL47" s="106"/>
      <c r="NDM47" s="106"/>
      <c r="NDN47" s="106"/>
      <c r="NDO47" s="106"/>
      <c r="NDP47" s="106"/>
      <c r="NDQ47" s="106"/>
      <c r="NDR47" s="106"/>
      <c r="NDS47" s="106"/>
      <c r="NDT47" s="106"/>
      <c r="NDU47" s="106"/>
      <c r="NDV47" s="106"/>
      <c r="NDW47" s="106"/>
      <c r="NDX47" s="106"/>
      <c r="NDY47" s="106"/>
      <c r="NDZ47" s="106"/>
      <c r="NEA47" s="106"/>
      <c r="NEB47" s="106"/>
      <c r="NEC47" s="106"/>
      <c r="NED47" s="106"/>
      <c r="NEE47" s="106"/>
      <c r="NEF47" s="106"/>
      <c r="NEG47" s="106"/>
      <c r="NEH47" s="106"/>
      <c r="NEI47" s="106"/>
      <c r="NEJ47" s="106"/>
      <c r="NEK47" s="106"/>
      <c r="NEL47" s="106"/>
      <c r="NEM47" s="106"/>
      <c r="NEN47" s="106"/>
      <c r="NEO47" s="106"/>
      <c r="NEP47" s="106"/>
      <c r="NEQ47" s="106"/>
      <c r="NER47" s="106"/>
      <c r="NES47" s="106"/>
      <c r="NET47" s="106"/>
      <c r="NEU47" s="106"/>
      <c r="NEV47" s="106"/>
      <c r="NEW47" s="106"/>
      <c r="NEX47" s="106"/>
      <c r="NEY47" s="106"/>
      <c r="NEZ47" s="106"/>
      <c r="NFA47" s="106"/>
      <c r="NFB47" s="106"/>
      <c r="NFC47" s="106"/>
      <c r="NFD47" s="106"/>
      <c r="NFE47" s="106"/>
      <c r="NFF47" s="106"/>
      <c r="NFG47" s="106"/>
      <c r="NFH47" s="106"/>
      <c r="NFI47" s="106"/>
      <c r="NFJ47" s="106"/>
      <c r="NFK47" s="106"/>
      <c r="NFL47" s="106"/>
      <c r="NFM47" s="106"/>
      <c r="NFN47" s="106"/>
      <c r="NFO47" s="106"/>
      <c r="NFP47" s="106"/>
      <c r="NFQ47" s="106"/>
      <c r="NFR47" s="106"/>
      <c r="NFS47" s="106"/>
      <c r="NFT47" s="106"/>
      <c r="NFU47" s="106"/>
      <c r="NFV47" s="106"/>
      <c r="NFW47" s="106"/>
      <c r="NFX47" s="106"/>
      <c r="NFY47" s="106"/>
      <c r="NFZ47" s="106"/>
      <c r="NGA47" s="106"/>
      <c r="NGB47" s="106"/>
      <c r="NGC47" s="106"/>
      <c r="NGD47" s="106"/>
      <c r="NGE47" s="106"/>
      <c r="NGF47" s="106"/>
      <c r="NGG47" s="106"/>
      <c r="NGH47" s="106"/>
      <c r="NGI47" s="106"/>
      <c r="NGJ47" s="106"/>
      <c r="NGK47" s="106"/>
      <c r="NGL47" s="106"/>
      <c r="NGM47" s="106"/>
      <c r="NGN47" s="106"/>
      <c r="NGO47" s="106"/>
      <c r="NGP47" s="106"/>
      <c r="NGQ47" s="106"/>
      <c r="NGR47" s="106"/>
      <c r="NGS47" s="106"/>
      <c r="NGT47" s="106"/>
      <c r="NGU47" s="106"/>
      <c r="NGV47" s="106"/>
      <c r="NGW47" s="106"/>
      <c r="NGX47" s="106"/>
      <c r="NGY47" s="106"/>
      <c r="NGZ47" s="106"/>
      <c r="NHA47" s="106"/>
      <c r="NHB47" s="106"/>
      <c r="NHC47" s="106"/>
      <c r="NHD47" s="106"/>
      <c r="NHE47" s="106"/>
      <c r="NHF47" s="106"/>
      <c r="NHG47" s="106"/>
      <c r="NHH47" s="106"/>
      <c r="NHI47" s="106"/>
      <c r="NHJ47" s="106"/>
      <c r="NHK47" s="106"/>
      <c r="NHL47" s="106"/>
      <c r="NHM47" s="106"/>
      <c r="NHN47" s="106"/>
      <c r="NHO47" s="106"/>
      <c r="NHP47" s="106"/>
      <c r="NHQ47" s="106"/>
      <c r="NHR47" s="106"/>
      <c r="NHS47" s="106"/>
      <c r="NHT47" s="106"/>
      <c r="NHU47" s="106"/>
      <c r="NHV47" s="106"/>
      <c r="NHW47" s="106"/>
      <c r="NHX47" s="106"/>
      <c r="NHY47" s="106"/>
      <c r="NHZ47" s="106"/>
      <c r="NIA47" s="106"/>
      <c r="NIB47" s="106"/>
      <c r="NIC47" s="106"/>
      <c r="NID47" s="106"/>
      <c r="NIE47" s="106"/>
      <c r="NIF47" s="106"/>
      <c r="NIG47" s="106"/>
      <c r="NIH47" s="106"/>
      <c r="NII47" s="106"/>
      <c r="NIJ47" s="106"/>
      <c r="NIK47" s="106"/>
      <c r="NIL47" s="106"/>
      <c r="NIM47" s="106"/>
      <c r="NIN47" s="106"/>
      <c r="NIO47" s="106"/>
      <c r="NIP47" s="106"/>
      <c r="NIQ47" s="106"/>
      <c r="NIR47" s="106"/>
      <c r="NIS47" s="106"/>
      <c r="NIT47" s="106"/>
      <c r="NIU47" s="106"/>
      <c r="NIV47" s="106"/>
      <c r="NIW47" s="106"/>
      <c r="NIX47" s="106"/>
      <c r="NIY47" s="106"/>
      <c r="NIZ47" s="106"/>
      <c r="NJA47" s="106"/>
      <c r="NJB47" s="106"/>
      <c r="NJC47" s="106"/>
      <c r="NJD47" s="106"/>
      <c r="NJE47" s="106"/>
      <c r="NJF47" s="106"/>
      <c r="NJG47" s="106"/>
      <c r="NJH47" s="106"/>
      <c r="NJI47" s="106"/>
      <c r="NJJ47" s="106"/>
      <c r="NJK47" s="106"/>
      <c r="NJL47" s="106"/>
      <c r="NJM47" s="106"/>
      <c r="NJN47" s="106"/>
      <c r="NJO47" s="106"/>
      <c r="NJP47" s="106"/>
      <c r="NJQ47" s="106"/>
      <c r="NJR47" s="106"/>
      <c r="NJS47" s="106"/>
      <c r="NJT47" s="106"/>
      <c r="NJU47" s="106"/>
      <c r="NJV47" s="106"/>
      <c r="NJW47" s="106"/>
      <c r="NJX47" s="106"/>
      <c r="NJY47" s="106"/>
      <c r="NJZ47" s="106"/>
      <c r="NKA47" s="106"/>
      <c r="NKB47" s="106"/>
      <c r="NKC47" s="106"/>
      <c r="NKD47" s="106"/>
      <c r="NKE47" s="106"/>
      <c r="NKF47" s="106"/>
      <c r="NKG47" s="106"/>
      <c r="NKH47" s="106"/>
      <c r="NKI47" s="106"/>
      <c r="NKJ47" s="106"/>
      <c r="NKK47" s="106"/>
      <c r="NKL47" s="106"/>
      <c r="NKM47" s="106"/>
      <c r="NKN47" s="106"/>
      <c r="NKO47" s="106"/>
      <c r="NKP47" s="106"/>
      <c r="NKQ47" s="106"/>
      <c r="NKR47" s="106"/>
      <c r="NKS47" s="106"/>
      <c r="NKT47" s="106"/>
      <c r="NKU47" s="106"/>
      <c r="NKV47" s="106"/>
      <c r="NKW47" s="106"/>
      <c r="NKX47" s="106"/>
      <c r="NKY47" s="106"/>
      <c r="NKZ47" s="106"/>
      <c r="NLA47" s="106"/>
      <c r="NLB47" s="106"/>
      <c r="NLC47" s="106"/>
      <c r="NLD47" s="106"/>
      <c r="NLE47" s="106"/>
      <c r="NLF47" s="106"/>
      <c r="NLG47" s="106"/>
      <c r="NLH47" s="106"/>
      <c r="NLI47" s="106"/>
      <c r="NLJ47" s="106"/>
      <c r="NLK47" s="106"/>
      <c r="NLL47" s="106"/>
      <c r="NLM47" s="106"/>
      <c r="NLN47" s="106"/>
      <c r="NLO47" s="106"/>
      <c r="NLP47" s="106"/>
      <c r="NLQ47" s="106"/>
      <c r="NLR47" s="106"/>
      <c r="NLS47" s="106"/>
      <c r="NLT47" s="106"/>
      <c r="NLU47" s="106"/>
      <c r="NLV47" s="106"/>
      <c r="NLW47" s="106"/>
      <c r="NLX47" s="106"/>
      <c r="NLY47" s="106"/>
      <c r="NLZ47" s="106"/>
      <c r="NMA47" s="106"/>
      <c r="NMB47" s="106"/>
      <c r="NMC47" s="106"/>
      <c r="NMD47" s="106"/>
      <c r="NME47" s="106"/>
      <c r="NMF47" s="106"/>
      <c r="NMG47" s="106"/>
      <c r="NMH47" s="106"/>
      <c r="NMI47" s="106"/>
      <c r="NMJ47" s="106"/>
      <c r="NMK47" s="106"/>
      <c r="NML47" s="106"/>
      <c r="NMM47" s="106"/>
      <c r="NMN47" s="106"/>
      <c r="NMO47" s="106"/>
      <c r="NMP47" s="106"/>
      <c r="NMQ47" s="106"/>
      <c r="NMR47" s="106"/>
      <c r="NMS47" s="106"/>
      <c r="NMT47" s="106"/>
      <c r="NMU47" s="106"/>
      <c r="NMV47" s="106"/>
      <c r="NMW47" s="106"/>
      <c r="NMX47" s="106"/>
      <c r="NMY47" s="106"/>
      <c r="NMZ47" s="106"/>
      <c r="NNA47" s="106"/>
      <c r="NNB47" s="106"/>
      <c r="NNC47" s="106"/>
      <c r="NND47" s="106"/>
      <c r="NNE47" s="106"/>
      <c r="NNF47" s="106"/>
      <c r="NNG47" s="106"/>
      <c r="NNH47" s="106"/>
      <c r="NNI47" s="106"/>
      <c r="NNJ47" s="106"/>
      <c r="NNK47" s="106"/>
      <c r="NNL47" s="106"/>
      <c r="NNM47" s="106"/>
      <c r="NNN47" s="106"/>
      <c r="NNO47" s="106"/>
      <c r="NNP47" s="106"/>
      <c r="NNQ47" s="106"/>
      <c r="NNR47" s="106"/>
      <c r="NNS47" s="106"/>
      <c r="NNT47" s="106"/>
      <c r="NNU47" s="106"/>
      <c r="NNV47" s="106"/>
      <c r="NNW47" s="106"/>
      <c r="NNX47" s="106"/>
      <c r="NNY47" s="106"/>
      <c r="NNZ47" s="106"/>
      <c r="NOA47" s="106"/>
      <c r="NOB47" s="106"/>
      <c r="NOC47" s="106"/>
      <c r="NOD47" s="106"/>
      <c r="NOE47" s="106"/>
      <c r="NOF47" s="106"/>
      <c r="NOG47" s="106"/>
      <c r="NOH47" s="106"/>
      <c r="NOI47" s="106"/>
      <c r="NOJ47" s="106"/>
      <c r="NOK47" s="106"/>
      <c r="NOL47" s="106"/>
      <c r="NOM47" s="106"/>
      <c r="NON47" s="106"/>
      <c r="NOO47" s="106"/>
      <c r="NOP47" s="106"/>
      <c r="NOQ47" s="106"/>
      <c r="NOR47" s="106"/>
      <c r="NOS47" s="106"/>
      <c r="NOT47" s="106"/>
      <c r="NOU47" s="106"/>
      <c r="NOV47" s="106"/>
      <c r="NOW47" s="106"/>
      <c r="NOX47" s="106"/>
      <c r="NOY47" s="106"/>
      <c r="NOZ47" s="106"/>
      <c r="NPA47" s="106"/>
      <c r="NPB47" s="106"/>
      <c r="NPC47" s="106"/>
      <c r="NPD47" s="106"/>
      <c r="NPE47" s="106"/>
      <c r="NPF47" s="106"/>
      <c r="NPG47" s="106"/>
      <c r="NPH47" s="106"/>
      <c r="NPI47" s="106"/>
      <c r="NPJ47" s="106"/>
      <c r="NPK47" s="106"/>
      <c r="NPL47" s="106"/>
      <c r="NPM47" s="106"/>
      <c r="NPN47" s="106"/>
      <c r="NPO47" s="106"/>
      <c r="NPP47" s="106"/>
      <c r="NPQ47" s="106"/>
      <c r="NPR47" s="106"/>
      <c r="NPS47" s="106"/>
      <c r="NPT47" s="106"/>
      <c r="NPU47" s="106"/>
      <c r="NPV47" s="106"/>
      <c r="NPW47" s="106"/>
      <c r="NPX47" s="106"/>
      <c r="NPY47" s="106"/>
      <c r="NPZ47" s="106"/>
      <c r="NQA47" s="106"/>
      <c r="NQB47" s="106"/>
      <c r="NQC47" s="106"/>
      <c r="NQD47" s="106"/>
      <c r="NQE47" s="106"/>
      <c r="NQF47" s="106"/>
      <c r="NQG47" s="106"/>
      <c r="NQH47" s="106"/>
      <c r="NQI47" s="106"/>
      <c r="NQJ47" s="106"/>
      <c r="NQK47" s="106"/>
      <c r="NQL47" s="106"/>
      <c r="NQM47" s="106"/>
      <c r="NQN47" s="106"/>
      <c r="NQO47" s="106"/>
      <c r="NQP47" s="106"/>
      <c r="NQQ47" s="106"/>
      <c r="NQR47" s="106"/>
      <c r="NQS47" s="106"/>
      <c r="NQT47" s="106"/>
      <c r="NQU47" s="106"/>
      <c r="NQV47" s="106"/>
      <c r="NQW47" s="106"/>
      <c r="NQX47" s="106"/>
      <c r="NQY47" s="106"/>
      <c r="NQZ47" s="106"/>
      <c r="NRA47" s="106"/>
      <c r="NRB47" s="106"/>
      <c r="NRC47" s="106"/>
      <c r="NRD47" s="106"/>
      <c r="NRE47" s="106"/>
      <c r="NRF47" s="106"/>
      <c r="NRG47" s="106"/>
      <c r="NRH47" s="106"/>
      <c r="NRI47" s="106"/>
      <c r="NRJ47" s="106"/>
      <c r="NRK47" s="106"/>
      <c r="NRL47" s="106"/>
      <c r="NRM47" s="106"/>
      <c r="NRN47" s="106"/>
      <c r="NRO47" s="106"/>
      <c r="NRP47" s="106"/>
      <c r="NRQ47" s="106"/>
      <c r="NRR47" s="106"/>
      <c r="NRS47" s="106"/>
      <c r="NRT47" s="106"/>
      <c r="NRU47" s="106"/>
      <c r="NRV47" s="106"/>
      <c r="NRW47" s="106"/>
      <c r="NRX47" s="106"/>
      <c r="NRY47" s="106"/>
      <c r="NRZ47" s="106"/>
      <c r="NSA47" s="106"/>
      <c r="NSB47" s="106"/>
      <c r="NSC47" s="106"/>
      <c r="NSD47" s="106"/>
      <c r="NSE47" s="106"/>
      <c r="NSF47" s="106"/>
      <c r="NSG47" s="106"/>
      <c r="NSH47" s="106"/>
      <c r="NSI47" s="106"/>
      <c r="NSJ47" s="106"/>
      <c r="NSK47" s="106"/>
      <c r="NSL47" s="106"/>
      <c r="NSM47" s="106"/>
      <c r="NSN47" s="106"/>
      <c r="NSO47" s="106"/>
      <c r="NSP47" s="106"/>
      <c r="NSQ47" s="106"/>
      <c r="NSR47" s="106"/>
      <c r="NSS47" s="106"/>
      <c r="NST47" s="106"/>
      <c r="NSU47" s="106"/>
      <c r="NSV47" s="106"/>
      <c r="NSW47" s="106"/>
      <c r="NSX47" s="106"/>
      <c r="NSY47" s="106"/>
      <c r="NSZ47" s="106"/>
      <c r="NTA47" s="106"/>
      <c r="NTB47" s="106"/>
      <c r="NTC47" s="106"/>
      <c r="NTD47" s="106"/>
      <c r="NTE47" s="106"/>
      <c r="NTF47" s="106"/>
      <c r="NTG47" s="106"/>
      <c r="NTH47" s="106"/>
      <c r="NTI47" s="106"/>
      <c r="NTJ47" s="106"/>
      <c r="NTK47" s="106"/>
      <c r="NTL47" s="106"/>
      <c r="NTM47" s="106"/>
      <c r="NTN47" s="106"/>
      <c r="NTO47" s="106"/>
      <c r="NTP47" s="106"/>
      <c r="NTQ47" s="106"/>
      <c r="NTR47" s="106"/>
      <c r="NTS47" s="106"/>
      <c r="NTT47" s="106"/>
      <c r="NTU47" s="106"/>
      <c r="NTV47" s="106"/>
      <c r="NTW47" s="106"/>
      <c r="NTX47" s="106"/>
      <c r="NTY47" s="106"/>
      <c r="NTZ47" s="106"/>
      <c r="NUA47" s="106"/>
      <c r="NUB47" s="106"/>
      <c r="NUC47" s="106"/>
      <c r="NUD47" s="106"/>
      <c r="NUE47" s="106"/>
      <c r="NUF47" s="106"/>
      <c r="NUG47" s="106"/>
      <c r="NUH47" s="106"/>
      <c r="NUI47" s="106"/>
      <c r="NUJ47" s="106"/>
      <c r="NUK47" s="106"/>
      <c r="NUL47" s="106"/>
      <c r="NUM47" s="106"/>
      <c r="NUN47" s="106"/>
      <c r="NUO47" s="106"/>
      <c r="NUP47" s="106"/>
      <c r="NUQ47" s="106"/>
      <c r="NUR47" s="106"/>
      <c r="NUS47" s="106"/>
      <c r="NUT47" s="106"/>
      <c r="NUU47" s="106"/>
      <c r="NUV47" s="106"/>
      <c r="NUW47" s="106"/>
      <c r="NUX47" s="106"/>
      <c r="NUY47" s="106"/>
      <c r="NUZ47" s="106"/>
      <c r="NVA47" s="106"/>
      <c r="NVB47" s="106"/>
      <c r="NVC47" s="106"/>
      <c r="NVD47" s="106"/>
      <c r="NVE47" s="106"/>
      <c r="NVF47" s="106"/>
      <c r="NVG47" s="106"/>
      <c r="NVH47" s="106"/>
      <c r="NVI47" s="106"/>
      <c r="NVJ47" s="106"/>
      <c r="NVK47" s="106"/>
      <c r="NVL47" s="106"/>
      <c r="NVM47" s="106"/>
      <c r="NVN47" s="106"/>
      <c r="NVO47" s="106"/>
      <c r="NVP47" s="106"/>
      <c r="NVQ47" s="106"/>
      <c r="NVR47" s="106"/>
      <c r="NVS47" s="106"/>
      <c r="NVT47" s="106"/>
      <c r="NVU47" s="106"/>
      <c r="NVV47" s="106"/>
      <c r="NVW47" s="106"/>
      <c r="NVX47" s="106"/>
      <c r="NVY47" s="106"/>
      <c r="NVZ47" s="106"/>
      <c r="NWA47" s="106"/>
      <c r="NWB47" s="106"/>
      <c r="NWC47" s="106"/>
      <c r="NWD47" s="106"/>
      <c r="NWE47" s="106"/>
      <c r="NWF47" s="106"/>
      <c r="NWG47" s="106"/>
      <c r="NWH47" s="106"/>
      <c r="NWI47" s="106"/>
      <c r="NWJ47" s="106"/>
      <c r="NWK47" s="106"/>
      <c r="NWL47" s="106"/>
      <c r="NWM47" s="106"/>
      <c r="NWN47" s="106"/>
      <c r="NWO47" s="106"/>
      <c r="NWP47" s="106"/>
      <c r="NWQ47" s="106"/>
      <c r="NWR47" s="106"/>
      <c r="NWS47" s="106"/>
      <c r="NWT47" s="106"/>
      <c r="NWU47" s="106"/>
      <c r="NWV47" s="106"/>
      <c r="NWW47" s="106"/>
      <c r="NWX47" s="106"/>
      <c r="NWY47" s="106"/>
      <c r="NWZ47" s="106"/>
      <c r="NXA47" s="106"/>
      <c r="NXB47" s="106"/>
      <c r="NXC47" s="106"/>
      <c r="NXD47" s="106"/>
      <c r="NXE47" s="106"/>
      <c r="NXF47" s="106"/>
      <c r="NXG47" s="106"/>
      <c r="NXH47" s="106"/>
      <c r="NXI47" s="106"/>
      <c r="NXJ47" s="106"/>
      <c r="NXK47" s="106"/>
      <c r="NXL47" s="106"/>
      <c r="NXM47" s="106"/>
      <c r="NXN47" s="106"/>
      <c r="NXO47" s="106"/>
      <c r="NXP47" s="106"/>
      <c r="NXQ47" s="106"/>
      <c r="NXR47" s="106"/>
      <c r="NXS47" s="106"/>
      <c r="NXT47" s="106"/>
      <c r="NXU47" s="106"/>
      <c r="NXV47" s="106"/>
      <c r="NXW47" s="106"/>
      <c r="NXX47" s="106"/>
      <c r="NXY47" s="106"/>
      <c r="NXZ47" s="106"/>
      <c r="NYA47" s="106"/>
      <c r="NYB47" s="106"/>
      <c r="NYC47" s="106"/>
      <c r="NYD47" s="106"/>
      <c r="NYE47" s="106"/>
      <c r="NYF47" s="106"/>
      <c r="NYG47" s="106"/>
      <c r="NYH47" s="106"/>
      <c r="NYI47" s="106"/>
      <c r="NYJ47" s="106"/>
      <c r="NYK47" s="106"/>
      <c r="NYL47" s="106"/>
      <c r="NYM47" s="106"/>
      <c r="NYN47" s="106"/>
      <c r="NYO47" s="106"/>
      <c r="NYP47" s="106"/>
      <c r="NYQ47" s="106"/>
      <c r="NYR47" s="106"/>
      <c r="NYS47" s="106"/>
      <c r="NYT47" s="106"/>
      <c r="NYU47" s="106"/>
      <c r="NYV47" s="106"/>
      <c r="NYW47" s="106"/>
      <c r="NYX47" s="106"/>
      <c r="NYY47" s="106"/>
      <c r="NYZ47" s="106"/>
      <c r="NZA47" s="106"/>
      <c r="NZB47" s="106"/>
      <c r="NZC47" s="106"/>
      <c r="NZD47" s="106"/>
      <c r="NZE47" s="106"/>
      <c r="NZF47" s="106"/>
      <c r="NZG47" s="106"/>
      <c r="NZH47" s="106"/>
      <c r="NZI47" s="106"/>
      <c r="NZJ47" s="106"/>
      <c r="NZK47" s="106"/>
      <c r="NZL47" s="106"/>
      <c r="NZM47" s="106"/>
      <c r="NZN47" s="106"/>
      <c r="NZO47" s="106"/>
      <c r="NZP47" s="106"/>
      <c r="NZQ47" s="106"/>
      <c r="NZR47" s="106"/>
      <c r="NZS47" s="106"/>
      <c r="NZT47" s="106"/>
      <c r="NZU47" s="106"/>
      <c r="NZV47" s="106"/>
      <c r="NZW47" s="106"/>
      <c r="NZX47" s="106"/>
      <c r="NZY47" s="106"/>
      <c r="NZZ47" s="106"/>
      <c r="OAA47" s="106"/>
      <c r="OAB47" s="106"/>
      <c r="OAC47" s="106"/>
      <c r="OAD47" s="106"/>
      <c r="OAE47" s="106"/>
      <c r="OAF47" s="106"/>
      <c r="OAG47" s="106"/>
      <c r="OAH47" s="106"/>
      <c r="OAI47" s="106"/>
      <c r="OAJ47" s="106"/>
      <c r="OAK47" s="106"/>
      <c r="OAL47" s="106"/>
      <c r="OAM47" s="106"/>
      <c r="OAN47" s="106"/>
      <c r="OAO47" s="106"/>
      <c r="OAP47" s="106"/>
      <c r="OAQ47" s="106"/>
      <c r="OAR47" s="106"/>
      <c r="OAS47" s="106"/>
      <c r="OAT47" s="106"/>
      <c r="OAU47" s="106"/>
      <c r="OAV47" s="106"/>
      <c r="OAW47" s="106"/>
      <c r="OAX47" s="106"/>
      <c r="OAY47" s="106"/>
      <c r="OAZ47" s="106"/>
      <c r="OBA47" s="106"/>
      <c r="OBB47" s="106"/>
      <c r="OBC47" s="106"/>
      <c r="OBD47" s="106"/>
      <c r="OBE47" s="106"/>
      <c r="OBF47" s="106"/>
      <c r="OBG47" s="106"/>
      <c r="OBH47" s="106"/>
      <c r="OBI47" s="106"/>
      <c r="OBJ47" s="106"/>
      <c r="OBK47" s="106"/>
      <c r="OBL47" s="106"/>
      <c r="OBM47" s="106"/>
      <c r="OBN47" s="106"/>
      <c r="OBO47" s="106"/>
      <c r="OBP47" s="106"/>
      <c r="OBQ47" s="106"/>
      <c r="OBR47" s="106"/>
      <c r="OBS47" s="106"/>
      <c r="OBT47" s="106"/>
      <c r="OBU47" s="106"/>
      <c r="OBV47" s="106"/>
      <c r="OBW47" s="106"/>
      <c r="OBX47" s="106"/>
      <c r="OBY47" s="106"/>
      <c r="OBZ47" s="106"/>
      <c r="OCA47" s="106"/>
      <c r="OCB47" s="106"/>
      <c r="OCC47" s="106"/>
      <c r="OCD47" s="106"/>
      <c r="OCE47" s="106"/>
      <c r="OCF47" s="106"/>
      <c r="OCG47" s="106"/>
      <c r="OCH47" s="106"/>
      <c r="OCI47" s="106"/>
      <c r="OCJ47" s="106"/>
      <c r="OCK47" s="106"/>
      <c r="OCL47" s="106"/>
      <c r="OCM47" s="106"/>
      <c r="OCN47" s="106"/>
      <c r="OCO47" s="106"/>
      <c r="OCP47" s="106"/>
      <c r="OCQ47" s="106"/>
      <c r="OCR47" s="106"/>
      <c r="OCS47" s="106"/>
      <c r="OCT47" s="106"/>
      <c r="OCU47" s="106"/>
      <c r="OCV47" s="106"/>
      <c r="OCW47" s="106"/>
      <c r="OCX47" s="106"/>
      <c r="OCY47" s="106"/>
      <c r="OCZ47" s="106"/>
      <c r="ODA47" s="106"/>
      <c r="ODB47" s="106"/>
      <c r="ODC47" s="106"/>
      <c r="ODD47" s="106"/>
      <c r="ODE47" s="106"/>
      <c r="ODF47" s="106"/>
      <c r="ODG47" s="106"/>
      <c r="ODH47" s="106"/>
      <c r="ODI47" s="106"/>
      <c r="ODJ47" s="106"/>
      <c r="ODK47" s="106"/>
      <c r="ODL47" s="106"/>
      <c r="ODM47" s="106"/>
      <c r="ODN47" s="106"/>
      <c r="ODO47" s="106"/>
      <c r="ODP47" s="106"/>
      <c r="ODQ47" s="106"/>
      <c r="ODR47" s="106"/>
      <c r="ODS47" s="106"/>
      <c r="ODT47" s="106"/>
      <c r="ODU47" s="106"/>
      <c r="ODV47" s="106"/>
      <c r="ODW47" s="106"/>
      <c r="ODX47" s="106"/>
      <c r="ODY47" s="106"/>
      <c r="ODZ47" s="106"/>
      <c r="OEA47" s="106"/>
      <c r="OEB47" s="106"/>
      <c r="OEC47" s="106"/>
      <c r="OED47" s="106"/>
      <c r="OEE47" s="106"/>
      <c r="OEF47" s="106"/>
      <c r="OEG47" s="106"/>
      <c r="OEH47" s="106"/>
      <c r="OEI47" s="106"/>
      <c r="OEJ47" s="106"/>
      <c r="OEK47" s="106"/>
      <c r="OEL47" s="106"/>
      <c r="OEM47" s="106"/>
      <c r="OEN47" s="106"/>
      <c r="OEO47" s="106"/>
      <c r="OEP47" s="106"/>
      <c r="OEQ47" s="106"/>
      <c r="OER47" s="106"/>
      <c r="OES47" s="106"/>
      <c r="OET47" s="106"/>
      <c r="OEU47" s="106"/>
      <c r="OEV47" s="106"/>
      <c r="OEW47" s="106"/>
      <c r="OEX47" s="106"/>
      <c r="OEY47" s="106"/>
      <c r="OEZ47" s="106"/>
      <c r="OFA47" s="106"/>
      <c r="OFB47" s="106"/>
      <c r="OFC47" s="106"/>
      <c r="OFD47" s="106"/>
      <c r="OFE47" s="106"/>
      <c r="OFF47" s="106"/>
      <c r="OFG47" s="106"/>
      <c r="OFH47" s="106"/>
      <c r="OFI47" s="106"/>
      <c r="OFJ47" s="106"/>
      <c r="OFK47" s="106"/>
      <c r="OFL47" s="106"/>
      <c r="OFM47" s="106"/>
      <c r="OFN47" s="106"/>
      <c r="OFO47" s="106"/>
      <c r="OFP47" s="106"/>
      <c r="OFQ47" s="106"/>
      <c r="OFR47" s="106"/>
      <c r="OFS47" s="106"/>
      <c r="OFT47" s="106"/>
      <c r="OFU47" s="106"/>
      <c r="OFV47" s="106"/>
      <c r="OFW47" s="106"/>
      <c r="OFX47" s="106"/>
      <c r="OFY47" s="106"/>
      <c r="OFZ47" s="106"/>
      <c r="OGA47" s="106"/>
      <c r="OGB47" s="106"/>
      <c r="OGC47" s="106"/>
      <c r="OGD47" s="106"/>
      <c r="OGE47" s="106"/>
      <c r="OGF47" s="106"/>
      <c r="OGG47" s="106"/>
      <c r="OGH47" s="106"/>
      <c r="OGI47" s="106"/>
      <c r="OGJ47" s="106"/>
      <c r="OGK47" s="106"/>
      <c r="OGL47" s="106"/>
      <c r="OGM47" s="106"/>
      <c r="OGN47" s="106"/>
      <c r="OGO47" s="106"/>
      <c r="OGP47" s="106"/>
      <c r="OGQ47" s="106"/>
      <c r="OGR47" s="106"/>
      <c r="OGS47" s="106"/>
      <c r="OGT47" s="106"/>
      <c r="OGU47" s="106"/>
      <c r="OGV47" s="106"/>
      <c r="OGW47" s="106"/>
      <c r="OGX47" s="106"/>
      <c r="OGY47" s="106"/>
      <c r="OGZ47" s="106"/>
      <c r="OHA47" s="106"/>
      <c r="OHB47" s="106"/>
      <c r="OHC47" s="106"/>
      <c r="OHD47" s="106"/>
      <c r="OHE47" s="106"/>
      <c r="OHF47" s="106"/>
      <c r="OHG47" s="106"/>
      <c r="OHH47" s="106"/>
      <c r="OHI47" s="106"/>
      <c r="OHJ47" s="106"/>
      <c r="OHK47" s="106"/>
      <c r="OHL47" s="106"/>
      <c r="OHM47" s="106"/>
      <c r="OHN47" s="106"/>
      <c r="OHO47" s="106"/>
      <c r="OHP47" s="106"/>
      <c r="OHQ47" s="106"/>
      <c r="OHR47" s="106"/>
      <c r="OHS47" s="106"/>
      <c r="OHT47" s="106"/>
      <c r="OHU47" s="106"/>
      <c r="OHV47" s="106"/>
      <c r="OHW47" s="106"/>
      <c r="OHX47" s="106"/>
      <c r="OHY47" s="106"/>
      <c r="OHZ47" s="106"/>
      <c r="OIA47" s="106"/>
      <c r="OIB47" s="106"/>
      <c r="OIC47" s="106"/>
      <c r="OID47" s="106"/>
      <c r="OIE47" s="106"/>
      <c r="OIF47" s="106"/>
      <c r="OIG47" s="106"/>
      <c r="OIH47" s="106"/>
      <c r="OII47" s="106"/>
      <c r="OIJ47" s="106"/>
      <c r="OIK47" s="106"/>
      <c r="OIL47" s="106"/>
      <c r="OIM47" s="106"/>
      <c r="OIN47" s="106"/>
      <c r="OIO47" s="106"/>
      <c r="OIP47" s="106"/>
      <c r="OIQ47" s="106"/>
      <c r="OIR47" s="106"/>
      <c r="OIS47" s="106"/>
      <c r="OIT47" s="106"/>
      <c r="OIU47" s="106"/>
      <c r="OIV47" s="106"/>
      <c r="OIW47" s="106"/>
      <c r="OIX47" s="106"/>
      <c r="OIY47" s="106"/>
      <c r="OIZ47" s="106"/>
      <c r="OJA47" s="106"/>
      <c r="OJB47" s="106"/>
      <c r="OJC47" s="106"/>
      <c r="OJD47" s="106"/>
      <c r="OJE47" s="106"/>
      <c r="OJF47" s="106"/>
      <c r="OJG47" s="106"/>
      <c r="OJH47" s="106"/>
      <c r="OJI47" s="106"/>
      <c r="OJJ47" s="106"/>
      <c r="OJK47" s="106"/>
      <c r="OJL47" s="106"/>
      <c r="OJM47" s="106"/>
      <c r="OJN47" s="106"/>
      <c r="OJO47" s="106"/>
      <c r="OJP47" s="106"/>
      <c r="OJQ47" s="106"/>
      <c r="OJR47" s="106"/>
      <c r="OJS47" s="106"/>
      <c r="OJT47" s="106"/>
      <c r="OJU47" s="106"/>
      <c r="OJV47" s="106"/>
      <c r="OJW47" s="106"/>
      <c r="OJX47" s="106"/>
      <c r="OJY47" s="106"/>
      <c r="OJZ47" s="106"/>
      <c r="OKA47" s="106"/>
      <c r="OKB47" s="106"/>
      <c r="OKC47" s="106"/>
      <c r="OKD47" s="106"/>
      <c r="OKE47" s="106"/>
      <c r="OKF47" s="106"/>
      <c r="OKG47" s="106"/>
      <c r="OKH47" s="106"/>
      <c r="OKI47" s="106"/>
      <c r="OKJ47" s="106"/>
      <c r="OKK47" s="106"/>
      <c r="OKL47" s="106"/>
      <c r="OKM47" s="106"/>
      <c r="OKN47" s="106"/>
      <c r="OKO47" s="106"/>
      <c r="OKP47" s="106"/>
      <c r="OKQ47" s="106"/>
      <c r="OKR47" s="106"/>
      <c r="OKS47" s="106"/>
      <c r="OKT47" s="106"/>
      <c r="OKU47" s="106"/>
      <c r="OKV47" s="106"/>
      <c r="OKW47" s="106"/>
      <c r="OKX47" s="106"/>
      <c r="OKY47" s="106"/>
      <c r="OKZ47" s="106"/>
      <c r="OLA47" s="106"/>
      <c r="OLB47" s="106"/>
      <c r="OLC47" s="106"/>
      <c r="OLD47" s="106"/>
      <c r="OLE47" s="106"/>
      <c r="OLF47" s="106"/>
      <c r="OLG47" s="106"/>
      <c r="OLH47" s="106"/>
      <c r="OLI47" s="106"/>
      <c r="OLJ47" s="106"/>
      <c r="OLK47" s="106"/>
      <c r="OLL47" s="106"/>
      <c r="OLM47" s="106"/>
      <c r="OLN47" s="106"/>
      <c r="OLO47" s="106"/>
      <c r="OLP47" s="106"/>
      <c r="OLQ47" s="106"/>
      <c r="OLR47" s="106"/>
      <c r="OLS47" s="106"/>
      <c r="OLT47" s="106"/>
      <c r="OLU47" s="106"/>
      <c r="OLV47" s="106"/>
      <c r="OLW47" s="106"/>
      <c r="OLX47" s="106"/>
      <c r="OLY47" s="106"/>
      <c r="OLZ47" s="106"/>
      <c r="OMA47" s="106"/>
      <c r="OMB47" s="106"/>
      <c r="OMC47" s="106"/>
      <c r="OMD47" s="106"/>
      <c r="OME47" s="106"/>
      <c r="OMF47" s="106"/>
      <c r="OMG47" s="106"/>
      <c r="OMH47" s="106"/>
      <c r="OMI47" s="106"/>
      <c r="OMJ47" s="106"/>
      <c r="OMK47" s="106"/>
      <c r="OML47" s="106"/>
      <c r="OMM47" s="106"/>
      <c r="OMN47" s="106"/>
      <c r="OMO47" s="106"/>
      <c r="OMP47" s="106"/>
      <c r="OMQ47" s="106"/>
      <c r="OMR47" s="106"/>
      <c r="OMS47" s="106"/>
      <c r="OMT47" s="106"/>
      <c r="OMU47" s="106"/>
      <c r="OMV47" s="106"/>
      <c r="OMW47" s="106"/>
      <c r="OMX47" s="106"/>
      <c r="OMY47" s="106"/>
      <c r="OMZ47" s="106"/>
      <c r="ONA47" s="106"/>
      <c r="ONB47" s="106"/>
      <c r="ONC47" s="106"/>
      <c r="OND47" s="106"/>
      <c r="ONE47" s="106"/>
      <c r="ONF47" s="106"/>
      <c r="ONG47" s="106"/>
      <c r="ONH47" s="106"/>
      <c r="ONI47" s="106"/>
      <c r="ONJ47" s="106"/>
      <c r="ONK47" s="106"/>
      <c r="ONL47" s="106"/>
      <c r="ONM47" s="106"/>
      <c r="ONN47" s="106"/>
      <c r="ONO47" s="106"/>
      <c r="ONP47" s="106"/>
      <c r="ONQ47" s="106"/>
      <c r="ONR47" s="106"/>
      <c r="ONS47" s="106"/>
      <c r="ONT47" s="106"/>
      <c r="ONU47" s="106"/>
      <c r="ONV47" s="106"/>
      <c r="ONW47" s="106"/>
      <c r="ONX47" s="106"/>
      <c r="ONY47" s="106"/>
      <c r="ONZ47" s="106"/>
      <c r="OOA47" s="106"/>
      <c r="OOB47" s="106"/>
      <c r="OOC47" s="106"/>
      <c r="OOD47" s="106"/>
      <c r="OOE47" s="106"/>
      <c r="OOF47" s="106"/>
      <c r="OOG47" s="106"/>
      <c r="OOH47" s="106"/>
      <c r="OOI47" s="106"/>
      <c r="OOJ47" s="106"/>
      <c r="OOK47" s="106"/>
      <c r="OOL47" s="106"/>
      <c r="OOM47" s="106"/>
      <c r="OON47" s="106"/>
      <c r="OOO47" s="106"/>
      <c r="OOP47" s="106"/>
      <c r="OOQ47" s="106"/>
      <c r="OOR47" s="106"/>
      <c r="OOS47" s="106"/>
      <c r="OOT47" s="106"/>
      <c r="OOU47" s="106"/>
      <c r="OOV47" s="106"/>
      <c r="OOW47" s="106"/>
      <c r="OOX47" s="106"/>
      <c r="OOY47" s="106"/>
      <c r="OOZ47" s="106"/>
      <c r="OPA47" s="106"/>
      <c r="OPB47" s="106"/>
      <c r="OPC47" s="106"/>
      <c r="OPD47" s="106"/>
      <c r="OPE47" s="106"/>
      <c r="OPF47" s="106"/>
      <c r="OPG47" s="106"/>
      <c r="OPH47" s="106"/>
      <c r="OPI47" s="106"/>
      <c r="OPJ47" s="106"/>
      <c r="OPK47" s="106"/>
      <c r="OPL47" s="106"/>
      <c r="OPM47" s="106"/>
      <c r="OPN47" s="106"/>
      <c r="OPO47" s="106"/>
      <c r="OPP47" s="106"/>
      <c r="OPQ47" s="106"/>
      <c r="OPR47" s="106"/>
      <c r="OPS47" s="106"/>
      <c r="OPT47" s="106"/>
      <c r="OPU47" s="106"/>
      <c r="OPV47" s="106"/>
      <c r="OPW47" s="106"/>
      <c r="OPX47" s="106"/>
      <c r="OPY47" s="106"/>
      <c r="OPZ47" s="106"/>
      <c r="OQA47" s="106"/>
      <c r="OQB47" s="106"/>
      <c r="OQC47" s="106"/>
      <c r="OQD47" s="106"/>
      <c r="OQE47" s="106"/>
      <c r="OQF47" s="106"/>
      <c r="OQG47" s="106"/>
      <c r="OQH47" s="106"/>
      <c r="OQI47" s="106"/>
      <c r="OQJ47" s="106"/>
      <c r="OQK47" s="106"/>
      <c r="OQL47" s="106"/>
      <c r="OQM47" s="106"/>
      <c r="OQN47" s="106"/>
      <c r="OQO47" s="106"/>
      <c r="OQP47" s="106"/>
      <c r="OQQ47" s="106"/>
      <c r="OQR47" s="106"/>
      <c r="OQS47" s="106"/>
      <c r="OQT47" s="106"/>
      <c r="OQU47" s="106"/>
      <c r="OQV47" s="106"/>
      <c r="OQW47" s="106"/>
      <c r="OQX47" s="106"/>
      <c r="OQY47" s="106"/>
      <c r="OQZ47" s="106"/>
      <c r="ORA47" s="106"/>
      <c r="ORB47" s="106"/>
      <c r="ORC47" s="106"/>
      <c r="ORD47" s="106"/>
      <c r="ORE47" s="106"/>
      <c r="ORF47" s="106"/>
      <c r="ORG47" s="106"/>
      <c r="ORH47" s="106"/>
      <c r="ORI47" s="106"/>
      <c r="ORJ47" s="106"/>
      <c r="ORK47" s="106"/>
      <c r="ORL47" s="106"/>
      <c r="ORM47" s="106"/>
      <c r="ORN47" s="106"/>
      <c r="ORO47" s="106"/>
      <c r="ORP47" s="106"/>
      <c r="ORQ47" s="106"/>
      <c r="ORR47" s="106"/>
      <c r="ORS47" s="106"/>
      <c r="ORT47" s="106"/>
      <c r="ORU47" s="106"/>
      <c r="ORV47" s="106"/>
      <c r="ORW47" s="106"/>
      <c r="ORX47" s="106"/>
      <c r="ORY47" s="106"/>
      <c r="ORZ47" s="106"/>
      <c r="OSA47" s="106"/>
      <c r="OSB47" s="106"/>
      <c r="OSC47" s="106"/>
      <c r="OSD47" s="106"/>
      <c r="OSE47" s="106"/>
      <c r="OSF47" s="106"/>
      <c r="OSG47" s="106"/>
      <c r="OSH47" s="106"/>
      <c r="OSI47" s="106"/>
      <c r="OSJ47" s="106"/>
      <c r="OSK47" s="106"/>
      <c r="OSL47" s="106"/>
      <c r="OSM47" s="106"/>
      <c r="OSN47" s="106"/>
      <c r="OSO47" s="106"/>
      <c r="OSP47" s="106"/>
      <c r="OSQ47" s="106"/>
      <c r="OSR47" s="106"/>
      <c r="OSS47" s="106"/>
      <c r="OST47" s="106"/>
      <c r="OSU47" s="106"/>
      <c r="OSV47" s="106"/>
      <c r="OSW47" s="106"/>
      <c r="OSX47" s="106"/>
      <c r="OSY47" s="106"/>
      <c r="OSZ47" s="106"/>
      <c r="OTA47" s="106"/>
      <c r="OTB47" s="106"/>
      <c r="OTC47" s="106"/>
      <c r="OTD47" s="106"/>
      <c r="OTE47" s="106"/>
      <c r="OTF47" s="106"/>
      <c r="OTG47" s="106"/>
      <c r="OTH47" s="106"/>
      <c r="OTI47" s="106"/>
      <c r="OTJ47" s="106"/>
      <c r="OTK47" s="106"/>
      <c r="OTL47" s="106"/>
      <c r="OTM47" s="106"/>
      <c r="OTN47" s="106"/>
      <c r="OTO47" s="106"/>
      <c r="OTP47" s="106"/>
      <c r="OTQ47" s="106"/>
      <c r="OTR47" s="106"/>
      <c r="OTS47" s="106"/>
      <c r="OTT47" s="106"/>
      <c r="OTU47" s="106"/>
      <c r="OTV47" s="106"/>
      <c r="OTW47" s="106"/>
      <c r="OTX47" s="106"/>
      <c r="OTY47" s="106"/>
      <c r="OTZ47" s="106"/>
      <c r="OUA47" s="106"/>
      <c r="OUB47" s="106"/>
      <c r="OUC47" s="106"/>
      <c r="OUD47" s="106"/>
      <c r="OUE47" s="106"/>
      <c r="OUF47" s="106"/>
      <c r="OUG47" s="106"/>
      <c r="OUH47" s="106"/>
      <c r="OUI47" s="106"/>
      <c r="OUJ47" s="106"/>
      <c r="OUK47" s="106"/>
      <c r="OUL47" s="106"/>
      <c r="OUM47" s="106"/>
      <c r="OUN47" s="106"/>
      <c r="OUO47" s="106"/>
      <c r="OUP47" s="106"/>
      <c r="OUQ47" s="106"/>
      <c r="OUR47" s="106"/>
      <c r="OUS47" s="106"/>
      <c r="OUT47" s="106"/>
      <c r="OUU47" s="106"/>
      <c r="OUV47" s="106"/>
      <c r="OUW47" s="106"/>
      <c r="OUX47" s="106"/>
      <c r="OUY47" s="106"/>
      <c r="OUZ47" s="106"/>
      <c r="OVA47" s="106"/>
      <c r="OVB47" s="106"/>
      <c r="OVC47" s="106"/>
      <c r="OVD47" s="106"/>
      <c r="OVE47" s="106"/>
      <c r="OVF47" s="106"/>
      <c r="OVG47" s="106"/>
      <c r="OVH47" s="106"/>
      <c r="OVI47" s="106"/>
      <c r="OVJ47" s="106"/>
      <c r="OVK47" s="106"/>
      <c r="OVL47" s="106"/>
      <c r="OVM47" s="106"/>
      <c r="OVN47" s="106"/>
      <c r="OVO47" s="106"/>
      <c r="OVP47" s="106"/>
      <c r="OVQ47" s="106"/>
      <c r="OVR47" s="106"/>
      <c r="OVS47" s="106"/>
      <c r="OVT47" s="106"/>
      <c r="OVU47" s="106"/>
      <c r="OVV47" s="106"/>
      <c r="OVW47" s="106"/>
      <c r="OVX47" s="106"/>
      <c r="OVY47" s="106"/>
      <c r="OVZ47" s="106"/>
      <c r="OWA47" s="106"/>
      <c r="OWB47" s="106"/>
      <c r="OWC47" s="106"/>
      <c r="OWD47" s="106"/>
      <c r="OWE47" s="106"/>
      <c r="OWF47" s="106"/>
      <c r="OWG47" s="106"/>
      <c r="OWH47" s="106"/>
      <c r="OWI47" s="106"/>
      <c r="OWJ47" s="106"/>
      <c r="OWK47" s="106"/>
      <c r="OWL47" s="106"/>
      <c r="OWM47" s="106"/>
      <c r="OWN47" s="106"/>
      <c r="OWO47" s="106"/>
      <c r="OWP47" s="106"/>
      <c r="OWQ47" s="106"/>
      <c r="OWR47" s="106"/>
      <c r="OWS47" s="106"/>
      <c r="OWT47" s="106"/>
      <c r="OWU47" s="106"/>
      <c r="OWV47" s="106"/>
      <c r="OWW47" s="106"/>
      <c r="OWX47" s="106"/>
      <c r="OWY47" s="106"/>
      <c r="OWZ47" s="106"/>
      <c r="OXA47" s="106"/>
      <c r="OXB47" s="106"/>
      <c r="OXC47" s="106"/>
      <c r="OXD47" s="106"/>
      <c r="OXE47" s="106"/>
      <c r="OXF47" s="106"/>
      <c r="OXG47" s="106"/>
      <c r="OXH47" s="106"/>
      <c r="OXI47" s="106"/>
      <c r="OXJ47" s="106"/>
      <c r="OXK47" s="106"/>
      <c r="OXL47" s="106"/>
      <c r="OXM47" s="106"/>
      <c r="OXN47" s="106"/>
      <c r="OXO47" s="106"/>
      <c r="OXP47" s="106"/>
      <c r="OXQ47" s="106"/>
      <c r="OXR47" s="106"/>
      <c r="OXS47" s="106"/>
      <c r="OXT47" s="106"/>
      <c r="OXU47" s="106"/>
      <c r="OXV47" s="106"/>
      <c r="OXW47" s="106"/>
      <c r="OXX47" s="106"/>
      <c r="OXY47" s="106"/>
      <c r="OXZ47" s="106"/>
      <c r="OYA47" s="106"/>
      <c r="OYB47" s="106"/>
      <c r="OYC47" s="106"/>
      <c r="OYD47" s="106"/>
      <c r="OYE47" s="106"/>
      <c r="OYF47" s="106"/>
      <c r="OYG47" s="106"/>
      <c r="OYH47" s="106"/>
      <c r="OYI47" s="106"/>
      <c r="OYJ47" s="106"/>
      <c r="OYK47" s="106"/>
      <c r="OYL47" s="106"/>
      <c r="OYM47" s="106"/>
      <c r="OYN47" s="106"/>
      <c r="OYO47" s="106"/>
      <c r="OYP47" s="106"/>
      <c r="OYQ47" s="106"/>
      <c r="OYR47" s="106"/>
      <c r="OYS47" s="106"/>
      <c r="OYT47" s="106"/>
      <c r="OYU47" s="106"/>
      <c r="OYV47" s="106"/>
      <c r="OYW47" s="106"/>
      <c r="OYX47" s="106"/>
      <c r="OYY47" s="106"/>
      <c r="OYZ47" s="106"/>
      <c r="OZA47" s="106"/>
      <c r="OZB47" s="106"/>
      <c r="OZC47" s="106"/>
      <c r="OZD47" s="106"/>
      <c r="OZE47" s="106"/>
      <c r="OZF47" s="106"/>
      <c r="OZG47" s="106"/>
      <c r="OZH47" s="106"/>
      <c r="OZI47" s="106"/>
      <c r="OZJ47" s="106"/>
      <c r="OZK47" s="106"/>
      <c r="OZL47" s="106"/>
      <c r="OZM47" s="106"/>
      <c r="OZN47" s="106"/>
      <c r="OZO47" s="106"/>
      <c r="OZP47" s="106"/>
      <c r="OZQ47" s="106"/>
      <c r="OZR47" s="106"/>
      <c r="OZS47" s="106"/>
      <c r="OZT47" s="106"/>
      <c r="OZU47" s="106"/>
      <c r="OZV47" s="106"/>
      <c r="OZW47" s="106"/>
      <c r="OZX47" s="106"/>
      <c r="OZY47" s="106"/>
      <c r="OZZ47" s="106"/>
      <c r="PAA47" s="106"/>
      <c r="PAB47" s="106"/>
      <c r="PAC47" s="106"/>
      <c r="PAD47" s="106"/>
      <c r="PAE47" s="106"/>
      <c r="PAF47" s="106"/>
      <c r="PAG47" s="106"/>
      <c r="PAH47" s="106"/>
      <c r="PAI47" s="106"/>
      <c r="PAJ47" s="106"/>
      <c r="PAK47" s="106"/>
      <c r="PAL47" s="106"/>
      <c r="PAM47" s="106"/>
      <c r="PAN47" s="106"/>
      <c r="PAO47" s="106"/>
      <c r="PAP47" s="106"/>
      <c r="PAQ47" s="106"/>
      <c r="PAR47" s="106"/>
      <c r="PAS47" s="106"/>
      <c r="PAT47" s="106"/>
      <c r="PAU47" s="106"/>
      <c r="PAV47" s="106"/>
      <c r="PAW47" s="106"/>
      <c r="PAX47" s="106"/>
      <c r="PAY47" s="106"/>
      <c r="PAZ47" s="106"/>
      <c r="PBA47" s="106"/>
      <c r="PBB47" s="106"/>
      <c r="PBC47" s="106"/>
      <c r="PBD47" s="106"/>
      <c r="PBE47" s="106"/>
      <c r="PBF47" s="106"/>
      <c r="PBG47" s="106"/>
      <c r="PBH47" s="106"/>
      <c r="PBI47" s="106"/>
      <c r="PBJ47" s="106"/>
      <c r="PBK47" s="106"/>
      <c r="PBL47" s="106"/>
      <c r="PBM47" s="106"/>
      <c r="PBN47" s="106"/>
      <c r="PBO47" s="106"/>
      <c r="PBP47" s="106"/>
      <c r="PBQ47" s="106"/>
      <c r="PBR47" s="106"/>
      <c r="PBS47" s="106"/>
      <c r="PBT47" s="106"/>
      <c r="PBU47" s="106"/>
      <c r="PBV47" s="106"/>
      <c r="PBW47" s="106"/>
      <c r="PBX47" s="106"/>
      <c r="PBY47" s="106"/>
      <c r="PBZ47" s="106"/>
      <c r="PCA47" s="106"/>
      <c r="PCB47" s="106"/>
      <c r="PCC47" s="106"/>
      <c r="PCD47" s="106"/>
      <c r="PCE47" s="106"/>
      <c r="PCF47" s="106"/>
      <c r="PCG47" s="106"/>
      <c r="PCH47" s="106"/>
      <c r="PCI47" s="106"/>
      <c r="PCJ47" s="106"/>
      <c r="PCK47" s="106"/>
      <c r="PCL47" s="106"/>
      <c r="PCM47" s="106"/>
      <c r="PCN47" s="106"/>
      <c r="PCO47" s="106"/>
      <c r="PCP47" s="106"/>
      <c r="PCQ47" s="106"/>
      <c r="PCR47" s="106"/>
      <c r="PCS47" s="106"/>
      <c r="PCT47" s="106"/>
      <c r="PCU47" s="106"/>
      <c r="PCV47" s="106"/>
      <c r="PCW47" s="106"/>
      <c r="PCX47" s="106"/>
      <c r="PCY47" s="106"/>
      <c r="PCZ47" s="106"/>
      <c r="PDA47" s="106"/>
      <c r="PDB47" s="106"/>
      <c r="PDC47" s="106"/>
      <c r="PDD47" s="106"/>
      <c r="PDE47" s="106"/>
      <c r="PDF47" s="106"/>
      <c r="PDG47" s="106"/>
      <c r="PDH47" s="106"/>
      <c r="PDI47" s="106"/>
      <c r="PDJ47" s="106"/>
      <c r="PDK47" s="106"/>
      <c r="PDL47" s="106"/>
      <c r="PDM47" s="106"/>
      <c r="PDN47" s="106"/>
      <c r="PDO47" s="106"/>
      <c r="PDP47" s="106"/>
      <c r="PDQ47" s="106"/>
      <c r="PDR47" s="106"/>
      <c r="PDS47" s="106"/>
      <c r="PDT47" s="106"/>
      <c r="PDU47" s="106"/>
      <c r="PDV47" s="106"/>
      <c r="PDW47" s="106"/>
      <c r="PDX47" s="106"/>
      <c r="PDY47" s="106"/>
      <c r="PDZ47" s="106"/>
      <c r="PEA47" s="106"/>
      <c r="PEB47" s="106"/>
      <c r="PEC47" s="106"/>
      <c r="PED47" s="106"/>
      <c r="PEE47" s="106"/>
      <c r="PEF47" s="106"/>
      <c r="PEG47" s="106"/>
      <c r="PEH47" s="106"/>
      <c r="PEI47" s="106"/>
      <c r="PEJ47" s="106"/>
      <c r="PEK47" s="106"/>
      <c r="PEL47" s="106"/>
      <c r="PEM47" s="106"/>
      <c r="PEN47" s="106"/>
      <c r="PEO47" s="106"/>
      <c r="PEP47" s="106"/>
      <c r="PEQ47" s="106"/>
      <c r="PER47" s="106"/>
      <c r="PES47" s="106"/>
      <c r="PET47" s="106"/>
      <c r="PEU47" s="106"/>
      <c r="PEV47" s="106"/>
      <c r="PEW47" s="106"/>
      <c r="PEX47" s="106"/>
      <c r="PEY47" s="106"/>
      <c r="PEZ47" s="106"/>
      <c r="PFA47" s="106"/>
      <c r="PFB47" s="106"/>
      <c r="PFC47" s="106"/>
      <c r="PFD47" s="106"/>
      <c r="PFE47" s="106"/>
      <c r="PFF47" s="106"/>
      <c r="PFG47" s="106"/>
      <c r="PFH47" s="106"/>
      <c r="PFI47" s="106"/>
      <c r="PFJ47" s="106"/>
      <c r="PFK47" s="106"/>
      <c r="PFL47" s="106"/>
      <c r="PFM47" s="106"/>
      <c r="PFN47" s="106"/>
      <c r="PFO47" s="106"/>
      <c r="PFP47" s="106"/>
      <c r="PFQ47" s="106"/>
      <c r="PFR47" s="106"/>
      <c r="PFS47" s="106"/>
      <c r="PFT47" s="106"/>
      <c r="PFU47" s="106"/>
      <c r="PFV47" s="106"/>
      <c r="PFW47" s="106"/>
      <c r="PFX47" s="106"/>
      <c r="PFY47" s="106"/>
      <c r="PFZ47" s="106"/>
      <c r="PGA47" s="106"/>
      <c r="PGB47" s="106"/>
      <c r="PGC47" s="106"/>
      <c r="PGD47" s="106"/>
      <c r="PGE47" s="106"/>
      <c r="PGF47" s="106"/>
      <c r="PGG47" s="106"/>
      <c r="PGH47" s="106"/>
      <c r="PGI47" s="106"/>
      <c r="PGJ47" s="106"/>
      <c r="PGK47" s="106"/>
      <c r="PGL47" s="106"/>
      <c r="PGM47" s="106"/>
      <c r="PGN47" s="106"/>
      <c r="PGO47" s="106"/>
      <c r="PGP47" s="106"/>
      <c r="PGQ47" s="106"/>
      <c r="PGR47" s="106"/>
      <c r="PGS47" s="106"/>
      <c r="PGT47" s="106"/>
      <c r="PGU47" s="106"/>
      <c r="PGV47" s="106"/>
      <c r="PGW47" s="106"/>
      <c r="PGX47" s="106"/>
      <c r="PGY47" s="106"/>
      <c r="PGZ47" s="106"/>
      <c r="PHA47" s="106"/>
      <c r="PHB47" s="106"/>
      <c r="PHC47" s="106"/>
      <c r="PHD47" s="106"/>
      <c r="PHE47" s="106"/>
      <c r="PHF47" s="106"/>
      <c r="PHG47" s="106"/>
      <c r="PHH47" s="106"/>
      <c r="PHI47" s="106"/>
      <c r="PHJ47" s="106"/>
      <c r="PHK47" s="106"/>
      <c r="PHL47" s="106"/>
      <c r="PHM47" s="106"/>
      <c r="PHN47" s="106"/>
      <c r="PHO47" s="106"/>
      <c r="PHP47" s="106"/>
      <c r="PHQ47" s="106"/>
      <c r="PHR47" s="106"/>
      <c r="PHS47" s="106"/>
      <c r="PHT47" s="106"/>
      <c r="PHU47" s="106"/>
      <c r="PHV47" s="106"/>
      <c r="PHW47" s="106"/>
      <c r="PHX47" s="106"/>
      <c r="PHY47" s="106"/>
      <c r="PHZ47" s="106"/>
      <c r="PIA47" s="106"/>
      <c r="PIB47" s="106"/>
      <c r="PIC47" s="106"/>
      <c r="PID47" s="106"/>
      <c r="PIE47" s="106"/>
      <c r="PIF47" s="106"/>
      <c r="PIG47" s="106"/>
      <c r="PIH47" s="106"/>
      <c r="PII47" s="106"/>
      <c r="PIJ47" s="106"/>
      <c r="PIK47" s="106"/>
      <c r="PIL47" s="106"/>
      <c r="PIM47" s="106"/>
      <c r="PIN47" s="106"/>
      <c r="PIO47" s="106"/>
      <c r="PIP47" s="106"/>
      <c r="PIQ47" s="106"/>
      <c r="PIR47" s="106"/>
      <c r="PIS47" s="106"/>
      <c r="PIT47" s="106"/>
      <c r="PIU47" s="106"/>
      <c r="PIV47" s="106"/>
      <c r="PIW47" s="106"/>
      <c r="PIX47" s="106"/>
      <c r="PIY47" s="106"/>
      <c r="PIZ47" s="106"/>
      <c r="PJA47" s="106"/>
      <c r="PJB47" s="106"/>
      <c r="PJC47" s="106"/>
      <c r="PJD47" s="106"/>
      <c r="PJE47" s="106"/>
      <c r="PJF47" s="106"/>
      <c r="PJG47" s="106"/>
      <c r="PJH47" s="106"/>
      <c r="PJI47" s="106"/>
      <c r="PJJ47" s="106"/>
      <c r="PJK47" s="106"/>
      <c r="PJL47" s="106"/>
      <c r="PJM47" s="106"/>
      <c r="PJN47" s="106"/>
      <c r="PJO47" s="106"/>
      <c r="PJP47" s="106"/>
      <c r="PJQ47" s="106"/>
      <c r="PJR47" s="106"/>
      <c r="PJS47" s="106"/>
      <c r="PJT47" s="106"/>
      <c r="PJU47" s="106"/>
      <c r="PJV47" s="106"/>
      <c r="PJW47" s="106"/>
      <c r="PJX47" s="106"/>
      <c r="PJY47" s="106"/>
      <c r="PJZ47" s="106"/>
      <c r="PKA47" s="106"/>
      <c r="PKB47" s="106"/>
      <c r="PKC47" s="106"/>
      <c r="PKD47" s="106"/>
      <c r="PKE47" s="106"/>
      <c r="PKF47" s="106"/>
      <c r="PKG47" s="106"/>
      <c r="PKH47" s="106"/>
      <c r="PKI47" s="106"/>
      <c r="PKJ47" s="106"/>
      <c r="PKK47" s="106"/>
      <c r="PKL47" s="106"/>
      <c r="PKM47" s="106"/>
      <c r="PKN47" s="106"/>
      <c r="PKO47" s="106"/>
      <c r="PKP47" s="106"/>
      <c r="PKQ47" s="106"/>
      <c r="PKR47" s="106"/>
      <c r="PKS47" s="106"/>
      <c r="PKT47" s="106"/>
      <c r="PKU47" s="106"/>
      <c r="PKV47" s="106"/>
      <c r="PKW47" s="106"/>
      <c r="PKX47" s="106"/>
      <c r="PKY47" s="106"/>
      <c r="PKZ47" s="106"/>
      <c r="PLA47" s="106"/>
      <c r="PLB47" s="106"/>
      <c r="PLC47" s="106"/>
      <c r="PLD47" s="106"/>
      <c r="PLE47" s="106"/>
      <c r="PLF47" s="106"/>
      <c r="PLG47" s="106"/>
      <c r="PLH47" s="106"/>
      <c r="PLI47" s="106"/>
      <c r="PLJ47" s="106"/>
      <c r="PLK47" s="106"/>
      <c r="PLL47" s="106"/>
      <c r="PLM47" s="106"/>
      <c r="PLN47" s="106"/>
      <c r="PLO47" s="106"/>
      <c r="PLP47" s="106"/>
      <c r="PLQ47" s="106"/>
      <c r="PLR47" s="106"/>
      <c r="PLS47" s="106"/>
      <c r="PLT47" s="106"/>
      <c r="PLU47" s="106"/>
      <c r="PLV47" s="106"/>
      <c r="PLW47" s="106"/>
      <c r="PLX47" s="106"/>
      <c r="PLY47" s="106"/>
      <c r="PLZ47" s="106"/>
      <c r="PMA47" s="106"/>
      <c r="PMB47" s="106"/>
      <c r="PMC47" s="106"/>
      <c r="PMD47" s="106"/>
      <c r="PME47" s="106"/>
      <c r="PMF47" s="106"/>
      <c r="PMG47" s="106"/>
      <c r="PMH47" s="106"/>
      <c r="PMI47" s="106"/>
      <c r="PMJ47" s="106"/>
      <c r="PMK47" s="106"/>
      <c r="PML47" s="106"/>
      <c r="PMM47" s="106"/>
      <c r="PMN47" s="106"/>
      <c r="PMO47" s="106"/>
      <c r="PMP47" s="106"/>
      <c r="PMQ47" s="106"/>
      <c r="PMR47" s="106"/>
      <c r="PMS47" s="106"/>
      <c r="PMT47" s="106"/>
      <c r="PMU47" s="106"/>
      <c r="PMV47" s="106"/>
      <c r="PMW47" s="106"/>
      <c r="PMX47" s="106"/>
      <c r="PMY47" s="106"/>
      <c r="PMZ47" s="106"/>
      <c r="PNA47" s="106"/>
      <c r="PNB47" s="106"/>
      <c r="PNC47" s="106"/>
      <c r="PND47" s="106"/>
      <c r="PNE47" s="106"/>
      <c r="PNF47" s="106"/>
      <c r="PNG47" s="106"/>
      <c r="PNH47" s="106"/>
      <c r="PNI47" s="106"/>
      <c r="PNJ47" s="106"/>
      <c r="PNK47" s="106"/>
      <c r="PNL47" s="106"/>
      <c r="PNM47" s="106"/>
      <c r="PNN47" s="106"/>
      <c r="PNO47" s="106"/>
      <c r="PNP47" s="106"/>
      <c r="PNQ47" s="106"/>
      <c r="PNR47" s="106"/>
      <c r="PNS47" s="106"/>
      <c r="PNT47" s="106"/>
      <c r="PNU47" s="106"/>
      <c r="PNV47" s="106"/>
      <c r="PNW47" s="106"/>
      <c r="PNX47" s="106"/>
      <c r="PNY47" s="106"/>
      <c r="PNZ47" s="106"/>
      <c r="POA47" s="106"/>
      <c r="POB47" s="106"/>
      <c r="POC47" s="106"/>
      <c r="POD47" s="106"/>
      <c r="POE47" s="106"/>
      <c r="POF47" s="106"/>
      <c r="POG47" s="106"/>
      <c r="POH47" s="106"/>
      <c r="POI47" s="106"/>
      <c r="POJ47" s="106"/>
      <c r="POK47" s="106"/>
      <c r="POL47" s="106"/>
      <c r="POM47" s="106"/>
      <c r="PON47" s="106"/>
      <c r="POO47" s="106"/>
      <c r="POP47" s="106"/>
      <c r="POQ47" s="106"/>
      <c r="POR47" s="106"/>
      <c r="POS47" s="106"/>
      <c r="POT47" s="106"/>
      <c r="POU47" s="106"/>
      <c r="POV47" s="106"/>
      <c r="POW47" s="106"/>
      <c r="POX47" s="106"/>
      <c r="POY47" s="106"/>
      <c r="POZ47" s="106"/>
      <c r="PPA47" s="106"/>
      <c r="PPB47" s="106"/>
      <c r="PPC47" s="106"/>
      <c r="PPD47" s="106"/>
      <c r="PPE47" s="106"/>
      <c r="PPF47" s="106"/>
      <c r="PPG47" s="106"/>
      <c r="PPH47" s="106"/>
      <c r="PPI47" s="106"/>
      <c r="PPJ47" s="106"/>
      <c r="PPK47" s="106"/>
      <c r="PPL47" s="106"/>
      <c r="PPM47" s="106"/>
      <c r="PPN47" s="106"/>
      <c r="PPO47" s="106"/>
      <c r="PPP47" s="106"/>
      <c r="PPQ47" s="106"/>
      <c r="PPR47" s="106"/>
      <c r="PPS47" s="106"/>
      <c r="PPT47" s="106"/>
      <c r="PPU47" s="106"/>
      <c r="PPV47" s="106"/>
      <c r="PPW47" s="106"/>
      <c r="PPX47" s="106"/>
      <c r="PPY47" s="106"/>
      <c r="PPZ47" s="106"/>
      <c r="PQA47" s="106"/>
      <c r="PQB47" s="106"/>
      <c r="PQC47" s="106"/>
      <c r="PQD47" s="106"/>
      <c r="PQE47" s="106"/>
      <c r="PQF47" s="106"/>
      <c r="PQG47" s="106"/>
      <c r="PQH47" s="106"/>
      <c r="PQI47" s="106"/>
      <c r="PQJ47" s="106"/>
      <c r="PQK47" s="106"/>
      <c r="PQL47" s="106"/>
      <c r="PQM47" s="106"/>
      <c r="PQN47" s="106"/>
      <c r="PQO47" s="106"/>
      <c r="PQP47" s="106"/>
      <c r="PQQ47" s="106"/>
      <c r="PQR47" s="106"/>
      <c r="PQS47" s="106"/>
      <c r="PQT47" s="106"/>
      <c r="PQU47" s="106"/>
      <c r="PQV47" s="106"/>
      <c r="PQW47" s="106"/>
      <c r="PQX47" s="106"/>
      <c r="PQY47" s="106"/>
      <c r="PQZ47" s="106"/>
      <c r="PRA47" s="106"/>
      <c r="PRB47" s="106"/>
      <c r="PRC47" s="106"/>
      <c r="PRD47" s="106"/>
      <c r="PRE47" s="106"/>
      <c r="PRF47" s="106"/>
      <c r="PRG47" s="106"/>
      <c r="PRH47" s="106"/>
      <c r="PRI47" s="106"/>
      <c r="PRJ47" s="106"/>
      <c r="PRK47" s="106"/>
      <c r="PRL47" s="106"/>
      <c r="PRM47" s="106"/>
      <c r="PRN47" s="106"/>
      <c r="PRO47" s="106"/>
      <c r="PRP47" s="106"/>
      <c r="PRQ47" s="106"/>
      <c r="PRR47" s="106"/>
      <c r="PRS47" s="106"/>
      <c r="PRT47" s="106"/>
      <c r="PRU47" s="106"/>
      <c r="PRV47" s="106"/>
      <c r="PRW47" s="106"/>
      <c r="PRX47" s="106"/>
      <c r="PRY47" s="106"/>
      <c r="PRZ47" s="106"/>
      <c r="PSA47" s="106"/>
      <c r="PSB47" s="106"/>
      <c r="PSC47" s="106"/>
      <c r="PSD47" s="106"/>
      <c r="PSE47" s="106"/>
      <c r="PSF47" s="106"/>
      <c r="PSG47" s="106"/>
      <c r="PSH47" s="106"/>
      <c r="PSI47" s="106"/>
      <c r="PSJ47" s="106"/>
      <c r="PSK47" s="106"/>
      <c r="PSL47" s="106"/>
      <c r="PSM47" s="106"/>
      <c r="PSN47" s="106"/>
      <c r="PSO47" s="106"/>
      <c r="PSP47" s="106"/>
      <c r="PSQ47" s="106"/>
      <c r="PSR47" s="106"/>
      <c r="PSS47" s="106"/>
      <c r="PST47" s="106"/>
      <c r="PSU47" s="106"/>
      <c r="PSV47" s="106"/>
      <c r="PSW47" s="106"/>
      <c r="PSX47" s="106"/>
      <c r="PSY47" s="106"/>
      <c r="PSZ47" s="106"/>
      <c r="PTA47" s="106"/>
      <c r="PTB47" s="106"/>
      <c r="PTC47" s="106"/>
      <c r="PTD47" s="106"/>
      <c r="PTE47" s="106"/>
      <c r="PTF47" s="106"/>
      <c r="PTG47" s="106"/>
      <c r="PTH47" s="106"/>
      <c r="PTI47" s="106"/>
      <c r="PTJ47" s="106"/>
      <c r="PTK47" s="106"/>
      <c r="PTL47" s="106"/>
      <c r="PTM47" s="106"/>
      <c r="PTN47" s="106"/>
      <c r="PTO47" s="106"/>
      <c r="PTP47" s="106"/>
      <c r="PTQ47" s="106"/>
      <c r="PTR47" s="106"/>
      <c r="PTS47" s="106"/>
      <c r="PTT47" s="106"/>
      <c r="PTU47" s="106"/>
      <c r="PTV47" s="106"/>
      <c r="PTW47" s="106"/>
      <c r="PTX47" s="106"/>
      <c r="PTY47" s="106"/>
      <c r="PTZ47" s="106"/>
      <c r="PUA47" s="106"/>
      <c r="PUB47" s="106"/>
      <c r="PUC47" s="106"/>
      <c r="PUD47" s="106"/>
      <c r="PUE47" s="106"/>
      <c r="PUF47" s="106"/>
      <c r="PUG47" s="106"/>
      <c r="PUH47" s="106"/>
      <c r="PUI47" s="106"/>
      <c r="PUJ47" s="106"/>
      <c r="PUK47" s="106"/>
      <c r="PUL47" s="106"/>
      <c r="PUM47" s="106"/>
      <c r="PUN47" s="106"/>
      <c r="PUO47" s="106"/>
      <c r="PUP47" s="106"/>
      <c r="PUQ47" s="106"/>
      <c r="PUR47" s="106"/>
      <c r="PUS47" s="106"/>
      <c r="PUT47" s="106"/>
      <c r="PUU47" s="106"/>
      <c r="PUV47" s="106"/>
      <c r="PUW47" s="106"/>
      <c r="PUX47" s="106"/>
      <c r="PUY47" s="106"/>
      <c r="PUZ47" s="106"/>
      <c r="PVA47" s="106"/>
      <c r="PVB47" s="106"/>
      <c r="PVC47" s="106"/>
      <c r="PVD47" s="106"/>
      <c r="PVE47" s="106"/>
      <c r="PVF47" s="106"/>
      <c r="PVG47" s="106"/>
      <c r="PVH47" s="106"/>
      <c r="PVI47" s="106"/>
      <c r="PVJ47" s="106"/>
      <c r="PVK47" s="106"/>
      <c r="PVL47" s="106"/>
      <c r="PVM47" s="106"/>
      <c r="PVN47" s="106"/>
      <c r="PVO47" s="106"/>
      <c r="PVP47" s="106"/>
      <c r="PVQ47" s="106"/>
      <c r="PVR47" s="106"/>
      <c r="PVS47" s="106"/>
      <c r="PVT47" s="106"/>
      <c r="PVU47" s="106"/>
      <c r="PVV47" s="106"/>
      <c r="PVW47" s="106"/>
      <c r="PVX47" s="106"/>
      <c r="PVY47" s="106"/>
      <c r="PVZ47" s="106"/>
      <c r="PWA47" s="106"/>
      <c r="PWB47" s="106"/>
      <c r="PWC47" s="106"/>
      <c r="PWD47" s="106"/>
      <c r="PWE47" s="106"/>
      <c r="PWF47" s="106"/>
      <c r="PWG47" s="106"/>
      <c r="PWH47" s="106"/>
      <c r="PWI47" s="106"/>
      <c r="PWJ47" s="106"/>
      <c r="PWK47" s="106"/>
      <c r="PWL47" s="106"/>
      <c r="PWM47" s="106"/>
      <c r="PWN47" s="106"/>
      <c r="PWO47" s="106"/>
      <c r="PWP47" s="106"/>
      <c r="PWQ47" s="106"/>
      <c r="PWR47" s="106"/>
      <c r="PWS47" s="106"/>
      <c r="PWT47" s="106"/>
      <c r="PWU47" s="106"/>
      <c r="PWV47" s="106"/>
      <c r="PWW47" s="106"/>
      <c r="PWX47" s="106"/>
      <c r="PWY47" s="106"/>
      <c r="PWZ47" s="106"/>
      <c r="PXA47" s="106"/>
      <c r="PXB47" s="106"/>
      <c r="PXC47" s="106"/>
      <c r="PXD47" s="106"/>
      <c r="PXE47" s="106"/>
      <c r="PXF47" s="106"/>
      <c r="PXG47" s="106"/>
      <c r="PXH47" s="106"/>
      <c r="PXI47" s="106"/>
      <c r="PXJ47" s="106"/>
      <c r="PXK47" s="106"/>
      <c r="PXL47" s="106"/>
      <c r="PXM47" s="106"/>
      <c r="PXN47" s="106"/>
      <c r="PXO47" s="106"/>
      <c r="PXP47" s="106"/>
      <c r="PXQ47" s="106"/>
      <c r="PXR47" s="106"/>
      <c r="PXS47" s="106"/>
      <c r="PXT47" s="106"/>
      <c r="PXU47" s="106"/>
      <c r="PXV47" s="106"/>
      <c r="PXW47" s="106"/>
      <c r="PXX47" s="106"/>
      <c r="PXY47" s="106"/>
      <c r="PXZ47" s="106"/>
      <c r="PYA47" s="106"/>
      <c r="PYB47" s="106"/>
      <c r="PYC47" s="106"/>
      <c r="PYD47" s="106"/>
      <c r="PYE47" s="106"/>
      <c r="PYF47" s="106"/>
      <c r="PYG47" s="106"/>
      <c r="PYH47" s="106"/>
      <c r="PYI47" s="106"/>
      <c r="PYJ47" s="106"/>
      <c r="PYK47" s="106"/>
      <c r="PYL47" s="106"/>
      <c r="PYM47" s="106"/>
      <c r="PYN47" s="106"/>
      <c r="PYO47" s="106"/>
      <c r="PYP47" s="106"/>
      <c r="PYQ47" s="106"/>
      <c r="PYR47" s="106"/>
      <c r="PYS47" s="106"/>
      <c r="PYT47" s="106"/>
      <c r="PYU47" s="106"/>
      <c r="PYV47" s="106"/>
      <c r="PYW47" s="106"/>
      <c r="PYX47" s="106"/>
      <c r="PYY47" s="106"/>
      <c r="PYZ47" s="106"/>
      <c r="PZA47" s="106"/>
      <c r="PZB47" s="106"/>
      <c r="PZC47" s="106"/>
      <c r="PZD47" s="106"/>
      <c r="PZE47" s="106"/>
      <c r="PZF47" s="106"/>
      <c r="PZG47" s="106"/>
      <c r="PZH47" s="106"/>
      <c r="PZI47" s="106"/>
      <c r="PZJ47" s="106"/>
      <c r="PZK47" s="106"/>
      <c r="PZL47" s="106"/>
      <c r="PZM47" s="106"/>
      <c r="PZN47" s="106"/>
      <c r="PZO47" s="106"/>
      <c r="PZP47" s="106"/>
      <c r="PZQ47" s="106"/>
      <c r="PZR47" s="106"/>
      <c r="PZS47" s="106"/>
      <c r="PZT47" s="106"/>
      <c r="PZU47" s="106"/>
      <c r="PZV47" s="106"/>
      <c r="PZW47" s="106"/>
      <c r="PZX47" s="106"/>
      <c r="PZY47" s="106"/>
      <c r="PZZ47" s="106"/>
      <c r="QAA47" s="106"/>
      <c r="QAB47" s="106"/>
      <c r="QAC47" s="106"/>
      <c r="QAD47" s="106"/>
      <c r="QAE47" s="106"/>
      <c r="QAF47" s="106"/>
      <c r="QAG47" s="106"/>
      <c r="QAH47" s="106"/>
      <c r="QAI47" s="106"/>
      <c r="QAJ47" s="106"/>
      <c r="QAK47" s="106"/>
      <c r="QAL47" s="106"/>
      <c r="QAM47" s="106"/>
      <c r="QAN47" s="106"/>
      <c r="QAO47" s="106"/>
      <c r="QAP47" s="106"/>
      <c r="QAQ47" s="106"/>
      <c r="QAR47" s="106"/>
      <c r="QAS47" s="106"/>
      <c r="QAT47" s="106"/>
      <c r="QAU47" s="106"/>
      <c r="QAV47" s="106"/>
      <c r="QAW47" s="106"/>
      <c r="QAX47" s="106"/>
      <c r="QAY47" s="106"/>
      <c r="QAZ47" s="106"/>
      <c r="QBA47" s="106"/>
      <c r="QBB47" s="106"/>
      <c r="QBC47" s="106"/>
      <c r="QBD47" s="106"/>
      <c r="QBE47" s="106"/>
      <c r="QBF47" s="106"/>
      <c r="QBG47" s="106"/>
      <c r="QBH47" s="106"/>
      <c r="QBI47" s="106"/>
      <c r="QBJ47" s="106"/>
      <c r="QBK47" s="106"/>
      <c r="QBL47" s="106"/>
      <c r="QBM47" s="106"/>
      <c r="QBN47" s="106"/>
      <c r="QBO47" s="106"/>
      <c r="QBP47" s="106"/>
      <c r="QBQ47" s="106"/>
      <c r="QBR47" s="106"/>
      <c r="QBS47" s="106"/>
      <c r="QBT47" s="106"/>
      <c r="QBU47" s="106"/>
      <c r="QBV47" s="106"/>
      <c r="QBW47" s="106"/>
      <c r="QBX47" s="106"/>
      <c r="QBY47" s="106"/>
      <c r="QBZ47" s="106"/>
      <c r="QCA47" s="106"/>
      <c r="QCB47" s="106"/>
      <c r="QCC47" s="106"/>
      <c r="QCD47" s="106"/>
      <c r="QCE47" s="106"/>
      <c r="QCF47" s="106"/>
      <c r="QCG47" s="106"/>
      <c r="QCH47" s="106"/>
      <c r="QCI47" s="106"/>
      <c r="QCJ47" s="106"/>
      <c r="QCK47" s="106"/>
      <c r="QCL47" s="106"/>
      <c r="QCM47" s="106"/>
      <c r="QCN47" s="106"/>
      <c r="QCO47" s="106"/>
      <c r="QCP47" s="106"/>
      <c r="QCQ47" s="106"/>
      <c r="QCR47" s="106"/>
      <c r="QCS47" s="106"/>
      <c r="QCT47" s="106"/>
      <c r="QCU47" s="106"/>
      <c r="QCV47" s="106"/>
      <c r="QCW47" s="106"/>
      <c r="QCX47" s="106"/>
      <c r="QCY47" s="106"/>
      <c r="QCZ47" s="106"/>
      <c r="QDA47" s="106"/>
      <c r="QDB47" s="106"/>
      <c r="QDC47" s="106"/>
      <c r="QDD47" s="106"/>
      <c r="QDE47" s="106"/>
      <c r="QDF47" s="106"/>
      <c r="QDG47" s="106"/>
      <c r="QDH47" s="106"/>
      <c r="QDI47" s="106"/>
      <c r="QDJ47" s="106"/>
      <c r="QDK47" s="106"/>
      <c r="QDL47" s="106"/>
      <c r="QDM47" s="106"/>
      <c r="QDN47" s="106"/>
      <c r="QDO47" s="106"/>
      <c r="QDP47" s="106"/>
      <c r="QDQ47" s="106"/>
      <c r="QDR47" s="106"/>
      <c r="QDS47" s="106"/>
      <c r="QDT47" s="106"/>
      <c r="QDU47" s="106"/>
      <c r="QDV47" s="106"/>
      <c r="QDW47" s="106"/>
      <c r="QDX47" s="106"/>
      <c r="QDY47" s="106"/>
      <c r="QDZ47" s="106"/>
      <c r="QEA47" s="106"/>
      <c r="QEB47" s="106"/>
      <c r="QEC47" s="106"/>
      <c r="QED47" s="106"/>
      <c r="QEE47" s="106"/>
      <c r="QEF47" s="106"/>
      <c r="QEG47" s="106"/>
      <c r="QEH47" s="106"/>
      <c r="QEI47" s="106"/>
      <c r="QEJ47" s="106"/>
      <c r="QEK47" s="106"/>
      <c r="QEL47" s="106"/>
      <c r="QEM47" s="106"/>
      <c r="QEN47" s="106"/>
      <c r="QEO47" s="106"/>
      <c r="QEP47" s="106"/>
      <c r="QEQ47" s="106"/>
      <c r="QER47" s="106"/>
      <c r="QES47" s="106"/>
      <c r="QET47" s="106"/>
      <c r="QEU47" s="106"/>
      <c r="QEV47" s="106"/>
      <c r="QEW47" s="106"/>
      <c r="QEX47" s="106"/>
      <c r="QEY47" s="106"/>
      <c r="QEZ47" s="106"/>
      <c r="QFA47" s="106"/>
      <c r="QFB47" s="106"/>
      <c r="QFC47" s="106"/>
      <c r="QFD47" s="106"/>
      <c r="QFE47" s="106"/>
      <c r="QFF47" s="106"/>
      <c r="QFG47" s="106"/>
      <c r="QFH47" s="106"/>
      <c r="QFI47" s="106"/>
      <c r="QFJ47" s="106"/>
      <c r="QFK47" s="106"/>
      <c r="QFL47" s="106"/>
      <c r="QFM47" s="106"/>
      <c r="QFN47" s="106"/>
      <c r="QFO47" s="106"/>
      <c r="QFP47" s="106"/>
      <c r="QFQ47" s="106"/>
      <c r="QFR47" s="106"/>
      <c r="QFS47" s="106"/>
      <c r="QFT47" s="106"/>
      <c r="QFU47" s="106"/>
      <c r="QFV47" s="106"/>
      <c r="QFW47" s="106"/>
      <c r="QFX47" s="106"/>
      <c r="QFY47" s="106"/>
      <c r="QFZ47" s="106"/>
      <c r="QGA47" s="106"/>
      <c r="QGB47" s="106"/>
      <c r="QGC47" s="106"/>
      <c r="QGD47" s="106"/>
      <c r="QGE47" s="106"/>
      <c r="QGF47" s="106"/>
      <c r="QGG47" s="106"/>
      <c r="QGH47" s="106"/>
      <c r="QGI47" s="106"/>
      <c r="QGJ47" s="106"/>
      <c r="QGK47" s="106"/>
      <c r="QGL47" s="106"/>
      <c r="QGM47" s="106"/>
      <c r="QGN47" s="106"/>
      <c r="QGO47" s="106"/>
      <c r="QGP47" s="106"/>
      <c r="QGQ47" s="106"/>
      <c r="QGR47" s="106"/>
      <c r="QGS47" s="106"/>
      <c r="QGT47" s="106"/>
      <c r="QGU47" s="106"/>
      <c r="QGV47" s="106"/>
      <c r="QGW47" s="106"/>
      <c r="QGX47" s="106"/>
      <c r="QGY47" s="106"/>
      <c r="QGZ47" s="106"/>
      <c r="QHA47" s="106"/>
      <c r="QHB47" s="106"/>
      <c r="QHC47" s="106"/>
      <c r="QHD47" s="106"/>
      <c r="QHE47" s="106"/>
      <c r="QHF47" s="106"/>
      <c r="QHG47" s="106"/>
      <c r="QHH47" s="106"/>
      <c r="QHI47" s="106"/>
      <c r="QHJ47" s="106"/>
      <c r="QHK47" s="106"/>
      <c r="QHL47" s="106"/>
      <c r="QHM47" s="106"/>
      <c r="QHN47" s="106"/>
      <c r="QHO47" s="106"/>
      <c r="QHP47" s="106"/>
      <c r="QHQ47" s="106"/>
      <c r="QHR47" s="106"/>
      <c r="QHS47" s="106"/>
      <c r="QHT47" s="106"/>
      <c r="QHU47" s="106"/>
      <c r="QHV47" s="106"/>
      <c r="QHW47" s="106"/>
      <c r="QHX47" s="106"/>
      <c r="QHY47" s="106"/>
      <c r="QHZ47" s="106"/>
      <c r="QIA47" s="106"/>
      <c r="QIB47" s="106"/>
      <c r="QIC47" s="106"/>
      <c r="QID47" s="106"/>
      <c r="QIE47" s="106"/>
      <c r="QIF47" s="106"/>
      <c r="QIG47" s="106"/>
      <c r="QIH47" s="106"/>
      <c r="QII47" s="106"/>
      <c r="QIJ47" s="106"/>
      <c r="QIK47" s="106"/>
      <c r="QIL47" s="106"/>
      <c r="QIM47" s="106"/>
      <c r="QIN47" s="106"/>
      <c r="QIO47" s="106"/>
      <c r="QIP47" s="106"/>
      <c r="QIQ47" s="106"/>
      <c r="QIR47" s="106"/>
      <c r="QIS47" s="106"/>
      <c r="QIT47" s="106"/>
      <c r="QIU47" s="106"/>
      <c r="QIV47" s="106"/>
      <c r="QIW47" s="106"/>
      <c r="QIX47" s="106"/>
      <c r="QIY47" s="106"/>
      <c r="QIZ47" s="106"/>
      <c r="QJA47" s="106"/>
      <c r="QJB47" s="106"/>
      <c r="QJC47" s="106"/>
      <c r="QJD47" s="106"/>
      <c r="QJE47" s="106"/>
      <c r="QJF47" s="106"/>
      <c r="QJG47" s="106"/>
      <c r="QJH47" s="106"/>
      <c r="QJI47" s="106"/>
      <c r="QJJ47" s="106"/>
      <c r="QJK47" s="106"/>
      <c r="QJL47" s="106"/>
      <c r="QJM47" s="106"/>
      <c r="QJN47" s="106"/>
      <c r="QJO47" s="106"/>
      <c r="QJP47" s="106"/>
      <c r="QJQ47" s="106"/>
      <c r="QJR47" s="106"/>
      <c r="QJS47" s="106"/>
      <c r="QJT47" s="106"/>
      <c r="QJU47" s="106"/>
      <c r="QJV47" s="106"/>
      <c r="QJW47" s="106"/>
      <c r="QJX47" s="106"/>
      <c r="QJY47" s="106"/>
      <c r="QJZ47" s="106"/>
      <c r="QKA47" s="106"/>
      <c r="QKB47" s="106"/>
      <c r="QKC47" s="106"/>
      <c r="QKD47" s="106"/>
      <c r="QKE47" s="106"/>
      <c r="QKF47" s="106"/>
      <c r="QKG47" s="106"/>
      <c r="QKH47" s="106"/>
      <c r="QKI47" s="106"/>
      <c r="QKJ47" s="106"/>
      <c r="QKK47" s="106"/>
      <c r="QKL47" s="106"/>
      <c r="QKM47" s="106"/>
      <c r="QKN47" s="106"/>
      <c r="QKO47" s="106"/>
      <c r="QKP47" s="106"/>
      <c r="QKQ47" s="106"/>
      <c r="QKR47" s="106"/>
      <c r="QKS47" s="106"/>
      <c r="QKT47" s="106"/>
      <c r="QKU47" s="106"/>
      <c r="QKV47" s="106"/>
      <c r="QKW47" s="106"/>
      <c r="QKX47" s="106"/>
      <c r="QKY47" s="106"/>
      <c r="QKZ47" s="106"/>
      <c r="QLA47" s="106"/>
      <c r="QLB47" s="106"/>
      <c r="QLC47" s="106"/>
      <c r="QLD47" s="106"/>
      <c r="QLE47" s="106"/>
      <c r="QLF47" s="106"/>
      <c r="QLG47" s="106"/>
      <c r="QLH47" s="106"/>
      <c r="QLI47" s="106"/>
      <c r="QLJ47" s="106"/>
      <c r="QLK47" s="106"/>
      <c r="QLL47" s="106"/>
      <c r="QLM47" s="106"/>
      <c r="QLN47" s="106"/>
      <c r="QLO47" s="106"/>
      <c r="QLP47" s="106"/>
      <c r="QLQ47" s="106"/>
      <c r="QLR47" s="106"/>
      <c r="QLS47" s="106"/>
      <c r="QLT47" s="106"/>
      <c r="QLU47" s="106"/>
      <c r="QLV47" s="106"/>
      <c r="QLW47" s="106"/>
      <c r="QLX47" s="106"/>
      <c r="QLY47" s="106"/>
      <c r="QLZ47" s="106"/>
      <c r="QMA47" s="106"/>
      <c r="QMB47" s="106"/>
      <c r="QMC47" s="106"/>
      <c r="QMD47" s="106"/>
      <c r="QME47" s="106"/>
      <c r="QMF47" s="106"/>
      <c r="QMG47" s="106"/>
      <c r="QMH47" s="106"/>
      <c r="QMI47" s="106"/>
      <c r="QMJ47" s="106"/>
      <c r="QMK47" s="106"/>
      <c r="QML47" s="106"/>
      <c r="QMM47" s="106"/>
      <c r="QMN47" s="106"/>
      <c r="QMO47" s="106"/>
      <c r="QMP47" s="106"/>
      <c r="QMQ47" s="106"/>
      <c r="QMR47" s="106"/>
      <c r="QMS47" s="106"/>
      <c r="QMT47" s="106"/>
      <c r="QMU47" s="106"/>
      <c r="QMV47" s="106"/>
      <c r="QMW47" s="106"/>
      <c r="QMX47" s="106"/>
      <c r="QMY47" s="106"/>
      <c r="QMZ47" s="106"/>
      <c r="QNA47" s="106"/>
      <c r="QNB47" s="106"/>
      <c r="QNC47" s="106"/>
      <c r="QND47" s="106"/>
      <c r="QNE47" s="106"/>
      <c r="QNF47" s="106"/>
      <c r="QNG47" s="106"/>
      <c r="QNH47" s="106"/>
      <c r="QNI47" s="106"/>
      <c r="QNJ47" s="106"/>
      <c r="QNK47" s="106"/>
      <c r="QNL47" s="106"/>
      <c r="QNM47" s="106"/>
      <c r="QNN47" s="106"/>
      <c r="QNO47" s="106"/>
      <c r="QNP47" s="106"/>
      <c r="QNQ47" s="106"/>
      <c r="QNR47" s="106"/>
      <c r="QNS47" s="106"/>
      <c r="QNT47" s="106"/>
      <c r="QNU47" s="106"/>
      <c r="QNV47" s="106"/>
      <c r="QNW47" s="106"/>
      <c r="QNX47" s="106"/>
      <c r="QNY47" s="106"/>
      <c r="QNZ47" s="106"/>
      <c r="QOA47" s="106"/>
      <c r="QOB47" s="106"/>
      <c r="QOC47" s="106"/>
      <c r="QOD47" s="106"/>
      <c r="QOE47" s="106"/>
      <c r="QOF47" s="106"/>
      <c r="QOG47" s="106"/>
      <c r="QOH47" s="106"/>
      <c r="QOI47" s="106"/>
      <c r="QOJ47" s="106"/>
      <c r="QOK47" s="106"/>
      <c r="QOL47" s="106"/>
      <c r="QOM47" s="106"/>
      <c r="QON47" s="106"/>
      <c r="QOO47" s="106"/>
      <c r="QOP47" s="106"/>
      <c r="QOQ47" s="106"/>
      <c r="QOR47" s="106"/>
      <c r="QOS47" s="106"/>
      <c r="QOT47" s="106"/>
      <c r="QOU47" s="106"/>
      <c r="QOV47" s="106"/>
      <c r="QOW47" s="106"/>
      <c r="QOX47" s="106"/>
      <c r="QOY47" s="106"/>
      <c r="QOZ47" s="106"/>
      <c r="QPA47" s="106"/>
      <c r="QPB47" s="106"/>
      <c r="QPC47" s="106"/>
      <c r="QPD47" s="106"/>
      <c r="QPE47" s="106"/>
      <c r="QPF47" s="106"/>
      <c r="QPG47" s="106"/>
      <c r="QPH47" s="106"/>
      <c r="QPI47" s="106"/>
      <c r="QPJ47" s="106"/>
      <c r="QPK47" s="106"/>
      <c r="QPL47" s="106"/>
      <c r="QPM47" s="106"/>
      <c r="QPN47" s="106"/>
      <c r="QPO47" s="106"/>
      <c r="QPP47" s="106"/>
      <c r="QPQ47" s="106"/>
      <c r="QPR47" s="106"/>
      <c r="QPS47" s="106"/>
      <c r="QPT47" s="106"/>
      <c r="QPU47" s="106"/>
      <c r="QPV47" s="106"/>
      <c r="QPW47" s="106"/>
      <c r="QPX47" s="106"/>
      <c r="QPY47" s="106"/>
      <c r="QPZ47" s="106"/>
      <c r="QQA47" s="106"/>
      <c r="QQB47" s="106"/>
      <c r="QQC47" s="106"/>
      <c r="QQD47" s="106"/>
      <c r="QQE47" s="106"/>
      <c r="QQF47" s="106"/>
      <c r="QQG47" s="106"/>
      <c r="QQH47" s="106"/>
      <c r="QQI47" s="106"/>
      <c r="QQJ47" s="106"/>
      <c r="QQK47" s="106"/>
      <c r="QQL47" s="106"/>
      <c r="QQM47" s="106"/>
      <c r="QQN47" s="106"/>
      <c r="QQO47" s="106"/>
      <c r="QQP47" s="106"/>
      <c r="QQQ47" s="106"/>
      <c r="QQR47" s="106"/>
      <c r="QQS47" s="106"/>
      <c r="QQT47" s="106"/>
      <c r="QQU47" s="106"/>
      <c r="QQV47" s="106"/>
      <c r="QQW47" s="106"/>
      <c r="QQX47" s="106"/>
      <c r="QQY47" s="106"/>
      <c r="QQZ47" s="106"/>
      <c r="QRA47" s="106"/>
      <c r="QRB47" s="106"/>
      <c r="QRC47" s="106"/>
      <c r="QRD47" s="106"/>
      <c r="QRE47" s="106"/>
      <c r="QRF47" s="106"/>
      <c r="QRG47" s="106"/>
      <c r="QRH47" s="106"/>
      <c r="QRI47" s="106"/>
      <c r="QRJ47" s="106"/>
      <c r="QRK47" s="106"/>
      <c r="QRL47" s="106"/>
      <c r="QRM47" s="106"/>
      <c r="QRN47" s="106"/>
      <c r="QRO47" s="106"/>
      <c r="QRP47" s="106"/>
      <c r="QRQ47" s="106"/>
      <c r="QRR47" s="106"/>
      <c r="QRS47" s="106"/>
      <c r="QRT47" s="106"/>
      <c r="QRU47" s="106"/>
      <c r="QRV47" s="106"/>
      <c r="QRW47" s="106"/>
      <c r="QRX47" s="106"/>
      <c r="QRY47" s="106"/>
      <c r="QRZ47" s="106"/>
      <c r="QSA47" s="106"/>
      <c r="QSB47" s="106"/>
      <c r="QSC47" s="106"/>
      <c r="QSD47" s="106"/>
      <c r="QSE47" s="106"/>
      <c r="QSF47" s="106"/>
      <c r="QSG47" s="106"/>
      <c r="QSH47" s="106"/>
      <c r="QSI47" s="106"/>
      <c r="QSJ47" s="106"/>
      <c r="QSK47" s="106"/>
      <c r="QSL47" s="106"/>
      <c r="QSM47" s="106"/>
      <c r="QSN47" s="106"/>
      <c r="QSO47" s="106"/>
      <c r="QSP47" s="106"/>
      <c r="QSQ47" s="106"/>
      <c r="QSR47" s="106"/>
      <c r="QSS47" s="106"/>
      <c r="QST47" s="106"/>
      <c r="QSU47" s="106"/>
      <c r="QSV47" s="106"/>
      <c r="QSW47" s="106"/>
      <c r="QSX47" s="106"/>
      <c r="QSY47" s="106"/>
      <c r="QSZ47" s="106"/>
      <c r="QTA47" s="106"/>
      <c r="QTB47" s="106"/>
      <c r="QTC47" s="106"/>
      <c r="QTD47" s="106"/>
      <c r="QTE47" s="106"/>
      <c r="QTF47" s="106"/>
      <c r="QTG47" s="106"/>
      <c r="QTH47" s="106"/>
      <c r="QTI47" s="106"/>
      <c r="QTJ47" s="106"/>
      <c r="QTK47" s="106"/>
      <c r="QTL47" s="106"/>
      <c r="QTM47" s="106"/>
      <c r="QTN47" s="106"/>
      <c r="QTO47" s="106"/>
      <c r="QTP47" s="106"/>
      <c r="QTQ47" s="106"/>
      <c r="QTR47" s="106"/>
      <c r="QTS47" s="106"/>
      <c r="QTT47" s="106"/>
      <c r="QTU47" s="106"/>
      <c r="QTV47" s="106"/>
      <c r="QTW47" s="106"/>
      <c r="QTX47" s="106"/>
      <c r="QTY47" s="106"/>
      <c r="QTZ47" s="106"/>
      <c r="QUA47" s="106"/>
      <c r="QUB47" s="106"/>
      <c r="QUC47" s="106"/>
      <c r="QUD47" s="106"/>
      <c r="QUE47" s="106"/>
      <c r="QUF47" s="106"/>
      <c r="QUG47" s="106"/>
      <c r="QUH47" s="106"/>
      <c r="QUI47" s="106"/>
      <c r="QUJ47" s="106"/>
      <c r="QUK47" s="106"/>
      <c r="QUL47" s="106"/>
      <c r="QUM47" s="106"/>
      <c r="QUN47" s="106"/>
      <c r="QUO47" s="106"/>
      <c r="QUP47" s="106"/>
      <c r="QUQ47" s="106"/>
      <c r="QUR47" s="106"/>
      <c r="QUS47" s="106"/>
      <c r="QUT47" s="106"/>
      <c r="QUU47" s="106"/>
      <c r="QUV47" s="106"/>
      <c r="QUW47" s="106"/>
      <c r="QUX47" s="106"/>
      <c r="QUY47" s="106"/>
      <c r="QUZ47" s="106"/>
      <c r="QVA47" s="106"/>
      <c r="QVB47" s="106"/>
      <c r="QVC47" s="106"/>
      <c r="QVD47" s="106"/>
      <c r="QVE47" s="106"/>
      <c r="QVF47" s="106"/>
      <c r="QVG47" s="106"/>
      <c r="QVH47" s="106"/>
      <c r="QVI47" s="106"/>
      <c r="QVJ47" s="106"/>
      <c r="QVK47" s="106"/>
      <c r="QVL47" s="106"/>
      <c r="QVM47" s="106"/>
      <c r="QVN47" s="106"/>
      <c r="QVO47" s="106"/>
      <c r="QVP47" s="106"/>
      <c r="QVQ47" s="106"/>
      <c r="QVR47" s="106"/>
      <c r="QVS47" s="106"/>
      <c r="QVT47" s="106"/>
      <c r="QVU47" s="106"/>
      <c r="QVV47" s="106"/>
      <c r="QVW47" s="106"/>
      <c r="QVX47" s="106"/>
      <c r="QVY47" s="106"/>
      <c r="QVZ47" s="106"/>
      <c r="QWA47" s="106"/>
      <c r="QWB47" s="106"/>
      <c r="QWC47" s="106"/>
      <c r="QWD47" s="106"/>
      <c r="QWE47" s="106"/>
      <c r="QWF47" s="106"/>
      <c r="QWG47" s="106"/>
      <c r="QWH47" s="106"/>
      <c r="QWI47" s="106"/>
      <c r="QWJ47" s="106"/>
      <c r="QWK47" s="106"/>
      <c r="QWL47" s="106"/>
      <c r="QWM47" s="106"/>
      <c r="QWN47" s="106"/>
      <c r="QWO47" s="106"/>
      <c r="QWP47" s="106"/>
      <c r="QWQ47" s="106"/>
      <c r="QWR47" s="106"/>
      <c r="QWS47" s="106"/>
      <c r="QWT47" s="106"/>
      <c r="QWU47" s="106"/>
      <c r="QWV47" s="106"/>
      <c r="QWW47" s="106"/>
      <c r="QWX47" s="106"/>
      <c r="QWY47" s="106"/>
      <c r="QWZ47" s="106"/>
      <c r="QXA47" s="106"/>
      <c r="QXB47" s="106"/>
      <c r="QXC47" s="106"/>
      <c r="QXD47" s="106"/>
      <c r="QXE47" s="106"/>
      <c r="QXF47" s="106"/>
      <c r="QXG47" s="106"/>
      <c r="QXH47" s="106"/>
      <c r="QXI47" s="106"/>
      <c r="QXJ47" s="106"/>
      <c r="QXK47" s="106"/>
      <c r="QXL47" s="106"/>
      <c r="QXM47" s="106"/>
      <c r="QXN47" s="106"/>
      <c r="QXO47" s="106"/>
      <c r="QXP47" s="106"/>
      <c r="QXQ47" s="106"/>
      <c r="QXR47" s="106"/>
      <c r="QXS47" s="106"/>
      <c r="QXT47" s="106"/>
      <c r="QXU47" s="106"/>
      <c r="QXV47" s="106"/>
      <c r="QXW47" s="106"/>
      <c r="QXX47" s="106"/>
      <c r="QXY47" s="106"/>
      <c r="QXZ47" s="106"/>
      <c r="QYA47" s="106"/>
      <c r="QYB47" s="106"/>
      <c r="QYC47" s="106"/>
      <c r="QYD47" s="106"/>
      <c r="QYE47" s="106"/>
      <c r="QYF47" s="106"/>
      <c r="QYG47" s="106"/>
      <c r="QYH47" s="106"/>
      <c r="QYI47" s="106"/>
      <c r="QYJ47" s="106"/>
      <c r="QYK47" s="106"/>
      <c r="QYL47" s="106"/>
      <c r="QYM47" s="106"/>
      <c r="QYN47" s="106"/>
      <c r="QYO47" s="106"/>
      <c r="QYP47" s="106"/>
      <c r="QYQ47" s="106"/>
      <c r="QYR47" s="106"/>
      <c r="QYS47" s="106"/>
      <c r="QYT47" s="106"/>
      <c r="QYU47" s="106"/>
      <c r="QYV47" s="106"/>
      <c r="QYW47" s="106"/>
      <c r="QYX47" s="106"/>
      <c r="QYY47" s="106"/>
      <c r="QYZ47" s="106"/>
      <c r="QZA47" s="106"/>
      <c r="QZB47" s="106"/>
      <c r="QZC47" s="106"/>
      <c r="QZD47" s="106"/>
      <c r="QZE47" s="106"/>
      <c r="QZF47" s="106"/>
      <c r="QZG47" s="106"/>
      <c r="QZH47" s="106"/>
      <c r="QZI47" s="106"/>
      <c r="QZJ47" s="106"/>
      <c r="QZK47" s="106"/>
      <c r="QZL47" s="106"/>
      <c r="QZM47" s="106"/>
      <c r="QZN47" s="106"/>
      <c r="QZO47" s="106"/>
      <c r="QZP47" s="106"/>
      <c r="QZQ47" s="106"/>
      <c r="QZR47" s="106"/>
      <c r="QZS47" s="106"/>
      <c r="QZT47" s="106"/>
      <c r="QZU47" s="106"/>
      <c r="QZV47" s="106"/>
      <c r="QZW47" s="106"/>
      <c r="QZX47" s="106"/>
      <c r="QZY47" s="106"/>
      <c r="QZZ47" s="106"/>
      <c r="RAA47" s="106"/>
      <c r="RAB47" s="106"/>
      <c r="RAC47" s="106"/>
      <c r="RAD47" s="106"/>
      <c r="RAE47" s="106"/>
      <c r="RAF47" s="106"/>
      <c r="RAG47" s="106"/>
      <c r="RAH47" s="106"/>
      <c r="RAI47" s="106"/>
      <c r="RAJ47" s="106"/>
      <c r="RAK47" s="106"/>
      <c r="RAL47" s="106"/>
      <c r="RAM47" s="106"/>
      <c r="RAN47" s="106"/>
      <c r="RAO47" s="106"/>
      <c r="RAP47" s="106"/>
      <c r="RAQ47" s="106"/>
      <c r="RAR47" s="106"/>
      <c r="RAS47" s="106"/>
      <c r="RAT47" s="106"/>
      <c r="RAU47" s="106"/>
      <c r="RAV47" s="106"/>
      <c r="RAW47" s="106"/>
      <c r="RAX47" s="106"/>
      <c r="RAY47" s="106"/>
      <c r="RAZ47" s="106"/>
      <c r="RBA47" s="106"/>
      <c r="RBB47" s="106"/>
      <c r="RBC47" s="106"/>
      <c r="RBD47" s="106"/>
      <c r="RBE47" s="106"/>
      <c r="RBF47" s="106"/>
      <c r="RBG47" s="106"/>
      <c r="RBH47" s="106"/>
      <c r="RBI47" s="106"/>
      <c r="RBJ47" s="106"/>
      <c r="RBK47" s="106"/>
      <c r="RBL47" s="106"/>
      <c r="RBM47" s="106"/>
      <c r="RBN47" s="106"/>
      <c r="RBO47" s="106"/>
      <c r="RBP47" s="106"/>
      <c r="RBQ47" s="106"/>
      <c r="RBR47" s="106"/>
      <c r="RBS47" s="106"/>
      <c r="RBT47" s="106"/>
      <c r="RBU47" s="106"/>
      <c r="RBV47" s="106"/>
      <c r="RBW47" s="106"/>
      <c r="RBX47" s="106"/>
      <c r="RBY47" s="106"/>
      <c r="RBZ47" s="106"/>
      <c r="RCA47" s="106"/>
      <c r="RCB47" s="106"/>
      <c r="RCC47" s="106"/>
      <c r="RCD47" s="106"/>
      <c r="RCE47" s="106"/>
      <c r="RCF47" s="106"/>
      <c r="RCG47" s="106"/>
      <c r="RCH47" s="106"/>
      <c r="RCI47" s="106"/>
      <c r="RCJ47" s="106"/>
      <c r="RCK47" s="106"/>
      <c r="RCL47" s="106"/>
      <c r="RCM47" s="106"/>
      <c r="RCN47" s="106"/>
      <c r="RCO47" s="106"/>
      <c r="RCP47" s="106"/>
      <c r="RCQ47" s="106"/>
      <c r="RCR47" s="106"/>
      <c r="RCS47" s="106"/>
      <c r="RCT47" s="106"/>
      <c r="RCU47" s="106"/>
      <c r="RCV47" s="106"/>
      <c r="RCW47" s="106"/>
      <c r="RCX47" s="106"/>
      <c r="RCY47" s="106"/>
      <c r="RCZ47" s="106"/>
      <c r="RDA47" s="106"/>
      <c r="RDB47" s="106"/>
      <c r="RDC47" s="106"/>
      <c r="RDD47" s="106"/>
      <c r="RDE47" s="106"/>
      <c r="RDF47" s="106"/>
      <c r="RDG47" s="106"/>
      <c r="RDH47" s="106"/>
      <c r="RDI47" s="106"/>
      <c r="RDJ47" s="106"/>
      <c r="RDK47" s="106"/>
      <c r="RDL47" s="106"/>
      <c r="RDM47" s="106"/>
      <c r="RDN47" s="106"/>
      <c r="RDO47" s="106"/>
      <c r="RDP47" s="106"/>
      <c r="RDQ47" s="106"/>
      <c r="RDR47" s="106"/>
      <c r="RDS47" s="106"/>
      <c r="RDT47" s="106"/>
      <c r="RDU47" s="106"/>
      <c r="RDV47" s="106"/>
      <c r="RDW47" s="106"/>
      <c r="RDX47" s="106"/>
      <c r="RDY47" s="106"/>
      <c r="RDZ47" s="106"/>
      <c r="REA47" s="106"/>
      <c r="REB47" s="106"/>
      <c r="REC47" s="106"/>
      <c r="RED47" s="106"/>
      <c r="REE47" s="106"/>
      <c r="REF47" s="106"/>
      <c r="REG47" s="106"/>
      <c r="REH47" s="106"/>
      <c r="REI47" s="106"/>
      <c r="REJ47" s="106"/>
      <c r="REK47" s="106"/>
      <c r="REL47" s="106"/>
      <c r="REM47" s="106"/>
      <c r="REN47" s="106"/>
      <c r="REO47" s="106"/>
      <c r="REP47" s="106"/>
      <c r="REQ47" s="106"/>
      <c r="RER47" s="106"/>
      <c r="RES47" s="106"/>
      <c r="RET47" s="106"/>
      <c r="REU47" s="106"/>
      <c r="REV47" s="106"/>
      <c r="REW47" s="106"/>
      <c r="REX47" s="106"/>
      <c r="REY47" s="106"/>
      <c r="REZ47" s="106"/>
      <c r="RFA47" s="106"/>
      <c r="RFB47" s="106"/>
      <c r="RFC47" s="106"/>
      <c r="RFD47" s="106"/>
      <c r="RFE47" s="106"/>
      <c r="RFF47" s="106"/>
      <c r="RFG47" s="106"/>
      <c r="RFH47" s="106"/>
      <c r="RFI47" s="106"/>
      <c r="RFJ47" s="106"/>
      <c r="RFK47" s="106"/>
      <c r="RFL47" s="106"/>
      <c r="RFM47" s="106"/>
      <c r="RFN47" s="106"/>
      <c r="RFO47" s="106"/>
      <c r="RFP47" s="106"/>
      <c r="RFQ47" s="106"/>
      <c r="RFR47" s="106"/>
      <c r="RFS47" s="106"/>
      <c r="RFT47" s="106"/>
      <c r="RFU47" s="106"/>
      <c r="RFV47" s="106"/>
      <c r="RFW47" s="106"/>
      <c r="RFX47" s="106"/>
      <c r="RFY47" s="106"/>
      <c r="RFZ47" s="106"/>
      <c r="RGA47" s="106"/>
      <c r="RGB47" s="106"/>
      <c r="RGC47" s="106"/>
      <c r="RGD47" s="106"/>
      <c r="RGE47" s="106"/>
      <c r="RGF47" s="106"/>
      <c r="RGG47" s="106"/>
      <c r="RGH47" s="106"/>
      <c r="RGI47" s="106"/>
      <c r="RGJ47" s="106"/>
      <c r="RGK47" s="106"/>
      <c r="RGL47" s="106"/>
      <c r="RGM47" s="106"/>
      <c r="RGN47" s="106"/>
      <c r="RGO47" s="106"/>
      <c r="RGP47" s="106"/>
      <c r="RGQ47" s="106"/>
      <c r="RGR47" s="106"/>
      <c r="RGS47" s="106"/>
      <c r="RGT47" s="106"/>
      <c r="RGU47" s="106"/>
      <c r="RGV47" s="106"/>
      <c r="RGW47" s="106"/>
      <c r="RGX47" s="106"/>
      <c r="RGY47" s="106"/>
      <c r="RGZ47" s="106"/>
      <c r="RHA47" s="106"/>
      <c r="RHB47" s="106"/>
      <c r="RHC47" s="106"/>
      <c r="RHD47" s="106"/>
      <c r="RHE47" s="106"/>
      <c r="RHF47" s="106"/>
      <c r="RHG47" s="106"/>
      <c r="RHH47" s="106"/>
      <c r="RHI47" s="106"/>
      <c r="RHJ47" s="106"/>
      <c r="RHK47" s="106"/>
      <c r="RHL47" s="106"/>
      <c r="RHM47" s="106"/>
      <c r="RHN47" s="106"/>
      <c r="RHO47" s="106"/>
      <c r="RHP47" s="106"/>
      <c r="RHQ47" s="106"/>
      <c r="RHR47" s="106"/>
      <c r="RHS47" s="106"/>
      <c r="RHT47" s="106"/>
      <c r="RHU47" s="106"/>
      <c r="RHV47" s="106"/>
      <c r="RHW47" s="106"/>
      <c r="RHX47" s="106"/>
      <c r="RHY47" s="106"/>
      <c r="RHZ47" s="106"/>
      <c r="RIA47" s="106"/>
      <c r="RIB47" s="106"/>
      <c r="RIC47" s="106"/>
      <c r="RID47" s="106"/>
      <c r="RIE47" s="106"/>
      <c r="RIF47" s="106"/>
      <c r="RIG47" s="106"/>
      <c r="RIH47" s="106"/>
      <c r="RII47" s="106"/>
      <c r="RIJ47" s="106"/>
      <c r="RIK47" s="106"/>
      <c r="RIL47" s="106"/>
      <c r="RIM47" s="106"/>
      <c r="RIN47" s="106"/>
      <c r="RIO47" s="106"/>
      <c r="RIP47" s="106"/>
      <c r="RIQ47" s="106"/>
      <c r="RIR47" s="106"/>
      <c r="RIS47" s="106"/>
      <c r="RIT47" s="106"/>
      <c r="RIU47" s="106"/>
      <c r="RIV47" s="106"/>
      <c r="RIW47" s="106"/>
      <c r="RIX47" s="106"/>
      <c r="RIY47" s="106"/>
      <c r="RIZ47" s="106"/>
      <c r="RJA47" s="106"/>
      <c r="RJB47" s="106"/>
      <c r="RJC47" s="106"/>
      <c r="RJD47" s="106"/>
      <c r="RJE47" s="106"/>
      <c r="RJF47" s="106"/>
      <c r="RJG47" s="106"/>
      <c r="RJH47" s="106"/>
      <c r="RJI47" s="106"/>
      <c r="RJJ47" s="106"/>
      <c r="RJK47" s="106"/>
      <c r="RJL47" s="106"/>
      <c r="RJM47" s="106"/>
      <c r="RJN47" s="106"/>
      <c r="RJO47" s="106"/>
      <c r="RJP47" s="106"/>
      <c r="RJQ47" s="106"/>
      <c r="RJR47" s="106"/>
      <c r="RJS47" s="106"/>
      <c r="RJT47" s="106"/>
      <c r="RJU47" s="106"/>
      <c r="RJV47" s="106"/>
      <c r="RJW47" s="106"/>
      <c r="RJX47" s="106"/>
      <c r="RJY47" s="106"/>
      <c r="RJZ47" s="106"/>
      <c r="RKA47" s="106"/>
      <c r="RKB47" s="106"/>
      <c r="RKC47" s="106"/>
      <c r="RKD47" s="106"/>
      <c r="RKE47" s="106"/>
      <c r="RKF47" s="106"/>
      <c r="RKG47" s="106"/>
      <c r="RKH47" s="106"/>
      <c r="RKI47" s="106"/>
      <c r="RKJ47" s="106"/>
      <c r="RKK47" s="106"/>
      <c r="RKL47" s="106"/>
      <c r="RKM47" s="106"/>
      <c r="RKN47" s="106"/>
      <c r="RKO47" s="106"/>
      <c r="RKP47" s="106"/>
      <c r="RKQ47" s="106"/>
      <c r="RKR47" s="106"/>
      <c r="RKS47" s="106"/>
      <c r="RKT47" s="106"/>
      <c r="RKU47" s="106"/>
      <c r="RKV47" s="106"/>
      <c r="RKW47" s="106"/>
      <c r="RKX47" s="106"/>
      <c r="RKY47" s="106"/>
      <c r="RKZ47" s="106"/>
      <c r="RLA47" s="106"/>
      <c r="RLB47" s="106"/>
      <c r="RLC47" s="106"/>
      <c r="RLD47" s="106"/>
      <c r="RLE47" s="106"/>
      <c r="RLF47" s="106"/>
      <c r="RLG47" s="106"/>
      <c r="RLH47" s="106"/>
      <c r="RLI47" s="106"/>
      <c r="RLJ47" s="106"/>
      <c r="RLK47" s="106"/>
      <c r="RLL47" s="106"/>
      <c r="RLM47" s="106"/>
      <c r="RLN47" s="106"/>
      <c r="RLO47" s="106"/>
      <c r="RLP47" s="106"/>
      <c r="RLQ47" s="106"/>
      <c r="RLR47" s="106"/>
      <c r="RLS47" s="106"/>
      <c r="RLT47" s="106"/>
      <c r="RLU47" s="106"/>
      <c r="RLV47" s="106"/>
      <c r="RLW47" s="106"/>
      <c r="RLX47" s="106"/>
      <c r="RLY47" s="106"/>
      <c r="RLZ47" s="106"/>
      <c r="RMA47" s="106"/>
      <c r="RMB47" s="106"/>
      <c r="RMC47" s="106"/>
      <c r="RMD47" s="106"/>
      <c r="RME47" s="106"/>
      <c r="RMF47" s="106"/>
      <c r="RMG47" s="106"/>
      <c r="RMH47" s="106"/>
      <c r="RMI47" s="106"/>
      <c r="RMJ47" s="106"/>
      <c r="RMK47" s="106"/>
      <c r="RML47" s="106"/>
      <c r="RMM47" s="106"/>
      <c r="RMN47" s="106"/>
      <c r="RMO47" s="106"/>
      <c r="RMP47" s="106"/>
      <c r="RMQ47" s="106"/>
      <c r="RMR47" s="106"/>
      <c r="RMS47" s="106"/>
      <c r="RMT47" s="106"/>
      <c r="RMU47" s="106"/>
      <c r="RMV47" s="106"/>
      <c r="RMW47" s="106"/>
      <c r="RMX47" s="106"/>
      <c r="RMY47" s="106"/>
      <c r="RMZ47" s="106"/>
      <c r="RNA47" s="106"/>
      <c r="RNB47" s="106"/>
      <c r="RNC47" s="106"/>
      <c r="RND47" s="106"/>
      <c r="RNE47" s="106"/>
      <c r="RNF47" s="106"/>
      <c r="RNG47" s="106"/>
      <c r="RNH47" s="106"/>
      <c r="RNI47" s="106"/>
      <c r="RNJ47" s="106"/>
      <c r="RNK47" s="106"/>
      <c r="RNL47" s="106"/>
      <c r="RNM47" s="106"/>
      <c r="RNN47" s="106"/>
      <c r="RNO47" s="106"/>
      <c r="RNP47" s="106"/>
      <c r="RNQ47" s="106"/>
      <c r="RNR47" s="106"/>
      <c r="RNS47" s="106"/>
      <c r="RNT47" s="106"/>
      <c r="RNU47" s="106"/>
      <c r="RNV47" s="106"/>
      <c r="RNW47" s="106"/>
      <c r="RNX47" s="106"/>
      <c r="RNY47" s="106"/>
      <c r="RNZ47" s="106"/>
      <c r="ROA47" s="106"/>
      <c r="ROB47" s="106"/>
      <c r="ROC47" s="106"/>
      <c r="ROD47" s="106"/>
      <c r="ROE47" s="106"/>
      <c r="ROF47" s="106"/>
      <c r="ROG47" s="106"/>
      <c r="ROH47" s="106"/>
      <c r="ROI47" s="106"/>
      <c r="ROJ47" s="106"/>
      <c r="ROK47" s="106"/>
      <c r="ROL47" s="106"/>
      <c r="ROM47" s="106"/>
      <c r="RON47" s="106"/>
      <c r="ROO47" s="106"/>
      <c r="ROP47" s="106"/>
      <c r="ROQ47" s="106"/>
      <c r="ROR47" s="106"/>
      <c r="ROS47" s="106"/>
      <c r="ROT47" s="106"/>
      <c r="ROU47" s="106"/>
      <c r="ROV47" s="106"/>
      <c r="ROW47" s="106"/>
      <c r="ROX47" s="106"/>
      <c r="ROY47" s="106"/>
      <c r="ROZ47" s="106"/>
      <c r="RPA47" s="106"/>
      <c r="RPB47" s="106"/>
      <c r="RPC47" s="106"/>
      <c r="RPD47" s="106"/>
      <c r="RPE47" s="106"/>
      <c r="RPF47" s="106"/>
      <c r="RPG47" s="106"/>
      <c r="RPH47" s="106"/>
      <c r="RPI47" s="106"/>
      <c r="RPJ47" s="106"/>
      <c r="RPK47" s="106"/>
      <c r="RPL47" s="106"/>
      <c r="RPM47" s="106"/>
      <c r="RPN47" s="106"/>
      <c r="RPO47" s="106"/>
      <c r="RPP47" s="106"/>
      <c r="RPQ47" s="106"/>
      <c r="RPR47" s="106"/>
      <c r="RPS47" s="106"/>
      <c r="RPT47" s="106"/>
      <c r="RPU47" s="106"/>
      <c r="RPV47" s="106"/>
      <c r="RPW47" s="106"/>
      <c r="RPX47" s="106"/>
      <c r="RPY47" s="106"/>
      <c r="RPZ47" s="106"/>
      <c r="RQA47" s="106"/>
      <c r="RQB47" s="106"/>
      <c r="RQC47" s="106"/>
      <c r="RQD47" s="106"/>
      <c r="RQE47" s="106"/>
      <c r="RQF47" s="106"/>
      <c r="RQG47" s="106"/>
      <c r="RQH47" s="106"/>
      <c r="RQI47" s="106"/>
      <c r="RQJ47" s="106"/>
      <c r="RQK47" s="106"/>
      <c r="RQL47" s="106"/>
      <c r="RQM47" s="106"/>
      <c r="RQN47" s="106"/>
      <c r="RQO47" s="106"/>
      <c r="RQP47" s="106"/>
      <c r="RQQ47" s="106"/>
      <c r="RQR47" s="106"/>
      <c r="RQS47" s="106"/>
      <c r="RQT47" s="106"/>
      <c r="RQU47" s="106"/>
      <c r="RQV47" s="106"/>
      <c r="RQW47" s="106"/>
      <c r="RQX47" s="106"/>
      <c r="RQY47" s="106"/>
      <c r="RQZ47" s="106"/>
      <c r="RRA47" s="106"/>
      <c r="RRB47" s="106"/>
      <c r="RRC47" s="106"/>
      <c r="RRD47" s="106"/>
      <c r="RRE47" s="106"/>
      <c r="RRF47" s="106"/>
      <c r="RRG47" s="106"/>
      <c r="RRH47" s="106"/>
      <c r="RRI47" s="106"/>
      <c r="RRJ47" s="106"/>
      <c r="RRK47" s="106"/>
      <c r="RRL47" s="106"/>
      <c r="RRM47" s="106"/>
      <c r="RRN47" s="106"/>
      <c r="RRO47" s="106"/>
      <c r="RRP47" s="106"/>
      <c r="RRQ47" s="106"/>
      <c r="RRR47" s="106"/>
      <c r="RRS47" s="106"/>
      <c r="RRT47" s="106"/>
      <c r="RRU47" s="106"/>
      <c r="RRV47" s="106"/>
      <c r="RRW47" s="106"/>
      <c r="RRX47" s="106"/>
      <c r="RRY47" s="106"/>
      <c r="RRZ47" s="106"/>
      <c r="RSA47" s="106"/>
      <c r="RSB47" s="106"/>
      <c r="RSC47" s="106"/>
      <c r="RSD47" s="106"/>
      <c r="RSE47" s="106"/>
      <c r="RSF47" s="106"/>
      <c r="RSG47" s="106"/>
      <c r="RSH47" s="106"/>
      <c r="RSI47" s="106"/>
      <c r="RSJ47" s="106"/>
      <c r="RSK47" s="106"/>
      <c r="RSL47" s="106"/>
      <c r="RSM47" s="106"/>
      <c r="RSN47" s="106"/>
      <c r="RSO47" s="106"/>
      <c r="RSP47" s="106"/>
      <c r="RSQ47" s="106"/>
      <c r="RSR47" s="106"/>
      <c r="RSS47" s="106"/>
      <c r="RST47" s="106"/>
      <c r="RSU47" s="106"/>
      <c r="RSV47" s="106"/>
      <c r="RSW47" s="106"/>
      <c r="RSX47" s="106"/>
      <c r="RSY47" s="106"/>
      <c r="RSZ47" s="106"/>
      <c r="RTA47" s="106"/>
      <c r="RTB47" s="106"/>
      <c r="RTC47" s="106"/>
      <c r="RTD47" s="106"/>
      <c r="RTE47" s="106"/>
      <c r="RTF47" s="106"/>
      <c r="RTG47" s="106"/>
      <c r="RTH47" s="106"/>
      <c r="RTI47" s="106"/>
      <c r="RTJ47" s="106"/>
      <c r="RTK47" s="106"/>
      <c r="RTL47" s="106"/>
      <c r="RTM47" s="106"/>
      <c r="RTN47" s="106"/>
      <c r="RTO47" s="106"/>
      <c r="RTP47" s="106"/>
      <c r="RTQ47" s="106"/>
      <c r="RTR47" s="106"/>
      <c r="RTS47" s="106"/>
      <c r="RTT47" s="106"/>
      <c r="RTU47" s="106"/>
      <c r="RTV47" s="106"/>
      <c r="RTW47" s="106"/>
      <c r="RTX47" s="106"/>
      <c r="RTY47" s="106"/>
      <c r="RTZ47" s="106"/>
      <c r="RUA47" s="106"/>
      <c r="RUB47" s="106"/>
      <c r="RUC47" s="106"/>
      <c r="RUD47" s="106"/>
      <c r="RUE47" s="106"/>
      <c r="RUF47" s="106"/>
      <c r="RUG47" s="106"/>
      <c r="RUH47" s="106"/>
      <c r="RUI47" s="106"/>
      <c r="RUJ47" s="106"/>
      <c r="RUK47" s="106"/>
      <c r="RUL47" s="106"/>
      <c r="RUM47" s="106"/>
      <c r="RUN47" s="106"/>
      <c r="RUO47" s="106"/>
      <c r="RUP47" s="106"/>
      <c r="RUQ47" s="106"/>
      <c r="RUR47" s="106"/>
      <c r="RUS47" s="106"/>
      <c r="RUT47" s="106"/>
      <c r="RUU47" s="106"/>
      <c r="RUV47" s="106"/>
      <c r="RUW47" s="106"/>
      <c r="RUX47" s="106"/>
      <c r="RUY47" s="106"/>
      <c r="RUZ47" s="106"/>
      <c r="RVA47" s="106"/>
      <c r="RVB47" s="106"/>
      <c r="RVC47" s="106"/>
      <c r="RVD47" s="106"/>
      <c r="RVE47" s="106"/>
      <c r="RVF47" s="106"/>
      <c r="RVG47" s="106"/>
      <c r="RVH47" s="106"/>
      <c r="RVI47" s="106"/>
      <c r="RVJ47" s="106"/>
      <c r="RVK47" s="106"/>
      <c r="RVL47" s="106"/>
      <c r="RVM47" s="106"/>
      <c r="RVN47" s="106"/>
      <c r="RVO47" s="106"/>
      <c r="RVP47" s="106"/>
      <c r="RVQ47" s="106"/>
      <c r="RVR47" s="106"/>
      <c r="RVS47" s="106"/>
      <c r="RVT47" s="106"/>
      <c r="RVU47" s="106"/>
      <c r="RVV47" s="106"/>
      <c r="RVW47" s="106"/>
      <c r="RVX47" s="106"/>
      <c r="RVY47" s="106"/>
      <c r="RVZ47" s="106"/>
      <c r="RWA47" s="106"/>
      <c r="RWB47" s="106"/>
      <c r="RWC47" s="106"/>
      <c r="RWD47" s="106"/>
      <c r="RWE47" s="106"/>
      <c r="RWF47" s="106"/>
      <c r="RWG47" s="106"/>
      <c r="RWH47" s="106"/>
      <c r="RWI47" s="106"/>
      <c r="RWJ47" s="106"/>
      <c r="RWK47" s="106"/>
      <c r="RWL47" s="106"/>
      <c r="RWM47" s="106"/>
      <c r="RWN47" s="106"/>
      <c r="RWO47" s="106"/>
      <c r="RWP47" s="106"/>
      <c r="RWQ47" s="106"/>
      <c r="RWR47" s="106"/>
      <c r="RWS47" s="106"/>
      <c r="RWT47" s="106"/>
      <c r="RWU47" s="106"/>
      <c r="RWV47" s="106"/>
      <c r="RWW47" s="106"/>
      <c r="RWX47" s="106"/>
      <c r="RWY47" s="106"/>
      <c r="RWZ47" s="106"/>
      <c r="RXA47" s="106"/>
      <c r="RXB47" s="106"/>
      <c r="RXC47" s="106"/>
      <c r="RXD47" s="106"/>
      <c r="RXE47" s="106"/>
      <c r="RXF47" s="106"/>
      <c r="RXG47" s="106"/>
      <c r="RXH47" s="106"/>
      <c r="RXI47" s="106"/>
      <c r="RXJ47" s="106"/>
      <c r="RXK47" s="106"/>
      <c r="RXL47" s="106"/>
      <c r="RXM47" s="106"/>
      <c r="RXN47" s="106"/>
      <c r="RXO47" s="106"/>
      <c r="RXP47" s="106"/>
      <c r="RXQ47" s="106"/>
      <c r="RXR47" s="106"/>
      <c r="RXS47" s="106"/>
      <c r="RXT47" s="106"/>
      <c r="RXU47" s="106"/>
      <c r="RXV47" s="106"/>
      <c r="RXW47" s="106"/>
      <c r="RXX47" s="106"/>
      <c r="RXY47" s="106"/>
      <c r="RXZ47" s="106"/>
      <c r="RYA47" s="106"/>
      <c r="RYB47" s="106"/>
      <c r="RYC47" s="106"/>
      <c r="RYD47" s="106"/>
      <c r="RYE47" s="106"/>
      <c r="RYF47" s="106"/>
      <c r="RYG47" s="106"/>
      <c r="RYH47" s="106"/>
      <c r="RYI47" s="106"/>
      <c r="RYJ47" s="106"/>
      <c r="RYK47" s="106"/>
      <c r="RYL47" s="106"/>
      <c r="RYM47" s="106"/>
      <c r="RYN47" s="106"/>
      <c r="RYO47" s="106"/>
      <c r="RYP47" s="106"/>
      <c r="RYQ47" s="106"/>
      <c r="RYR47" s="106"/>
      <c r="RYS47" s="106"/>
      <c r="RYT47" s="106"/>
      <c r="RYU47" s="106"/>
      <c r="RYV47" s="106"/>
      <c r="RYW47" s="106"/>
      <c r="RYX47" s="106"/>
      <c r="RYY47" s="106"/>
      <c r="RYZ47" s="106"/>
      <c r="RZA47" s="106"/>
      <c r="RZB47" s="106"/>
      <c r="RZC47" s="106"/>
      <c r="RZD47" s="106"/>
      <c r="RZE47" s="106"/>
      <c r="RZF47" s="106"/>
      <c r="RZG47" s="106"/>
      <c r="RZH47" s="106"/>
      <c r="RZI47" s="106"/>
      <c r="RZJ47" s="106"/>
      <c r="RZK47" s="106"/>
      <c r="RZL47" s="106"/>
      <c r="RZM47" s="106"/>
      <c r="RZN47" s="106"/>
      <c r="RZO47" s="106"/>
      <c r="RZP47" s="106"/>
      <c r="RZQ47" s="106"/>
      <c r="RZR47" s="106"/>
      <c r="RZS47" s="106"/>
      <c r="RZT47" s="106"/>
      <c r="RZU47" s="106"/>
      <c r="RZV47" s="106"/>
      <c r="RZW47" s="106"/>
      <c r="RZX47" s="106"/>
      <c r="RZY47" s="106"/>
      <c r="RZZ47" s="106"/>
      <c r="SAA47" s="106"/>
      <c r="SAB47" s="106"/>
      <c r="SAC47" s="106"/>
      <c r="SAD47" s="106"/>
      <c r="SAE47" s="106"/>
      <c r="SAF47" s="106"/>
      <c r="SAG47" s="106"/>
      <c r="SAH47" s="106"/>
      <c r="SAI47" s="106"/>
      <c r="SAJ47" s="106"/>
      <c r="SAK47" s="106"/>
      <c r="SAL47" s="106"/>
      <c r="SAM47" s="106"/>
      <c r="SAN47" s="106"/>
      <c r="SAO47" s="106"/>
      <c r="SAP47" s="106"/>
      <c r="SAQ47" s="106"/>
      <c r="SAR47" s="106"/>
      <c r="SAS47" s="106"/>
      <c r="SAT47" s="106"/>
      <c r="SAU47" s="106"/>
      <c r="SAV47" s="106"/>
      <c r="SAW47" s="106"/>
      <c r="SAX47" s="106"/>
      <c r="SAY47" s="106"/>
      <c r="SAZ47" s="106"/>
      <c r="SBA47" s="106"/>
      <c r="SBB47" s="106"/>
      <c r="SBC47" s="106"/>
      <c r="SBD47" s="106"/>
      <c r="SBE47" s="106"/>
      <c r="SBF47" s="106"/>
      <c r="SBG47" s="106"/>
      <c r="SBH47" s="106"/>
      <c r="SBI47" s="106"/>
      <c r="SBJ47" s="106"/>
      <c r="SBK47" s="106"/>
      <c r="SBL47" s="106"/>
      <c r="SBM47" s="106"/>
      <c r="SBN47" s="106"/>
      <c r="SBO47" s="106"/>
      <c r="SBP47" s="106"/>
      <c r="SBQ47" s="106"/>
      <c r="SBR47" s="106"/>
      <c r="SBS47" s="106"/>
      <c r="SBT47" s="106"/>
      <c r="SBU47" s="106"/>
      <c r="SBV47" s="106"/>
      <c r="SBW47" s="106"/>
      <c r="SBX47" s="106"/>
      <c r="SBY47" s="106"/>
      <c r="SBZ47" s="106"/>
      <c r="SCA47" s="106"/>
      <c r="SCB47" s="106"/>
      <c r="SCC47" s="106"/>
      <c r="SCD47" s="106"/>
      <c r="SCE47" s="106"/>
      <c r="SCF47" s="106"/>
      <c r="SCG47" s="106"/>
      <c r="SCH47" s="106"/>
      <c r="SCI47" s="106"/>
      <c r="SCJ47" s="106"/>
      <c r="SCK47" s="106"/>
      <c r="SCL47" s="106"/>
      <c r="SCM47" s="106"/>
      <c r="SCN47" s="106"/>
      <c r="SCO47" s="106"/>
      <c r="SCP47" s="106"/>
      <c r="SCQ47" s="106"/>
      <c r="SCR47" s="106"/>
      <c r="SCS47" s="106"/>
      <c r="SCT47" s="106"/>
      <c r="SCU47" s="106"/>
      <c r="SCV47" s="106"/>
      <c r="SCW47" s="106"/>
      <c r="SCX47" s="106"/>
      <c r="SCY47" s="106"/>
      <c r="SCZ47" s="106"/>
      <c r="SDA47" s="106"/>
      <c r="SDB47" s="106"/>
      <c r="SDC47" s="106"/>
      <c r="SDD47" s="106"/>
      <c r="SDE47" s="106"/>
      <c r="SDF47" s="106"/>
      <c r="SDG47" s="106"/>
      <c r="SDH47" s="106"/>
      <c r="SDI47" s="106"/>
      <c r="SDJ47" s="106"/>
      <c r="SDK47" s="106"/>
      <c r="SDL47" s="106"/>
      <c r="SDM47" s="106"/>
      <c r="SDN47" s="106"/>
      <c r="SDO47" s="106"/>
      <c r="SDP47" s="106"/>
      <c r="SDQ47" s="106"/>
      <c r="SDR47" s="106"/>
      <c r="SDS47" s="106"/>
      <c r="SDT47" s="106"/>
      <c r="SDU47" s="106"/>
      <c r="SDV47" s="106"/>
      <c r="SDW47" s="106"/>
      <c r="SDX47" s="106"/>
      <c r="SDY47" s="106"/>
      <c r="SDZ47" s="106"/>
      <c r="SEA47" s="106"/>
      <c r="SEB47" s="106"/>
      <c r="SEC47" s="106"/>
      <c r="SED47" s="106"/>
      <c r="SEE47" s="106"/>
      <c r="SEF47" s="106"/>
      <c r="SEG47" s="106"/>
      <c r="SEH47" s="106"/>
      <c r="SEI47" s="106"/>
      <c r="SEJ47" s="106"/>
      <c r="SEK47" s="106"/>
      <c r="SEL47" s="106"/>
      <c r="SEM47" s="106"/>
      <c r="SEN47" s="106"/>
      <c r="SEO47" s="106"/>
      <c r="SEP47" s="106"/>
      <c r="SEQ47" s="106"/>
      <c r="SER47" s="106"/>
      <c r="SES47" s="106"/>
      <c r="SET47" s="106"/>
      <c r="SEU47" s="106"/>
      <c r="SEV47" s="106"/>
      <c r="SEW47" s="106"/>
      <c r="SEX47" s="106"/>
      <c r="SEY47" s="106"/>
      <c r="SEZ47" s="106"/>
      <c r="SFA47" s="106"/>
      <c r="SFB47" s="106"/>
      <c r="SFC47" s="106"/>
      <c r="SFD47" s="106"/>
      <c r="SFE47" s="106"/>
      <c r="SFF47" s="106"/>
      <c r="SFG47" s="106"/>
      <c r="SFH47" s="106"/>
      <c r="SFI47" s="106"/>
      <c r="SFJ47" s="106"/>
      <c r="SFK47" s="106"/>
      <c r="SFL47" s="106"/>
      <c r="SFM47" s="106"/>
      <c r="SFN47" s="106"/>
      <c r="SFO47" s="106"/>
      <c r="SFP47" s="106"/>
      <c r="SFQ47" s="106"/>
      <c r="SFR47" s="106"/>
      <c r="SFS47" s="106"/>
      <c r="SFT47" s="106"/>
      <c r="SFU47" s="106"/>
      <c r="SFV47" s="106"/>
      <c r="SFW47" s="106"/>
      <c r="SFX47" s="106"/>
      <c r="SFY47" s="106"/>
      <c r="SFZ47" s="106"/>
      <c r="SGA47" s="106"/>
      <c r="SGB47" s="106"/>
      <c r="SGC47" s="106"/>
      <c r="SGD47" s="106"/>
      <c r="SGE47" s="106"/>
      <c r="SGF47" s="106"/>
      <c r="SGG47" s="106"/>
      <c r="SGH47" s="106"/>
      <c r="SGI47" s="106"/>
      <c r="SGJ47" s="106"/>
      <c r="SGK47" s="106"/>
      <c r="SGL47" s="106"/>
      <c r="SGM47" s="106"/>
      <c r="SGN47" s="106"/>
      <c r="SGO47" s="106"/>
      <c r="SGP47" s="106"/>
      <c r="SGQ47" s="106"/>
      <c r="SGR47" s="106"/>
      <c r="SGS47" s="106"/>
      <c r="SGT47" s="106"/>
      <c r="SGU47" s="106"/>
      <c r="SGV47" s="106"/>
      <c r="SGW47" s="106"/>
      <c r="SGX47" s="106"/>
      <c r="SGY47" s="106"/>
      <c r="SGZ47" s="106"/>
      <c r="SHA47" s="106"/>
      <c r="SHB47" s="106"/>
      <c r="SHC47" s="106"/>
      <c r="SHD47" s="106"/>
      <c r="SHE47" s="106"/>
      <c r="SHF47" s="106"/>
      <c r="SHG47" s="106"/>
      <c r="SHH47" s="106"/>
      <c r="SHI47" s="106"/>
      <c r="SHJ47" s="106"/>
      <c r="SHK47" s="106"/>
      <c r="SHL47" s="106"/>
      <c r="SHM47" s="106"/>
      <c r="SHN47" s="106"/>
      <c r="SHO47" s="106"/>
      <c r="SHP47" s="106"/>
      <c r="SHQ47" s="106"/>
      <c r="SHR47" s="106"/>
      <c r="SHS47" s="106"/>
      <c r="SHT47" s="106"/>
      <c r="SHU47" s="106"/>
      <c r="SHV47" s="106"/>
      <c r="SHW47" s="106"/>
      <c r="SHX47" s="106"/>
      <c r="SHY47" s="106"/>
      <c r="SHZ47" s="106"/>
      <c r="SIA47" s="106"/>
      <c r="SIB47" s="106"/>
      <c r="SIC47" s="106"/>
      <c r="SID47" s="106"/>
      <c r="SIE47" s="106"/>
      <c r="SIF47" s="106"/>
      <c r="SIG47" s="106"/>
      <c r="SIH47" s="106"/>
      <c r="SII47" s="106"/>
      <c r="SIJ47" s="106"/>
      <c r="SIK47" s="106"/>
      <c r="SIL47" s="106"/>
      <c r="SIM47" s="106"/>
      <c r="SIN47" s="106"/>
      <c r="SIO47" s="106"/>
      <c r="SIP47" s="106"/>
      <c r="SIQ47" s="106"/>
      <c r="SIR47" s="106"/>
      <c r="SIS47" s="106"/>
      <c r="SIT47" s="106"/>
      <c r="SIU47" s="106"/>
      <c r="SIV47" s="106"/>
      <c r="SIW47" s="106"/>
      <c r="SIX47" s="106"/>
      <c r="SIY47" s="106"/>
      <c r="SIZ47" s="106"/>
      <c r="SJA47" s="106"/>
      <c r="SJB47" s="106"/>
      <c r="SJC47" s="106"/>
      <c r="SJD47" s="106"/>
      <c r="SJE47" s="106"/>
      <c r="SJF47" s="106"/>
      <c r="SJG47" s="106"/>
      <c r="SJH47" s="106"/>
      <c r="SJI47" s="106"/>
      <c r="SJJ47" s="106"/>
      <c r="SJK47" s="106"/>
      <c r="SJL47" s="106"/>
      <c r="SJM47" s="106"/>
      <c r="SJN47" s="106"/>
      <c r="SJO47" s="106"/>
      <c r="SJP47" s="106"/>
      <c r="SJQ47" s="106"/>
      <c r="SJR47" s="106"/>
      <c r="SJS47" s="106"/>
      <c r="SJT47" s="106"/>
      <c r="SJU47" s="106"/>
      <c r="SJV47" s="106"/>
      <c r="SJW47" s="106"/>
      <c r="SJX47" s="106"/>
      <c r="SJY47" s="106"/>
      <c r="SJZ47" s="106"/>
      <c r="SKA47" s="106"/>
      <c r="SKB47" s="106"/>
      <c r="SKC47" s="106"/>
      <c r="SKD47" s="106"/>
      <c r="SKE47" s="106"/>
      <c r="SKF47" s="106"/>
      <c r="SKG47" s="106"/>
      <c r="SKH47" s="106"/>
      <c r="SKI47" s="106"/>
      <c r="SKJ47" s="106"/>
      <c r="SKK47" s="106"/>
      <c r="SKL47" s="106"/>
      <c r="SKM47" s="106"/>
      <c r="SKN47" s="106"/>
      <c r="SKO47" s="106"/>
      <c r="SKP47" s="106"/>
      <c r="SKQ47" s="106"/>
      <c r="SKR47" s="106"/>
      <c r="SKS47" s="106"/>
      <c r="SKT47" s="106"/>
      <c r="SKU47" s="106"/>
      <c r="SKV47" s="106"/>
      <c r="SKW47" s="106"/>
      <c r="SKX47" s="106"/>
      <c r="SKY47" s="106"/>
      <c r="SKZ47" s="106"/>
      <c r="SLA47" s="106"/>
      <c r="SLB47" s="106"/>
      <c r="SLC47" s="106"/>
      <c r="SLD47" s="106"/>
      <c r="SLE47" s="106"/>
      <c r="SLF47" s="106"/>
      <c r="SLG47" s="106"/>
      <c r="SLH47" s="106"/>
      <c r="SLI47" s="106"/>
      <c r="SLJ47" s="106"/>
      <c r="SLK47" s="106"/>
      <c r="SLL47" s="106"/>
      <c r="SLM47" s="106"/>
      <c r="SLN47" s="106"/>
      <c r="SLO47" s="106"/>
      <c r="SLP47" s="106"/>
      <c r="SLQ47" s="106"/>
      <c r="SLR47" s="106"/>
      <c r="SLS47" s="106"/>
      <c r="SLT47" s="106"/>
      <c r="SLU47" s="106"/>
      <c r="SLV47" s="106"/>
      <c r="SLW47" s="106"/>
      <c r="SLX47" s="106"/>
      <c r="SLY47" s="106"/>
      <c r="SLZ47" s="106"/>
      <c r="SMA47" s="106"/>
      <c r="SMB47" s="106"/>
      <c r="SMC47" s="106"/>
      <c r="SMD47" s="106"/>
      <c r="SME47" s="106"/>
      <c r="SMF47" s="106"/>
      <c r="SMG47" s="106"/>
      <c r="SMH47" s="106"/>
      <c r="SMI47" s="106"/>
      <c r="SMJ47" s="106"/>
      <c r="SMK47" s="106"/>
      <c r="SML47" s="106"/>
      <c r="SMM47" s="106"/>
      <c r="SMN47" s="106"/>
      <c r="SMO47" s="106"/>
      <c r="SMP47" s="106"/>
      <c r="SMQ47" s="106"/>
      <c r="SMR47" s="106"/>
      <c r="SMS47" s="106"/>
      <c r="SMT47" s="106"/>
      <c r="SMU47" s="106"/>
      <c r="SMV47" s="106"/>
      <c r="SMW47" s="106"/>
      <c r="SMX47" s="106"/>
      <c r="SMY47" s="106"/>
      <c r="SMZ47" s="106"/>
      <c r="SNA47" s="106"/>
      <c r="SNB47" s="106"/>
      <c r="SNC47" s="106"/>
      <c r="SND47" s="106"/>
      <c r="SNE47" s="106"/>
      <c r="SNF47" s="106"/>
      <c r="SNG47" s="106"/>
      <c r="SNH47" s="106"/>
      <c r="SNI47" s="106"/>
      <c r="SNJ47" s="106"/>
      <c r="SNK47" s="106"/>
      <c r="SNL47" s="106"/>
      <c r="SNM47" s="106"/>
      <c r="SNN47" s="106"/>
      <c r="SNO47" s="106"/>
      <c r="SNP47" s="106"/>
      <c r="SNQ47" s="106"/>
      <c r="SNR47" s="106"/>
      <c r="SNS47" s="106"/>
      <c r="SNT47" s="106"/>
      <c r="SNU47" s="106"/>
      <c r="SNV47" s="106"/>
      <c r="SNW47" s="106"/>
      <c r="SNX47" s="106"/>
      <c r="SNY47" s="106"/>
      <c r="SNZ47" s="106"/>
      <c r="SOA47" s="106"/>
      <c r="SOB47" s="106"/>
      <c r="SOC47" s="106"/>
      <c r="SOD47" s="106"/>
      <c r="SOE47" s="106"/>
      <c r="SOF47" s="106"/>
      <c r="SOG47" s="106"/>
      <c r="SOH47" s="106"/>
      <c r="SOI47" s="106"/>
      <c r="SOJ47" s="106"/>
      <c r="SOK47" s="106"/>
      <c r="SOL47" s="106"/>
      <c r="SOM47" s="106"/>
      <c r="SON47" s="106"/>
      <c r="SOO47" s="106"/>
      <c r="SOP47" s="106"/>
      <c r="SOQ47" s="106"/>
      <c r="SOR47" s="106"/>
      <c r="SOS47" s="106"/>
      <c r="SOT47" s="106"/>
      <c r="SOU47" s="106"/>
      <c r="SOV47" s="106"/>
      <c r="SOW47" s="106"/>
      <c r="SOX47" s="106"/>
      <c r="SOY47" s="106"/>
      <c r="SOZ47" s="106"/>
      <c r="SPA47" s="106"/>
      <c r="SPB47" s="106"/>
      <c r="SPC47" s="106"/>
      <c r="SPD47" s="106"/>
      <c r="SPE47" s="106"/>
      <c r="SPF47" s="106"/>
      <c r="SPG47" s="106"/>
      <c r="SPH47" s="106"/>
      <c r="SPI47" s="106"/>
      <c r="SPJ47" s="106"/>
      <c r="SPK47" s="106"/>
      <c r="SPL47" s="106"/>
      <c r="SPM47" s="106"/>
      <c r="SPN47" s="106"/>
      <c r="SPO47" s="106"/>
      <c r="SPP47" s="106"/>
      <c r="SPQ47" s="106"/>
      <c r="SPR47" s="106"/>
      <c r="SPS47" s="106"/>
      <c r="SPT47" s="106"/>
      <c r="SPU47" s="106"/>
      <c r="SPV47" s="106"/>
      <c r="SPW47" s="106"/>
      <c r="SPX47" s="106"/>
      <c r="SPY47" s="106"/>
      <c r="SPZ47" s="106"/>
      <c r="SQA47" s="106"/>
      <c r="SQB47" s="106"/>
      <c r="SQC47" s="106"/>
      <c r="SQD47" s="106"/>
      <c r="SQE47" s="106"/>
      <c r="SQF47" s="106"/>
      <c r="SQG47" s="106"/>
      <c r="SQH47" s="106"/>
      <c r="SQI47" s="106"/>
      <c r="SQJ47" s="106"/>
      <c r="SQK47" s="106"/>
      <c r="SQL47" s="106"/>
      <c r="SQM47" s="106"/>
      <c r="SQN47" s="106"/>
      <c r="SQO47" s="106"/>
      <c r="SQP47" s="106"/>
      <c r="SQQ47" s="106"/>
      <c r="SQR47" s="106"/>
      <c r="SQS47" s="106"/>
      <c r="SQT47" s="106"/>
      <c r="SQU47" s="106"/>
      <c r="SQV47" s="106"/>
      <c r="SQW47" s="106"/>
      <c r="SQX47" s="106"/>
      <c r="SQY47" s="106"/>
      <c r="SQZ47" s="106"/>
      <c r="SRA47" s="106"/>
      <c r="SRB47" s="106"/>
      <c r="SRC47" s="106"/>
      <c r="SRD47" s="106"/>
      <c r="SRE47" s="106"/>
      <c r="SRF47" s="106"/>
      <c r="SRG47" s="106"/>
      <c r="SRH47" s="106"/>
      <c r="SRI47" s="106"/>
      <c r="SRJ47" s="106"/>
      <c r="SRK47" s="106"/>
      <c r="SRL47" s="106"/>
      <c r="SRM47" s="106"/>
      <c r="SRN47" s="106"/>
      <c r="SRO47" s="106"/>
      <c r="SRP47" s="106"/>
      <c r="SRQ47" s="106"/>
      <c r="SRR47" s="106"/>
      <c r="SRS47" s="106"/>
      <c r="SRT47" s="106"/>
      <c r="SRU47" s="106"/>
      <c r="SRV47" s="106"/>
      <c r="SRW47" s="106"/>
      <c r="SRX47" s="106"/>
      <c r="SRY47" s="106"/>
      <c r="SRZ47" s="106"/>
      <c r="SSA47" s="106"/>
      <c r="SSB47" s="106"/>
      <c r="SSC47" s="106"/>
      <c r="SSD47" s="106"/>
      <c r="SSE47" s="106"/>
      <c r="SSF47" s="106"/>
      <c r="SSG47" s="106"/>
      <c r="SSH47" s="106"/>
      <c r="SSI47" s="106"/>
      <c r="SSJ47" s="106"/>
      <c r="SSK47" s="106"/>
      <c r="SSL47" s="106"/>
      <c r="SSM47" s="106"/>
      <c r="SSN47" s="106"/>
      <c r="SSO47" s="106"/>
      <c r="SSP47" s="106"/>
      <c r="SSQ47" s="106"/>
      <c r="SSR47" s="106"/>
      <c r="SSS47" s="106"/>
      <c r="SST47" s="106"/>
      <c r="SSU47" s="106"/>
      <c r="SSV47" s="106"/>
      <c r="SSW47" s="106"/>
      <c r="SSX47" s="106"/>
      <c r="SSY47" s="106"/>
      <c r="SSZ47" s="106"/>
      <c r="STA47" s="106"/>
      <c r="STB47" s="106"/>
      <c r="STC47" s="106"/>
      <c r="STD47" s="106"/>
      <c r="STE47" s="106"/>
      <c r="STF47" s="106"/>
      <c r="STG47" s="106"/>
      <c r="STH47" s="106"/>
      <c r="STI47" s="106"/>
      <c r="STJ47" s="106"/>
      <c r="STK47" s="106"/>
      <c r="STL47" s="106"/>
      <c r="STM47" s="106"/>
      <c r="STN47" s="106"/>
      <c r="STO47" s="106"/>
      <c r="STP47" s="106"/>
      <c r="STQ47" s="106"/>
      <c r="STR47" s="106"/>
      <c r="STS47" s="106"/>
      <c r="STT47" s="106"/>
      <c r="STU47" s="106"/>
      <c r="STV47" s="106"/>
      <c r="STW47" s="106"/>
      <c r="STX47" s="106"/>
      <c r="STY47" s="106"/>
      <c r="STZ47" s="106"/>
      <c r="SUA47" s="106"/>
      <c r="SUB47" s="106"/>
      <c r="SUC47" s="106"/>
      <c r="SUD47" s="106"/>
      <c r="SUE47" s="106"/>
      <c r="SUF47" s="106"/>
      <c r="SUG47" s="106"/>
      <c r="SUH47" s="106"/>
      <c r="SUI47" s="106"/>
      <c r="SUJ47" s="106"/>
      <c r="SUK47" s="106"/>
      <c r="SUL47" s="106"/>
      <c r="SUM47" s="106"/>
      <c r="SUN47" s="106"/>
      <c r="SUO47" s="106"/>
      <c r="SUP47" s="106"/>
      <c r="SUQ47" s="106"/>
      <c r="SUR47" s="106"/>
      <c r="SUS47" s="106"/>
      <c r="SUT47" s="106"/>
      <c r="SUU47" s="106"/>
      <c r="SUV47" s="106"/>
      <c r="SUW47" s="106"/>
      <c r="SUX47" s="106"/>
      <c r="SUY47" s="106"/>
      <c r="SUZ47" s="106"/>
      <c r="SVA47" s="106"/>
      <c r="SVB47" s="106"/>
      <c r="SVC47" s="106"/>
      <c r="SVD47" s="106"/>
      <c r="SVE47" s="106"/>
      <c r="SVF47" s="106"/>
      <c r="SVG47" s="106"/>
      <c r="SVH47" s="106"/>
      <c r="SVI47" s="106"/>
      <c r="SVJ47" s="106"/>
      <c r="SVK47" s="106"/>
      <c r="SVL47" s="106"/>
      <c r="SVM47" s="106"/>
      <c r="SVN47" s="106"/>
      <c r="SVO47" s="106"/>
      <c r="SVP47" s="106"/>
      <c r="SVQ47" s="106"/>
      <c r="SVR47" s="106"/>
      <c r="SVS47" s="106"/>
      <c r="SVT47" s="106"/>
      <c r="SVU47" s="106"/>
      <c r="SVV47" s="106"/>
      <c r="SVW47" s="106"/>
      <c r="SVX47" s="106"/>
      <c r="SVY47" s="106"/>
      <c r="SVZ47" s="106"/>
      <c r="SWA47" s="106"/>
      <c r="SWB47" s="106"/>
      <c r="SWC47" s="106"/>
      <c r="SWD47" s="106"/>
      <c r="SWE47" s="106"/>
      <c r="SWF47" s="106"/>
      <c r="SWG47" s="106"/>
      <c r="SWH47" s="106"/>
      <c r="SWI47" s="106"/>
      <c r="SWJ47" s="106"/>
      <c r="SWK47" s="106"/>
      <c r="SWL47" s="106"/>
      <c r="SWM47" s="106"/>
      <c r="SWN47" s="106"/>
      <c r="SWO47" s="106"/>
      <c r="SWP47" s="106"/>
      <c r="SWQ47" s="106"/>
      <c r="SWR47" s="106"/>
      <c r="SWS47" s="106"/>
      <c r="SWT47" s="106"/>
      <c r="SWU47" s="106"/>
      <c r="SWV47" s="106"/>
      <c r="SWW47" s="106"/>
      <c r="SWX47" s="106"/>
      <c r="SWY47" s="106"/>
      <c r="SWZ47" s="106"/>
      <c r="SXA47" s="106"/>
      <c r="SXB47" s="106"/>
      <c r="SXC47" s="106"/>
      <c r="SXD47" s="106"/>
      <c r="SXE47" s="106"/>
      <c r="SXF47" s="106"/>
      <c r="SXG47" s="106"/>
      <c r="SXH47" s="106"/>
      <c r="SXI47" s="106"/>
      <c r="SXJ47" s="106"/>
      <c r="SXK47" s="106"/>
      <c r="SXL47" s="106"/>
      <c r="SXM47" s="106"/>
      <c r="SXN47" s="106"/>
      <c r="SXO47" s="106"/>
      <c r="SXP47" s="106"/>
      <c r="SXQ47" s="106"/>
      <c r="SXR47" s="106"/>
      <c r="SXS47" s="106"/>
      <c r="SXT47" s="106"/>
      <c r="SXU47" s="106"/>
      <c r="SXV47" s="106"/>
      <c r="SXW47" s="106"/>
      <c r="SXX47" s="106"/>
      <c r="SXY47" s="106"/>
      <c r="SXZ47" s="106"/>
      <c r="SYA47" s="106"/>
      <c r="SYB47" s="106"/>
      <c r="SYC47" s="106"/>
      <c r="SYD47" s="106"/>
      <c r="SYE47" s="106"/>
      <c r="SYF47" s="106"/>
      <c r="SYG47" s="106"/>
      <c r="SYH47" s="106"/>
      <c r="SYI47" s="106"/>
      <c r="SYJ47" s="106"/>
      <c r="SYK47" s="106"/>
      <c r="SYL47" s="106"/>
      <c r="SYM47" s="106"/>
      <c r="SYN47" s="106"/>
      <c r="SYO47" s="106"/>
      <c r="SYP47" s="106"/>
      <c r="SYQ47" s="106"/>
      <c r="SYR47" s="106"/>
      <c r="SYS47" s="106"/>
      <c r="SYT47" s="106"/>
      <c r="SYU47" s="106"/>
      <c r="SYV47" s="106"/>
      <c r="SYW47" s="106"/>
      <c r="SYX47" s="106"/>
      <c r="SYY47" s="106"/>
      <c r="SYZ47" s="106"/>
      <c r="SZA47" s="106"/>
      <c r="SZB47" s="106"/>
      <c r="SZC47" s="106"/>
      <c r="SZD47" s="106"/>
      <c r="SZE47" s="106"/>
      <c r="SZF47" s="106"/>
      <c r="SZG47" s="106"/>
      <c r="SZH47" s="106"/>
      <c r="SZI47" s="106"/>
      <c r="SZJ47" s="106"/>
      <c r="SZK47" s="106"/>
      <c r="SZL47" s="106"/>
      <c r="SZM47" s="106"/>
      <c r="SZN47" s="106"/>
      <c r="SZO47" s="106"/>
      <c r="SZP47" s="106"/>
      <c r="SZQ47" s="106"/>
      <c r="SZR47" s="106"/>
      <c r="SZS47" s="106"/>
      <c r="SZT47" s="106"/>
      <c r="SZU47" s="106"/>
      <c r="SZV47" s="106"/>
      <c r="SZW47" s="106"/>
      <c r="SZX47" s="106"/>
      <c r="SZY47" s="106"/>
      <c r="SZZ47" s="106"/>
      <c r="TAA47" s="106"/>
      <c r="TAB47" s="106"/>
      <c r="TAC47" s="106"/>
      <c r="TAD47" s="106"/>
      <c r="TAE47" s="106"/>
      <c r="TAF47" s="106"/>
      <c r="TAG47" s="106"/>
      <c r="TAH47" s="106"/>
      <c r="TAI47" s="106"/>
      <c r="TAJ47" s="106"/>
      <c r="TAK47" s="106"/>
      <c r="TAL47" s="106"/>
      <c r="TAM47" s="106"/>
      <c r="TAN47" s="106"/>
      <c r="TAO47" s="106"/>
      <c r="TAP47" s="106"/>
      <c r="TAQ47" s="106"/>
      <c r="TAR47" s="106"/>
      <c r="TAS47" s="106"/>
      <c r="TAT47" s="106"/>
      <c r="TAU47" s="106"/>
      <c r="TAV47" s="106"/>
      <c r="TAW47" s="106"/>
      <c r="TAX47" s="106"/>
      <c r="TAY47" s="106"/>
      <c r="TAZ47" s="106"/>
      <c r="TBA47" s="106"/>
      <c r="TBB47" s="106"/>
      <c r="TBC47" s="106"/>
      <c r="TBD47" s="106"/>
      <c r="TBE47" s="106"/>
      <c r="TBF47" s="106"/>
      <c r="TBG47" s="106"/>
      <c r="TBH47" s="106"/>
      <c r="TBI47" s="106"/>
      <c r="TBJ47" s="106"/>
      <c r="TBK47" s="106"/>
      <c r="TBL47" s="106"/>
      <c r="TBM47" s="106"/>
      <c r="TBN47" s="106"/>
      <c r="TBO47" s="106"/>
      <c r="TBP47" s="106"/>
      <c r="TBQ47" s="106"/>
      <c r="TBR47" s="106"/>
      <c r="TBS47" s="106"/>
      <c r="TBT47" s="106"/>
      <c r="TBU47" s="106"/>
      <c r="TBV47" s="106"/>
      <c r="TBW47" s="106"/>
      <c r="TBX47" s="106"/>
      <c r="TBY47" s="106"/>
      <c r="TBZ47" s="106"/>
      <c r="TCA47" s="106"/>
      <c r="TCB47" s="106"/>
      <c r="TCC47" s="106"/>
      <c r="TCD47" s="106"/>
      <c r="TCE47" s="106"/>
      <c r="TCF47" s="106"/>
      <c r="TCG47" s="106"/>
      <c r="TCH47" s="106"/>
      <c r="TCI47" s="106"/>
      <c r="TCJ47" s="106"/>
      <c r="TCK47" s="106"/>
      <c r="TCL47" s="106"/>
      <c r="TCM47" s="106"/>
      <c r="TCN47" s="106"/>
      <c r="TCO47" s="106"/>
      <c r="TCP47" s="106"/>
      <c r="TCQ47" s="106"/>
      <c r="TCR47" s="106"/>
      <c r="TCS47" s="106"/>
      <c r="TCT47" s="106"/>
      <c r="TCU47" s="106"/>
      <c r="TCV47" s="106"/>
      <c r="TCW47" s="106"/>
      <c r="TCX47" s="106"/>
      <c r="TCY47" s="106"/>
      <c r="TCZ47" s="106"/>
      <c r="TDA47" s="106"/>
      <c r="TDB47" s="106"/>
      <c r="TDC47" s="106"/>
      <c r="TDD47" s="106"/>
      <c r="TDE47" s="106"/>
      <c r="TDF47" s="106"/>
      <c r="TDG47" s="106"/>
      <c r="TDH47" s="106"/>
      <c r="TDI47" s="106"/>
      <c r="TDJ47" s="106"/>
      <c r="TDK47" s="106"/>
      <c r="TDL47" s="106"/>
      <c r="TDM47" s="106"/>
      <c r="TDN47" s="106"/>
      <c r="TDO47" s="106"/>
      <c r="TDP47" s="106"/>
      <c r="TDQ47" s="106"/>
      <c r="TDR47" s="106"/>
      <c r="TDS47" s="106"/>
      <c r="TDT47" s="106"/>
      <c r="TDU47" s="106"/>
      <c r="TDV47" s="106"/>
      <c r="TDW47" s="106"/>
      <c r="TDX47" s="106"/>
      <c r="TDY47" s="106"/>
      <c r="TDZ47" s="106"/>
      <c r="TEA47" s="106"/>
      <c r="TEB47" s="106"/>
      <c r="TEC47" s="106"/>
      <c r="TED47" s="106"/>
      <c r="TEE47" s="106"/>
      <c r="TEF47" s="106"/>
      <c r="TEG47" s="106"/>
      <c r="TEH47" s="106"/>
      <c r="TEI47" s="106"/>
      <c r="TEJ47" s="106"/>
      <c r="TEK47" s="106"/>
      <c r="TEL47" s="106"/>
      <c r="TEM47" s="106"/>
      <c r="TEN47" s="106"/>
      <c r="TEO47" s="106"/>
      <c r="TEP47" s="106"/>
      <c r="TEQ47" s="106"/>
      <c r="TER47" s="106"/>
      <c r="TES47" s="106"/>
      <c r="TET47" s="106"/>
      <c r="TEU47" s="106"/>
      <c r="TEV47" s="106"/>
      <c r="TEW47" s="106"/>
      <c r="TEX47" s="106"/>
      <c r="TEY47" s="106"/>
      <c r="TEZ47" s="106"/>
      <c r="TFA47" s="106"/>
      <c r="TFB47" s="106"/>
      <c r="TFC47" s="106"/>
      <c r="TFD47" s="106"/>
      <c r="TFE47" s="106"/>
      <c r="TFF47" s="106"/>
      <c r="TFG47" s="106"/>
      <c r="TFH47" s="106"/>
      <c r="TFI47" s="106"/>
      <c r="TFJ47" s="106"/>
      <c r="TFK47" s="106"/>
      <c r="TFL47" s="106"/>
      <c r="TFM47" s="106"/>
      <c r="TFN47" s="106"/>
      <c r="TFO47" s="106"/>
      <c r="TFP47" s="106"/>
      <c r="TFQ47" s="106"/>
      <c r="TFR47" s="106"/>
      <c r="TFS47" s="106"/>
      <c r="TFT47" s="106"/>
      <c r="TFU47" s="106"/>
      <c r="TFV47" s="106"/>
      <c r="TFW47" s="106"/>
      <c r="TFX47" s="106"/>
      <c r="TFY47" s="106"/>
      <c r="TFZ47" s="106"/>
      <c r="TGA47" s="106"/>
      <c r="TGB47" s="106"/>
      <c r="TGC47" s="106"/>
      <c r="TGD47" s="106"/>
      <c r="TGE47" s="106"/>
      <c r="TGF47" s="106"/>
      <c r="TGG47" s="106"/>
      <c r="TGH47" s="106"/>
      <c r="TGI47" s="106"/>
      <c r="TGJ47" s="106"/>
      <c r="TGK47" s="106"/>
      <c r="TGL47" s="106"/>
      <c r="TGM47" s="106"/>
      <c r="TGN47" s="106"/>
      <c r="TGO47" s="106"/>
      <c r="TGP47" s="106"/>
      <c r="TGQ47" s="106"/>
      <c r="TGR47" s="106"/>
      <c r="TGS47" s="106"/>
      <c r="TGT47" s="106"/>
      <c r="TGU47" s="106"/>
      <c r="TGV47" s="106"/>
      <c r="TGW47" s="106"/>
      <c r="TGX47" s="106"/>
      <c r="TGY47" s="106"/>
      <c r="TGZ47" s="106"/>
      <c r="THA47" s="106"/>
      <c r="THB47" s="106"/>
      <c r="THC47" s="106"/>
      <c r="THD47" s="106"/>
      <c r="THE47" s="106"/>
      <c r="THF47" s="106"/>
      <c r="THG47" s="106"/>
      <c r="THH47" s="106"/>
      <c r="THI47" s="106"/>
      <c r="THJ47" s="106"/>
      <c r="THK47" s="106"/>
      <c r="THL47" s="106"/>
      <c r="THM47" s="106"/>
      <c r="THN47" s="106"/>
      <c r="THO47" s="106"/>
      <c r="THP47" s="106"/>
      <c r="THQ47" s="106"/>
      <c r="THR47" s="106"/>
      <c r="THS47" s="106"/>
      <c r="THT47" s="106"/>
      <c r="THU47" s="106"/>
      <c r="THV47" s="106"/>
      <c r="THW47" s="106"/>
      <c r="THX47" s="106"/>
      <c r="THY47" s="106"/>
      <c r="THZ47" s="106"/>
      <c r="TIA47" s="106"/>
      <c r="TIB47" s="106"/>
      <c r="TIC47" s="106"/>
      <c r="TID47" s="106"/>
      <c r="TIE47" s="106"/>
      <c r="TIF47" s="106"/>
      <c r="TIG47" s="106"/>
      <c r="TIH47" s="106"/>
      <c r="TII47" s="106"/>
      <c r="TIJ47" s="106"/>
      <c r="TIK47" s="106"/>
      <c r="TIL47" s="106"/>
      <c r="TIM47" s="106"/>
      <c r="TIN47" s="106"/>
      <c r="TIO47" s="106"/>
      <c r="TIP47" s="106"/>
      <c r="TIQ47" s="106"/>
      <c r="TIR47" s="106"/>
      <c r="TIS47" s="106"/>
      <c r="TIT47" s="106"/>
      <c r="TIU47" s="106"/>
      <c r="TIV47" s="106"/>
      <c r="TIW47" s="106"/>
      <c r="TIX47" s="106"/>
      <c r="TIY47" s="106"/>
      <c r="TIZ47" s="106"/>
      <c r="TJA47" s="106"/>
      <c r="TJB47" s="106"/>
      <c r="TJC47" s="106"/>
      <c r="TJD47" s="106"/>
      <c r="TJE47" s="106"/>
      <c r="TJF47" s="106"/>
      <c r="TJG47" s="106"/>
      <c r="TJH47" s="106"/>
      <c r="TJI47" s="106"/>
      <c r="TJJ47" s="106"/>
      <c r="TJK47" s="106"/>
      <c r="TJL47" s="106"/>
      <c r="TJM47" s="106"/>
      <c r="TJN47" s="106"/>
      <c r="TJO47" s="106"/>
      <c r="TJP47" s="106"/>
      <c r="TJQ47" s="106"/>
      <c r="TJR47" s="106"/>
      <c r="TJS47" s="106"/>
      <c r="TJT47" s="106"/>
      <c r="TJU47" s="106"/>
      <c r="TJV47" s="106"/>
      <c r="TJW47" s="106"/>
      <c r="TJX47" s="106"/>
      <c r="TJY47" s="106"/>
      <c r="TJZ47" s="106"/>
      <c r="TKA47" s="106"/>
      <c r="TKB47" s="106"/>
      <c r="TKC47" s="106"/>
      <c r="TKD47" s="106"/>
      <c r="TKE47" s="106"/>
      <c r="TKF47" s="106"/>
      <c r="TKG47" s="106"/>
      <c r="TKH47" s="106"/>
      <c r="TKI47" s="106"/>
      <c r="TKJ47" s="106"/>
      <c r="TKK47" s="106"/>
      <c r="TKL47" s="106"/>
      <c r="TKM47" s="106"/>
      <c r="TKN47" s="106"/>
      <c r="TKO47" s="106"/>
      <c r="TKP47" s="106"/>
      <c r="TKQ47" s="106"/>
      <c r="TKR47" s="106"/>
      <c r="TKS47" s="106"/>
      <c r="TKT47" s="106"/>
      <c r="TKU47" s="106"/>
      <c r="TKV47" s="106"/>
      <c r="TKW47" s="106"/>
      <c r="TKX47" s="106"/>
      <c r="TKY47" s="106"/>
      <c r="TKZ47" s="106"/>
      <c r="TLA47" s="106"/>
      <c r="TLB47" s="106"/>
      <c r="TLC47" s="106"/>
      <c r="TLD47" s="106"/>
      <c r="TLE47" s="106"/>
      <c r="TLF47" s="106"/>
      <c r="TLG47" s="106"/>
      <c r="TLH47" s="106"/>
      <c r="TLI47" s="106"/>
      <c r="TLJ47" s="106"/>
      <c r="TLK47" s="106"/>
      <c r="TLL47" s="106"/>
      <c r="TLM47" s="106"/>
      <c r="TLN47" s="106"/>
      <c r="TLO47" s="106"/>
      <c r="TLP47" s="106"/>
      <c r="TLQ47" s="106"/>
      <c r="TLR47" s="106"/>
      <c r="TLS47" s="106"/>
      <c r="TLT47" s="106"/>
      <c r="TLU47" s="106"/>
      <c r="TLV47" s="106"/>
      <c r="TLW47" s="106"/>
      <c r="TLX47" s="106"/>
      <c r="TLY47" s="106"/>
      <c r="TLZ47" s="106"/>
      <c r="TMA47" s="106"/>
      <c r="TMB47" s="106"/>
      <c r="TMC47" s="106"/>
      <c r="TMD47" s="106"/>
      <c r="TME47" s="106"/>
      <c r="TMF47" s="106"/>
      <c r="TMG47" s="106"/>
      <c r="TMH47" s="106"/>
      <c r="TMI47" s="106"/>
      <c r="TMJ47" s="106"/>
      <c r="TMK47" s="106"/>
      <c r="TML47" s="106"/>
      <c r="TMM47" s="106"/>
      <c r="TMN47" s="106"/>
      <c r="TMO47" s="106"/>
      <c r="TMP47" s="106"/>
      <c r="TMQ47" s="106"/>
      <c r="TMR47" s="106"/>
      <c r="TMS47" s="106"/>
      <c r="TMT47" s="106"/>
      <c r="TMU47" s="106"/>
      <c r="TMV47" s="106"/>
      <c r="TMW47" s="106"/>
      <c r="TMX47" s="106"/>
      <c r="TMY47" s="106"/>
      <c r="TMZ47" s="106"/>
      <c r="TNA47" s="106"/>
      <c r="TNB47" s="106"/>
      <c r="TNC47" s="106"/>
      <c r="TND47" s="106"/>
      <c r="TNE47" s="106"/>
      <c r="TNF47" s="106"/>
      <c r="TNG47" s="106"/>
      <c r="TNH47" s="106"/>
      <c r="TNI47" s="106"/>
      <c r="TNJ47" s="106"/>
      <c r="TNK47" s="106"/>
      <c r="TNL47" s="106"/>
      <c r="TNM47" s="106"/>
      <c r="TNN47" s="106"/>
      <c r="TNO47" s="106"/>
      <c r="TNP47" s="106"/>
      <c r="TNQ47" s="106"/>
      <c r="TNR47" s="106"/>
      <c r="TNS47" s="106"/>
      <c r="TNT47" s="106"/>
      <c r="TNU47" s="106"/>
      <c r="TNV47" s="106"/>
      <c r="TNW47" s="106"/>
      <c r="TNX47" s="106"/>
      <c r="TNY47" s="106"/>
      <c r="TNZ47" s="106"/>
      <c r="TOA47" s="106"/>
      <c r="TOB47" s="106"/>
      <c r="TOC47" s="106"/>
      <c r="TOD47" s="106"/>
      <c r="TOE47" s="106"/>
      <c r="TOF47" s="106"/>
      <c r="TOG47" s="106"/>
      <c r="TOH47" s="106"/>
      <c r="TOI47" s="106"/>
      <c r="TOJ47" s="106"/>
      <c r="TOK47" s="106"/>
      <c r="TOL47" s="106"/>
      <c r="TOM47" s="106"/>
      <c r="TON47" s="106"/>
      <c r="TOO47" s="106"/>
      <c r="TOP47" s="106"/>
      <c r="TOQ47" s="106"/>
      <c r="TOR47" s="106"/>
      <c r="TOS47" s="106"/>
      <c r="TOT47" s="106"/>
      <c r="TOU47" s="106"/>
      <c r="TOV47" s="106"/>
      <c r="TOW47" s="106"/>
      <c r="TOX47" s="106"/>
      <c r="TOY47" s="106"/>
      <c r="TOZ47" s="106"/>
      <c r="TPA47" s="106"/>
      <c r="TPB47" s="106"/>
      <c r="TPC47" s="106"/>
      <c r="TPD47" s="106"/>
      <c r="TPE47" s="106"/>
      <c r="TPF47" s="106"/>
      <c r="TPG47" s="106"/>
      <c r="TPH47" s="106"/>
      <c r="TPI47" s="106"/>
      <c r="TPJ47" s="106"/>
      <c r="TPK47" s="106"/>
      <c r="TPL47" s="106"/>
      <c r="TPM47" s="106"/>
      <c r="TPN47" s="106"/>
      <c r="TPO47" s="106"/>
      <c r="TPP47" s="106"/>
      <c r="TPQ47" s="106"/>
      <c r="TPR47" s="106"/>
      <c r="TPS47" s="106"/>
      <c r="TPT47" s="106"/>
      <c r="TPU47" s="106"/>
      <c r="TPV47" s="106"/>
      <c r="TPW47" s="106"/>
      <c r="TPX47" s="106"/>
      <c r="TPY47" s="106"/>
      <c r="TPZ47" s="106"/>
      <c r="TQA47" s="106"/>
      <c r="TQB47" s="106"/>
      <c r="TQC47" s="106"/>
      <c r="TQD47" s="106"/>
      <c r="TQE47" s="106"/>
      <c r="TQF47" s="106"/>
      <c r="TQG47" s="106"/>
      <c r="TQH47" s="106"/>
      <c r="TQI47" s="106"/>
      <c r="TQJ47" s="106"/>
      <c r="TQK47" s="106"/>
      <c r="TQL47" s="106"/>
      <c r="TQM47" s="106"/>
      <c r="TQN47" s="106"/>
      <c r="TQO47" s="106"/>
      <c r="TQP47" s="106"/>
      <c r="TQQ47" s="106"/>
      <c r="TQR47" s="106"/>
      <c r="TQS47" s="106"/>
      <c r="TQT47" s="106"/>
      <c r="TQU47" s="106"/>
      <c r="TQV47" s="106"/>
      <c r="TQW47" s="106"/>
      <c r="TQX47" s="106"/>
      <c r="TQY47" s="106"/>
      <c r="TQZ47" s="106"/>
      <c r="TRA47" s="106"/>
      <c r="TRB47" s="106"/>
      <c r="TRC47" s="106"/>
      <c r="TRD47" s="106"/>
      <c r="TRE47" s="106"/>
      <c r="TRF47" s="106"/>
      <c r="TRG47" s="106"/>
      <c r="TRH47" s="106"/>
      <c r="TRI47" s="106"/>
      <c r="TRJ47" s="106"/>
      <c r="TRK47" s="106"/>
      <c r="TRL47" s="106"/>
      <c r="TRM47" s="106"/>
      <c r="TRN47" s="106"/>
      <c r="TRO47" s="106"/>
      <c r="TRP47" s="106"/>
      <c r="TRQ47" s="106"/>
      <c r="TRR47" s="106"/>
      <c r="TRS47" s="106"/>
      <c r="TRT47" s="106"/>
      <c r="TRU47" s="106"/>
      <c r="TRV47" s="106"/>
      <c r="TRW47" s="106"/>
      <c r="TRX47" s="106"/>
      <c r="TRY47" s="106"/>
      <c r="TRZ47" s="106"/>
      <c r="TSA47" s="106"/>
      <c r="TSB47" s="106"/>
      <c r="TSC47" s="106"/>
      <c r="TSD47" s="106"/>
      <c r="TSE47" s="106"/>
      <c r="TSF47" s="106"/>
      <c r="TSG47" s="106"/>
      <c r="TSH47" s="106"/>
      <c r="TSI47" s="106"/>
      <c r="TSJ47" s="106"/>
      <c r="TSK47" s="106"/>
      <c r="TSL47" s="106"/>
      <c r="TSM47" s="106"/>
      <c r="TSN47" s="106"/>
      <c r="TSO47" s="106"/>
      <c r="TSP47" s="106"/>
      <c r="TSQ47" s="106"/>
      <c r="TSR47" s="106"/>
      <c r="TSS47" s="106"/>
      <c r="TST47" s="106"/>
      <c r="TSU47" s="106"/>
      <c r="TSV47" s="106"/>
      <c r="TSW47" s="106"/>
      <c r="TSX47" s="106"/>
      <c r="TSY47" s="106"/>
      <c r="TSZ47" s="106"/>
      <c r="TTA47" s="106"/>
      <c r="TTB47" s="106"/>
      <c r="TTC47" s="106"/>
      <c r="TTD47" s="106"/>
      <c r="TTE47" s="106"/>
      <c r="TTF47" s="106"/>
      <c r="TTG47" s="106"/>
      <c r="TTH47" s="106"/>
      <c r="TTI47" s="106"/>
      <c r="TTJ47" s="106"/>
      <c r="TTK47" s="106"/>
      <c r="TTL47" s="106"/>
      <c r="TTM47" s="106"/>
      <c r="TTN47" s="106"/>
      <c r="TTO47" s="106"/>
      <c r="TTP47" s="106"/>
      <c r="TTQ47" s="106"/>
      <c r="TTR47" s="106"/>
      <c r="TTS47" s="106"/>
      <c r="TTT47" s="106"/>
      <c r="TTU47" s="106"/>
      <c r="TTV47" s="106"/>
      <c r="TTW47" s="106"/>
      <c r="TTX47" s="106"/>
      <c r="TTY47" s="106"/>
      <c r="TTZ47" s="106"/>
      <c r="TUA47" s="106"/>
      <c r="TUB47" s="106"/>
      <c r="TUC47" s="106"/>
      <c r="TUD47" s="106"/>
      <c r="TUE47" s="106"/>
      <c r="TUF47" s="106"/>
      <c r="TUG47" s="106"/>
      <c r="TUH47" s="106"/>
      <c r="TUI47" s="106"/>
      <c r="TUJ47" s="106"/>
      <c r="TUK47" s="106"/>
      <c r="TUL47" s="106"/>
      <c r="TUM47" s="106"/>
      <c r="TUN47" s="106"/>
      <c r="TUO47" s="106"/>
      <c r="TUP47" s="106"/>
      <c r="TUQ47" s="106"/>
      <c r="TUR47" s="106"/>
      <c r="TUS47" s="106"/>
      <c r="TUT47" s="106"/>
      <c r="TUU47" s="106"/>
      <c r="TUV47" s="106"/>
      <c r="TUW47" s="106"/>
      <c r="TUX47" s="106"/>
      <c r="TUY47" s="106"/>
      <c r="TUZ47" s="106"/>
      <c r="TVA47" s="106"/>
      <c r="TVB47" s="106"/>
      <c r="TVC47" s="106"/>
      <c r="TVD47" s="106"/>
      <c r="TVE47" s="106"/>
      <c r="TVF47" s="106"/>
      <c r="TVG47" s="106"/>
      <c r="TVH47" s="106"/>
      <c r="TVI47" s="106"/>
      <c r="TVJ47" s="106"/>
      <c r="TVK47" s="106"/>
      <c r="TVL47" s="106"/>
      <c r="TVM47" s="106"/>
      <c r="TVN47" s="106"/>
      <c r="TVO47" s="106"/>
      <c r="TVP47" s="106"/>
      <c r="TVQ47" s="106"/>
      <c r="TVR47" s="106"/>
      <c r="TVS47" s="106"/>
      <c r="TVT47" s="106"/>
      <c r="TVU47" s="106"/>
      <c r="TVV47" s="106"/>
      <c r="TVW47" s="106"/>
      <c r="TVX47" s="106"/>
      <c r="TVY47" s="106"/>
      <c r="TVZ47" s="106"/>
      <c r="TWA47" s="106"/>
      <c r="TWB47" s="106"/>
      <c r="TWC47" s="106"/>
      <c r="TWD47" s="106"/>
      <c r="TWE47" s="106"/>
      <c r="TWF47" s="106"/>
      <c r="TWG47" s="106"/>
      <c r="TWH47" s="106"/>
      <c r="TWI47" s="106"/>
      <c r="TWJ47" s="106"/>
      <c r="TWK47" s="106"/>
      <c r="TWL47" s="106"/>
      <c r="TWM47" s="106"/>
      <c r="TWN47" s="106"/>
      <c r="TWO47" s="106"/>
      <c r="TWP47" s="106"/>
      <c r="TWQ47" s="106"/>
      <c r="TWR47" s="106"/>
      <c r="TWS47" s="106"/>
      <c r="TWT47" s="106"/>
      <c r="TWU47" s="106"/>
      <c r="TWV47" s="106"/>
      <c r="TWW47" s="106"/>
      <c r="TWX47" s="106"/>
      <c r="TWY47" s="106"/>
      <c r="TWZ47" s="106"/>
      <c r="TXA47" s="106"/>
      <c r="TXB47" s="106"/>
      <c r="TXC47" s="106"/>
      <c r="TXD47" s="106"/>
      <c r="TXE47" s="106"/>
      <c r="TXF47" s="106"/>
      <c r="TXG47" s="106"/>
      <c r="TXH47" s="106"/>
      <c r="TXI47" s="106"/>
      <c r="TXJ47" s="106"/>
      <c r="TXK47" s="106"/>
      <c r="TXL47" s="106"/>
      <c r="TXM47" s="106"/>
      <c r="TXN47" s="106"/>
      <c r="TXO47" s="106"/>
      <c r="TXP47" s="106"/>
      <c r="TXQ47" s="106"/>
      <c r="TXR47" s="106"/>
      <c r="TXS47" s="106"/>
      <c r="TXT47" s="106"/>
      <c r="TXU47" s="106"/>
      <c r="TXV47" s="106"/>
      <c r="TXW47" s="106"/>
      <c r="TXX47" s="106"/>
      <c r="TXY47" s="106"/>
      <c r="TXZ47" s="106"/>
      <c r="TYA47" s="106"/>
      <c r="TYB47" s="106"/>
      <c r="TYC47" s="106"/>
      <c r="TYD47" s="106"/>
      <c r="TYE47" s="106"/>
      <c r="TYF47" s="106"/>
      <c r="TYG47" s="106"/>
      <c r="TYH47" s="106"/>
      <c r="TYI47" s="106"/>
      <c r="TYJ47" s="106"/>
      <c r="TYK47" s="106"/>
      <c r="TYL47" s="106"/>
      <c r="TYM47" s="106"/>
      <c r="TYN47" s="106"/>
      <c r="TYO47" s="106"/>
      <c r="TYP47" s="106"/>
      <c r="TYQ47" s="106"/>
      <c r="TYR47" s="106"/>
      <c r="TYS47" s="106"/>
      <c r="TYT47" s="106"/>
      <c r="TYU47" s="106"/>
      <c r="TYV47" s="106"/>
      <c r="TYW47" s="106"/>
      <c r="TYX47" s="106"/>
      <c r="TYY47" s="106"/>
      <c r="TYZ47" s="106"/>
      <c r="TZA47" s="106"/>
      <c r="TZB47" s="106"/>
      <c r="TZC47" s="106"/>
      <c r="TZD47" s="106"/>
      <c r="TZE47" s="106"/>
      <c r="TZF47" s="106"/>
      <c r="TZG47" s="106"/>
      <c r="TZH47" s="106"/>
      <c r="TZI47" s="106"/>
      <c r="TZJ47" s="106"/>
      <c r="TZK47" s="106"/>
      <c r="TZL47" s="106"/>
      <c r="TZM47" s="106"/>
      <c r="TZN47" s="106"/>
      <c r="TZO47" s="106"/>
      <c r="TZP47" s="106"/>
      <c r="TZQ47" s="106"/>
      <c r="TZR47" s="106"/>
      <c r="TZS47" s="106"/>
      <c r="TZT47" s="106"/>
      <c r="TZU47" s="106"/>
      <c r="TZV47" s="106"/>
      <c r="TZW47" s="106"/>
      <c r="TZX47" s="106"/>
      <c r="TZY47" s="106"/>
      <c r="TZZ47" s="106"/>
      <c r="UAA47" s="106"/>
      <c r="UAB47" s="106"/>
      <c r="UAC47" s="106"/>
      <c r="UAD47" s="106"/>
      <c r="UAE47" s="106"/>
      <c r="UAF47" s="106"/>
      <c r="UAG47" s="106"/>
      <c r="UAH47" s="106"/>
      <c r="UAI47" s="106"/>
      <c r="UAJ47" s="106"/>
      <c r="UAK47" s="106"/>
      <c r="UAL47" s="106"/>
      <c r="UAM47" s="106"/>
      <c r="UAN47" s="106"/>
      <c r="UAO47" s="106"/>
      <c r="UAP47" s="106"/>
      <c r="UAQ47" s="106"/>
      <c r="UAR47" s="106"/>
      <c r="UAS47" s="106"/>
      <c r="UAT47" s="106"/>
      <c r="UAU47" s="106"/>
      <c r="UAV47" s="106"/>
      <c r="UAW47" s="106"/>
      <c r="UAX47" s="106"/>
      <c r="UAY47" s="106"/>
      <c r="UAZ47" s="106"/>
      <c r="UBA47" s="106"/>
      <c r="UBB47" s="106"/>
      <c r="UBC47" s="106"/>
      <c r="UBD47" s="106"/>
      <c r="UBE47" s="106"/>
      <c r="UBF47" s="106"/>
      <c r="UBG47" s="106"/>
      <c r="UBH47" s="106"/>
      <c r="UBI47" s="106"/>
      <c r="UBJ47" s="106"/>
      <c r="UBK47" s="106"/>
      <c r="UBL47" s="106"/>
      <c r="UBM47" s="106"/>
      <c r="UBN47" s="106"/>
      <c r="UBO47" s="106"/>
      <c r="UBP47" s="106"/>
      <c r="UBQ47" s="106"/>
      <c r="UBR47" s="106"/>
      <c r="UBS47" s="106"/>
      <c r="UBT47" s="106"/>
      <c r="UBU47" s="106"/>
      <c r="UBV47" s="106"/>
      <c r="UBW47" s="106"/>
      <c r="UBX47" s="106"/>
      <c r="UBY47" s="106"/>
      <c r="UBZ47" s="106"/>
      <c r="UCA47" s="106"/>
      <c r="UCB47" s="106"/>
      <c r="UCC47" s="106"/>
      <c r="UCD47" s="106"/>
      <c r="UCE47" s="106"/>
      <c r="UCF47" s="106"/>
      <c r="UCG47" s="106"/>
      <c r="UCH47" s="106"/>
      <c r="UCI47" s="106"/>
      <c r="UCJ47" s="106"/>
      <c r="UCK47" s="106"/>
      <c r="UCL47" s="106"/>
      <c r="UCM47" s="106"/>
      <c r="UCN47" s="106"/>
      <c r="UCO47" s="106"/>
      <c r="UCP47" s="106"/>
      <c r="UCQ47" s="106"/>
      <c r="UCR47" s="106"/>
      <c r="UCS47" s="106"/>
      <c r="UCT47" s="106"/>
      <c r="UCU47" s="106"/>
      <c r="UCV47" s="106"/>
      <c r="UCW47" s="106"/>
      <c r="UCX47" s="106"/>
      <c r="UCY47" s="106"/>
      <c r="UCZ47" s="106"/>
      <c r="UDA47" s="106"/>
      <c r="UDB47" s="106"/>
      <c r="UDC47" s="106"/>
      <c r="UDD47" s="106"/>
      <c r="UDE47" s="106"/>
      <c r="UDF47" s="106"/>
      <c r="UDG47" s="106"/>
      <c r="UDH47" s="106"/>
      <c r="UDI47" s="106"/>
      <c r="UDJ47" s="106"/>
      <c r="UDK47" s="106"/>
      <c r="UDL47" s="106"/>
      <c r="UDM47" s="106"/>
      <c r="UDN47" s="106"/>
      <c r="UDO47" s="106"/>
      <c r="UDP47" s="106"/>
      <c r="UDQ47" s="106"/>
      <c r="UDR47" s="106"/>
      <c r="UDS47" s="106"/>
      <c r="UDT47" s="106"/>
      <c r="UDU47" s="106"/>
      <c r="UDV47" s="106"/>
      <c r="UDW47" s="106"/>
      <c r="UDX47" s="106"/>
      <c r="UDY47" s="106"/>
      <c r="UDZ47" s="106"/>
      <c r="UEA47" s="106"/>
      <c r="UEB47" s="106"/>
      <c r="UEC47" s="106"/>
      <c r="UED47" s="106"/>
      <c r="UEE47" s="106"/>
      <c r="UEF47" s="106"/>
      <c r="UEG47" s="106"/>
      <c r="UEH47" s="106"/>
      <c r="UEI47" s="106"/>
      <c r="UEJ47" s="106"/>
      <c r="UEK47" s="106"/>
      <c r="UEL47" s="106"/>
      <c r="UEM47" s="106"/>
      <c r="UEN47" s="106"/>
      <c r="UEO47" s="106"/>
      <c r="UEP47" s="106"/>
      <c r="UEQ47" s="106"/>
      <c r="UER47" s="106"/>
      <c r="UES47" s="106"/>
      <c r="UET47" s="106"/>
      <c r="UEU47" s="106"/>
      <c r="UEV47" s="106"/>
      <c r="UEW47" s="106"/>
      <c r="UEX47" s="106"/>
      <c r="UEY47" s="106"/>
      <c r="UEZ47" s="106"/>
      <c r="UFA47" s="106"/>
      <c r="UFB47" s="106"/>
      <c r="UFC47" s="106"/>
      <c r="UFD47" s="106"/>
      <c r="UFE47" s="106"/>
      <c r="UFF47" s="106"/>
      <c r="UFG47" s="106"/>
      <c r="UFH47" s="106"/>
      <c r="UFI47" s="106"/>
      <c r="UFJ47" s="106"/>
      <c r="UFK47" s="106"/>
      <c r="UFL47" s="106"/>
      <c r="UFM47" s="106"/>
      <c r="UFN47" s="106"/>
      <c r="UFO47" s="106"/>
      <c r="UFP47" s="106"/>
      <c r="UFQ47" s="106"/>
      <c r="UFR47" s="106"/>
      <c r="UFS47" s="106"/>
      <c r="UFT47" s="106"/>
      <c r="UFU47" s="106"/>
      <c r="UFV47" s="106"/>
      <c r="UFW47" s="106"/>
      <c r="UFX47" s="106"/>
      <c r="UFY47" s="106"/>
      <c r="UFZ47" s="106"/>
      <c r="UGA47" s="106"/>
      <c r="UGB47" s="106"/>
      <c r="UGC47" s="106"/>
      <c r="UGD47" s="106"/>
      <c r="UGE47" s="106"/>
      <c r="UGF47" s="106"/>
      <c r="UGG47" s="106"/>
      <c r="UGH47" s="106"/>
      <c r="UGI47" s="106"/>
      <c r="UGJ47" s="106"/>
      <c r="UGK47" s="106"/>
      <c r="UGL47" s="106"/>
      <c r="UGM47" s="106"/>
      <c r="UGN47" s="106"/>
      <c r="UGO47" s="106"/>
      <c r="UGP47" s="106"/>
      <c r="UGQ47" s="106"/>
      <c r="UGR47" s="106"/>
      <c r="UGS47" s="106"/>
      <c r="UGT47" s="106"/>
      <c r="UGU47" s="106"/>
      <c r="UGV47" s="106"/>
      <c r="UGW47" s="106"/>
      <c r="UGX47" s="106"/>
      <c r="UGY47" s="106"/>
      <c r="UGZ47" s="106"/>
      <c r="UHA47" s="106"/>
      <c r="UHB47" s="106"/>
      <c r="UHC47" s="106"/>
      <c r="UHD47" s="106"/>
      <c r="UHE47" s="106"/>
      <c r="UHF47" s="106"/>
      <c r="UHG47" s="106"/>
      <c r="UHH47" s="106"/>
      <c r="UHI47" s="106"/>
      <c r="UHJ47" s="106"/>
      <c r="UHK47" s="106"/>
      <c r="UHL47" s="106"/>
      <c r="UHM47" s="106"/>
      <c r="UHN47" s="106"/>
      <c r="UHO47" s="106"/>
      <c r="UHP47" s="106"/>
      <c r="UHQ47" s="106"/>
      <c r="UHR47" s="106"/>
      <c r="UHS47" s="106"/>
      <c r="UHT47" s="106"/>
      <c r="UHU47" s="106"/>
      <c r="UHV47" s="106"/>
      <c r="UHW47" s="106"/>
      <c r="UHX47" s="106"/>
      <c r="UHY47" s="106"/>
      <c r="UHZ47" s="106"/>
      <c r="UIA47" s="106"/>
      <c r="UIB47" s="106"/>
      <c r="UIC47" s="106"/>
      <c r="UID47" s="106"/>
      <c r="UIE47" s="106"/>
      <c r="UIF47" s="106"/>
      <c r="UIG47" s="106"/>
      <c r="UIH47" s="106"/>
      <c r="UII47" s="106"/>
      <c r="UIJ47" s="106"/>
      <c r="UIK47" s="106"/>
      <c r="UIL47" s="106"/>
      <c r="UIM47" s="106"/>
      <c r="UIN47" s="106"/>
      <c r="UIO47" s="106"/>
      <c r="UIP47" s="106"/>
      <c r="UIQ47" s="106"/>
      <c r="UIR47" s="106"/>
      <c r="UIS47" s="106"/>
      <c r="UIT47" s="106"/>
      <c r="UIU47" s="106"/>
      <c r="UIV47" s="106"/>
      <c r="UIW47" s="106"/>
      <c r="UIX47" s="106"/>
      <c r="UIY47" s="106"/>
      <c r="UIZ47" s="106"/>
      <c r="UJA47" s="106"/>
      <c r="UJB47" s="106"/>
      <c r="UJC47" s="106"/>
      <c r="UJD47" s="106"/>
      <c r="UJE47" s="106"/>
      <c r="UJF47" s="106"/>
      <c r="UJG47" s="106"/>
      <c r="UJH47" s="106"/>
      <c r="UJI47" s="106"/>
      <c r="UJJ47" s="106"/>
      <c r="UJK47" s="106"/>
      <c r="UJL47" s="106"/>
      <c r="UJM47" s="106"/>
      <c r="UJN47" s="106"/>
      <c r="UJO47" s="106"/>
      <c r="UJP47" s="106"/>
      <c r="UJQ47" s="106"/>
      <c r="UJR47" s="106"/>
      <c r="UJS47" s="106"/>
      <c r="UJT47" s="106"/>
      <c r="UJU47" s="106"/>
      <c r="UJV47" s="106"/>
      <c r="UJW47" s="106"/>
      <c r="UJX47" s="106"/>
      <c r="UJY47" s="106"/>
      <c r="UJZ47" s="106"/>
      <c r="UKA47" s="106"/>
      <c r="UKB47" s="106"/>
      <c r="UKC47" s="106"/>
      <c r="UKD47" s="106"/>
      <c r="UKE47" s="106"/>
      <c r="UKF47" s="106"/>
      <c r="UKG47" s="106"/>
      <c r="UKH47" s="106"/>
      <c r="UKI47" s="106"/>
      <c r="UKJ47" s="106"/>
      <c r="UKK47" s="106"/>
      <c r="UKL47" s="106"/>
      <c r="UKM47" s="106"/>
      <c r="UKN47" s="106"/>
      <c r="UKO47" s="106"/>
      <c r="UKP47" s="106"/>
      <c r="UKQ47" s="106"/>
      <c r="UKR47" s="106"/>
      <c r="UKS47" s="106"/>
      <c r="UKT47" s="106"/>
      <c r="UKU47" s="106"/>
      <c r="UKV47" s="106"/>
      <c r="UKW47" s="106"/>
      <c r="UKX47" s="106"/>
      <c r="UKY47" s="106"/>
      <c r="UKZ47" s="106"/>
      <c r="ULA47" s="106"/>
      <c r="ULB47" s="106"/>
      <c r="ULC47" s="106"/>
      <c r="ULD47" s="106"/>
      <c r="ULE47" s="106"/>
      <c r="ULF47" s="106"/>
      <c r="ULG47" s="106"/>
      <c r="ULH47" s="106"/>
      <c r="ULI47" s="106"/>
      <c r="ULJ47" s="106"/>
      <c r="ULK47" s="106"/>
      <c r="ULL47" s="106"/>
      <c r="ULM47" s="106"/>
      <c r="ULN47" s="106"/>
      <c r="ULO47" s="106"/>
      <c r="ULP47" s="106"/>
      <c r="ULQ47" s="106"/>
      <c r="ULR47" s="106"/>
      <c r="ULS47" s="106"/>
      <c r="ULT47" s="106"/>
      <c r="ULU47" s="106"/>
      <c r="ULV47" s="106"/>
      <c r="ULW47" s="106"/>
      <c r="ULX47" s="106"/>
      <c r="ULY47" s="106"/>
      <c r="ULZ47" s="106"/>
      <c r="UMA47" s="106"/>
      <c r="UMB47" s="106"/>
      <c r="UMC47" s="106"/>
      <c r="UMD47" s="106"/>
      <c r="UME47" s="106"/>
      <c r="UMF47" s="106"/>
      <c r="UMG47" s="106"/>
      <c r="UMH47" s="106"/>
      <c r="UMI47" s="106"/>
      <c r="UMJ47" s="106"/>
      <c r="UMK47" s="106"/>
      <c r="UML47" s="106"/>
      <c r="UMM47" s="106"/>
      <c r="UMN47" s="106"/>
      <c r="UMO47" s="106"/>
      <c r="UMP47" s="106"/>
      <c r="UMQ47" s="106"/>
      <c r="UMR47" s="106"/>
      <c r="UMS47" s="106"/>
      <c r="UMT47" s="106"/>
      <c r="UMU47" s="106"/>
      <c r="UMV47" s="106"/>
      <c r="UMW47" s="106"/>
      <c r="UMX47" s="106"/>
      <c r="UMY47" s="106"/>
      <c r="UMZ47" s="106"/>
      <c r="UNA47" s="106"/>
      <c r="UNB47" s="106"/>
      <c r="UNC47" s="106"/>
      <c r="UND47" s="106"/>
      <c r="UNE47" s="106"/>
      <c r="UNF47" s="106"/>
      <c r="UNG47" s="106"/>
      <c r="UNH47" s="106"/>
      <c r="UNI47" s="106"/>
      <c r="UNJ47" s="106"/>
      <c r="UNK47" s="106"/>
      <c r="UNL47" s="106"/>
      <c r="UNM47" s="106"/>
      <c r="UNN47" s="106"/>
      <c r="UNO47" s="106"/>
      <c r="UNP47" s="106"/>
      <c r="UNQ47" s="106"/>
      <c r="UNR47" s="106"/>
      <c r="UNS47" s="106"/>
      <c r="UNT47" s="106"/>
      <c r="UNU47" s="106"/>
      <c r="UNV47" s="106"/>
      <c r="UNW47" s="106"/>
      <c r="UNX47" s="106"/>
      <c r="UNY47" s="106"/>
      <c r="UNZ47" s="106"/>
      <c r="UOA47" s="106"/>
      <c r="UOB47" s="106"/>
      <c r="UOC47" s="106"/>
      <c r="UOD47" s="106"/>
      <c r="UOE47" s="106"/>
      <c r="UOF47" s="106"/>
      <c r="UOG47" s="106"/>
      <c r="UOH47" s="106"/>
      <c r="UOI47" s="106"/>
      <c r="UOJ47" s="106"/>
      <c r="UOK47" s="106"/>
      <c r="UOL47" s="106"/>
      <c r="UOM47" s="106"/>
      <c r="UON47" s="106"/>
      <c r="UOO47" s="106"/>
      <c r="UOP47" s="106"/>
      <c r="UOQ47" s="106"/>
      <c r="UOR47" s="106"/>
      <c r="UOS47" s="106"/>
      <c r="UOT47" s="106"/>
      <c r="UOU47" s="106"/>
      <c r="UOV47" s="106"/>
      <c r="UOW47" s="106"/>
      <c r="UOX47" s="106"/>
      <c r="UOY47" s="106"/>
      <c r="UOZ47" s="106"/>
      <c r="UPA47" s="106"/>
      <c r="UPB47" s="106"/>
      <c r="UPC47" s="106"/>
      <c r="UPD47" s="106"/>
      <c r="UPE47" s="106"/>
      <c r="UPF47" s="106"/>
      <c r="UPG47" s="106"/>
      <c r="UPH47" s="106"/>
      <c r="UPI47" s="106"/>
      <c r="UPJ47" s="106"/>
      <c r="UPK47" s="106"/>
      <c r="UPL47" s="106"/>
      <c r="UPM47" s="106"/>
      <c r="UPN47" s="106"/>
      <c r="UPO47" s="106"/>
      <c r="UPP47" s="106"/>
      <c r="UPQ47" s="106"/>
      <c r="UPR47" s="106"/>
      <c r="UPS47" s="106"/>
      <c r="UPT47" s="106"/>
      <c r="UPU47" s="106"/>
      <c r="UPV47" s="106"/>
      <c r="UPW47" s="106"/>
      <c r="UPX47" s="106"/>
      <c r="UPY47" s="106"/>
      <c r="UPZ47" s="106"/>
      <c r="UQA47" s="106"/>
      <c r="UQB47" s="106"/>
      <c r="UQC47" s="106"/>
      <c r="UQD47" s="106"/>
      <c r="UQE47" s="106"/>
      <c r="UQF47" s="106"/>
      <c r="UQG47" s="106"/>
      <c r="UQH47" s="106"/>
      <c r="UQI47" s="106"/>
      <c r="UQJ47" s="106"/>
      <c r="UQK47" s="106"/>
      <c r="UQL47" s="106"/>
      <c r="UQM47" s="106"/>
      <c r="UQN47" s="106"/>
      <c r="UQO47" s="106"/>
      <c r="UQP47" s="106"/>
      <c r="UQQ47" s="106"/>
      <c r="UQR47" s="106"/>
      <c r="UQS47" s="106"/>
      <c r="UQT47" s="106"/>
      <c r="UQU47" s="106"/>
      <c r="UQV47" s="106"/>
      <c r="UQW47" s="106"/>
      <c r="UQX47" s="106"/>
      <c r="UQY47" s="106"/>
      <c r="UQZ47" s="106"/>
      <c r="URA47" s="106"/>
      <c r="URB47" s="106"/>
      <c r="URC47" s="106"/>
      <c r="URD47" s="106"/>
      <c r="URE47" s="106"/>
      <c r="URF47" s="106"/>
      <c r="URG47" s="106"/>
      <c r="URH47" s="106"/>
      <c r="URI47" s="106"/>
      <c r="URJ47" s="106"/>
      <c r="URK47" s="106"/>
      <c r="URL47" s="106"/>
      <c r="URM47" s="106"/>
      <c r="URN47" s="106"/>
      <c r="URO47" s="106"/>
      <c r="URP47" s="106"/>
      <c r="URQ47" s="106"/>
      <c r="URR47" s="106"/>
      <c r="URS47" s="106"/>
      <c r="URT47" s="106"/>
      <c r="URU47" s="106"/>
      <c r="URV47" s="106"/>
      <c r="URW47" s="106"/>
      <c r="URX47" s="106"/>
      <c r="URY47" s="106"/>
      <c r="URZ47" s="106"/>
      <c r="USA47" s="106"/>
      <c r="USB47" s="106"/>
      <c r="USC47" s="106"/>
      <c r="USD47" s="106"/>
      <c r="USE47" s="106"/>
      <c r="USF47" s="106"/>
      <c r="USG47" s="106"/>
      <c r="USH47" s="106"/>
      <c r="USI47" s="106"/>
      <c r="USJ47" s="106"/>
      <c r="USK47" s="106"/>
      <c r="USL47" s="106"/>
      <c r="USM47" s="106"/>
      <c r="USN47" s="106"/>
      <c r="USO47" s="106"/>
      <c r="USP47" s="106"/>
      <c r="USQ47" s="106"/>
      <c r="USR47" s="106"/>
      <c r="USS47" s="106"/>
      <c r="UST47" s="106"/>
      <c r="USU47" s="106"/>
      <c r="USV47" s="106"/>
      <c r="USW47" s="106"/>
      <c r="USX47" s="106"/>
      <c r="USY47" s="106"/>
      <c r="USZ47" s="106"/>
      <c r="UTA47" s="106"/>
      <c r="UTB47" s="106"/>
      <c r="UTC47" s="106"/>
      <c r="UTD47" s="106"/>
      <c r="UTE47" s="106"/>
      <c r="UTF47" s="106"/>
      <c r="UTG47" s="106"/>
      <c r="UTH47" s="106"/>
      <c r="UTI47" s="106"/>
      <c r="UTJ47" s="106"/>
      <c r="UTK47" s="106"/>
      <c r="UTL47" s="106"/>
      <c r="UTM47" s="106"/>
      <c r="UTN47" s="106"/>
      <c r="UTO47" s="106"/>
      <c r="UTP47" s="106"/>
      <c r="UTQ47" s="106"/>
      <c r="UTR47" s="106"/>
      <c r="UTS47" s="106"/>
      <c r="UTT47" s="106"/>
      <c r="UTU47" s="106"/>
      <c r="UTV47" s="106"/>
      <c r="UTW47" s="106"/>
      <c r="UTX47" s="106"/>
      <c r="UTY47" s="106"/>
      <c r="UTZ47" s="106"/>
      <c r="UUA47" s="106"/>
      <c r="UUB47" s="106"/>
      <c r="UUC47" s="106"/>
      <c r="UUD47" s="106"/>
      <c r="UUE47" s="106"/>
      <c r="UUF47" s="106"/>
      <c r="UUG47" s="106"/>
      <c r="UUH47" s="106"/>
      <c r="UUI47" s="106"/>
      <c r="UUJ47" s="106"/>
      <c r="UUK47" s="106"/>
      <c r="UUL47" s="106"/>
      <c r="UUM47" s="106"/>
      <c r="UUN47" s="106"/>
      <c r="UUO47" s="106"/>
      <c r="UUP47" s="106"/>
      <c r="UUQ47" s="106"/>
      <c r="UUR47" s="106"/>
      <c r="UUS47" s="106"/>
      <c r="UUT47" s="106"/>
      <c r="UUU47" s="106"/>
      <c r="UUV47" s="106"/>
      <c r="UUW47" s="106"/>
      <c r="UUX47" s="106"/>
      <c r="UUY47" s="106"/>
      <c r="UUZ47" s="106"/>
      <c r="UVA47" s="106"/>
      <c r="UVB47" s="106"/>
      <c r="UVC47" s="106"/>
      <c r="UVD47" s="106"/>
      <c r="UVE47" s="106"/>
      <c r="UVF47" s="106"/>
      <c r="UVG47" s="106"/>
      <c r="UVH47" s="106"/>
      <c r="UVI47" s="106"/>
      <c r="UVJ47" s="106"/>
      <c r="UVK47" s="106"/>
      <c r="UVL47" s="106"/>
      <c r="UVM47" s="106"/>
      <c r="UVN47" s="106"/>
      <c r="UVO47" s="106"/>
      <c r="UVP47" s="106"/>
      <c r="UVQ47" s="106"/>
      <c r="UVR47" s="106"/>
      <c r="UVS47" s="106"/>
      <c r="UVT47" s="106"/>
      <c r="UVU47" s="106"/>
      <c r="UVV47" s="106"/>
      <c r="UVW47" s="106"/>
      <c r="UVX47" s="106"/>
      <c r="UVY47" s="106"/>
      <c r="UVZ47" s="106"/>
      <c r="UWA47" s="106"/>
      <c r="UWB47" s="106"/>
      <c r="UWC47" s="106"/>
      <c r="UWD47" s="106"/>
      <c r="UWE47" s="106"/>
      <c r="UWF47" s="106"/>
      <c r="UWG47" s="106"/>
      <c r="UWH47" s="106"/>
      <c r="UWI47" s="106"/>
      <c r="UWJ47" s="106"/>
      <c r="UWK47" s="106"/>
      <c r="UWL47" s="106"/>
      <c r="UWM47" s="106"/>
      <c r="UWN47" s="106"/>
      <c r="UWO47" s="106"/>
      <c r="UWP47" s="106"/>
      <c r="UWQ47" s="106"/>
      <c r="UWR47" s="106"/>
      <c r="UWS47" s="106"/>
      <c r="UWT47" s="106"/>
      <c r="UWU47" s="106"/>
      <c r="UWV47" s="106"/>
      <c r="UWW47" s="106"/>
      <c r="UWX47" s="106"/>
      <c r="UWY47" s="106"/>
      <c r="UWZ47" s="106"/>
      <c r="UXA47" s="106"/>
      <c r="UXB47" s="106"/>
      <c r="UXC47" s="106"/>
      <c r="UXD47" s="106"/>
      <c r="UXE47" s="106"/>
      <c r="UXF47" s="106"/>
      <c r="UXG47" s="106"/>
      <c r="UXH47" s="106"/>
      <c r="UXI47" s="106"/>
      <c r="UXJ47" s="106"/>
      <c r="UXK47" s="106"/>
      <c r="UXL47" s="106"/>
      <c r="UXM47" s="106"/>
      <c r="UXN47" s="106"/>
      <c r="UXO47" s="106"/>
      <c r="UXP47" s="106"/>
      <c r="UXQ47" s="106"/>
      <c r="UXR47" s="106"/>
      <c r="UXS47" s="106"/>
      <c r="UXT47" s="106"/>
      <c r="UXU47" s="106"/>
      <c r="UXV47" s="106"/>
      <c r="UXW47" s="106"/>
      <c r="UXX47" s="106"/>
      <c r="UXY47" s="106"/>
      <c r="UXZ47" s="106"/>
      <c r="UYA47" s="106"/>
      <c r="UYB47" s="106"/>
      <c r="UYC47" s="106"/>
      <c r="UYD47" s="106"/>
      <c r="UYE47" s="106"/>
      <c r="UYF47" s="106"/>
      <c r="UYG47" s="106"/>
      <c r="UYH47" s="106"/>
      <c r="UYI47" s="106"/>
      <c r="UYJ47" s="106"/>
      <c r="UYK47" s="106"/>
      <c r="UYL47" s="106"/>
      <c r="UYM47" s="106"/>
      <c r="UYN47" s="106"/>
      <c r="UYO47" s="106"/>
      <c r="UYP47" s="106"/>
      <c r="UYQ47" s="106"/>
      <c r="UYR47" s="106"/>
      <c r="UYS47" s="106"/>
      <c r="UYT47" s="106"/>
      <c r="UYU47" s="106"/>
      <c r="UYV47" s="106"/>
      <c r="UYW47" s="106"/>
      <c r="UYX47" s="106"/>
      <c r="UYY47" s="106"/>
      <c r="UYZ47" s="106"/>
      <c r="UZA47" s="106"/>
      <c r="UZB47" s="106"/>
      <c r="UZC47" s="106"/>
      <c r="UZD47" s="106"/>
      <c r="UZE47" s="106"/>
      <c r="UZF47" s="106"/>
      <c r="UZG47" s="106"/>
      <c r="UZH47" s="106"/>
      <c r="UZI47" s="106"/>
      <c r="UZJ47" s="106"/>
      <c r="UZK47" s="106"/>
      <c r="UZL47" s="106"/>
      <c r="UZM47" s="106"/>
      <c r="UZN47" s="106"/>
      <c r="UZO47" s="106"/>
      <c r="UZP47" s="106"/>
      <c r="UZQ47" s="106"/>
      <c r="UZR47" s="106"/>
      <c r="UZS47" s="106"/>
      <c r="UZT47" s="106"/>
      <c r="UZU47" s="106"/>
      <c r="UZV47" s="106"/>
      <c r="UZW47" s="106"/>
      <c r="UZX47" s="106"/>
      <c r="UZY47" s="106"/>
      <c r="UZZ47" s="106"/>
      <c r="VAA47" s="106"/>
      <c r="VAB47" s="106"/>
      <c r="VAC47" s="106"/>
      <c r="VAD47" s="106"/>
      <c r="VAE47" s="106"/>
      <c r="VAF47" s="106"/>
      <c r="VAG47" s="106"/>
      <c r="VAH47" s="106"/>
      <c r="VAI47" s="106"/>
      <c r="VAJ47" s="106"/>
      <c r="VAK47" s="106"/>
      <c r="VAL47" s="106"/>
      <c r="VAM47" s="106"/>
      <c r="VAN47" s="106"/>
      <c r="VAO47" s="106"/>
      <c r="VAP47" s="106"/>
      <c r="VAQ47" s="106"/>
      <c r="VAR47" s="106"/>
      <c r="VAS47" s="106"/>
      <c r="VAT47" s="106"/>
      <c r="VAU47" s="106"/>
      <c r="VAV47" s="106"/>
      <c r="VAW47" s="106"/>
      <c r="VAX47" s="106"/>
      <c r="VAY47" s="106"/>
      <c r="VAZ47" s="106"/>
      <c r="VBA47" s="106"/>
      <c r="VBB47" s="106"/>
      <c r="VBC47" s="106"/>
      <c r="VBD47" s="106"/>
      <c r="VBE47" s="106"/>
      <c r="VBF47" s="106"/>
      <c r="VBG47" s="106"/>
      <c r="VBH47" s="106"/>
      <c r="VBI47" s="106"/>
      <c r="VBJ47" s="106"/>
      <c r="VBK47" s="106"/>
      <c r="VBL47" s="106"/>
      <c r="VBM47" s="106"/>
      <c r="VBN47" s="106"/>
      <c r="VBO47" s="106"/>
      <c r="VBP47" s="106"/>
      <c r="VBQ47" s="106"/>
      <c r="VBR47" s="106"/>
      <c r="VBS47" s="106"/>
      <c r="VBT47" s="106"/>
      <c r="VBU47" s="106"/>
      <c r="VBV47" s="106"/>
      <c r="VBW47" s="106"/>
      <c r="VBX47" s="106"/>
      <c r="VBY47" s="106"/>
      <c r="VBZ47" s="106"/>
      <c r="VCA47" s="106"/>
      <c r="VCB47" s="106"/>
      <c r="VCC47" s="106"/>
      <c r="VCD47" s="106"/>
      <c r="VCE47" s="106"/>
      <c r="VCF47" s="106"/>
      <c r="VCG47" s="106"/>
      <c r="VCH47" s="106"/>
      <c r="VCI47" s="106"/>
      <c r="VCJ47" s="106"/>
      <c r="VCK47" s="106"/>
      <c r="VCL47" s="106"/>
      <c r="VCM47" s="106"/>
      <c r="VCN47" s="106"/>
      <c r="VCO47" s="106"/>
      <c r="VCP47" s="106"/>
      <c r="VCQ47" s="106"/>
      <c r="VCR47" s="106"/>
      <c r="VCS47" s="106"/>
      <c r="VCT47" s="106"/>
      <c r="VCU47" s="106"/>
      <c r="VCV47" s="106"/>
      <c r="VCW47" s="106"/>
      <c r="VCX47" s="106"/>
      <c r="VCY47" s="106"/>
      <c r="VCZ47" s="106"/>
      <c r="VDA47" s="106"/>
      <c r="VDB47" s="106"/>
      <c r="VDC47" s="106"/>
      <c r="VDD47" s="106"/>
      <c r="VDE47" s="106"/>
      <c r="VDF47" s="106"/>
      <c r="VDG47" s="106"/>
      <c r="VDH47" s="106"/>
      <c r="VDI47" s="106"/>
      <c r="VDJ47" s="106"/>
      <c r="VDK47" s="106"/>
      <c r="VDL47" s="106"/>
      <c r="VDM47" s="106"/>
      <c r="VDN47" s="106"/>
      <c r="VDO47" s="106"/>
      <c r="VDP47" s="106"/>
      <c r="VDQ47" s="106"/>
      <c r="VDR47" s="106"/>
      <c r="VDS47" s="106"/>
      <c r="VDT47" s="106"/>
      <c r="VDU47" s="106"/>
      <c r="VDV47" s="106"/>
      <c r="VDW47" s="106"/>
      <c r="VDX47" s="106"/>
      <c r="VDY47" s="106"/>
      <c r="VDZ47" s="106"/>
      <c r="VEA47" s="106"/>
      <c r="VEB47" s="106"/>
      <c r="VEC47" s="106"/>
      <c r="VED47" s="106"/>
      <c r="VEE47" s="106"/>
      <c r="VEF47" s="106"/>
      <c r="VEG47" s="106"/>
      <c r="VEH47" s="106"/>
      <c r="VEI47" s="106"/>
      <c r="VEJ47" s="106"/>
      <c r="VEK47" s="106"/>
      <c r="VEL47" s="106"/>
      <c r="VEM47" s="106"/>
      <c r="VEN47" s="106"/>
      <c r="VEO47" s="106"/>
      <c r="VEP47" s="106"/>
      <c r="VEQ47" s="106"/>
      <c r="VER47" s="106"/>
      <c r="VES47" s="106"/>
      <c r="VET47" s="106"/>
      <c r="VEU47" s="106"/>
      <c r="VEV47" s="106"/>
      <c r="VEW47" s="106"/>
      <c r="VEX47" s="106"/>
      <c r="VEY47" s="106"/>
      <c r="VEZ47" s="106"/>
      <c r="VFA47" s="106"/>
      <c r="VFB47" s="106"/>
      <c r="VFC47" s="106"/>
      <c r="VFD47" s="106"/>
      <c r="VFE47" s="106"/>
      <c r="VFF47" s="106"/>
      <c r="VFG47" s="106"/>
      <c r="VFH47" s="106"/>
      <c r="VFI47" s="106"/>
      <c r="VFJ47" s="106"/>
      <c r="VFK47" s="106"/>
      <c r="VFL47" s="106"/>
      <c r="VFM47" s="106"/>
      <c r="VFN47" s="106"/>
      <c r="VFO47" s="106"/>
      <c r="VFP47" s="106"/>
      <c r="VFQ47" s="106"/>
      <c r="VFR47" s="106"/>
      <c r="VFS47" s="106"/>
      <c r="VFT47" s="106"/>
      <c r="VFU47" s="106"/>
      <c r="VFV47" s="106"/>
      <c r="VFW47" s="106"/>
      <c r="VFX47" s="106"/>
      <c r="VFY47" s="106"/>
      <c r="VFZ47" s="106"/>
      <c r="VGA47" s="106"/>
      <c r="VGB47" s="106"/>
      <c r="VGC47" s="106"/>
      <c r="VGD47" s="106"/>
      <c r="VGE47" s="106"/>
      <c r="VGF47" s="106"/>
      <c r="VGG47" s="106"/>
      <c r="VGH47" s="106"/>
      <c r="VGI47" s="106"/>
      <c r="VGJ47" s="106"/>
      <c r="VGK47" s="106"/>
      <c r="VGL47" s="106"/>
      <c r="VGM47" s="106"/>
      <c r="VGN47" s="106"/>
      <c r="VGO47" s="106"/>
      <c r="VGP47" s="106"/>
      <c r="VGQ47" s="106"/>
      <c r="VGR47" s="106"/>
      <c r="VGS47" s="106"/>
      <c r="VGT47" s="106"/>
      <c r="VGU47" s="106"/>
      <c r="VGV47" s="106"/>
      <c r="VGW47" s="106"/>
      <c r="VGX47" s="106"/>
      <c r="VGY47" s="106"/>
      <c r="VGZ47" s="106"/>
      <c r="VHA47" s="106"/>
      <c r="VHB47" s="106"/>
      <c r="VHC47" s="106"/>
      <c r="VHD47" s="106"/>
      <c r="VHE47" s="106"/>
      <c r="VHF47" s="106"/>
      <c r="VHG47" s="106"/>
      <c r="VHH47" s="106"/>
      <c r="VHI47" s="106"/>
      <c r="VHJ47" s="106"/>
      <c r="VHK47" s="106"/>
      <c r="VHL47" s="106"/>
      <c r="VHM47" s="106"/>
      <c r="VHN47" s="106"/>
      <c r="VHO47" s="106"/>
      <c r="VHP47" s="106"/>
      <c r="VHQ47" s="106"/>
      <c r="VHR47" s="106"/>
      <c r="VHS47" s="106"/>
      <c r="VHT47" s="106"/>
      <c r="VHU47" s="106"/>
      <c r="VHV47" s="106"/>
      <c r="VHW47" s="106"/>
      <c r="VHX47" s="106"/>
      <c r="VHY47" s="106"/>
      <c r="VHZ47" s="106"/>
      <c r="VIA47" s="106"/>
      <c r="VIB47" s="106"/>
      <c r="VIC47" s="106"/>
      <c r="VID47" s="106"/>
      <c r="VIE47" s="106"/>
      <c r="VIF47" s="106"/>
      <c r="VIG47" s="106"/>
      <c r="VIH47" s="106"/>
      <c r="VII47" s="106"/>
      <c r="VIJ47" s="106"/>
      <c r="VIK47" s="106"/>
      <c r="VIL47" s="106"/>
      <c r="VIM47" s="106"/>
      <c r="VIN47" s="106"/>
      <c r="VIO47" s="106"/>
      <c r="VIP47" s="106"/>
      <c r="VIQ47" s="106"/>
      <c r="VIR47" s="106"/>
      <c r="VIS47" s="106"/>
      <c r="VIT47" s="106"/>
      <c r="VIU47" s="106"/>
      <c r="VIV47" s="106"/>
      <c r="VIW47" s="106"/>
      <c r="VIX47" s="106"/>
      <c r="VIY47" s="106"/>
      <c r="VIZ47" s="106"/>
      <c r="VJA47" s="106"/>
      <c r="VJB47" s="106"/>
      <c r="VJC47" s="106"/>
      <c r="VJD47" s="106"/>
      <c r="VJE47" s="106"/>
      <c r="VJF47" s="106"/>
      <c r="VJG47" s="106"/>
      <c r="VJH47" s="106"/>
      <c r="VJI47" s="106"/>
      <c r="VJJ47" s="106"/>
      <c r="VJK47" s="106"/>
      <c r="VJL47" s="106"/>
      <c r="VJM47" s="106"/>
      <c r="VJN47" s="106"/>
      <c r="VJO47" s="106"/>
      <c r="VJP47" s="106"/>
      <c r="VJQ47" s="106"/>
      <c r="VJR47" s="106"/>
      <c r="VJS47" s="106"/>
      <c r="VJT47" s="106"/>
      <c r="VJU47" s="106"/>
      <c r="VJV47" s="106"/>
      <c r="VJW47" s="106"/>
      <c r="VJX47" s="106"/>
      <c r="VJY47" s="106"/>
      <c r="VJZ47" s="106"/>
      <c r="VKA47" s="106"/>
      <c r="VKB47" s="106"/>
      <c r="VKC47" s="106"/>
      <c r="VKD47" s="106"/>
      <c r="VKE47" s="106"/>
      <c r="VKF47" s="106"/>
      <c r="VKG47" s="106"/>
      <c r="VKH47" s="106"/>
      <c r="VKI47" s="106"/>
      <c r="VKJ47" s="106"/>
      <c r="VKK47" s="106"/>
      <c r="VKL47" s="106"/>
      <c r="VKM47" s="106"/>
      <c r="VKN47" s="106"/>
      <c r="VKO47" s="106"/>
      <c r="VKP47" s="106"/>
      <c r="VKQ47" s="106"/>
      <c r="VKR47" s="106"/>
      <c r="VKS47" s="106"/>
      <c r="VKT47" s="106"/>
      <c r="VKU47" s="106"/>
      <c r="VKV47" s="106"/>
      <c r="VKW47" s="106"/>
      <c r="VKX47" s="106"/>
      <c r="VKY47" s="106"/>
      <c r="VKZ47" s="106"/>
      <c r="VLA47" s="106"/>
      <c r="VLB47" s="106"/>
      <c r="VLC47" s="106"/>
      <c r="VLD47" s="106"/>
      <c r="VLE47" s="106"/>
      <c r="VLF47" s="106"/>
      <c r="VLG47" s="106"/>
      <c r="VLH47" s="106"/>
      <c r="VLI47" s="106"/>
      <c r="VLJ47" s="106"/>
      <c r="VLK47" s="106"/>
      <c r="VLL47" s="106"/>
      <c r="VLM47" s="106"/>
      <c r="VLN47" s="106"/>
      <c r="VLO47" s="106"/>
      <c r="VLP47" s="106"/>
      <c r="VLQ47" s="106"/>
      <c r="VLR47" s="106"/>
      <c r="VLS47" s="106"/>
      <c r="VLT47" s="106"/>
      <c r="VLU47" s="106"/>
      <c r="VLV47" s="106"/>
      <c r="VLW47" s="106"/>
      <c r="VLX47" s="106"/>
      <c r="VLY47" s="106"/>
      <c r="VLZ47" s="106"/>
      <c r="VMA47" s="106"/>
      <c r="VMB47" s="106"/>
      <c r="VMC47" s="106"/>
      <c r="VMD47" s="106"/>
      <c r="VME47" s="106"/>
      <c r="VMF47" s="106"/>
      <c r="VMG47" s="106"/>
      <c r="VMH47" s="106"/>
      <c r="VMI47" s="106"/>
      <c r="VMJ47" s="106"/>
      <c r="VMK47" s="106"/>
      <c r="VML47" s="106"/>
      <c r="VMM47" s="106"/>
      <c r="VMN47" s="106"/>
      <c r="VMO47" s="106"/>
      <c r="VMP47" s="106"/>
      <c r="VMQ47" s="106"/>
      <c r="VMR47" s="106"/>
      <c r="VMS47" s="106"/>
      <c r="VMT47" s="106"/>
      <c r="VMU47" s="106"/>
      <c r="VMV47" s="106"/>
      <c r="VMW47" s="106"/>
      <c r="VMX47" s="106"/>
      <c r="VMY47" s="106"/>
      <c r="VMZ47" s="106"/>
      <c r="VNA47" s="106"/>
      <c r="VNB47" s="106"/>
      <c r="VNC47" s="106"/>
      <c r="VND47" s="106"/>
      <c r="VNE47" s="106"/>
      <c r="VNF47" s="106"/>
      <c r="VNG47" s="106"/>
      <c r="VNH47" s="106"/>
      <c r="VNI47" s="106"/>
      <c r="VNJ47" s="106"/>
      <c r="VNK47" s="106"/>
      <c r="VNL47" s="106"/>
      <c r="VNM47" s="106"/>
      <c r="VNN47" s="106"/>
      <c r="VNO47" s="106"/>
      <c r="VNP47" s="106"/>
      <c r="VNQ47" s="106"/>
      <c r="VNR47" s="106"/>
      <c r="VNS47" s="106"/>
      <c r="VNT47" s="106"/>
      <c r="VNU47" s="106"/>
      <c r="VNV47" s="106"/>
      <c r="VNW47" s="106"/>
      <c r="VNX47" s="106"/>
      <c r="VNY47" s="106"/>
      <c r="VNZ47" s="106"/>
      <c r="VOA47" s="106"/>
      <c r="VOB47" s="106"/>
      <c r="VOC47" s="106"/>
      <c r="VOD47" s="106"/>
      <c r="VOE47" s="106"/>
      <c r="VOF47" s="106"/>
      <c r="VOG47" s="106"/>
      <c r="VOH47" s="106"/>
      <c r="VOI47" s="106"/>
      <c r="VOJ47" s="106"/>
      <c r="VOK47" s="106"/>
      <c r="VOL47" s="106"/>
      <c r="VOM47" s="106"/>
      <c r="VON47" s="106"/>
      <c r="VOO47" s="106"/>
      <c r="VOP47" s="106"/>
      <c r="VOQ47" s="106"/>
      <c r="VOR47" s="106"/>
      <c r="VOS47" s="106"/>
      <c r="VOT47" s="106"/>
      <c r="VOU47" s="106"/>
      <c r="VOV47" s="106"/>
      <c r="VOW47" s="106"/>
      <c r="VOX47" s="106"/>
      <c r="VOY47" s="106"/>
      <c r="VOZ47" s="106"/>
      <c r="VPA47" s="106"/>
      <c r="VPB47" s="106"/>
      <c r="VPC47" s="106"/>
      <c r="VPD47" s="106"/>
      <c r="VPE47" s="106"/>
      <c r="VPF47" s="106"/>
      <c r="VPG47" s="106"/>
      <c r="VPH47" s="106"/>
      <c r="VPI47" s="106"/>
      <c r="VPJ47" s="106"/>
      <c r="VPK47" s="106"/>
      <c r="VPL47" s="106"/>
      <c r="VPM47" s="106"/>
      <c r="VPN47" s="106"/>
      <c r="VPO47" s="106"/>
      <c r="VPP47" s="106"/>
      <c r="VPQ47" s="106"/>
      <c r="VPR47" s="106"/>
      <c r="VPS47" s="106"/>
      <c r="VPT47" s="106"/>
      <c r="VPU47" s="106"/>
      <c r="VPV47" s="106"/>
      <c r="VPW47" s="106"/>
      <c r="VPX47" s="106"/>
      <c r="VPY47" s="106"/>
      <c r="VPZ47" s="106"/>
      <c r="VQA47" s="106"/>
      <c r="VQB47" s="106"/>
      <c r="VQC47" s="106"/>
      <c r="VQD47" s="106"/>
      <c r="VQE47" s="106"/>
      <c r="VQF47" s="106"/>
      <c r="VQG47" s="106"/>
      <c r="VQH47" s="106"/>
      <c r="VQI47" s="106"/>
      <c r="VQJ47" s="106"/>
      <c r="VQK47" s="106"/>
      <c r="VQL47" s="106"/>
      <c r="VQM47" s="106"/>
      <c r="VQN47" s="106"/>
      <c r="VQO47" s="106"/>
      <c r="VQP47" s="106"/>
      <c r="VQQ47" s="106"/>
      <c r="VQR47" s="106"/>
      <c r="VQS47" s="106"/>
      <c r="VQT47" s="106"/>
      <c r="VQU47" s="106"/>
      <c r="VQV47" s="106"/>
      <c r="VQW47" s="106"/>
      <c r="VQX47" s="106"/>
      <c r="VQY47" s="106"/>
      <c r="VQZ47" s="106"/>
      <c r="VRA47" s="106"/>
      <c r="VRB47" s="106"/>
      <c r="VRC47" s="106"/>
      <c r="VRD47" s="106"/>
      <c r="VRE47" s="106"/>
      <c r="VRF47" s="106"/>
      <c r="VRG47" s="106"/>
      <c r="VRH47" s="106"/>
      <c r="VRI47" s="106"/>
      <c r="VRJ47" s="106"/>
      <c r="VRK47" s="106"/>
      <c r="VRL47" s="106"/>
      <c r="VRM47" s="106"/>
      <c r="VRN47" s="106"/>
      <c r="VRO47" s="106"/>
      <c r="VRP47" s="106"/>
      <c r="VRQ47" s="106"/>
      <c r="VRR47" s="106"/>
      <c r="VRS47" s="106"/>
      <c r="VRT47" s="106"/>
      <c r="VRU47" s="106"/>
      <c r="VRV47" s="106"/>
      <c r="VRW47" s="106"/>
      <c r="VRX47" s="106"/>
      <c r="VRY47" s="106"/>
      <c r="VRZ47" s="106"/>
      <c r="VSA47" s="106"/>
      <c r="VSB47" s="106"/>
      <c r="VSC47" s="106"/>
      <c r="VSD47" s="106"/>
      <c r="VSE47" s="106"/>
      <c r="VSF47" s="106"/>
      <c r="VSG47" s="106"/>
      <c r="VSH47" s="106"/>
      <c r="VSI47" s="106"/>
      <c r="VSJ47" s="106"/>
      <c r="VSK47" s="106"/>
      <c r="VSL47" s="106"/>
      <c r="VSM47" s="106"/>
      <c r="VSN47" s="106"/>
      <c r="VSO47" s="106"/>
      <c r="VSP47" s="106"/>
      <c r="VSQ47" s="106"/>
      <c r="VSR47" s="106"/>
      <c r="VSS47" s="106"/>
      <c r="VST47" s="106"/>
      <c r="VSU47" s="106"/>
      <c r="VSV47" s="106"/>
      <c r="VSW47" s="106"/>
      <c r="VSX47" s="106"/>
      <c r="VSY47" s="106"/>
      <c r="VSZ47" s="106"/>
      <c r="VTA47" s="106"/>
      <c r="VTB47" s="106"/>
      <c r="VTC47" s="106"/>
      <c r="VTD47" s="106"/>
      <c r="VTE47" s="106"/>
      <c r="VTF47" s="106"/>
      <c r="VTG47" s="106"/>
      <c r="VTH47" s="106"/>
      <c r="VTI47" s="106"/>
      <c r="VTJ47" s="106"/>
      <c r="VTK47" s="106"/>
      <c r="VTL47" s="106"/>
      <c r="VTM47" s="106"/>
      <c r="VTN47" s="106"/>
      <c r="VTO47" s="106"/>
      <c r="VTP47" s="106"/>
      <c r="VTQ47" s="106"/>
      <c r="VTR47" s="106"/>
      <c r="VTS47" s="106"/>
      <c r="VTT47" s="106"/>
      <c r="VTU47" s="106"/>
      <c r="VTV47" s="106"/>
      <c r="VTW47" s="106"/>
      <c r="VTX47" s="106"/>
      <c r="VTY47" s="106"/>
      <c r="VTZ47" s="106"/>
      <c r="VUA47" s="106"/>
      <c r="VUB47" s="106"/>
      <c r="VUC47" s="106"/>
      <c r="VUD47" s="106"/>
      <c r="VUE47" s="106"/>
      <c r="VUF47" s="106"/>
      <c r="VUG47" s="106"/>
      <c r="VUH47" s="106"/>
      <c r="VUI47" s="106"/>
      <c r="VUJ47" s="106"/>
      <c r="VUK47" s="106"/>
      <c r="VUL47" s="106"/>
      <c r="VUM47" s="106"/>
      <c r="VUN47" s="106"/>
      <c r="VUO47" s="106"/>
      <c r="VUP47" s="106"/>
      <c r="VUQ47" s="106"/>
      <c r="VUR47" s="106"/>
      <c r="VUS47" s="106"/>
      <c r="VUT47" s="106"/>
      <c r="VUU47" s="106"/>
      <c r="VUV47" s="106"/>
      <c r="VUW47" s="106"/>
      <c r="VUX47" s="106"/>
      <c r="VUY47" s="106"/>
      <c r="VUZ47" s="106"/>
      <c r="VVA47" s="106"/>
      <c r="VVB47" s="106"/>
      <c r="VVC47" s="106"/>
      <c r="VVD47" s="106"/>
      <c r="VVE47" s="106"/>
      <c r="VVF47" s="106"/>
      <c r="VVG47" s="106"/>
      <c r="VVH47" s="106"/>
      <c r="VVI47" s="106"/>
      <c r="VVJ47" s="106"/>
      <c r="VVK47" s="106"/>
      <c r="VVL47" s="106"/>
      <c r="VVM47" s="106"/>
      <c r="VVN47" s="106"/>
      <c r="VVO47" s="106"/>
      <c r="VVP47" s="106"/>
      <c r="VVQ47" s="106"/>
      <c r="VVR47" s="106"/>
      <c r="VVS47" s="106"/>
      <c r="VVT47" s="106"/>
      <c r="VVU47" s="106"/>
      <c r="VVV47" s="106"/>
      <c r="VVW47" s="106"/>
      <c r="VVX47" s="106"/>
      <c r="VVY47" s="106"/>
      <c r="VVZ47" s="106"/>
      <c r="VWA47" s="106"/>
      <c r="VWB47" s="106"/>
      <c r="VWC47" s="106"/>
      <c r="VWD47" s="106"/>
      <c r="VWE47" s="106"/>
      <c r="VWF47" s="106"/>
      <c r="VWG47" s="106"/>
      <c r="VWH47" s="106"/>
      <c r="VWI47" s="106"/>
      <c r="VWJ47" s="106"/>
      <c r="VWK47" s="106"/>
      <c r="VWL47" s="106"/>
      <c r="VWM47" s="106"/>
      <c r="VWN47" s="106"/>
      <c r="VWO47" s="106"/>
      <c r="VWP47" s="106"/>
      <c r="VWQ47" s="106"/>
      <c r="VWR47" s="106"/>
      <c r="VWS47" s="106"/>
      <c r="VWT47" s="106"/>
      <c r="VWU47" s="106"/>
      <c r="VWV47" s="106"/>
      <c r="VWW47" s="106"/>
      <c r="VWX47" s="106"/>
      <c r="VWY47" s="106"/>
      <c r="VWZ47" s="106"/>
      <c r="VXA47" s="106"/>
      <c r="VXB47" s="106"/>
      <c r="VXC47" s="106"/>
      <c r="VXD47" s="106"/>
      <c r="VXE47" s="106"/>
      <c r="VXF47" s="106"/>
      <c r="VXG47" s="106"/>
      <c r="VXH47" s="106"/>
      <c r="VXI47" s="106"/>
      <c r="VXJ47" s="106"/>
      <c r="VXK47" s="106"/>
      <c r="VXL47" s="106"/>
      <c r="VXM47" s="106"/>
      <c r="VXN47" s="106"/>
      <c r="VXO47" s="106"/>
      <c r="VXP47" s="106"/>
      <c r="VXQ47" s="106"/>
      <c r="VXR47" s="106"/>
      <c r="VXS47" s="106"/>
      <c r="VXT47" s="106"/>
      <c r="VXU47" s="106"/>
      <c r="VXV47" s="106"/>
      <c r="VXW47" s="106"/>
      <c r="VXX47" s="106"/>
      <c r="VXY47" s="106"/>
      <c r="VXZ47" s="106"/>
      <c r="VYA47" s="106"/>
      <c r="VYB47" s="106"/>
      <c r="VYC47" s="106"/>
      <c r="VYD47" s="106"/>
      <c r="VYE47" s="106"/>
      <c r="VYF47" s="106"/>
      <c r="VYG47" s="106"/>
      <c r="VYH47" s="106"/>
      <c r="VYI47" s="106"/>
      <c r="VYJ47" s="106"/>
      <c r="VYK47" s="106"/>
      <c r="VYL47" s="106"/>
      <c r="VYM47" s="106"/>
      <c r="VYN47" s="106"/>
      <c r="VYO47" s="106"/>
      <c r="VYP47" s="106"/>
      <c r="VYQ47" s="106"/>
      <c r="VYR47" s="106"/>
      <c r="VYS47" s="106"/>
      <c r="VYT47" s="106"/>
      <c r="VYU47" s="106"/>
      <c r="VYV47" s="106"/>
      <c r="VYW47" s="106"/>
      <c r="VYX47" s="106"/>
      <c r="VYY47" s="106"/>
      <c r="VYZ47" s="106"/>
      <c r="VZA47" s="106"/>
      <c r="VZB47" s="106"/>
      <c r="VZC47" s="106"/>
      <c r="VZD47" s="106"/>
      <c r="VZE47" s="106"/>
      <c r="VZF47" s="106"/>
      <c r="VZG47" s="106"/>
      <c r="VZH47" s="106"/>
      <c r="VZI47" s="106"/>
      <c r="VZJ47" s="106"/>
      <c r="VZK47" s="106"/>
      <c r="VZL47" s="106"/>
      <c r="VZM47" s="106"/>
      <c r="VZN47" s="106"/>
      <c r="VZO47" s="106"/>
      <c r="VZP47" s="106"/>
      <c r="VZQ47" s="106"/>
      <c r="VZR47" s="106"/>
      <c r="VZS47" s="106"/>
      <c r="VZT47" s="106"/>
      <c r="VZU47" s="106"/>
      <c r="VZV47" s="106"/>
      <c r="VZW47" s="106"/>
      <c r="VZX47" s="106"/>
      <c r="VZY47" s="106"/>
      <c r="VZZ47" s="106"/>
      <c r="WAA47" s="106"/>
      <c r="WAB47" s="106"/>
      <c r="WAC47" s="106"/>
      <c r="WAD47" s="106"/>
      <c r="WAE47" s="106"/>
      <c r="WAF47" s="106"/>
      <c r="WAG47" s="106"/>
      <c r="WAH47" s="106"/>
      <c r="WAI47" s="106"/>
      <c r="WAJ47" s="106"/>
      <c r="WAK47" s="106"/>
      <c r="WAL47" s="106"/>
      <c r="WAM47" s="106"/>
      <c r="WAN47" s="106"/>
      <c r="WAO47" s="106"/>
      <c r="WAP47" s="106"/>
      <c r="WAQ47" s="106"/>
      <c r="WAR47" s="106"/>
      <c r="WAS47" s="106"/>
      <c r="WAT47" s="106"/>
      <c r="WAU47" s="106"/>
      <c r="WAV47" s="106"/>
      <c r="WAW47" s="106"/>
      <c r="WAX47" s="106"/>
      <c r="WAY47" s="106"/>
      <c r="WAZ47" s="106"/>
      <c r="WBA47" s="106"/>
      <c r="WBB47" s="106"/>
      <c r="WBC47" s="106"/>
      <c r="WBD47" s="106"/>
      <c r="WBE47" s="106"/>
      <c r="WBF47" s="106"/>
      <c r="WBG47" s="106"/>
      <c r="WBH47" s="106"/>
      <c r="WBI47" s="106"/>
      <c r="WBJ47" s="106"/>
      <c r="WBK47" s="106"/>
      <c r="WBL47" s="106"/>
      <c r="WBM47" s="106"/>
      <c r="WBN47" s="106"/>
      <c r="WBO47" s="106"/>
      <c r="WBP47" s="106"/>
      <c r="WBQ47" s="106"/>
      <c r="WBR47" s="106"/>
      <c r="WBS47" s="106"/>
      <c r="WBT47" s="106"/>
      <c r="WBU47" s="106"/>
      <c r="WBV47" s="106"/>
      <c r="WBW47" s="106"/>
      <c r="WBX47" s="106"/>
      <c r="WBY47" s="106"/>
      <c r="WBZ47" s="106"/>
      <c r="WCA47" s="106"/>
      <c r="WCB47" s="106"/>
      <c r="WCC47" s="106"/>
      <c r="WCD47" s="106"/>
      <c r="WCE47" s="106"/>
      <c r="WCF47" s="106"/>
      <c r="WCG47" s="106"/>
      <c r="WCH47" s="106"/>
      <c r="WCI47" s="106"/>
      <c r="WCJ47" s="106"/>
      <c r="WCK47" s="106"/>
      <c r="WCL47" s="106"/>
      <c r="WCM47" s="106"/>
      <c r="WCN47" s="106"/>
      <c r="WCO47" s="106"/>
      <c r="WCP47" s="106"/>
      <c r="WCQ47" s="106"/>
      <c r="WCR47" s="106"/>
      <c r="WCS47" s="106"/>
      <c r="WCT47" s="106"/>
      <c r="WCU47" s="106"/>
      <c r="WCV47" s="106"/>
      <c r="WCW47" s="106"/>
      <c r="WCX47" s="106"/>
      <c r="WCY47" s="106"/>
      <c r="WCZ47" s="106"/>
      <c r="WDA47" s="106"/>
      <c r="WDB47" s="106"/>
      <c r="WDC47" s="106"/>
      <c r="WDD47" s="106"/>
      <c r="WDE47" s="106"/>
      <c r="WDF47" s="106"/>
      <c r="WDG47" s="106"/>
      <c r="WDH47" s="106"/>
      <c r="WDI47" s="106"/>
      <c r="WDJ47" s="106"/>
      <c r="WDK47" s="106"/>
      <c r="WDL47" s="106"/>
      <c r="WDM47" s="106"/>
      <c r="WDN47" s="106"/>
      <c r="WDO47" s="106"/>
      <c r="WDP47" s="106"/>
      <c r="WDQ47" s="106"/>
      <c r="WDR47" s="106"/>
      <c r="WDS47" s="106"/>
      <c r="WDT47" s="106"/>
      <c r="WDU47" s="106"/>
      <c r="WDV47" s="106"/>
      <c r="WDW47" s="106"/>
      <c r="WDX47" s="106"/>
      <c r="WDY47" s="106"/>
      <c r="WDZ47" s="106"/>
      <c r="WEA47" s="106"/>
      <c r="WEB47" s="106"/>
      <c r="WEC47" s="106"/>
      <c r="WED47" s="106"/>
      <c r="WEE47" s="106"/>
      <c r="WEF47" s="106"/>
      <c r="WEG47" s="106"/>
      <c r="WEH47" s="106"/>
      <c r="WEI47" s="106"/>
      <c r="WEJ47" s="106"/>
      <c r="WEK47" s="106"/>
      <c r="WEL47" s="106"/>
      <c r="WEM47" s="106"/>
      <c r="WEN47" s="106"/>
      <c r="WEO47" s="106"/>
      <c r="WEP47" s="106"/>
      <c r="WEQ47" s="106"/>
      <c r="WER47" s="106"/>
      <c r="WES47" s="106"/>
      <c r="WET47" s="106"/>
      <c r="WEU47" s="106"/>
      <c r="WEV47" s="106"/>
      <c r="WEW47" s="106"/>
      <c r="WEX47" s="106"/>
      <c r="WEY47" s="106"/>
      <c r="WEZ47" s="106"/>
      <c r="WFA47" s="106"/>
      <c r="WFB47" s="106"/>
      <c r="WFC47" s="106"/>
      <c r="WFD47" s="106"/>
      <c r="WFE47" s="106"/>
      <c r="WFF47" s="106"/>
      <c r="WFG47" s="106"/>
      <c r="WFH47" s="106"/>
      <c r="WFI47" s="106"/>
      <c r="WFJ47" s="106"/>
      <c r="WFK47" s="106"/>
      <c r="WFL47" s="106"/>
      <c r="WFM47" s="106"/>
      <c r="WFN47" s="106"/>
      <c r="WFO47" s="106"/>
      <c r="WFP47" s="106"/>
      <c r="WFQ47" s="106"/>
      <c r="WFR47" s="106"/>
      <c r="WFS47" s="106"/>
      <c r="WFT47" s="106"/>
      <c r="WFU47" s="106"/>
      <c r="WFV47" s="106"/>
      <c r="WFW47" s="106"/>
      <c r="WFX47" s="106"/>
      <c r="WFY47" s="106"/>
      <c r="WFZ47" s="106"/>
      <c r="WGA47" s="106"/>
      <c r="WGB47" s="106"/>
      <c r="WGC47" s="106"/>
      <c r="WGD47" s="106"/>
      <c r="WGE47" s="106"/>
      <c r="WGF47" s="106"/>
      <c r="WGG47" s="106"/>
      <c r="WGH47" s="106"/>
      <c r="WGI47" s="106"/>
      <c r="WGJ47" s="106"/>
      <c r="WGK47" s="106"/>
      <c r="WGL47" s="106"/>
      <c r="WGM47" s="106"/>
      <c r="WGN47" s="106"/>
      <c r="WGO47" s="106"/>
      <c r="WGP47" s="106"/>
      <c r="WGQ47" s="106"/>
      <c r="WGR47" s="106"/>
      <c r="WGS47" s="106"/>
      <c r="WGT47" s="106"/>
      <c r="WGU47" s="106"/>
      <c r="WGV47" s="106"/>
      <c r="WGW47" s="106"/>
      <c r="WGX47" s="106"/>
      <c r="WGY47" s="106"/>
      <c r="WGZ47" s="106"/>
      <c r="WHA47" s="106"/>
      <c r="WHB47" s="106"/>
      <c r="WHC47" s="106"/>
      <c r="WHD47" s="106"/>
      <c r="WHE47" s="106"/>
      <c r="WHF47" s="106"/>
      <c r="WHG47" s="106"/>
      <c r="WHH47" s="106"/>
      <c r="WHI47" s="106"/>
      <c r="WHJ47" s="106"/>
      <c r="WHK47" s="106"/>
      <c r="WHL47" s="106"/>
      <c r="WHM47" s="106"/>
      <c r="WHN47" s="106"/>
      <c r="WHO47" s="106"/>
      <c r="WHP47" s="106"/>
      <c r="WHQ47" s="106"/>
      <c r="WHR47" s="106"/>
      <c r="WHS47" s="106"/>
      <c r="WHT47" s="106"/>
      <c r="WHU47" s="106"/>
      <c r="WHV47" s="106"/>
      <c r="WHW47" s="106"/>
      <c r="WHX47" s="106"/>
      <c r="WHY47" s="106"/>
      <c r="WHZ47" s="106"/>
      <c r="WIA47" s="106"/>
      <c r="WIB47" s="106"/>
      <c r="WIC47" s="106"/>
      <c r="WID47" s="106"/>
      <c r="WIE47" s="106"/>
      <c r="WIF47" s="106"/>
      <c r="WIG47" s="106"/>
      <c r="WIH47" s="106"/>
      <c r="WII47" s="106"/>
      <c r="WIJ47" s="106"/>
      <c r="WIK47" s="106"/>
      <c r="WIL47" s="106"/>
      <c r="WIM47" s="106"/>
      <c r="WIN47" s="106"/>
      <c r="WIO47" s="106"/>
      <c r="WIP47" s="106"/>
      <c r="WIQ47" s="106"/>
      <c r="WIR47" s="106"/>
      <c r="WIS47" s="106"/>
      <c r="WIT47" s="106"/>
      <c r="WIU47" s="106"/>
      <c r="WIV47" s="106"/>
      <c r="WIW47" s="106"/>
      <c r="WIX47" s="106"/>
      <c r="WIY47" s="106"/>
      <c r="WIZ47" s="106"/>
      <c r="WJA47" s="106"/>
      <c r="WJB47" s="106"/>
      <c r="WJC47" s="106"/>
      <c r="WJD47" s="106"/>
      <c r="WJE47" s="106"/>
      <c r="WJF47" s="106"/>
      <c r="WJG47" s="106"/>
      <c r="WJH47" s="106"/>
      <c r="WJI47" s="106"/>
      <c r="WJJ47" s="106"/>
      <c r="WJK47" s="106"/>
      <c r="WJL47" s="106"/>
      <c r="WJM47" s="106"/>
      <c r="WJN47" s="106"/>
      <c r="WJO47" s="106"/>
      <c r="WJP47" s="106"/>
      <c r="WJQ47" s="106"/>
      <c r="WJR47" s="106"/>
      <c r="WJS47" s="106"/>
      <c r="WJT47" s="106"/>
      <c r="WJU47" s="106"/>
      <c r="WJV47" s="106"/>
      <c r="WJW47" s="106"/>
      <c r="WJX47" s="106"/>
      <c r="WJY47" s="106"/>
      <c r="WJZ47" s="106"/>
      <c r="WKA47" s="106"/>
      <c r="WKB47" s="106"/>
      <c r="WKC47" s="106"/>
      <c r="WKD47" s="106"/>
      <c r="WKE47" s="106"/>
      <c r="WKF47" s="106"/>
      <c r="WKG47" s="106"/>
      <c r="WKH47" s="106"/>
      <c r="WKI47" s="106"/>
      <c r="WKJ47" s="106"/>
      <c r="WKK47" s="106"/>
      <c r="WKL47" s="106"/>
      <c r="WKM47" s="106"/>
      <c r="WKN47" s="106"/>
      <c r="WKO47" s="106"/>
      <c r="WKP47" s="106"/>
      <c r="WKQ47" s="106"/>
      <c r="WKR47" s="106"/>
      <c r="WKS47" s="106"/>
      <c r="WKT47" s="106"/>
      <c r="WKU47" s="106"/>
      <c r="WKV47" s="106"/>
      <c r="WKW47" s="106"/>
      <c r="WKX47" s="106"/>
      <c r="WKY47" s="106"/>
      <c r="WKZ47" s="106"/>
      <c r="WLA47" s="106"/>
      <c r="WLB47" s="106"/>
      <c r="WLC47" s="106"/>
      <c r="WLD47" s="106"/>
      <c r="WLE47" s="106"/>
      <c r="WLF47" s="106"/>
      <c r="WLG47" s="106"/>
      <c r="WLH47" s="106"/>
      <c r="WLI47" s="106"/>
      <c r="WLJ47" s="106"/>
      <c r="WLK47" s="106"/>
      <c r="WLL47" s="106"/>
      <c r="WLM47" s="106"/>
      <c r="WLN47" s="106"/>
      <c r="WLO47" s="106"/>
      <c r="WLP47" s="106"/>
      <c r="WLQ47" s="106"/>
      <c r="WLR47" s="106"/>
      <c r="WLS47" s="106"/>
      <c r="WLT47" s="106"/>
      <c r="WLU47" s="106"/>
      <c r="WLV47" s="106"/>
      <c r="WLW47" s="106"/>
      <c r="WLX47" s="106"/>
      <c r="WLY47" s="106"/>
      <c r="WLZ47" s="106"/>
      <c r="WMA47" s="106"/>
      <c r="WMB47" s="106"/>
      <c r="WMC47" s="106"/>
      <c r="WMD47" s="106"/>
      <c r="WME47" s="106"/>
      <c r="WMF47" s="106"/>
      <c r="WMG47" s="106"/>
      <c r="WMH47" s="106"/>
      <c r="WMI47" s="106"/>
      <c r="WMJ47" s="106"/>
      <c r="WMK47" s="106"/>
      <c r="WML47" s="106"/>
      <c r="WMM47" s="106"/>
      <c r="WMN47" s="106"/>
      <c r="WMO47" s="106"/>
      <c r="WMP47" s="106"/>
      <c r="WMQ47" s="106"/>
      <c r="WMR47" s="106"/>
      <c r="WMS47" s="106"/>
      <c r="WMT47" s="106"/>
      <c r="WMU47" s="106"/>
      <c r="WMV47" s="106"/>
      <c r="WMW47" s="106"/>
      <c r="WMX47" s="106"/>
      <c r="WMY47" s="106"/>
      <c r="WMZ47" s="106"/>
      <c r="WNA47" s="106"/>
      <c r="WNB47" s="106"/>
      <c r="WNC47" s="106"/>
      <c r="WND47" s="106"/>
      <c r="WNE47" s="106"/>
      <c r="WNF47" s="106"/>
      <c r="WNG47" s="106"/>
      <c r="WNH47" s="106"/>
      <c r="WNI47" s="106"/>
      <c r="WNJ47" s="106"/>
      <c r="WNK47" s="106"/>
      <c r="WNL47" s="106"/>
      <c r="WNM47" s="106"/>
      <c r="WNN47" s="106"/>
      <c r="WNO47" s="106"/>
      <c r="WNP47" s="106"/>
      <c r="WNQ47" s="106"/>
      <c r="WNR47" s="106"/>
      <c r="WNS47" s="106"/>
      <c r="WNT47" s="106"/>
      <c r="WNU47" s="106"/>
      <c r="WNV47" s="106"/>
      <c r="WNW47" s="106"/>
      <c r="WNX47" s="106"/>
      <c r="WNY47" s="106"/>
      <c r="WNZ47" s="106"/>
      <c r="WOA47" s="106"/>
      <c r="WOB47" s="106"/>
      <c r="WOC47" s="106"/>
      <c r="WOD47" s="106"/>
      <c r="WOE47" s="106"/>
      <c r="WOF47" s="106"/>
      <c r="WOG47" s="106"/>
      <c r="WOH47" s="106"/>
      <c r="WOI47" s="106"/>
      <c r="WOJ47" s="106"/>
      <c r="WOK47" s="106"/>
      <c r="WOL47" s="106"/>
      <c r="WOM47" s="106"/>
      <c r="WON47" s="106"/>
      <c r="WOO47" s="106"/>
      <c r="WOP47" s="106"/>
      <c r="WOQ47" s="106"/>
      <c r="WOR47" s="106"/>
      <c r="WOS47" s="106"/>
      <c r="WOT47" s="106"/>
      <c r="WOU47" s="106"/>
      <c r="WOV47" s="106"/>
      <c r="WOW47" s="106"/>
      <c r="WOX47" s="106"/>
      <c r="WOY47" s="106"/>
      <c r="WOZ47" s="106"/>
      <c r="WPA47" s="106"/>
      <c r="WPB47" s="106"/>
      <c r="WPC47" s="106"/>
      <c r="WPD47" s="106"/>
      <c r="WPE47" s="106"/>
      <c r="WPF47" s="106"/>
      <c r="WPG47" s="106"/>
      <c r="WPH47" s="106"/>
      <c r="WPI47" s="106"/>
      <c r="WPJ47" s="106"/>
      <c r="WPK47" s="106"/>
      <c r="WPL47" s="106"/>
      <c r="WPM47" s="106"/>
      <c r="WPN47" s="106"/>
      <c r="WPO47" s="106"/>
      <c r="WPP47" s="106"/>
      <c r="WPQ47" s="106"/>
      <c r="WPR47" s="106"/>
      <c r="WPS47" s="106"/>
      <c r="WPT47" s="106"/>
      <c r="WPU47" s="106"/>
      <c r="WPV47" s="106"/>
      <c r="WPW47" s="106"/>
      <c r="WPX47" s="106"/>
      <c r="WPY47" s="106"/>
      <c r="WPZ47" s="106"/>
      <c r="WQA47" s="106"/>
      <c r="WQB47" s="106"/>
      <c r="WQC47" s="106"/>
      <c r="WQD47" s="106"/>
      <c r="WQE47" s="106"/>
      <c r="WQF47" s="106"/>
      <c r="WQG47" s="106"/>
      <c r="WQH47" s="106"/>
      <c r="WQI47" s="106"/>
      <c r="WQJ47" s="106"/>
      <c r="WQK47" s="106"/>
      <c r="WQL47" s="106"/>
      <c r="WQM47" s="106"/>
      <c r="WQN47" s="106"/>
      <c r="WQO47" s="106"/>
      <c r="WQP47" s="106"/>
      <c r="WQQ47" s="106"/>
      <c r="WQR47" s="106"/>
      <c r="WQS47" s="106"/>
      <c r="WQT47" s="106"/>
      <c r="WQU47" s="106"/>
      <c r="WQV47" s="106"/>
      <c r="WQW47" s="106"/>
      <c r="WQX47" s="106"/>
      <c r="WQY47" s="106"/>
      <c r="WQZ47" s="106"/>
      <c r="WRA47" s="106"/>
      <c r="WRB47" s="106"/>
      <c r="WRC47" s="106"/>
      <c r="WRD47" s="106"/>
      <c r="WRE47" s="106"/>
      <c r="WRF47" s="106"/>
      <c r="WRG47" s="106"/>
      <c r="WRH47" s="106"/>
      <c r="WRI47" s="106"/>
      <c r="WRJ47" s="106"/>
      <c r="WRK47" s="106"/>
      <c r="WRL47" s="106"/>
      <c r="WRM47" s="106"/>
      <c r="WRN47" s="106"/>
      <c r="WRO47" s="106"/>
      <c r="WRP47" s="106"/>
      <c r="WRQ47" s="106"/>
      <c r="WRR47" s="106"/>
      <c r="WRS47" s="106"/>
      <c r="WRT47" s="106"/>
      <c r="WRU47" s="106"/>
      <c r="WRV47" s="106"/>
      <c r="WRW47" s="106"/>
      <c r="WRX47" s="106"/>
      <c r="WRY47" s="106"/>
      <c r="WRZ47" s="106"/>
      <c r="WSA47" s="106"/>
      <c r="WSB47" s="106"/>
      <c r="WSC47" s="106"/>
      <c r="WSD47" s="106"/>
      <c r="WSE47" s="106"/>
      <c r="WSF47" s="106"/>
      <c r="WSG47" s="106"/>
      <c r="WSH47" s="106"/>
      <c r="WSI47" s="106"/>
      <c r="WSJ47" s="106"/>
      <c r="WSK47" s="106"/>
      <c r="WSL47" s="106"/>
      <c r="WSM47" s="106"/>
      <c r="WSN47" s="106"/>
      <c r="WSO47" s="106"/>
      <c r="WSP47" s="106"/>
      <c r="WSQ47" s="106"/>
      <c r="WSR47" s="106"/>
      <c r="WSS47" s="106"/>
      <c r="WST47" s="106"/>
      <c r="WSU47" s="106"/>
      <c r="WSV47" s="106"/>
      <c r="WSW47" s="106"/>
      <c r="WSX47" s="106"/>
      <c r="WSY47" s="106"/>
      <c r="WSZ47" s="106"/>
      <c r="WTA47" s="106"/>
      <c r="WTB47" s="106"/>
      <c r="WTC47" s="106"/>
      <c r="WTD47" s="106"/>
      <c r="WTE47" s="106"/>
      <c r="WTF47" s="106"/>
      <c r="WTG47" s="106"/>
      <c r="WTH47" s="106"/>
      <c r="WTI47" s="106"/>
      <c r="WTJ47" s="106"/>
      <c r="WTK47" s="106"/>
      <c r="WTL47" s="106"/>
      <c r="WTM47" s="106"/>
      <c r="WTN47" s="106"/>
      <c r="WTO47" s="106"/>
      <c r="WTP47" s="106"/>
      <c r="WTQ47" s="106"/>
      <c r="WTR47" s="106"/>
      <c r="WTS47" s="106"/>
      <c r="WTT47" s="106"/>
      <c r="WTU47" s="106"/>
      <c r="WTV47" s="106"/>
      <c r="WTW47" s="106"/>
      <c r="WTX47" s="106"/>
      <c r="WTY47" s="106"/>
      <c r="WTZ47" s="106"/>
      <c r="WUA47" s="106"/>
      <c r="WUB47" s="106"/>
      <c r="WUC47" s="106"/>
      <c r="WUD47" s="106"/>
      <c r="WUE47" s="106"/>
      <c r="WUF47" s="106"/>
      <c r="WUG47" s="106"/>
      <c r="WUH47" s="106"/>
      <c r="WUI47" s="106"/>
      <c r="WUJ47" s="106"/>
      <c r="WUK47" s="106"/>
      <c r="WUL47" s="106"/>
      <c r="WUM47" s="106"/>
      <c r="WUN47" s="106"/>
      <c r="WUO47" s="106"/>
      <c r="WUP47" s="106"/>
      <c r="WUQ47" s="106"/>
      <c r="WUR47" s="106"/>
      <c r="WUS47" s="106"/>
      <c r="WUT47" s="106"/>
      <c r="WUU47" s="106"/>
      <c r="WUV47" s="106"/>
      <c r="WUW47" s="106"/>
      <c r="WUX47" s="106"/>
      <c r="WUY47" s="106"/>
      <c r="WUZ47" s="106"/>
      <c r="WVA47" s="106"/>
      <c r="WVB47" s="106"/>
      <c r="WVC47" s="106"/>
      <c r="WVD47" s="106"/>
      <c r="WVE47" s="106"/>
      <c r="WVF47" s="106"/>
      <c r="WVG47" s="106"/>
      <c r="WVH47" s="106"/>
      <c r="WVI47" s="106"/>
      <c r="WVJ47" s="106"/>
      <c r="WVK47" s="106"/>
      <c r="WVL47" s="106"/>
      <c r="WVM47" s="106"/>
      <c r="WVN47" s="106"/>
      <c r="WVO47" s="106"/>
      <c r="WVP47" s="106"/>
      <c r="WVQ47" s="106"/>
      <c r="WVR47" s="106"/>
      <c r="WVS47" s="106"/>
      <c r="WVT47" s="106"/>
      <c r="WVU47" s="106"/>
      <c r="WVV47" s="106"/>
      <c r="WVW47" s="106"/>
      <c r="WVX47" s="106"/>
      <c r="WVY47" s="106"/>
      <c r="WVZ47" s="106"/>
      <c r="WWA47" s="106"/>
      <c r="WWB47" s="106"/>
      <c r="WWC47" s="106"/>
      <c r="WWD47" s="106"/>
      <c r="WWE47" s="106"/>
      <c r="WWF47" s="106"/>
      <c r="WWG47" s="106"/>
      <c r="WWH47" s="106"/>
      <c r="WWI47" s="106"/>
      <c r="WWJ47" s="106"/>
      <c r="WWK47" s="106"/>
      <c r="WWL47" s="106"/>
      <c r="WWM47" s="106"/>
      <c r="WWN47" s="106"/>
      <c r="WWO47" s="106"/>
      <c r="WWP47" s="106"/>
      <c r="WWQ47" s="106"/>
      <c r="WWR47" s="106"/>
      <c r="WWS47" s="106"/>
      <c r="WWT47" s="106"/>
      <c r="WWU47" s="106"/>
      <c r="WWV47" s="106"/>
      <c r="WWW47" s="106"/>
      <c r="WWX47" s="106"/>
      <c r="WWY47" s="106"/>
      <c r="WWZ47" s="106"/>
      <c r="WXA47" s="106"/>
      <c r="WXB47" s="106"/>
      <c r="WXC47" s="106"/>
      <c r="WXD47" s="106"/>
      <c r="WXE47" s="106"/>
      <c r="WXF47" s="106"/>
      <c r="WXG47" s="106"/>
      <c r="WXH47" s="106"/>
      <c r="WXI47" s="106"/>
      <c r="WXJ47" s="106"/>
      <c r="WXK47" s="106"/>
      <c r="WXL47" s="106"/>
      <c r="WXM47" s="106"/>
      <c r="WXN47" s="106"/>
      <c r="WXO47" s="106"/>
      <c r="WXP47" s="106"/>
      <c r="WXQ47" s="106"/>
      <c r="WXR47" s="106"/>
      <c r="WXS47" s="106"/>
      <c r="WXT47" s="106"/>
      <c r="WXU47" s="106"/>
      <c r="WXV47" s="106"/>
      <c r="WXW47" s="106"/>
      <c r="WXX47" s="106"/>
      <c r="WXY47" s="106"/>
      <c r="WXZ47" s="106"/>
      <c r="WYA47" s="106"/>
      <c r="WYB47" s="106"/>
      <c r="WYC47" s="106"/>
      <c r="WYD47" s="106"/>
      <c r="WYE47" s="106"/>
      <c r="WYF47" s="106"/>
      <c r="WYG47" s="106"/>
      <c r="WYH47" s="106"/>
      <c r="WYI47" s="106"/>
      <c r="WYJ47" s="106"/>
      <c r="WYK47" s="106"/>
      <c r="WYL47" s="106"/>
      <c r="WYM47" s="106"/>
      <c r="WYN47" s="106"/>
      <c r="WYO47" s="106"/>
      <c r="WYP47" s="106"/>
      <c r="WYQ47" s="106"/>
      <c r="WYR47" s="106"/>
      <c r="WYS47" s="106"/>
      <c r="WYT47" s="106"/>
      <c r="WYU47" s="106"/>
      <c r="WYV47" s="106"/>
      <c r="WYW47" s="106"/>
      <c r="WYX47" s="106"/>
      <c r="WYY47" s="106"/>
      <c r="WYZ47" s="106"/>
      <c r="WZA47" s="106"/>
      <c r="WZB47" s="106"/>
      <c r="WZC47" s="106"/>
      <c r="WZD47" s="106"/>
      <c r="WZE47" s="106"/>
      <c r="WZF47" s="106"/>
      <c r="WZG47" s="106"/>
      <c r="WZH47" s="106"/>
      <c r="WZI47" s="106"/>
      <c r="WZJ47" s="106"/>
      <c r="WZK47" s="106"/>
      <c r="WZL47" s="106"/>
      <c r="WZM47" s="106"/>
      <c r="WZN47" s="106"/>
      <c r="WZO47" s="106"/>
      <c r="WZP47" s="106"/>
      <c r="WZQ47" s="106"/>
      <c r="WZR47" s="106"/>
      <c r="WZS47" s="106"/>
      <c r="WZT47" s="106"/>
      <c r="WZU47" s="106"/>
      <c r="WZV47" s="106"/>
      <c r="WZW47" s="106"/>
      <c r="WZX47" s="106"/>
      <c r="WZY47" s="106"/>
      <c r="WZZ47" s="106"/>
      <c r="XAA47" s="106"/>
      <c r="XAB47" s="106"/>
      <c r="XAC47" s="106"/>
      <c r="XAD47" s="106"/>
      <c r="XAE47" s="106"/>
      <c r="XAF47" s="106"/>
      <c r="XAG47" s="106"/>
      <c r="XAH47" s="106"/>
      <c r="XAI47" s="106"/>
      <c r="XAJ47" s="106"/>
      <c r="XAK47" s="106"/>
      <c r="XAL47" s="106"/>
      <c r="XAM47" s="106"/>
      <c r="XAN47" s="106"/>
      <c r="XAO47" s="106"/>
      <c r="XAP47" s="106"/>
      <c r="XAQ47" s="106"/>
      <c r="XAR47" s="106"/>
      <c r="XAS47" s="106"/>
      <c r="XAT47" s="106"/>
      <c r="XAU47" s="106"/>
      <c r="XAV47" s="106"/>
      <c r="XAW47" s="106"/>
      <c r="XAX47" s="106"/>
      <c r="XAY47" s="106"/>
      <c r="XAZ47" s="106"/>
      <c r="XBA47" s="106"/>
      <c r="XBB47" s="106"/>
      <c r="XBC47" s="106"/>
      <c r="XBD47" s="106"/>
      <c r="XBE47" s="106"/>
      <c r="XBF47" s="106"/>
      <c r="XBG47" s="106"/>
      <c r="XBH47" s="106"/>
      <c r="XBI47" s="106"/>
      <c r="XBJ47" s="106"/>
      <c r="XBK47" s="106"/>
      <c r="XBL47" s="106"/>
      <c r="XBM47" s="106"/>
      <c r="XBN47" s="106"/>
      <c r="XBO47" s="106"/>
      <c r="XBP47" s="106"/>
      <c r="XBQ47" s="106"/>
      <c r="XBR47" s="106"/>
      <c r="XBS47" s="106"/>
      <c r="XBT47" s="106"/>
      <c r="XBU47" s="106"/>
      <c r="XBV47" s="106"/>
      <c r="XBW47" s="106"/>
      <c r="XBX47" s="106"/>
      <c r="XBY47" s="106"/>
      <c r="XBZ47" s="106"/>
      <c r="XCA47" s="106"/>
      <c r="XCB47" s="106"/>
      <c r="XCC47" s="106"/>
      <c r="XCD47" s="106"/>
      <c r="XCE47" s="106"/>
      <c r="XCF47" s="106"/>
      <c r="XCG47" s="106"/>
      <c r="XCH47" s="106"/>
      <c r="XCI47" s="106"/>
      <c r="XCJ47" s="106"/>
      <c r="XCK47" s="106"/>
      <c r="XCL47" s="106"/>
      <c r="XCM47" s="106"/>
      <c r="XCN47" s="106"/>
      <c r="XCO47" s="106"/>
      <c r="XCP47" s="106"/>
      <c r="XCQ47" s="106"/>
      <c r="XCR47" s="106"/>
      <c r="XCS47" s="106"/>
      <c r="XCT47" s="106"/>
      <c r="XCU47" s="106"/>
      <c r="XCV47" s="106"/>
      <c r="XCW47" s="106"/>
      <c r="XCX47" s="106"/>
      <c r="XCY47" s="106"/>
      <c r="XCZ47" s="106"/>
      <c r="XDA47" s="106"/>
      <c r="XDB47" s="106"/>
      <c r="XDC47" s="106"/>
      <c r="XDD47" s="106"/>
      <c r="XDE47" s="106"/>
      <c r="XDF47" s="106"/>
      <c r="XDG47" s="106"/>
      <c r="XDH47" s="106"/>
      <c r="XDI47" s="106"/>
      <c r="XDJ47" s="106"/>
      <c r="XDK47" s="106"/>
      <c r="XDL47" s="106"/>
      <c r="XDM47" s="106"/>
      <c r="XDN47" s="106"/>
      <c r="XDO47" s="106"/>
      <c r="XDP47" s="106"/>
      <c r="XDQ47" s="106"/>
      <c r="XDR47" s="106"/>
      <c r="XDS47" s="106"/>
      <c r="XDT47" s="106"/>
      <c r="XDU47" s="106"/>
      <c r="XDV47" s="106"/>
      <c r="XDW47" s="106"/>
      <c r="XDX47" s="106"/>
      <c r="XDY47" s="106"/>
      <c r="XDZ47" s="106"/>
      <c r="XEA47" s="106"/>
      <c r="XEB47" s="106"/>
      <c r="XEC47" s="106"/>
      <c r="XED47" s="106"/>
      <c r="XEE47" s="106"/>
      <c r="XEF47" s="106"/>
      <c r="XEG47" s="106"/>
      <c r="XEH47" s="106"/>
      <c r="XEI47" s="106"/>
      <c r="XEJ47" s="106"/>
      <c r="XEK47" s="106"/>
      <c r="XEL47" s="106"/>
      <c r="XEM47" s="106"/>
      <c r="XEN47" s="106"/>
      <c r="XEO47" s="106"/>
      <c r="XEP47" s="106"/>
      <c r="XEQ47" s="106"/>
      <c r="XER47" s="106"/>
      <c r="XES47" s="106"/>
      <c r="XET47" s="106"/>
      <c r="XEU47" s="106"/>
      <c r="XEV47" s="106"/>
      <c r="XEW47" s="106"/>
      <c r="XEX47" s="106"/>
      <c r="XEY47" s="106"/>
      <c r="XEZ47" s="106"/>
      <c r="XFA47" s="106"/>
      <c r="XFB47" s="106"/>
      <c r="XFC47" s="106"/>
      <c r="XFD47" s="106"/>
    </row>
    <row r="48" spans="1:16384">
      <c r="A48" s="146" t="s">
        <v>159</v>
      </c>
    </row>
  </sheetData>
  <mergeCells count="2">
    <mergeCell ref="A2:A4"/>
    <mergeCell ref="B2:B4"/>
  </mergeCells>
  <hyperlinks>
    <hyperlink ref="A17" r:id="rId1" display="http://localhost/OECDStat_Metadata/ShowMetadata.ashx?Dataset=EAG_ENRL_MOBILES_FIELDS&amp;Coords=[COUNTRY].[DEU]&amp;ShowOnWeb=true&amp;Lang=en"/>
    <hyperlink ref="A27" r:id="rId2" display="http://localhost/OECDStat_Metadata/ShowMetadata.ashx?Dataset=EAG_ENRL_MOBILES_FIELDS&amp;Coords=[COUNTRY].[ISR]&amp;ShowOnWeb=true&amp;Lang=en"/>
  </hyperlinks>
  <pageMargins left="0.7" right="0.7" top="0.75" bottom="0.75" header="0.3" footer="0.3"/>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21"/>
  <sheetViews>
    <sheetView zoomScaleNormal="100" workbookViewId="0">
      <selection activeCell="F22" sqref="F22"/>
    </sheetView>
  </sheetViews>
  <sheetFormatPr baseColWidth="10" defaultRowHeight="14.25"/>
  <cols>
    <col min="1" max="1" width="47.28515625" style="157" customWidth="1"/>
    <col min="2" max="5" width="9.5703125" style="157" customWidth="1"/>
    <col min="6" max="6" width="8.42578125" style="157" customWidth="1"/>
    <col min="7" max="7" width="8.28515625" style="157" customWidth="1"/>
    <col min="8" max="16384" width="11.42578125" style="157"/>
  </cols>
  <sheetData>
    <row r="1" spans="1:16383" s="1" customFormat="1" ht="15" customHeight="1">
      <c r="A1" s="135" t="s">
        <v>160</v>
      </c>
      <c r="B1" s="135"/>
      <c r="C1" s="135"/>
      <c r="D1" s="135"/>
      <c r="E1" s="135"/>
      <c r="F1" s="135"/>
      <c r="G1" s="135"/>
      <c r="H1" s="135"/>
      <c r="I1" s="135"/>
      <c r="J1" s="135"/>
      <c r="K1" s="135"/>
      <c r="L1" s="135"/>
    </row>
    <row r="2" spans="1:16383" s="1" customFormat="1" ht="15" customHeight="1">
      <c r="A2" s="147"/>
      <c r="B2" s="147"/>
      <c r="C2" s="147"/>
      <c r="D2" s="147"/>
      <c r="E2" s="147"/>
      <c r="F2" s="147"/>
      <c r="G2" s="147"/>
      <c r="H2" s="147"/>
      <c r="I2" s="147"/>
      <c r="J2" s="147"/>
      <c r="K2" s="147"/>
      <c r="L2" s="147"/>
    </row>
    <row r="3" spans="1:16383" s="1" customFormat="1" ht="15" customHeight="1">
      <c r="A3" s="163" t="s">
        <v>147</v>
      </c>
      <c r="B3" s="244" t="s">
        <v>161</v>
      </c>
      <c r="C3" s="244" t="s">
        <v>103</v>
      </c>
      <c r="D3" s="244" t="s">
        <v>122</v>
      </c>
      <c r="E3" s="244" t="s">
        <v>162</v>
      </c>
      <c r="F3" s="244" t="s">
        <v>209</v>
      </c>
      <c r="G3" s="244" t="s">
        <v>208</v>
      </c>
    </row>
    <row r="4" spans="1:16383" s="1" customFormat="1" ht="21.75" customHeight="1">
      <c r="A4" s="148" t="s">
        <v>163</v>
      </c>
      <c r="B4" s="244"/>
      <c r="C4" s="244"/>
      <c r="D4" s="244"/>
      <c r="E4" s="244"/>
      <c r="F4" s="244"/>
      <c r="G4" s="244"/>
    </row>
    <row r="5" spans="1:16383" s="1" customFormat="1" ht="15">
      <c r="A5" s="149" t="s">
        <v>164</v>
      </c>
      <c r="B5" s="150">
        <v>37.930999999999997</v>
      </c>
      <c r="C5" s="150">
        <v>12.19</v>
      </c>
      <c r="D5" s="150">
        <v>33.954999999999998</v>
      </c>
      <c r="E5" s="150">
        <v>22.061</v>
      </c>
      <c r="F5" s="150">
        <f>$B5-E5</f>
        <v>15.869999999999997</v>
      </c>
      <c r="G5" s="150">
        <f>$B5-D5</f>
        <v>3.9759999999999991</v>
      </c>
    </row>
    <row r="6" spans="1:16383" s="1" customFormat="1" ht="15">
      <c r="A6" s="151" t="s">
        <v>165</v>
      </c>
      <c r="B6" s="152">
        <v>37.701000000000001</v>
      </c>
      <c r="C6" s="152">
        <v>10.526</v>
      </c>
      <c r="D6" s="152">
        <v>16.855</v>
      </c>
      <c r="E6" s="152">
        <v>21.297000000000001</v>
      </c>
      <c r="F6" s="152">
        <f t="shared" ref="F6:F15" si="0">B6-E6</f>
        <v>16.404</v>
      </c>
      <c r="G6" s="152">
        <f t="shared" ref="G6:G15" si="1">$B6-D6</f>
        <v>20.846</v>
      </c>
    </row>
    <row r="7" spans="1:16383" s="1" customFormat="1" ht="15">
      <c r="A7" s="151" t="s">
        <v>166</v>
      </c>
      <c r="B7" s="152">
        <v>37.896000000000001</v>
      </c>
      <c r="C7" s="152">
        <v>7.6660000000000004</v>
      </c>
      <c r="D7" s="152">
        <v>26.132999999999999</v>
      </c>
      <c r="E7" s="152">
        <v>19.574999999999999</v>
      </c>
      <c r="F7" s="152">
        <f t="shared" si="0"/>
        <v>18.321000000000002</v>
      </c>
      <c r="G7" s="152">
        <f t="shared" si="1"/>
        <v>11.763000000000002</v>
      </c>
    </row>
    <row r="8" spans="1:16383" s="1" customFormat="1" ht="15">
      <c r="A8" s="151" t="s">
        <v>167</v>
      </c>
      <c r="B8" s="152">
        <v>29.173999999999999</v>
      </c>
      <c r="C8" s="152">
        <v>5.8819999999999997</v>
      </c>
      <c r="D8" s="152">
        <v>15.236000000000001</v>
      </c>
      <c r="E8" s="152">
        <v>12.244</v>
      </c>
      <c r="F8" s="152">
        <f t="shared" si="0"/>
        <v>16.93</v>
      </c>
      <c r="G8" s="152">
        <f t="shared" si="1"/>
        <v>13.937999999999999</v>
      </c>
    </row>
    <row r="9" spans="1:16383" s="1" customFormat="1" ht="15">
      <c r="A9" s="151" t="s">
        <v>168</v>
      </c>
      <c r="B9" s="152">
        <v>37.543999999999997</v>
      </c>
      <c r="C9" s="152">
        <v>5.5810000000000004</v>
      </c>
      <c r="D9" s="152">
        <v>27.582999999999998</v>
      </c>
      <c r="E9" s="152">
        <v>19.021000000000001</v>
      </c>
      <c r="F9" s="152">
        <f t="shared" si="0"/>
        <v>18.522999999999996</v>
      </c>
      <c r="G9" s="152">
        <f t="shared" si="1"/>
        <v>9.9609999999999985</v>
      </c>
    </row>
    <row r="10" spans="1:16383" s="1" customFormat="1" ht="15">
      <c r="A10" s="151" t="s">
        <v>169</v>
      </c>
      <c r="B10" s="152">
        <v>36.847999999999999</v>
      </c>
      <c r="C10" s="152">
        <v>9.6460000000000008</v>
      </c>
      <c r="D10" s="152">
        <v>40.232999999999997</v>
      </c>
      <c r="E10" s="152">
        <v>23.295999999999999</v>
      </c>
      <c r="F10" s="152">
        <f t="shared" si="0"/>
        <v>13.552</v>
      </c>
      <c r="G10" s="152">
        <f t="shared" si="1"/>
        <v>-3.384999999999998</v>
      </c>
    </row>
    <row r="11" spans="1:16383" s="1" customFormat="1" ht="15">
      <c r="A11" s="151" t="s">
        <v>170</v>
      </c>
      <c r="B11" s="152">
        <v>47.11</v>
      </c>
      <c r="C11" s="152">
        <v>12.5</v>
      </c>
      <c r="D11" s="152">
        <v>52.207000000000001</v>
      </c>
      <c r="E11" s="152">
        <v>33.344999999999999</v>
      </c>
      <c r="F11" s="152">
        <f t="shared" si="0"/>
        <v>13.765000000000001</v>
      </c>
      <c r="G11" s="152">
        <f t="shared" si="1"/>
        <v>-5.0970000000000013</v>
      </c>
    </row>
    <row r="12" spans="1:16383" s="1" customFormat="1" ht="15">
      <c r="A12" s="151" t="s">
        <v>171</v>
      </c>
      <c r="B12" s="152">
        <v>43.311</v>
      </c>
      <c r="C12" s="152">
        <v>16.577999999999999</v>
      </c>
      <c r="D12" s="152">
        <v>58.256</v>
      </c>
      <c r="E12" s="152">
        <v>27.841000000000001</v>
      </c>
      <c r="F12" s="152">
        <f t="shared" si="0"/>
        <v>15.469999999999999</v>
      </c>
      <c r="G12" s="152">
        <f t="shared" si="1"/>
        <v>-14.945</v>
      </c>
    </row>
    <row r="13" spans="1:16383" s="1" customFormat="1" ht="24">
      <c r="A13" s="153" t="s">
        <v>172</v>
      </c>
      <c r="B13" s="152">
        <v>50</v>
      </c>
      <c r="C13" s="152">
        <v>11.667</v>
      </c>
      <c r="D13" s="152">
        <v>48.570999999999998</v>
      </c>
      <c r="E13" s="152">
        <v>22.265999999999998</v>
      </c>
      <c r="F13" s="152">
        <f t="shared" si="0"/>
        <v>27.734000000000002</v>
      </c>
      <c r="G13" s="152">
        <f t="shared" si="1"/>
        <v>1.429000000000002</v>
      </c>
    </row>
    <row r="14" spans="1:16383" s="1" customFormat="1" ht="15">
      <c r="A14" s="151" t="s">
        <v>173</v>
      </c>
      <c r="B14" s="152">
        <v>23.603999999999999</v>
      </c>
      <c r="C14" s="152">
        <v>7.2729999999999997</v>
      </c>
      <c r="D14" s="152">
        <v>21.350999999999999</v>
      </c>
      <c r="E14" s="152">
        <v>11.253</v>
      </c>
      <c r="F14" s="152">
        <f t="shared" si="0"/>
        <v>12.350999999999999</v>
      </c>
      <c r="G14" s="152">
        <f t="shared" si="1"/>
        <v>2.2530000000000001</v>
      </c>
    </row>
    <row r="15" spans="1:16383" s="1" customFormat="1" ht="15">
      <c r="A15" s="151" t="s">
        <v>174</v>
      </c>
      <c r="B15" s="152">
        <v>19.324999999999999</v>
      </c>
      <c r="C15" s="152">
        <v>3.8460000000000001</v>
      </c>
      <c r="D15" s="152">
        <v>18.113</v>
      </c>
      <c r="E15" s="152">
        <v>13.180999999999999</v>
      </c>
      <c r="F15" s="152">
        <f t="shared" si="0"/>
        <v>6.1440000000000001</v>
      </c>
      <c r="G15" s="152">
        <f t="shared" si="1"/>
        <v>1.2119999999999997</v>
      </c>
    </row>
    <row r="16" spans="1:16383" s="1" customFormat="1" ht="15">
      <c r="A16" s="107" t="s">
        <v>175</v>
      </c>
      <c r="B16" s="154"/>
      <c r="C16" s="154"/>
      <c r="D16" s="154"/>
      <c r="E16" s="154"/>
      <c r="F16" s="154"/>
      <c r="G16" s="154"/>
      <c r="H16" s="154"/>
      <c r="I16" s="154"/>
      <c r="J16" s="154"/>
      <c r="K16" s="154"/>
      <c r="L16" s="154"/>
      <c r="M16" s="154"/>
      <c r="N16" s="154"/>
      <c r="O16" s="154"/>
      <c r="P16" s="154"/>
      <c r="Q16" s="154"/>
      <c r="R16" s="154"/>
      <c r="S16" s="154"/>
      <c r="T16" s="154"/>
      <c r="U16" s="154"/>
      <c r="V16" s="154"/>
      <c r="W16" s="154"/>
      <c r="X16" s="154"/>
      <c r="Y16" s="154"/>
      <c r="Z16" s="154"/>
      <c r="AA16" s="154"/>
      <c r="AB16" s="154"/>
      <c r="AC16" s="154"/>
      <c r="AD16" s="154"/>
      <c r="AE16" s="154"/>
      <c r="AF16" s="154"/>
      <c r="AG16" s="154"/>
      <c r="AH16" s="154"/>
      <c r="AI16" s="154"/>
      <c r="AJ16" s="154"/>
      <c r="AK16" s="154"/>
      <c r="AL16" s="154"/>
      <c r="AM16" s="154"/>
      <c r="AN16" s="154"/>
      <c r="AO16" s="154"/>
      <c r="AP16" s="154"/>
      <c r="AQ16" s="154"/>
      <c r="AR16" s="154"/>
      <c r="AS16" s="154"/>
      <c r="AT16" s="154"/>
      <c r="AU16" s="154"/>
      <c r="AV16" s="154"/>
      <c r="AW16" s="154"/>
      <c r="AX16" s="154"/>
      <c r="AY16" s="154"/>
      <c r="AZ16" s="154"/>
      <c r="BA16" s="154"/>
      <c r="BB16" s="154"/>
      <c r="BC16" s="154"/>
      <c r="BD16" s="154"/>
      <c r="BE16" s="154"/>
      <c r="BF16" s="154"/>
      <c r="BG16" s="154"/>
      <c r="BH16" s="154"/>
      <c r="BI16" s="154"/>
      <c r="BJ16" s="154"/>
      <c r="BK16" s="154"/>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54"/>
      <c r="CN16" s="154"/>
      <c r="CO16" s="154"/>
      <c r="CP16" s="154"/>
      <c r="CQ16" s="154"/>
      <c r="CR16" s="154"/>
      <c r="CS16" s="154"/>
      <c r="CT16" s="154"/>
      <c r="CU16" s="154"/>
      <c r="CV16" s="154"/>
      <c r="CW16" s="154"/>
      <c r="CX16" s="154"/>
      <c r="CY16" s="154"/>
      <c r="CZ16" s="154"/>
      <c r="DA16" s="154"/>
      <c r="DB16" s="154"/>
      <c r="DC16" s="154"/>
      <c r="DD16" s="154"/>
      <c r="DE16" s="154"/>
      <c r="DF16" s="154"/>
      <c r="DG16" s="154"/>
      <c r="DH16" s="154"/>
      <c r="DI16" s="154"/>
      <c r="DJ16" s="154"/>
      <c r="DK16" s="154"/>
      <c r="DL16" s="154"/>
      <c r="DM16" s="154"/>
      <c r="DN16" s="154"/>
      <c r="DO16" s="154"/>
      <c r="DP16" s="154"/>
      <c r="DQ16" s="154"/>
      <c r="DR16" s="154"/>
      <c r="DS16" s="154"/>
      <c r="DT16" s="154"/>
      <c r="DU16" s="154"/>
      <c r="DV16" s="154"/>
      <c r="DW16" s="154"/>
      <c r="DX16" s="154"/>
      <c r="DY16" s="154"/>
      <c r="DZ16" s="154"/>
      <c r="EA16" s="154"/>
      <c r="EB16" s="154"/>
      <c r="EC16" s="154"/>
      <c r="ED16" s="154"/>
      <c r="EE16" s="154"/>
      <c r="EF16" s="154"/>
      <c r="EG16" s="154"/>
      <c r="EH16" s="154"/>
      <c r="EI16" s="154"/>
      <c r="EJ16" s="154"/>
      <c r="EK16" s="154"/>
      <c r="EL16" s="154"/>
      <c r="EM16" s="154"/>
      <c r="EN16" s="154"/>
      <c r="EO16" s="154"/>
      <c r="EP16" s="154"/>
      <c r="EQ16" s="154"/>
      <c r="ER16" s="154"/>
      <c r="ES16" s="154"/>
      <c r="ET16" s="154"/>
      <c r="EU16" s="154"/>
      <c r="EV16" s="154"/>
      <c r="EW16" s="154"/>
      <c r="EX16" s="154"/>
      <c r="EY16" s="154"/>
      <c r="EZ16" s="154"/>
      <c r="FA16" s="154"/>
      <c r="FB16" s="154"/>
      <c r="FC16" s="154"/>
      <c r="FD16" s="154"/>
      <c r="FE16" s="154"/>
      <c r="FF16" s="154"/>
      <c r="FG16" s="154"/>
      <c r="FH16" s="154"/>
      <c r="FI16" s="154"/>
      <c r="FJ16" s="154"/>
      <c r="FK16" s="154"/>
      <c r="FL16" s="154"/>
      <c r="FM16" s="154"/>
      <c r="FN16" s="154"/>
      <c r="FO16" s="154"/>
      <c r="FP16" s="154"/>
      <c r="FQ16" s="154"/>
      <c r="FR16" s="154"/>
      <c r="FS16" s="154"/>
      <c r="FT16" s="154"/>
      <c r="FU16" s="154"/>
      <c r="FV16" s="154"/>
      <c r="FW16" s="154"/>
      <c r="FX16" s="154"/>
      <c r="FY16" s="154"/>
      <c r="FZ16" s="154"/>
      <c r="GA16" s="154"/>
      <c r="GB16" s="154"/>
      <c r="GC16" s="154"/>
      <c r="GD16" s="154"/>
      <c r="GE16" s="154"/>
      <c r="GF16" s="154"/>
      <c r="GG16" s="154"/>
      <c r="GH16" s="154"/>
      <c r="GI16" s="154"/>
      <c r="GJ16" s="154"/>
      <c r="GK16" s="154"/>
      <c r="GL16" s="154"/>
      <c r="GM16" s="154"/>
      <c r="GN16" s="154"/>
      <c r="GO16" s="154"/>
      <c r="GP16" s="154"/>
      <c r="GQ16" s="154"/>
      <c r="GR16" s="154"/>
      <c r="GS16" s="154"/>
      <c r="GT16" s="154"/>
      <c r="GU16" s="154"/>
      <c r="GV16" s="154"/>
      <c r="GW16" s="154"/>
      <c r="GX16" s="154"/>
      <c r="GY16" s="154"/>
      <c r="GZ16" s="154"/>
      <c r="HA16" s="154"/>
      <c r="HB16" s="154"/>
      <c r="HC16" s="154"/>
      <c r="HD16" s="154"/>
      <c r="HE16" s="154"/>
      <c r="HF16" s="154"/>
      <c r="HG16" s="154"/>
      <c r="HH16" s="154"/>
      <c r="HI16" s="154"/>
      <c r="HJ16" s="154"/>
      <c r="HK16" s="154"/>
      <c r="HL16" s="154"/>
      <c r="HM16" s="154"/>
      <c r="HN16" s="154"/>
      <c r="HO16" s="154"/>
      <c r="HP16" s="154"/>
      <c r="HQ16" s="154"/>
      <c r="HR16" s="154"/>
      <c r="HS16" s="154"/>
      <c r="HT16" s="154"/>
      <c r="HU16" s="154"/>
      <c r="HV16" s="154"/>
      <c r="HW16" s="154"/>
      <c r="HX16" s="154"/>
      <c r="HY16" s="154"/>
      <c r="HZ16" s="154"/>
      <c r="IA16" s="154"/>
      <c r="IB16" s="154"/>
      <c r="IC16" s="154"/>
      <c r="ID16" s="154"/>
      <c r="IE16" s="154"/>
      <c r="IF16" s="154"/>
      <c r="IG16" s="154"/>
      <c r="IH16" s="154"/>
      <c r="II16" s="154"/>
      <c r="IJ16" s="154"/>
      <c r="IK16" s="154"/>
      <c r="IL16" s="154"/>
      <c r="IM16" s="154"/>
      <c r="IN16" s="154"/>
      <c r="IO16" s="154"/>
      <c r="IP16" s="154"/>
      <c r="IQ16" s="154"/>
      <c r="IR16" s="154"/>
      <c r="IS16" s="154"/>
      <c r="IT16" s="154"/>
      <c r="IU16" s="154"/>
      <c r="IV16" s="154"/>
      <c r="IW16" s="154"/>
      <c r="IX16" s="154"/>
      <c r="IY16" s="154"/>
      <c r="IZ16" s="154"/>
      <c r="JA16" s="154"/>
      <c r="JB16" s="154"/>
      <c r="JC16" s="154"/>
      <c r="JD16" s="154"/>
      <c r="JE16" s="154"/>
      <c r="JF16" s="154"/>
      <c r="JG16" s="154"/>
      <c r="JH16" s="154"/>
      <c r="JI16" s="154"/>
      <c r="JJ16" s="154"/>
      <c r="JK16" s="154"/>
      <c r="JL16" s="154"/>
      <c r="JM16" s="154"/>
      <c r="JN16" s="154"/>
      <c r="JO16" s="154"/>
      <c r="JP16" s="154"/>
      <c r="JQ16" s="154"/>
      <c r="JR16" s="154"/>
      <c r="JS16" s="154"/>
      <c r="JT16" s="154"/>
      <c r="JU16" s="154"/>
      <c r="JV16" s="154"/>
      <c r="JW16" s="154"/>
      <c r="JX16" s="154"/>
      <c r="JY16" s="154"/>
      <c r="JZ16" s="154"/>
      <c r="KA16" s="154"/>
      <c r="KB16" s="154"/>
      <c r="KC16" s="154"/>
      <c r="KD16" s="154"/>
      <c r="KE16" s="154"/>
      <c r="KF16" s="154"/>
      <c r="KG16" s="154"/>
      <c r="KH16" s="154"/>
      <c r="KI16" s="154"/>
      <c r="KJ16" s="154"/>
      <c r="KK16" s="154"/>
      <c r="KL16" s="154"/>
      <c r="KM16" s="154"/>
      <c r="KN16" s="154"/>
      <c r="KO16" s="154"/>
      <c r="KP16" s="154"/>
      <c r="KQ16" s="154"/>
      <c r="KR16" s="154"/>
      <c r="KS16" s="154"/>
      <c r="KT16" s="154"/>
      <c r="KU16" s="154"/>
      <c r="KV16" s="154"/>
      <c r="KW16" s="154"/>
      <c r="KX16" s="154"/>
      <c r="KY16" s="154"/>
      <c r="KZ16" s="154"/>
      <c r="LA16" s="154"/>
      <c r="LB16" s="154"/>
      <c r="LC16" s="154"/>
      <c r="LD16" s="154"/>
      <c r="LE16" s="154"/>
      <c r="LF16" s="154"/>
      <c r="LG16" s="154"/>
      <c r="LH16" s="154"/>
      <c r="LI16" s="154"/>
      <c r="LJ16" s="154"/>
      <c r="LK16" s="154"/>
      <c r="LL16" s="154"/>
      <c r="LM16" s="154"/>
      <c r="LN16" s="154"/>
      <c r="LO16" s="154"/>
      <c r="LP16" s="154"/>
      <c r="LQ16" s="154"/>
      <c r="LR16" s="154"/>
      <c r="LS16" s="154"/>
      <c r="LT16" s="154"/>
      <c r="LU16" s="154"/>
      <c r="LV16" s="154"/>
      <c r="LW16" s="154"/>
      <c r="LX16" s="154"/>
      <c r="LY16" s="154"/>
      <c r="LZ16" s="154"/>
      <c r="MA16" s="154"/>
      <c r="MB16" s="154"/>
      <c r="MC16" s="154"/>
      <c r="MD16" s="154"/>
      <c r="ME16" s="154"/>
      <c r="MF16" s="154"/>
      <c r="MG16" s="154"/>
      <c r="MH16" s="154"/>
      <c r="MI16" s="154"/>
      <c r="MJ16" s="154"/>
      <c r="MK16" s="154"/>
      <c r="ML16" s="154"/>
      <c r="MM16" s="154"/>
      <c r="MN16" s="154"/>
      <c r="MO16" s="154"/>
      <c r="MP16" s="154"/>
      <c r="MQ16" s="154"/>
      <c r="MR16" s="154"/>
      <c r="MS16" s="154"/>
      <c r="MT16" s="154"/>
      <c r="MU16" s="154"/>
      <c r="MV16" s="154"/>
      <c r="MW16" s="154"/>
      <c r="MX16" s="154"/>
      <c r="MY16" s="154"/>
      <c r="MZ16" s="154"/>
      <c r="NA16" s="154"/>
      <c r="NB16" s="154"/>
      <c r="NC16" s="154"/>
      <c r="ND16" s="154"/>
      <c r="NE16" s="154"/>
      <c r="NF16" s="154"/>
      <c r="NG16" s="154"/>
      <c r="NH16" s="154"/>
      <c r="NI16" s="154"/>
      <c r="NJ16" s="154"/>
      <c r="NK16" s="154"/>
      <c r="NL16" s="154"/>
      <c r="NM16" s="154"/>
      <c r="NN16" s="154"/>
      <c r="NO16" s="154"/>
      <c r="NP16" s="154"/>
      <c r="NQ16" s="154"/>
      <c r="NR16" s="154"/>
      <c r="NS16" s="154"/>
      <c r="NT16" s="154"/>
      <c r="NU16" s="154"/>
      <c r="NV16" s="154"/>
      <c r="NW16" s="154"/>
      <c r="NX16" s="154"/>
      <c r="NY16" s="154"/>
      <c r="NZ16" s="154"/>
      <c r="OA16" s="154"/>
      <c r="OB16" s="154"/>
      <c r="OC16" s="154"/>
      <c r="OD16" s="154"/>
      <c r="OE16" s="154"/>
      <c r="OF16" s="154"/>
      <c r="OG16" s="154"/>
      <c r="OH16" s="154"/>
      <c r="OI16" s="154"/>
      <c r="OJ16" s="154"/>
      <c r="OK16" s="154"/>
      <c r="OL16" s="154"/>
      <c r="OM16" s="154"/>
      <c r="ON16" s="154"/>
      <c r="OO16" s="154"/>
      <c r="OP16" s="154"/>
      <c r="OQ16" s="154"/>
      <c r="OR16" s="154"/>
      <c r="OS16" s="154"/>
      <c r="OT16" s="154"/>
      <c r="OU16" s="154"/>
      <c r="OV16" s="154"/>
      <c r="OW16" s="154"/>
      <c r="OX16" s="154"/>
      <c r="OY16" s="154"/>
      <c r="OZ16" s="154"/>
      <c r="PA16" s="154"/>
      <c r="PB16" s="154"/>
      <c r="PC16" s="154"/>
      <c r="PD16" s="154"/>
      <c r="PE16" s="154"/>
      <c r="PF16" s="154"/>
      <c r="PG16" s="154"/>
      <c r="PH16" s="154"/>
      <c r="PI16" s="154"/>
      <c r="PJ16" s="154"/>
      <c r="PK16" s="154"/>
      <c r="PL16" s="154"/>
      <c r="PM16" s="154"/>
      <c r="PN16" s="154"/>
      <c r="PO16" s="154"/>
      <c r="PP16" s="154"/>
      <c r="PQ16" s="154"/>
      <c r="PR16" s="154"/>
      <c r="PS16" s="154"/>
      <c r="PT16" s="154"/>
      <c r="PU16" s="154"/>
      <c r="PV16" s="154"/>
      <c r="PW16" s="154"/>
      <c r="PX16" s="154"/>
      <c r="PY16" s="154"/>
      <c r="PZ16" s="154"/>
      <c r="QA16" s="154"/>
      <c r="QB16" s="154"/>
      <c r="QC16" s="154"/>
      <c r="QD16" s="154"/>
      <c r="QE16" s="154"/>
      <c r="QF16" s="154"/>
      <c r="QG16" s="154"/>
      <c r="QH16" s="154"/>
      <c r="QI16" s="154"/>
      <c r="QJ16" s="154"/>
      <c r="QK16" s="154"/>
      <c r="QL16" s="154"/>
      <c r="QM16" s="154"/>
      <c r="QN16" s="154"/>
      <c r="QO16" s="154"/>
      <c r="QP16" s="154"/>
      <c r="QQ16" s="154"/>
      <c r="QR16" s="154"/>
      <c r="QS16" s="154"/>
      <c r="QT16" s="154"/>
      <c r="QU16" s="154"/>
      <c r="QV16" s="154"/>
      <c r="QW16" s="154"/>
      <c r="QX16" s="154"/>
      <c r="QY16" s="154"/>
      <c r="QZ16" s="154"/>
      <c r="RA16" s="154"/>
      <c r="RB16" s="154"/>
      <c r="RC16" s="154"/>
      <c r="RD16" s="154"/>
      <c r="RE16" s="154"/>
      <c r="RF16" s="154"/>
      <c r="RG16" s="154"/>
      <c r="RH16" s="154"/>
      <c r="RI16" s="154"/>
      <c r="RJ16" s="154"/>
      <c r="RK16" s="154"/>
      <c r="RL16" s="154"/>
      <c r="RM16" s="154"/>
      <c r="RN16" s="154"/>
      <c r="RO16" s="154"/>
      <c r="RP16" s="154"/>
      <c r="RQ16" s="154"/>
      <c r="RR16" s="154"/>
      <c r="RS16" s="154"/>
      <c r="RT16" s="154"/>
      <c r="RU16" s="154"/>
      <c r="RV16" s="154"/>
      <c r="RW16" s="154"/>
      <c r="RX16" s="154"/>
      <c r="RY16" s="154"/>
      <c r="RZ16" s="154"/>
      <c r="SA16" s="154"/>
      <c r="SB16" s="154"/>
      <c r="SC16" s="154"/>
      <c r="SD16" s="154"/>
      <c r="SE16" s="154"/>
      <c r="SF16" s="154"/>
      <c r="SG16" s="154"/>
      <c r="SH16" s="154"/>
      <c r="SI16" s="154"/>
      <c r="SJ16" s="154"/>
      <c r="SK16" s="154"/>
      <c r="SL16" s="154"/>
      <c r="SM16" s="154"/>
      <c r="SN16" s="154"/>
      <c r="SO16" s="154"/>
      <c r="SP16" s="154"/>
      <c r="SQ16" s="154"/>
      <c r="SR16" s="154"/>
      <c r="SS16" s="154"/>
      <c r="ST16" s="154"/>
      <c r="SU16" s="154"/>
      <c r="SV16" s="154"/>
      <c r="SW16" s="154"/>
      <c r="SX16" s="154"/>
      <c r="SY16" s="154"/>
      <c r="SZ16" s="154"/>
      <c r="TA16" s="154"/>
      <c r="TB16" s="154"/>
      <c r="TC16" s="154"/>
      <c r="TD16" s="154"/>
      <c r="TE16" s="154"/>
      <c r="TF16" s="154"/>
      <c r="TG16" s="154"/>
      <c r="TH16" s="154"/>
      <c r="TI16" s="154"/>
      <c r="TJ16" s="154"/>
      <c r="TK16" s="154"/>
      <c r="TL16" s="154"/>
      <c r="TM16" s="154"/>
      <c r="TN16" s="154"/>
      <c r="TO16" s="154"/>
      <c r="TP16" s="154"/>
      <c r="TQ16" s="154"/>
      <c r="TR16" s="154"/>
      <c r="TS16" s="154"/>
      <c r="TT16" s="154"/>
      <c r="TU16" s="154"/>
      <c r="TV16" s="154"/>
      <c r="TW16" s="154"/>
      <c r="TX16" s="154"/>
      <c r="TY16" s="154"/>
      <c r="TZ16" s="154"/>
      <c r="UA16" s="154"/>
      <c r="UB16" s="154"/>
      <c r="UC16" s="154"/>
      <c r="UD16" s="154"/>
      <c r="UE16" s="154"/>
      <c r="UF16" s="154"/>
      <c r="UG16" s="154"/>
      <c r="UH16" s="154"/>
      <c r="UI16" s="154"/>
      <c r="UJ16" s="154"/>
      <c r="UK16" s="154"/>
      <c r="UL16" s="154"/>
      <c r="UM16" s="154"/>
      <c r="UN16" s="154"/>
      <c r="UO16" s="154"/>
      <c r="UP16" s="154"/>
      <c r="UQ16" s="154"/>
      <c r="UR16" s="154"/>
      <c r="US16" s="154"/>
      <c r="UT16" s="154"/>
      <c r="UU16" s="154"/>
      <c r="UV16" s="154"/>
      <c r="UW16" s="154"/>
      <c r="UX16" s="154"/>
      <c r="UY16" s="154"/>
      <c r="UZ16" s="154"/>
      <c r="VA16" s="154"/>
      <c r="VB16" s="154"/>
      <c r="VC16" s="154"/>
      <c r="VD16" s="154"/>
      <c r="VE16" s="154"/>
      <c r="VF16" s="154"/>
      <c r="VG16" s="154"/>
      <c r="VH16" s="154"/>
      <c r="VI16" s="154"/>
      <c r="VJ16" s="154"/>
      <c r="VK16" s="154"/>
      <c r="VL16" s="154"/>
      <c r="VM16" s="154"/>
      <c r="VN16" s="154"/>
      <c r="VO16" s="154"/>
      <c r="VP16" s="154"/>
      <c r="VQ16" s="154"/>
      <c r="VR16" s="154"/>
      <c r="VS16" s="154"/>
      <c r="VT16" s="154"/>
      <c r="VU16" s="154"/>
      <c r="VV16" s="154"/>
      <c r="VW16" s="154"/>
      <c r="VX16" s="154"/>
      <c r="VY16" s="154"/>
      <c r="VZ16" s="154"/>
      <c r="WA16" s="154"/>
      <c r="WB16" s="154"/>
      <c r="WC16" s="154"/>
      <c r="WD16" s="154"/>
      <c r="WE16" s="154"/>
      <c r="WF16" s="154"/>
      <c r="WG16" s="154"/>
      <c r="WH16" s="154"/>
      <c r="WI16" s="154"/>
      <c r="WJ16" s="154"/>
      <c r="WK16" s="154"/>
      <c r="WL16" s="154"/>
      <c r="WM16" s="154"/>
      <c r="WN16" s="154"/>
      <c r="WO16" s="154"/>
      <c r="WP16" s="154"/>
      <c r="WQ16" s="154"/>
      <c r="WR16" s="154"/>
      <c r="WS16" s="154"/>
      <c r="WT16" s="154"/>
      <c r="WU16" s="154"/>
      <c r="WV16" s="154"/>
      <c r="WW16" s="154"/>
      <c r="WX16" s="154"/>
      <c r="WY16" s="154"/>
      <c r="WZ16" s="154"/>
      <c r="XA16" s="154"/>
      <c r="XB16" s="154"/>
      <c r="XC16" s="154"/>
      <c r="XD16" s="154"/>
      <c r="XE16" s="154"/>
      <c r="XF16" s="154"/>
      <c r="XG16" s="154"/>
      <c r="XH16" s="154"/>
      <c r="XI16" s="154"/>
      <c r="XJ16" s="154"/>
      <c r="XK16" s="154"/>
      <c r="XL16" s="154"/>
      <c r="XM16" s="154"/>
      <c r="XN16" s="154"/>
      <c r="XO16" s="154"/>
      <c r="XP16" s="154"/>
      <c r="XQ16" s="154"/>
      <c r="XR16" s="154"/>
      <c r="XS16" s="154"/>
      <c r="XT16" s="154"/>
      <c r="XU16" s="154"/>
      <c r="XV16" s="154"/>
      <c r="XW16" s="154"/>
      <c r="XX16" s="154"/>
      <c r="XY16" s="154"/>
      <c r="XZ16" s="154"/>
      <c r="YA16" s="154"/>
      <c r="YB16" s="154"/>
      <c r="YC16" s="154"/>
      <c r="YD16" s="154"/>
      <c r="YE16" s="154"/>
      <c r="YF16" s="154"/>
      <c r="YG16" s="154"/>
      <c r="YH16" s="154"/>
      <c r="YI16" s="154"/>
      <c r="YJ16" s="154"/>
      <c r="YK16" s="154"/>
      <c r="YL16" s="154"/>
      <c r="YM16" s="154"/>
      <c r="YN16" s="154"/>
      <c r="YO16" s="154"/>
      <c r="YP16" s="154"/>
      <c r="YQ16" s="154"/>
      <c r="YR16" s="154"/>
      <c r="YS16" s="154"/>
      <c r="YT16" s="154"/>
      <c r="YU16" s="154"/>
      <c r="YV16" s="154"/>
      <c r="YW16" s="154"/>
      <c r="YX16" s="154"/>
      <c r="YY16" s="154"/>
      <c r="YZ16" s="154"/>
      <c r="ZA16" s="154"/>
      <c r="ZB16" s="154"/>
      <c r="ZC16" s="154"/>
      <c r="ZD16" s="154"/>
      <c r="ZE16" s="154"/>
      <c r="ZF16" s="154"/>
      <c r="ZG16" s="154"/>
      <c r="ZH16" s="154"/>
      <c r="ZI16" s="154"/>
      <c r="ZJ16" s="154"/>
      <c r="ZK16" s="154"/>
      <c r="ZL16" s="154"/>
      <c r="ZM16" s="154"/>
      <c r="ZN16" s="154"/>
      <c r="ZO16" s="154"/>
      <c r="ZP16" s="154"/>
      <c r="ZQ16" s="154"/>
      <c r="ZR16" s="154"/>
      <c r="ZS16" s="154"/>
      <c r="ZT16" s="154"/>
      <c r="ZU16" s="154"/>
      <c r="ZV16" s="154"/>
      <c r="ZW16" s="154"/>
      <c r="ZX16" s="154"/>
      <c r="ZY16" s="154"/>
      <c r="ZZ16" s="154"/>
      <c r="AAA16" s="154"/>
      <c r="AAB16" s="154"/>
      <c r="AAC16" s="154"/>
      <c r="AAD16" s="154"/>
      <c r="AAE16" s="154"/>
      <c r="AAF16" s="154"/>
      <c r="AAG16" s="154"/>
      <c r="AAH16" s="154"/>
      <c r="AAI16" s="154"/>
      <c r="AAJ16" s="154"/>
      <c r="AAK16" s="154"/>
      <c r="AAL16" s="154"/>
      <c r="AAM16" s="154"/>
      <c r="AAN16" s="154"/>
      <c r="AAO16" s="154"/>
      <c r="AAP16" s="154"/>
      <c r="AAQ16" s="154"/>
      <c r="AAR16" s="154"/>
      <c r="AAS16" s="154"/>
      <c r="AAT16" s="154"/>
      <c r="AAU16" s="154"/>
      <c r="AAV16" s="154"/>
      <c r="AAW16" s="154"/>
      <c r="AAX16" s="154"/>
      <c r="AAY16" s="154"/>
      <c r="AAZ16" s="154"/>
      <c r="ABA16" s="154"/>
      <c r="ABB16" s="154"/>
      <c r="ABC16" s="154"/>
      <c r="ABD16" s="154"/>
      <c r="ABE16" s="154"/>
      <c r="ABF16" s="154"/>
      <c r="ABG16" s="154"/>
      <c r="ABH16" s="154"/>
      <c r="ABI16" s="154"/>
      <c r="ABJ16" s="154"/>
      <c r="ABK16" s="154"/>
      <c r="ABL16" s="154"/>
      <c r="ABM16" s="154"/>
      <c r="ABN16" s="154"/>
      <c r="ABO16" s="154"/>
      <c r="ABP16" s="154"/>
      <c r="ABQ16" s="154"/>
      <c r="ABR16" s="154"/>
      <c r="ABS16" s="154"/>
      <c r="ABT16" s="154"/>
      <c r="ABU16" s="154"/>
      <c r="ABV16" s="154"/>
      <c r="ABW16" s="154"/>
      <c r="ABX16" s="154"/>
      <c r="ABY16" s="154"/>
      <c r="ABZ16" s="154"/>
      <c r="ACA16" s="154"/>
      <c r="ACB16" s="154"/>
      <c r="ACC16" s="154"/>
      <c r="ACD16" s="154"/>
      <c r="ACE16" s="154"/>
      <c r="ACF16" s="154"/>
      <c r="ACG16" s="154"/>
      <c r="ACH16" s="154"/>
      <c r="ACI16" s="154"/>
      <c r="ACJ16" s="154"/>
      <c r="ACK16" s="154"/>
      <c r="ACL16" s="154"/>
      <c r="ACM16" s="154"/>
      <c r="ACN16" s="154"/>
      <c r="ACO16" s="154"/>
      <c r="ACP16" s="154"/>
      <c r="ACQ16" s="154"/>
      <c r="ACR16" s="154"/>
      <c r="ACS16" s="154"/>
      <c r="ACT16" s="154"/>
      <c r="ACU16" s="154"/>
      <c r="ACV16" s="154"/>
      <c r="ACW16" s="154"/>
      <c r="ACX16" s="154"/>
      <c r="ACY16" s="154"/>
      <c r="ACZ16" s="154"/>
      <c r="ADA16" s="154"/>
      <c r="ADB16" s="154"/>
      <c r="ADC16" s="154"/>
      <c r="ADD16" s="154"/>
      <c r="ADE16" s="154"/>
      <c r="ADF16" s="154"/>
      <c r="ADG16" s="154"/>
      <c r="ADH16" s="154"/>
      <c r="ADI16" s="154"/>
      <c r="ADJ16" s="154"/>
      <c r="ADK16" s="154"/>
      <c r="ADL16" s="154"/>
      <c r="ADM16" s="154"/>
      <c r="ADN16" s="154"/>
      <c r="ADO16" s="154"/>
      <c r="ADP16" s="154"/>
      <c r="ADQ16" s="154"/>
      <c r="ADR16" s="154"/>
      <c r="ADS16" s="154"/>
      <c r="ADT16" s="154"/>
      <c r="ADU16" s="154"/>
      <c r="ADV16" s="154"/>
      <c r="ADW16" s="154"/>
      <c r="ADX16" s="154"/>
      <c r="ADY16" s="154"/>
      <c r="ADZ16" s="154"/>
      <c r="AEA16" s="154"/>
      <c r="AEB16" s="154"/>
      <c r="AEC16" s="154"/>
      <c r="AED16" s="154"/>
      <c r="AEE16" s="154"/>
      <c r="AEF16" s="154"/>
      <c r="AEG16" s="154"/>
      <c r="AEH16" s="154"/>
      <c r="AEI16" s="154"/>
      <c r="AEJ16" s="154"/>
      <c r="AEK16" s="154"/>
      <c r="AEL16" s="154"/>
      <c r="AEM16" s="154"/>
      <c r="AEN16" s="154"/>
      <c r="AEO16" s="154"/>
      <c r="AEP16" s="154"/>
      <c r="AEQ16" s="154"/>
      <c r="AER16" s="154"/>
      <c r="AES16" s="154"/>
      <c r="AET16" s="154"/>
      <c r="AEU16" s="154"/>
      <c r="AEV16" s="154"/>
      <c r="AEW16" s="154"/>
      <c r="AEX16" s="154"/>
      <c r="AEY16" s="154"/>
      <c r="AEZ16" s="154"/>
      <c r="AFA16" s="154"/>
      <c r="AFB16" s="154"/>
      <c r="AFC16" s="154"/>
      <c r="AFD16" s="154"/>
      <c r="AFE16" s="154"/>
      <c r="AFF16" s="154"/>
      <c r="AFG16" s="154"/>
      <c r="AFH16" s="154"/>
      <c r="AFI16" s="154"/>
      <c r="AFJ16" s="154"/>
      <c r="AFK16" s="154"/>
      <c r="AFL16" s="154"/>
      <c r="AFM16" s="154"/>
      <c r="AFN16" s="154"/>
      <c r="AFO16" s="154"/>
      <c r="AFP16" s="154"/>
      <c r="AFQ16" s="154"/>
      <c r="AFR16" s="154"/>
      <c r="AFS16" s="154"/>
      <c r="AFT16" s="154"/>
      <c r="AFU16" s="154"/>
      <c r="AFV16" s="154"/>
      <c r="AFW16" s="154"/>
      <c r="AFX16" s="154"/>
      <c r="AFY16" s="154"/>
      <c r="AFZ16" s="154"/>
      <c r="AGA16" s="154"/>
      <c r="AGB16" s="154"/>
      <c r="AGC16" s="154"/>
      <c r="AGD16" s="154"/>
      <c r="AGE16" s="154"/>
      <c r="AGF16" s="154"/>
      <c r="AGG16" s="154"/>
      <c r="AGH16" s="154"/>
      <c r="AGI16" s="154"/>
      <c r="AGJ16" s="154"/>
      <c r="AGK16" s="154"/>
      <c r="AGL16" s="154"/>
      <c r="AGM16" s="154"/>
      <c r="AGN16" s="154"/>
      <c r="AGO16" s="154"/>
      <c r="AGP16" s="154"/>
      <c r="AGQ16" s="154"/>
      <c r="AGR16" s="154"/>
      <c r="AGS16" s="154"/>
      <c r="AGT16" s="154"/>
      <c r="AGU16" s="154"/>
      <c r="AGV16" s="154"/>
      <c r="AGW16" s="154"/>
      <c r="AGX16" s="154"/>
      <c r="AGY16" s="154"/>
      <c r="AGZ16" s="154"/>
      <c r="AHA16" s="154"/>
      <c r="AHB16" s="154"/>
      <c r="AHC16" s="154"/>
      <c r="AHD16" s="154"/>
      <c r="AHE16" s="154"/>
      <c r="AHF16" s="154"/>
      <c r="AHG16" s="154"/>
      <c r="AHH16" s="154"/>
      <c r="AHI16" s="154"/>
      <c r="AHJ16" s="154"/>
      <c r="AHK16" s="154"/>
      <c r="AHL16" s="154"/>
      <c r="AHM16" s="154"/>
      <c r="AHN16" s="154"/>
      <c r="AHO16" s="154"/>
      <c r="AHP16" s="154"/>
      <c r="AHQ16" s="154"/>
      <c r="AHR16" s="154"/>
      <c r="AHS16" s="154"/>
      <c r="AHT16" s="154"/>
      <c r="AHU16" s="154"/>
      <c r="AHV16" s="154"/>
      <c r="AHW16" s="154"/>
      <c r="AHX16" s="154"/>
      <c r="AHY16" s="154"/>
      <c r="AHZ16" s="154"/>
      <c r="AIA16" s="154"/>
      <c r="AIB16" s="154"/>
      <c r="AIC16" s="154"/>
      <c r="AID16" s="154"/>
      <c r="AIE16" s="154"/>
      <c r="AIF16" s="154"/>
      <c r="AIG16" s="154"/>
      <c r="AIH16" s="154"/>
      <c r="AII16" s="154"/>
      <c r="AIJ16" s="154"/>
      <c r="AIK16" s="154"/>
      <c r="AIL16" s="154"/>
      <c r="AIM16" s="154"/>
      <c r="AIN16" s="154"/>
      <c r="AIO16" s="154"/>
      <c r="AIP16" s="154"/>
      <c r="AIQ16" s="154"/>
      <c r="AIR16" s="154"/>
      <c r="AIS16" s="154"/>
      <c r="AIT16" s="154"/>
      <c r="AIU16" s="154"/>
      <c r="AIV16" s="154"/>
      <c r="AIW16" s="154"/>
      <c r="AIX16" s="154"/>
      <c r="AIY16" s="154"/>
      <c r="AIZ16" s="154"/>
      <c r="AJA16" s="154"/>
      <c r="AJB16" s="154"/>
      <c r="AJC16" s="154"/>
      <c r="AJD16" s="154"/>
      <c r="AJE16" s="154"/>
      <c r="AJF16" s="154"/>
      <c r="AJG16" s="154"/>
      <c r="AJH16" s="154"/>
      <c r="AJI16" s="154"/>
      <c r="AJJ16" s="154"/>
      <c r="AJK16" s="154"/>
      <c r="AJL16" s="154"/>
      <c r="AJM16" s="154"/>
      <c r="AJN16" s="154"/>
      <c r="AJO16" s="154"/>
      <c r="AJP16" s="154"/>
      <c r="AJQ16" s="154"/>
      <c r="AJR16" s="154"/>
      <c r="AJS16" s="154"/>
      <c r="AJT16" s="154"/>
      <c r="AJU16" s="154"/>
      <c r="AJV16" s="154"/>
      <c r="AJW16" s="154"/>
      <c r="AJX16" s="154"/>
      <c r="AJY16" s="154"/>
      <c r="AJZ16" s="154"/>
      <c r="AKA16" s="154"/>
      <c r="AKB16" s="154"/>
      <c r="AKC16" s="154"/>
      <c r="AKD16" s="154"/>
      <c r="AKE16" s="154"/>
      <c r="AKF16" s="154"/>
      <c r="AKG16" s="154"/>
      <c r="AKH16" s="154"/>
      <c r="AKI16" s="154"/>
      <c r="AKJ16" s="154"/>
      <c r="AKK16" s="154"/>
      <c r="AKL16" s="154"/>
      <c r="AKM16" s="154"/>
      <c r="AKN16" s="154"/>
      <c r="AKO16" s="154"/>
      <c r="AKP16" s="154"/>
      <c r="AKQ16" s="154"/>
      <c r="AKR16" s="154"/>
      <c r="AKS16" s="154"/>
      <c r="AKT16" s="154"/>
      <c r="AKU16" s="154"/>
      <c r="AKV16" s="154"/>
      <c r="AKW16" s="154"/>
      <c r="AKX16" s="154"/>
      <c r="AKY16" s="154"/>
      <c r="AKZ16" s="154"/>
      <c r="ALA16" s="154"/>
      <c r="ALB16" s="154"/>
      <c r="ALC16" s="154"/>
      <c r="ALD16" s="154"/>
      <c r="ALE16" s="154"/>
      <c r="ALF16" s="154"/>
      <c r="ALG16" s="154"/>
      <c r="ALH16" s="154"/>
      <c r="ALI16" s="154"/>
      <c r="ALJ16" s="154"/>
      <c r="ALK16" s="154"/>
      <c r="ALL16" s="154"/>
      <c r="ALM16" s="154"/>
      <c r="ALN16" s="154"/>
      <c r="ALO16" s="154"/>
      <c r="ALP16" s="154"/>
      <c r="ALQ16" s="154"/>
      <c r="ALR16" s="154"/>
      <c r="ALS16" s="154"/>
      <c r="ALT16" s="154"/>
      <c r="ALU16" s="154"/>
      <c r="ALV16" s="154"/>
      <c r="ALW16" s="154"/>
      <c r="ALX16" s="154"/>
      <c r="ALY16" s="154"/>
      <c r="ALZ16" s="154"/>
      <c r="AMA16" s="154"/>
      <c r="AMB16" s="154"/>
      <c r="AMC16" s="154"/>
      <c r="AMD16" s="154"/>
      <c r="AME16" s="154"/>
      <c r="AMF16" s="154"/>
      <c r="AMG16" s="154"/>
      <c r="AMH16" s="154"/>
      <c r="AMI16" s="154"/>
      <c r="AMJ16" s="154"/>
      <c r="AMK16" s="154"/>
      <c r="AML16" s="154"/>
      <c r="AMM16" s="154"/>
      <c r="AMN16" s="154"/>
      <c r="AMO16" s="154"/>
      <c r="AMP16" s="154"/>
      <c r="AMQ16" s="154"/>
      <c r="AMR16" s="154"/>
      <c r="AMS16" s="154"/>
      <c r="AMT16" s="154"/>
      <c r="AMU16" s="154"/>
      <c r="AMV16" s="154"/>
      <c r="AMW16" s="154"/>
      <c r="AMX16" s="154"/>
      <c r="AMY16" s="154"/>
      <c r="AMZ16" s="154"/>
      <c r="ANA16" s="154"/>
      <c r="ANB16" s="154"/>
      <c r="ANC16" s="154"/>
      <c r="AND16" s="154"/>
      <c r="ANE16" s="154"/>
      <c r="ANF16" s="154"/>
      <c r="ANG16" s="154"/>
      <c r="ANH16" s="154"/>
      <c r="ANI16" s="154"/>
      <c r="ANJ16" s="154"/>
      <c r="ANK16" s="154"/>
      <c r="ANL16" s="154"/>
      <c r="ANM16" s="154"/>
      <c r="ANN16" s="154"/>
      <c r="ANO16" s="154"/>
      <c r="ANP16" s="154"/>
      <c r="ANQ16" s="154"/>
      <c r="ANR16" s="154"/>
      <c r="ANS16" s="154"/>
      <c r="ANT16" s="154"/>
      <c r="ANU16" s="154"/>
      <c r="ANV16" s="154"/>
      <c r="ANW16" s="154"/>
      <c r="ANX16" s="154"/>
      <c r="ANY16" s="154"/>
      <c r="ANZ16" s="154"/>
      <c r="AOA16" s="154"/>
      <c r="AOB16" s="154"/>
      <c r="AOC16" s="154"/>
      <c r="AOD16" s="154"/>
      <c r="AOE16" s="154"/>
      <c r="AOF16" s="154"/>
      <c r="AOG16" s="154"/>
      <c r="AOH16" s="154"/>
      <c r="AOI16" s="154"/>
      <c r="AOJ16" s="154"/>
      <c r="AOK16" s="154"/>
      <c r="AOL16" s="154"/>
      <c r="AOM16" s="154"/>
      <c r="AON16" s="154"/>
      <c r="AOO16" s="154"/>
      <c r="AOP16" s="154"/>
      <c r="AOQ16" s="154"/>
      <c r="AOR16" s="154"/>
      <c r="AOS16" s="154"/>
      <c r="AOT16" s="154"/>
      <c r="AOU16" s="154"/>
      <c r="AOV16" s="154"/>
      <c r="AOW16" s="154"/>
      <c r="AOX16" s="154"/>
      <c r="AOY16" s="154"/>
      <c r="AOZ16" s="154"/>
      <c r="APA16" s="154"/>
      <c r="APB16" s="154"/>
      <c r="APC16" s="154"/>
      <c r="APD16" s="154"/>
      <c r="APE16" s="154"/>
      <c r="APF16" s="154"/>
      <c r="APG16" s="154"/>
      <c r="APH16" s="154"/>
      <c r="API16" s="154"/>
      <c r="APJ16" s="154"/>
      <c r="APK16" s="154"/>
      <c r="APL16" s="154"/>
      <c r="APM16" s="154"/>
      <c r="APN16" s="154"/>
      <c r="APO16" s="154"/>
      <c r="APP16" s="154"/>
      <c r="APQ16" s="154"/>
      <c r="APR16" s="154"/>
      <c r="APS16" s="154"/>
      <c r="APT16" s="154"/>
      <c r="APU16" s="154"/>
      <c r="APV16" s="154"/>
      <c r="APW16" s="154"/>
      <c r="APX16" s="154"/>
      <c r="APY16" s="154"/>
      <c r="APZ16" s="154"/>
      <c r="AQA16" s="154"/>
      <c r="AQB16" s="154"/>
      <c r="AQC16" s="154"/>
      <c r="AQD16" s="154"/>
      <c r="AQE16" s="154"/>
      <c r="AQF16" s="154"/>
      <c r="AQG16" s="154"/>
      <c r="AQH16" s="154"/>
      <c r="AQI16" s="154"/>
      <c r="AQJ16" s="154"/>
      <c r="AQK16" s="154"/>
      <c r="AQL16" s="154"/>
      <c r="AQM16" s="154"/>
      <c r="AQN16" s="154"/>
      <c r="AQO16" s="154"/>
      <c r="AQP16" s="154"/>
      <c r="AQQ16" s="154"/>
      <c r="AQR16" s="154"/>
      <c r="AQS16" s="154"/>
      <c r="AQT16" s="154"/>
      <c r="AQU16" s="154"/>
      <c r="AQV16" s="154"/>
      <c r="AQW16" s="154"/>
      <c r="AQX16" s="154"/>
      <c r="AQY16" s="154"/>
      <c r="AQZ16" s="154"/>
      <c r="ARA16" s="154"/>
      <c r="ARB16" s="154"/>
      <c r="ARC16" s="154"/>
      <c r="ARD16" s="154"/>
      <c r="ARE16" s="154"/>
      <c r="ARF16" s="154"/>
      <c r="ARG16" s="154"/>
      <c r="ARH16" s="154"/>
      <c r="ARI16" s="154"/>
      <c r="ARJ16" s="154"/>
      <c r="ARK16" s="154"/>
      <c r="ARL16" s="154"/>
      <c r="ARM16" s="154"/>
      <c r="ARN16" s="154"/>
      <c r="ARO16" s="154"/>
      <c r="ARP16" s="154"/>
      <c r="ARQ16" s="154"/>
      <c r="ARR16" s="154"/>
      <c r="ARS16" s="154"/>
      <c r="ART16" s="154"/>
      <c r="ARU16" s="154"/>
      <c r="ARV16" s="154"/>
      <c r="ARW16" s="154"/>
      <c r="ARX16" s="154"/>
      <c r="ARY16" s="154"/>
      <c r="ARZ16" s="154"/>
      <c r="ASA16" s="154"/>
      <c r="ASB16" s="154"/>
      <c r="ASC16" s="154"/>
      <c r="ASD16" s="154"/>
      <c r="ASE16" s="154"/>
      <c r="ASF16" s="154"/>
      <c r="ASG16" s="154"/>
      <c r="ASH16" s="154"/>
      <c r="ASI16" s="154"/>
      <c r="ASJ16" s="154"/>
      <c r="ASK16" s="154"/>
      <c r="ASL16" s="154"/>
      <c r="ASM16" s="154"/>
      <c r="ASN16" s="154"/>
      <c r="ASO16" s="154"/>
      <c r="ASP16" s="154"/>
      <c r="ASQ16" s="154"/>
      <c r="ASR16" s="154"/>
      <c r="ASS16" s="154"/>
      <c r="AST16" s="154"/>
      <c r="ASU16" s="154"/>
      <c r="ASV16" s="154"/>
      <c r="ASW16" s="154"/>
      <c r="ASX16" s="154"/>
      <c r="ASY16" s="154"/>
      <c r="ASZ16" s="154"/>
      <c r="ATA16" s="154"/>
      <c r="ATB16" s="154"/>
      <c r="ATC16" s="154"/>
      <c r="ATD16" s="154"/>
      <c r="ATE16" s="154"/>
      <c r="ATF16" s="154"/>
      <c r="ATG16" s="154"/>
      <c r="ATH16" s="154"/>
      <c r="ATI16" s="154"/>
      <c r="ATJ16" s="154"/>
      <c r="ATK16" s="154"/>
      <c r="ATL16" s="154"/>
      <c r="ATM16" s="154"/>
      <c r="ATN16" s="154"/>
      <c r="ATO16" s="154"/>
      <c r="ATP16" s="154"/>
      <c r="ATQ16" s="154"/>
      <c r="ATR16" s="154"/>
      <c r="ATS16" s="154"/>
      <c r="ATT16" s="154"/>
      <c r="ATU16" s="154"/>
      <c r="ATV16" s="154"/>
      <c r="ATW16" s="154"/>
      <c r="ATX16" s="154"/>
      <c r="ATY16" s="154"/>
      <c r="ATZ16" s="154"/>
      <c r="AUA16" s="154"/>
      <c r="AUB16" s="154"/>
      <c r="AUC16" s="154"/>
      <c r="AUD16" s="154"/>
      <c r="AUE16" s="154"/>
      <c r="AUF16" s="154"/>
      <c r="AUG16" s="154"/>
      <c r="AUH16" s="154"/>
      <c r="AUI16" s="154"/>
      <c r="AUJ16" s="154"/>
      <c r="AUK16" s="154"/>
      <c r="AUL16" s="154"/>
      <c r="AUM16" s="154"/>
      <c r="AUN16" s="154"/>
      <c r="AUO16" s="154"/>
      <c r="AUP16" s="154"/>
      <c r="AUQ16" s="154"/>
      <c r="AUR16" s="154"/>
      <c r="AUS16" s="154"/>
      <c r="AUT16" s="154"/>
      <c r="AUU16" s="154"/>
      <c r="AUV16" s="154"/>
      <c r="AUW16" s="154"/>
      <c r="AUX16" s="154"/>
      <c r="AUY16" s="154"/>
      <c r="AUZ16" s="154"/>
      <c r="AVA16" s="154"/>
      <c r="AVB16" s="154"/>
      <c r="AVC16" s="154"/>
      <c r="AVD16" s="154"/>
      <c r="AVE16" s="154"/>
      <c r="AVF16" s="154"/>
      <c r="AVG16" s="154"/>
      <c r="AVH16" s="154"/>
      <c r="AVI16" s="154"/>
      <c r="AVJ16" s="154"/>
      <c r="AVK16" s="154"/>
      <c r="AVL16" s="154"/>
      <c r="AVM16" s="154"/>
      <c r="AVN16" s="154"/>
      <c r="AVO16" s="154"/>
      <c r="AVP16" s="154"/>
      <c r="AVQ16" s="154"/>
      <c r="AVR16" s="154"/>
      <c r="AVS16" s="154"/>
      <c r="AVT16" s="154"/>
      <c r="AVU16" s="154"/>
      <c r="AVV16" s="154"/>
      <c r="AVW16" s="154"/>
      <c r="AVX16" s="154"/>
      <c r="AVY16" s="154"/>
      <c r="AVZ16" s="154"/>
      <c r="AWA16" s="154"/>
      <c r="AWB16" s="154"/>
      <c r="AWC16" s="154"/>
      <c r="AWD16" s="154"/>
      <c r="AWE16" s="154"/>
      <c r="AWF16" s="154"/>
      <c r="AWG16" s="154"/>
      <c r="AWH16" s="154"/>
      <c r="AWI16" s="154"/>
      <c r="AWJ16" s="154"/>
      <c r="AWK16" s="154"/>
      <c r="AWL16" s="154"/>
      <c r="AWM16" s="154"/>
      <c r="AWN16" s="154"/>
      <c r="AWO16" s="154"/>
      <c r="AWP16" s="154"/>
      <c r="AWQ16" s="154"/>
      <c r="AWR16" s="154"/>
      <c r="AWS16" s="154"/>
      <c r="AWT16" s="154"/>
      <c r="AWU16" s="154"/>
      <c r="AWV16" s="154"/>
      <c r="AWW16" s="154"/>
      <c r="AWX16" s="154"/>
      <c r="AWY16" s="154"/>
      <c r="AWZ16" s="154"/>
      <c r="AXA16" s="154"/>
      <c r="AXB16" s="154"/>
      <c r="AXC16" s="154"/>
      <c r="AXD16" s="154"/>
      <c r="AXE16" s="154"/>
      <c r="AXF16" s="154"/>
      <c r="AXG16" s="154"/>
      <c r="AXH16" s="154"/>
      <c r="AXI16" s="154"/>
      <c r="AXJ16" s="154"/>
      <c r="AXK16" s="154"/>
      <c r="AXL16" s="154"/>
      <c r="AXM16" s="154"/>
      <c r="AXN16" s="154"/>
      <c r="AXO16" s="154"/>
      <c r="AXP16" s="154"/>
      <c r="AXQ16" s="154"/>
      <c r="AXR16" s="154"/>
      <c r="AXS16" s="154"/>
      <c r="AXT16" s="154"/>
      <c r="AXU16" s="154"/>
      <c r="AXV16" s="154"/>
      <c r="AXW16" s="154"/>
      <c r="AXX16" s="154"/>
      <c r="AXY16" s="154"/>
      <c r="AXZ16" s="154"/>
      <c r="AYA16" s="154"/>
      <c r="AYB16" s="154"/>
      <c r="AYC16" s="154"/>
      <c r="AYD16" s="154"/>
      <c r="AYE16" s="154"/>
      <c r="AYF16" s="154"/>
      <c r="AYG16" s="154"/>
      <c r="AYH16" s="154"/>
      <c r="AYI16" s="154"/>
      <c r="AYJ16" s="154"/>
      <c r="AYK16" s="154"/>
      <c r="AYL16" s="154"/>
      <c r="AYM16" s="154"/>
      <c r="AYN16" s="154"/>
      <c r="AYO16" s="154"/>
      <c r="AYP16" s="154"/>
      <c r="AYQ16" s="154"/>
      <c r="AYR16" s="154"/>
      <c r="AYS16" s="154"/>
      <c r="AYT16" s="154"/>
      <c r="AYU16" s="154"/>
      <c r="AYV16" s="154"/>
      <c r="AYW16" s="154"/>
      <c r="AYX16" s="154"/>
      <c r="AYY16" s="154"/>
      <c r="AYZ16" s="154"/>
      <c r="AZA16" s="154"/>
      <c r="AZB16" s="154"/>
      <c r="AZC16" s="154"/>
      <c r="AZD16" s="154"/>
      <c r="AZE16" s="154"/>
      <c r="AZF16" s="154"/>
      <c r="AZG16" s="154"/>
      <c r="AZH16" s="154"/>
      <c r="AZI16" s="154"/>
      <c r="AZJ16" s="154"/>
      <c r="AZK16" s="154"/>
      <c r="AZL16" s="154"/>
      <c r="AZM16" s="154"/>
      <c r="AZN16" s="154"/>
      <c r="AZO16" s="154"/>
      <c r="AZP16" s="154"/>
      <c r="AZQ16" s="154"/>
      <c r="AZR16" s="154"/>
      <c r="AZS16" s="154"/>
      <c r="AZT16" s="154"/>
      <c r="AZU16" s="154"/>
      <c r="AZV16" s="154"/>
      <c r="AZW16" s="154"/>
      <c r="AZX16" s="154"/>
      <c r="AZY16" s="154"/>
      <c r="AZZ16" s="154"/>
      <c r="BAA16" s="154"/>
      <c r="BAB16" s="154"/>
      <c r="BAC16" s="154"/>
      <c r="BAD16" s="154"/>
      <c r="BAE16" s="154"/>
      <c r="BAF16" s="154"/>
      <c r="BAG16" s="154"/>
      <c r="BAH16" s="154"/>
      <c r="BAI16" s="154"/>
      <c r="BAJ16" s="154"/>
      <c r="BAK16" s="154"/>
      <c r="BAL16" s="154"/>
      <c r="BAM16" s="154"/>
      <c r="BAN16" s="154"/>
      <c r="BAO16" s="154"/>
      <c r="BAP16" s="154"/>
      <c r="BAQ16" s="154"/>
      <c r="BAR16" s="154"/>
      <c r="BAS16" s="154"/>
      <c r="BAT16" s="154"/>
      <c r="BAU16" s="154"/>
      <c r="BAV16" s="154"/>
      <c r="BAW16" s="154"/>
      <c r="BAX16" s="154"/>
      <c r="BAY16" s="154"/>
      <c r="BAZ16" s="154"/>
      <c r="BBA16" s="154"/>
      <c r="BBB16" s="154"/>
      <c r="BBC16" s="154"/>
      <c r="BBD16" s="154"/>
      <c r="BBE16" s="154"/>
      <c r="BBF16" s="154"/>
      <c r="BBG16" s="154"/>
      <c r="BBH16" s="154"/>
      <c r="BBI16" s="154"/>
      <c r="BBJ16" s="154"/>
      <c r="BBK16" s="154"/>
      <c r="BBL16" s="154"/>
      <c r="BBM16" s="154"/>
      <c r="BBN16" s="154"/>
      <c r="BBO16" s="154"/>
      <c r="BBP16" s="154"/>
      <c r="BBQ16" s="154"/>
      <c r="BBR16" s="154"/>
      <c r="BBS16" s="154"/>
      <c r="BBT16" s="154"/>
      <c r="BBU16" s="154"/>
      <c r="BBV16" s="154"/>
      <c r="BBW16" s="154"/>
      <c r="BBX16" s="154"/>
      <c r="BBY16" s="154"/>
      <c r="BBZ16" s="154"/>
      <c r="BCA16" s="154"/>
      <c r="BCB16" s="154"/>
      <c r="BCC16" s="154"/>
      <c r="BCD16" s="154"/>
      <c r="BCE16" s="154"/>
      <c r="BCF16" s="154"/>
      <c r="BCG16" s="154"/>
      <c r="BCH16" s="154"/>
      <c r="BCI16" s="154"/>
      <c r="BCJ16" s="154"/>
      <c r="BCK16" s="154"/>
      <c r="BCL16" s="154"/>
      <c r="BCM16" s="154"/>
      <c r="BCN16" s="154"/>
      <c r="BCO16" s="154"/>
      <c r="BCP16" s="154"/>
      <c r="BCQ16" s="154"/>
      <c r="BCR16" s="154"/>
      <c r="BCS16" s="154"/>
      <c r="BCT16" s="154"/>
      <c r="BCU16" s="154"/>
      <c r="BCV16" s="154"/>
      <c r="BCW16" s="154"/>
      <c r="BCX16" s="154"/>
      <c r="BCY16" s="154"/>
      <c r="BCZ16" s="154"/>
      <c r="BDA16" s="154"/>
      <c r="BDB16" s="154"/>
      <c r="BDC16" s="154"/>
      <c r="BDD16" s="154"/>
      <c r="BDE16" s="154"/>
      <c r="BDF16" s="154"/>
      <c r="BDG16" s="154"/>
      <c r="BDH16" s="154"/>
      <c r="BDI16" s="154"/>
      <c r="BDJ16" s="154"/>
      <c r="BDK16" s="154"/>
      <c r="BDL16" s="154"/>
      <c r="BDM16" s="154"/>
      <c r="BDN16" s="154"/>
      <c r="BDO16" s="154"/>
      <c r="BDP16" s="154"/>
      <c r="BDQ16" s="154"/>
      <c r="BDR16" s="154"/>
      <c r="BDS16" s="154"/>
      <c r="BDT16" s="154"/>
      <c r="BDU16" s="154"/>
      <c r="BDV16" s="154"/>
      <c r="BDW16" s="154"/>
      <c r="BDX16" s="154"/>
      <c r="BDY16" s="154"/>
      <c r="BDZ16" s="154"/>
      <c r="BEA16" s="154"/>
      <c r="BEB16" s="154"/>
      <c r="BEC16" s="154"/>
      <c r="BED16" s="154"/>
      <c r="BEE16" s="154"/>
      <c r="BEF16" s="154"/>
      <c r="BEG16" s="154"/>
      <c r="BEH16" s="154"/>
      <c r="BEI16" s="154"/>
      <c r="BEJ16" s="154"/>
      <c r="BEK16" s="154"/>
      <c r="BEL16" s="154"/>
      <c r="BEM16" s="154"/>
      <c r="BEN16" s="154"/>
      <c r="BEO16" s="154"/>
      <c r="BEP16" s="154"/>
      <c r="BEQ16" s="154"/>
      <c r="BER16" s="154"/>
      <c r="BES16" s="154"/>
      <c r="BET16" s="154"/>
      <c r="BEU16" s="154"/>
      <c r="BEV16" s="154"/>
      <c r="BEW16" s="154"/>
      <c r="BEX16" s="154"/>
      <c r="BEY16" s="154"/>
      <c r="BEZ16" s="154"/>
      <c r="BFA16" s="154"/>
      <c r="BFB16" s="154"/>
      <c r="BFC16" s="154"/>
      <c r="BFD16" s="154"/>
      <c r="BFE16" s="154"/>
      <c r="BFF16" s="154"/>
      <c r="BFG16" s="154"/>
      <c r="BFH16" s="154"/>
      <c r="BFI16" s="154"/>
      <c r="BFJ16" s="154"/>
      <c r="BFK16" s="154"/>
      <c r="BFL16" s="154"/>
      <c r="BFM16" s="154"/>
      <c r="BFN16" s="154"/>
      <c r="BFO16" s="154"/>
      <c r="BFP16" s="154"/>
      <c r="BFQ16" s="154"/>
      <c r="BFR16" s="154"/>
      <c r="BFS16" s="154"/>
      <c r="BFT16" s="154"/>
      <c r="BFU16" s="154"/>
      <c r="BFV16" s="154"/>
      <c r="BFW16" s="154"/>
      <c r="BFX16" s="154"/>
      <c r="BFY16" s="154"/>
      <c r="BFZ16" s="154"/>
      <c r="BGA16" s="154"/>
      <c r="BGB16" s="154"/>
      <c r="BGC16" s="154"/>
      <c r="BGD16" s="154"/>
      <c r="BGE16" s="154"/>
      <c r="BGF16" s="154"/>
      <c r="BGG16" s="154"/>
      <c r="BGH16" s="154"/>
      <c r="BGI16" s="154"/>
      <c r="BGJ16" s="154"/>
      <c r="BGK16" s="154"/>
      <c r="BGL16" s="154"/>
      <c r="BGM16" s="154"/>
      <c r="BGN16" s="154"/>
      <c r="BGO16" s="154"/>
      <c r="BGP16" s="154"/>
      <c r="BGQ16" s="154"/>
      <c r="BGR16" s="154"/>
      <c r="BGS16" s="154"/>
      <c r="BGT16" s="154"/>
      <c r="BGU16" s="154"/>
      <c r="BGV16" s="154"/>
      <c r="BGW16" s="154"/>
      <c r="BGX16" s="154"/>
      <c r="BGY16" s="154"/>
      <c r="BGZ16" s="154"/>
      <c r="BHA16" s="154"/>
      <c r="BHB16" s="154"/>
      <c r="BHC16" s="154"/>
      <c r="BHD16" s="154"/>
      <c r="BHE16" s="154"/>
      <c r="BHF16" s="154"/>
      <c r="BHG16" s="154"/>
      <c r="BHH16" s="154"/>
      <c r="BHI16" s="154"/>
      <c r="BHJ16" s="154"/>
      <c r="BHK16" s="154"/>
      <c r="BHL16" s="154"/>
      <c r="BHM16" s="154"/>
      <c r="BHN16" s="154"/>
      <c r="BHO16" s="154"/>
      <c r="BHP16" s="154"/>
      <c r="BHQ16" s="154"/>
      <c r="BHR16" s="154"/>
      <c r="BHS16" s="154"/>
      <c r="BHT16" s="154"/>
      <c r="BHU16" s="154"/>
      <c r="BHV16" s="154"/>
      <c r="BHW16" s="154"/>
      <c r="BHX16" s="154"/>
      <c r="BHY16" s="154"/>
      <c r="BHZ16" s="154"/>
      <c r="BIA16" s="154"/>
      <c r="BIB16" s="154"/>
      <c r="BIC16" s="154"/>
      <c r="BID16" s="154"/>
      <c r="BIE16" s="154"/>
      <c r="BIF16" s="154"/>
      <c r="BIG16" s="154"/>
      <c r="BIH16" s="154"/>
      <c r="BII16" s="154"/>
      <c r="BIJ16" s="154"/>
      <c r="BIK16" s="154"/>
      <c r="BIL16" s="154"/>
      <c r="BIM16" s="154"/>
      <c r="BIN16" s="154"/>
      <c r="BIO16" s="154"/>
      <c r="BIP16" s="154"/>
      <c r="BIQ16" s="154"/>
      <c r="BIR16" s="154"/>
      <c r="BIS16" s="154"/>
      <c r="BIT16" s="154"/>
      <c r="BIU16" s="154"/>
      <c r="BIV16" s="154"/>
      <c r="BIW16" s="154"/>
      <c r="BIX16" s="154"/>
      <c r="BIY16" s="154"/>
      <c r="BIZ16" s="154"/>
      <c r="BJA16" s="154"/>
      <c r="BJB16" s="154"/>
      <c r="BJC16" s="154"/>
      <c r="BJD16" s="154"/>
      <c r="BJE16" s="154"/>
      <c r="BJF16" s="154"/>
      <c r="BJG16" s="154"/>
      <c r="BJH16" s="154"/>
      <c r="BJI16" s="154"/>
      <c r="BJJ16" s="154"/>
      <c r="BJK16" s="154"/>
      <c r="BJL16" s="154"/>
      <c r="BJM16" s="154"/>
      <c r="BJN16" s="154"/>
      <c r="BJO16" s="154"/>
      <c r="BJP16" s="154"/>
      <c r="BJQ16" s="154"/>
      <c r="BJR16" s="154"/>
      <c r="BJS16" s="154"/>
      <c r="BJT16" s="154"/>
      <c r="BJU16" s="154"/>
      <c r="BJV16" s="154"/>
      <c r="BJW16" s="154"/>
      <c r="BJX16" s="154"/>
      <c r="BJY16" s="154"/>
      <c r="BJZ16" s="154"/>
      <c r="BKA16" s="154"/>
      <c r="BKB16" s="154"/>
      <c r="BKC16" s="154"/>
      <c r="BKD16" s="154"/>
      <c r="BKE16" s="154"/>
      <c r="BKF16" s="154"/>
      <c r="BKG16" s="154"/>
      <c r="BKH16" s="154"/>
      <c r="BKI16" s="154"/>
      <c r="BKJ16" s="154"/>
      <c r="BKK16" s="154"/>
      <c r="BKL16" s="154"/>
      <c r="BKM16" s="154"/>
      <c r="BKN16" s="154"/>
      <c r="BKO16" s="154"/>
      <c r="BKP16" s="154"/>
      <c r="BKQ16" s="154"/>
      <c r="BKR16" s="154"/>
      <c r="BKS16" s="154"/>
      <c r="BKT16" s="154"/>
      <c r="BKU16" s="154"/>
      <c r="BKV16" s="154"/>
      <c r="BKW16" s="154"/>
      <c r="BKX16" s="154"/>
      <c r="BKY16" s="154"/>
      <c r="BKZ16" s="154"/>
      <c r="BLA16" s="154"/>
      <c r="BLB16" s="154"/>
      <c r="BLC16" s="154"/>
      <c r="BLD16" s="154"/>
      <c r="BLE16" s="154"/>
      <c r="BLF16" s="154"/>
      <c r="BLG16" s="154"/>
      <c r="BLH16" s="154"/>
      <c r="BLI16" s="154"/>
      <c r="BLJ16" s="154"/>
      <c r="BLK16" s="154"/>
      <c r="BLL16" s="154"/>
      <c r="BLM16" s="154"/>
      <c r="BLN16" s="154"/>
      <c r="BLO16" s="154"/>
      <c r="BLP16" s="154"/>
      <c r="BLQ16" s="154"/>
      <c r="BLR16" s="154"/>
      <c r="BLS16" s="154"/>
      <c r="BLT16" s="154"/>
      <c r="BLU16" s="154"/>
      <c r="BLV16" s="154"/>
      <c r="BLW16" s="154"/>
      <c r="BLX16" s="154"/>
      <c r="BLY16" s="154"/>
      <c r="BLZ16" s="154"/>
      <c r="BMA16" s="154"/>
      <c r="BMB16" s="154"/>
      <c r="BMC16" s="154"/>
      <c r="BMD16" s="154"/>
      <c r="BME16" s="154"/>
      <c r="BMF16" s="154"/>
      <c r="BMG16" s="154"/>
      <c r="BMH16" s="154"/>
      <c r="BMI16" s="154"/>
      <c r="BMJ16" s="154"/>
      <c r="BMK16" s="154"/>
      <c r="BML16" s="154"/>
      <c r="BMM16" s="154"/>
      <c r="BMN16" s="154"/>
      <c r="BMO16" s="154"/>
      <c r="BMP16" s="154"/>
      <c r="BMQ16" s="154"/>
      <c r="BMR16" s="154"/>
      <c r="BMS16" s="154"/>
      <c r="BMT16" s="154"/>
      <c r="BMU16" s="154"/>
      <c r="BMV16" s="154"/>
      <c r="BMW16" s="154"/>
      <c r="BMX16" s="154"/>
      <c r="BMY16" s="154"/>
      <c r="BMZ16" s="154"/>
      <c r="BNA16" s="154"/>
      <c r="BNB16" s="154"/>
      <c r="BNC16" s="154"/>
      <c r="BND16" s="154"/>
      <c r="BNE16" s="154"/>
      <c r="BNF16" s="154"/>
      <c r="BNG16" s="154"/>
      <c r="BNH16" s="154"/>
      <c r="BNI16" s="154"/>
      <c r="BNJ16" s="154"/>
      <c r="BNK16" s="154"/>
      <c r="BNL16" s="154"/>
      <c r="BNM16" s="154"/>
      <c r="BNN16" s="154"/>
      <c r="BNO16" s="154"/>
      <c r="BNP16" s="154"/>
      <c r="BNQ16" s="154"/>
      <c r="BNR16" s="154"/>
      <c r="BNS16" s="154"/>
      <c r="BNT16" s="154"/>
      <c r="BNU16" s="154"/>
      <c r="BNV16" s="154"/>
      <c r="BNW16" s="154"/>
      <c r="BNX16" s="154"/>
      <c r="BNY16" s="154"/>
      <c r="BNZ16" s="154"/>
      <c r="BOA16" s="154"/>
      <c r="BOB16" s="154"/>
      <c r="BOC16" s="154"/>
      <c r="BOD16" s="154"/>
      <c r="BOE16" s="154"/>
      <c r="BOF16" s="154"/>
      <c r="BOG16" s="154"/>
      <c r="BOH16" s="154"/>
      <c r="BOI16" s="154"/>
      <c r="BOJ16" s="154"/>
      <c r="BOK16" s="154"/>
      <c r="BOL16" s="154"/>
      <c r="BOM16" s="154"/>
      <c r="BON16" s="154"/>
      <c r="BOO16" s="154"/>
      <c r="BOP16" s="154"/>
      <c r="BOQ16" s="154"/>
      <c r="BOR16" s="154"/>
      <c r="BOS16" s="154"/>
      <c r="BOT16" s="154"/>
      <c r="BOU16" s="154"/>
      <c r="BOV16" s="154"/>
      <c r="BOW16" s="154"/>
      <c r="BOX16" s="154"/>
      <c r="BOY16" s="154"/>
      <c r="BOZ16" s="154"/>
      <c r="BPA16" s="154"/>
      <c r="BPB16" s="154"/>
      <c r="BPC16" s="154"/>
      <c r="BPD16" s="154"/>
      <c r="BPE16" s="154"/>
      <c r="BPF16" s="154"/>
      <c r="BPG16" s="154"/>
      <c r="BPH16" s="154"/>
      <c r="BPI16" s="154"/>
      <c r="BPJ16" s="154"/>
      <c r="BPK16" s="154"/>
      <c r="BPL16" s="154"/>
      <c r="BPM16" s="154"/>
      <c r="BPN16" s="154"/>
      <c r="BPO16" s="154"/>
      <c r="BPP16" s="154"/>
      <c r="BPQ16" s="154"/>
      <c r="BPR16" s="154"/>
      <c r="BPS16" s="154"/>
      <c r="BPT16" s="154"/>
      <c r="BPU16" s="154"/>
      <c r="BPV16" s="154"/>
      <c r="BPW16" s="154"/>
      <c r="BPX16" s="154"/>
      <c r="BPY16" s="154"/>
      <c r="BPZ16" s="154"/>
      <c r="BQA16" s="154"/>
      <c r="BQB16" s="154"/>
      <c r="BQC16" s="154"/>
      <c r="BQD16" s="154"/>
      <c r="BQE16" s="154"/>
      <c r="BQF16" s="154"/>
      <c r="BQG16" s="154"/>
      <c r="BQH16" s="154"/>
      <c r="BQI16" s="154"/>
      <c r="BQJ16" s="154"/>
      <c r="BQK16" s="154"/>
      <c r="BQL16" s="154"/>
      <c r="BQM16" s="154"/>
      <c r="BQN16" s="154"/>
      <c r="BQO16" s="154"/>
      <c r="BQP16" s="154"/>
      <c r="BQQ16" s="154"/>
      <c r="BQR16" s="154"/>
      <c r="BQS16" s="154"/>
      <c r="BQT16" s="154"/>
      <c r="BQU16" s="154"/>
      <c r="BQV16" s="154"/>
      <c r="BQW16" s="154"/>
      <c r="BQX16" s="154"/>
      <c r="BQY16" s="154"/>
      <c r="BQZ16" s="154"/>
      <c r="BRA16" s="154"/>
      <c r="BRB16" s="154"/>
      <c r="BRC16" s="154"/>
      <c r="BRD16" s="154"/>
      <c r="BRE16" s="154"/>
      <c r="BRF16" s="154"/>
      <c r="BRG16" s="154"/>
      <c r="BRH16" s="154"/>
      <c r="BRI16" s="154"/>
      <c r="BRJ16" s="154"/>
      <c r="BRK16" s="154"/>
      <c r="BRL16" s="154"/>
      <c r="BRM16" s="154"/>
      <c r="BRN16" s="154"/>
      <c r="BRO16" s="154"/>
      <c r="BRP16" s="154"/>
      <c r="BRQ16" s="154"/>
      <c r="BRR16" s="154"/>
      <c r="BRS16" s="154"/>
      <c r="BRT16" s="154"/>
      <c r="BRU16" s="154"/>
      <c r="BRV16" s="154"/>
      <c r="BRW16" s="154"/>
      <c r="BRX16" s="154"/>
      <c r="BRY16" s="154"/>
      <c r="BRZ16" s="154"/>
      <c r="BSA16" s="154"/>
      <c r="BSB16" s="154"/>
      <c r="BSC16" s="154"/>
      <c r="BSD16" s="154"/>
      <c r="BSE16" s="154"/>
      <c r="BSF16" s="154"/>
      <c r="BSG16" s="154"/>
      <c r="BSH16" s="154"/>
      <c r="BSI16" s="154"/>
      <c r="BSJ16" s="154"/>
      <c r="BSK16" s="154"/>
      <c r="BSL16" s="154"/>
      <c r="BSM16" s="154"/>
      <c r="BSN16" s="154"/>
      <c r="BSO16" s="154"/>
      <c r="BSP16" s="154"/>
      <c r="BSQ16" s="154"/>
      <c r="BSR16" s="154"/>
      <c r="BSS16" s="154"/>
      <c r="BST16" s="154"/>
      <c r="BSU16" s="154"/>
      <c r="BSV16" s="154"/>
      <c r="BSW16" s="154"/>
      <c r="BSX16" s="154"/>
      <c r="BSY16" s="154"/>
      <c r="BSZ16" s="154"/>
      <c r="BTA16" s="154"/>
      <c r="BTB16" s="154"/>
      <c r="BTC16" s="154"/>
      <c r="BTD16" s="154"/>
      <c r="BTE16" s="154"/>
      <c r="BTF16" s="154"/>
      <c r="BTG16" s="154"/>
      <c r="BTH16" s="154"/>
      <c r="BTI16" s="154"/>
      <c r="BTJ16" s="154"/>
      <c r="BTK16" s="154"/>
      <c r="BTL16" s="154"/>
      <c r="BTM16" s="154"/>
      <c r="BTN16" s="154"/>
      <c r="BTO16" s="154"/>
      <c r="BTP16" s="154"/>
      <c r="BTQ16" s="154"/>
      <c r="BTR16" s="154"/>
      <c r="BTS16" s="154"/>
      <c r="BTT16" s="154"/>
      <c r="BTU16" s="154"/>
      <c r="BTV16" s="154"/>
      <c r="BTW16" s="154"/>
      <c r="BTX16" s="154"/>
      <c r="BTY16" s="154"/>
      <c r="BTZ16" s="154"/>
      <c r="BUA16" s="154"/>
      <c r="BUB16" s="154"/>
      <c r="BUC16" s="154"/>
      <c r="BUD16" s="154"/>
      <c r="BUE16" s="154"/>
      <c r="BUF16" s="154"/>
      <c r="BUG16" s="154"/>
      <c r="BUH16" s="154"/>
      <c r="BUI16" s="154"/>
      <c r="BUJ16" s="154"/>
      <c r="BUK16" s="154"/>
      <c r="BUL16" s="154"/>
      <c r="BUM16" s="154"/>
      <c r="BUN16" s="154"/>
      <c r="BUO16" s="154"/>
      <c r="BUP16" s="154"/>
      <c r="BUQ16" s="154"/>
      <c r="BUR16" s="154"/>
      <c r="BUS16" s="154"/>
      <c r="BUT16" s="154"/>
      <c r="BUU16" s="154"/>
      <c r="BUV16" s="154"/>
      <c r="BUW16" s="154"/>
      <c r="BUX16" s="154"/>
      <c r="BUY16" s="154"/>
      <c r="BUZ16" s="154"/>
      <c r="BVA16" s="154"/>
      <c r="BVB16" s="154"/>
      <c r="BVC16" s="154"/>
      <c r="BVD16" s="154"/>
      <c r="BVE16" s="154"/>
      <c r="BVF16" s="154"/>
      <c r="BVG16" s="154"/>
      <c r="BVH16" s="154"/>
      <c r="BVI16" s="154"/>
      <c r="BVJ16" s="154"/>
      <c r="BVK16" s="154"/>
      <c r="BVL16" s="154"/>
      <c r="BVM16" s="154"/>
      <c r="BVN16" s="154"/>
      <c r="BVO16" s="154"/>
      <c r="BVP16" s="154"/>
      <c r="BVQ16" s="154"/>
      <c r="BVR16" s="154"/>
      <c r="BVS16" s="154"/>
      <c r="BVT16" s="154"/>
      <c r="BVU16" s="154"/>
      <c r="BVV16" s="154"/>
      <c r="BVW16" s="154"/>
      <c r="BVX16" s="154"/>
      <c r="BVY16" s="154"/>
      <c r="BVZ16" s="154"/>
      <c r="BWA16" s="154"/>
      <c r="BWB16" s="154"/>
      <c r="BWC16" s="154"/>
      <c r="BWD16" s="154"/>
      <c r="BWE16" s="154"/>
      <c r="BWF16" s="154"/>
      <c r="BWG16" s="154"/>
      <c r="BWH16" s="154"/>
      <c r="BWI16" s="154"/>
      <c r="BWJ16" s="154"/>
      <c r="BWK16" s="154"/>
      <c r="BWL16" s="154"/>
      <c r="BWM16" s="154"/>
      <c r="BWN16" s="154"/>
      <c r="BWO16" s="154"/>
      <c r="BWP16" s="154"/>
      <c r="BWQ16" s="154"/>
      <c r="BWR16" s="154"/>
      <c r="BWS16" s="154"/>
      <c r="BWT16" s="154"/>
      <c r="BWU16" s="154"/>
      <c r="BWV16" s="154"/>
      <c r="BWW16" s="154"/>
      <c r="BWX16" s="154"/>
      <c r="BWY16" s="154"/>
      <c r="BWZ16" s="154"/>
      <c r="BXA16" s="154"/>
      <c r="BXB16" s="154"/>
      <c r="BXC16" s="154"/>
      <c r="BXD16" s="154"/>
      <c r="BXE16" s="154"/>
      <c r="BXF16" s="154"/>
      <c r="BXG16" s="154"/>
      <c r="BXH16" s="154"/>
      <c r="BXI16" s="154"/>
      <c r="BXJ16" s="154"/>
      <c r="BXK16" s="154"/>
      <c r="BXL16" s="154"/>
      <c r="BXM16" s="154"/>
      <c r="BXN16" s="154"/>
      <c r="BXO16" s="154"/>
      <c r="BXP16" s="154"/>
      <c r="BXQ16" s="154"/>
      <c r="BXR16" s="154"/>
      <c r="BXS16" s="154"/>
      <c r="BXT16" s="154"/>
      <c r="BXU16" s="154"/>
      <c r="BXV16" s="154"/>
      <c r="BXW16" s="154"/>
      <c r="BXX16" s="154"/>
      <c r="BXY16" s="154"/>
      <c r="BXZ16" s="154"/>
      <c r="BYA16" s="154"/>
      <c r="BYB16" s="154"/>
      <c r="BYC16" s="154"/>
      <c r="BYD16" s="154"/>
      <c r="BYE16" s="154"/>
      <c r="BYF16" s="154"/>
      <c r="BYG16" s="154"/>
      <c r="BYH16" s="154"/>
      <c r="BYI16" s="154"/>
      <c r="BYJ16" s="154"/>
      <c r="BYK16" s="154"/>
      <c r="BYL16" s="154"/>
      <c r="BYM16" s="154"/>
      <c r="BYN16" s="154"/>
      <c r="BYO16" s="154"/>
      <c r="BYP16" s="154"/>
      <c r="BYQ16" s="154"/>
      <c r="BYR16" s="154"/>
      <c r="BYS16" s="154"/>
      <c r="BYT16" s="154"/>
      <c r="BYU16" s="154"/>
      <c r="BYV16" s="154"/>
      <c r="BYW16" s="154"/>
      <c r="BYX16" s="154"/>
      <c r="BYY16" s="154"/>
      <c r="BYZ16" s="154"/>
      <c r="BZA16" s="154"/>
      <c r="BZB16" s="154"/>
      <c r="BZC16" s="154"/>
      <c r="BZD16" s="154"/>
      <c r="BZE16" s="154"/>
      <c r="BZF16" s="154"/>
      <c r="BZG16" s="154"/>
      <c r="BZH16" s="154"/>
      <c r="BZI16" s="154"/>
      <c r="BZJ16" s="154"/>
      <c r="BZK16" s="154"/>
      <c r="BZL16" s="154"/>
      <c r="BZM16" s="154"/>
      <c r="BZN16" s="154"/>
      <c r="BZO16" s="154"/>
      <c r="BZP16" s="154"/>
      <c r="BZQ16" s="154"/>
      <c r="BZR16" s="154"/>
      <c r="BZS16" s="154"/>
      <c r="BZT16" s="154"/>
      <c r="BZU16" s="154"/>
      <c r="BZV16" s="154"/>
      <c r="BZW16" s="154"/>
      <c r="BZX16" s="154"/>
      <c r="BZY16" s="154"/>
      <c r="BZZ16" s="154"/>
      <c r="CAA16" s="154"/>
      <c r="CAB16" s="154"/>
      <c r="CAC16" s="154"/>
      <c r="CAD16" s="154"/>
      <c r="CAE16" s="154"/>
      <c r="CAF16" s="154"/>
      <c r="CAG16" s="154"/>
      <c r="CAH16" s="154"/>
      <c r="CAI16" s="154"/>
      <c r="CAJ16" s="154"/>
      <c r="CAK16" s="154"/>
      <c r="CAL16" s="154"/>
      <c r="CAM16" s="154"/>
      <c r="CAN16" s="154"/>
      <c r="CAO16" s="154"/>
      <c r="CAP16" s="154"/>
      <c r="CAQ16" s="154"/>
      <c r="CAR16" s="154"/>
      <c r="CAS16" s="154"/>
      <c r="CAT16" s="154"/>
      <c r="CAU16" s="154"/>
      <c r="CAV16" s="154"/>
      <c r="CAW16" s="154"/>
      <c r="CAX16" s="154"/>
      <c r="CAY16" s="154"/>
      <c r="CAZ16" s="154"/>
      <c r="CBA16" s="154"/>
      <c r="CBB16" s="154"/>
      <c r="CBC16" s="154"/>
      <c r="CBD16" s="154"/>
      <c r="CBE16" s="154"/>
      <c r="CBF16" s="154"/>
      <c r="CBG16" s="154"/>
      <c r="CBH16" s="154"/>
      <c r="CBI16" s="154"/>
      <c r="CBJ16" s="154"/>
      <c r="CBK16" s="154"/>
      <c r="CBL16" s="154"/>
      <c r="CBM16" s="154"/>
      <c r="CBN16" s="154"/>
      <c r="CBO16" s="154"/>
      <c r="CBP16" s="154"/>
      <c r="CBQ16" s="154"/>
      <c r="CBR16" s="154"/>
      <c r="CBS16" s="154"/>
      <c r="CBT16" s="154"/>
      <c r="CBU16" s="154"/>
      <c r="CBV16" s="154"/>
      <c r="CBW16" s="154"/>
      <c r="CBX16" s="154"/>
      <c r="CBY16" s="154"/>
      <c r="CBZ16" s="154"/>
      <c r="CCA16" s="154"/>
      <c r="CCB16" s="154"/>
      <c r="CCC16" s="154"/>
      <c r="CCD16" s="154"/>
      <c r="CCE16" s="154"/>
      <c r="CCF16" s="154"/>
      <c r="CCG16" s="154"/>
      <c r="CCH16" s="154"/>
      <c r="CCI16" s="154"/>
      <c r="CCJ16" s="154"/>
      <c r="CCK16" s="154"/>
      <c r="CCL16" s="154"/>
      <c r="CCM16" s="154"/>
      <c r="CCN16" s="154"/>
      <c r="CCO16" s="154"/>
      <c r="CCP16" s="154"/>
      <c r="CCQ16" s="154"/>
      <c r="CCR16" s="154"/>
      <c r="CCS16" s="154"/>
      <c r="CCT16" s="154"/>
      <c r="CCU16" s="154"/>
      <c r="CCV16" s="154"/>
      <c r="CCW16" s="154"/>
      <c r="CCX16" s="154"/>
      <c r="CCY16" s="154"/>
      <c r="CCZ16" s="154"/>
      <c r="CDA16" s="154"/>
      <c r="CDB16" s="154"/>
      <c r="CDC16" s="154"/>
      <c r="CDD16" s="154"/>
      <c r="CDE16" s="154"/>
      <c r="CDF16" s="154"/>
      <c r="CDG16" s="154"/>
      <c r="CDH16" s="154"/>
      <c r="CDI16" s="154"/>
      <c r="CDJ16" s="154"/>
      <c r="CDK16" s="154"/>
      <c r="CDL16" s="154"/>
      <c r="CDM16" s="154"/>
      <c r="CDN16" s="154"/>
      <c r="CDO16" s="154"/>
      <c r="CDP16" s="154"/>
      <c r="CDQ16" s="154"/>
      <c r="CDR16" s="154"/>
      <c r="CDS16" s="154"/>
      <c r="CDT16" s="154"/>
      <c r="CDU16" s="154"/>
      <c r="CDV16" s="154"/>
      <c r="CDW16" s="154"/>
      <c r="CDX16" s="154"/>
      <c r="CDY16" s="154"/>
      <c r="CDZ16" s="154"/>
      <c r="CEA16" s="154"/>
      <c r="CEB16" s="154"/>
      <c r="CEC16" s="154"/>
      <c r="CED16" s="154"/>
      <c r="CEE16" s="154"/>
      <c r="CEF16" s="154"/>
      <c r="CEG16" s="154"/>
      <c r="CEH16" s="154"/>
      <c r="CEI16" s="154"/>
      <c r="CEJ16" s="154"/>
      <c r="CEK16" s="154"/>
      <c r="CEL16" s="154"/>
      <c r="CEM16" s="154"/>
      <c r="CEN16" s="154"/>
      <c r="CEO16" s="154"/>
      <c r="CEP16" s="154"/>
      <c r="CEQ16" s="154"/>
      <c r="CER16" s="154"/>
      <c r="CES16" s="154"/>
      <c r="CET16" s="154"/>
      <c r="CEU16" s="154"/>
      <c r="CEV16" s="154"/>
      <c r="CEW16" s="154"/>
      <c r="CEX16" s="154"/>
      <c r="CEY16" s="154"/>
      <c r="CEZ16" s="154"/>
      <c r="CFA16" s="154"/>
      <c r="CFB16" s="154"/>
      <c r="CFC16" s="154"/>
      <c r="CFD16" s="154"/>
      <c r="CFE16" s="154"/>
      <c r="CFF16" s="154"/>
      <c r="CFG16" s="154"/>
      <c r="CFH16" s="154"/>
      <c r="CFI16" s="154"/>
      <c r="CFJ16" s="154"/>
      <c r="CFK16" s="154"/>
      <c r="CFL16" s="154"/>
      <c r="CFM16" s="154"/>
      <c r="CFN16" s="154"/>
      <c r="CFO16" s="154"/>
      <c r="CFP16" s="154"/>
      <c r="CFQ16" s="154"/>
      <c r="CFR16" s="154"/>
      <c r="CFS16" s="154"/>
      <c r="CFT16" s="154"/>
      <c r="CFU16" s="154"/>
      <c r="CFV16" s="154"/>
      <c r="CFW16" s="154"/>
      <c r="CFX16" s="154"/>
      <c r="CFY16" s="154"/>
      <c r="CFZ16" s="154"/>
      <c r="CGA16" s="154"/>
      <c r="CGB16" s="154"/>
      <c r="CGC16" s="154"/>
      <c r="CGD16" s="154"/>
      <c r="CGE16" s="154"/>
      <c r="CGF16" s="154"/>
      <c r="CGG16" s="154"/>
      <c r="CGH16" s="154"/>
      <c r="CGI16" s="154"/>
      <c r="CGJ16" s="154"/>
      <c r="CGK16" s="154"/>
      <c r="CGL16" s="154"/>
      <c r="CGM16" s="154"/>
      <c r="CGN16" s="154"/>
      <c r="CGO16" s="154"/>
      <c r="CGP16" s="154"/>
      <c r="CGQ16" s="154"/>
      <c r="CGR16" s="154"/>
      <c r="CGS16" s="154"/>
      <c r="CGT16" s="154"/>
      <c r="CGU16" s="154"/>
      <c r="CGV16" s="154"/>
      <c r="CGW16" s="154"/>
      <c r="CGX16" s="154"/>
      <c r="CGY16" s="154"/>
      <c r="CGZ16" s="154"/>
      <c r="CHA16" s="154"/>
      <c r="CHB16" s="154"/>
      <c r="CHC16" s="154"/>
      <c r="CHD16" s="154"/>
      <c r="CHE16" s="154"/>
      <c r="CHF16" s="154"/>
      <c r="CHG16" s="154"/>
      <c r="CHH16" s="154"/>
      <c r="CHI16" s="154"/>
      <c r="CHJ16" s="154"/>
      <c r="CHK16" s="154"/>
      <c r="CHL16" s="154"/>
      <c r="CHM16" s="154"/>
      <c r="CHN16" s="154"/>
      <c r="CHO16" s="154"/>
      <c r="CHP16" s="154"/>
      <c r="CHQ16" s="154"/>
      <c r="CHR16" s="154"/>
      <c r="CHS16" s="154"/>
      <c r="CHT16" s="154"/>
      <c r="CHU16" s="154"/>
      <c r="CHV16" s="154"/>
      <c r="CHW16" s="154"/>
      <c r="CHX16" s="154"/>
      <c r="CHY16" s="154"/>
      <c r="CHZ16" s="154"/>
      <c r="CIA16" s="154"/>
      <c r="CIB16" s="154"/>
      <c r="CIC16" s="154"/>
      <c r="CID16" s="154"/>
      <c r="CIE16" s="154"/>
      <c r="CIF16" s="154"/>
      <c r="CIG16" s="154"/>
      <c r="CIH16" s="154"/>
      <c r="CII16" s="154"/>
      <c r="CIJ16" s="154"/>
      <c r="CIK16" s="154"/>
      <c r="CIL16" s="154"/>
      <c r="CIM16" s="154"/>
      <c r="CIN16" s="154"/>
      <c r="CIO16" s="154"/>
      <c r="CIP16" s="154"/>
      <c r="CIQ16" s="154"/>
      <c r="CIR16" s="154"/>
      <c r="CIS16" s="154"/>
      <c r="CIT16" s="154"/>
      <c r="CIU16" s="154"/>
      <c r="CIV16" s="154"/>
      <c r="CIW16" s="154"/>
      <c r="CIX16" s="154"/>
      <c r="CIY16" s="154"/>
      <c r="CIZ16" s="154"/>
      <c r="CJA16" s="154"/>
      <c r="CJB16" s="154"/>
      <c r="CJC16" s="154"/>
      <c r="CJD16" s="154"/>
      <c r="CJE16" s="154"/>
      <c r="CJF16" s="154"/>
      <c r="CJG16" s="154"/>
      <c r="CJH16" s="154"/>
      <c r="CJI16" s="154"/>
      <c r="CJJ16" s="154"/>
      <c r="CJK16" s="154"/>
      <c r="CJL16" s="154"/>
      <c r="CJM16" s="154"/>
      <c r="CJN16" s="154"/>
      <c r="CJO16" s="154"/>
      <c r="CJP16" s="154"/>
      <c r="CJQ16" s="154"/>
      <c r="CJR16" s="154"/>
      <c r="CJS16" s="154"/>
      <c r="CJT16" s="154"/>
      <c r="CJU16" s="154"/>
      <c r="CJV16" s="154"/>
      <c r="CJW16" s="154"/>
      <c r="CJX16" s="154"/>
      <c r="CJY16" s="154"/>
      <c r="CJZ16" s="154"/>
      <c r="CKA16" s="154"/>
      <c r="CKB16" s="154"/>
      <c r="CKC16" s="154"/>
      <c r="CKD16" s="154"/>
      <c r="CKE16" s="154"/>
      <c r="CKF16" s="154"/>
      <c r="CKG16" s="154"/>
      <c r="CKH16" s="154"/>
      <c r="CKI16" s="154"/>
      <c r="CKJ16" s="154"/>
      <c r="CKK16" s="154"/>
      <c r="CKL16" s="154"/>
      <c r="CKM16" s="154"/>
      <c r="CKN16" s="154"/>
      <c r="CKO16" s="154"/>
      <c r="CKP16" s="154"/>
      <c r="CKQ16" s="154"/>
      <c r="CKR16" s="154"/>
      <c r="CKS16" s="154"/>
      <c r="CKT16" s="154"/>
      <c r="CKU16" s="154"/>
      <c r="CKV16" s="154"/>
      <c r="CKW16" s="154"/>
      <c r="CKX16" s="154"/>
      <c r="CKY16" s="154"/>
      <c r="CKZ16" s="154"/>
      <c r="CLA16" s="154"/>
      <c r="CLB16" s="154"/>
      <c r="CLC16" s="154"/>
      <c r="CLD16" s="154"/>
      <c r="CLE16" s="154"/>
      <c r="CLF16" s="154"/>
      <c r="CLG16" s="154"/>
      <c r="CLH16" s="154"/>
      <c r="CLI16" s="154"/>
      <c r="CLJ16" s="154"/>
      <c r="CLK16" s="154"/>
      <c r="CLL16" s="154"/>
      <c r="CLM16" s="154"/>
      <c r="CLN16" s="154"/>
      <c r="CLO16" s="154"/>
      <c r="CLP16" s="154"/>
      <c r="CLQ16" s="154"/>
      <c r="CLR16" s="154"/>
      <c r="CLS16" s="154"/>
      <c r="CLT16" s="154"/>
      <c r="CLU16" s="154"/>
      <c r="CLV16" s="154"/>
      <c r="CLW16" s="154"/>
      <c r="CLX16" s="154"/>
      <c r="CLY16" s="154"/>
      <c r="CLZ16" s="154"/>
      <c r="CMA16" s="154"/>
      <c r="CMB16" s="154"/>
      <c r="CMC16" s="154"/>
      <c r="CMD16" s="154"/>
      <c r="CME16" s="154"/>
      <c r="CMF16" s="154"/>
      <c r="CMG16" s="154"/>
      <c r="CMH16" s="154"/>
      <c r="CMI16" s="154"/>
      <c r="CMJ16" s="154"/>
      <c r="CMK16" s="154"/>
      <c r="CML16" s="154"/>
      <c r="CMM16" s="154"/>
      <c r="CMN16" s="154"/>
      <c r="CMO16" s="154"/>
      <c r="CMP16" s="154"/>
      <c r="CMQ16" s="154"/>
      <c r="CMR16" s="154"/>
      <c r="CMS16" s="154"/>
      <c r="CMT16" s="154"/>
      <c r="CMU16" s="154"/>
      <c r="CMV16" s="154"/>
      <c r="CMW16" s="154"/>
      <c r="CMX16" s="154"/>
      <c r="CMY16" s="154"/>
      <c r="CMZ16" s="154"/>
      <c r="CNA16" s="154"/>
      <c r="CNB16" s="154"/>
      <c r="CNC16" s="154"/>
      <c r="CND16" s="154"/>
      <c r="CNE16" s="154"/>
      <c r="CNF16" s="154"/>
      <c r="CNG16" s="154"/>
      <c r="CNH16" s="154"/>
      <c r="CNI16" s="154"/>
      <c r="CNJ16" s="154"/>
      <c r="CNK16" s="154"/>
      <c r="CNL16" s="154"/>
      <c r="CNM16" s="154"/>
      <c r="CNN16" s="154"/>
      <c r="CNO16" s="154"/>
      <c r="CNP16" s="154"/>
      <c r="CNQ16" s="154"/>
      <c r="CNR16" s="154"/>
      <c r="CNS16" s="154"/>
      <c r="CNT16" s="154"/>
      <c r="CNU16" s="154"/>
      <c r="CNV16" s="154"/>
      <c r="CNW16" s="154"/>
      <c r="CNX16" s="154"/>
      <c r="CNY16" s="154"/>
      <c r="CNZ16" s="154"/>
      <c r="COA16" s="154"/>
      <c r="COB16" s="154"/>
      <c r="COC16" s="154"/>
      <c r="COD16" s="154"/>
      <c r="COE16" s="154"/>
      <c r="COF16" s="154"/>
      <c r="COG16" s="154"/>
      <c r="COH16" s="154"/>
      <c r="COI16" s="154"/>
      <c r="COJ16" s="154"/>
      <c r="COK16" s="154"/>
      <c r="COL16" s="154"/>
      <c r="COM16" s="154"/>
      <c r="CON16" s="154"/>
      <c r="COO16" s="154"/>
      <c r="COP16" s="154"/>
      <c r="COQ16" s="154"/>
      <c r="COR16" s="154"/>
      <c r="COS16" s="154"/>
      <c r="COT16" s="154"/>
      <c r="COU16" s="154"/>
      <c r="COV16" s="154"/>
      <c r="COW16" s="154"/>
      <c r="COX16" s="154"/>
      <c r="COY16" s="154"/>
      <c r="COZ16" s="154"/>
      <c r="CPA16" s="154"/>
      <c r="CPB16" s="154"/>
      <c r="CPC16" s="154"/>
      <c r="CPD16" s="154"/>
      <c r="CPE16" s="154"/>
      <c r="CPF16" s="154"/>
      <c r="CPG16" s="154"/>
      <c r="CPH16" s="154"/>
      <c r="CPI16" s="154"/>
      <c r="CPJ16" s="154"/>
      <c r="CPK16" s="154"/>
      <c r="CPL16" s="154"/>
      <c r="CPM16" s="154"/>
      <c r="CPN16" s="154"/>
      <c r="CPO16" s="154"/>
      <c r="CPP16" s="154"/>
      <c r="CPQ16" s="154"/>
      <c r="CPR16" s="154"/>
      <c r="CPS16" s="154"/>
      <c r="CPT16" s="154"/>
      <c r="CPU16" s="154"/>
      <c r="CPV16" s="154"/>
      <c r="CPW16" s="154"/>
      <c r="CPX16" s="154"/>
      <c r="CPY16" s="154"/>
      <c r="CPZ16" s="154"/>
      <c r="CQA16" s="154"/>
      <c r="CQB16" s="154"/>
      <c r="CQC16" s="154"/>
      <c r="CQD16" s="154"/>
      <c r="CQE16" s="154"/>
      <c r="CQF16" s="154"/>
      <c r="CQG16" s="154"/>
      <c r="CQH16" s="154"/>
      <c r="CQI16" s="154"/>
      <c r="CQJ16" s="154"/>
      <c r="CQK16" s="154"/>
      <c r="CQL16" s="154"/>
      <c r="CQM16" s="154"/>
      <c r="CQN16" s="154"/>
      <c r="CQO16" s="154"/>
      <c r="CQP16" s="154"/>
      <c r="CQQ16" s="154"/>
      <c r="CQR16" s="154"/>
      <c r="CQS16" s="154"/>
      <c r="CQT16" s="154"/>
      <c r="CQU16" s="154"/>
      <c r="CQV16" s="154"/>
      <c r="CQW16" s="154"/>
      <c r="CQX16" s="154"/>
      <c r="CQY16" s="154"/>
      <c r="CQZ16" s="154"/>
      <c r="CRA16" s="154"/>
      <c r="CRB16" s="154"/>
      <c r="CRC16" s="154"/>
      <c r="CRD16" s="154"/>
      <c r="CRE16" s="154"/>
      <c r="CRF16" s="154"/>
      <c r="CRG16" s="154"/>
      <c r="CRH16" s="154"/>
      <c r="CRI16" s="154"/>
      <c r="CRJ16" s="154"/>
      <c r="CRK16" s="154"/>
      <c r="CRL16" s="154"/>
      <c r="CRM16" s="154"/>
      <c r="CRN16" s="154"/>
      <c r="CRO16" s="154"/>
      <c r="CRP16" s="154"/>
      <c r="CRQ16" s="154"/>
      <c r="CRR16" s="154"/>
      <c r="CRS16" s="154"/>
      <c r="CRT16" s="154"/>
      <c r="CRU16" s="154"/>
      <c r="CRV16" s="154"/>
      <c r="CRW16" s="154"/>
      <c r="CRX16" s="154"/>
      <c r="CRY16" s="154"/>
      <c r="CRZ16" s="154"/>
      <c r="CSA16" s="154"/>
      <c r="CSB16" s="154"/>
      <c r="CSC16" s="154"/>
      <c r="CSD16" s="154"/>
      <c r="CSE16" s="154"/>
      <c r="CSF16" s="154"/>
      <c r="CSG16" s="154"/>
      <c r="CSH16" s="154"/>
      <c r="CSI16" s="154"/>
      <c r="CSJ16" s="154"/>
      <c r="CSK16" s="154"/>
      <c r="CSL16" s="154"/>
      <c r="CSM16" s="154"/>
      <c r="CSN16" s="154"/>
      <c r="CSO16" s="154"/>
      <c r="CSP16" s="154"/>
      <c r="CSQ16" s="154"/>
      <c r="CSR16" s="154"/>
      <c r="CSS16" s="154"/>
      <c r="CST16" s="154"/>
      <c r="CSU16" s="154"/>
      <c r="CSV16" s="154"/>
      <c r="CSW16" s="154"/>
      <c r="CSX16" s="154"/>
      <c r="CSY16" s="154"/>
      <c r="CSZ16" s="154"/>
      <c r="CTA16" s="154"/>
      <c r="CTB16" s="154"/>
      <c r="CTC16" s="154"/>
      <c r="CTD16" s="154"/>
      <c r="CTE16" s="154"/>
      <c r="CTF16" s="154"/>
      <c r="CTG16" s="154"/>
      <c r="CTH16" s="154"/>
      <c r="CTI16" s="154"/>
      <c r="CTJ16" s="154"/>
      <c r="CTK16" s="154"/>
      <c r="CTL16" s="154"/>
      <c r="CTM16" s="154"/>
      <c r="CTN16" s="154"/>
      <c r="CTO16" s="154"/>
      <c r="CTP16" s="154"/>
      <c r="CTQ16" s="154"/>
      <c r="CTR16" s="154"/>
      <c r="CTS16" s="154"/>
      <c r="CTT16" s="154"/>
      <c r="CTU16" s="154"/>
      <c r="CTV16" s="154"/>
      <c r="CTW16" s="154"/>
      <c r="CTX16" s="154"/>
      <c r="CTY16" s="154"/>
      <c r="CTZ16" s="154"/>
      <c r="CUA16" s="154"/>
      <c r="CUB16" s="154"/>
      <c r="CUC16" s="154"/>
      <c r="CUD16" s="154"/>
      <c r="CUE16" s="154"/>
      <c r="CUF16" s="154"/>
      <c r="CUG16" s="154"/>
      <c r="CUH16" s="154"/>
      <c r="CUI16" s="154"/>
      <c r="CUJ16" s="154"/>
      <c r="CUK16" s="154"/>
      <c r="CUL16" s="154"/>
      <c r="CUM16" s="154"/>
      <c r="CUN16" s="154"/>
      <c r="CUO16" s="154"/>
      <c r="CUP16" s="154"/>
      <c r="CUQ16" s="154"/>
      <c r="CUR16" s="154"/>
      <c r="CUS16" s="154"/>
      <c r="CUT16" s="154"/>
      <c r="CUU16" s="154"/>
      <c r="CUV16" s="154"/>
      <c r="CUW16" s="154"/>
      <c r="CUX16" s="154"/>
      <c r="CUY16" s="154"/>
      <c r="CUZ16" s="154"/>
      <c r="CVA16" s="154"/>
      <c r="CVB16" s="154"/>
      <c r="CVC16" s="154"/>
      <c r="CVD16" s="154"/>
      <c r="CVE16" s="154"/>
      <c r="CVF16" s="154"/>
      <c r="CVG16" s="154"/>
      <c r="CVH16" s="154"/>
      <c r="CVI16" s="154"/>
      <c r="CVJ16" s="154"/>
      <c r="CVK16" s="154"/>
      <c r="CVL16" s="154"/>
      <c r="CVM16" s="154"/>
      <c r="CVN16" s="154"/>
      <c r="CVO16" s="154"/>
      <c r="CVP16" s="154"/>
      <c r="CVQ16" s="154"/>
      <c r="CVR16" s="154"/>
      <c r="CVS16" s="154"/>
      <c r="CVT16" s="154"/>
      <c r="CVU16" s="154"/>
      <c r="CVV16" s="154"/>
      <c r="CVW16" s="154"/>
      <c r="CVX16" s="154"/>
      <c r="CVY16" s="154"/>
      <c r="CVZ16" s="154"/>
      <c r="CWA16" s="154"/>
      <c r="CWB16" s="154"/>
      <c r="CWC16" s="154"/>
      <c r="CWD16" s="154"/>
      <c r="CWE16" s="154"/>
      <c r="CWF16" s="154"/>
      <c r="CWG16" s="154"/>
      <c r="CWH16" s="154"/>
      <c r="CWI16" s="154"/>
      <c r="CWJ16" s="154"/>
      <c r="CWK16" s="154"/>
      <c r="CWL16" s="154"/>
      <c r="CWM16" s="154"/>
      <c r="CWN16" s="154"/>
      <c r="CWO16" s="154"/>
      <c r="CWP16" s="154"/>
      <c r="CWQ16" s="154"/>
      <c r="CWR16" s="154"/>
      <c r="CWS16" s="154"/>
      <c r="CWT16" s="154"/>
      <c r="CWU16" s="154"/>
      <c r="CWV16" s="154"/>
      <c r="CWW16" s="154"/>
      <c r="CWX16" s="154"/>
      <c r="CWY16" s="154"/>
      <c r="CWZ16" s="154"/>
      <c r="CXA16" s="154"/>
      <c r="CXB16" s="154"/>
      <c r="CXC16" s="154"/>
      <c r="CXD16" s="154"/>
      <c r="CXE16" s="154"/>
      <c r="CXF16" s="154"/>
      <c r="CXG16" s="154"/>
      <c r="CXH16" s="154"/>
      <c r="CXI16" s="154"/>
      <c r="CXJ16" s="154"/>
      <c r="CXK16" s="154"/>
      <c r="CXL16" s="154"/>
      <c r="CXM16" s="154"/>
      <c r="CXN16" s="154"/>
      <c r="CXO16" s="154"/>
      <c r="CXP16" s="154"/>
      <c r="CXQ16" s="154"/>
      <c r="CXR16" s="154"/>
      <c r="CXS16" s="154"/>
      <c r="CXT16" s="154"/>
      <c r="CXU16" s="154"/>
      <c r="CXV16" s="154"/>
      <c r="CXW16" s="154"/>
      <c r="CXX16" s="154"/>
      <c r="CXY16" s="154"/>
      <c r="CXZ16" s="154"/>
      <c r="CYA16" s="154"/>
      <c r="CYB16" s="154"/>
      <c r="CYC16" s="154"/>
      <c r="CYD16" s="154"/>
      <c r="CYE16" s="154"/>
      <c r="CYF16" s="154"/>
      <c r="CYG16" s="154"/>
      <c r="CYH16" s="154"/>
      <c r="CYI16" s="154"/>
      <c r="CYJ16" s="154"/>
      <c r="CYK16" s="154"/>
      <c r="CYL16" s="154"/>
      <c r="CYM16" s="154"/>
      <c r="CYN16" s="154"/>
      <c r="CYO16" s="154"/>
      <c r="CYP16" s="154"/>
      <c r="CYQ16" s="154"/>
      <c r="CYR16" s="154"/>
      <c r="CYS16" s="154"/>
      <c r="CYT16" s="154"/>
      <c r="CYU16" s="154"/>
      <c r="CYV16" s="154"/>
      <c r="CYW16" s="154"/>
      <c r="CYX16" s="154"/>
      <c r="CYY16" s="154"/>
      <c r="CYZ16" s="154"/>
      <c r="CZA16" s="154"/>
      <c r="CZB16" s="154"/>
      <c r="CZC16" s="154"/>
      <c r="CZD16" s="154"/>
      <c r="CZE16" s="154"/>
      <c r="CZF16" s="154"/>
      <c r="CZG16" s="154"/>
      <c r="CZH16" s="154"/>
      <c r="CZI16" s="154"/>
      <c r="CZJ16" s="154"/>
      <c r="CZK16" s="154"/>
      <c r="CZL16" s="154"/>
      <c r="CZM16" s="154"/>
      <c r="CZN16" s="154"/>
      <c r="CZO16" s="154"/>
      <c r="CZP16" s="154"/>
      <c r="CZQ16" s="154"/>
      <c r="CZR16" s="154"/>
      <c r="CZS16" s="154"/>
      <c r="CZT16" s="154"/>
      <c r="CZU16" s="154"/>
      <c r="CZV16" s="154"/>
      <c r="CZW16" s="154"/>
      <c r="CZX16" s="154"/>
      <c r="CZY16" s="154"/>
      <c r="CZZ16" s="154"/>
      <c r="DAA16" s="154"/>
      <c r="DAB16" s="154"/>
      <c r="DAC16" s="154"/>
      <c r="DAD16" s="154"/>
      <c r="DAE16" s="154"/>
      <c r="DAF16" s="154"/>
      <c r="DAG16" s="154"/>
      <c r="DAH16" s="154"/>
      <c r="DAI16" s="154"/>
      <c r="DAJ16" s="154"/>
      <c r="DAK16" s="154"/>
      <c r="DAL16" s="154"/>
      <c r="DAM16" s="154"/>
      <c r="DAN16" s="154"/>
      <c r="DAO16" s="154"/>
      <c r="DAP16" s="154"/>
      <c r="DAQ16" s="154"/>
      <c r="DAR16" s="154"/>
      <c r="DAS16" s="154"/>
      <c r="DAT16" s="154"/>
      <c r="DAU16" s="154"/>
      <c r="DAV16" s="154"/>
      <c r="DAW16" s="154"/>
      <c r="DAX16" s="154"/>
      <c r="DAY16" s="154"/>
      <c r="DAZ16" s="154"/>
      <c r="DBA16" s="154"/>
      <c r="DBB16" s="154"/>
      <c r="DBC16" s="154"/>
      <c r="DBD16" s="154"/>
      <c r="DBE16" s="154"/>
      <c r="DBF16" s="154"/>
      <c r="DBG16" s="154"/>
      <c r="DBH16" s="154"/>
      <c r="DBI16" s="154"/>
      <c r="DBJ16" s="154"/>
      <c r="DBK16" s="154"/>
      <c r="DBL16" s="154"/>
      <c r="DBM16" s="154"/>
      <c r="DBN16" s="154"/>
      <c r="DBO16" s="154"/>
      <c r="DBP16" s="154"/>
      <c r="DBQ16" s="154"/>
      <c r="DBR16" s="154"/>
      <c r="DBS16" s="154"/>
      <c r="DBT16" s="154"/>
      <c r="DBU16" s="154"/>
      <c r="DBV16" s="154"/>
      <c r="DBW16" s="154"/>
      <c r="DBX16" s="154"/>
      <c r="DBY16" s="154"/>
      <c r="DBZ16" s="154"/>
      <c r="DCA16" s="154"/>
      <c r="DCB16" s="154"/>
      <c r="DCC16" s="154"/>
      <c r="DCD16" s="154"/>
      <c r="DCE16" s="154"/>
      <c r="DCF16" s="154"/>
      <c r="DCG16" s="154"/>
      <c r="DCH16" s="154"/>
      <c r="DCI16" s="154"/>
      <c r="DCJ16" s="154"/>
      <c r="DCK16" s="154"/>
      <c r="DCL16" s="154"/>
      <c r="DCM16" s="154"/>
      <c r="DCN16" s="154"/>
      <c r="DCO16" s="154"/>
      <c r="DCP16" s="154"/>
      <c r="DCQ16" s="154"/>
      <c r="DCR16" s="154"/>
      <c r="DCS16" s="154"/>
      <c r="DCT16" s="154"/>
      <c r="DCU16" s="154"/>
      <c r="DCV16" s="154"/>
      <c r="DCW16" s="154"/>
      <c r="DCX16" s="154"/>
      <c r="DCY16" s="154"/>
      <c r="DCZ16" s="154"/>
      <c r="DDA16" s="154"/>
      <c r="DDB16" s="154"/>
      <c r="DDC16" s="154"/>
      <c r="DDD16" s="154"/>
      <c r="DDE16" s="154"/>
      <c r="DDF16" s="154"/>
      <c r="DDG16" s="154"/>
      <c r="DDH16" s="154"/>
      <c r="DDI16" s="154"/>
      <c r="DDJ16" s="154"/>
      <c r="DDK16" s="154"/>
      <c r="DDL16" s="154"/>
      <c r="DDM16" s="154"/>
      <c r="DDN16" s="154"/>
      <c r="DDO16" s="154"/>
      <c r="DDP16" s="154"/>
      <c r="DDQ16" s="154"/>
      <c r="DDR16" s="154"/>
      <c r="DDS16" s="154"/>
      <c r="DDT16" s="154"/>
      <c r="DDU16" s="154"/>
      <c r="DDV16" s="154"/>
      <c r="DDW16" s="154"/>
      <c r="DDX16" s="154"/>
      <c r="DDY16" s="154"/>
      <c r="DDZ16" s="154"/>
      <c r="DEA16" s="154"/>
      <c r="DEB16" s="154"/>
      <c r="DEC16" s="154"/>
      <c r="DED16" s="154"/>
      <c r="DEE16" s="154"/>
      <c r="DEF16" s="154"/>
      <c r="DEG16" s="154"/>
      <c r="DEH16" s="154"/>
      <c r="DEI16" s="154"/>
      <c r="DEJ16" s="154"/>
      <c r="DEK16" s="154"/>
      <c r="DEL16" s="154"/>
      <c r="DEM16" s="154"/>
      <c r="DEN16" s="154"/>
      <c r="DEO16" s="154"/>
      <c r="DEP16" s="154"/>
      <c r="DEQ16" s="154"/>
      <c r="DER16" s="154"/>
      <c r="DES16" s="154"/>
      <c r="DET16" s="154"/>
      <c r="DEU16" s="154"/>
      <c r="DEV16" s="154"/>
      <c r="DEW16" s="154"/>
      <c r="DEX16" s="154"/>
      <c r="DEY16" s="154"/>
      <c r="DEZ16" s="154"/>
      <c r="DFA16" s="154"/>
      <c r="DFB16" s="154"/>
      <c r="DFC16" s="154"/>
      <c r="DFD16" s="154"/>
      <c r="DFE16" s="154"/>
      <c r="DFF16" s="154"/>
      <c r="DFG16" s="154"/>
      <c r="DFH16" s="154"/>
      <c r="DFI16" s="154"/>
      <c r="DFJ16" s="154"/>
      <c r="DFK16" s="154"/>
      <c r="DFL16" s="154"/>
      <c r="DFM16" s="154"/>
      <c r="DFN16" s="154"/>
      <c r="DFO16" s="154"/>
      <c r="DFP16" s="154"/>
      <c r="DFQ16" s="154"/>
      <c r="DFR16" s="154"/>
      <c r="DFS16" s="154"/>
      <c r="DFT16" s="154"/>
      <c r="DFU16" s="154"/>
      <c r="DFV16" s="154"/>
      <c r="DFW16" s="154"/>
      <c r="DFX16" s="154"/>
      <c r="DFY16" s="154"/>
      <c r="DFZ16" s="154"/>
      <c r="DGA16" s="154"/>
      <c r="DGB16" s="154"/>
      <c r="DGC16" s="154"/>
      <c r="DGD16" s="154"/>
      <c r="DGE16" s="154"/>
      <c r="DGF16" s="154"/>
      <c r="DGG16" s="154"/>
      <c r="DGH16" s="154"/>
      <c r="DGI16" s="154"/>
      <c r="DGJ16" s="154"/>
      <c r="DGK16" s="154"/>
      <c r="DGL16" s="154"/>
      <c r="DGM16" s="154"/>
      <c r="DGN16" s="154"/>
      <c r="DGO16" s="154"/>
      <c r="DGP16" s="154"/>
      <c r="DGQ16" s="154"/>
      <c r="DGR16" s="154"/>
      <c r="DGS16" s="154"/>
      <c r="DGT16" s="154"/>
      <c r="DGU16" s="154"/>
      <c r="DGV16" s="154"/>
      <c r="DGW16" s="154"/>
      <c r="DGX16" s="154"/>
      <c r="DGY16" s="154"/>
      <c r="DGZ16" s="154"/>
      <c r="DHA16" s="154"/>
      <c r="DHB16" s="154"/>
      <c r="DHC16" s="154"/>
      <c r="DHD16" s="154"/>
      <c r="DHE16" s="154"/>
      <c r="DHF16" s="154"/>
      <c r="DHG16" s="154"/>
      <c r="DHH16" s="154"/>
      <c r="DHI16" s="154"/>
      <c r="DHJ16" s="154"/>
      <c r="DHK16" s="154"/>
      <c r="DHL16" s="154"/>
      <c r="DHM16" s="154"/>
      <c r="DHN16" s="154"/>
      <c r="DHO16" s="154"/>
      <c r="DHP16" s="154"/>
      <c r="DHQ16" s="154"/>
      <c r="DHR16" s="154"/>
      <c r="DHS16" s="154"/>
      <c r="DHT16" s="154"/>
      <c r="DHU16" s="154"/>
      <c r="DHV16" s="154"/>
      <c r="DHW16" s="154"/>
      <c r="DHX16" s="154"/>
      <c r="DHY16" s="154"/>
      <c r="DHZ16" s="154"/>
      <c r="DIA16" s="154"/>
      <c r="DIB16" s="154"/>
      <c r="DIC16" s="154"/>
      <c r="DID16" s="154"/>
      <c r="DIE16" s="154"/>
      <c r="DIF16" s="154"/>
      <c r="DIG16" s="154"/>
      <c r="DIH16" s="154"/>
      <c r="DII16" s="154"/>
      <c r="DIJ16" s="154"/>
      <c r="DIK16" s="154"/>
      <c r="DIL16" s="154"/>
      <c r="DIM16" s="154"/>
      <c r="DIN16" s="154"/>
      <c r="DIO16" s="154"/>
      <c r="DIP16" s="154"/>
      <c r="DIQ16" s="154"/>
      <c r="DIR16" s="154"/>
      <c r="DIS16" s="154"/>
      <c r="DIT16" s="154"/>
      <c r="DIU16" s="154"/>
      <c r="DIV16" s="154"/>
      <c r="DIW16" s="154"/>
      <c r="DIX16" s="154"/>
      <c r="DIY16" s="154"/>
      <c r="DIZ16" s="154"/>
      <c r="DJA16" s="154"/>
      <c r="DJB16" s="154"/>
      <c r="DJC16" s="154"/>
      <c r="DJD16" s="154"/>
      <c r="DJE16" s="154"/>
      <c r="DJF16" s="154"/>
      <c r="DJG16" s="154"/>
      <c r="DJH16" s="154"/>
      <c r="DJI16" s="154"/>
      <c r="DJJ16" s="154"/>
      <c r="DJK16" s="154"/>
      <c r="DJL16" s="154"/>
      <c r="DJM16" s="154"/>
      <c r="DJN16" s="154"/>
      <c r="DJO16" s="154"/>
      <c r="DJP16" s="154"/>
      <c r="DJQ16" s="154"/>
      <c r="DJR16" s="154"/>
      <c r="DJS16" s="154"/>
      <c r="DJT16" s="154"/>
      <c r="DJU16" s="154"/>
      <c r="DJV16" s="154"/>
      <c r="DJW16" s="154"/>
      <c r="DJX16" s="154"/>
      <c r="DJY16" s="154"/>
      <c r="DJZ16" s="154"/>
      <c r="DKA16" s="154"/>
      <c r="DKB16" s="154"/>
      <c r="DKC16" s="154"/>
      <c r="DKD16" s="154"/>
      <c r="DKE16" s="154"/>
      <c r="DKF16" s="154"/>
      <c r="DKG16" s="154"/>
      <c r="DKH16" s="154"/>
      <c r="DKI16" s="154"/>
      <c r="DKJ16" s="154"/>
      <c r="DKK16" s="154"/>
      <c r="DKL16" s="154"/>
      <c r="DKM16" s="154"/>
      <c r="DKN16" s="154"/>
      <c r="DKO16" s="154"/>
      <c r="DKP16" s="154"/>
      <c r="DKQ16" s="154"/>
      <c r="DKR16" s="154"/>
      <c r="DKS16" s="154"/>
      <c r="DKT16" s="154"/>
      <c r="DKU16" s="154"/>
      <c r="DKV16" s="154"/>
      <c r="DKW16" s="154"/>
      <c r="DKX16" s="154"/>
      <c r="DKY16" s="154"/>
      <c r="DKZ16" s="154"/>
      <c r="DLA16" s="154"/>
      <c r="DLB16" s="154"/>
      <c r="DLC16" s="154"/>
      <c r="DLD16" s="154"/>
      <c r="DLE16" s="154"/>
      <c r="DLF16" s="154"/>
      <c r="DLG16" s="154"/>
      <c r="DLH16" s="154"/>
      <c r="DLI16" s="154"/>
      <c r="DLJ16" s="154"/>
      <c r="DLK16" s="154"/>
      <c r="DLL16" s="154"/>
      <c r="DLM16" s="154"/>
      <c r="DLN16" s="154"/>
      <c r="DLO16" s="154"/>
      <c r="DLP16" s="154"/>
      <c r="DLQ16" s="154"/>
      <c r="DLR16" s="154"/>
      <c r="DLS16" s="154"/>
      <c r="DLT16" s="154"/>
      <c r="DLU16" s="154"/>
      <c r="DLV16" s="154"/>
      <c r="DLW16" s="154"/>
      <c r="DLX16" s="154"/>
      <c r="DLY16" s="154"/>
      <c r="DLZ16" s="154"/>
      <c r="DMA16" s="154"/>
      <c r="DMB16" s="154"/>
      <c r="DMC16" s="154"/>
      <c r="DMD16" s="154"/>
      <c r="DME16" s="154"/>
      <c r="DMF16" s="154"/>
      <c r="DMG16" s="154"/>
      <c r="DMH16" s="154"/>
      <c r="DMI16" s="154"/>
      <c r="DMJ16" s="154"/>
      <c r="DMK16" s="154"/>
      <c r="DML16" s="154"/>
      <c r="DMM16" s="154"/>
      <c r="DMN16" s="154"/>
      <c r="DMO16" s="154"/>
      <c r="DMP16" s="154"/>
      <c r="DMQ16" s="154"/>
      <c r="DMR16" s="154"/>
      <c r="DMS16" s="154"/>
      <c r="DMT16" s="154"/>
      <c r="DMU16" s="154"/>
      <c r="DMV16" s="154"/>
      <c r="DMW16" s="154"/>
      <c r="DMX16" s="154"/>
      <c r="DMY16" s="154"/>
      <c r="DMZ16" s="154"/>
      <c r="DNA16" s="154"/>
      <c r="DNB16" s="154"/>
      <c r="DNC16" s="154"/>
      <c r="DND16" s="154"/>
      <c r="DNE16" s="154"/>
      <c r="DNF16" s="154"/>
      <c r="DNG16" s="154"/>
      <c r="DNH16" s="154"/>
      <c r="DNI16" s="154"/>
      <c r="DNJ16" s="154"/>
      <c r="DNK16" s="154"/>
      <c r="DNL16" s="154"/>
      <c r="DNM16" s="154"/>
      <c r="DNN16" s="154"/>
      <c r="DNO16" s="154"/>
      <c r="DNP16" s="154"/>
      <c r="DNQ16" s="154"/>
      <c r="DNR16" s="154"/>
      <c r="DNS16" s="154"/>
      <c r="DNT16" s="154"/>
      <c r="DNU16" s="154"/>
      <c r="DNV16" s="154"/>
      <c r="DNW16" s="154"/>
      <c r="DNX16" s="154"/>
      <c r="DNY16" s="154"/>
      <c r="DNZ16" s="154"/>
      <c r="DOA16" s="154"/>
      <c r="DOB16" s="154"/>
      <c r="DOC16" s="154"/>
      <c r="DOD16" s="154"/>
      <c r="DOE16" s="154"/>
      <c r="DOF16" s="154"/>
      <c r="DOG16" s="154"/>
      <c r="DOH16" s="154"/>
      <c r="DOI16" s="154"/>
      <c r="DOJ16" s="154"/>
      <c r="DOK16" s="154"/>
      <c r="DOL16" s="154"/>
      <c r="DOM16" s="154"/>
      <c r="DON16" s="154"/>
      <c r="DOO16" s="154"/>
      <c r="DOP16" s="154"/>
      <c r="DOQ16" s="154"/>
      <c r="DOR16" s="154"/>
      <c r="DOS16" s="154"/>
      <c r="DOT16" s="154"/>
      <c r="DOU16" s="154"/>
      <c r="DOV16" s="154"/>
      <c r="DOW16" s="154"/>
      <c r="DOX16" s="154"/>
      <c r="DOY16" s="154"/>
      <c r="DOZ16" s="154"/>
      <c r="DPA16" s="154"/>
      <c r="DPB16" s="154"/>
      <c r="DPC16" s="154"/>
      <c r="DPD16" s="154"/>
      <c r="DPE16" s="154"/>
      <c r="DPF16" s="154"/>
      <c r="DPG16" s="154"/>
      <c r="DPH16" s="154"/>
      <c r="DPI16" s="154"/>
      <c r="DPJ16" s="154"/>
      <c r="DPK16" s="154"/>
      <c r="DPL16" s="154"/>
      <c r="DPM16" s="154"/>
      <c r="DPN16" s="154"/>
      <c r="DPO16" s="154"/>
      <c r="DPP16" s="154"/>
      <c r="DPQ16" s="154"/>
      <c r="DPR16" s="154"/>
      <c r="DPS16" s="154"/>
      <c r="DPT16" s="154"/>
      <c r="DPU16" s="154"/>
      <c r="DPV16" s="154"/>
      <c r="DPW16" s="154"/>
      <c r="DPX16" s="154"/>
      <c r="DPY16" s="154"/>
      <c r="DPZ16" s="154"/>
      <c r="DQA16" s="154"/>
      <c r="DQB16" s="154"/>
      <c r="DQC16" s="154"/>
      <c r="DQD16" s="154"/>
      <c r="DQE16" s="154"/>
      <c r="DQF16" s="154"/>
      <c r="DQG16" s="154"/>
      <c r="DQH16" s="154"/>
      <c r="DQI16" s="154"/>
      <c r="DQJ16" s="154"/>
      <c r="DQK16" s="154"/>
      <c r="DQL16" s="154"/>
      <c r="DQM16" s="154"/>
      <c r="DQN16" s="154"/>
      <c r="DQO16" s="154"/>
      <c r="DQP16" s="154"/>
      <c r="DQQ16" s="154"/>
      <c r="DQR16" s="154"/>
      <c r="DQS16" s="154"/>
      <c r="DQT16" s="154"/>
      <c r="DQU16" s="154"/>
      <c r="DQV16" s="154"/>
      <c r="DQW16" s="154"/>
      <c r="DQX16" s="154"/>
      <c r="DQY16" s="154"/>
      <c r="DQZ16" s="154"/>
      <c r="DRA16" s="154"/>
      <c r="DRB16" s="154"/>
      <c r="DRC16" s="154"/>
      <c r="DRD16" s="154"/>
      <c r="DRE16" s="154"/>
      <c r="DRF16" s="154"/>
      <c r="DRG16" s="154"/>
      <c r="DRH16" s="154"/>
      <c r="DRI16" s="154"/>
      <c r="DRJ16" s="154"/>
      <c r="DRK16" s="154"/>
      <c r="DRL16" s="154"/>
      <c r="DRM16" s="154"/>
      <c r="DRN16" s="154"/>
      <c r="DRO16" s="154"/>
      <c r="DRP16" s="154"/>
      <c r="DRQ16" s="154"/>
      <c r="DRR16" s="154"/>
      <c r="DRS16" s="154"/>
      <c r="DRT16" s="154"/>
      <c r="DRU16" s="154"/>
      <c r="DRV16" s="154"/>
      <c r="DRW16" s="154"/>
      <c r="DRX16" s="154"/>
      <c r="DRY16" s="154"/>
      <c r="DRZ16" s="154"/>
      <c r="DSA16" s="154"/>
      <c r="DSB16" s="154"/>
      <c r="DSC16" s="154"/>
      <c r="DSD16" s="154"/>
      <c r="DSE16" s="154"/>
      <c r="DSF16" s="154"/>
      <c r="DSG16" s="154"/>
      <c r="DSH16" s="154"/>
      <c r="DSI16" s="154"/>
      <c r="DSJ16" s="154"/>
      <c r="DSK16" s="154"/>
      <c r="DSL16" s="154"/>
      <c r="DSM16" s="154"/>
      <c r="DSN16" s="154"/>
      <c r="DSO16" s="154"/>
      <c r="DSP16" s="154"/>
      <c r="DSQ16" s="154"/>
      <c r="DSR16" s="154"/>
      <c r="DSS16" s="154"/>
      <c r="DST16" s="154"/>
      <c r="DSU16" s="154"/>
      <c r="DSV16" s="154"/>
      <c r="DSW16" s="154"/>
      <c r="DSX16" s="154"/>
      <c r="DSY16" s="154"/>
      <c r="DSZ16" s="154"/>
      <c r="DTA16" s="154"/>
      <c r="DTB16" s="154"/>
      <c r="DTC16" s="154"/>
      <c r="DTD16" s="154"/>
      <c r="DTE16" s="154"/>
      <c r="DTF16" s="154"/>
      <c r="DTG16" s="154"/>
      <c r="DTH16" s="154"/>
      <c r="DTI16" s="154"/>
      <c r="DTJ16" s="154"/>
      <c r="DTK16" s="154"/>
      <c r="DTL16" s="154"/>
      <c r="DTM16" s="154"/>
      <c r="DTN16" s="154"/>
      <c r="DTO16" s="154"/>
      <c r="DTP16" s="154"/>
      <c r="DTQ16" s="154"/>
      <c r="DTR16" s="154"/>
      <c r="DTS16" s="154"/>
      <c r="DTT16" s="154"/>
      <c r="DTU16" s="154"/>
      <c r="DTV16" s="154"/>
      <c r="DTW16" s="154"/>
      <c r="DTX16" s="154"/>
      <c r="DTY16" s="154"/>
      <c r="DTZ16" s="154"/>
      <c r="DUA16" s="154"/>
      <c r="DUB16" s="154"/>
      <c r="DUC16" s="154"/>
      <c r="DUD16" s="154"/>
      <c r="DUE16" s="154"/>
      <c r="DUF16" s="154"/>
      <c r="DUG16" s="154"/>
      <c r="DUH16" s="154"/>
      <c r="DUI16" s="154"/>
      <c r="DUJ16" s="154"/>
      <c r="DUK16" s="154"/>
      <c r="DUL16" s="154"/>
      <c r="DUM16" s="154"/>
      <c r="DUN16" s="154"/>
      <c r="DUO16" s="154"/>
      <c r="DUP16" s="154"/>
      <c r="DUQ16" s="154"/>
      <c r="DUR16" s="154"/>
      <c r="DUS16" s="154"/>
      <c r="DUT16" s="154"/>
      <c r="DUU16" s="154"/>
      <c r="DUV16" s="154"/>
      <c r="DUW16" s="154"/>
      <c r="DUX16" s="154"/>
      <c r="DUY16" s="154"/>
      <c r="DUZ16" s="154"/>
      <c r="DVA16" s="154"/>
      <c r="DVB16" s="154"/>
      <c r="DVC16" s="154"/>
      <c r="DVD16" s="154"/>
      <c r="DVE16" s="154"/>
      <c r="DVF16" s="154"/>
      <c r="DVG16" s="154"/>
      <c r="DVH16" s="154"/>
      <c r="DVI16" s="154"/>
      <c r="DVJ16" s="154"/>
      <c r="DVK16" s="154"/>
      <c r="DVL16" s="154"/>
      <c r="DVM16" s="154"/>
      <c r="DVN16" s="154"/>
      <c r="DVO16" s="154"/>
      <c r="DVP16" s="154"/>
      <c r="DVQ16" s="154"/>
      <c r="DVR16" s="154"/>
      <c r="DVS16" s="154"/>
      <c r="DVT16" s="154"/>
      <c r="DVU16" s="154"/>
      <c r="DVV16" s="154"/>
      <c r="DVW16" s="154"/>
      <c r="DVX16" s="154"/>
      <c r="DVY16" s="154"/>
      <c r="DVZ16" s="154"/>
      <c r="DWA16" s="154"/>
      <c r="DWB16" s="154"/>
      <c r="DWC16" s="154"/>
      <c r="DWD16" s="154"/>
      <c r="DWE16" s="154"/>
      <c r="DWF16" s="154"/>
      <c r="DWG16" s="154"/>
      <c r="DWH16" s="154"/>
      <c r="DWI16" s="154"/>
      <c r="DWJ16" s="154"/>
      <c r="DWK16" s="154"/>
      <c r="DWL16" s="154"/>
      <c r="DWM16" s="154"/>
      <c r="DWN16" s="154"/>
      <c r="DWO16" s="154"/>
      <c r="DWP16" s="154"/>
      <c r="DWQ16" s="154"/>
      <c r="DWR16" s="154"/>
      <c r="DWS16" s="154"/>
      <c r="DWT16" s="154"/>
      <c r="DWU16" s="154"/>
      <c r="DWV16" s="154"/>
      <c r="DWW16" s="154"/>
      <c r="DWX16" s="154"/>
      <c r="DWY16" s="154"/>
      <c r="DWZ16" s="154"/>
      <c r="DXA16" s="154"/>
      <c r="DXB16" s="154"/>
      <c r="DXC16" s="154"/>
      <c r="DXD16" s="154"/>
      <c r="DXE16" s="154"/>
      <c r="DXF16" s="154"/>
      <c r="DXG16" s="154"/>
      <c r="DXH16" s="154"/>
      <c r="DXI16" s="154"/>
      <c r="DXJ16" s="154"/>
      <c r="DXK16" s="154"/>
      <c r="DXL16" s="154"/>
      <c r="DXM16" s="154"/>
      <c r="DXN16" s="154"/>
      <c r="DXO16" s="154"/>
      <c r="DXP16" s="154"/>
      <c r="DXQ16" s="154"/>
      <c r="DXR16" s="154"/>
      <c r="DXS16" s="154"/>
      <c r="DXT16" s="154"/>
      <c r="DXU16" s="154"/>
      <c r="DXV16" s="154"/>
      <c r="DXW16" s="154"/>
      <c r="DXX16" s="154"/>
      <c r="DXY16" s="154"/>
      <c r="DXZ16" s="154"/>
      <c r="DYA16" s="154"/>
      <c r="DYB16" s="154"/>
      <c r="DYC16" s="154"/>
      <c r="DYD16" s="154"/>
      <c r="DYE16" s="154"/>
      <c r="DYF16" s="154"/>
      <c r="DYG16" s="154"/>
      <c r="DYH16" s="154"/>
      <c r="DYI16" s="154"/>
      <c r="DYJ16" s="154"/>
      <c r="DYK16" s="154"/>
      <c r="DYL16" s="154"/>
      <c r="DYM16" s="154"/>
      <c r="DYN16" s="154"/>
      <c r="DYO16" s="154"/>
      <c r="DYP16" s="154"/>
      <c r="DYQ16" s="154"/>
      <c r="DYR16" s="154"/>
      <c r="DYS16" s="154"/>
      <c r="DYT16" s="154"/>
      <c r="DYU16" s="154"/>
      <c r="DYV16" s="154"/>
      <c r="DYW16" s="154"/>
      <c r="DYX16" s="154"/>
      <c r="DYY16" s="154"/>
      <c r="DYZ16" s="154"/>
      <c r="DZA16" s="154"/>
      <c r="DZB16" s="154"/>
      <c r="DZC16" s="154"/>
      <c r="DZD16" s="154"/>
      <c r="DZE16" s="154"/>
      <c r="DZF16" s="154"/>
      <c r="DZG16" s="154"/>
      <c r="DZH16" s="154"/>
      <c r="DZI16" s="154"/>
      <c r="DZJ16" s="154"/>
      <c r="DZK16" s="154"/>
      <c r="DZL16" s="154"/>
      <c r="DZM16" s="154"/>
      <c r="DZN16" s="154"/>
      <c r="DZO16" s="154"/>
      <c r="DZP16" s="154"/>
      <c r="DZQ16" s="154"/>
      <c r="DZR16" s="154"/>
      <c r="DZS16" s="154"/>
      <c r="DZT16" s="154"/>
      <c r="DZU16" s="154"/>
      <c r="DZV16" s="154"/>
      <c r="DZW16" s="154"/>
      <c r="DZX16" s="154"/>
      <c r="DZY16" s="154"/>
      <c r="DZZ16" s="154"/>
      <c r="EAA16" s="154"/>
      <c r="EAB16" s="154"/>
      <c r="EAC16" s="154"/>
      <c r="EAD16" s="154"/>
      <c r="EAE16" s="154"/>
      <c r="EAF16" s="154"/>
      <c r="EAG16" s="154"/>
      <c r="EAH16" s="154"/>
      <c r="EAI16" s="154"/>
      <c r="EAJ16" s="154"/>
      <c r="EAK16" s="154"/>
      <c r="EAL16" s="154"/>
      <c r="EAM16" s="154"/>
      <c r="EAN16" s="154"/>
      <c r="EAO16" s="154"/>
      <c r="EAP16" s="154"/>
      <c r="EAQ16" s="154"/>
      <c r="EAR16" s="154"/>
      <c r="EAS16" s="154"/>
      <c r="EAT16" s="154"/>
      <c r="EAU16" s="154"/>
      <c r="EAV16" s="154"/>
      <c r="EAW16" s="154"/>
      <c r="EAX16" s="154"/>
      <c r="EAY16" s="154"/>
      <c r="EAZ16" s="154"/>
      <c r="EBA16" s="154"/>
      <c r="EBB16" s="154"/>
      <c r="EBC16" s="154"/>
      <c r="EBD16" s="154"/>
      <c r="EBE16" s="154"/>
      <c r="EBF16" s="154"/>
      <c r="EBG16" s="154"/>
      <c r="EBH16" s="154"/>
      <c r="EBI16" s="154"/>
      <c r="EBJ16" s="154"/>
      <c r="EBK16" s="154"/>
      <c r="EBL16" s="154"/>
      <c r="EBM16" s="154"/>
      <c r="EBN16" s="154"/>
      <c r="EBO16" s="154"/>
      <c r="EBP16" s="154"/>
      <c r="EBQ16" s="154"/>
      <c r="EBR16" s="154"/>
      <c r="EBS16" s="154"/>
      <c r="EBT16" s="154"/>
      <c r="EBU16" s="154"/>
      <c r="EBV16" s="154"/>
      <c r="EBW16" s="154"/>
      <c r="EBX16" s="154"/>
      <c r="EBY16" s="154"/>
      <c r="EBZ16" s="154"/>
      <c r="ECA16" s="154"/>
      <c r="ECB16" s="154"/>
      <c r="ECC16" s="154"/>
      <c r="ECD16" s="154"/>
      <c r="ECE16" s="154"/>
      <c r="ECF16" s="154"/>
      <c r="ECG16" s="154"/>
      <c r="ECH16" s="154"/>
      <c r="ECI16" s="154"/>
      <c r="ECJ16" s="154"/>
      <c r="ECK16" s="154"/>
      <c r="ECL16" s="154"/>
      <c r="ECM16" s="154"/>
      <c r="ECN16" s="154"/>
      <c r="ECO16" s="154"/>
      <c r="ECP16" s="154"/>
      <c r="ECQ16" s="154"/>
      <c r="ECR16" s="154"/>
      <c r="ECS16" s="154"/>
      <c r="ECT16" s="154"/>
      <c r="ECU16" s="154"/>
      <c r="ECV16" s="154"/>
      <c r="ECW16" s="154"/>
      <c r="ECX16" s="154"/>
      <c r="ECY16" s="154"/>
      <c r="ECZ16" s="154"/>
      <c r="EDA16" s="154"/>
      <c r="EDB16" s="154"/>
      <c r="EDC16" s="154"/>
      <c r="EDD16" s="154"/>
      <c r="EDE16" s="154"/>
      <c r="EDF16" s="154"/>
      <c r="EDG16" s="154"/>
      <c r="EDH16" s="154"/>
      <c r="EDI16" s="154"/>
      <c r="EDJ16" s="154"/>
      <c r="EDK16" s="154"/>
      <c r="EDL16" s="154"/>
      <c r="EDM16" s="154"/>
      <c r="EDN16" s="154"/>
      <c r="EDO16" s="154"/>
      <c r="EDP16" s="154"/>
      <c r="EDQ16" s="154"/>
      <c r="EDR16" s="154"/>
      <c r="EDS16" s="154"/>
      <c r="EDT16" s="154"/>
      <c r="EDU16" s="154"/>
      <c r="EDV16" s="154"/>
      <c r="EDW16" s="154"/>
      <c r="EDX16" s="154"/>
      <c r="EDY16" s="154"/>
      <c r="EDZ16" s="154"/>
      <c r="EEA16" s="154"/>
      <c r="EEB16" s="154"/>
      <c r="EEC16" s="154"/>
      <c r="EED16" s="154"/>
      <c r="EEE16" s="154"/>
      <c r="EEF16" s="154"/>
      <c r="EEG16" s="154"/>
      <c r="EEH16" s="154"/>
      <c r="EEI16" s="154"/>
      <c r="EEJ16" s="154"/>
      <c r="EEK16" s="154"/>
      <c r="EEL16" s="154"/>
      <c r="EEM16" s="154"/>
      <c r="EEN16" s="154"/>
      <c r="EEO16" s="154"/>
      <c r="EEP16" s="154"/>
      <c r="EEQ16" s="154"/>
      <c r="EER16" s="154"/>
      <c r="EES16" s="154"/>
      <c r="EET16" s="154"/>
      <c r="EEU16" s="154"/>
      <c r="EEV16" s="154"/>
      <c r="EEW16" s="154"/>
      <c r="EEX16" s="154"/>
      <c r="EEY16" s="154"/>
      <c r="EEZ16" s="154"/>
      <c r="EFA16" s="154"/>
      <c r="EFB16" s="154"/>
      <c r="EFC16" s="154"/>
      <c r="EFD16" s="154"/>
      <c r="EFE16" s="154"/>
      <c r="EFF16" s="154"/>
      <c r="EFG16" s="154"/>
      <c r="EFH16" s="154"/>
      <c r="EFI16" s="154"/>
      <c r="EFJ16" s="154"/>
      <c r="EFK16" s="154"/>
      <c r="EFL16" s="154"/>
      <c r="EFM16" s="154"/>
      <c r="EFN16" s="154"/>
      <c r="EFO16" s="154"/>
      <c r="EFP16" s="154"/>
      <c r="EFQ16" s="154"/>
      <c r="EFR16" s="154"/>
      <c r="EFS16" s="154"/>
      <c r="EFT16" s="154"/>
      <c r="EFU16" s="154"/>
      <c r="EFV16" s="154"/>
      <c r="EFW16" s="154"/>
      <c r="EFX16" s="154"/>
      <c r="EFY16" s="154"/>
      <c r="EFZ16" s="154"/>
      <c r="EGA16" s="154"/>
      <c r="EGB16" s="154"/>
      <c r="EGC16" s="154"/>
      <c r="EGD16" s="154"/>
      <c r="EGE16" s="154"/>
      <c r="EGF16" s="154"/>
      <c r="EGG16" s="154"/>
      <c r="EGH16" s="154"/>
      <c r="EGI16" s="154"/>
      <c r="EGJ16" s="154"/>
      <c r="EGK16" s="154"/>
      <c r="EGL16" s="154"/>
      <c r="EGM16" s="154"/>
      <c r="EGN16" s="154"/>
      <c r="EGO16" s="154"/>
      <c r="EGP16" s="154"/>
      <c r="EGQ16" s="154"/>
      <c r="EGR16" s="154"/>
      <c r="EGS16" s="154"/>
      <c r="EGT16" s="154"/>
      <c r="EGU16" s="154"/>
      <c r="EGV16" s="154"/>
      <c r="EGW16" s="154"/>
      <c r="EGX16" s="154"/>
      <c r="EGY16" s="154"/>
      <c r="EGZ16" s="154"/>
      <c r="EHA16" s="154"/>
      <c r="EHB16" s="154"/>
      <c r="EHC16" s="154"/>
      <c r="EHD16" s="154"/>
      <c r="EHE16" s="154"/>
      <c r="EHF16" s="154"/>
      <c r="EHG16" s="154"/>
      <c r="EHH16" s="154"/>
      <c r="EHI16" s="154"/>
      <c r="EHJ16" s="154"/>
      <c r="EHK16" s="154"/>
      <c r="EHL16" s="154"/>
      <c r="EHM16" s="154"/>
      <c r="EHN16" s="154"/>
      <c r="EHO16" s="154"/>
      <c r="EHP16" s="154"/>
      <c r="EHQ16" s="154"/>
      <c r="EHR16" s="154"/>
      <c r="EHS16" s="154"/>
      <c r="EHT16" s="154"/>
      <c r="EHU16" s="154"/>
      <c r="EHV16" s="154"/>
      <c r="EHW16" s="154"/>
      <c r="EHX16" s="154"/>
      <c r="EHY16" s="154"/>
      <c r="EHZ16" s="154"/>
      <c r="EIA16" s="154"/>
      <c r="EIB16" s="154"/>
      <c r="EIC16" s="154"/>
      <c r="EID16" s="154"/>
      <c r="EIE16" s="154"/>
      <c r="EIF16" s="154"/>
      <c r="EIG16" s="154"/>
      <c r="EIH16" s="154"/>
      <c r="EII16" s="154"/>
      <c r="EIJ16" s="154"/>
      <c r="EIK16" s="154"/>
      <c r="EIL16" s="154"/>
      <c r="EIM16" s="154"/>
      <c r="EIN16" s="154"/>
      <c r="EIO16" s="154"/>
      <c r="EIP16" s="154"/>
      <c r="EIQ16" s="154"/>
      <c r="EIR16" s="154"/>
      <c r="EIS16" s="154"/>
      <c r="EIT16" s="154"/>
      <c r="EIU16" s="154"/>
      <c r="EIV16" s="154"/>
      <c r="EIW16" s="154"/>
      <c r="EIX16" s="154"/>
      <c r="EIY16" s="154"/>
      <c r="EIZ16" s="154"/>
      <c r="EJA16" s="154"/>
      <c r="EJB16" s="154"/>
      <c r="EJC16" s="154"/>
      <c r="EJD16" s="154"/>
      <c r="EJE16" s="154"/>
      <c r="EJF16" s="154"/>
      <c r="EJG16" s="154"/>
      <c r="EJH16" s="154"/>
      <c r="EJI16" s="154"/>
      <c r="EJJ16" s="154"/>
      <c r="EJK16" s="154"/>
      <c r="EJL16" s="154"/>
      <c r="EJM16" s="154"/>
      <c r="EJN16" s="154"/>
      <c r="EJO16" s="154"/>
      <c r="EJP16" s="154"/>
      <c r="EJQ16" s="154"/>
      <c r="EJR16" s="154"/>
      <c r="EJS16" s="154"/>
      <c r="EJT16" s="154"/>
      <c r="EJU16" s="154"/>
      <c r="EJV16" s="154"/>
      <c r="EJW16" s="154"/>
      <c r="EJX16" s="154"/>
      <c r="EJY16" s="154"/>
      <c r="EJZ16" s="154"/>
      <c r="EKA16" s="154"/>
      <c r="EKB16" s="154"/>
      <c r="EKC16" s="154"/>
      <c r="EKD16" s="154"/>
      <c r="EKE16" s="154"/>
      <c r="EKF16" s="154"/>
      <c r="EKG16" s="154"/>
      <c r="EKH16" s="154"/>
      <c r="EKI16" s="154"/>
      <c r="EKJ16" s="154"/>
      <c r="EKK16" s="154"/>
      <c r="EKL16" s="154"/>
      <c r="EKM16" s="154"/>
      <c r="EKN16" s="154"/>
      <c r="EKO16" s="154"/>
      <c r="EKP16" s="154"/>
      <c r="EKQ16" s="154"/>
      <c r="EKR16" s="154"/>
      <c r="EKS16" s="154"/>
      <c r="EKT16" s="154"/>
      <c r="EKU16" s="154"/>
      <c r="EKV16" s="154"/>
      <c r="EKW16" s="154"/>
      <c r="EKX16" s="154"/>
      <c r="EKY16" s="154"/>
      <c r="EKZ16" s="154"/>
      <c r="ELA16" s="154"/>
      <c r="ELB16" s="154"/>
      <c r="ELC16" s="154"/>
      <c r="ELD16" s="154"/>
      <c r="ELE16" s="154"/>
      <c r="ELF16" s="154"/>
      <c r="ELG16" s="154"/>
      <c r="ELH16" s="154"/>
      <c r="ELI16" s="154"/>
      <c r="ELJ16" s="154"/>
      <c r="ELK16" s="154"/>
      <c r="ELL16" s="154"/>
      <c r="ELM16" s="154"/>
      <c r="ELN16" s="154"/>
      <c r="ELO16" s="154"/>
      <c r="ELP16" s="154"/>
      <c r="ELQ16" s="154"/>
      <c r="ELR16" s="154"/>
      <c r="ELS16" s="154"/>
      <c r="ELT16" s="154"/>
      <c r="ELU16" s="154"/>
      <c r="ELV16" s="154"/>
      <c r="ELW16" s="154"/>
      <c r="ELX16" s="154"/>
      <c r="ELY16" s="154"/>
      <c r="ELZ16" s="154"/>
      <c r="EMA16" s="154"/>
      <c r="EMB16" s="154"/>
      <c r="EMC16" s="154"/>
      <c r="EMD16" s="154"/>
      <c r="EME16" s="154"/>
      <c r="EMF16" s="154"/>
      <c r="EMG16" s="154"/>
      <c r="EMH16" s="154"/>
      <c r="EMI16" s="154"/>
      <c r="EMJ16" s="154"/>
      <c r="EMK16" s="154"/>
      <c r="EML16" s="154"/>
      <c r="EMM16" s="154"/>
      <c r="EMN16" s="154"/>
      <c r="EMO16" s="154"/>
      <c r="EMP16" s="154"/>
      <c r="EMQ16" s="154"/>
      <c r="EMR16" s="154"/>
      <c r="EMS16" s="154"/>
      <c r="EMT16" s="154"/>
      <c r="EMU16" s="154"/>
      <c r="EMV16" s="154"/>
      <c r="EMW16" s="154"/>
      <c r="EMX16" s="154"/>
      <c r="EMY16" s="154"/>
      <c r="EMZ16" s="154"/>
      <c r="ENA16" s="154"/>
      <c r="ENB16" s="154"/>
      <c r="ENC16" s="154"/>
      <c r="END16" s="154"/>
      <c r="ENE16" s="154"/>
      <c r="ENF16" s="154"/>
      <c r="ENG16" s="154"/>
      <c r="ENH16" s="154"/>
      <c r="ENI16" s="154"/>
      <c r="ENJ16" s="154"/>
      <c r="ENK16" s="154"/>
      <c r="ENL16" s="154"/>
      <c r="ENM16" s="154"/>
      <c r="ENN16" s="154"/>
      <c r="ENO16" s="154"/>
      <c r="ENP16" s="154"/>
      <c r="ENQ16" s="154"/>
      <c r="ENR16" s="154"/>
      <c r="ENS16" s="154"/>
      <c r="ENT16" s="154"/>
      <c r="ENU16" s="154"/>
      <c r="ENV16" s="154"/>
      <c r="ENW16" s="154"/>
      <c r="ENX16" s="154"/>
      <c r="ENY16" s="154"/>
      <c r="ENZ16" s="154"/>
      <c r="EOA16" s="154"/>
      <c r="EOB16" s="154"/>
      <c r="EOC16" s="154"/>
      <c r="EOD16" s="154"/>
      <c r="EOE16" s="154"/>
      <c r="EOF16" s="154"/>
      <c r="EOG16" s="154"/>
      <c r="EOH16" s="154"/>
      <c r="EOI16" s="154"/>
      <c r="EOJ16" s="154"/>
      <c r="EOK16" s="154"/>
      <c r="EOL16" s="154"/>
      <c r="EOM16" s="154"/>
      <c r="EON16" s="154"/>
      <c r="EOO16" s="154"/>
      <c r="EOP16" s="154"/>
      <c r="EOQ16" s="154"/>
      <c r="EOR16" s="154"/>
      <c r="EOS16" s="154"/>
      <c r="EOT16" s="154"/>
      <c r="EOU16" s="154"/>
      <c r="EOV16" s="154"/>
      <c r="EOW16" s="154"/>
      <c r="EOX16" s="154"/>
      <c r="EOY16" s="154"/>
      <c r="EOZ16" s="154"/>
      <c r="EPA16" s="154"/>
      <c r="EPB16" s="154"/>
      <c r="EPC16" s="154"/>
      <c r="EPD16" s="154"/>
      <c r="EPE16" s="154"/>
      <c r="EPF16" s="154"/>
      <c r="EPG16" s="154"/>
      <c r="EPH16" s="154"/>
      <c r="EPI16" s="154"/>
      <c r="EPJ16" s="154"/>
      <c r="EPK16" s="154"/>
      <c r="EPL16" s="154"/>
      <c r="EPM16" s="154"/>
      <c r="EPN16" s="154"/>
      <c r="EPO16" s="154"/>
      <c r="EPP16" s="154"/>
      <c r="EPQ16" s="154"/>
      <c r="EPR16" s="154"/>
      <c r="EPS16" s="154"/>
      <c r="EPT16" s="154"/>
      <c r="EPU16" s="154"/>
      <c r="EPV16" s="154"/>
      <c r="EPW16" s="154"/>
      <c r="EPX16" s="154"/>
      <c r="EPY16" s="154"/>
      <c r="EPZ16" s="154"/>
      <c r="EQA16" s="154"/>
      <c r="EQB16" s="154"/>
      <c r="EQC16" s="154"/>
      <c r="EQD16" s="154"/>
      <c r="EQE16" s="154"/>
      <c r="EQF16" s="154"/>
      <c r="EQG16" s="154"/>
      <c r="EQH16" s="154"/>
      <c r="EQI16" s="154"/>
      <c r="EQJ16" s="154"/>
      <c r="EQK16" s="154"/>
      <c r="EQL16" s="154"/>
      <c r="EQM16" s="154"/>
      <c r="EQN16" s="154"/>
      <c r="EQO16" s="154"/>
      <c r="EQP16" s="154"/>
      <c r="EQQ16" s="154"/>
      <c r="EQR16" s="154"/>
      <c r="EQS16" s="154"/>
      <c r="EQT16" s="154"/>
      <c r="EQU16" s="154"/>
      <c r="EQV16" s="154"/>
      <c r="EQW16" s="154"/>
      <c r="EQX16" s="154"/>
      <c r="EQY16" s="154"/>
      <c r="EQZ16" s="154"/>
      <c r="ERA16" s="154"/>
      <c r="ERB16" s="154"/>
      <c r="ERC16" s="154"/>
      <c r="ERD16" s="154"/>
      <c r="ERE16" s="154"/>
      <c r="ERF16" s="154"/>
      <c r="ERG16" s="154"/>
      <c r="ERH16" s="154"/>
      <c r="ERI16" s="154"/>
      <c r="ERJ16" s="154"/>
      <c r="ERK16" s="154"/>
      <c r="ERL16" s="154"/>
      <c r="ERM16" s="154"/>
      <c r="ERN16" s="154"/>
      <c r="ERO16" s="154"/>
      <c r="ERP16" s="154"/>
      <c r="ERQ16" s="154"/>
      <c r="ERR16" s="154"/>
      <c r="ERS16" s="154"/>
      <c r="ERT16" s="154"/>
      <c r="ERU16" s="154"/>
      <c r="ERV16" s="154"/>
      <c r="ERW16" s="154"/>
      <c r="ERX16" s="154"/>
      <c r="ERY16" s="154"/>
      <c r="ERZ16" s="154"/>
      <c r="ESA16" s="154"/>
      <c r="ESB16" s="154"/>
      <c r="ESC16" s="154"/>
      <c r="ESD16" s="154"/>
      <c r="ESE16" s="154"/>
      <c r="ESF16" s="154"/>
      <c r="ESG16" s="154"/>
      <c r="ESH16" s="154"/>
      <c r="ESI16" s="154"/>
      <c r="ESJ16" s="154"/>
      <c r="ESK16" s="154"/>
      <c r="ESL16" s="154"/>
      <c r="ESM16" s="154"/>
      <c r="ESN16" s="154"/>
      <c r="ESO16" s="154"/>
      <c r="ESP16" s="154"/>
      <c r="ESQ16" s="154"/>
      <c r="ESR16" s="154"/>
      <c r="ESS16" s="154"/>
      <c r="EST16" s="154"/>
      <c r="ESU16" s="154"/>
      <c r="ESV16" s="154"/>
      <c r="ESW16" s="154"/>
      <c r="ESX16" s="154"/>
      <c r="ESY16" s="154"/>
      <c r="ESZ16" s="154"/>
      <c r="ETA16" s="154"/>
      <c r="ETB16" s="154"/>
      <c r="ETC16" s="154"/>
      <c r="ETD16" s="154"/>
      <c r="ETE16" s="154"/>
      <c r="ETF16" s="154"/>
      <c r="ETG16" s="154"/>
      <c r="ETH16" s="154"/>
      <c r="ETI16" s="154"/>
      <c r="ETJ16" s="154"/>
      <c r="ETK16" s="154"/>
      <c r="ETL16" s="154"/>
      <c r="ETM16" s="154"/>
      <c r="ETN16" s="154"/>
      <c r="ETO16" s="154"/>
      <c r="ETP16" s="154"/>
      <c r="ETQ16" s="154"/>
      <c r="ETR16" s="154"/>
      <c r="ETS16" s="154"/>
      <c r="ETT16" s="154"/>
      <c r="ETU16" s="154"/>
      <c r="ETV16" s="154"/>
      <c r="ETW16" s="154"/>
      <c r="ETX16" s="154"/>
      <c r="ETY16" s="154"/>
      <c r="ETZ16" s="154"/>
      <c r="EUA16" s="154"/>
      <c r="EUB16" s="154"/>
      <c r="EUC16" s="154"/>
      <c r="EUD16" s="154"/>
      <c r="EUE16" s="154"/>
      <c r="EUF16" s="154"/>
      <c r="EUG16" s="154"/>
      <c r="EUH16" s="154"/>
      <c r="EUI16" s="154"/>
      <c r="EUJ16" s="154"/>
      <c r="EUK16" s="154"/>
      <c r="EUL16" s="154"/>
      <c r="EUM16" s="154"/>
      <c r="EUN16" s="154"/>
      <c r="EUO16" s="154"/>
      <c r="EUP16" s="154"/>
      <c r="EUQ16" s="154"/>
      <c r="EUR16" s="154"/>
      <c r="EUS16" s="154"/>
      <c r="EUT16" s="154"/>
      <c r="EUU16" s="154"/>
      <c r="EUV16" s="154"/>
      <c r="EUW16" s="154"/>
      <c r="EUX16" s="154"/>
      <c r="EUY16" s="154"/>
      <c r="EUZ16" s="154"/>
      <c r="EVA16" s="154"/>
      <c r="EVB16" s="154"/>
      <c r="EVC16" s="154"/>
      <c r="EVD16" s="154"/>
      <c r="EVE16" s="154"/>
      <c r="EVF16" s="154"/>
      <c r="EVG16" s="154"/>
      <c r="EVH16" s="154"/>
      <c r="EVI16" s="154"/>
      <c r="EVJ16" s="154"/>
      <c r="EVK16" s="154"/>
      <c r="EVL16" s="154"/>
      <c r="EVM16" s="154"/>
      <c r="EVN16" s="154"/>
      <c r="EVO16" s="154"/>
      <c r="EVP16" s="154"/>
      <c r="EVQ16" s="154"/>
      <c r="EVR16" s="154"/>
      <c r="EVS16" s="154"/>
      <c r="EVT16" s="154"/>
      <c r="EVU16" s="154"/>
      <c r="EVV16" s="154"/>
      <c r="EVW16" s="154"/>
      <c r="EVX16" s="154"/>
      <c r="EVY16" s="154"/>
      <c r="EVZ16" s="154"/>
      <c r="EWA16" s="154"/>
      <c r="EWB16" s="154"/>
      <c r="EWC16" s="154"/>
      <c r="EWD16" s="154"/>
      <c r="EWE16" s="154"/>
      <c r="EWF16" s="154"/>
      <c r="EWG16" s="154"/>
      <c r="EWH16" s="154"/>
      <c r="EWI16" s="154"/>
      <c r="EWJ16" s="154"/>
      <c r="EWK16" s="154"/>
      <c r="EWL16" s="154"/>
      <c r="EWM16" s="154"/>
      <c r="EWN16" s="154"/>
      <c r="EWO16" s="154"/>
      <c r="EWP16" s="154"/>
      <c r="EWQ16" s="154"/>
      <c r="EWR16" s="154"/>
      <c r="EWS16" s="154"/>
      <c r="EWT16" s="154"/>
      <c r="EWU16" s="154"/>
      <c r="EWV16" s="154"/>
      <c r="EWW16" s="154"/>
      <c r="EWX16" s="154"/>
      <c r="EWY16" s="154"/>
      <c r="EWZ16" s="154"/>
      <c r="EXA16" s="154"/>
      <c r="EXB16" s="154"/>
      <c r="EXC16" s="154"/>
      <c r="EXD16" s="154"/>
      <c r="EXE16" s="154"/>
      <c r="EXF16" s="154"/>
      <c r="EXG16" s="154"/>
      <c r="EXH16" s="154"/>
      <c r="EXI16" s="154"/>
      <c r="EXJ16" s="154"/>
      <c r="EXK16" s="154"/>
      <c r="EXL16" s="154"/>
      <c r="EXM16" s="154"/>
      <c r="EXN16" s="154"/>
      <c r="EXO16" s="154"/>
      <c r="EXP16" s="154"/>
      <c r="EXQ16" s="154"/>
      <c r="EXR16" s="154"/>
      <c r="EXS16" s="154"/>
      <c r="EXT16" s="154"/>
      <c r="EXU16" s="154"/>
      <c r="EXV16" s="154"/>
      <c r="EXW16" s="154"/>
      <c r="EXX16" s="154"/>
      <c r="EXY16" s="154"/>
      <c r="EXZ16" s="154"/>
      <c r="EYA16" s="154"/>
      <c r="EYB16" s="154"/>
      <c r="EYC16" s="154"/>
      <c r="EYD16" s="154"/>
      <c r="EYE16" s="154"/>
      <c r="EYF16" s="154"/>
      <c r="EYG16" s="154"/>
      <c r="EYH16" s="154"/>
      <c r="EYI16" s="154"/>
      <c r="EYJ16" s="154"/>
      <c r="EYK16" s="154"/>
      <c r="EYL16" s="154"/>
      <c r="EYM16" s="154"/>
      <c r="EYN16" s="154"/>
      <c r="EYO16" s="154"/>
      <c r="EYP16" s="154"/>
      <c r="EYQ16" s="154"/>
      <c r="EYR16" s="154"/>
      <c r="EYS16" s="154"/>
      <c r="EYT16" s="154"/>
      <c r="EYU16" s="154"/>
      <c r="EYV16" s="154"/>
      <c r="EYW16" s="154"/>
      <c r="EYX16" s="154"/>
      <c r="EYY16" s="154"/>
      <c r="EYZ16" s="154"/>
      <c r="EZA16" s="154"/>
      <c r="EZB16" s="154"/>
      <c r="EZC16" s="154"/>
      <c r="EZD16" s="154"/>
      <c r="EZE16" s="154"/>
      <c r="EZF16" s="154"/>
      <c r="EZG16" s="154"/>
      <c r="EZH16" s="154"/>
      <c r="EZI16" s="154"/>
      <c r="EZJ16" s="154"/>
      <c r="EZK16" s="154"/>
      <c r="EZL16" s="154"/>
      <c r="EZM16" s="154"/>
      <c r="EZN16" s="154"/>
      <c r="EZO16" s="154"/>
      <c r="EZP16" s="154"/>
      <c r="EZQ16" s="154"/>
      <c r="EZR16" s="154"/>
      <c r="EZS16" s="154"/>
      <c r="EZT16" s="154"/>
      <c r="EZU16" s="154"/>
      <c r="EZV16" s="154"/>
      <c r="EZW16" s="154"/>
      <c r="EZX16" s="154"/>
      <c r="EZY16" s="154"/>
      <c r="EZZ16" s="154"/>
      <c r="FAA16" s="154"/>
      <c r="FAB16" s="154"/>
      <c r="FAC16" s="154"/>
      <c r="FAD16" s="154"/>
      <c r="FAE16" s="154"/>
      <c r="FAF16" s="154"/>
      <c r="FAG16" s="154"/>
      <c r="FAH16" s="154"/>
      <c r="FAI16" s="154"/>
      <c r="FAJ16" s="154"/>
      <c r="FAK16" s="154"/>
      <c r="FAL16" s="154"/>
      <c r="FAM16" s="154"/>
      <c r="FAN16" s="154"/>
      <c r="FAO16" s="154"/>
      <c r="FAP16" s="154"/>
      <c r="FAQ16" s="154"/>
      <c r="FAR16" s="154"/>
      <c r="FAS16" s="154"/>
      <c r="FAT16" s="154"/>
      <c r="FAU16" s="154"/>
      <c r="FAV16" s="154"/>
      <c r="FAW16" s="154"/>
      <c r="FAX16" s="154"/>
      <c r="FAY16" s="154"/>
      <c r="FAZ16" s="154"/>
      <c r="FBA16" s="154"/>
      <c r="FBB16" s="154"/>
      <c r="FBC16" s="154"/>
      <c r="FBD16" s="154"/>
      <c r="FBE16" s="154"/>
      <c r="FBF16" s="154"/>
      <c r="FBG16" s="154"/>
      <c r="FBH16" s="154"/>
      <c r="FBI16" s="154"/>
      <c r="FBJ16" s="154"/>
      <c r="FBK16" s="154"/>
      <c r="FBL16" s="154"/>
      <c r="FBM16" s="154"/>
      <c r="FBN16" s="154"/>
      <c r="FBO16" s="154"/>
      <c r="FBP16" s="154"/>
      <c r="FBQ16" s="154"/>
      <c r="FBR16" s="154"/>
      <c r="FBS16" s="154"/>
      <c r="FBT16" s="154"/>
      <c r="FBU16" s="154"/>
      <c r="FBV16" s="154"/>
      <c r="FBW16" s="154"/>
      <c r="FBX16" s="154"/>
      <c r="FBY16" s="154"/>
      <c r="FBZ16" s="154"/>
      <c r="FCA16" s="154"/>
      <c r="FCB16" s="154"/>
      <c r="FCC16" s="154"/>
      <c r="FCD16" s="154"/>
      <c r="FCE16" s="154"/>
      <c r="FCF16" s="154"/>
      <c r="FCG16" s="154"/>
      <c r="FCH16" s="154"/>
      <c r="FCI16" s="154"/>
      <c r="FCJ16" s="154"/>
      <c r="FCK16" s="154"/>
      <c r="FCL16" s="154"/>
      <c r="FCM16" s="154"/>
      <c r="FCN16" s="154"/>
      <c r="FCO16" s="154"/>
      <c r="FCP16" s="154"/>
      <c r="FCQ16" s="154"/>
      <c r="FCR16" s="154"/>
      <c r="FCS16" s="154"/>
      <c r="FCT16" s="154"/>
      <c r="FCU16" s="154"/>
      <c r="FCV16" s="154"/>
      <c r="FCW16" s="154"/>
      <c r="FCX16" s="154"/>
      <c r="FCY16" s="154"/>
      <c r="FCZ16" s="154"/>
      <c r="FDA16" s="154"/>
      <c r="FDB16" s="154"/>
      <c r="FDC16" s="154"/>
      <c r="FDD16" s="154"/>
      <c r="FDE16" s="154"/>
      <c r="FDF16" s="154"/>
      <c r="FDG16" s="154"/>
      <c r="FDH16" s="154"/>
      <c r="FDI16" s="154"/>
      <c r="FDJ16" s="154"/>
      <c r="FDK16" s="154"/>
      <c r="FDL16" s="154"/>
      <c r="FDM16" s="154"/>
      <c r="FDN16" s="154"/>
      <c r="FDO16" s="154"/>
      <c r="FDP16" s="154"/>
      <c r="FDQ16" s="154"/>
      <c r="FDR16" s="154"/>
      <c r="FDS16" s="154"/>
      <c r="FDT16" s="154"/>
      <c r="FDU16" s="154"/>
      <c r="FDV16" s="154"/>
      <c r="FDW16" s="154"/>
      <c r="FDX16" s="154"/>
      <c r="FDY16" s="154"/>
      <c r="FDZ16" s="154"/>
      <c r="FEA16" s="154"/>
      <c r="FEB16" s="154"/>
      <c r="FEC16" s="154"/>
      <c r="FED16" s="154"/>
      <c r="FEE16" s="154"/>
      <c r="FEF16" s="154"/>
      <c r="FEG16" s="154"/>
      <c r="FEH16" s="154"/>
      <c r="FEI16" s="154"/>
      <c r="FEJ16" s="154"/>
      <c r="FEK16" s="154"/>
      <c r="FEL16" s="154"/>
      <c r="FEM16" s="154"/>
      <c r="FEN16" s="154"/>
      <c r="FEO16" s="154"/>
      <c r="FEP16" s="154"/>
      <c r="FEQ16" s="154"/>
      <c r="FER16" s="154"/>
      <c r="FES16" s="154"/>
      <c r="FET16" s="154"/>
      <c r="FEU16" s="154"/>
      <c r="FEV16" s="154"/>
      <c r="FEW16" s="154"/>
      <c r="FEX16" s="154"/>
      <c r="FEY16" s="154"/>
      <c r="FEZ16" s="154"/>
      <c r="FFA16" s="154"/>
      <c r="FFB16" s="154"/>
      <c r="FFC16" s="154"/>
      <c r="FFD16" s="154"/>
      <c r="FFE16" s="154"/>
      <c r="FFF16" s="154"/>
      <c r="FFG16" s="154"/>
      <c r="FFH16" s="154"/>
      <c r="FFI16" s="154"/>
      <c r="FFJ16" s="154"/>
      <c r="FFK16" s="154"/>
      <c r="FFL16" s="154"/>
      <c r="FFM16" s="154"/>
      <c r="FFN16" s="154"/>
      <c r="FFO16" s="154"/>
      <c r="FFP16" s="154"/>
      <c r="FFQ16" s="154"/>
      <c r="FFR16" s="154"/>
      <c r="FFS16" s="154"/>
      <c r="FFT16" s="154"/>
      <c r="FFU16" s="154"/>
      <c r="FFV16" s="154"/>
      <c r="FFW16" s="154"/>
      <c r="FFX16" s="154"/>
      <c r="FFY16" s="154"/>
      <c r="FFZ16" s="154"/>
      <c r="FGA16" s="154"/>
      <c r="FGB16" s="154"/>
      <c r="FGC16" s="154"/>
      <c r="FGD16" s="154"/>
      <c r="FGE16" s="154"/>
      <c r="FGF16" s="154"/>
      <c r="FGG16" s="154"/>
      <c r="FGH16" s="154"/>
      <c r="FGI16" s="154"/>
      <c r="FGJ16" s="154"/>
      <c r="FGK16" s="154"/>
      <c r="FGL16" s="154"/>
      <c r="FGM16" s="154"/>
      <c r="FGN16" s="154"/>
      <c r="FGO16" s="154"/>
      <c r="FGP16" s="154"/>
      <c r="FGQ16" s="154"/>
      <c r="FGR16" s="154"/>
      <c r="FGS16" s="154"/>
      <c r="FGT16" s="154"/>
      <c r="FGU16" s="154"/>
      <c r="FGV16" s="154"/>
      <c r="FGW16" s="154"/>
      <c r="FGX16" s="154"/>
      <c r="FGY16" s="154"/>
      <c r="FGZ16" s="154"/>
      <c r="FHA16" s="154"/>
      <c r="FHB16" s="154"/>
      <c r="FHC16" s="154"/>
      <c r="FHD16" s="154"/>
      <c r="FHE16" s="154"/>
      <c r="FHF16" s="154"/>
      <c r="FHG16" s="154"/>
      <c r="FHH16" s="154"/>
      <c r="FHI16" s="154"/>
      <c r="FHJ16" s="154"/>
      <c r="FHK16" s="154"/>
      <c r="FHL16" s="154"/>
      <c r="FHM16" s="154"/>
      <c r="FHN16" s="154"/>
      <c r="FHO16" s="154"/>
      <c r="FHP16" s="154"/>
      <c r="FHQ16" s="154"/>
      <c r="FHR16" s="154"/>
      <c r="FHS16" s="154"/>
      <c r="FHT16" s="154"/>
      <c r="FHU16" s="154"/>
      <c r="FHV16" s="154"/>
      <c r="FHW16" s="154"/>
      <c r="FHX16" s="154"/>
      <c r="FHY16" s="154"/>
      <c r="FHZ16" s="154"/>
      <c r="FIA16" s="154"/>
      <c r="FIB16" s="154"/>
      <c r="FIC16" s="154"/>
      <c r="FID16" s="154"/>
      <c r="FIE16" s="154"/>
      <c r="FIF16" s="154"/>
      <c r="FIG16" s="154"/>
      <c r="FIH16" s="154"/>
      <c r="FII16" s="154"/>
      <c r="FIJ16" s="154"/>
      <c r="FIK16" s="154"/>
      <c r="FIL16" s="154"/>
      <c r="FIM16" s="154"/>
      <c r="FIN16" s="154"/>
      <c r="FIO16" s="154"/>
      <c r="FIP16" s="154"/>
      <c r="FIQ16" s="154"/>
      <c r="FIR16" s="154"/>
      <c r="FIS16" s="154"/>
      <c r="FIT16" s="154"/>
      <c r="FIU16" s="154"/>
      <c r="FIV16" s="154"/>
      <c r="FIW16" s="154"/>
      <c r="FIX16" s="154"/>
      <c r="FIY16" s="154"/>
      <c r="FIZ16" s="154"/>
      <c r="FJA16" s="154"/>
      <c r="FJB16" s="154"/>
      <c r="FJC16" s="154"/>
      <c r="FJD16" s="154"/>
      <c r="FJE16" s="154"/>
      <c r="FJF16" s="154"/>
      <c r="FJG16" s="154"/>
      <c r="FJH16" s="154"/>
      <c r="FJI16" s="154"/>
      <c r="FJJ16" s="154"/>
      <c r="FJK16" s="154"/>
      <c r="FJL16" s="154"/>
      <c r="FJM16" s="154"/>
      <c r="FJN16" s="154"/>
      <c r="FJO16" s="154"/>
      <c r="FJP16" s="154"/>
      <c r="FJQ16" s="154"/>
      <c r="FJR16" s="154"/>
      <c r="FJS16" s="154"/>
      <c r="FJT16" s="154"/>
      <c r="FJU16" s="154"/>
      <c r="FJV16" s="154"/>
      <c r="FJW16" s="154"/>
      <c r="FJX16" s="154"/>
      <c r="FJY16" s="154"/>
      <c r="FJZ16" s="154"/>
      <c r="FKA16" s="154"/>
      <c r="FKB16" s="154"/>
      <c r="FKC16" s="154"/>
      <c r="FKD16" s="154"/>
      <c r="FKE16" s="154"/>
      <c r="FKF16" s="154"/>
      <c r="FKG16" s="154"/>
      <c r="FKH16" s="154"/>
      <c r="FKI16" s="154"/>
      <c r="FKJ16" s="154"/>
      <c r="FKK16" s="154"/>
      <c r="FKL16" s="154"/>
      <c r="FKM16" s="154"/>
      <c r="FKN16" s="154"/>
      <c r="FKO16" s="154"/>
      <c r="FKP16" s="154"/>
      <c r="FKQ16" s="154"/>
      <c r="FKR16" s="154"/>
      <c r="FKS16" s="154"/>
      <c r="FKT16" s="154"/>
      <c r="FKU16" s="154"/>
      <c r="FKV16" s="154"/>
      <c r="FKW16" s="154"/>
      <c r="FKX16" s="154"/>
      <c r="FKY16" s="154"/>
      <c r="FKZ16" s="154"/>
      <c r="FLA16" s="154"/>
      <c r="FLB16" s="154"/>
      <c r="FLC16" s="154"/>
      <c r="FLD16" s="154"/>
      <c r="FLE16" s="154"/>
      <c r="FLF16" s="154"/>
      <c r="FLG16" s="154"/>
      <c r="FLH16" s="154"/>
      <c r="FLI16" s="154"/>
      <c r="FLJ16" s="154"/>
      <c r="FLK16" s="154"/>
      <c r="FLL16" s="154"/>
      <c r="FLM16" s="154"/>
      <c r="FLN16" s="154"/>
      <c r="FLO16" s="154"/>
      <c r="FLP16" s="154"/>
      <c r="FLQ16" s="154"/>
      <c r="FLR16" s="154"/>
      <c r="FLS16" s="154"/>
      <c r="FLT16" s="154"/>
      <c r="FLU16" s="154"/>
      <c r="FLV16" s="154"/>
      <c r="FLW16" s="154"/>
      <c r="FLX16" s="154"/>
      <c r="FLY16" s="154"/>
      <c r="FLZ16" s="154"/>
      <c r="FMA16" s="154"/>
      <c r="FMB16" s="154"/>
      <c r="FMC16" s="154"/>
      <c r="FMD16" s="154"/>
      <c r="FME16" s="154"/>
      <c r="FMF16" s="154"/>
      <c r="FMG16" s="154"/>
      <c r="FMH16" s="154"/>
      <c r="FMI16" s="154"/>
      <c r="FMJ16" s="154"/>
      <c r="FMK16" s="154"/>
      <c r="FML16" s="154"/>
      <c r="FMM16" s="154"/>
      <c r="FMN16" s="154"/>
      <c r="FMO16" s="154"/>
      <c r="FMP16" s="154"/>
      <c r="FMQ16" s="154"/>
      <c r="FMR16" s="154"/>
      <c r="FMS16" s="154"/>
      <c r="FMT16" s="154"/>
      <c r="FMU16" s="154"/>
      <c r="FMV16" s="154"/>
      <c r="FMW16" s="154"/>
      <c r="FMX16" s="154"/>
      <c r="FMY16" s="154"/>
      <c r="FMZ16" s="154"/>
      <c r="FNA16" s="154"/>
      <c r="FNB16" s="154"/>
      <c r="FNC16" s="154"/>
      <c r="FND16" s="154"/>
      <c r="FNE16" s="154"/>
      <c r="FNF16" s="154"/>
      <c r="FNG16" s="154"/>
      <c r="FNH16" s="154"/>
      <c r="FNI16" s="154"/>
      <c r="FNJ16" s="154"/>
      <c r="FNK16" s="154"/>
      <c r="FNL16" s="154"/>
      <c r="FNM16" s="154"/>
      <c r="FNN16" s="154"/>
      <c r="FNO16" s="154"/>
      <c r="FNP16" s="154"/>
      <c r="FNQ16" s="154"/>
      <c r="FNR16" s="154"/>
      <c r="FNS16" s="154"/>
      <c r="FNT16" s="154"/>
      <c r="FNU16" s="154"/>
      <c r="FNV16" s="154"/>
      <c r="FNW16" s="154"/>
      <c r="FNX16" s="154"/>
      <c r="FNY16" s="154"/>
      <c r="FNZ16" s="154"/>
      <c r="FOA16" s="154"/>
      <c r="FOB16" s="154"/>
      <c r="FOC16" s="154"/>
      <c r="FOD16" s="154"/>
      <c r="FOE16" s="154"/>
      <c r="FOF16" s="154"/>
      <c r="FOG16" s="154"/>
      <c r="FOH16" s="154"/>
      <c r="FOI16" s="154"/>
      <c r="FOJ16" s="154"/>
      <c r="FOK16" s="154"/>
      <c r="FOL16" s="154"/>
      <c r="FOM16" s="154"/>
      <c r="FON16" s="154"/>
      <c r="FOO16" s="154"/>
      <c r="FOP16" s="154"/>
      <c r="FOQ16" s="154"/>
      <c r="FOR16" s="154"/>
      <c r="FOS16" s="154"/>
      <c r="FOT16" s="154"/>
      <c r="FOU16" s="154"/>
      <c r="FOV16" s="154"/>
      <c r="FOW16" s="154"/>
      <c r="FOX16" s="154"/>
      <c r="FOY16" s="154"/>
      <c r="FOZ16" s="154"/>
      <c r="FPA16" s="154"/>
      <c r="FPB16" s="154"/>
      <c r="FPC16" s="154"/>
      <c r="FPD16" s="154"/>
      <c r="FPE16" s="154"/>
      <c r="FPF16" s="154"/>
      <c r="FPG16" s="154"/>
      <c r="FPH16" s="154"/>
      <c r="FPI16" s="154"/>
      <c r="FPJ16" s="154"/>
      <c r="FPK16" s="154"/>
      <c r="FPL16" s="154"/>
      <c r="FPM16" s="154"/>
      <c r="FPN16" s="154"/>
      <c r="FPO16" s="154"/>
      <c r="FPP16" s="154"/>
      <c r="FPQ16" s="154"/>
      <c r="FPR16" s="154"/>
      <c r="FPS16" s="154"/>
      <c r="FPT16" s="154"/>
      <c r="FPU16" s="154"/>
      <c r="FPV16" s="154"/>
      <c r="FPW16" s="154"/>
      <c r="FPX16" s="154"/>
      <c r="FPY16" s="154"/>
      <c r="FPZ16" s="154"/>
      <c r="FQA16" s="154"/>
      <c r="FQB16" s="154"/>
      <c r="FQC16" s="154"/>
      <c r="FQD16" s="154"/>
      <c r="FQE16" s="154"/>
      <c r="FQF16" s="154"/>
      <c r="FQG16" s="154"/>
      <c r="FQH16" s="154"/>
      <c r="FQI16" s="154"/>
      <c r="FQJ16" s="154"/>
      <c r="FQK16" s="154"/>
      <c r="FQL16" s="154"/>
      <c r="FQM16" s="154"/>
      <c r="FQN16" s="154"/>
      <c r="FQO16" s="154"/>
      <c r="FQP16" s="154"/>
      <c r="FQQ16" s="154"/>
      <c r="FQR16" s="154"/>
      <c r="FQS16" s="154"/>
      <c r="FQT16" s="154"/>
      <c r="FQU16" s="154"/>
      <c r="FQV16" s="154"/>
      <c r="FQW16" s="154"/>
      <c r="FQX16" s="154"/>
      <c r="FQY16" s="154"/>
      <c r="FQZ16" s="154"/>
      <c r="FRA16" s="154"/>
      <c r="FRB16" s="154"/>
      <c r="FRC16" s="154"/>
      <c r="FRD16" s="154"/>
      <c r="FRE16" s="154"/>
      <c r="FRF16" s="154"/>
      <c r="FRG16" s="154"/>
      <c r="FRH16" s="154"/>
      <c r="FRI16" s="154"/>
      <c r="FRJ16" s="154"/>
      <c r="FRK16" s="154"/>
      <c r="FRL16" s="154"/>
      <c r="FRM16" s="154"/>
      <c r="FRN16" s="154"/>
      <c r="FRO16" s="154"/>
      <c r="FRP16" s="154"/>
      <c r="FRQ16" s="154"/>
      <c r="FRR16" s="154"/>
      <c r="FRS16" s="154"/>
      <c r="FRT16" s="154"/>
      <c r="FRU16" s="154"/>
      <c r="FRV16" s="154"/>
      <c r="FRW16" s="154"/>
      <c r="FRX16" s="154"/>
      <c r="FRY16" s="154"/>
      <c r="FRZ16" s="154"/>
      <c r="FSA16" s="154"/>
      <c r="FSB16" s="154"/>
      <c r="FSC16" s="154"/>
      <c r="FSD16" s="154"/>
      <c r="FSE16" s="154"/>
      <c r="FSF16" s="154"/>
      <c r="FSG16" s="154"/>
      <c r="FSH16" s="154"/>
      <c r="FSI16" s="154"/>
      <c r="FSJ16" s="154"/>
      <c r="FSK16" s="154"/>
      <c r="FSL16" s="154"/>
      <c r="FSM16" s="154"/>
      <c r="FSN16" s="154"/>
      <c r="FSO16" s="154"/>
      <c r="FSP16" s="154"/>
      <c r="FSQ16" s="154"/>
      <c r="FSR16" s="154"/>
      <c r="FSS16" s="154"/>
      <c r="FST16" s="154"/>
      <c r="FSU16" s="154"/>
      <c r="FSV16" s="154"/>
      <c r="FSW16" s="154"/>
      <c r="FSX16" s="154"/>
      <c r="FSY16" s="154"/>
      <c r="FSZ16" s="154"/>
      <c r="FTA16" s="154"/>
      <c r="FTB16" s="154"/>
      <c r="FTC16" s="154"/>
      <c r="FTD16" s="154"/>
      <c r="FTE16" s="154"/>
      <c r="FTF16" s="154"/>
      <c r="FTG16" s="154"/>
      <c r="FTH16" s="154"/>
      <c r="FTI16" s="154"/>
      <c r="FTJ16" s="154"/>
      <c r="FTK16" s="154"/>
      <c r="FTL16" s="154"/>
      <c r="FTM16" s="154"/>
      <c r="FTN16" s="154"/>
      <c r="FTO16" s="154"/>
      <c r="FTP16" s="154"/>
      <c r="FTQ16" s="154"/>
      <c r="FTR16" s="154"/>
      <c r="FTS16" s="154"/>
      <c r="FTT16" s="154"/>
      <c r="FTU16" s="154"/>
      <c r="FTV16" s="154"/>
      <c r="FTW16" s="154"/>
      <c r="FTX16" s="154"/>
      <c r="FTY16" s="154"/>
      <c r="FTZ16" s="154"/>
      <c r="FUA16" s="154"/>
      <c r="FUB16" s="154"/>
      <c r="FUC16" s="154"/>
      <c r="FUD16" s="154"/>
      <c r="FUE16" s="154"/>
      <c r="FUF16" s="154"/>
      <c r="FUG16" s="154"/>
      <c r="FUH16" s="154"/>
      <c r="FUI16" s="154"/>
      <c r="FUJ16" s="154"/>
      <c r="FUK16" s="154"/>
      <c r="FUL16" s="154"/>
      <c r="FUM16" s="154"/>
      <c r="FUN16" s="154"/>
      <c r="FUO16" s="154"/>
      <c r="FUP16" s="154"/>
      <c r="FUQ16" s="154"/>
      <c r="FUR16" s="154"/>
      <c r="FUS16" s="154"/>
      <c r="FUT16" s="154"/>
      <c r="FUU16" s="154"/>
      <c r="FUV16" s="154"/>
      <c r="FUW16" s="154"/>
      <c r="FUX16" s="154"/>
      <c r="FUY16" s="154"/>
      <c r="FUZ16" s="154"/>
      <c r="FVA16" s="154"/>
      <c r="FVB16" s="154"/>
      <c r="FVC16" s="154"/>
      <c r="FVD16" s="154"/>
      <c r="FVE16" s="154"/>
      <c r="FVF16" s="154"/>
      <c r="FVG16" s="154"/>
      <c r="FVH16" s="154"/>
      <c r="FVI16" s="154"/>
      <c r="FVJ16" s="154"/>
      <c r="FVK16" s="154"/>
      <c r="FVL16" s="154"/>
      <c r="FVM16" s="154"/>
      <c r="FVN16" s="154"/>
      <c r="FVO16" s="154"/>
      <c r="FVP16" s="154"/>
      <c r="FVQ16" s="154"/>
      <c r="FVR16" s="154"/>
      <c r="FVS16" s="154"/>
      <c r="FVT16" s="154"/>
      <c r="FVU16" s="154"/>
      <c r="FVV16" s="154"/>
      <c r="FVW16" s="154"/>
      <c r="FVX16" s="154"/>
      <c r="FVY16" s="154"/>
      <c r="FVZ16" s="154"/>
      <c r="FWA16" s="154"/>
      <c r="FWB16" s="154"/>
      <c r="FWC16" s="154"/>
      <c r="FWD16" s="154"/>
      <c r="FWE16" s="154"/>
      <c r="FWF16" s="154"/>
      <c r="FWG16" s="154"/>
      <c r="FWH16" s="154"/>
      <c r="FWI16" s="154"/>
      <c r="FWJ16" s="154"/>
      <c r="FWK16" s="154"/>
      <c r="FWL16" s="154"/>
      <c r="FWM16" s="154"/>
      <c r="FWN16" s="154"/>
      <c r="FWO16" s="154"/>
      <c r="FWP16" s="154"/>
      <c r="FWQ16" s="154"/>
      <c r="FWR16" s="154"/>
      <c r="FWS16" s="154"/>
      <c r="FWT16" s="154"/>
      <c r="FWU16" s="154"/>
      <c r="FWV16" s="154"/>
      <c r="FWW16" s="154"/>
      <c r="FWX16" s="154"/>
      <c r="FWY16" s="154"/>
      <c r="FWZ16" s="154"/>
      <c r="FXA16" s="154"/>
      <c r="FXB16" s="154"/>
      <c r="FXC16" s="154"/>
      <c r="FXD16" s="154"/>
      <c r="FXE16" s="154"/>
      <c r="FXF16" s="154"/>
      <c r="FXG16" s="154"/>
      <c r="FXH16" s="154"/>
      <c r="FXI16" s="154"/>
      <c r="FXJ16" s="154"/>
      <c r="FXK16" s="154"/>
      <c r="FXL16" s="154"/>
      <c r="FXM16" s="154"/>
      <c r="FXN16" s="154"/>
      <c r="FXO16" s="154"/>
      <c r="FXP16" s="154"/>
      <c r="FXQ16" s="154"/>
      <c r="FXR16" s="154"/>
      <c r="FXS16" s="154"/>
      <c r="FXT16" s="154"/>
      <c r="FXU16" s="154"/>
      <c r="FXV16" s="154"/>
      <c r="FXW16" s="154"/>
      <c r="FXX16" s="154"/>
      <c r="FXY16" s="154"/>
      <c r="FXZ16" s="154"/>
      <c r="FYA16" s="154"/>
      <c r="FYB16" s="154"/>
      <c r="FYC16" s="154"/>
      <c r="FYD16" s="154"/>
      <c r="FYE16" s="154"/>
      <c r="FYF16" s="154"/>
      <c r="FYG16" s="154"/>
      <c r="FYH16" s="154"/>
      <c r="FYI16" s="154"/>
      <c r="FYJ16" s="154"/>
      <c r="FYK16" s="154"/>
      <c r="FYL16" s="154"/>
      <c r="FYM16" s="154"/>
      <c r="FYN16" s="154"/>
      <c r="FYO16" s="154"/>
      <c r="FYP16" s="154"/>
      <c r="FYQ16" s="154"/>
      <c r="FYR16" s="154"/>
      <c r="FYS16" s="154"/>
      <c r="FYT16" s="154"/>
      <c r="FYU16" s="154"/>
      <c r="FYV16" s="154"/>
      <c r="FYW16" s="154"/>
      <c r="FYX16" s="154"/>
      <c r="FYY16" s="154"/>
      <c r="FYZ16" s="154"/>
      <c r="FZA16" s="154"/>
      <c r="FZB16" s="154"/>
      <c r="FZC16" s="154"/>
      <c r="FZD16" s="154"/>
      <c r="FZE16" s="154"/>
      <c r="FZF16" s="154"/>
      <c r="FZG16" s="154"/>
      <c r="FZH16" s="154"/>
      <c r="FZI16" s="154"/>
      <c r="FZJ16" s="154"/>
      <c r="FZK16" s="154"/>
      <c r="FZL16" s="154"/>
      <c r="FZM16" s="154"/>
      <c r="FZN16" s="154"/>
      <c r="FZO16" s="154"/>
      <c r="FZP16" s="154"/>
      <c r="FZQ16" s="154"/>
      <c r="FZR16" s="154"/>
      <c r="FZS16" s="154"/>
      <c r="FZT16" s="154"/>
      <c r="FZU16" s="154"/>
      <c r="FZV16" s="154"/>
      <c r="FZW16" s="154"/>
      <c r="FZX16" s="154"/>
      <c r="FZY16" s="154"/>
      <c r="FZZ16" s="154"/>
      <c r="GAA16" s="154"/>
      <c r="GAB16" s="154"/>
      <c r="GAC16" s="154"/>
      <c r="GAD16" s="154"/>
      <c r="GAE16" s="154"/>
      <c r="GAF16" s="154"/>
      <c r="GAG16" s="154"/>
      <c r="GAH16" s="154"/>
      <c r="GAI16" s="154"/>
      <c r="GAJ16" s="154"/>
      <c r="GAK16" s="154"/>
      <c r="GAL16" s="154"/>
      <c r="GAM16" s="154"/>
      <c r="GAN16" s="154"/>
      <c r="GAO16" s="154"/>
      <c r="GAP16" s="154"/>
      <c r="GAQ16" s="154"/>
      <c r="GAR16" s="154"/>
      <c r="GAS16" s="154"/>
      <c r="GAT16" s="154"/>
      <c r="GAU16" s="154"/>
      <c r="GAV16" s="154"/>
      <c r="GAW16" s="154"/>
      <c r="GAX16" s="154"/>
      <c r="GAY16" s="154"/>
      <c r="GAZ16" s="154"/>
      <c r="GBA16" s="154"/>
      <c r="GBB16" s="154"/>
      <c r="GBC16" s="154"/>
      <c r="GBD16" s="154"/>
      <c r="GBE16" s="154"/>
      <c r="GBF16" s="154"/>
      <c r="GBG16" s="154"/>
      <c r="GBH16" s="154"/>
      <c r="GBI16" s="154"/>
      <c r="GBJ16" s="154"/>
      <c r="GBK16" s="154"/>
      <c r="GBL16" s="154"/>
      <c r="GBM16" s="154"/>
      <c r="GBN16" s="154"/>
      <c r="GBO16" s="154"/>
      <c r="GBP16" s="154"/>
      <c r="GBQ16" s="154"/>
      <c r="GBR16" s="154"/>
      <c r="GBS16" s="154"/>
      <c r="GBT16" s="154"/>
      <c r="GBU16" s="154"/>
      <c r="GBV16" s="154"/>
      <c r="GBW16" s="154"/>
      <c r="GBX16" s="154"/>
      <c r="GBY16" s="154"/>
      <c r="GBZ16" s="154"/>
      <c r="GCA16" s="154"/>
      <c r="GCB16" s="154"/>
      <c r="GCC16" s="154"/>
      <c r="GCD16" s="154"/>
      <c r="GCE16" s="154"/>
      <c r="GCF16" s="154"/>
      <c r="GCG16" s="154"/>
      <c r="GCH16" s="154"/>
      <c r="GCI16" s="154"/>
      <c r="GCJ16" s="154"/>
      <c r="GCK16" s="154"/>
      <c r="GCL16" s="154"/>
      <c r="GCM16" s="154"/>
      <c r="GCN16" s="154"/>
      <c r="GCO16" s="154"/>
      <c r="GCP16" s="154"/>
      <c r="GCQ16" s="154"/>
      <c r="GCR16" s="154"/>
      <c r="GCS16" s="154"/>
      <c r="GCT16" s="154"/>
      <c r="GCU16" s="154"/>
      <c r="GCV16" s="154"/>
      <c r="GCW16" s="154"/>
      <c r="GCX16" s="154"/>
      <c r="GCY16" s="154"/>
      <c r="GCZ16" s="154"/>
      <c r="GDA16" s="154"/>
      <c r="GDB16" s="154"/>
      <c r="GDC16" s="154"/>
      <c r="GDD16" s="154"/>
      <c r="GDE16" s="154"/>
      <c r="GDF16" s="154"/>
      <c r="GDG16" s="154"/>
      <c r="GDH16" s="154"/>
      <c r="GDI16" s="154"/>
      <c r="GDJ16" s="154"/>
      <c r="GDK16" s="154"/>
      <c r="GDL16" s="154"/>
      <c r="GDM16" s="154"/>
      <c r="GDN16" s="154"/>
      <c r="GDO16" s="154"/>
      <c r="GDP16" s="154"/>
      <c r="GDQ16" s="154"/>
      <c r="GDR16" s="154"/>
      <c r="GDS16" s="154"/>
      <c r="GDT16" s="154"/>
      <c r="GDU16" s="154"/>
      <c r="GDV16" s="154"/>
      <c r="GDW16" s="154"/>
      <c r="GDX16" s="154"/>
      <c r="GDY16" s="154"/>
      <c r="GDZ16" s="154"/>
      <c r="GEA16" s="154"/>
      <c r="GEB16" s="154"/>
      <c r="GEC16" s="154"/>
      <c r="GED16" s="154"/>
      <c r="GEE16" s="154"/>
      <c r="GEF16" s="154"/>
      <c r="GEG16" s="154"/>
      <c r="GEH16" s="154"/>
      <c r="GEI16" s="154"/>
      <c r="GEJ16" s="154"/>
      <c r="GEK16" s="154"/>
      <c r="GEL16" s="154"/>
      <c r="GEM16" s="154"/>
      <c r="GEN16" s="154"/>
      <c r="GEO16" s="154"/>
      <c r="GEP16" s="154"/>
      <c r="GEQ16" s="154"/>
      <c r="GER16" s="154"/>
      <c r="GES16" s="154"/>
      <c r="GET16" s="154"/>
      <c r="GEU16" s="154"/>
      <c r="GEV16" s="154"/>
      <c r="GEW16" s="154"/>
      <c r="GEX16" s="154"/>
      <c r="GEY16" s="154"/>
      <c r="GEZ16" s="154"/>
      <c r="GFA16" s="154"/>
      <c r="GFB16" s="154"/>
      <c r="GFC16" s="154"/>
      <c r="GFD16" s="154"/>
      <c r="GFE16" s="154"/>
      <c r="GFF16" s="154"/>
      <c r="GFG16" s="154"/>
      <c r="GFH16" s="154"/>
      <c r="GFI16" s="154"/>
      <c r="GFJ16" s="154"/>
      <c r="GFK16" s="154"/>
      <c r="GFL16" s="154"/>
      <c r="GFM16" s="154"/>
      <c r="GFN16" s="154"/>
      <c r="GFO16" s="154"/>
      <c r="GFP16" s="154"/>
      <c r="GFQ16" s="154"/>
      <c r="GFR16" s="154"/>
      <c r="GFS16" s="154"/>
      <c r="GFT16" s="154"/>
      <c r="GFU16" s="154"/>
      <c r="GFV16" s="154"/>
      <c r="GFW16" s="154"/>
      <c r="GFX16" s="154"/>
      <c r="GFY16" s="154"/>
      <c r="GFZ16" s="154"/>
      <c r="GGA16" s="154"/>
      <c r="GGB16" s="154"/>
      <c r="GGC16" s="154"/>
      <c r="GGD16" s="154"/>
      <c r="GGE16" s="154"/>
      <c r="GGF16" s="154"/>
      <c r="GGG16" s="154"/>
      <c r="GGH16" s="154"/>
      <c r="GGI16" s="154"/>
      <c r="GGJ16" s="154"/>
      <c r="GGK16" s="154"/>
      <c r="GGL16" s="154"/>
      <c r="GGM16" s="154"/>
      <c r="GGN16" s="154"/>
      <c r="GGO16" s="154"/>
      <c r="GGP16" s="154"/>
      <c r="GGQ16" s="154"/>
      <c r="GGR16" s="154"/>
      <c r="GGS16" s="154"/>
      <c r="GGT16" s="154"/>
      <c r="GGU16" s="154"/>
      <c r="GGV16" s="154"/>
      <c r="GGW16" s="154"/>
      <c r="GGX16" s="154"/>
      <c r="GGY16" s="154"/>
      <c r="GGZ16" s="154"/>
      <c r="GHA16" s="154"/>
      <c r="GHB16" s="154"/>
      <c r="GHC16" s="154"/>
      <c r="GHD16" s="154"/>
      <c r="GHE16" s="154"/>
      <c r="GHF16" s="154"/>
      <c r="GHG16" s="154"/>
      <c r="GHH16" s="154"/>
      <c r="GHI16" s="154"/>
      <c r="GHJ16" s="154"/>
      <c r="GHK16" s="154"/>
      <c r="GHL16" s="154"/>
      <c r="GHM16" s="154"/>
      <c r="GHN16" s="154"/>
      <c r="GHO16" s="154"/>
      <c r="GHP16" s="154"/>
      <c r="GHQ16" s="154"/>
      <c r="GHR16" s="154"/>
      <c r="GHS16" s="154"/>
      <c r="GHT16" s="154"/>
      <c r="GHU16" s="154"/>
      <c r="GHV16" s="154"/>
      <c r="GHW16" s="154"/>
      <c r="GHX16" s="154"/>
      <c r="GHY16" s="154"/>
      <c r="GHZ16" s="154"/>
      <c r="GIA16" s="154"/>
      <c r="GIB16" s="154"/>
      <c r="GIC16" s="154"/>
      <c r="GID16" s="154"/>
      <c r="GIE16" s="154"/>
      <c r="GIF16" s="154"/>
      <c r="GIG16" s="154"/>
      <c r="GIH16" s="154"/>
      <c r="GII16" s="154"/>
      <c r="GIJ16" s="154"/>
      <c r="GIK16" s="154"/>
      <c r="GIL16" s="154"/>
      <c r="GIM16" s="154"/>
      <c r="GIN16" s="154"/>
      <c r="GIO16" s="154"/>
      <c r="GIP16" s="154"/>
      <c r="GIQ16" s="154"/>
      <c r="GIR16" s="154"/>
      <c r="GIS16" s="154"/>
      <c r="GIT16" s="154"/>
      <c r="GIU16" s="154"/>
      <c r="GIV16" s="154"/>
      <c r="GIW16" s="154"/>
      <c r="GIX16" s="154"/>
      <c r="GIY16" s="154"/>
      <c r="GIZ16" s="154"/>
      <c r="GJA16" s="154"/>
      <c r="GJB16" s="154"/>
      <c r="GJC16" s="154"/>
      <c r="GJD16" s="154"/>
      <c r="GJE16" s="154"/>
      <c r="GJF16" s="154"/>
      <c r="GJG16" s="154"/>
      <c r="GJH16" s="154"/>
      <c r="GJI16" s="154"/>
      <c r="GJJ16" s="154"/>
      <c r="GJK16" s="154"/>
      <c r="GJL16" s="154"/>
      <c r="GJM16" s="154"/>
      <c r="GJN16" s="154"/>
      <c r="GJO16" s="154"/>
      <c r="GJP16" s="154"/>
      <c r="GJQ16" s="154"/>
      <c r="GJR16" s="154"/>
      <c r="GJS16" s="154"/>
      <c r="GJT16" s="154"/>
      <c r="GJU16" s="154"/>
      <c r="GJV16" s="154"/>
      <c r="GJW16" s="154"/>
      <c r="GJX16" s="154"/>
      <c r="GJY16" s="154"/>
      <c r="GJZ16" s="154"/>
      <c r="GKA16" s="154"/>
      <c r="GKB16" s="154"/>
      <c r="GKC16" s="154"/>
      <c r="GKD16" s="154"/>
      <c r="GKE16" s="154"/>
      <c r="GKF16" s="154"/>
      <c r="GKG16" s="154"/>
      <c r="GKH16" s="154"/>
      <c r="GKI16" s="154"/>
      <c r="GKJ16" s="154"/>
      <c r="GKK16" s="154"/>
      <c r="GKL16" s="154"/>
      <c r="GKM16" s="154"/>
      <c r="GKN16" s="154"/>
      <c r="GKO16" s="154"/>
      <c r="GKP16" s="154"/>
      <c r="GKQ16" s="154"/>
      <c r="GKR16" s="154"/>
      <c r="GKS16" s="154"/>
      <c r="GKT16" s="154"/>
      <c r="GKU16" s="154"/>
      <c r="GKV16" s="154"/>
      <c r="GKW16" s="154"/>
      <c r="GKX16" s="154"/>
      <c r="GKY16" s="154"/>
      <c r="GKZ16" s="154"/>
      <c r="GLA16" s="154"/>
      <c r="GLB16" s="154"/>
      <c r="GLC16" s="154"/>
      <c r="GLD16" s="154"/>
      <c r="GLE16" s="154"/>
      <c r="GLF16" s="154"/>
      <c r="GLG16" s="154"/>
      <c r="GLH16" s="154"/>
      <c r="GLI16" s="154"/>
      <c r="GLJ16" s="154"/>
      <c r="GLK16" s="154"/>
      <c r="GLL16" s="154"/>
      <c r="GLM16" s="154"/>
      <c r="GLN16" s="154"/>
      <c r="GLO16" s="154"/>
      <c r="GLP16" s="154"/>
      <c r="GLQ16" s="154"/>
      <c r="GLR16" s="154"/>
      <c r="GLS16" s="154"/>
      <c r="GLT16" s="154"/>
      <c r="GLU16" s="154"/>
      <c r="GLV16" s="154"/>
      <c r="GLW16" s="154"/>
      <c r="GLX16" s="154"/>
      <c r="GLY16" s="154"/>
      <c r="GLZ16" s="154"/>
      <c r="GMA16" s="154"/>
      <c r="GMB16" s="154"/>
      <c r="GMC16" s="154"/>
      <c r="GMD16" s="154"/>
      <c r="GME16" s="154"/>
      <c r="GMF16" s="154"/>
      <c r="GMG16" s="154"/>
      <c r="GMH16" s="154"/>
      <c r="GMI16" s="154"/>
      <c r="GMJ16" s="154"/>
      <c r="GMK16" s="154"/>
      <c r="GML16" s="154"/>
      <c r="GMM16" s="154"/>
      <c r="GMN16" s="154"/>
      <c r="GMO16" s="154"/>
      <c r="GMP16" s="154"/>
      <c r="GMQ16" s="154"/>
      <c r="GMR16" s="154"/>
      <c r="GMS16" s="154"/>
      <c r="GMT16" s="154"/>
      <c r="GMU16" s="154"/>
      <c r="GMV16" s="154"/>
      <c r="GMW16" s="154"/>
      <c r="GMX16" s="154"/>
      <c r="GMY16" s="154"/>
      <c r="GMZ16" s="154"/>
      <c r="GNA16" s="154"/>
      <c r="GNB16" s="154"/>
      <c r="GNC16" s="154"/>
      <c r="GND16" s="154"/>
      <c r="GNE16" s="154"/>
      <c r="GNF16" s="154"/>
      <c r="GNG16" s="154"/>
      <c r="GNH16" s="154"/>
      <c r="GNI16" s="154"/>
      <c r="GNJ16" s="154"/>
      <c r="GNK16" s="154"/>
      <c r="GNL16" s="154"/>
      <c r="GNM16" s="154"/>
      <c r="GNN16" s="154"/>
      <c r="GNO16" s="154"/>
      <c r="GNP16" s="154"/>
      <c r="GNQ16" s="154"/>
      <c r="GNR16" s="154"/>
      <c r="GNS16" s="154"/>
      <c r="GNT16" s="154"/>
      <c r="GNU16" s="154"/>
      <c r="GNV16" s="154"/>
      <c r="GNW16" s="154"/>
      <c r="GNX16" s="154"/>
      <c r="GNY16" s="154"/>
      <c r="GNZ16" s="154"/>
      <c r="GOA16" s="154"/>
      <c r="GOB16" s="154"/>
      <c r="GOC16" s="154"/>
      <c r="GOD16" s="154"/>
      <c r="GOE16" s="154"/>
      <c r="GOF16" s="154"/>
      <c r="GOG16" s="154"/>
      <c r="GOH16" s="154"/>
      <c r="GOI16" s="154"/>
      <c r="GOJ16" s="154"/>
      <c r="GOK16" s="154"/>
      <c r="GOL16" s="154"/>
      <c r="GOM16" s="154"/>
      <c r="GON16" s="154"/>
      <c r="GOO16" s="154"/>
      <c r="GOP16" s="154"/>
      <c r="GOQ16" s="154"/>
      <c r="GOR16" s="154"/>
      <c r="GOS16" s="154"/>
      <c r="GOT16" s="154"/>
      <c r="GOU16" s="154"/>
      <c r="GOV16" s="154"/>
      <c r="GOW16" s="154"/>
      <c r="GOX16" s="154"/>
      <c r="GOY16" s="154"/>
      <c r="GOZ16" s="154"/>
      <c r="GPA16" s="154"/>
      <c r="GPB16" s="154"/>
      <c r="GPC16" s="154"/>
      <c r="GPD16" s="154"/>
      <c r="GPE16" s="154"/>
      <c r="GPF16" s="154"/>
      <c r="GPG16" s="154"/>
      <c r="GPH16" s="154"/>
      <c r="GPI16" s="154"/>
      <c r="GPJ16" s="154"/>
      <c r="GPK16" s="154"/>
      <c r="GPL16" s="154"/>
      <c r="GPM16" s="154"/>
      <c r="GPN16" s="154"/>
      <c r="GPO16" s="154"/>
      <c r="GPP16" s="154"/>
      <c r="GPQ16" s="154"/>
      <c r="GPR16" s="154"/>
      <c r="GPS16" s="154"/>
      <c r="GPT16" s="154"/>
      <c r="GPU16" s="154"/>
      <c r="GPV16" s="154"/>
      <c r="GPW16" s="154"/>
      <c r="GPX16" s="154"/>
      <c r="GPY16" s="154"/>
      <c r="GPZ16" s="154"/>
      <c r="GQA16" s="154"/>
      <c r="GQB16" s="154"/>
      <c r="GQC16" s="154"/>
      <c r="GQD16" s="154"/>
      <c r="GQE16" s="154"/>
      <c r="GQF16" s="154"/>
      <c r="GQG16" s="154"/>
      <c r="GQH16" s="154"/>
      <c r="GQI16" s="154"/>
      <c r="GQJ16" s="154"/>
      <c r="GQK16" s="154"/>
      <c r="GQL16" s="154"/>
      <c r="GQM16" s="154"/>
      <c r="GQN16" s="154"/>
      <c r="GQO16" s="154"/>
      <c r="GQP16" s="154"/>
      <c r="GQQ16" s="154"/>
      <c r="GQR16" s="154"/>
      <c r="GQS16" s="154"/>
      <c r="GQT16" s="154"/>
      <c r="GQU16" s="154"/>
      <c r="GQV16" s="154"/>
      <c r="GQW16" s="154"/>
      <c r="GQX16" s="154"/>
      <c r="GQY16" s="154"/>
      <c r="GQZ16" s="154"/>
      <c r="GRA16" s="154"/>
      <c r="GRB16" s="154"/>
      <c r="GRC16" s="154"/>
      <c r="GRD16" s="154"/>
      <c r="GRE16" s="154"/>
      <c r="GRF16" s="154"/>
      <c r="GRG16" s="154"/>
      <c r="GRH16" s="154"/>
      <c r="GRI16" s="154"/>
      <c r="GRJ16" s="154"/>
      <c r="GRK16" s="154"/>
      <c r="GRL16" s="154"/>
      <c r="GRM16" s="154"/>
      <c r="GRN16" s="154"/>
      <c r="GRO16" s="154"/>
      <c r="GRP16" s="154"/>
      <c r="GRQ16" s="154"/>
      <c r="GRR16" s="154"/>
      <c r="GRS16" s="154"/>
      <c r="GRT16" s="154"/>
      <c r="GRU16" s="154"/>
      <c r="GRV16" s="154"/>
      <c r="GRW16" s="154"/>
      <c r="GRX16" s="154"/>
      <c r="GRY16" s="154"/>
      <c r="GRZ16" s="154"/>
      <c r="GSA16" s="154"/>
      <c r="GSB16" s="154"/>
      <c r="GSC16" s="154"/>
      <c r="GSD16" s="154"/>
      <c r="GSE16" s="154"/>
      <c r="GSF16" s="154"/>
      <c r="GSG16" s="154"/>
      <c r="GSH16" s="154"/>
      <c r="GSI16" s="154"/>
      <c r="GSJ16" s="154"/>
      <c r="GSK16" s="154"/>
      <c r="GSL16" s="154"/>
      <c r="GSM16" s="154"/>
      <c r="GSN16" s="154"/>
      <c r="GSO16" s="154"/>
      <c r="GSP16" s="154"/>
      <c r="GSQ16" s="154"/>
      <c r="GSR16" s="154"/>
      <c r="GSS16" s="154"/>
      <c r="GST16" s="154"/>
      <c r="GSU16" s="154"/>
      <c r="GSV16" s="154"/>
      <c r="GSW16" s="154"/>
      <c r="GSX16" s="154"/>
      <c r="GSY16" s="154"/>
      <c r="GSZ16" s="154"/>
      <c r="GTA16" s="154"/>
      <c r="GTB16" s="154"/>
      <c r="GTC16" s="154"/>
      <c r="GTD16" s="154"/>
      <c r="GTE16" s="154"/>
      <c r="GTF16" s="154"/>
      <c r="GTG16" s="154"/>
      <c r="GTH16" s="154"/>
      <c r="GTI16" s="154"/>
      <c r="GTJ16" s="154"/>
      <c r="GTK16" s="154"/>
      <c r="GTL16" s="154"/>
      <c r="GTM16" s="154"/>
      <c r="GTN16" s="154"/>
      <c r="GTO16" s="154"/>
      <c r="GTP16" s="154"/>
      <c r="GTQ16" s="154"/>
      <c r="GTR16" s="154"/>
      <c r="GTS16" s="154"/>
      <c r="GTT16" s="154"/>
      <c r="GTU16" s="154"/>
      <c r="GTV16" s="154"/>
      <c r="GTW16" s="154"/>
      <c r="GTX16" s="154"/>
      <c r="GTY16" s="154"/>
      <c r="GTZ16" s="154"/>
      <c r="GUA16" s="154"/>
      <c r="GUB16" s="154"/>
      <c r="GUC16" s="154"/>
      <c r="GUD16" s="154"/>
      <c r="GUE16" s="154"/>
      <c r="GUF16" s="154"/>
      <c r="GUG16" s="154"/>
      <c r="GUH16" s="154"/>
      <c r="GUI16" s="154"/>
      <c r="GUJ16" s="154"/>
      <c r="GUK16" s="154"/>
      <c r="GUL16" s="154"/>
      <c r="GUM16" s="154"/>
      <c r="GUN16" s="154"/>
      <c r="GUO16" s="154"/>
      <c r="GUP16" s="154"/>
      <c r="GUQ16" s="154"/>
      <c r="GUR16" s="154"/>
      <c r="GUS16" s="154"/>
      <c r="GUT16" s="154"/>
      <c r="GUU16" s="154"/>
      <c r="GUV16" s="154"/>
      <c r="GUW16" s="154"/>
      <c r="GUX16" s="154"/>
      <c r="GUY16" s="154"/>
      <c r="GUZ16" s="154"/>
      <c r="GVA16" s="154"/>
      <c r="GVB16" s="154"/>
      <c r="GVC16" s="154"/>
      <c r="GVD16" s="154"/>
      <c r="GVE16" s="154"/>
      <c r="GVF16" s="154"/>
      <c r="GVG16" s="154"/>
      <c r="GVH16" s="154"/>
      <c r="GVI16" s="154"/>
      <c r="GVJ16" s="154"/>
      <c r="GVK16" s="154"/>
      <c r="GVL16" s="154"/>
      <c r="GVM16" s="154"/>
      <c r="GVN16" s="154"/>
      <c r="GVO16" s="154"/>
      <c r="GVP16" s="154"/>
      <c r="GVQ16" s="154"/>
      <c r="GVR16" s="154"/>
      <c r="GVS16" s="154"/>
      <c r="GVT16" s="154"/>
      <c r="GVU16" s="154"/>
      <c r="GVV16" s="154"/>
      <c r="GVW16" s="154"/>
      <c r="GVX16" s="154"/>
      <c r="GVY16" s="154"/>
      <c r="GVZ16" s="154"/>
      <c r="GWA16" s="154"/>
      <c r="GWB16" s="154"/>
      <c r="GWC16" s="154"/>
      <c r="GWD16" s="154"/>
      <c r="GWE16" s="154"/>
      <c r="GWF16" s="154"/>
      <c r="GWG16" s="154"/>
      <c r="GWH16" s="154"/>
      <c r="GWI16" s="154"/>
      <c r="GWJ16" s="154"/>
      <c r="GWK16" s="154"/>
      <c r="GWL16" s="154"/>
      <c r="GWM16" s="154"/>
      <c r="GWN16" s="154"/>
      <c r="GWO16" s="154"/>
      <c r="GWP16" s="154"/>
      <c r="GWQ16" s="154"/>
      <c r="GWR16" s="154"/>
      <c r="GWS16" s="154"/>
      <c r="GWT16" s="154"/>
      <c r="GWU16" s="154"/>
      <c r="GWV16" s="154"/>
      <c r="GWW16" s="154"/>
      <c r="GWX16" s="154"/>
      <c r="GWY16" s="154"/>
      <c r="GWZ16" s="154"/>
      <c r="GXA16" s="154"/>
      <c r="GXB16" s="154"/>
      <c r="GXC16" s="154"/>
      <c r="GXD16" s="154"/>
      <c r="GXE16" s="154"/>
      <c r="GXF16" s="154"/>
      <c r="GXG16" s="154"/>
      <c r="GXH16" s="154"/>
      <c r="GXI16" s="154"/>
      <c r="GXJ16" s="154"/>
      <c r="GXK16" s="154"/>
      <c r="GXL16" s="154"/>
      <c r="GXM16" s="154"/>
      <c r="GXN16" s="154"/>
      <c r="GXO16" s="154"/>
      <c r="GXP16" s="154"/>
      <c r="GXQ16" s="154"/>
      <c r="GXR16" s="154"/>
      <c r="GXS16" s="154"/>
      <c r="GXT16" s="154"/>
      <c r="GXU16" s="154"/>
      <c r="GXV16" s="154"/>
      <c r="GXW16" s="154"/>
      <c r="GXX16" s="154"/>
      <c r="GXY16" s="154"/>
      <c r="GXZ16" s="154"/>
      <c r="GYA16" s="154"/>
      <c r="GYB16" s="154"/>
      <c r="GYC16" s="154"/>
      <c r="GYD16" s="154"/>
      <c r="GYE16" s="154"/>
      <c r="GYF16" s="154"/>
      <c r="GYG16" s="154"/>
      <c r="GYH16" s="154"/>
      <c r="GYI16" s="154"/>
      <c r="GYJ16" s="154"/>
      <c r="GYK16" s="154"/>
      <c r="GYL16" s="154"/>
      <c r="GYM16" s="154"/>
      <c r="GYN16" s="154"/>
      <c r="GYO16" s="154"/>
      <c r="GYP16" s="154"/>
      <c r="GYQ16" s="154"/>
      <c r="GYR16" s="154"/>
      <c r="GYS16" s="154"/>
      <c r="GYT16" s="154"/>
      <c r="GYU16" s="154"/>
      <c r="GYV16" s="154"/>
      <c r="GYW16" s="154"/>
      <c r="GYX16" s="154"/>
      <c r="GYY16" s="154"/>
      <c r="GYZ16" s="154"/>
      <c r="GZA16" s="154"/>
      <c r="GZB16" s="154"/>
      <c r="GZC16" s="154"/>
      <c r="GZD16" s="154"/>
      <c r="GZE16" s="154"/>
      <c r="GZF16" s="154"/>
      <c r="GZG16" s="154"/>
      <c r="GZH16" s="154"/>
      <c r="GZI16" s="154"/>
      <c r="GZJ16" s="154"/>
      <c r="GZK16" s="154"/>
      <c r="GZL16" s="154"/>
      <c r="GZM16" s="154"/>
      <c r="GZN16" s="154"/>
      <c r="GZO16" s="154"/>
      <c r="GZP16" s="154"/>
      <c r="GZQ16" s="154"/>
      <c r="GZR16" s="154"/>
      <c r="GZS16" s="154"/>
      <c r="GZT16" s="154"/>
      <c r="GZU16" s="154"/>
      <c r="GZV16" s="154"/>
      <c r="GZW16" s="154"/>
      <c r="GZX16" s="154"/>
      <c r="GZY16" s="154"/>
      <c r="GZZ16" s="154"/>
      <c r="HAA16" s="154"/>
      <c r="HAB16" s="154"/>
      <c r="HAC16" s="154"/>
      <c r="HAD16" s="154"/>
      <c r="HAE16" s="154"/>
      <c r="HAF16" s="154"/>
      <c r="HAG16" s="154"/>
      <c r="HAH16" s="154"/>
      <c r="HAI16" s="154"/>
      <c r="HAJ16" s="154"/>
      <c r="HAK16" s="154"/>
      <c r="HAL16" s="154"/>
      <c r="HAM16" s="154"/>
      <c r="HAN16" s="154"/>
      <c r="HAO16" s="154"/>
      <c r="HAP16" s="154"/>
      <c r="HAQ16" s="154"/>
      <c r="HAR16" s="154"/>
      <c r="HAS16" s="154"/>
      <c r="HAT16" s="154"/>
      <c r="HAU16" s="154"/>
      <c r="HAV16" s="154"/>
      <c r="HAW16" s="154"/>
      <c r="HAX16" s="154"/>
      <c r="HAY16" s="154"/>
      <c r="HAZ16" s="154"/>
      <c r="HBA16" s="154"/>
      <c r="HBB16" s="154"/>
      <c r="HBC16" s="154"/>
      <c r="HBD16" s="154"/>
      <c r="HBE16" s="154"/>
      <c r="HBF16" s="154"/>
      <c r="HBG16" s="154"/>
      <c r="HBH16" s="154"/>
      <c r="HBI16" s="154"/>
      <c r="HBJ16" s="154"/>
      <c r="HBK16" s="154"/>
      <c r="HBL16" s="154"/>
      <c r="HBM16" s="154"/>
      <c r="HBN16" s="154"/>
      <c r="HBO16" s="154"/>
      <c r="HBP16" s="154"/>
      <c r="HBQ16" s="154"/>
      <c r="HBR16" s="154"/>
      <c r="HBS16" s="154"/>
      <c r="HBT16" s="154"/>
      <c r="HBU16" s="154"/>
      <c r="HBV16" s="154"/>
      <c r="HBW16" s="154"/>
      <c r="HBX16" s="154"/>
      <c r="HBY16" s="154"/>
      <c r="HBZ16" s="154"/>
      <c r="HCA16" s="154"/>
      <c r="HCB16" s="154"/>
      <c r="HCC16" s="154"/>
      <c r="HCD16" s="154"/>
      <c r="HCE16" s="154"/>
      <c r="HCF16" s="154"/>
      <c r="HCG16" s="154"/>
      <c r="HCH16" s="154"/>
      <c r="HCI16" s="154"/>
      <c r="HCJ16" s="154"/>
      <c r="HCK16" s="154"/>
      <c r="HCL16" s="154"/>
      <c r="HCM16" s="154"/>
      <c r="HCN16" s="154"/>
      <c r="HCO16" s="154"/>
      <c r="HCP16" s="154"/>
      <c r="HCQ16" s="154"/>
      <c r="HCR16" s="154"/>
      <c r="HCS16" s="154"/>
      <c r="HCT16" s="154"/>
      <c r="HCU16" s="154"/>
      <c r="HCV16" s="154"/>
      <c r="HCW16" s="154"/>
      <c r="HCX16" s="154"/>
      <c r="HCY16" s="154"/>
      <c r="HCZ16" s="154"/>
      <c r="HDA16" s="154"/>
      <c r="HDB16" s="154"/>
      <c r="HDC16" s="154"/>
      <c r="HDD16" s="154"/>
      <c r="HDE16" s="154"/>
      <c r="HDF16" s="154"/>
      <c r="HDG16" s="154"/>
      <c r="HDH16" s="154"/>
      <c r="HDI16" s="154"/>
      <c r="HDJ16" s="154"/>
      <c r="HDK16" s="154"/>
      <c r="HDL16" s="154"/>
      <c r="HDM16" s="154"/>
      <c r="HDN16" s="154"/>
      <c r="HDO16" s="154"/>
      <c r="HDP16" s="154"/>
      <c r="HDQ16" s="154"/>
      <c r="HDR16" s="154"/>
      <c r="HDS16" s="154"/>
      <c r="HDT16" s="154"/>
      <c r="HDU16" s="154"/>
      <c r="HDV16" s="154"/>
      <c r="HDW16" s="154"/>
      <c r="HDX16" s="154"/>
      <c r="HDY16" s="154"/>
      <c r="HDZ16" s="154"/>
      <c r="HEA16" s="154"/>
      <c r="HEB16" s="154"/>
      <c r="HEC16" s="154"/>
      <c r="HED16" s="154"/>
      <c r="HEE16" s="154"/>
      <c r="HEF16" s="154"/>
      <c r="HEG16" s="154"/>
      <c r="HEH16" s="154"/>
      <c r="HEI16" s="154"/>
      <c r="HEJ16" s="154"/>
      <c r="HEK16" s="154"/>
      <c r="HEL16" s="154"/>
      <c r="HEM16" s="154"/>
      <c r="HEN16" s="154"/>
      <c r="HEO16" s="154"/>
      <c r="HEP16" s="154"/>
      <c r="HEQ16" s="154"/>
      <c r="HER16" s="154"/>
      <c r="HES16" s="154"/>
      <c r="HET16" s="154"/>
      <c r="HEU16" s="154"/>
      <c r="HEV16" s="154"/>
      <c r="HEW16" s="154"/>
      <c r="HEX16" s="154"/>
      <c r="HEY16" s="154"/>
      <c r="HEZ16" s="154"/>
      <c r="HFA16" s="154"/>
      <c r="HFB16" s="154"/>
      <c r="HFC16" s="154"/>
      <c r="HFD16" s="154"/>
      <c r="HFE16" s="154"/>
      <c r="HFF16" s="154"/>
      <c r="HFG16" s="154"/>
      <c r="HFH16" s="154"/>
      <c r="HFI16" s="154"/>
      <c r="HFJ16" s="154"/>
      <c r="HFK16" s="154"/>
      <c r="HFL16" s="154"/>
      <c r="HFM16" s="154"/>
      <c r="HFN16" s="154"/>
      <c r="HFO16" s="154"/>
      <c r="HFP16" s="154"/>
      <c r="HFQ16" s="154"/>
      <c r="HFR16" s="154"/>
      <c r="HFS16" s="154"/>
      <c r="HFT16" s="154"/>
      <c r="HFU16" s="154"/>
      <c r="HFV16" s="154"/>
      <c r="HFW16" s="154"/>
      <c r="HFX16" s="154"/>
      <c r="HFY16" s="154"/>
      <c r="HFZ16" s="154"/>
      <c r="HGA16" s="154"/>
      <c r="HGB16" s="154"/>
      <c r="HGC16" s="154"/>
      <c r="HGD16" s="154"/>
      <c r="HGE16" s="154"/>
      <c r="HGF16" s="154"/>
      <c r="HGG16" s="154"/>
      <c r="HGH16" s="154"/>
      <c r="HGI16" s="154"/>
      <c r="HGJ16" s="154"/>
      <c r="HGK16" s="154"/>
      <c r="HGL16" s="154"/>
      <c r="HGM16" s="154"/>
      <c r="HGN16" s="154"/>
      <c r="HGO16" s="154"/>
      <c r="HGP16" s="154"/>
      <c r="HGQ16" s="154"/>
      <c r="HGR16" s="154"/>
      <c r="HGS16" s="154"/>
      <c r="HGT16" s="154"/>
      <c r="HGU16" s="154"/>
      <c r="HGV16" s="154"/>
      <c r="HGW16" s="154"/>
      <c r="HGX16" s="154"/>
      <c r="HGY16" s="154"/>
      <c r="HGZ16" s="154"/>
      <c r="HHA16" s="154"/>
      <c r="HHB16" s="154"/>
      <c r="HHC16" s="154"/>
      <c r="HHD16" s="154"/>
      <c r="HHE16" s="154"/>
      <c r="HHF16" s="154"/>
      <c r="HHG16" s="154"/>
      <c r="HHH16" s="154"/>
      <c r="HHI16" s="154"/>
      <c r="HHJ16" s="154"/>
      <c r="HHK16" s="154"/>
      <c r="HHL16" s="154"/>
      <c r="HHM16" s="154"/>
      <c r="HHN16" s="154"/>
      <c r="HHO16" s="154"/>
      <c r="HHP16" s="154"/>
      <c r="HHQ16" s="154"/>
      <c r="HHR16" s="154"/>
      <c r="HHS16" s="154"/>
      <c r="HHT16" s="154"/>
      <c r="HHU16" s="154"/>
      <c r="HHV16" s="154"/>
      <c r="HHW16" s="154"/>
      <c r="HHX16" s="154"/>
      <c r="HHY16" s="154"/>
      <c r="HHZ16" s="154"/>
      <c r="HIA16" s="154"/>
      <c r="HIB16" s="154"/>
      <c r="HIC16" s="154"/>
      <c r="HID16" s="154"/>
      <c r="HIE16" s="154"/>
      <c r="HIF16" s="154"/>
      <c r="HIG16" s="154"/>
      <c r="HIH16" s="154"/>
      <c r="HII16" s="154"/>
      <c r="HIJ16" s="154"/>
      <c r="HIK16" s="154"/>
      <c r="HIL16" s="154"/>
      <c r="HIM16" s="154"/>
      <c r="HIN16" s="154"/>
      <c r="HIO16" s="154"/>
      <c r="HIP16" s="154"/>
      <c r="HIQ16" s="154"/>
      <c r="HIR16" s="154"/>
      <c r="HIS16" s="154"/>
      <c r="HIT16" s="154"/>
      <c r="HIU16" s="154"/>
      <c r="HIV16" s="154"/>
      <c r="HIW16" s="154"/>
      <c r="HIX16" s="154"/>
      <c r="HIY16" s="154"/>
      <c r="HIZ16" s="154"/>
      <c r="HJA16" s="154"/>
      <c r="HJB16" s="154"/>
      <c r="HJC16" s="154"/>
      <c r="HJD16" s="154"/>
      <c r="HJE16" s="154"/>
      <c r="HJF16" s="154"/>
      <c r="HJG16" s="154"/>
      <c r="HJH16" s="154"/>
      <c r="HJI16" s="154"/>
      <c r="HJJ16" s="154"/>
      <c r="HJK16" s="154"/>
      <c r="HJL16" s="154"/>
      <c r="HJM16" s="154"/>
      <c r="HJN16" s="154"/>
      <c r="HJO16" s="154"/>
      <c r="HJP16" s="154"/>
      <c r="HJQ16" s="154"/>
      <c r="HJR16" s="154"/>
      <c r="HJS16" s="154"/>
      <c r="HJT16" s="154"/>
      <c r="HJU16" s="154"/>
      <c r="HJV16" s="154"/>
      <c r="HJW16" s="154"/>
      <c r="HJX16" s="154"/>
      <c r="HJY16" s="154"/>
      <c r="HJZ16" s="154"/>
      <c r="HKA16" s="154"/>
      <c r="HKB16" s="154"/>
      <c r="HKC16" s="154"/>
      <c r="HKD16" s="154"/>
      <c r="HKE16" s="154"/>
      <c r="HKF16" s="154"/>
      <c r="HKG16" s="154"/>
      <c r="HKH16" s="154"/>
      <c r="HKI16" s="154"/>
      <c r="HKJ16" s="154"/>
      <c r="HKK16" s="154"/>
      <c r="HKL16" s="154"/>
      <c r="HKM16" s="154"/>
      <c r="HKN16" s="154"/>
      <c r="HKO16" s="154"/>
      <c r="HKP16" s="154"/>
      <c r="HKQ16" s="154"/>
      <c r="HKR16" s="154"/>
      <c r="HKS16" s="154"/>
      <c r="HKT16" s="154"/>
      <c r="HKU16" s="154"/>
      <c r="HKV16" s="154"/>
      <c r="HKW16" s="154"/>
      <c r="HKX16" s="154"/>
      <c r="HKY16" s="154"/>
      <c r="HKZ16" s="154"/>
      <c r="HLA16" s="154"/>
      <c r="HLB16" s="154"/>
      <c r="HLC16" s="154"/>
      <c r="HLD16" s="154"/>
      <c r="HLE16" s="154"/>
      <c r="HLF16" s="154"/>
      <c r="HLG16" s="154"/>
      <c r="HLH16" s="154"/>
      <c r="HLI16" s="154"/>
      <c r="HLJ16" s="154"/>
      <c r="HLK16" s="154"/>
      <c r="HLL16" s="154"/>
      <c r="HLM16" s="154"/>
      <c r="HLN16" s="154"/>
      <c r="HLO16" s="154"/>
      <c r="HLP16" s="154"/>
      <c r="HLQ16" s="154"/>
      <c r="HLR16" s="154"/>
      <c r="HLS16" s="154"/>
      <c r="HLT16" s="154"/>
      <c r="HLU16" s="154"/>
      <c r="HLV16" s="154"/>
      <c r="HLW16" s="154"/>
      <c r="HLX16" s="154"/>
      <c r="HLY16" s="154"/>
      <c r="HLZ16" s="154"/>
      <c r="HMA16" s="154"/>
      <c r="HMB16" s="154"/>
      <c r="HMC16" s="154"/>
      <c r="HMD16" s="154"/>
      <c r="HME16" s="154"/>
      <c r="HMF16" s="154"/>
      <c r="HMG16" s="154"/>
      <c r="HMH16" s="154"/>
      <c r="HMI16" s="154"/>
      <c r="HMJ16" s="154"/>
      <c r="HMK16" s="154"/>
      <c r="HML16" s="154"/>
      <c r="HMM16" s="154"/>
      <c r="HMN16" s="154"/>
      <c r="HMO16" s="154"/>
      <c r="HMP16" s="154"/>
      <c r="HMQ16" s="154"/>
      <c r="HMR16" s="154"/>
      <c r="HMS16" s="154"/>
      <c r="HMT16" s="154"/>
      <c r="HMU16" s="154"/>
      <c r="HMV16" s="154"/>
      <c r="HMW16" s="154"/>
      <c r="HMX16" s="154"/>
      <c r="HMY16" s="154"/>
      <c r="HMZ16" s="154"/>
      <c r="HNA16" s="154"/>
      <c r="HNB16" s="154"/>
      <c r="HNC16" s="154"/>
      <c r="HND16" s="154"/>
      <c r="HNE16" s="154"/>
      <c r="HNF16" s="154"/>
      <c r="HNG16" s="154"/>
      <c r="HNH16" s="154"/>
      <c r="HNI16" s="154"/>
      <c r="HNJ16" s="154"/>
      <c r="HNK16" s="154"/>
      <c r="HNL16" s="154"/>
      <c r="HNM16" s="154"/>
      <c r="HNN16" s="154"/>
      <c r="HNO16" s="154"/>
      <c r="HNP16" s="154"/>
      <c r="HNQ16" s="154"/>
      <c r="HNR16" s="154"/>
      <c r="HNS16" s="154"/>
      <c r="HNT16" s="154"/>
      <c r="HNU16" s="154"/>
      <c r="HNV16" s="154"/>
      <c r="HNW16" s="154"/>
      <c r="HNX16" s="154"/>
      <c r="HNY16" s="154"/>
      <c r="HNZ16" s="154"/>
      <c r="HOA16" s="154"/>
      <c r="HOB16" s="154"/>
      <c r="HOC16" s="154"/>
      <c r="HOD16" s="154"/>
      <c r="HOE16" s="154"/>
      <c r="HOF16" s="154"/>
      <c r="HOG16" s="154"/>
      <c r="HOH16" s="154"/>
      <c r="HOI16" s="154"/>
      <c r="HOJ16" s="154"/>
      <c r="HOK16" s="154"/>
      <c r="HOL16" s="154"/>
      <c r="HOM16" s="154"/>
      <c r="HON16" s="154"/>
      <c r="HOO16" s="154"/>
      <c r="HOP16" s="154"/>
      <c r="HOQ16" s="154"/>
      <c r="HOR16" s="154"/>
      <c r="HOS16" s="154"/>
      <c r="HOT16" s="154"/>
      <c r="HOU16" s="154"/>
      <c r="HOV16" s="154"/>
      <c r="HOW16" s="154"/>
      <c r="HOX16" s="154"/>
      <c r="HOY16" s="154"/>
      <c r="HOZ16" s="154"/>
      <c r="HPA16" s="154"/>
      <c r="HPB16" s="154"/>
      <c r="HPC16" s="154"/>
      <c r="HPD16" s="154"/>
      <c r="HPE16" s="154"/>
      <c r="HPF16" s="154"/>
      <c r="HPG16" s="154"/>
      <c r="HPH16" s="154"/>
      <c r="HPI16" s="154"/>
      <c r="HPJ16" s="154"/>
      <c r="HPK16" s="154"/>
      <c r="HPL16" s="154"/>
      <c r="HPM16" s="154"/>
      <c r="HPN16" s="154"/>
      <c r="HPO16" s="154"/>
      <c r="HPP16" s="154"/>
      <c r="HPQ16" s="154"/>
      <c r="HPR16" s="154"/>
      <c r="HPS16" s="154"/>
      <c r="HPT16" s="154"/>
      <c r="HPU16" s="154"/>
      <c r="HPV16" s="154"/>
      <c r="HPW16" s="154"/>
      <c r="HPX16" s="154"/>
      <c r="HPY16" s="154"/>
      <c r="HPZ16" s="154"/>
      <c r="HQA16" s="154"/>
      <c r="HQB16" s="154"/>
      <c r="HQC16" s="154"/>
      <c r="HQD16" s="154"/>
      <c r="HQE16" s="154"/>
      <c r="HQF16" s="154"/>
      <c r="HQG16" s="154"/>
      <c r="HQH16" s="154"/>
      <c r="HQI16" s="154"/>
      <c r="HQJ16" s="154"/>
      <c r="HQK16" s="154"/>
      <c r="HQL16" s="154"/>
      <c r="HQM16" s="154"/>
      <c r="HQN16" s="154"/>
      <c r="HQO16" s="154"/>
      <c r="HQP16" s="154"/>
      <c r="HQQ16" s="154"/>
      <c r="HQR16" s="154"/>
      <c r="HQS16" s="154"/>
      <c r="HQT16" s="154"/>
      <c r="HQU16" s="154"/>
      <c r="HQV16" s="154"/>
      <c r="HQW16" s="154"/>
      <c r="HQX16" s="154"/>
      <c r="HQY16" s="154"/>
      <c r="HQZ16" s="154"/>
      <c r="HRA16" s="154"/>
      <c r="HRB16" s="154"/>
      <c r="HRC16" s="154"/>
      <c r="HRD16" s="154"/>
      <c r="HRE16" s="154"/>
      <c r="HRF16" s="154"/>
      <c r="HRG16" s="154"/>
      <c r="HRH16" s="154"/>
      <c r="HRI16" s="154"/>
      <c r="HRJ16" s="154"/>
      <c r="HRK16" s="154"/>
      <c r="HRL16" s="154"/>
      <c r="HRM16" s="154"/>
      <c r="HRN16" s="154"/>
      <c r="HRO16" s="154"/>
      <c r="HRP16" s="154"/>
      <c r="HRQ16" s="154"/>
      <c r="HRR16" s="154"/>
      <c r="HRS16" s="154"/>
      <c r="HRT16" s="154"/>
      <c r="HRU16" s="154"/>
      <c r="HRV16" s="154"/>
      <c r="HRW16" s="154"/>
      <c r="HRX16" s="154"/>
      <c r="HRY16" s="154"/>
      <c r="HRZ16" s="154"/>
      <c r="HSA16" s="154"/>
      <c r="HSB16" s="154"/>
      <c r="HSC16" s="154"/>
      <c r="HSD16" s="154"/>
      <c r="HSE16" s="154"/>
      <c r="HSF16" s="154"/>
      <c r="HSG16" s="154"/>
      <c r="HSH16" s="154"/>
      <c r="HSI16" s="154"/>
      <c r="HSJ16" s="154"/>
      <c r="HSK16" s="154"/>
      <c r="HSL16" s="154"/>
      <c r="HSM16" s="154"/>
      <c r="HSN16" s="154"/>
      <c r="HSO16" s="154"/>
      <c r="HSP16" s="154"/>
      <c r="HSQ16" s="154"/>
      <c r="HSR16" s="154"/>
      <c r="HSS16" s="154"/>
      <c r="HST16" s="154"/>
      <c r="HSU16" s="154"/>
      <c r="HSV16" s="154"/>
      <c r="HSW16" s="154"/>
      <c r="HSX16" s="154"/>
      <c r="HSY16" s="154"/>
      <c r="HSZ16" s="154"/>
      <c r="HTA16" s="154"/>
      <c r="HTB16" s="154"/>
      <c r="HTC16" s="154"/>
      <c r="HTD16" s="154"/>
      <c r="HTE16" s="154"/>
      <c r="HTF16" s="154"/>
      <c r="HTG16" s="154"/>
      <c r="HTH16" s="154"/>
      <c r="HTI16" s="154"/>
      <c r="HTJ16" s="154"/>
      <c r="HTK16" s="154"/>
      <c r="HTL16" s="154"/>
      <c r="HTM16" s="154"/>
      <c r="HTN16" s="154"/>
      <c r="HTO16" s="154"/>
      <c r="HTP16" s="154"/>
      <c r="HTQ16" s="154"/>
      <c r="HTR16" s="154"/>
      <c r="HTS16" s="154"/>
      <c r="HTT16" s="154"/>
      <c r="HTU16" s="154"/>
      <c r="HTV16" s="154"/>
      <c r="HTW16" s="154"/>
      <c r="HTX16" s="154"/>
      <c r="HTY16" s="154"/>
      <c r="HTZ16" s="154"/>
      <c r="HUA16" s="154"/>
      <c r="HUB16" s="154"/>
      <c r="HUC16" s="154"/>
      <c r="HUD16" s="154"/>
      <c r="HUE16" s="154"/>
      <c r="HUF16" s="154"/>
      <c r="HUG16" s="154"/>
      <c r="HUH16" s="154"/>
      <c r="HUI16" s="154"/>
      <c r="HUJ16" s="154"/>
      <c r="HUK16" s="154"/>
      <c r="HUL16" s="154"/>
      <c r="HUM16" s="154"/>
      <c r="HUN16" s="154"/>
      <c r="HUO16" s="154"/>
      <c r="HUP16" s="154"/>
      <c r="HUQ16" s="154"/>
      <c r="HUR16" s="154"/>
      <c r="HUS16" s="154"/>
      <c r="HUT16" s="154"/>
      <c r="HUU16" s="154"/>
      <c r="HUV16" s="154"/>
      <c r="HUW16" s="154"/>
      <c r="HUX16" s="154"/>
      <c r="HUY16" s="154"/>
      <c r="HUZ16" s="154"/>
      <c r="HVA16" s="154"/>
      <c r="HVB16" s="154"/>
      <c r="HVC16" s="154"/>
      <c r="HVD16" s="154"/>
      <c r="HVE16" s="154"/>
      <c r="HVF16" s="154"/>
      <c r="HVG16" s="154"/>
      <c r="HVH16" s="154"/>
      <c r="HVI16" s="154"/>
      <c r="HVJ16" s="154"/>
      <c r="HVK16" s="154"/>
      <c r="HVL16" s="154"/>
      <c r="HVM16" s="154"/>
      <c r="HVN16" s="154"/>
      <c r="HVO16" s="154"/>
      <c r="HVP16" s="154"/>
      <c r="HVQ16" s="154"/>
      <c r="HVR16" s="154"/>
      <c r="HVS16" s="154"/>
      <c r="HVT16" s="154"/>
      <c r="HVU16" s="154"/>
      <c r="HVV16" s="154"/>
      <c r="HVW16" s="154"/>
      <c r="HVX16" s="154"/>
      <c r="HVY16" s="154"/>
      <c r="HVZ16" s="154"/>
      <c r="HWA16" s="154"/>
      <c r="HWB16" s="154"/>
      <c r="HWC16" s="154"/>
      <c r="HWD16" s="154"/>
      <c r="HWE16" s="154"/>
      <c r="HWF16" s="154"/>
      <c r="HWG16" s="154"/>
      <c r="HWH16" s="154"/>
      <c r="HWI16" s="154"/>
      <c r="HWJ16" s="154"/>
      <c r="HWK16" s="154"/>
      <c r="HWL16" s="154"/>
      <c r="HWM16" s="154"/>
      <c r="HWN16" s="154"/>
      <c r="HWO16" s="154"/>
      <c r="HWP16" s="154"/>
      <c r="HWQ16" s="154"/>
      <c r="HWR16" s="154"/>
      <c r="HWS16" s="154"/>
      <c r="HWT16" s="154"/>
      <c r="HWU16" s="154"/>
      <c r="HWV16" s="154"/>
      <c r="HWW16" s="154"/>
      <c r="HWX16" s="154"/>
      <c r="HWY16" s="154"/>
      <c r="HWZ16" s="154"/>
      <c r="HXA16" s="154"/>
      <c r="HXB16" s="154"/>
      <c r="HXC16" s="154"/>
      <c r="HXD16" s="154"/>
      <c r="HXE16" s="154"/>
      <c r="HXF16" s="154"/>
      <c r="HXG16" s="154"/>
      <c r="HXH16" s="154"/>
      <c r="HXI16" s="154"/>
      <c r="HXJ16" s="154"/>
      <c r="HXK16" s="154"/>
      <c r="HXL16" s="154"/>
      <c r="HXM16" s="154"/>
      <c r="HXN16" s="154"/>
      <c r="HXO16" s="154"/>
      <c r="HXP16" s="154"/>
      <c r="HXQ16" s="154"/>
      <c r="HXR16" s="154"/>
      <c r="HXS16" s="154"/>
      <c r="HXT16" s="154"/>
      <c r="HXU16" s="154"/>
      <c r="HXV16" s="154"/>
      <c r="HXW16" s="154"/>
      <c r="HXX16" s="154"/>
      <c r="HXY16" s="154"/>
      <c r="HXZ16" s="154"/>
      <c r="HYA16" s="154"/>
      <c r="HYB16" s="154"/>
      <c r="HYC16" s="154"/>
      <c r="HYD16" s="154"/>
      <c r="HYE16" s="154"/>
      <c r="HYF16" s="154"/>
      <c r="HYG16" s="154"/>
      <c r="HYH16" s="154"/>
      <c r="HYI16" s="154"/>
      <c r="HYJ16" s="154"/>
      <c r="HYK16" s="154"/>
      <c r="HYL16" s="154"/>
      <c r="HYM16" s="154"/>
      <c r="HYN16" s="154"/>
      <c r="HYO16" s="154"/>
      <c r="HYP16" s="154"/>
      <c r="HYQ16" s="154"/>
      <c r="HYR16" s="154"/>
      <c r="HYS16" s="154"/>
      <c r="HYT16" s="154"/>
      <c r="HYU16" s="154"/>
      <c r="HYV16" s="154"/>
      <c r="HYW16" s="154"/>
      <c r="HYX16" s="154"/>
      <c r="HYY16" s="154"/>
      <c r="HYZ16" s="154"/>
      <c r="HZA16" s="154"/>
      <c r="HZB16" s="154"/>
      <c r="HZC16" s="154"/>
      <c r="HZD16" s="154"/>
      <c r="HZE16" s="154"/>
      <c r="HZF16" s="154"/>
      <c r="HZG16" s="154"/>
      <c r="HZH16" s="154"/>
      <c r="HZI16" s="154"/>
      <c r="HZJ16" s="154"/>
      <c r="HZK16" s="154"/>
      <c r="HZL16" s="154"/>
      <c r="HZM16" s="154"/>
      <c r="HZN16" s="154"/>
      <c r="HZO16" s="154"/>
      <c r="HZP16" s="154"/>
      <c r="HZQ16" s="154"/>
      <c r="HZR16" s="154"/>
      <c r="HZS16" s="154"/>
      <c r="HZT16" s="154"/>
      <c r="HZU16" s="154"/>
      <c r="HZV16" s="154"/>
      <c r="HZW16" s="154"/>
      <c r="HZX16" s="154"/>
      <c r="HZY16" s="154"/>
      <c r="HZZ16" s="154"/>
      <c r="IAA16" s="154"/>
      <c r="IAB16" s="154"/>
      <c r="IAC16" s="154"/>
      <c r="IAD16" s="154"/>
      <c r="IAE16" s="154"/>
      <c r="IAF16" s="154"/>
      <c r="IAG16" s="154"/>
      <c r="IAH16" s="154"/>
      <c r="IAI16" s="154"/>
      <c r="IAJ16" s="154"/>
      <c r="IAK16" s="154"/>
      <c r="IAL16" s="154"/>
      <c r="IAM16" s="154"/>
      <c r="IAN16" s="154"/>
      <c r="IAO16" s="154"/>
      <c r="IAP16" s="154"/>
      <c r="IAQ16" s="154"/>
      <c r="IAR16" s="154"/>
      <c r="IAS16" s="154"/>
      <c r="IAT16" s="154"/>
      <c r="IAU16" s="154"/>
      <c r="IAV16" s="154"/>
      <c r="IAW16" s="154"/>
      <c r="IAX16" s="154"/>
      <c r="IAY16" s="154"/>
      <c r="IAZ16" s="154"/>
      <c r="IBA16" s="154"/>
      <c r="IBB16" s="154"/>
      <c r="IBC16" s="154"/>
      <c r="IBD16" s="154"/>
      <c r="IBE16" s="154"/>
      <c r="IBF16" s="154"/>
      <c r="IBG16" s="154"/>
      <c r="IBH16" s="154"/>
      <c r="IBI16" s="154"/>
      <c r="IBJ16" s="154"/>
      <c r="IBK16" s="154"/>
      <c r="IBL16" s="154"/>
      <c r="IBM16" s="154"/>
      <c r="IBN16" s="154"/>
      <c r="IBO16" s="154"/>
      <c r="IBP16" s="154"/>
      <c r="IBQ16" s="154"/>
      <c r="IBR16" s="154"/>
      <c r="IBS16" s="154"/>
      <c r="IBT16" s="154"/>
      <c r="IBU16" s="154"/>
      <c r="IBV16" s="154"/>
      <c r="IBW16" s="154"/>
      <c r="IBX16" s="154"/>
      <c r="IBY16" s="154"/>
      <c r="IBZ16" s="154"/>
      <c r="ICA16" s="154"/>
      <c r="ICB16" s="154"/>
      <c r="ICC16" s="154"/>
      <c r="ICD16" s="154"/>
      <c r="ICE16" s="154"/>
      <c r="ICF16" s="154"/>
      <c r="ICG16" s="154"/>
      <c r="ICH16" s="154"/>
      <c r="ICI16" s="154"/>
      <c r="ICJ16" s="154"/>
      <c r="ICK16" s="154"/>
      <c r="ICL16" s="154"/>
      <c r="ICM16" s="154"/>
      <c r="ICN16" s="154"/>
      <c r="ICO16" s="154"/>
      <c r="ICP16" s="154"/>
      <c r="ICQ16" s="154"/>
      <c r="ICR16" s="154"/>
      <c r="ICS16" s="154"/>
      <c r="ICT16" s="154"/>
      <c r="ICU16" s="154"/>
      <c r="ICV16" s="154"/>
      <c r="ICW16" s="154"/>
      <c r="ICX16" s="154"/>
      <c r="ICY16" s="154"/>
      <c r="ICZ16" s="154"/>
      <c r="IDA16" s="154"/>
      <c r="IDB16" s="154"/>
      <c r="IDC16" s="154"/>
      <c r="IDD16" s="154"/>
      <c r="IDE16" s="154"/>
      <c r="IDF16" s="154"/>
      <c r="IDG16" s="154"/>
      <c r="IDH16" s="154"/>
      <c r="IDI16" s="154"/>
      <c r="IDJ16" s="154"/>
      <c r="IDK16" s="154"/>
      <c r="IDL16" s="154"/>
      <c r="IDM16" s="154"/>
      <c r="IDN16" s="154"/>
      <c r="IDO16" s="154"/>
      <c r="IDP16" s="154"/>
      <c r="IDQ16" s="154"/>
      <c r="IDR16" s="154"/>
      <c r="IDS16" s="154"/>
      <c r="IDT16" s="154"/>
      <c r="IDU16" s="154"/>
      <c r="IDV16" s="154"/>
      <c r="IDW16" s="154"/>
      <c r="IDX16" s="154"/>
      <c r="IDY16" s="154"/>
      <c r="IDZ16" s="154"/>
      <c r="IEA16" s="154"/>
      <c r="IEB16" s="154"/>
      <c r="IEC16" s="154"/>
      <c r="IED16" s="154"/>
      <c r="IEE16" s="154"/>
      <c r="IEF16" s="154"/>
      <c r="IEG16" s="154"/>
      <c r="IEH16" s="154"/>
      <c r="IEI16" s="154"/>
      <c r="IEJ16" s="154"/>
      <c r="IEK16" s="154"/>
      <c r="IEL16" s="154"/>
      <c r="IEM16" s="154"/>
      <c r="IEN16" s="154"/>
      <c r="IEO16" s="154"/>
      <c r="IEP16" s="154"/>
      <c r="IEQ16" s="154"/>
      <c r="IER16" s="154"/>
      <c r="IES16" s="154"/>
      <c r="IET16" s="154"/>
      <c r="IEU16" s="154"/>
      <c r="IEV16" s="154"/>
      <c r="IEW16" s="154"/>
      <c r="IEX16" s="154"/>
      <c r="IEY16" s="154"/>
      <c r="IEZ16" s="154"/>
      <c r="IFA16" s="154"/>
      <c r="IFB16" s="154"/>
      <c r="IFC16" s="154"/>
      <c r="IFD16" s="154"/>
      <c r="IFE16" s="154"/>
      <c r="IFF16" s="154"/>
      <c r="IFG16" s="154"/>
      <c r="IFH16" s="154"/>
      <c r="IFI16" s="154"/>
      <c r="IFJ16" s="154"/>
      <c r="IFK16" s="154"/>
      <c r="IFL16" s="154"/>
      <c r="IFM16" s="154"/>
      <c r="IFN16" s="154"/>
      <c r="IFO16" s="154"/>
      <c r="IFP16" s="154"/>
      <c r="IFQ16" s="154"/>
      <c r="IFR16" s="154"/>
      <c r="IFS16" s="154"/>
      <c r="IFT16" s="154"/>
      <c r="IFU16" s="154"/>
      <c r="IFV16" s="154"/>
      <c r="IFW16" s="154"/>
      <c r="IFX16" s="154"/>
      <c r="IFY16" s="154"/>
      <c r="IFZ16" s="154"/>
      <c r="IGA16" s="154"/>
      <c r="IGB16" s="154"/>
      <c r="IGC16" s="154"/>
      <c r="IGD16" s="154"/>
      <c r="IGE16" s="154"/>
      <c r="IGF16" s="154"/>
      <c r="IGG16" s="154"/>
      <c r="IGH16" s="154"/>
      <c r="IGI16" s="154"/>
      <c r="IGJ16" s="154"/>
      <c r="IGK16" s="154"/>
      <c r="IGL16" s="154"/>
      <c r="IGM16" s="154"/>
      <c r="IGN16" s="154"/>
      <c r="IGO16" s="154"/>
      <c r="IGP16" s="154"/>
      <c r="IGQ16" s="154"/>
      <c r="IGR16" s="154"/>
      <c r="IGS16" s="154"/>
      <c r="IGT16" s="154"/>
      <c r="IGU16" s="154"/>
      <c r="IGV16" s="154"/>
      <c r="IGW16" s="154"/>
      <c r="IGX16" s="154"/>
      <c r="IGY16" s="154"/>
      <c r="IGZ16" s="154"/>
      <c r="IHA16" s="154"/>
      <c r="IHB16" s="154"/>
      <c r="IHC16" s="154"/>
      <c r="IHD16" s="154"/>
      <c r="IHE16" s="154"/>
      <c r="IHF16" s="154"/>
      <c r="IHG16" s="154"/>
      <c r="IHH16" s="154"/>
      <c r="IHI16" s="154"/>
      <c r="IHJ16" s="154"/>
      <c r="IHK16" s="154"/>
      <c r="IHL16" s="154"/>
      <c r="IHM16" s="154"/>
      <c r="IHN16" s="154"/>
      <c r="IHO16" s="154"/>
      <c r="IHP16" s="154"/>
      <c r="IHQ16" s="154"/>
      <c r="IHR16" s="154"/>
      <c r="IHS16" s="154"/>
      <c r="IHT16" s="154"/>
      <c r="IHU16" s="154"/>
      <c r="IHV16" s="154"/>
      <c r="IHW16" s="154"/>
      <c r="IHX16" s="154"/>
      <c r="IHY16" s="154"/>
      <c r="IHZ16" s="154"/>
      <c r="IIA16" s="154"/>
      <c r="IIB16" s="154"/>
      <c r="IIC16" s="154"/>
      <c r="IID16" s="154"/>
      <c r="IIE16" s="154"/>
      <c r="IIF16" s="154"/>
      <c r="IIG16" s="154"/>
      <c r="IIH16" s="154"/>
      <c r="III16" s="154"/>
      <c r="IIJ16" s="154"/>
      <c r="IIK16" s="154"/>
      <c r="IIL16" s="154"/>
      <c r="IIM16" s="154"/>
      <c r="IIN16" s="154"/>
      <c r="IIO16" s="154"/>
      <c r="IIP16" s="154"/>
      <c r="IIQ16" s="154"/>
      <c r="IIR16" s="154"/>
      <c r="IIS16" s="154"/>
      <c r="IIT16" s="154"/>
      <c r="IIU16" s="154"/>
      <c r="IIV16" s="154"/>
      <c r="IIW16" s="154"/>
      <c r="IIX16" s="154"/>
      <c r="IIY16" s="154"/>
      <c r="IIZ16" s="154"/>
      <c r="IJA16" s="154"/>
      <c r="IJB16" s="154"/>
      <c r="IJC16" s="154"/>
      <c r="IJD16" s="154"/>
      <c r="IJE16" s="154"/>
      <c r="IJF16" s="154"/>
      <c r="IJG16" s="154"/>
      <c r="IJH16" s="154"/>
      <c r="IJI16" s="154"/>
      <c r="IJJ16" s="154"/>
      <c r="IJK16" s="154"/>
      <c r="IJL16" s="154"/>
      <c r="IJM16" s="154"/>
      <c r="IJN16" s="154"/>
      <c r="IJO16" s="154"/>
      <c r="IJP16" s="154"/>
      <c r="IJQ16" s="154"/>
      <c r="IJR16" s="154"/>
      <c r="IJS16" s="154"/>
      <c r="IJT16" s="154"/>
      <c r="IJU16" s="154"/>
      <c r="IJV16" s="154"/>
      <c r="IJW16" s="154"/>
      <c r="IJX16" s="154"/>
      <c r="IJY16" s="154"/>
      <c r="IJZ16" s="154"/>
      <c r="IKA16" s="154"/>
      <c r="IKB16" s="154"/>
      <c r="IKC16" s="154"/>
      <c r="IKD16" s="154"/>
      <c r="IKE16" s="154"/>
      <c r="IKF16" s="154"/>
      <c r="IKG16" s="154"/>
      <c r="IKH16" s="154"/>
      <c r="IKI16" s="154"/>
      <c r="IKJ16" s="154"/>
      <c r="IKK16" s="154"/>
      <c r="IKL16" s="154"/>
      <c r="IKM16" s="154"/>
      <c r="IKN16" s="154"/>
      <c r="IKO16" s="154"/>
      <c r="IKP16" s="154"/>
      <c r="IKQ16" s="154"/>
      <c r="IKR16" s="154"/>
      <c r="IKS16" s="154"/>
      <c r="IKT16" s="154"/>
      <c r="IKU16" s="154"/>
      <c r="IKV16" s="154"/>
      <c r="IKW16" s="154"/>
      <c r="IKX16" s="154"/>
      <c r="IKY16" s="154"/>
      <c r="IKZ16" s="154"/>
      <c r="ILA16" s="154"/>
      <c r="ILB16" s="154"/>
      <c r="ILC16" s="154"/>
      <c r="ILD16" s="154"/>
      <c r="ILE16" s="154"/>
      <c r="ILF16" s="154"/>
      <c r="ILG16" s="154"/>
      <c r="ILH16" s="154"/>
      <c r="ILI16" s="154"/>
      <c r="ILJ16" s="154"/>
      <c r="ILK16" s="154"/>
      <c r="ILL16" s="154"/>
      <c r="ILM16" s="154"/>
      <c r="ILN16" s="154"/>
      <c r="ILO16" s="154"/>
      <c r="ILP16" s="154"/>
      <c r="ILQ16" s="154"/>
      <c r="ILR16" s="154"/>
      <c r="ILS16" s="154"/>
      <c r="ILT16" s="154"/>
      <c r="ILU16" s="154"/>
      <c r="ILV16" s="154"/>
      <c r="ILW16" s="154"/>
      <c r="ILX16" s="154"/>
      <c r="ILY16" s="154"/>
      <c r="ILZ16" s="154"/>
      <c r="IMA16" s="154"/>
      <c r="IMB16" s="154"/>
      <c r="IMC16" s="154"/>
      <c r="IMD16" s="154"/>
      <c r="IME16" s="154"/>
      <c r="IMF16" s="154"/>
      <c r="IMG16" s="154"/>
      <c r="IMH16" s="154"/>
      <c r="IMI16" s="154"/>
      <c r="IMJ16" s="154"/>
      <c r="IMK16" s="154"/>
      <c r="IML16" s="154"/>
      <c r="IMM16" s="154"/>
      <c r="IMN16" s="154"/>
      <c r="IMO16" s="154"/>
      <c r="IMP16" s="154"/>
      <c r="IMQ16" s="154"/>
      <c r="IMR16" s="154"/>
      <c r="IMS16" s="154"/>
      <c r="IMT16" s="154"/>
      <c r="IMU16" s="154"/>
      <c r="IMV16" s="154"/>
      <c r="IMW16" s="154"/>
      <c r="IMX16" s="154"/>
      <c r="IMY16" s="154"/>
      <c r="IMZ16" s="154"/>
      <c r="INA16" s="154"/>
      <c r="INB16" s="154"/>
      <c r="INC16" s="154"/>
      <c r="IND16" s="154"/>
      <c r="INE16" s="154"/>
      <c r="INF16" s="154"/>
      <c r="ING16" s="154"/>
      <c r="INH16" s="154"/>
      <c r="INI16" s="154"/>
      <c r="INJ16" s="154"/>
      <c r="INK16" s="154"/>
      <c r="INL16" s="154"/>
      <c r="INM16" s="154"/>
      <c r="INN16" s="154"/>
      <c r="INO16" s="154"/>
      <c r="INP16" s="154"/>
      <c r="INQ16" s="154"/>
      <c r="INR16" s="154"/>
      <c r="INS16" s="154"/>
      <c r="INT16" s="154"/>
      <c r="INU16" s="154"/>
      <c r="INV16" s="154"/>
      <c r="INW16" s="154"/>
      <c r="INX16" s="154"/>
      <c r="INY16" s="154"/>
      <c r="INZ16" s="154"/>
      <c r="IOA16" s="154"/>
      <c r="IOB16" s="154"/>
      <c r="IOC16" s="154"/>
      <c r="IOD16" s="154"/>
      <c r="IOE16" s="154"/>
      <c r="IOF16" s="154"/>
      <c r="IOG16" s="154"/>
      <c r="IOH16" s="154"/>
      <c r="IOI16" s="154"/>
      <c r="IOJ16" s="154"/>
      <c r="IOK16" s="154"/>
      <c r="IOL16" s="154"/>
      <c r="IOM16" s="154"/>
      <c r="ION16" s="154"/>
      <c r="IOO16" s="154"/>
      <c r="IOP16" s="154"/>
      <c r="IOQ16" s="154"/>
      <c r="IOR16" s="154"/>
      <c r="IOS16" s="154"/>
      <c r="IOT16" s="154"/>
      <c r="IOU16" s="154"/>
      <c r="IOV16" s="154"/>
      <c r="IOW16" s="154"/>
      <c r="IOX16" s="154"/>
      <c r="IOY16" s="154"/>
      <c r="IOZ16" s="154"/>
      <c r="IPA16" s="154"/>
      <c r="IPB16" s="154"/>
      <c r="IPC16" s="154"/>
      <c r="IPD16" s="154"/>
      <c r="IPE16" s="154"/>
      <c r="IPF16" s="154"/>
      <c r="IPG16" s="154"/>
      <c r="IPH16" s="154"/>
      <c r="IPI16" s="154"/>
      <c r="IPJ16" s="154"/>
      <c r="IPK16" s="154"/>
      <c r="IPL16" s="154"/>
      <c r="IPM16" s="154"/>
      <c r="IPN16" s="154"/>
      <c r="IPO16" s="154"/>
      <c r="IPP16" s="154"/>
      <c r="IPQ16" s="154"/>
      <c r="IPR16" s="154"/>
      <c r="IPS16" s="154"/>
      <c r="IPT16" s="154"/>
      <c r="IPU16" s="154"/>
      <c r="IPV16" s="154"/>
      <c r="IPW16" s="154"/>
      <c r="IPX16" s="154"/>
      <c r="IPY16" s="154"/>
      <c r="IPZ16" s="154"/>
      <c r="IQA16" s="154"/>
      <c r="IQB16" s="154"/>
      <c r="IQC16" s="154"/>
      <c r="IQD16" s="154"/>
      <c r="IQE16" s="154"/>
      <c r="IQF16" s="154"/>
      <c r="IQG16" s="154"/>
      <c r="IQH16" s="154"/>
      <c r="IQI16" s="154"/>
      <c r="IQJ16" s="154"/>
      <c r="IQK16" s="154"/>
      <c r="IQL16" s="154"/>
      <c r="IQM16" s="154"/>
      <c r="IQN16" s="154"/>
      <c r="IQO16" s="154"/>
      <c r="IQP16" s="154"/>
      <c r="IQQ16" s="154"/>
      <c r="IQR16" s="154"/>
      <c r="IQS16" s="154"/>
      <c r="IQT16" s="154"/>
      <c r="IQU16" s="154"/>
      <c r="IQV16" s="154"/>
      <c r="IQW16" s="154"/>
      <c r="IQX16" s="154"/>
      <c r="IQY16" s="154"/>
      <c r="IQZ16" s="154"/>
      <c r="IRA16" s="154"/>
      <c r="IRB16" s="154"/>
      <c r="IRC16" s="154"/>
      <c r="IRD16" s="154"/>
      <c r="IRE16" s="154"/>
      <c r="IRF16" s="154"/>
      <c r="IRG16" s="154"/>
      <c r="IRH16" s="154"/>
      <c r="IRI16" s="154"/>
      <c r="IRJ16" s="154"/>
      <c r="IRK16" s="154"/>
      <c r="IRL16" s="154"/>
      <c r="IRM16" s="154"/>
      <c r="IRN16" s="154"/>
      <c r="IRO16" s="154"/>
      <c r="IRP16" s="154"/>
      <c r="IRQ16" s="154"/>
      <c r="IRR16" s="154"/>
      <c r="IRS16" s="154"/>
      <c r="IRT16" s="154"/>
      <c r="IRU16" s="154"/>
      <c r="IRV16" s="154"/>
      <c r="IRW16" s="154"/>
      <c r="IRX16" s="154"/>
      <c r="IRY16" s="154"/>
      <c r="IRZ16" s="154"/>
      <c r="ISA16" s="154"/>
      <c r="ISB16" s="154"/>
      <c r="ISC16" s="154"/>
      <c r="ISD16" s="154"/>
      <c r="ISE16" s="154"/>
      <c r="ISF16" s="154"/>
      <c r="ISG16" s="154"/>
      <c r="ISH16" s="154"/>
      <c r="ISI16" s="154"/>
      <c r="ISJ16" s="154"/>
      <c r="ISK16" s="154"/>
      <c r="ISL16" s="154"/>
      <c r="ISM16" s="154"/>
      <c r="ISN16" s="154"/>
      <c r="ISO16" s="154"/>
      <c r="ISP16" s="154"/>
      <c r="ISQ16" s="154"/>
      <c r="ISR16" s="154"/>
      <c r="ISS16" s="154"/>
      <c r="IST16" s="154"/>
      <c r="ISU16" s="154"/>
      <c r="ISV16" s="154"/>
      <c r="ISW16" s="154"/>
      <c r="ISX16" s="154"/>
      <c r="ISY16" s="154"/>
      <c r="ISZ16" s="154"/>
      <c r="ITA16" s="154"/>
      <c r="ITB16" s="154"/>
      <c r="ITC16" s="154"/>
      <c r="ITD16" s="154"/>
      <c r="ITE16" s="154"/>
      <c r="ITF16" s="154"/>
      <c r="ITG16" s="154"/>
      <c r="ITH16" s="154"/>
      <c r="ITI16" s="154"/>
      <c r="ITJ16" s="154"/>
      <c r="ITK16" s="154"/>
      <c r="ITL16" s="154"/>
      <c r="ITM16" s="154"/>
      <c r="ITN16" s="154"/>
      <c r="ITO16" s="154"/>
      <c r="ITP16" s="154"/>
      <c r="ITQ16" s="154"/>
      <c r="ITR16" s="154"/>
      <c r="ITS16" s="154"/>
      <c r="ITT16" s="154"/>
      <c r="ITU16" s="154"/>
      <c r="ITV16" s="154"/>
      <c r="ITW16" s="154"/>
      <c r="ITX16" s="154"/>
      <c r="ITY16" s="154"/>
      <c r="ITZ16" s="154"/>
      <c r="IUA16" s="154"/>
      <c r="IUB16" s="154"/>
      <c r="IUC16" s="154"/>
      <c r="IUD16" s="154"/>
      <c r="IUE16" s="154"/>
      <c r="IUF16" s="154"/>
      <c r="IUG16" s="154"/>
      <c r="IUH16" s="154"/>
      <c r="IUI16" s="154"/>
      <c r="IUJ16" s="154"/>
      <c r="IUK16" s="154"/>
      <c r="IUL16" s="154"/>
      <c r="IUM16" s="154"/>
      <c r="IUN16" s="154"/>
      <c r="IUO16" s="154"/>
      <c r="IUP16" s="154"/>
      <c r="IUQ16" s="154"/>
      <c r="IUR16" s="154"/>
      <c r="IUS16" s="154"/>
      <c r="IUT16" s="154"/>
      <c r="IUU16" s="154"/>
      <c r="IUV16" s="154"/>
      <c r="IUW16" s="154"/>
      <c r="IUX16" s="154"/>
      <c r="IUY16" s="154"/>
      <c r="IUZ16" s="154"/>
      <c r="IVA16" s="154"/>
      <c r="IVB16" s="154"/>
      <c r="IVC16" s="154"/>
      <c r="IVD16" s="154"/>
      <c r="IVE16" s="154"/>
      <c r="IVF16" s="154"/>
      <c r="IVG16" s="154"/>
      <c r="IVH16" s="154"/>
      <c r="IVI16" s="154"/>
      <c r="IVJ16" s="154"/>
      <c r="IVK16" s="154"/>
      <c r="IVL16" s="154"/>
      <c r="IVM16" s="154"/>
      <c r="IVN16" s="154"/>
      <c r="IVO16" s="154"/>
      <c r="IVP16" s="154"/>
      <c r="IVQ16" s="154"/>
      <c r="IVR16" s="154"/>
      <c r="IVS16" s="154"/>
      <c r="IVT16" s="154"/>
      <c r="IVU16" s="154"/>
      <c r="IVV16" s="154"/>
      <c r="IVW16" s="154"/>
      <c r="IVX16" s="154"/>
      <c r="IVY16" s="154"/>
      <c r="IVZ16" s="154"/>
      <c r="IWA16" s="154"/>
      <c r="IWB16" s="154"/>
      <c r="IWC16" s="154"/>
      <c r="IWD16" s="154"/>
      <c r="IWE16" s="154"/>
      <c r="IWF16" s="154"/>
      <c r="IWG16" s="154"/>
      <c r="IWH16" s="154"/>
      <c r="IWI16" s="154"/>
      <c r="IWJ16" s="154"/>
      <c r="IWK16" s="154"/>
      <c r="IWL16" s="154"/>
      <c r="IWM16" s="154"/>
      <c r="IWN16" s="154"/>
      <c r="IWO16" s="154"/>
      <c r="IWP16" s="154"/>
      <c r="IWQ16" s="154"/>
      <c r="IWR16" s="154"/>
      <c r="IWS16" s="154"/>
      <c r="IWT16" s="154"/>
      <c r="IWU16" s="154"/>
      <c r="IWV16" s="154"/>
      <c r="IWW16" s="154"/>
      <c r="IWX16" s="154"/>
      <c r="IWY16" s="154"/>
      <c r="IWZ16" s="154"/>
      <c r="IXA16" s="154"/>
      <c r="IXB16" s="154"/>
      <c r="IXC16" s="154"/>
      <c r="IXD16" s="154"/>
      <c r="IXE16" s="154"/>
      <c r="IXF16" s="154"/>
      <c r="IXG16" s="154"/>
      <c r="IXH16" s="154"/>
      <c r="IXI16" s="154"/>
      <c r="IXJ16" s="154"/>
      <c r="IXK16" s="154"/>
      <c r="IXL16" s="154"/>
      <c r="IXM16" s="154"/>
      <c r="IXN16" s="154"/>
      <c r="IXO16" s="154"/>
      <c r="IXP16" s="154"/>
      <c r="IXQ16" s="154"/>
      <c r="IXR16" s="154"/>
      <c r="IXS16" s="154"/>
      <c r="IXT16" s="154"/>
      <c r="IXU16" s="154"/>
      <c r="IXV16" s="154"/>
      <c r="IXW16" s="154"/>
      <c r="IXX16" s="154"/>
      <c r="IXY16" s="154"/>
      <c r="IXZ16" s="154"/>
      <c r="IYA16" s="154"/>
      <c r="IYB16" s="154"/>
      <c r="IYC16" s="154"/>
      <c r="IYD16" s="154"/>
      <c r="IYE16" s="154"/>
      <c r="IYF16" s="154"/>
      <c r="IYG16" s="154"/>
      <c r="IYH16" s="154"/>
      <c r="IYI16" s="154"/>
      <c r="IYJ16" s="154"/>
      <c r="IYK16" s="154"/>
      <c r="IYL16" s="154"/>
      <c r="IYM16" s="154"/>
      <c r="IYN16" s="154"/>
      <c r="IYO16" s="154"/>
      <c r="IYP16" s="154"/>
      <c r="IYQ16" s="154"/>
      <c r="IYR16" s="154"/>
      <c r="IYS16" s="154"/>
      <c r="IYT16" s="154"/>
      <c r="IYU16" s="154"/>
      <c r="IYV16" s="154"/>
      <c r="IYW16" s="154"/>
      <c r="IYX16" s="154"/>
      <c r="IYY16" s="154"/>
      <c r="IYZ16" s="154"/>
      <c r="IZA16" s="154"/>
      <c r="IZB16" s="154"/>
      <c r="IZC16" s="154"/>
      <c r="IZD16" s="154"/>
      <c r="IZE16" s="154"/>
      <c r="IZF16" s="154"/>
      <c r="IZG16" s="154"/>
      <c r="IZH16" s="154"/>
      <c r="IZI16" s="154"/>
      <c r="IZJ16" s="154"/>
      <c r="IZK16" s="154"/>
      <c r="IZL16" s="154"/>
      <c r="IZM16" s="154"/>
      <c r="IZN16" s="154"/>
      <c r="IZO16" s="154"/>
      <c r="IZP16" s="154"/>
      <c r="IZQ16" s="154"/>
      <c r="IZR16" s="154"/>
      <c r="IZS16" s="154"/>
      <c r="IZT16" s="154"/>
      <c r="IZU16" s="154"/>
      <c r="IZV16" s="154"/>
      <c r="IZW16" s="154"/>
      <c r="IZX16" s="154"/>
      <c r="IZY16" s="154"/>
      <c r="IZZ16" s="154"/>
      <c r="JAA16" s="154"/>
      <c r="JAB16" s="154"/>
      <c r="JAC16" s="154"/>
      <c r="JAD16" s="154"/>
      <c r="JAE16" s="154"/>
      <c r="JAF16" s="154"/>
      <c r="JAG16" s="154"/>
      <c r="JAH16" s="154"/>
      <c r="JAI16" s="154"/>
      <c r="JAJ16" s="154"/>
      <c r="JAK16" s="154"/>
      <c r="JAL16" s="154"/>
      <c r="JAM16" s="154"/>
      <c r="JAN16" s="154"/>
      <c r="JAO16" s="154"/>
      <c r="JAP16" s="154"/>
      <c r="JAQ16" s="154"/>
      <c r="JAR16" s="154"/>
      <c r="JAS16" s="154"/>
      <c r="JAT16" s="154"/>
      <c r="JAU16" s="154"/>
      <c r="JAV16" s="154"/>
      <c r="JAW16" s="154"/>
      <c r="JAX16" s="154"/>
      <c r="JAY16" s="154"/>
      <c r="JAZ16" s="154"/>
      <c r="JBA16" s="154"/>
      <c r="JBB16" s="154"/>
      <c r="JBC16" s="154"/>
      <c r="JBD16" s="154"/>
      <c r="JBE16" s="154"/>
      <c r="JBF16" s="154"/>
      <c r="JBG16" s="154"/>
      <c r="JBH16" s="154"/>
      <c r="JBI16" s="154"/>
      <c r="JBJ16" s="154"/>
      <c r="JBK16" s="154"/>
      <c r="JBL16" s="154"/>
      <c r="JBM16" s="154"/>
      <c r="JBN16" s="154"/>
      <c r="JBO16" s="154"/>
      <c r="JBP16" s="154"/>
      <c r="JBQ16" s="154"/>
      <c r="JBR16" s="154"/>
      <c r="JBS16" s="154"/>
      <c r="JBT16" s="154"/>
      <c r="JBU16" s="154"/>
      <c r="JBV16" s="154"/>
      <c r="JBW16" s="154"/>
      <c r="JBX16" s="154"/>
      <c r="JBY16" s="154"/>
      <c r="JBZ16" s="154"/>
      <c r="JCA16" s="154"/>
      <c r="JCB16" s="154"/>
      <c r="JCC16" s="154"/>
      <c r="JCD16" s="154"/>
      <c r="JCE16" s="154"/>
      <c r="JCF16" s="154"/>
      <c r="JCG16" s="154"/>
      <c r="JCH16" s="154"/>
      <c r="JCI16" s="154"/>
      <c r="JCJ16" s="154"/>
      <c r="JCK16" s="154"/>
      <c r="JCL16" s="154"/>
      <c r="JCM16" s="154"/>
      <c r="JCN16" s="154"/>
      <c r="JCO16" s="154"/>
      <c r="JCP16" s="154"/>
      <c r="JCQ16" s="154"/>
      <c r="JCR16" s="154"/>
      <c r="JCS16" s="154"/>
      <c r="JCT16" s="154"/>
      <c r="JCU16" s="154"/>
      <c r="JCV16" s="154"/>
      <c r="JCW16" s="154"/>
      <c r="JCX16" s="154"/>
      <c r="JCY16" s="154"/>
      <c r="JCZ16" s="154"/>
      <c r="JDA16" s="154"/>
      <c r="JDB16" s="154"/>
      <c r="JDC16" s="154"/>
      <c r="JDD16" s="154"/>
      <c r="JDE16" s="154"/>
      <c r="JDF16" s="154"/>
      <c r="JDG16" s="154"/>
      <c r="JDH16" s="154"/>
      <c r="JDI16" s="154"/>
      <c r="JDJ16" s="154"/>
      <c r="JDK16" s="154"/>
      <c r="JDL16" s="154"/>
      <c r="JDM16" s="154"/>
      <c r="JDN16" s="154"/>
      <c r="JDO16" s="154"/>
      <c r="JDP16" s="154"/>
      <c r="JDQ16" s="154"/>
      <c r="JDR16" s="154"/>
      <c r="JDS16" s="154"/>
      <c r="JDT16" s="154"/>
      <c r="JDU16" s="154"/>
      <c r="JDV16" s="154"/>
      <c r="JDW16" s="154"/>
      <c r="JDX16" s="154"/>
      <c r="JDY16" s="154"/>
      <c r="JDZ16" s="154"/>
      <c r="JEA16" s="154"/>
      <c r="JEB16" s="154"/>
      <c r="JEC16" s="154"/>
      <c r="JED16" s="154"/>
      <c r="JEE16" s="154"/>
      <c r="JEF16" s="154"/>
      <c r="JEG16" s="154"/>
      <c r="JEH16" s="154"/>
      <c r="JEI16" s="154"/>
      <c r="JEJ16" s="154"/>
      <c r="JEK16" s="154"/>
      <c r="JEL16" s="154"/>
      <c r="JEM16" s="154"/>
      <c r="JEN16" s="154"/>
      <c r="JEO16" s="154"/>
      <c r="JEP16" s="154"/>
      <c r="JEQ16" s="154"/>
      <c r="JER16" s="154"/>
      <c r="JES16" s="154"/>
      <c r="JET16" s="154"/>
      <c r="JEU16" s="154"/>
      <c r="JEV16" s="154"/>
      <c r="JEW16" s="154"/>
      <c r="JEX16" s="154"/>
      <c r="JEY16" s="154"/>
      <c r="JEZ16" s="154"/>
      <c r="JFA16" s="154"/>
      <c r="JFB16" s="154"/>
      <c r="JFC16" s="154"/>
      <c r="JFD16" s="154"/>
      <c r="JFE16" s="154"/>
      <c r="JFF16" s="154"/>
      <c r="JFG16" s="154"/>
      <c r="JFH16" s="154"/>
      <c r="JFI16" s="154"/>
      <c r="JFJ16" s="154"/>
      <c r="JFK16" s="154"/>
      <c r="JFL16" s="154"/>
      <c r="JFM16" s="154"/>
      <c r="JFN16" s="154"/>
      <c r="JFO16" s="154"/>
      <c r="JFP16" s="154"/>
      <c r="JFQ16" s="154"/>
      <c r="JFR16" s="154"/>
      <c r="JFS16" s="154"/>
      <c r="JFT16" s="154"/>
      <c r="JFU16" s="154"/>
      <c r="JFV16" s="154"/>
      <c r="JFW16" s="154"/>
      <c r="JFX16" s="154"/>
      <c r="JFY16" s="154"/>
      <c r="JFZ16" s="154"/>
      <c r="JGA16" s="154"/>
      <c r="JGB16" s="154"/>
      <c r="JGC16" s="154"/>
      <c r="JGD16" s="154"/>
      <c r="JGE16" s="154"/>
      <c r="JGF16" s="154"/>
      <c r="JGG16" s="154"/>
      <c r="JGH16" s="154"/>
      <c r="JGI16" s="154"/>
      <c r="JGJ16" s="154"/>
      <c r="JGK16" s="154"/>
      <c r="JGL16" s="154"/>
      <c r="JGM16" s="154"/>
      <c r="JGN16" s="154"/>
      <c r="JGO16" s="154"/>
      <c r="JGP16" s="154"/>
      <c r="JGQ16" s="154"/>
      <c r="JGR16" s="154"/>
      <c r="JGS16" s="154"/>
      <c r="JGT16" s="154"/>
      <c r="JGU16" s="154"/>
      <c r="JGV16" s="154"/>
      <c r="JGW16" s="154"/>
      <c r="JGX16" s="154"/>
      <c r="JGY16" s="154"/>
      <c r="JGZ16" s="154"/>
      <c r="JHA16" s="154"/>
      <c r="JHB16" s="154"/>
      <c r="JHC16" s="154"/>
      <c r="JHD16" s="154"/>
      <c r="JHE16" s="154"/>
      <c r="JHF16" s="154"/>
      <c r="JHG16" s="154"/>
      <c r="JHH16" s="154"/>
      <c r="JHI16" s="154"/>
      <c r="JHJ16" s="154"/>
      <c r="JHK16" s="154"/>
      <c r="JHL16" s="154"/>
      <c r="JHM16" s="154"/>
      <c r="JHN16" s="154"/>
      <c r="JHO16" s="154"/>
      <c r="JHP16" s="154"/>
      <c r="JHQ16" s="154"/>
      <c r="JHR16" s="154"/>
      <c r="JHS16" s="154"/>
      <c r="JHT16" s="154"/>
      <c r="JHU16" s="154"/>
      <c r="JHV16" s="154"/>
      <c r="JHW16" s="154"/>
      <c r="JHX16" s="154"/>
      <c r="JHY16" s="154"/>
      <c r="JHZ16" s="154"/>
      <c r="JIA16" s="154"/>
      <c r="JIB16" s="154"/>
      <c r="JIC16" s="154"/>
      <c r="JID16" s="154"/>
      <c r="JIE16" s="154"/>
      <c r="JIF16" s="154"/>
      <c r="JIG16" s="154"/>
      <c r="JIH16" s="154"/>
      <c r="JII16" s="154"/>
      <c r="JIJ16" s="154"/>
      <c r="JIK16" s="154"/>
      <c r="JIL16" s="154"/>
      <c r="JIM16" s="154"/>
      <c r="JIN16" s="154"/>
      <c r="JIO16" s="154"/>
      <c r="JIP16" s="154"/>
      <c r="JIQ16" s="154"/>
      <c r="JIR16" s="154"/>
      <c r="JIS16" s="154"/>
      <c r="JIT16" s="154"/>
      <c r="JIU16" s="154"/>
      <c r="JIV16" s="154"/>
      <c r="JIW16" s="154"/>
      <c r="JIX16" s="154"/>
      <c r="JIY16" s="154"/>
      <c r="JIZ16" s="154"/>
      <c r="JJA16" s="154"/>
      <c r="JJB16" s="154"/>
      <c r="JJC16" s="154"/>
      <c r="JJD16" s="154"/>
      <c r="JJE16" s="154"/>
      <c r="JJF16" s="154"/>
      <c r="JJG16" s="154"/>
      <c r="JJH16" s="154"/>
      <c r="JJI16" s="154"/>
      <c r="JJJ16" s="154"/>
      <c r="JJK16" s="154"/>
      <c r="JJL16" s="154"/>
      <c r="JJM16" s="154"/>
      <c r="JJN16" s="154"/>
      <c r="JJO16" s="154"/>
      <c r="JJP16" s="154"/>
      <c r="JJQ16" s="154"/>
      <c r="JJR16" s="154"/>
      <c r="JJS16" s="154"/>
      <c r="JJT16" s="154"/>
      <c r="JJU16" s="154"/>
      <c r="JJV16" s="154"/>
      <c r="JJW16" s="154"/>
      <c r="JJX16" s="154"/>
      <c r="JJY16" s="154"/>
      <c r="JJZ16" s="154"/>
      <c r="JKA16" s="154"/>
      <c r="JKB16" s="154"/>
      <c r="JKC16" s="154"/>
      <c r="JKD16" s="154"/>
      <c r="JKE16" s="154"/>
      <c r="JKF16" s="154"/>
      <c r="JKG16" s="154"/>
      <c r="JKH16" s="154"/>
      <c r="JKI16" s="154"/>
      <c r="JKJ16" s="154"/>
      <c r="JKK16" s="154"/>
      <c r="JKL16" s="154"/>
      <c r="JKM16" s="154"/>
      <c r="JKN16" s="154"/>
      <c r="JKO16" s="154"/>
      <c r="JKP16" s="154"/>
      <c r="JKQ16" s="154"/>
      <c r="JKR16" s="154"/>
      <c r="JKS16" s="154"/>
      <c r="JKT16" s="154"/>
      <c r="JKU16" s="154"/>
      <c r="JKV16" s="154"/>
      <c r="JKW16" s="154"/>
      <c r="JKX16" s="154"/>
      <c r="JKY16" s="154"/>
      <c r="JKZ16" s="154"/>
      <c r="JLA16" s="154"/>
      <c r="JLB16" s="154"/>
      <c r="JLC16" s="154"/>
      <c r="JLD16" s="154"/>
      <c r="JLE16" s="154"/>
      <c r="JLF16" s="154"/>
      <c r="JLG16" s="154"/>
      <c r="JLH16" s="154"/>
      <c r="JLI16" s="154"/>
      <c r="JLJ16" s="154"/>
      <c r="JLK16" s="154"/>
      <c r="JLL16" s="154"/>
      <c r="JLM16" s="154"/>
      <c r="JLN16" s="154"/>
      <c r="JLO16" s="154"/>
      <c r="JLP16" s="154"/>
      <c r="JLQ16" s="154"/>
      <c r="JLR16" s="154"/>
      <c r="JLS16" s="154"/>
      <c r="JLT16" s="154"/>
      <c r="JLU16" s="154"/>
      <c r="JLV16" s="154"/>
      <c r="JLW16" s="154"/>
      <c r="JLX16" s="154"/>
      <c r="JLY16" s="154"/>
      <c r="JLZ16" s="154"/>
      <c r="JMA16" s="154"/>
      <c r="JMB16" s="154"/>
      <c r="JMC16" s="154"/>
      <c r="JMD16" s="154"/>
      <c r="JME16" s="154"/>
      <c r="JMF16" s="154"/>
      <c r="JMG16" s="154"/>
      <c r="JMH16" s="154"/>
      <c r="JMI16" s="154"/>
      <c r="JMJ16" s="154"/>
      <c r="JMK16" s="154"/>
      <c r="JML16" s="154"/>
      <c r="JMM16" s="154"/>
      <c r="JMN16" s="154"/>
      <c r="JMO16" s="154"/>
      <c r="JMP16" s="154"/>
      <c r="JMQ16" s="154"/>
      <c r="JMR16" s="154"/>
      <c r="JMS16" s="154"/>
      <c r="JMT16" s="154"/>
      <c r="JMU16" s="154"/>
      <c r="JMV16" s="154"/>
      <c r="JMW16" s="154"/>
      <c r="JMX16" s="154"/>
      <c r="JMY16" s="154"/>
      <c r="JMZ16" s="154"/>
      <c r="JNA16" s="154"/>
      <c r="JNB16" s="154"/>
      <c r="JNC16" s="154"/>
      <c r="JND16" s="154"/>
      <c r="JNE16" s="154"/>
      <c r="JNF16" s="154"/>
      <c r="JNG16" s="154"/>
      <c r="JNH16" s="154"/>
      <c r="JNI16" s="154"/>
      <c r="JNJ16" s="154"/>
      <c r="JNK16" s="154"/>
      <c r="JNL16" s="154"/>
      <c r="JNM16" s="154"/>
      <c r="JNN16" s="154"/>
      <c r="JNO16" s="154"/>
      <c r="JNP16" s="154"/>
      <c r="JNQ16" s="154"/>
      <c r="JNR16" s="154"/>
      <c r="JNS16" s="154"/>
      <c r="JNT16" s="154"/>
      <c r="JNU16" s="154"/>
      <c r="JNV16" s="154"/>
      <c r="JNW16" s="154"/>
      <c r="JNX16" s="154"/>
      <c r="JNY16" s="154"/>
      <c r="JNZ16" s="154"/>
      <c r="JOA16" s="154"/>
      <c r="JOB16" s="154"/>
      <c r="JOC16" s="154"/>
      <c r="JOD16" s="154"/>
      <c r="JOE16" s="154"/>
      <c r="JOF16" s="154"/>
      <c r="JOG16" s="154"/>
      <c r="JOH16" s="154"/>
      <c r="JOI16" s="154"/>
      <c r="JOJ16" s="154"/>
      <c r="JOK16" s="154"/>
      <c r="JOL16" s="154"/>
      <c r="JOM16" s="154"/>
      <c r="JON16" s="154"/>
      <c r="JOO16" s="154"/>
      <c r="JOP16" s="154"/>
      <c r="JOQ16" s="154"/>
      <c r="JOR16" s="154"/>
      <c r="JOS16" s="154"/>
      <c r="JOT16" s="154"/>
      <c r="JOU16" s="154"/>
      <c r="JOV16" s="154"/>
      <c r="JOW16" s="154"/>
      <c r="JOX16" s="154"/>
      <c r="JOY16" s="154"/>
      <c r="JOZ16" s="154"/>
      <c r="JPA16" s="154"/>
      <c r="JPB16" s="154"/>
      <c r="JPC16" s="154"/>
      <c r="JPD16" s="154"/>
      <c r="JPE16" s="154"/>
      <c r="JPF16" s="154"/>
      <c r="JPG16" s="154"/>
      <c r="JPH16" s="154"/>
      <c r="JPI16" s="154"/>
      <c r="JPJ16" s="154"/>
      <c r="JPK16" s="154"/>
      <c r="JPL16" s="154"/>
      <c r="JPM16" s="154"/>
      <c r="JPN16" s="154"/>
      <c r="JPO16" s="154"/>
      <c r="JPP16" s="154"/>
      <c r="JPQ16" s="154"/>
      <c r="JPR16" s="154"/>
      <c r="JPS16" s="154"/>
      <c r="JPT16" s="154"/>
      <c r="JPU16" s="154"/>
      <c r="JPV16" s="154"/>
      <c r="JPW16" s="154"/>
      <c r="JPX16" s="154"/>
      <c r="JPY16" s="154"/>
      <c r="JPZ16" s="154"/>
      <c r="JQA16" s="154"/>
      <c r="JQB16" s="154"/>
      <c r="JQC16" s="154"/>
      <c r="JQD16" s="154"/>
      <c r="JQE16" s="154"/>
      <c r="JQF16" s="154"/>
      <c r="JQG16" s="154"/>
      <c r="JQH16" s="154"/>
      <c r="JQI16" s="154"/>
      <c r="JQJ16" s="154"/>
      <c r="JQK16" s="154"/>
      <c r="JQL16" s="154"/>
      <c r="JQM16" s="154"/>
      <c r="JQN16" s="154"/>
      <c r="JQO16" s="154"/>
      <c r="JQP16" s="154"/>
      <c r="JQQ16" s="154"/>
      <c r="JQR16" s="154"/>
      <c r="JQS16" s="154"/>
      <c r="JQT16" s="154"/>
      <c r="JQU16" s="154"/>
      <c r="JQV16" s="154"/>
      <c r="JQW16" s="154"/>
      <c r="JQX16" s="154"/>
      <c r="JQY16" s="154"/>
      <c r="JQZ16" s="154"/>
      <c r="JRA16" s="154"/>
      <c r="JRB16" s="154"/>
      <c r="JRC16" s="154"/>
      <c r="JRD16" s="154"/>
      <c r="JRE16" s="154"/>
      <c r="JRF16" s="154"/>
      <c r="JRG16" s="154"/>
      <c r="JRH16" s="154"/>
      <c r="JRI16" s="154"/>
      <c r="JRJ16" s="154"/>
      <c r="JRK16" s="154"/>
      <c r="JRL16" s="154"/>
      <c r="JRM16" s="154"/>
      <c r="JRN16" s="154"/>
      <c r="JRO16" s="154"/>
      <c r="JRP16" s="154"/>
      <c r="JRQ16" s="154"/>
      <c r="JRR16" s="154"/>
      <c r="JRS16" s="154"/>
      <c r="JRT16" s="154"/>
      <c r="JRU16" s="154"/>
      <c r="JRV16" s="154"/>
      <c r="JRW16" s="154"/>
      <c r="JRX16" s="154"/>
      <c r="JRY16" s="154"/>
      <c r="JRZ16" s="154"/>
      <c r="JSA16" s="154"/>
      <c r="JSB16" s="154"/>
      <c r="JSC16" s="154"/>
      <c r="JSD16" s="154"/>
      <c r="JSE16" s="154"/>
      <c r="JSF16" s="154"/>
      <c r="JSG16" s="154"/>
      <c r="JSH16" s="154"/>
      <c r="JSI16" s="154"/>
      <c r="JSJ16" s="154"/>
      <c r="JSK16" s="154"/>
      <c r="JSL16" s="154"/>
      <c r="JSM16" s="154"/>
      <c r="JSN16" s="154"/>
      <c r="JSO16" s="154"/>
      <c r="JSP16" s="154"/>
      <c r="JSQ16" s="154"/>
      <c r="JSR16" s="154"/>
      <c r="JSS16" s="154"/>
      <c r="JST16" s="154"/>
      <c r="JSU16" s="154"/>
      <c r="JSV16" s="154"/>
      <c r="JSW16" s="154"/>
      <c r="JSX16" s="154"/>
      <c r="JSY16" s="154"/>
      <c r="JSZ16" s="154"/>
      <c r="JTA16" s="154"/>
      <c r="JTB16" s="154"/>
      <c r="JTC16" s="154"/>
      <c r="JTD16" s="154"/>
      <c r="JTE16" s="154"/>
      <c r="JTF16" s="154"/>
      <c r="JTG16" s="154"/>
      <c r="JTH16" s="154"/>
      <c r="JTI16" s="154"/>
      <c r="JTJ16" s="154"/>
      <c r="JTK16" s="154"/>
      <c r="JTL16" s="154"/>
      <c r="JTM16" s="154"/>
      <c r="JTN16" s="154"/>
      <c r="JTO16" s="154"/>
      <c r="JTP16" s="154"/>
      <c r="JTQ16" s="154"/>
      <c r="JTR16" s="154"/>
      <c r="JTS16" s="154"/>
      <c r="JTT16" s="154"/>
      <c r="JTU16" s="154"/>
      <c r="JTV16" s="154"/>
      <c r="JTW16" s="154"/>
      <c r="JTX16" s="154"/>
      <c r="JTY16" s="154"/>
      <c r="JTZ16" s="154"/>
      <c r="JUA16" s="154"/>
      <c r="JUB16" s="154"/>
      <c r="JUC16" s="154"/>
      <c r="JUD16" s="154"/>
      <c r="JUE16" s="154"/>
      <c r="JUF16" s="154"/>
      <c r="JUG16" s="154"/>
      <c r="JUH16" s="154"/>
      <c r="JUI16" s="154"/>
      <c r="JUJ16" s="154"/>
      <c r="JUK16" s="154"/>
      <c r="JUL16" s="154"/>
      <c r="JUM16" s="154"/>
      <c r="JUN16" s="154"/>
      <c r="JUO16" s="154"/>
      <c r="JUP16" s="154"/>
      <c r="JUQ16" s="154"/>
      <c r="JUR16" s="154"/>
      <c r="JUS16" s="154"/>
      <c r="JUT16" s="154"/>
      <c r="JUU16" s="154"/>
      <c r="JUV16" s="154"/>
      <c r="JUW16" s="154"/>
      <c r="JUX16" s="154"/>
      <c r="JUY16" s="154"/>
      <c r="JUZ16" s="154"/>
      <c r="JVA16" s="154"/>
      <c r="JVB16" s="154"/>
      <c r="JVC16" s="154"/>
      <c r="JVD16" s="154"/>
      <c r="JVE16" s="154"/>
      <c r="JVF16" s="154"/>
      <c r="JVG16" s="154"/>
      <c r="JVH16" s="154"/>
      <c r="JVI16" s="154"/>
      <c r="JVJ16" s="154"/>
      <c r="JVK16" s="154"/>
      <c r="JVL16" s="154"/>
      <c r="JVM16" s="154"/>
      <c r="JVN16" s="154"/>
      <c r="JVO16" s="154"/>
      <c r="JVP16" s="154"/>
      <c r="JVQ16" s="154"/>
      <c r="JVR16" s="154"/>
      <c r="JVS16" s="154"/>
      <c r="JVT16" s="154"/>
      <c r="JVU16" s="154"/>
      <c r="JVV16" s="154"/>
      <c r="JVW16" s="154"/>
      <c r="JVX16" s="154"/>
      <c r="JVY16" s="154"/>
      <c r="JVZ16" s="154"/>
      <c r="JWA16" s="154"/>
      <c r="JWB16" s="154"/>
      <c r="JWC16" s="154"/>
      <c r="JWD16" s="154"/>
      <c r="JWE16" s="154"/>
      <c r="JWF16" s="154"/>
      <c r="JWG16" s="154"/>
      <c r="JWH16" s="154"/>
      <c r="JWI16" s="154"/>
      <c r="JWJ16" s="154"/>
      <c r="JWK16" s="154"/>
      <c r="JWL16" s="154"/>
      <c r="JWM16" s="154"/>
      <c r="JWN16" s="154"/>
      <c r="JWO16" s="154"/>
      <c r="JWP16" s="154"/>
      <c r="JWQ16" s="154"/>
      <c r="JWR16" s="154"/>
      <c r="JWS16" s="154"/>
      <c r="JWT16" s="154"/>
      <c r="JWU16" s="154"/>
      <c r="JWV16" s="154"/>
      <c r="JWW16" s="154"/>
      <c r="JWX16" s="154"/>
      <c r="JWY16" s="154"/>
      <c r="JWZ16" s="154"/>
      <c r="JXA16" s="154"/>
      <c r="JXB16" s="154"/>
      <c r="JXC16" s="154"/>
      <c r="JXD16" s="154"/>
      <c r="JXE16" s="154"/>
      <c r="JXF16" s="154"/>
      <c r="JXG16" s="154"/>
      <c r="JXH16" s="154"/>
      <c r="JXI16" s="154"/>
      <c r="JXJ16" s="154"/>
      <c r="JXK16" s="154"/>
      <c r="JXL16" s="154"/>
      <c r="JXM16" s="154"/>
      <c r="JXN16" s="154"/>
      <c r="JXO16" s="154"/>
      <c r="JXP16" s="154"/>
      <c r="JXQ16" s="154"/>
      <c r="JXR16" s="154"/>
      <c r="JXS16" s="154"/>
      <c r="JXT16" s="154"/>
      <c r="JXU16" s="154"/>
      <c r="JXV16" s="154"/>
      <c r="JXW16" s="154"/>
      <c r="JXX16" s="154"/>
      <c r="JXY16" s="154"/>
      <c r="JXZ16" s="154"/>
      <c r="JYA16" s="154"/>
      <c r="JYB16" s="154"/>
      <c r="JYC16" s="154"/>
      <c r="JYD16" s="154"/>
      <c r="JYE16" s="154"/>
      <c r="JYF16" s="154"/>
      <c r="JYG16" s="154"/>
      <c r="JYH16" s="154"/>
      <c r="JYI16" s="154"/>
      <c r="JYJ16" s="154"/>
      <c r="JYK16" s="154"/>
      <c r="JYL16" s="154"/>
      <c r="JYM16" s="154"/>
      <c r="JYN16" s="154"/>
      <c r="JYO16" s="154"/>
      <c r="JYP16" s="154"/>
      <c r="JYQ16" s="154"/>
      <c r="JYR16" s="154"/>
      <c r="JYS16" s="154"/>
      <c r="JYT16" s="154"/>
      <c r="JYU16" s="154"/>
      <c r="JYV16" s="154"/>
      <c r="JYW16" s="154"/>
      <c r="JYX16" s="154"/>
      <c r="JYY16" s="154"/>
      <c r="JYZ16" s="154"/>
      <c r="JZA16" s="154"/>
      <c r="JZB16" s="154"/>
      <c r="JZC16" s="154"/>
      <c r="JZD16" s="154"/>
      <c r="JZE16" s="154"/>
      <c r="JZF16" s="154"/>
      <c r="JZG16" s="154"/>
      <c r="JZH16" s="154"/>
      <c r="JZI16" s="154"/>
      <c r="JZJ16" s="154"/>
      <c r="JZK16" s="154"/>
      <c r="JZL16" s="154"/>
      <c r="JZM16" s="154"/>
      <c r="JZN16" s="154"/>
      <c r="JZO16" s="154"/>
      <c r="JZP16" s="154"/>
      <c r="JZQ16" s="154"/>
      <c r="JZR16" s="154"/>
      <c r="JZS16" s="154"/>
      <c r="JZT16" s="154"/>
      <c r="JZU16" s="154"/>
      <c r="JZV16" s="154"/>
      <c r="JZW16" s="154"/>
      <c r="JZX16" s="154"/>
      <c r="JZY16" s="154"/>
      <c r="JZZ16" s="154"/>
      <c r="KAA16" s="154"/>
      <c r="KAB16" s="154"/>
      <c r="KAC16" s="154"/>
      <c r="KAD16" s="154"/>
      <c r="KAE16" s="154"/>
      <c r="KAF16" s="154"/>
      <c r="KAG16" s="154"/>
      <c r="KAH16" s="154"/>
      <c r="KAI16" s="154"/>
      <c r="KAJ16" s="154"/>
      <c r="KAK16" s="154"/>
      <c r="KAL16" s="154"/>
      <c r="KAM16" s="154"/>
      <c r="KAN16" s="154"/>
      <c r="KAO16" s="154"/>
      <c r="KAP16" s="154"/>
      <c r="KAQ16" s="154"/>
      <c r="KAR16" s="154"/>
      <c r="KAS16" s="154"/>
      <c r="KAT16" s="154"/>
      <c r="KAU16" s="154"/>
      <c r="KAV16" s="154"/>
      <c r="KAW16" s="154"/>
      <c r="KAX16" s="154"/>
      <c r="KAY16" s="154"/>
      <c r="KAZ16" s="154"/>
      <c r="KBA16" s="154"/>
      <c r="KBB16" s="154"/>
      <c r="KBC16" s="154"/>
      <c r="KBD16" s="154"/>
      <c r="KBE16" s="154"/>
      <c r="KBF16" s="154"/>
      <c r="KBG16" s="154"/>
      <c r="KBH16" s="154"/>
      <c r="KBI16" s="154"/>
      <c r="KBJ16" s="154"/>
      <c r="KBK16" s="154"/>
      <c r="KBL16" s="154"/>
      <c r="KBM16" s="154"/>
      <c r="KBN16" s="154"/>
      <c r="KBO16" s="154"/>
      <c r="KBP16" s="154"/>
      <c r="KBQ16" s="154"/>
      <c r="KBR16" s="154"/>
      <c r="KBS16" s="154"/>
      <c r="KBT16" s="154"/>
      <c r="KBU16" s="154"/>
      <c r="KBV16" s="154"/>
      <c r="KBW16" s="154"/>
      <c r="KBX16" s="154"/>
      <c r="KBY16" s="154"/>
      <c r="KBZ16" s="154"/>
      <c r="KCA16" s="154"/>
      <c r="KCB16" s="154"/>
      <c r="KCC16" s="154"/>
      <c r="KCD16" s="154"/>
      <c r="KCE16" s="154"/>
      <c r="KCF16" s="154"/>
      <c r="KCG16" s="154"/>
      <c r="KCH16" s="154"/>
      <c r="KCI16" s="154"/>
      <c r="KCJ16" s="154"/>
      <c r="KCK16" s="154"/>
      <c r="KCL16" s="154"/>
      <c r="KCM16" s="154"/>
      <c r="KCN16" s="154"/>
      <c r="KCO16" s="154"/>
      <c r="KCP16" s="154"/>
      <c r="KCQ16" s="154"/>
      <c r="KCR16" s="154"/>
      <c r="KCS16" s="154"/>
      <c r="KCT16" s="154"/>
      <c r="KCU16" s="154"/>
      <c r="KCV16" s="154"/>
      <c r="KCW16" s="154"/>
      <c r="KCX16" s="154"/>
      <c r="KCY16" s="154"/>
      <c r="KCZ16" s="154"/>
      <c r="KDA16" s="154"/>
      <c r="KDB16" s="154"/>
      <c r="KDC16" s="154"/>
      <c r="KDD16" s="154"/>
      <c r="KDE16" s="154"/>
      <c r="KDF16" s="154"/>
      <c r="KDG16" s="154"/>
      <c r="KDH16" s="154"/>
      <c r="KDI16" s="154"/>
      <c r="KDJ16" s="154"/>
      <c r="KDK16" s="154"/>
      <c r="KDL16" s="154"/>
      <c r="KDM16" s="154"/>
      <c r="KDN16" s="154"/>
      <c r="KDO16" s="154"/>
      <c r="KDP16" s="154"/>
      <c r="KDQ16" s="154"/>
      <c r="KDR16" s="154"/>
      <c r="KDS16" s="154"/>
      <c r="KDT16" s="154"/>
      <c r="KDU16" s="154"/>
      <c r="KDV16" s="154"/>
      <c r="KDW16" s="154"/>
      <c r="KDX16" s="154"/>
      <c r="KDY16" s="154"/>
      <c r="KDZ16" s="154"/>
      <c r="KEA16" s="154"/>
      <c r="KEB16" s="154"/>
      <c r="KEC16" s="154"/>
      <c r="KED16" s="154"/>
      <c r="KEE16" s="154"/>
      <c r="KEF16" s="154"/>
      <c r="KEG16" s="154"/>
      <c r="KEH16" s="154"/>
      <c r="KEI16" s="154"/>
      <c r="KEJ16" s="154"/>
      <c r="KEK16" s="154"/>
      <c r="KEL16" s="154"/>
      <c r="KEM16" s="154"/>
      <c r="KEN16" s="154"/>
      <c r="KEO16" s="154"/>
      <c r="KEP16" s="154"/>
      <c r="KEQ16" s="154"/>
      <c r="KER16" s="154"/>
      <c r="KES16" s="154"/>
      <c r="KET16" s="154"/>
      <c r="KEU16" s="154"/>
      <c r="KEV16" s="154"/>
      <c r="KEW16" s="154"/>
      <c r="KEX16" s="154"/>
      <c r="KEY16" s="154"/>
      <c r="KEZ16" s="154"/>
      <c r="KFA16" s="154"/>
      <c r="KFB16" s="154"/>
      <c r="KFC16" s="154"/>
      <c r="KFD16" s="154"/>
      <c r="KFE16" s="154"/>
      <c r="KFF16" s="154"/>
      <c r="KFG16" s="154"/>
      <c r="KFH16" s="154"/>
      <c r="KFI16" s="154"/>
      <c r="KFJ16" s="154"/>
      <c r="KFK16" s="154"/>
      <c r="KFL16" s="154"/>
      <c r="KFM16" s="154"/>
      <c r="KFN16" s="154"/>
      <c r="KFO16" s="154"/>
      <c r="KFP16" s="154"/>
      <c r="KFQ16" s="154"/>
      <c r="KFR16" s="154"/>
      <c r="KFS16" s="154"/>
      <c r="KFT16" s="154"/>
      <c r="KFU16" s="154"/>
      <c r="KFV16" s="154"/>
      <c r="KFW16" s="154"/>
      <c r="KFX16" s="154"/>
      <c r="KFY16" s="154"/>
      <c r="KFZ16" s="154"/>
      <c r="KGA16" s="154"/>
      <c r="KGB16" s="154"/>
      <c r="KGC16" s="154"/>
      <c r="KGD16" s="154"/>
      <c r="KGE16" s="154"/>
      <c r="KGF16" s="154"/>
      <c r="KGG16" s="154"/>
      <c r="KGH16" s="154"/>
      <c r="KGI16" s="154"/>
      <c r="KGJ16" s="154"/>
      <c r="KGK16" s="154"/>
      <c r="KGL16" s="154"/>
      <c r="KGM16" s="154"/>
      <c r="KGN16" s="154"/>
      <c r="KGO16" s="154"/>
      <c r="KGP16" s="154"/>
      <c r="KGQ16" s="154"/>
      <c r="KGR16" s="154"/>
      <c r="KGS16" s="154"/>
      <c r="KGT16" s="154"/>
      <c r="KGU16" s="154"/>
      <c r="KGV16" s="154"/>
      <c r="KGW16" s="154"/>
      <c r="KGX16" s="154"/>
      <c r="KGY16" s="154"/>
      <c r="KGZ16" s="154"/>
      <c r="KHA16" s="154"/>
      <c r="KHB16" s="154"/>
      <c r="KHC16" s="154"/>
      <c r="KHD16" s="154"/>
      <c r="KHE16" s="154"/>
      <c r="KHF16" s="154"/>
      <c r="KHG16" s="154"/>
      <c r="KHH16" s="154"/>
      <c r="KHI16" s="154"/>
      <c r="KHJ16" s="154"/>
      <c r="KHK16" s="154"/>
      <c r="KHL16" s="154"/>
      <c r="KHM16" s="154"/>
      <c r="KHN16" s="154"/>
      <c r="KHO16" s="154"/>
      <c r="KHP16" s="154"/>
      <c r="KHQ16" s="154"/>
      <c r="KHR16" s="154"/>
      <c r="KHS16" s="154"/>
      <c r="KHT16" s="154"/>
      <c r="KHU16" s="154"/>
      <c r="KHV16" s="154"/>
      <c r="KHW16" s="154"/>
      <c r="KHX16" s="154"/>
      <c r="KHY16" s="154"/>
      <c r="KHZ16" s="154"/>
      <c r="KIA16" s="154"/>
      <c r="KIB16" s="154"/>
      <c r="KIC16" s="154"/>
      <c r="KID16" s="154"/>
      <c r="KIE16" s="154"/>
      <c r="KIF16" s="154"/>
      <c r="KIG16" s="154"/>
      <c r="KIH16" s="154"/>
      <c r="KII16" s="154"/>
      <c r="KIJ16" s="154"/>
      <c r="KIK16" s="154"/>
      <c r="KIL16" s="154"/>
      <c r="KIM16" s="154"/>
      <c r="KIN16" s="154"/>
      <c r="KIO16" s="154"/>
      <c r="KIP16" s="154"/>
      <c r="KIQ16" s="154"/>
      <c r="KIR16" s="154"/>
      <c r="KIS16" s="154"/>
      <c r="KIT16" s="154"/>
      <c r="KIU16" s="154"/>
      <c r="KIV16" s="154"/>
      <c r="KIW16" s="154"/>
      <c r="KIX16" s="154"/>
      <c r="KIY16" s="154"/>
      <c r="KIZ16" s="154"/>
      <c r="KJA16" s="154"/>
      <c r="KJB16" s="154"/>
      <c r="KJC16" s="154"/>
      <c r="KJD16" s="154"/>
      <c r="KJE16" s="154"/>
      <c r="KJF16" s="154"/>
      <c r="KJG16" s="154"/>
      <c r="KJH16" s="154"/>
      <c r="KJI16" s="154"/>
      <c r="KJJ16" s="154"/>
      <c r="KJK16" s="154"/>
      <c r="KJL16" s="154"/>
      <c r="KJM16" s="154"/>
      <c r="KJN16" s="154"/>
      <c r="KJO16" s="154"/>
      <c r="KJP16" s="154"/>
      <c r="KJQ16" s="154"/>
      <c r="KJR16" s="154"/>
      <c r="KJS16" s="154"/>
      <c r="KJT16" s="154"/>
      <c r="KJU16" s="154"/>
      <c r="KJV16" s="154"/>
      <c r="KJW16" s="154"/>
      <c r="KJX16" s="154"/>
      <c r="KJY16" s="154"/>
      <c r="KJZ16" s="154"/>
      <c r="KKA16" s="154"/>
      <c r="KKB16" s="154"/>
      <c r="KKC16" s="154"/>
      <c r="KKD16" s="154"/>
      <c r="KKE16" s="154"/>
      <c r="KKF16" s="154"/>
      <c r="KKG16" s="154"/>
      <c r="KKH16" s="154"/>
      <c r="KKI16" s="154"/>
      <c r="KKJ16" s="154"/>
      <c r="KKK16" s="154"/>
      <c r="KKL16" s="154"/>
      <c r="KKM16" s="154"/>
      <c r="KKN16" s="154"/>
      <c r="KKO16" s="154"/>
      <c r="KKP16" s="154"/>
      <c r="KKQ16" s="154"/>
      <c r="KKR16" s="154"/>
      <c r="KKS16" s="154"/>
      <c r="KKT16" s="154"/>
      <c r="KKU16" s="154"/>
      <c r="KKV16" s="154"/>
      <c r="KKW16" s="154"/>
      <c r="KKX16" s="154"/>
      <c r="KKY16" s="154"/>
      <c r="KKZ16" s="154"/>
      <c r="KLA16" s="154"/>
      <c r="KLB16" s="154"/>
      <c r="KLC16" s="154"/>
      <c r="KLD16" s="154"/>
      <c r="KLE16" s="154"/>
      <c r="KLF16" s="154"/>
      <c r="KLG16" s="154"/>
      <c r="KLH16" s="154"/>
      <c r="KLI16" s="154"/>
      <c r="KLJ16" s="154"/>
      <c r="KLK16" s="154"/>
      <c r="KLL16" s="154"/>
      <c r="KLM16" s="154"/>
      <c r="KLN16" s="154"/>
      <c r="KLO16" s="154"/>
      <c r="KLP16" s="154"/>
      <c r="KLQ16" s="154"/>
      <c r="KLR16" s="154"/>
      <c r="KLS16" s="154"/>
      <c r="KLT16" s="154"/>
      <c r="KLU16" s="154"/>
      <c r="KLV16" s="154"/>
      <c r="KLW16" s="154"/>
      <c r="KLX16" s="154"/>
      <c r="KLY16" s="154"/>
      <c r="KLZ16" s="154"/>
      <c r="KMA16" s="154"/>
      <c r="KMB16" s="154"/>
      <c r="KMC16" s="154"/>
      <c r="KMD16" s="154"/>
      <c r="KME16" s="154"/>
      <c r="KMF16" s="154"/>
      <c r="KMG16" s="154"/>
      <c r="KMH16" s="154"/>
      <c r="KMI16" s="154"/>
      <c r="KMJ16" s="154"/>
      <c r="KMK16" s="154"/>
      <c r="KML16" s="154"/>
      <c r="KMM16" s="154"/>
      <c r="KMN16" s="154"/>
      <c r="KMO16" s="154"/>
      <c r="KMP16" s="154"/>
      <c r="KMQ16" s="154"/>
      <c r="KMR16" s="154"/>
      <c r="KMS16" s="154"/>
      <c r="KMT16" s="154"/>
      <c r="KMU16" s="154"/>
      <c r="KMV16" s="154"/>
      <c r="KMW16" s="154"/>
      <c r="KMX16" s="154"/>
      <c r="KMY16" s="154"/>
      <c r="KMZ16" s="154"/>
      <c r="KNA16" s="154"/>
      <c r="KNB16" s="154"/>
      <c r="KNC16" s="154"/>
      <c r="KND16" s="154"/>
      <c r="KNE16" s="154"/>
      <c r="KNF16" s="154"/>
      <c r="KNG16" s="154"/>
      <c r="KNH16" s="154"/>
      <c r="KNI16" s="154"/>
      <c r="KNJ16" s="154"/>
      <c r="KNK16" s="154"/>
      <c r="KNL16" s="154"/>
      <c r="KNM16" s="154"/>
      <c r="KNN16" s="154"/>
      <c r="KNO16" s="154"/>
      <c r="KNP16" s="154"/>
      <c r="KNQ16" s="154"/>
      <c r="KNR16" s="154"/>
      <c r="KNS16" s="154"/>
      <c r="KNT16" s="154"/>
      <c r="KNU16" s="154"/>
      <c r="KNV16" s="154"/>
      <c r="KNW16" s="154"/>
      <c r="KNX16" s="154"/>
      <c r="KNY16" s="154"/>
      <c r="KNZ16" s="154"/>
      <c r="KOA16" s="154"/>
      <c r="KOB16" s="154"/>
      <c r="KOC16" s="154"/>
      <c r="KOD16" s="154"/>
      <c r="KOE16" s="154"/>
      <c r="KOF16" s="154"/>
      <c r="KOG16" s="154"/>
      <c r="KOH16" s="154"/>
      <c r="KOI16" s="154"/>
      <c r="KOJ16" s="154"/>
      <c r="KOK16" s="154"/>
      <c r="KOL16" s="154"/>
      <c r="KOM16" s="154"/>
      <c r="KON16" s="154"/>
      <c r="KOO16" s="154"/>
      <c r="KOP16" s="154"/>
      <c r="KOQ16" s="154"/>
      <c r="KOR16" s="154"/>
      <c r="KOS16" s="154"/>
      <c r="KOT16" s="154"/>
      <c r="KOU16" s="154"/>
      <c r="KOV16" s="154"/>
      <c r="KOW16" s="154"/>
      <c r="KOX16" s="154"/>
      <c r="KOY16" s="154"/>
      <c r="KOZ16" s="154"/>
      <c r="KPA16" s="154"/>
      <c r="KPB16" s="154"/>
      <c r="KPC16" s="154"/>
      <c r="KPD16" s="154"/>
      <c r="KPE16" s="154"/>
      <c r="KPF16" s="154"/>
      <c r="KPG16" s="154"/>
      <c r="KPH16" s="154"/>
      <c r="KPI16" s="154"/>
      <c r="KPJ16" s="154"/>
      <c r="KPK16" s="154"/>
      <c r="KPL16" s="154"/>
      <c r="KPM16" s="154"/>
      <c r="KPN16" s="154"/>
      <c r="KPO16" s="154"/>
      <c r="KPP16" s="154"/>
      <c r="KPQ16" s="154"/>
      <c r="KPR16" s="154"/>
      <c r="KPS16" s="154"/>
      <c r="KPT16" s="154"/>
      <c r="KPU16" s="154"/>
      <c r="KPV16" s="154"/>
      <c r="KPW16" s="154"/>
      <c r="KPX16" s="154"/>
      <c r="KPY16" s="154"/>
      <c r="KPZ16" s="154"/>
      <c r="KQA16" s="154"/>
      <c r="KQB16" s="154"/>
      <c r="KQC16" s="154"/>
      <c r="KQD16" s="154"/>
      <c r="KQE16" s="154"/>
      <c r="KQF16" s="154"/>
      <c r="KQG16" s="154"/>
      <c r="KQH16" s="154"/>
      <c r="KQI16" s="154"/>
      <c r="KQJ16" s="154"/>
      <c r="KQK16" s="154"/>
      <c r="KQL16" s="154"/>
      <c r="KQM16" s="154"/>
      <c r="KQN16" s="154"/>
      <c r="KQO16" s="154"/>
      <c r="KQP16" s="154"/>
      <c r="KQQ16" s="154"/>
      <c r="KQR16" s="154"/>
      <c r="KQS16" s="154"/>
      <c r="KQT16" s="154"/>
      <c r="KQU16" s="154"/>
      <c r="KQV16" s="154"/>
      <c r="KQW16" s="154"/>
      <c r="KQX16" s="154"/>
      <c r="KQY16" s="154"/>
      <c r="KQZ16" s="154"/>
      <c r="KRA16" s="154"/>
      <c r="KRB16" s="154"/>
      <c r="KRC16" s="154"/>
      <c r="KRD16" s="154"/>
      <c r="KRE16" s="154"/>
      <c r="KRF16" s="154"/>
      <c r="KRG16" s="154"/>
      <c r="KRH16" s="154"/>
      <c r="KRI16" s="154"/>
      <c r="KRJ16" s="154"/>
      <c r="KRK16" s="154"/>
      <c r="KRL16" s="154"/>
      <c r="KRM16" s="154"/>
      <c r="KRN16" s="154"/>
      <c r="KRO16" s="154"/>
      <c r="KRP16" s="154"/>
      <c r="KRQ16" s="154"/>
      <c r="KRR16" s="154"/>
      <c r="KRS16" s="154"/>
      <c r="KRT16" s="154"/>
      <c r="KRU16" s="154"/>
      <c r="KRV16" s="154"/>
      <c r="KRW16" s="154"/>
      <c r="KRX16" s="154"/>
      <c r="KRY16" s="154"/>
      <c r="KRZ16" s="154"/>
      <c r="KSA16" s="154"/>
      <c r="KSB16" s="154"/>
      <c r="KSC16" s="154"/>
      <c r="KSD16" s="154"/>
      <c r="KSE16" s="154"/>
      <c r="KSF16" s="154"/>
      <c r="KSG16" s="154"/>
      <c r="KSH16" s="154"/>
      <c r="KSI16" s="154"/>
      <c r="KSJ16" s="154"/>
      <c r="KSK16" s="154"/>
      <c r="KSL16" s="154"/>
      <c r="KSM16" s="154"/>
      <c r="KSN16" s="154"/>
      <c r="KSO16" s="154"/>
      <c r="KSP16" s="154"/>
      <c r="KSQ16" s="154"/>
      <c r="KSR16" s="154"/>
      <c r="KSS16" s="154"/>
      <c r="KST16" s="154"/>
      <c r="KSU16" s="154"/>
      <c r="KSV16" s="154"/>
      <c r="KSW16" s="154"/>
      <c r="KSX16" s="154"/>
      <c r="KSY16" s="154"/>
      <c r="KSZ16" s="154"/>
      <c r="KTA16" s="154"/>
      <c r="KTB16" s="154"/>
      <c r="KTC16" s="154"/>
      <c r="KTD16" s="154"/>
      <c r="KTE16" s="154"/>
      <c r="KTF16" s="154"/>
      <c r="KTG16" s="154"/>
      <c r="KTH16" s="154"/>
      <c r="KTI16" s="154"/>
      <c r="KTJ16" s="154"/>
      <c r="KTK16" s="154"/>
      <c r="KTL16" s="154"/>
      <c r="KTM16" s="154"/>
      <c r="KTN16" s="154"/>
      <c r="KTO16" s="154"/>
      <c r="KTP16" s="154"/>
      <c r="KTQ16" s="154"/>
      <c r="KTR16" s="154"/>
      <c r="KTS16" s="154"/>
      <c r="KTT16" s="154"/>
      <c r="KTU16" s="154"/>
      <c r="KTV16" s="154"/>
      <c r="KTW16" s="154"/>
      <c r="KTX16" s="154"/>
      <c r="KTY16" s="154"/>
      <c r="KTZ16" s="154"/>
      <c r="KUA16" s="154"/>
      <c r="KUB16" s="154"/>
      <c r="KUC16" s="154"/>
      <c r="KUD16" s="154"/>
      <c r="KUE16" s="154"/>
      <c r="KUF16" s="154"/>
      <c r="KUG16" s="154"/>
      <c r="KUH16" s="154"/>
      <c r="KUI16" s="154"/>
      <c r="KUJ16" s="154"/>
      <c r="KUK16" s="154"/>
      <c r="KUL16" s="154"/>
      <c r="KUM16" s="154"/>
      <c r="KUN16" s="154"/>
      <c r="KUO16" s="154"/>
      <c r="KUP16" s="154"/>
      <c r="KUQ16" s="154"/>
      <c r="KUR16" s="154"/>
      <c r="KUS16" s="154"/>
      <c r="KUT16" s="154"/>
      <c r="KUU16" s="154"/>
      <c r="KUV16" s="154"/>
      <c r="KUW16" s="154"/>
      <c r="KUX16" s="154"/>
      <c r="KUY16" s="154"/>
      <c r="KUZ16" s="154"/>
      <c r="KVA16" s="154"/>
      <c r="KVB16" s="154"/>
      <c r="KVC16" s="154"/>
      <c r="KVD16" s="154"/>
      <c r="KVE16" s="154"/>
      <c r="KVF16" s="154"/>
      <c r="KVG16" s="154"/>
      <c r="KVH16" s="154"/>
      <c r="KVI16" s="154"/>
      <c r="KVJ16" s="154"/>
      <c r="KVK16" s="154"/>
      <c r="KVL16" s="154"/>
      <c r="KVM16" s="154"/>
      <c r="KVN16" s="154"/>
      <c r="KVO16" s="154"/>
      <c r="KVP16" s="154"/>
      <c r="KVQ16" s="154"/>
      <c r="KVR16" s="154"/>
      <c r="KVS16" s="154"/>
      <c r="KVT16" s="154"/>
      <c r="KVU16" s="154"/>
      <c r="KVV16" s="154"/>
      <c r="KVW16" s="154"/>
      <c r="KVX16" s="154"/>
      <c r="KVY16" s="154"/>
      <c r="KVZ16" s="154"/>
      <c r="KWA16" s="154"/>
      <c r="KWB16" s="154"/>
      <c r="KWC16" s="154"/>
      <c r="KWD16" s="154"/>
      <c r="KWE16" s="154"/>
      <c r="KWF16" s="154"/>
      <c r="KWG16" s="154"/>
      <c r="KWH16" s="154"/>
      <c r="KWI16" s="154"/>
      <c r="KWJ16" s="154"/>
      <c r="KWK16" s="154"/>
      <c r="KWL16" s="154"/>
      <c r="KWM16" s="154"/>
      <c r="KWN16" s="154"/>
      <c r="KWO16" s="154"/>
      <c r="KWP16" s="154"/>
      <c r="KWQ16" s="154"/>
      <c r="KWR16" s="154"/>
      <c r="KWS16" s="154"/>
      <c r="KWT16" s="154"/>
      <c r="KWU16" s="154"/>
      <c r="KWV16" s="154"/>
      <c r="KWW16" s="154"/>
      <c r="KWX16" s="154"/>
      <c r="KWY16" s="154"/>
      <c r="KWZ16" s="154"/>
      <c r="KXA16" s="154"/>
      <c r="KXB16" s="154"/>
      <c r="KXC16" s="154"/>
      <c r="KXD16" s="154"/>
      <c r="KXE16" s="154"/>
      <c r="KXF16" s="154"/>
      <c r="KXG16" s="154"/>
      <c r="KXH16" s="154"/>
      <c r="KXI16" s="154"/>
      <c r="KXJ16" s="154"/>
      <c r="KXK16" s="154"/>
      <c r="KXL16" s="154"/>
      <c r="KXM16" s="154"/>
      <c r="KXN16" s="154"/>
      <c r="KXO16" s="154"/>
      <c r="KXP16" s="154"/>
      <c r="KXQ16" s="154"/>
      <c r="KXR16" s="154"/>
      <c r="KXS16" s="154"/>
      <c r="KXT16" s="154"/>
      <c r="KXU16" s="154"/>
      <c r="KXV16" s="154"/>
      <c r="KXW16" s="154"/>
      <c r="KXX16" s="154"/>
      <c r="KXY16" s="154"/>
      <c r="KXZ16" s="154"/>
      <c r="KYA16" s="154"/>
      <c r="KYB16" s="154"/>
      <c r="KYC16" s="154"/>
      <c r="KYD16" s="154"/>
      <c r="KYE16" s="154"/>
      <c r="KYF16" s="154"/>
      <c r="KYG16" s="154"/>
      <c r="KYH16" s="154"/>
      <c r="KYI16" s="154"/>
      <c r="KYJ16" s="154"/>
      <c r="KYK16" s="154"/>
      <c r="KYL16" s="154"/>
      <c r="KYM16" s="154"/>
      <c r="KYN16" s="154"/>
      <c r="KYO16" s="154"/>
      <c r="KYP16" s="154"/>
      <c r="KYQ16" s="154"/>
      <c r="KYR16" s="154"/>
      <c r="KYS16" s="154"/>
      <c r="KYT16" s="154"/>
      <c r="KYU16" s="154"/>
      <c r="KYV16" s="154"/>
      <c r="KYW16" s="154"/>
      <c r="KYX16" s="154"/>
      <c r="KYY16" s="154"/>
      <c r="KYZ16" s="154"/>
      <c r="KZA16" s="154"/>
      <c r="KZB16" s="154"/>
      <c r="KZC16" s="154"/>
      <c r="KZD16" s="154"/>
      <c r="KZE16" s="154"/>
      <c r="KZF16" s="154"/>
      <c r="KZG16" s="154"/>
      <c r="KZH16" s="154"/>
      <c r="KZI16" s="154"/>
      <c r="KZJ16" s="154"/>
      <c r="KZK16" s="154"/>
      <c r="KZL16" s="154"/>
      <c r="KZM16" s="154"/>
      <c r="KZN16" s="154"/>
      <c r="KZO16" s="154"/>
      <c r="KZP16" s="154"/>
      <c r="KZQ16" s="154"/>
      <c r="KZR16" s="154"/>
      <c r="KZS16" s="154"/>
      <c r="KZT16" s="154"/>
      <c r="KZU16" s="154"/>
      <c r="KZV16" s="154"/>
      <c r="KZW16" s="154"/>
      <c r="KZX16" s="154"/>
      <c r="KZY16" s="154"/>
      <c r="KZZ16" s="154"/>
      <c r="LAA16" s="154"/>
      <c r="LAB16" s="154"/>
      <c r="LAC16" s="154"/>
      <c r="LAD16" s="154"/>
      <c r="LAE16" s="154"/>
      <c r="LAF16" s="154"/>
      <c r="LAG16" s="154"/>
      <c r="LAH16" s="154"/>
      <c r="LAI16" s="154"/>
      <c r="LAJ16" s="154"/>
      <c r="LAK16" s="154"/>
      <c r="LAL16" s="154"/>
      <c r="LAM16" s="154"/>
      <c r="LAN16" s="154"/>
      <c r="LAO16" s="154"/>
      <c r="LAP16" s="154"/>
      <c r="LAQ16" s="154"/>
      <c r="LAR16" s="154"/>
      <c r="LAS16" s="154"/>
      <c r="LAT16" s="154"/>
      <c r="LAU16" s="154"/>
      <c r="LAV16" s="154"/>
      <c r="LAW16" s="154"/>
      <c r="LAX16" s="154"/>
      <c r="LAY16" s="154"/>
      <c r="LAZ16" s="154"/>
      <c r="LBA16" s="154"/>
      <c r="LBB16" s="154"/>
      <c r="LBC16" s="154"/>
      <c r="LBD16" s="154"/>
      <c r="LBE16" s="154"/>
      <c r="LBF16" s="154"/>
      <c r="LBG16" s="154"/>
      <c r="LBH16" s="154"/>
      <c r="LBI16" s="154"/>
      <c r="LBJ16" s="154"/>
      <c r="LBK16" s="154"/>
      <c r="LBL16" s="154"/>
      <c r="LBM16" s="154"/>
      <c r="LBN16" s="154"/>
      <c r="LBO16" s="154"/>
      <c r="LBP16" s="154"/>
      <c r="LBQ16" s="154"/>
      <c r="LBR16" s="154"/>
      <c r="LBS16" s="154"/>
      <c r="LBT16" s="154"/>
      <c r="LBU16" s="154"/>
      <c r="LBV16" s="154"/>
      <c r="LBW16" s="154"/>
      <c r="LBX16" s="154"/>
      <c r="LBY16" s="154"/>
      <c r="LBZ16" s="154"/>
      <c r="LCA16" s="154"/>
      <c r="LCB16" s="154"/>
      <c r="LCC16" s="154"/>
      <c r="LCD16" s="154"/>
      <c r="LCE16" s="154"/>
      <c r="LCF16" s="154"/>
      <c r="LCG16" s="154"/>
      <c r="LCH16" s="154"/>
      <c r="LCI16" s="154"/>
      <c r="LCJ16" s="154"/>
      <c r="LCK16" s="154"/>
      <c r="LCL16" s="154"/>
      <c r="LCM16" s="154"/>
      <c r="LCN16" s="154"/>
      <c r="LCO16" s="154"/>
      <c r="LCP16" s="154"/>
      <c r="LCQ16" s="154"/>
      <c r="LCR16" s="154"/>
      <c r="LCS16" s="154"/>
      <c r="LCT16" s="154"/>
      <c r="LCU16" s="154"/>
      <c r="LCV16" s="154"/>
      <c r="LCW16" s="154"/>
      <c r="LCX16" s="154"/>
      <c r="LCY16" s="154"/>
      <c r="LCZ16" s="154"/>
      <c r="LDA16" s="154"/>
      <c r="LDB16" s="154"/>
      <c r="LDC16" s="154"/>
      <c r="LDD16" s="154"/>
      <c r="LDE16" s="154"/>
      <c r="LDF16" s="154"/>
      <c r="LDG16" s="154"/>
      <c r="LDH16" s="154"/>
      <c r="LDI16" s="154"/>
      <c r="LDJ16" s="154"/>
      <c r="LDK16" s="154"/>
      <c r="LDL16" s="154"/>
      <c r="LDM16" s="154"/>
      <c r="LDN16" s="154"/>
      <c r="LDO16" s="154"/>
      <c r="LDP16" s="154"/>
      <c r="LDQ16" s="154"/>
      <c r="LDR16" s="154"/>
      <c r="LDS16" s="154"/>
      <c r="LDT16" s="154"/>
      <c r="LDU16" s="154"/>
      <c r="LDV16" s="154"/>
      <c r="LDW16" s="154"/>
      <c r="LDX16" s="154"/>
      <c r="LDY16" s="154"/>
      <c r="LDZ16" s="154"/>
      <c r="LEA16" s="154"/>
      <c r="LEB16" s="154"/>
      <c r="LEC16" s="154"/>
      <c r="LED16" s="154"/>
      <c r="LEE16" s="154"/>
      <c r="LEF16" s="154"/>
      <c r="LEG16" s="154"/>
      <c r="LEH16" s="154"/>
      <c r="LEI16" s="154"/>
      <c r="LEJ16" s="154"/>
      <c r="LEK16" s="154"/>
      <c r="LEL16" s="154"/>
      <c r="LEM16" s="154"/>
      <c r="LEN16" s="154"/>
      <c r="LEO16" s="154"/>
      <c r="LEP16" s="154"/>
      <c r="LEQ16" s="154"/>
      <c r="LER16" s="154"/>
      <c r="LES16" s="154"/>
      <c r="LET16" s="154"/>
      <c r="LEU16" s="154"/>
      <c r="LEV16" s="154"/>
      <c r="LEW16" s="154"/>
      <c r="LEX16" s="154"/>
      <c r="LEY16" s="154"/>
      <c r="LEZ16" s="154"/>
      <c r="LFA16" s="154"/>
      <c r="LFB16" s="154"/>
      <c r="LFC16" s="154"/>
      <c r="LFD16" s="154"/>
      <c r="LFE16" s="154"/>
      <c r="LFF16" s="154"/>
      <c r="LFG16" s="154"/>
      <c r="LFH16" s="154"/>
      <c r="LFI16" s="154"/>
      <c r="LFJ16" s="154"/>
      <c r="LFK16" s="154"/>
      <c r="LFL16" s="154"/>
      <c r="LFM16" s="154"/>
      <c r="LFN16" s="154"/>
      <c r="LFO16" s="154"/>
      <c r="LFP16" s="154"/>
      <c r="LFQ16" s="154"/>
      <c r="LFR16" s="154"/>
      <c r="LFS16" s="154"/>
      <c r="LFT16" s="154"/>
      <c r="LFU16" s="154"/>
      <c r="LFV16" s="154"/>
      <c r="LFW16" s="154"/>
      <c r="LFX16" s="154"/>
      <c r="LFY16" s="154"/>
      <c r="LFZ16" s="154"/>
      <c r="LGA16" s="154"/>
      <c r="LGB16" s="154"/>
      <c r="LGC16" s="154"/>
      <c r="LGD16" s="154"/>
      <c r="LGE16" s="154"/>
      <c r="LGF16" s="154"/>
      <c r="LGG16" s="154"/>
      <c r="LGH16" s="154"/>
      <c r="LGI16" s="154"/>
      <c r="LGJ16" s="154"/>
      <c r="LGK16" s="154"/>
      <c r="LGL16" s="154"/>
      <c r="LGM16" s="154"/>
      <c r="LGN16" s="154"/>
      <c r="LGO16" s="154"/>
      <c r="LGP16" s="154"/>
      <c r="LGQ16" s="154"/>
      <c r="LGR16" s="154"/>
      <c r="LGS16" s="154"/>
      <c r="LGT16" s="154"/>
      <c r="LGU16" s="154"/>
      <c r="LGV16" s="154"/>
      <c r="LGW16" s="154"/>
      <c r="LGX16" s="154"/>
      <c r="LGY16" s="154"/>
      <c r="LGZ16" s="154"/>
      <c r="LHA16" s="154"/>
      <c r="LHB16" s="154"/>
      <c r="LHC16" s="154"/>
      <c r="LHD16" s="154"/>
      <c r="LHE16" s="154"/>
      <c r="LHF16" s="154"/>
      <c r="LHG16" s="154"/>
      <c r="LHH16" s="154"/>
      <c r="LHI16" s="154"/>
      <c r="LHJ16" s="154"/>
      <c r="LHK16" s="154"/>
      <c r="LHL16" s="154"/>
      <c r="LHM16" s="154"/>
      <c r="LHN16" s="154"/>
      <c r="LHO16" s="154"/>
      <c r="LHP16" s="154"/>
      <c r="LHQ16" s="154"/>
      <c r="LHR16" s="154"/>
      <c r="LHS16" s="154"/>
      <c r="LHT16" s="154"/>
      <c r="LHU16" s="154"/>
      <c r="LHV16" s="154"/>
      <c r="LHW16" s="154"/>
      <c r="LHX16" s="154"/>
      <c r="LHY16" s="154"/>
      <c r="LHZ16" s="154"/>
      <c r="LIA16" s="154"/>
      <c r="LIB16" s="154"/>
      <c r="LIC16" s="154"/>
      <c r="LID16" s="154"/>
      <c r="LIE16" s="154"/>
      <c r="LIF16" s="154"/>
      <c r="LIG16" s="154"/>
      <c r="LIH16" s="154"/>
      <c r="LII16" s="154"/>
      <c r="LIJ16" s="154"/>
      <c r="LIK16" s="154"/>
      <c r="LIL16" s="154"/>
      <c r="LIM16" s="154"/>
      <c r="LIN16" s="154"/>
      <c r="LIO16" s="154"/>
      <c r="LIP16" s="154"/>
      <c r="LIQ16" s="154"/>
      <c r="LIR16" s="154"/>
      <c r="LIS16" s="154"/>
      <c r="LIT16" s="154"/>
      <c r="LIU16" s="154"/>
      <c r="LIV16" s="154"/>
      <c r="LIW16" s="154"/>
      <c r="LIX16" s="154"/>
      <c r="LIY16" s="154"/>
      <c r="LIZ16" s="154"/>
      <c r="LJA16" s="154"/>
      <c r="LJB16" s="154"/>
      <c r="LJC16" s="154"/>
      <c r="LJD16" s="154"/>
      <c r="LJE16" s="154"/>
      <c r="LJF16" s="154"/>
      <c r="LJG16" s="154"/>
      <c r="LJH16" s="154"/>
      <c r="LJI16" s="154"/>
      <c r="LJJ16" s="154"/>
      <c r="LJK16" s="154"/>
      <c r="LJL16" s="154"/>
      <c r="LJM16" s="154"/>
      <c r="LJN16" s="154"/>
      <c r="LJO16" s="154"/>
      <c r="LJP16" s="154"/>
      <c r="LJQ16" s="154"/>
      <c r="LJR16" s="154"/>
      <c r="LJS16" s="154"/>
      <c r="LJT16" s="154"/>
      <c r="LJU16" s="154"/>
      <c r="LJV16" s="154"/>
      <c r="LJW16" s="154"/>
      <c r="LJX16" s="154"/>
      <c r="LJY16" s="154"/>
      <c r="LJZ16" s="154"/>
      <c r="LKA16" s="154"/>
      <c r="LKB16" s="154"/>
      <c r="LKC16" s="154"/>
      <c r="LKD16" s="154"/>
      <c r="LKE16" s="154"/>
      <c r="LKF16" s="154"/>
      <c r="LKG16" s="154"/>
      <c r="LKH16" s="154"/>
      <c r="LKI16" s="154"/>
      <c r="LKJ16" s="154"/>
      <c r="LKK16" s="154"/>
      <c r="LKL16" s="154"/>
      <c r="LKM16" s="154"/>
      <c r="LKN16" s="154"/>
      <c r="LKO16" s="154"/>
      <c r="LKP16" s="154"/>
      <c r="LKQ16" s="154"/>
      <c r="LKR16" s="154"/>
      <c r="LKS16" s="154"/>
      <c r="LKT16" s="154"/>
      <c r="LKU16" s="154"/>
      <c r="LKV16" s="154"/>
      <c r="LKW16" s="154"/>
      <c r="LKX16" s="154"/>
      <c r="LKY16" s="154"/>
      <c r="LKZ16" s="154"/>
      <c r="LLA16" s="154"/>
      <c r="LLB16" s="154"/>
      <c r="LLC16" s="154"/>
      <c r="LLD16" s="154"/>
      <c r="LLE16" s="154"/>
      <c r="LLF16" s="154"/>
      <c r="LLG16" s="154"/>
      <c r="LLH16" s="154"/>
      <c r="LLI16" s="154"/>
      <c r="LLJ16" s="154"/>
      <c r="LLK16" s="154"/>
      <c r="LLL16" s="154"/>
      <c r="LLM16" s="154"/>
      <c r="LLN16" s="154"/>
      <c r="LLO16" s="154"/>
      <c r="LLP16" s="154"/>
      <c r="LLQ16" s="154"/>
      <c r="LLR16" s="154"/>
      <c r="LLS16" s="154"/>
      <c r="LLT16" s="154"/>
      <c r="LLU16" s="154"/>
      <c r="LLV16" s="154"/>
      <c r="LLW16" s="154"/>
      <c r="LLX16" s="154"/>
      <c r="LLY16" s="154"/>
      <c r="LLZ16" s="154"/>
      <c r="LMA16" s="154"/>
      <c r="LMB16" s="154"/>
      <c r="LMC16" s="154"/>
      <c r="LMD16" s="154"/>
      <c r="LME16" s="154"/>
      <c r="LMF16" s="154"/>
      <c r="LMG16" s="154"/>
      <c r="LMH16" s="154"/>
      <c r="LMI16" s="154"/>
      <c r="LMJ16" s="154"/>
      <c r="LMK16" s="154"/>
      <c r="LML16" s="154"/>
      <c r="LMM16" s="154"/>
      <c r="LMN16" s="154"/>
      <c r="LMO16" s="154"/>
      <c r="LMP16" s="154"/>
      <c r="LMQ16" s="154"/>
      <c r="LMR16" s="154"/>
      <c r="LMS16" s="154"/>
      <c r="LMT16" s="154"/>
      <c r="LMU16" s="154"/>
      <c r="LMV16" s="154"/>
      <c r="LMW16" s="154"/>
      <c r="LMX16" s="154"/>
      <c r="LMY16" s="154"/>
      <c r="LMZ16" s="154"/>
      <c r="LNA16" s="154"/>
      <c r="LNB16" s="154"/>
      <c r="LNC16" s="154"/>
      <c r="LND16" s="154"/>
      <c r="LNE16" s="154"/>
      <c r="LNF16" s="154"/>
      <c r="LNG16" s="154"/>
      <c r="LNH16" s="154"/>
      <c r="LNI16" s="154"/>
      <c r="LNJ16" s="154"/>
      <c r="LNK16" s="154"/>
      <c r="LNL16" s="154"/>
      <c r="LNM16" s="154"/>
      <c r="LNN16" s="154"/>
      <c r="LNO16" s="154"/>
      <c r="LNP16" s="154"/>
      <c r="LNQ16" s="154"/>
      <c r="LNR16" s="154"/>
      <c r="LNS16" s="154"/>
      <c r="LNT16" s="154"/>
      <c r="LNU16" s="154"/>
      <c r="LNV16" s="154"/>
      <c r="LNW16" s="154"/>
      <c r="LNX16" s="154"/>
      <c r="LNY16" s="154"/>
      <c r="LNZ16" s="154"/>
      <c r="LOA16" s="154"/>
      <c r="LOB16" s="154"/>
      <c r="LOC16" s="154"/>
      <c r="LOD16" s="154"/>
      <c r="LOE16" s="154"/>
      <c r="LOF16" s="154"/>
      <c r="LOG16" s="154"/>
      <c r="LOH16" s="154"/>
      <c r="LOI16" s="154"/>
      <c r="LOJ16" s="154"/>
      <c r="LOK16" s="154"/>
      <c r="LOL16" s="154"/>
      <c r="LOM16" s="154"/>
      <c r="LON16" s="154"/>
      <c r="LOO16" s="154"/>
      <c r="LOP16" s="154"/>
      <c r="LOQ16" s="154"/>
      <c r="LOR16" s="154"/>
      <c r="LOS16" s="154"/>
      <c r="LOT16" s="154"/>
      <c r="LOU16" s="154"/>
      <c r="LOV16" s="154"/>
      <c r="LOW16" s="154"/>
      <c r="LOX16" s="154"/>
      <c r="LOY16" s="154"/>
      <c r="LOZ16" s="154"/>
      <c r="LPA16" s="154"/>
      <c r="LPB16" s="154"/>
      <c r="LPC16" s="154"/>
      <c r="LPD16" s="154"/>
      <c r="LPE16" s="154"/>
      <c r="LPF16" s="154"/>
      <c r="LPG16" s="154"/>
      <c r="LPH16" s="154"/>
      <c r="LPI16" s="154"/>
      <c r="LPJ16" s="154"/>
      <c r="LPK16" s="154"/>
      <c r="LPL16" s="154"/>
      <c r="LPM16" s="154"/>
      <c r="LPN16" s="154"/>
      <c r="LPO16" s="154"/>
      <c r="LPP16" s="154"/>
      <c r="LPQ16" s="154"/>
      <c r="LPR16" s="154"/>
      <c r="LPS16" s="154"/>
      <c r="LPT16" s="154"/>
      <c r="LPU16" s="154"/>
      <c r="LPV16" s="154"/>
      <c r="LPW16" s="154"/>
      <c r="LPX16" s="154"/>
      <c r="LPY16" s="154"/>
      <c r="LPZ16" s="154"/>
      <c r="LQA16" s="154"/>
      <c r="LQB16" s="154"/>
      <c r="LQC16" s="154"/>
      <c r="LQD16" s="154"/>
      <c r="LQE16" s="154"/>
      <c r="LQF16" s="154"/>
      <c r="LQG16" s="154"/>
      <c r="LQH16" s="154"/>
      <c r="LQI16" s="154"/>
      <c r="LQJ16" s="154"/>
      <c r="LQK16" s="154"/>
      <c r="LQL16" s="154"/>
      <c r="LQM16" s="154"/>
      <c r="LQN16" s="154"/>
      <c r="LQO16" s="154"/>
      <c r="LQP16" s="154"/>
      <c r="LQQ16" s="154"/>
      <c r="LQR16" s="154"/>
      <c r="LQS16" s="154"/>
      <c r="LQT16" s="154"/>
      <c r="LQU16" s="154"/>
      <c r="LQV16" s="154"/>
      <c r="LQW16" s="154"/>
      <c r="LQX16" s="154"/>
      <c r="LQY16" s="154"/>
      <c r="LQZ16" s="154"/>
      <c r="LRA16" s="154"/>
      <c r="LRB16" s="154"/>
      <c r="LRC16" s="154"/>
      <c r="LRD16" s="154"/>
      <c r="LRE16" s="154"/>
      <c r="LRF16" s="154"/>
      <c r="LRG16" s="154"/>
      <c r="LRH16" s="154"/>
      <c r="LRI16" s="154"/>
      <c r="LRJ16" s="154"/>
      <c r="LRK16" s="154"/>
      <c r="LRL16" s="154"/>
      <c r="LRM16" s="154"/>
      <c r="LRN16" s="154"/>
      <c r="LRO16" s="154"/>
      <c r="LRP16" s="154"/>
      <c r="LRQ16" s="154"/>
      <c r="LRR16" s="154"/>
      <c r="LRS16" s="154"/>
      <c r="LRT16" s="154"/>
      <c r="LRU16" s="154"/>
      <c r="LRV16" s="154"/>
      <c r="LRW16" s="154"/>
      <c r="LRX16" s="154"/>
      <c r="LRY16" s="154"/>
      <c r="LRZ16" s="154"/>
      <c r="LSA16" s="154"/>
      <c r="LSB16" s="154"/>
      <c r="LSC16" s="154"/>
      <c r="LSD16" s="154"/>
      <c r="LSE16" s="154"/>
      <c r="LSF16" s="154"/>
      <c r="LSG16" s="154"/>
      <c r="LSH16" s="154"/>
      <c r="LSI16" s="154"/>
      <c r="LSJ16" s="154"/>
      <c r="LSK16" s="154"/>
      <c r="LSL16" s="154"/>
      <c r="LSM16" s="154"/>
      <c r="LSN16" s="154"/>
      <c r="LSO16" s="154"/>
      <c r="LSP16" s="154"/>
      <c r="LSQ16" s="154"/>
      <c r="LSR16" s="154"/>
      <c r="LSS16" s="154"/>
      <c r="LST16" s="154"/>
      <c r="LSU16" s="154"/>
      <c r="LSV16" s="154"/>
      <c r="LSW16" s="154"/>
      <c r="LSX16" s="154"/>
      <c r="LSY16" s="154"/>
      <c r="LSZ16" s="154"/>
      <c r="LTA16" s="154"/>
      <c r="LTB16" s="154"/>
      <c r="LTC16" s="154"/>
      <c r="LTD16" s="154"/>
      <c r="LTE16" s="154"/>
      <c r="LTF16" s="154"/>
      <c r="LTG16" s="154"/>
      <c r="LTH16" s="154"/>
      <c r="LTI16" s="154"/>
      <c r="LTJ16" s="154"/>
      <c r="LTK16" s="154"/>
      <c r="LTL16" s="154"/>
      <c r="LTM16" s="154"/>
      <c r="LTN16" s="154"/>
      <c r="LTO16" s="154"/>
      <c r="LTP16" s="154"/>
      <c r="LTQ16" s="154"/>
      <c r="LTR16" s="154"/>
      <c r="LTS16" s="154"/>
      <c r="LTT16" s="154"/>
      <c r="LTU16" s="154"/>
      <c r="LTV16" s="154"/>
      <c r="LTW16" s="154"/>
      <c r="LTX16" s="154"/>
      <c r="LTY16" s="154"/>
      <c r="LTZ16" s="154"/>
      <c r="LUA16" s="154"/>
      <c r="LUB16" s="154"/>
      <c r="LUC16" s="154"/>
      <c r="LUD16" s="154"/>
      <c r="LUE16" s="154"/>
      <c r="LUF16" s="154"/>
      <c r="LUG16" s="154"/>
      <c r="LUH16" s="154"/>
      <c r="LUI16" s="154"/>
      <c r="LUJ16" s="154"/>
      <c r="LUK16" s="154"/>
      <c r="LUL16" s="154"/>
      <c r="LUM16" s="154"/>
      <c r="LUN16" s="154"/>
      <c r="LUO16" s="154"/>
      <c r="LUP16" s="154"/>
      <c r="LUQ16" s="154"/>
      <c r="LUR16" s="154"/>
      <c r="LUS16" s="154"/>
      <c r="LUT16" s="154"/>
      <c r="LUU16" s="154"/>
      <c r="LUV16" s="154"/>
      <c r="LUW16" s="154"/>
      <c r="LUX16" s="154"/>
      <c r="LUY16" s="154"/>
      <c r="LUZ16" s="154"/>
      <c r="LVA16" s="154"/>
      <c r="LVB16" s="154"/>
      <c r="LVC16" s="154"/>
      <c r="LVD16" s="154"/>
      <c r="LVE16" s="154"/>
      <c r="LVF16" s="154"/>
      <c r="LVG16" s="154"/>
      <c r="LVH16" s="154"/>
      <c r="LVI16" s="154"/>
      <c r="LVJ16" s="154"/>
      <c r="LVK16" s="154"/>
      <c r="LVL16" s="154"/>
      <c r="LVM16" s="154"/>
      <c r="LVN16" s="154"/>
      <c r="LVO16" s="154"/>
      <c r="LVP16" s="154"/>
      <c r="LVQ16" s="154"/>
      <c r="LVR16" s="154"/>
      <c r="LVS16" s="154"/>
      <c r="LVT16" s="154"/>
      <c r="LVU16" s="154"/>
      <c r="LVV16" s="154"/>
      <c r="LVW16" s="154"/>
      <c r="LVX16" s="154"/>
      <c r="LVY16" s="154"/>
      <c r="LVZ16" s="154"/>
      <c r="LWA16" s="154"/>
      <c r="LWB16" s="154"/>
      <c r="LWC16" s="154"/>
      <c r="LWD16" s="154"/>
      <c r="LWE16" s="154"/>
      <c r="LWF16" s="154"/>
      <c r="LWG16" s="154"/>
      <c r="LWH16" s="154"/>
      <c r="LWI16" s="154"/>
      <c r="LWJ16" s="154"/>
      <c r="LWK16" s="154"/>
      <c r="LWL16" s="154"/>
      <c r="LWM16" s="154"/>
      <c r="LWN16" s="154"/>
      <c r="LWO16" s="154"/>
      <c r="LWP16" s="154"/>
      <c r="LWQ16" s="154"/>
      <c r="LWR16" s="154"/>
      <c r="LWS16" s="154"/>
      <c r="LWT16" s="154"/>
      <c r="LWU16" s="154"/>
      <c r="LWV16" s="154"/>
      <c r="LWW16" s="154"/>
      <c r="LWX16" s="154"/>
      <c r="LWY16" s="154"/>
      <c r="LWZ16" s="154"/>
      <c r="LXA16" s="154"/>
      <c r="LXB16" s="154"/>
      <c r="LXC16" s="154"/>
      <c r="LXD16" s="154"/>
      <c r="LXE16" s="154"/>
      <c r="LXF16" s="154"/>
      <c r="LXG16" s="154"/>
      <c r="LXH16" s="154"/>
      <c r="LXI16" s="154"/>
      <c r="LXJ16" s="154"/>
      <c r="LXK16" s="154"/>
      <c r="LXL16" s="154"/>
      <c r="LXM16" s="154"/>
      <c r="LXN16" s="154"/>
      <c r="LXO16" s="154"/>
      <c r="LXP16" s="154"/>
      <c r="LXQ16" s="154"/>
      <c r="LXR16" s="154"/>
      <c r="LXS16" s="154"/>
      <c r="LXT16" s="154"/>
      <c r="LXU16" s="154"/>
      <c r="LXV16" s="154"/>
      <c r="LXW16" s="154"/>
      <c r="LXX16" s="154"/>
      <c r="LXY16" s="154"/>
      <c r="LXZ16" s="154"/>
      <c r="LYA16" s="154"/>
      <c r="LYB16" s="154"/>
      <c r="LYC16" s="154"/>
      <c r="LYD16" s="154"/>
      <c r="LYE16" s="154"/>
      <c r="LYF16" s="154"/>
      <c r="LYG16" s="154"/>
      <c r="LYH16" s="154"/>
      <c r="LYI16" s="154"/>
      <c r="LYJ16" s="154"/>
      <c r="LYK16" s="154"/>
      <c r="LYL16" s="154"/>
      <c r="LYM16" s="154"/>
      <c r="LYN16" s="154"/>
      <c r="LYO16" s="154"/>
      <c r="LYP16" s="154"/>
      <c r="LYQ16" s="154"/>
      <c r="LYR16" s="154"/>
      <c r="LYS16" s="154"/>
      <c r="LYT16" s="154"/>
      <c r="LYU16" s="154"/>
      <c r="LYV16" s="154"/>
      <c r="LYW16" s="154"/>
      <c r="LYX16" s="154"/>
      <c r="LYY16" s="154"/>
      <c r="LYZ16" s="154"/>
      <c r="LZA16" s="154"/>
      <c r="LZB16" s="154"/>
      <c r="LZC16" s="154"/>
      <c r="LZD16" s="154"/>
      <c r="LZE16" s="154"/>
      <c r="LZF16" s="154"/>
      <c r="LZG16" s="154"/>
      <c r="LZH16" s="154"/>
      <c r="LZI16" s="154"/>
      <c r="LZJ16" s="154"/>
      <c r="LZK16" s="154"/>
      <c r="LZL16" s="154"/>
      <c r="LZM16" s="154"/>
      <c r="LZN16" s="154"/>
      <c r="LZO16" s="154"/>
      <c r="LZP16" s="154"/>
      <c r="LZQ16" s="154"/>
      <c r="LZR16" s="154"/>
      <c r="LZS16" s="154"/>
      <c r="LZT16" s="154"/>
      <c r="LZU16" s="154"/>
      <c r="LZV16" s="154"/>
      <c r="LZW16" s="154"/>
      <c r="LZX16" s="154"/>
      <c r="LZY16" s="154"/>
      <c r="LZZ16" s="154"/>
      <c r="MAA16" s="154"/>
      <c r="MAB16" s="154"/>
      <c r="MAC16" s="154"/>
      <c r="MAD16" s="154"/>
      <c r="MAE16" s="154"/>
      <c r="MAF16" s="154"/>
      <c r="MAG16" s="154"/>
      <c r="MAH16" s="154"/>
      <c r="MAI16" s="154"/>
      <c r="MAJ16" s="154"/>
      <c r="MAK16" s="154"/>
      <c r="MAL16" s="154"/>
      <c r="MAM16" s="154"/>
      <c r="MAN16" s="154"/>
      <c r="MAO16" s="154"/>
      <c r="MAP16" s="154"/>
      <c r="MAQ16" s="154"/>
      <c r="MAR16" s="154"/>
      <c r="MAS16" s="154"/>
      <c r="MAT16" s="154"/>
      <c r="MAU16" s="154"/>
      <c r="MAV16" s="154"/>
      <c r="MAW16" s="154"/>
      <c r="MAX16" s="154"/>
      <c r="MAY16" s="154"/>
      <c r="MAZ16" s="154"/>
      <c r="MBA16" s="154"/>
      <c r="MBB16" s="154"/>
      <c r="MBC16" s="154"/>
      <c r="MBD16" s="154"/>
      <c r="MBE16" s="154"/>
      <c r="MBF16" s="154"/>
      <c r="MBG16" s="154"/>
      <c r="MBH16" s="154"/>
      <c r="MBI16" s="154"/>
      <c r="MBJ16" s="154"/>
      <c r="MBK16" s="154"/>
      <c r="MBL16" s="154"/>
      <c r="MBM16" s="154"/>
      <c r="MBN16" s="154"/>
      <c r="MBO16" s="154"/>
      <c r="MBP16" s="154"/>
      <c r="MBQ16" s="154"/>
      <c r="MBR16" s="154"/>
      <c r="MBS16" s="154"/>
      <c r="MBT16" s="154"/>
      <c r="MBU16" s="154"/>
      <c r="MBV16" s="154"/>
      <c r="MBW16" s="154"/>
      <c r="MBX16" s="154"/>
      <c r="MBY16" s="154"/>
      <c r="MBZ16" s="154"/>
      <c r="MCA16" s="154"/>
      <c r="MCB16" s="154"/>
      <c r="MCC16" s="154"/>
      <c r="MCD16" s="154"/>
      <c r="MCE16" s="154"/>
      <c r="MCF16" s="154"/>
      <c r="MCG16" s="154"/>
      <c r="MCH16" s="154"/>
      <c r="MCI16" s="154"/>
      <c r="MCJ16" s="154"/>
      <c r="MCK16" s="154"/>
      <c r="MCL16" s="154"/>
      <c r="MCM16" s="154"/>
      <c r="MCN16" s="154"/>
      <c r="MCO16" s="154"/>
      <c r="MCP16" s="154"/>
      <c r="MCQ16" s="154"/>
      <c r="MCR16" s="154"/>
      <c r="MCS16" s="154"/>
      <c r="MCT16" s="154"/>
      <c r="MCU16" s="154"/>
      <c r="MCV16" s="154"/>
      <c r="MCW16" s="154"/>
      <c r="MCX16" s="154"/>
      <c r="MCY16" s="154"/>
      <c r="MCZ16" s="154"/>
      <c r="MDA16" s="154"/>
      <c r="MDB16" s="154"/>
      <c r="MDC16" s="154"/>
      <c r="MDD16" s="154"/>
      <c r="MDE16" s="154"/>
      <c r="MDF16" s="154"/>
      <c r="MDG16" s="154"/>
      <c r="MDH16" s="154"/>
      <c r="MDI16" s="154"/>
      <c r="MDJ16" s="154"/>
      <c r="MDK16" s="154"/>
      <c r="MDL16" s="154"/>
      <c r="MDM16" s="154"/>
      <c r="MDN16" s="154"/>
      <c r="MDO16" s="154"/>
      <c r="MDP16" s="154"/>
      <c r="MDQ16" s="154"/>
      <c r="MDR16" s="154"/>
      <c r="MDS16" s="154"/>
      <c r="MDT16" s="154"/>
      <c r="MDU16" s="154"/>
      <c r="MDV16" s="154"/>
      <c r="MDW16" s="154"/>
      <c r="MDX16" s="154"/>
      <c r="MDY16" s="154"/>
      <c r="MDZ16" s="154"/>
      <c r="MEA16" s="154"/>
      <c r="MEB16" s="154"/>
      <c r="MEC16" s="154"/>
      <c r="MED16" s="154"/>
      <c r="MEE16" s="154"/>
      <c r="MEF16" s="154"/>
      <c r="MEG16" s="154"/>
      <c r="MEH16" s="154"/>
      <c r="MEI16" s="154"/>
      <c r="MEJ16" s="154"/>
      <c r="MEK16" s="154"/>
      <c r="MEL16" s="154"/>
      <c r="MEM16" s="154"/>
      <c r="MEN16" s="154"/>
      <c r="MEO16" s="154"/>
      <c r="MEP16" s="154"/>
      <c r="MEQ16" s="154"/>
      <c r="MER16" s="154"/>
      <c r="MES16" s="154"/>
      <c r="MET16" s="154"/>
      <c r="MEU16" s="154"/>
      <c r="MEV16" s="154"/>
      <c r="MEW16" s="154"/>
      <c r="MEX16" s="154"/>
      <c r="MEY16" s="154"/>
      <c r="MEZ16" s="154"/>
      <c r="MFA16" s="154"/>
      <c r="MFB16" s="154"/>
      <c r="MFC16" s="154"/>
      <c r="MFD16" s="154"/>
      <c r="MFE16" s="154"/>
      <c r="MFF16" s="154"/>
      <c r="MFG16" s="154"/>
      <c r="MFH16" s="154"/>
      <c r="MFI16" s="154"/>
      <c r="MFJ16" s="154"/>
      <c r="MFK16" s="154"/>
      <c r="MFL16" s="154"/>
      <c r="MFM16" s="154"/>
      <c r="MFN16" s="154"/>
      <c r="MFO16" s="154"/>
      <c r="MFP16" s="154"/>
      <c r="MFQ16" s="154"/>
      <c r="MFR16" s="154"/>
      <c r="MFS16" s="154"/>
      <c r="MFT16" s="154"/>
      <c r="MFU16" s="154"/>
      <c r="MFV16" s="154"/>
      <c r="MFW16" s="154"/>
      <c r="MFX16" s="154"/>
      <c r="MFY16" s="154"/>
      <c r="MFZ16" s="154"/>
      <c r="MGA16" s="154"/>
      <c r="MGB16" s="154"/>
      <c r="MGC16" s="154"/>
      <c r="MGD16" s="154"/>
      <c r="MGE16" s="154"/>
      <c r="MGF16" s="154"/>
      <c r="MGG16" s="154"/>
      <c r="MGH16" s="154"/>
      <c r="MGI16" s="154"/>
      <c r="MGJ16" s="154"/>
      <c r="MGK16" s="154"/>
      <c r="MGL16" s="154"/>
      <c r="MGM16" s="154"/>
      <c r="MGN16" s="154"/>
      <c r="MGO16" s="154"/>
      <c r="MGP16" s="154"/>
      <c r="MGQ16" s="154"/>
      <c r="MGR16" s="154"/>
      <c r="MGS16" s="154"/>
      <c r="MGT16" s="154"/>
      <c r="MGU16" s="154"/>
      <c r="MGV16" s="154"/>
      <c r="MGW16" s="154"/>
      <c r="MGX16" s="154"/>
      <c r="MGY16" s="154"/>
      <c r="MGZ16" s="154"/>
      <c r="MHA16" s="154"/>
      <c r="MHB16" s="154"/>
      <c r="MHC16" s="154"/>
      <c r="MHD16" s="154"/>
      <c r="MHE16" s="154"/>
      <c r="MHF16" s="154"/>
      <c r="MHG16" s="154"/>
      <c r="MHH16" s="154"/>
      <c r="MHI16" s="154"/>
      <c r="MHJ16" s="154"/>
      <c r="MHK16" s="154"/>
      <c r="MHL16" s="154"/>
      <c r="MHM16" s="154"/>
      <c r="MHN16" s="154"/>
      <c r="MHO16" s="154"/>
      <c r="MHP16" s="154"/>
      <c r="MHQ16" s="154"/>
      <c r="MHR16" s="154"/>
      <c r="MHS16" s="154"/>
      <c r="MHT16" s="154"/>
      <c r="MHU16" s="154"/>
      <c r="MHV16" s="154"/>
      <c r="MHW16" s="154"/>
      <c r="MHX16" s="154"/>
      <c r="MHY16" s="154"/>
      <c r="MHZ16" s="154"/>
      <c r="MIA16" s="154"/>
      <c r="MIB16" s="154"/>
      <c r="MIC16" s="154"/>
      <c r="MID16" s="154"/>
      <c r="MIE16" s="154"/>
      <c r="MIF16" s="154"/>
      <c r="MIG16" s="154"/>
      <c r="MIH16" s="154"/>
      <c r="MII16" s="154"/>
      <c r="MIJ16" s="154"/>
      <c r="MIK16" s="154"/>
      <c r="MIL16" s="154"/>
      <c r="MIM16" s="154"/>
      <c r="MIN16" s="154"/>
      <c r="MIO16" s="154"/>
      <c r="MIP16" s="154"/>
      <c r="MIQ16" s="154"/>
      <c r="MIR16" s="154"/>
      <c r="MIS16" s="154"/>
      <c r="MIT16" s="154"/>
      <c r="MIU16" s="154"/>
      <c r="MIV16" s="154"/>
      <c r="MIW16" s="154"/>
      <c r="MIX16" s="154"/>
      <c r="MIY16" s="154"/>
      <c r="MIZ16" s="154"/>
      <c r="MJA16" s="154"/>
      <c r="MJB16" s="154"/>
      <c r="MJC16" s="154"/>
      <c r="MJD16" s="154"/>
      <c r="MJE16" s="154"/>
      <c r="MJF16" s="154"/>
      <c r="MJG16" s="154"/>
      <c r="MJH16" s="154"/>
      <c r="MJI16" s="154"/>
      <c r="MJJ16" s="154"/>
      <c r="MJK16" s="154"/>
      <c r="MJL16" s="154"/>
      <c r="MJM16" s="154"/>
      <c r="MJN16" s="154"/>
      <c r="MJO16" s="154"/>
      <c r="MJP16" s="154"/>
      <c r="MJQ16" s="154"/>
      <c r="MJR16" s="154"/>
      <c r="MJS16" s="154"/>
      <c r="MJT16" s="154"/>
      <c r="MJU16" s="154"/>
      <c r="MJV16" s="154"/>
      <c r="MJW16" s="154"/>
      <c r="MJX16" s="154"/>
      <c r="MJY16" s="154"/>
      <c r="MJZ16" s="154"/>
      <c r="MKA16" s="154"/>
      <c r="MKB16" s="154"/>
      <c r="MKC16" s="154"/>
      <c r="MKD16" s="154"/>
      <c r="MKE16" s="154"/>
      <c r="MKF16" s="154"/>
      <c r="MKG16" s="154"/>
      <c r="MKH16" s="154"/>
      <c r="MKI16" s="154"/>
      <c r="MKJ16" s="154"/>
      <c r="MKK16" s="154"/>
      <c r="MKL16" s="154"/>
      <c r="MKM16" s="154"/>
      <c r="MKN16" s="154"/>
      <c r="MKO16" s="154"/>
      <c r="MKP16" s="154"/>
      <c r="MKQ16" s="154"/>
      <c r="MKR16" s="154"/>
      <c r="MKS16" s="154"/>
      <c r="MKT16" s="154"/>
      <c r="MKU16" s="154"/>
      <c r="MKV16" s="154"/>
      <c r="MKW16" s="154"/>
      <c r="MKX16" s="154"/>
      <c r="MKY16" s="154"/>
      <c r="MKZ16" s="154"/>
      <c r="MLA16" s="154"/>
      <c r="MLB16" s="154"/>
      <c r="MLC16" s="154"/>
      <c r="MLD16" s="154"/>
      <c r="MLE16" s="154"/>
      <c r="MLF16" s="154"/>
      <c r="MLG16" s="154"/>
      <c r="MLH16" s="154"/>
      <c r="MLI16" s="154"/>
      <c r="MLJ16" s="154"/>
      <c r="MLK16" s="154"/>
      <c r="MLL16" s="154"/>
      <c r="MLM16" s="154"/>
      <c r="MLN16" s="154"/>
      <c r="MLO16" s="154"/>
      <c r="MLP16" s="154"/>
      <c r="MLQ16" s="154"/>
      <c r="MLR16" s="154"/>
      <c r="MLS16" s="154"/>
      <c r="MLT16" s="154"/>
      <c r="MLU16" s="154"/>
      <c r="MLV16" s="154"/>
      <c r="MLW16" s="154"/>
      <c r="MLX16" s="154"/>
      <c r="MLY16" s="154"/>
      <c r="MLZ16" s="154"/>
      <c r="MMA16" s="154"/>
      <c r="MMB16" s="154"/>
      <c r="MMC16" s="154"/>
      <c r="MMD16" s="154"/>
      <c r="MME16" s="154"/>
      <c r="MMF16" s="154"/>
      <c r="MMG16" s="154"/>
      <c r="MMH16" s="154"/>
      <c r="MMI16" s="154"/>
      <c r="MMJ16" s="154"/>
      <c r="MMK16" s="154"/>
      <c r="MML16" s="154"/>
      <c r="MMM16" s="154"/>
      <c r="MMN16" s="154"/>
      <c r="MMO16" s="154"/>
      <c r="MMP16" s="154"/>
      <c r="MMQ16" s="154"/>
      <c r="MMR16" s="154"/>
      <c r="MMS16" s="154"/>
      <c r="MMT16" s="154"/>
      <c r="MMU16" s="154"/>
      <c r="MMV16" s="154"/>
      <c r="MMW16" s="154"/>
      <c r="MMX16" s="154"/>
      <c r="MMY16" s="154"/>
      <c r="MMZ16" s="154"/>
      <c r="MNA16" s="154"/>
      <c r="MNB16" s="154"/>
      <c r="MNC16" s="154"/>
      <c r="MND16" s="154"/>
      <c r="MNE16" s="154"/>
      <c r="MNF16" s="154"/>
      <c r="MNG16" s="154"/>
      <c r="MNH16" s="154"/>
      <c r="MNI16" s="154"/>
      <c r="MNJ16" s="154"/>
      <c r="MNK16" s="154"/>
      <c r="MNL16" s="154"/>
      <c r="MNM16" s="154"/>
      <c r="MNN16" s="154"/>
      <c r="MNO16" s="154"/>
      <c r="MNP16" s="154"/>
      <c r="MNQ16" s="154"/>
      <c r="MNR16" s="154"/>
      <c r="MNS16" s="154"/>
      <c r="MNT16" s="154"/>
      <c r="MNU16" s="154"/>
      <c r="MNV16" s="154"/>
      <c r="MNW16" s="154"/>
      <c r="MNX16" s="154"/>
      <c r="MNY16" s="154"/>
      <c r="MNZ16" s="154"/>
      <c r="MOA16" s="154"/>
      <c r="MOB16" s="154"/>
      <c r="MOC16" s="154"/>
      <c r="MOD16" s="154"/>
      <c r="MOE16" s="154"/>
      <c r="MOF16" s="154"/>
      <c r="MOG16" s="154"/>
      <c r="MOH16" s="154"/>
      <c r="MOI16" s="154"/>
      <c r="MOJ16" s="154"/>
      <c r="MOK16" s="154"/>
      <c r="MOL16" s="154"/>
      <c r="MOM16" s="154"/>
      <c r="MON16" s="154"/>
      <c r="MOO16" s="154"/>
      <c r="MOP16" s="154"/>
      <c r="MOQ16" s="154"/>
      <c r="MOR16" s="154"/>
      <c r="MOS16" s="154"/>
      <c r="MOT16" s="154"/>
      <c r="MOU16" s="154"/>
      <c r="MOV16" s="154"/>
      <c r="MOW16" s="154"/>
      <c r="MOX16" s="154"/>
      <c r="MOY16" s="154"/>
      <c r="MOZ16" s="154"/>
      <c r="MPA16" s="154"/>
      <c r="MPB16" s="154"/>
      <c r="MPC16" s="154"/>
      <c r="MPD16" s="154"/>
      <c r="MPE16" s="154"/>
      <c r="MPF16" s="154"/>
      <c r="MPG16" s="154"/>
      <c r="MPH16" s="154"/>
      <c r="MPI16" s="154"/>
      <c r="MPJ16" s="154"/>
      <c r="MPK16" s="154"/>
      <c r="MPL16" s="154"/>
      <c r="MPM16" s="154"/>
      <c r="MPN16" s="154"/>
      <c r="MPO16" s="154"/>
      <c r="MPP16" s="154"/>
      <c r="MPQ16" s="154"/>
      <c r="MPR16" s="154"/>
      <c r="MPS16" s="154"/>
      <c r="MPT16" s="154"/>
      <c r="MPU16" s="154"/>
      <c r="MPV16" s="154"/>
      <c r="MPW16" s="154"/>
      <c r="MPX16" s="154"/>
      <c r="MPY16" s="154"/>
      <c r="MPZ16" s="154"/>
      <c r="MQA16" s="154"/>
      <c r="MQB16" s="154"/>
      <c r="MQC16" s="154"/>
      <c r="MQD16" s="154"/>
      <c r="MQE16" s="154"/>
      <c r="MQF16" s="154"/>
      <c r="MQG16" s="154"/>
      <c r="MQH16" s="154"/>
      <c r="MQI16" s="154"/>
      <c r="MQJ16" s="154"/>
      <c r="MQK16" s="154"/>
      <c r="MQL16" s="154"/>
      <c r="MQM16" s="154"/>
      <c r="MQN16" s="154"/>
      <c r="MQO16" s="154"/>
      <c r="MQP16" s="154"/>
      <c r="MQQ16" s="154"/>
      <c r="MQR16" s="154"/>
      <c r="MQS16" s="154"/>
      <c r="MQT16" s="154"/>
      <c r="MQU16" s="154"/>
      <c r="MQV16" s="154"/>
      <c r="MQW16" s="154"/>
      <c r="MQX16" s="154"/>
      <c r="MQY16" s="154"/>
      <c r="MQZ16" s="154"/>
      <c r="MRA16" s="154"/>
      <c r="MRB16" s="154"/>
      <c r="MRC16" s="154"/>
      <c r="MRD16" s="154"/>
      <c r="MRE16" s="154"/>
      <c r="MRF16" s="154"/>
      <c r="MRG16" s="154"/>
      <c r="MRH16" s="154"/>
      <c r="MRI16" s="154"/>
      <c r="MRJ16" s="154"/>
      <c r="MRK16" s="154"/>
      <c r="MRL16" s="154"/>
      <c r="MRM16" s="154"/>
      <c r="MRN16" s="154"/>
      <c r="MRO16" s="154"/>
      <c r="MRP16" s="154"/>
      <c r="MRQ16" s="154"/>
      <c r="MRR16" s="154"/>
      <c r="MRS16" s="154"/>
      <c r="MRT16" s="154"/>
      <c r="MRU16" s="154"/>
      <c r="MRV16" s="154"/>
      <c r="MRW16" s="154"/>
      <c r="MRX16" s="154"/>
      <c r="MRY16" s="154"/>
      <c r="MRZ16" s="154"/>
      <c r="MSA16" s="154"/>
      <c r="MSB16" s="154"/>
      <c r="MSC16" s="154"/>
      <c r="MSD16" s="154"/>
      <c r="MSE16" s="154"/>
      <c r="MSF16" s="154"/>
      <c r="MSG16" s="154"/>
      <c r="MSH16" s="154"/>
      <c r="MSI16" s="154"/>
      <c r="MSJ16" s="154"/>
      <c r="MSK16" s="154"/>
      <c r="MSL16" s="154"/>
      <c r="MSM16" s="154"/>
      <c r="MSN16" s="154"/>
      <c r="MSO16" s="154"/>
      <c r="MSP16" s="154"/>
      <c r="MSQ16" s="154"/>
      <c r="MSR16" s="154"/>
      <c r="MSS16" s="154"/>
      <c r="MST16" s="154"/>
      <c r="MSU16" s="154"/>
      <c r="MSV16" s="154"/>
      <c r="MSW16" s="154"/>
      <c r="MSX16" s="154"/>
      <c r="MSY16" s="154"/>
      <c r="MSZ16" s="154"/>
      <c r="MTA16" s="154"/>
      <c r="MTB16" s="154"/>
      <c r="MTC16" s="154"/>
      <c r="MTD16" s="154"/>
      <c r="MTE16" s="154"/>
      <c r="MTF16" s="154"/>
      <c r="MTG16" s="154"/>
      <c r="MTH16" s="154"/>
      <c r="MTI16" s="154"/>
      <c r="MTJ16" s="154"/>
      <c r="MTK16" s="154"/>
      <c r="MTL16" s="154"/>
      <c r="MTM16" s="154"/>
      <c r="MTN16" s="154"/>
      <c r="MTO16" s="154"/>
      <c r="MTP16" s="154"/>
      <c r="MTQ16" s="154"/>
      <c r="MTR16" s="154"/>
      <c r="MTS16" s="154"/>
      <c r="MTT16" s="154"/>
      <c r="MTU16" s="154"/>
      <c r="MTV16" s="154"/>
      <c r="MTW16" s="154"/>
      <c r="MTX16" s="154"/>
      <c r="MTY16" s="154"/>
      <c r="MTZ16" s="154"/>
      <c r="MUA16" s="154"/>
      <c r="MUB16" s="154"/>
      <c r="MUC16" s="154"/>
      <c r="MUD16" s="154"/>
      <c r="MUE16" s="154"/>
      <c r="MUF16" s="154"/>
      <c r="MUG16" s="154"/>
      <c r="MUH16" s="154"/>
      <c r="MUI16" s="154"/>
      <c r="MUJ16" s="154"/>
      <c r="MUK16" s="154"/>
      <c r="MUL16" s="154"/>
      <c r="MUM16" s="154"/>
      <c r="MUN16" s="154"/>
      <c r="MUO16" s="154"/>
      <c r="MUP16" s="154"/>
      <c r="MUQ16" s="154"/>
      <c r="MUR16" s="154"/>
      <c r="MUS16" s="154"/>
      <c r="MUT16" s="154"/>
      <c r="MUU16" s="154"/>
      <c r="MUV16" s="154"/>
      <c r="MUW16" s="154"/>
      <c r="MUX16" s="154"/>
      <c r="MUY16" s="154"/>
      <c r="MUZ16" s="154"/>
      <c r="MVA16" s="154"/>
      <c r="MVB16" s="154"/>
      <c r="MVC16" s="154"/>
      <c r="MVD16" s="154"/>
      <c r="MVE16" s="154"/>
      <c r="MVF16" s="154"/>
      <c r="MVG16" s="154"/>
      <c r="MVH16" s="154"/>
      <c r="MVI16" s="154"/>
      <c r="MVJ16" s="154"/>
      <c r="MVK16" s="154"/>
      <c r="MVL16" s="154"/>
      <c r="MVM16" s="154"/>
      <c r="MVN16" s="154"/>
      <c r="MVO16" s="154"/>
      <c r="MVP16" s="154"/>
      <c r="MVQ16" s="154"/>
      <c r="MVR16" s="154"/>
      <c r="MVS16" s="154"/>
      <c r="MVT16" s="154"/>
      <c r="MVU16" s="154"/>
      <c r="MVV16" s="154"/>
      <c r="MVW16" s="154"/>
      <c r="MVX16" s="154"/>
      <c r="MVY16" s="154"/>
      <c r="MVZ16" s="154"/>
      <c r="MWA16" s="154"/>
      <c r="MWB16" s="154"/>
      <c r="MWC16" s="154"/>
      <c r="MWD16" s="154"/>
      <c r="MWE16" s="154"/>
      <c r="MWF16" s="154"/>
      <c r="MWG16" s="154"/>
      <c r="MWH16" s="154"/>
      <c r="MWI16" s="154"/>
      <c r="MWJ16" s="154"/>
      <c r="MWK16" s="154"/>
      <c r="MWL16" s="154"/>
      <c r="MWM16" s="154"/>
      <c r="MWN16" s="154"/>
      <c r="MWO16" s="154"/>
      <c r="MWP16" s="154"/>
      <c r="MWQ16" s="154"/>
      <c r="MWR16" s="154"/>
      <c r="MWS16" s="154"/>
      <c r="MWT16" s="154"/>
      <c r="MWU16" s="154"/>
      <c r="MWV16" s="154"/>
      <c r="MWW16" s="154"/>
      <c r="MWX16" s="154"/>
      <c r="MWY16" s="154"/>
      <c r="MWZ16" s="154"/>
      <c r="MXA16" s="154"/>
      <c r="MXB16" s="154"/>
      <c r="MXC16" s="154"/>
      <c r="MXD16" s="154"/>
      <c r="MXE16" s="154"/>
      <c r="MXF16" s="154"/>
      <c r="MXG16" s="154"/>
      <c r="MXH16" s="154"/>
      <c r="MXI16" s="154"/>
      <c r="MXJ16" s="154"/>
      <c r="MXK16" s="154"/>
      <c r="MXL16" s="154"/>
      <c r="MXM16" s="154"/>
      <c r="MXN16" s="154"/>
      <c r="MXO16" s="154"/>
      <c r="MXP16" s="154"/>
      <c r="MXQ16" s="154"/>
      <c r="MXR16" s="154"/>
      <c r="MXS16" s="154"/>
      <c r="MXT16" s="154"/>
      <c r="MXU16" s="154"/>
      <c r="MXV16" s="154"/>
      <c r="MXW16" s="154"/>
      <c r="MXX16" s="154"/>
      <c r="MXY16" s="154"/>
      <c r="MXZ16" s="154"/>
      <c r="MYA16" s="154"/>
      <c r="MYB16" s="154"/>
      <c r="MYC16" s="154"/>
      <c r="MYD16" s="154"/>
      <c r="MYE16" s="154"/>
      <c r="MYF16" s="154"/>
      <c r="MYG16" s="154"/>
      <c r="MYH16" s="154"/>
      <c r="MYI16" s="154"/>
      <c r="MYJ16" s="154"/>
      <c r="MYK16" s="154"/>
      <c r="MYL16" s="154"/>
      <c r="MYM16" s="154"/>
      <c r="MYN16" s="154"/>
      <c r="MYO16" s="154"/>
      <c r="MYP16" s="154"/>
      <c r="MYQ16" s="154"/>
      <c r="MYR16" s="154"/>
      <c r="MYS16" s="154"/>
      <c r="MYT16" s="154"/>
      <c r="MYU16" s="154"/>
      <c r="MYV16" s="154"/>
      <c r="MYW16" s="154"/>
      <c r="MYX16" s="154"/>
      <c r="MYY16" s="154"/>
      <c r="MYZ16" s="154"/>
      <c r="MZA16" s="154"/>
      <c r="MZB16" s="154"/>
      <c r="MZC16" s="154"/>
      <c r="MZD16" s="154"/>
      <c r="MZE16" s="154"/>
      <c r="MZF16" s="154"/>
      <c r="MZG16" s="154"/>
      <c r="MZH16" s="154"/>
      <c r="MZI16" s="154"/>
      <c r="MZJ16" s="154"/>
      <c r="MZK16" s="154"/>
      <c r="MZL16" s="154"/>
      <c r="MZM16" s="154"/>
      <c r="MZN16" s="154"/>
      <c r="MZO16" s="154"/>
      <c r="MZP16" s="154"/>
      <c r="MZQ16" s="154"/>
      <c r="MZR16" s="154"/>
      <c r="MZS16" s="154"/>
      <c r="MZT16" s="154"/>
      <c r="MZU16" s="154"/>
      <c r="MZV16" s="154"/>
      <c r="MZW16" s="154"/>
      <c r="MZX16" s="154"/>
      <c r="MZY16" s="154"/>
      <c r="MZZ16" s="154"/>
      <c r="NAA16" s="154"/>
      <c r="NAB16" s="154"/>
      <c r="NAC16" s="154"/>
      <c r="NAD16" s="154"/>
      <c r="NAE16" s="154"/>
      <c r="NAF16" s="154"/>
      <c r="NAG16" s="154"/>
      <c r="NAH16" s="154"/>
      <c r="NAI16" s="154"/>
      <c r="NAJ16" s="154"/>
      <c r="NAK16" s="154"/>
      <c r="NAL16" s="154"/>
      <c r="NAM16" s="154"/>
      <c r="NAN16" s="154"/>
      <c r="NAO16" s="154"/>
      <c r="NAP16" s="154"/>
      <c r="NAQ16" s="154"/>
      <c r="NAR16" s="154"/>
      <c r="NAS16" s="154"/>
      <c r="NAT16" s="154"/>
      <c r="NAU16" s="154"/>
      <c r="NAV16" s="154"/>
      <c r="NAW16" s="154"/>
      <c r="NAX16" s="154"/>
      <c r="NAY16" s="154"/>
      <c r="NAZ16" s="154"/>
      <c r="NBA16" s="154"/>
      <c r="NBB16" s="154"/>
      <c r="NBC16" s="154"/>
      <c r="NBD16" s="154"/>
      <c r="NBE16" s="154"/>
      <c r="NBF16" s="154"/>
      <c r="NBG16" s="154"/>
      <c r="NBH16" s="154"/>
      <c r="NBI16" s="154"/>
      <c r="NBJ16" s="154"/>
      <c r="NBK16" s="154"/>
      <c r="NBL16" s="154"/>
      <c r="NBM16" s="154"/>
      <c r="NBN16" s="154"/>
      <c r="NBO16" s="154"/>
      <c r="NBP16" s="154"/>
      <c r="NBQ16" s="154"/>
      <c r="NBR16" s="154"/>
      <c r="NBS16" s="154"/>
      <c r="NBT16" s="154"/>
      <c r="NBU16" s="154"/>
      <c r="NBV16" s="154"/>
      <c r="NBW16" s="154"/>
      <c r="NBX16" s="154"/>
      <c r="NBY16" s="154"/>
      <c r="NBZ16" s="154"/>
      <c r="NCA16" s="154"/>
      <c r="NCB16" s="154"/>
      <c r="NCC16" s="154"/>
      <c r="NCD16" s="154"/>
      <c r="NCE16" s="154"/>
      <c r="NCF16" s="154"/>
      <c r="NCG16" s="154"/>
      <c r="NCH16" s="154"/>
      <c r="NCI16" s="154"/>
      <c r="NCJ16" s="154"/>
      <c r="NCK16" s="154"/>
      <c r="NCL16" s="154"/>
      <c r="NCM16" s="154"/>
      <c r="NCN16" s="154"/>
      <c r="NCO16" s="154"/>
      <c r="NCP16" s="154"/>
      <c r="NCQ16" s="154"/>
      <c r="NCR16" s="154"/>
      <c r="NCS16" s="154"/>
      <c r="NCT16" s="154"/>
      <c r="NCU16" s="154"/>
      <c r="NCV16" s="154"/>
      <c r="NCW16" s="154"/>
      <c r="NCX16" s="154"/>
      <c r="NCY16" s="154"/>
      <c r="NCZ16" s="154"/>
      <c r="NDA16" s="154"/>
      <c r="NDB16" s="154"/>
      <c r="NDC16" s="154"/>
      <c r="NDD16" s="154"/>
      <c r="NDE16" s="154"/>
      <c r="NDF16" s="154"/>
      <c r="NDG16" s="154"/>
      <c r="NDH16" s="154"/>
      <c r="NDI16" s="154"/>
      <c r="NDJ16" s="154"/>
      <c r="NDK16" s="154"/>
      <c r="NDL16" s="154"/>
      <c r="NDM16" s="154"/>
      <c r="NDN16" s="154"/>
      <c r="NDO16" s="154"/>
      <c r="NDP16" s="154"/>
      <c r="NDQ16" s="154"/>
      <c r="NDR16" s="154"/>
      <c r="NDS16" s="154"/>
      <c r="NDT16" s="154"/>
      <c r="NDU16" s="154"/>
      <c r="NDV16" s="154"/>
      <c r="NDW16" s="154"/>
      <c r="NDX16" s="154"/>
      <c r="NDY16" s="154"/>
      <c r="NDZ16" s="154"/>
      <c r="NEA16" s="154"/>
      <c r="NEB16" s="154"/>
      <c r="NEC16" s="154"/>
      <c r="NED16" s="154"/>
      <c r="NEE16" s="154"/>
      <c r="NEF16" s="154"/>
      <c r="NEG16" s="154"/>
      <c r="NEH16" s="154"/>
      <c r="NEI16" s="154"/>
      <c r="NEJ16" s="154"/>
      <c r="NEK16" s="154"/>
      <c r="NEL16" s="154"/>
      <c r="NEM16" s="154"/>
      <c r="NEN16" s="154"/>
      <c r="NEO16" s="154"/>
      <c r="NEP16" s="154"/>
      <c r="NEQ16" s="154"/>
      <c r="NER16" s="154"/>
      <c r="NES16" s="154"/>
      <c r="NET16" s="154"/>
      <c r="NEU16" s="154"/>
      <c r="NEV16" s="154"/>
      <c r="NEW16" s="154"/>
      <c r="NEX16" s="154"/>
      <c r="NEY16" s="154"/>
      <c r="NEZ16" s="154"/>
      <c r="NFA16" s="154"/>
      <c r="NFB16" s="154"/>
      <c r="NFC16" s="154"/>
      <c r="NFD16" s="154"/>
      <c r="NFE16" s="154"/>
      <c r="NFF16" s="154"/>
      <c r="NFG16" s="154"/>
      <c r="NFH16" s="154"/>
      <c r="NFI16" s="154"/>
      <c r="NFJ16" s="154"/>
      <c r="NFK16" s="154"/>
      <c r="NFL16" s="154"/>
      <c r="NFM16" s="154"/>
      <c r="NFN16" s="154"/>
      <c r="NFO16" s="154"/>
      <c r="NFP16" s="154"/>
      <c r="NFQ16" s="154"/>
      <c r="NFR16" s="154"/>
      <c r="NFS16" s="154"/>
      <c r="NFT16" s="154"/>
      <c r="NFU16" s="154"/>
      <c r="NFV16" s="154"/>
      <c r="NFW16" s="154"/>
      <c r="NFX16" s="154"/>
      <c r="NFY16" s="154"/>
      <c r="NFZ16" s="154"/>
      <c r="NGA16" s="154"/>
      <c r="NGB16" s="154"/>
      <c r="NGC16" s="154"/>
      <c r="NGD16" s="154"/>
      <c r="NGE16" s="154"/>
      <c r="NGF16" s="154"/>
      <c r="NGG16" s="154"/>
      <c r="NGH16" s="154"/>
      <c r="NGI16" s="154"/>
      <c r="NGJ16" s="154"/>
      <c r="NGK16" s="154"/>
      <c r="NGL16" s="154"/>
      <c r="NGM16" s="154"/>
      <c r="NGN16" s="154"/>
      <c r="NGO16" s="154"/>
      <c r="NGP16" s="154"/>
      <c r="NGQ16" s="154"/>
      <c r="NGR16" s="154"/>
      <c r="NGS16" s="154"/>
      <c r="NGT16" s="154"/>
      <c r="NGU16" s="154"/>
      <c r="NGV16" s="154"/>
      <c r="NGW16" s="154"/>
      <c r="NGX16" s="154"/>
      <c r="NGY16" s="154"/>
      <c r="NGZ16" s="154"/>
      <c r="NHA16" s="154"/>
      <c r="NHB16" s="154"/>
      <c r="NHC16" s="154"/>
      <c r="NHD16" s="154"/>
      <c r="NHE16" s="154"/>
      <c r="NHF16" s="154"/>
      <c r="NHG16" s="154"/>
      <c r="NHH16" s="154"/>
      <c r="NHI16" s="154"/>
      <c r="NHJ16" s="154"/>
      <c r="NHK16" s="154"/>
      <c r="NHL16" s="154"/>
      <c r="NHM16" s="154"/>
      <c r="NHN16" s="154"/>
      <c r="NHO16" s="154"/>
      <c r="NHP16" s="154"/>
      <c r="NHQ16" s="154"/>
      <c r="NHR16" s="154"/>
      <c r="NHS16" s="154"/>
      <c r="NHT16" s="154"/>
      <c r="NHU16" s="154"/>
      <c r="NHV16" s="154"/>
      <c r="NHW16" s="154"/>
      <c r="NHX16" s="154"/>
      <c r="NHY16" s="154"/>
      <c r="NHZ16" s="154"/>
      <c r="NIA16" s="154"/>
      <c r="NIB16" s="154"/>
      <c r="NIC16" s="154"/>
      <c r="NID16" s="154"/>
      <c r="NIE16" s="154"/>
      <c r="NIF16" s="154"/>
      <c r="NIG16" s="154"/>
      <c r="NIH16" s="154"/>
      <c r="NII16" s="154"/>
      <c r="NIJ16" s="154"/>
      <c r="NIK16" s="154"/>
      <c r="NIL16" s="154"/>
      <c r="NIM16" s="154"/>
      <c r="NIN16" s="154"/>
      <c r="NIO16" s="154"/>
      <c r="NIP16" s="154"/>
      <c r="NIQ16" s="154"/>
      <c r="NIR16" s="154"/>
      <c r="NIS16" s="154"/>
      <c r="NIT16" s="154"/>
      <c r="NIU16" s="154"/>
      <c r="NIV16" s="154"/>
      <c r="NIW16" s="154"/>
      <c r="NIX16" s="154"/>
      <c r="NIY16" s="154"/>
      <c r="NIZ16" s="154"/>
      <c r="NJA16" s="154"/>
      <c r="NJB16" s="154"/>
      <c r="NJC16" s="154"/>
      <c r="NJD16" s="154"/>
      <c r="NJE16" s="154"/>
      <c r="NJF16" s="154"/>
      <c r="NJG16" s="154"/>
      <c r="NJH16" s="154"/>
      <c r="NJI16" s="154"/>
      <c r="NJJ16" s="154"/>
      <c r="NJK16" s="154"/>
      <c r="NJL16" s="154"/>
      <c r="NJM16" s="154"/>
      <c r="NJN16" s="154"/>
      <c r="NJO16" s="154"/>
      <c r="NJP16" s="154"/>
      <c r="NJQ16" s="154"/>
      <c r="NJR16" s="154"/>
      <c r="NJS16" s="154"/>
      <c r="NJT16" s="154"/>
      <c r="NJU16" s="154"/>
      <c r="NJV16" s="154"/>
      <c r="NJW16" s="154"/>
      <c r="NJX16" s="154"/>
      <c r="NJY16" s="154"/>
      <c r="NJZ16" s="154"/>
      <c r="NKA16" s="154"/>
      <c r="NKB16" s="154"/>
      <c r="NKC16" s="154"/>
      <c r="NKD16" s="154"/>
      <c r="NKE16" s="154"/>
      <c r="NKF16" s="154"/>
      <c r="NKG16" s="154"/>
      <c r="NKH16" s="154"/>
      <c r="NKI16" s="154"/>
      <c r="NKJ16" s="154"/>
      <c r="NKK16" s="154"/>
      <c r="NKL16" s="154"/>
      <c r="NKM16" s="154"/>
      <c r="NKN16" s="154"/>
      <c r="NKO16" s="154"/>
      <c r="NKP16" s="154"/>
      <c r="NKQ16" s="154"/>
      <c r="NKR16" s="154"/>
      <c r="NKS16" s="154"/>
      <c r="NKT16" s="154"/>
      <c r="NKU16" s="154"/>
      <c r="NKV16" s="154"/>
      <c r="NKW16" s="154"/>
      <c r="NKX16" s="154"/>
      <c r="NKY16" s="154"/>
      <c r="NKZ16" s="154"/>
      <c r="NLA16" s="154"/>
      <c r="NLB16" s="154"/>
      <c r="NLC16" s="154"/>
      <c r="NLD16" s="154"/>
      <c r="NLE16" s="154"/>
      <c r="NLF16" s="154"/>
      <c r="NLG16" s="154"/>
      <c r="NLH16" s="154"/>
      <c r="NLI16" s="154"/>
      <c r="NLJ16" s="154"/>
      <c r="NLK16" s="154"/>
      <c r="NLL16" s="154"/>
      <c r="NLM16" s="154"/>
      <c r="NLN16" s="154"/>
      <c r="NLO16" s="154"/>
      <c r="NLP16" s="154"/>
      <c r="NLQ16" s="154"/>
      <c r="NLR16" s="154"/>
      <c r="NLS16" s="154"/>
      <c r="NLT16" s="154"/>
      <c r="NLU16" s="154"/>
      <c r="NLV16" s="154"/>
      <c r="NLW16" s="154"/>
      <c r="NLX16" s="154"/>
      <c r="NLY16" s="154"/>
      <c r="NLZ16" s="154"/>
      <c r="NMA16" s="154"/>
      <c r="NMB16" s="154"/>
      <c r="NMC16" s="154"/>
      <c r="NMD16" s="154"/>
      <c r="NME16" s="154"/>
      <c r="NMF16" s="154"/>
      <c r="NMG16" s="154"/>
      <c r="NMH16" s="154"/>
      <c r="NMI16" s="154"/>
      <c r="NMJ16" s="154"/>
      <c r="NMK16" s="154"/>
      <c r="NML16" s="154"/>
      <c r="NMM16" s="154"/>
      <c r="NMN16" s="154"/>
      <c r="NMO16" s="154"/>
      <c r="NMP16" s="154"/>
      <c r="NMQ16" s="154"/>
      <c r="NMR16" s="154"/>
      <c r="NMS16" s="154"/>
      <c r="NMT16" s="154"/>
      <c r="NMU16" s="154"/>
      <c r="NMV16" s="154"/>
      <c r="NMW16" s="154"/>
      <c r="NMX16" s="154"/>
      <c r="NMY16" s="154"/>
      <c r="NMZ16" s="154"/>
      <c r="NNA16" s="154"/>
      <c r="NNB16" s="154"/>
      <c r="NNC16" s="154"/>
      <c r="NND16" s="154"/>
      <c r="NNE16" s="154"/>
      <c r="NNF16" s="154"/>
      <c r="NNG16" s="154"/>
      <c r="NNH16" s="154"/>
      <c r="NNI16" s="154"/>
      <c r="NNJ16" s="154"/>
      <c r="NNK16" s="154"/>
      <c r="NNL16" s="154"/>
      <c r="NNM16" s="154"/>
      <c r="NNN16" s="154"/>
      <c r="NNO16" s="154"/>
      <c r="NNP16" s="154"/>
      <c r="NNQ16" s="154"/>
      <c r="NNR16" s="154"/>
      <c r="NNS16" s="154"/>
      <c r="NNT16" s="154"/>
      <c r="NNU16" s="154"/>
      <c r="NNV16" s="154"/>
      <c r="NNW16" s="154"/>
      <c r="NNX16" s="154"/>
      <c r="NNY16" s="154"/>
      <c r="NNZ16" s="154"/>
      <c r="NOA16" s="154"/>
      <c r="NOB16" s="154"/>
      <c r="NOC16" s="154"/>
      <c r="NOD16" s="154"/>
      <c r="NOE16" s="154"/>
      <c r="NOF16" s="154"/>
      <c r="NOG16" s="154"/>
      <c r="NOH16" s="154"/>
      <c r="NOI16" s="154"/>
      <c r="NOJ16" s="154"/>
      <c r="NOK16" s="154"/>
      <c r="NOL16" s="154"/>
      <c r="NOM16" s="154"/>
      <c r="NON16" s="154"/>
      <c r="NOO16" s="154"/>
      <c r="NOP16" s="154"/>
      <c r="NOQ16" s="154"/>
      <c r="NOR16" s="154"/>
      <c r="NOS16" s="154"/>
      <c r="NOT16" s="154"/>
      <c r="NOU16" s="154"/>
      <c r="NOV16" s="154"/>
      <c r="NOW16" s="154"/>
      <c r="NOX16" s="154"/>
      <c r="NOY16" s="154"/>
      <c r="NOZ16" s="154"/>
      <c r="NPA16" s="154"/>
      <c r="NPB16" s="154"/>
      <c r="NPC16" s="154"/>
      <c r="NPD16" s="154"/>
      <c r="NPE16" s="154"/>
      <c r="NPF16" s="154"/>
      <c r="NPG16" s="154"/>
      <c r="NPH16" s="154"/>
      <c r="NPI16" s="154"/>
      <c r="NPJ16" s="154"/>
      <c r="NPK16" s="154"/>
      <c r="NPL16" s="154"/>
      <c r="NPM16" s="154"/>
      <c r="NPN16" s="154"/>
      <c r="NPO16" s="154"/>
      <c r="NPP16" s="154"/>
      <c r="NPQ16" s="154"/>
      <c r="NPR16" s="154"/>
      <c r="NPS16" s="154"/>
      <c r="NPT16" s="154"/>
      <c r="NPU16" s="154"/>
      <c r="NPV16" s="154"/>
      <c r="NPW16" s="154"/>
      <c r="NPX16" s="154"/>
      <c r="NPY16" s="154"/>
      <c r="NPZ16" s="154"/>
      <c r="NQA16" s="154"/>
      <c r="NQB16" s="154"/>
      <c r="NQC16" s="154"/>
      <c r="NQD16" s="154"/>
      <c r="NQE16" s="154"/>
      <c r="NQF16" s="154"/>
      <c r="NQG16" s="154"/>
      <c r="NQH16" s="154"/>
      <c r="NQI16" s="154"/>
      <c r="NQJ16" s="154"/>
      <c r="NQK16" s="154"/>
      <c r="NQL16" s="154"/>
      <c r="NQM16" s="154"/>
      <c r="NQN16" s="154"/>
      <c r="NQO16" s="154"/>
      <c r="NQP16" s="154"/>
      <c r="NQQ16" s="154"/>
      <c r="NQR16" s="154"/>
      <c r="NQS16" s="154"/>
      <c r="NQT16" s="154"/>
      <c r="NQU16" s="154"/>
      <c r="NQV16" s="154"/>
      <c r="NQW16" s="154"/>
      <c r="NQX16" s="154"/>
      <c r="NQY16" s="154"/>
      <c r="NQZ16" s="154"/>
      <c r="NRA16" s="154"/>
      <c r="NRB16" s="154"/>
      <c r="NRC16" s="154"/>
      <c r="NRD16" s="154"/>
      <c r="NRE16" s="154"/>
      <c r="NRF16" s="154"/>
      <c r="NRG16" s="154"/>
      <c r="NRH16" s="154"/>
      <c r="NRI16" s="154"/>
      <c r="NRJ16" s="154"/>
      <c r="NRK16" s="154"/>
      <c r="NRL16" s="154"/>
      <c r="NRM16" s="154"/>
      <c r="NRN16" s="154"/>
      <c r="NRO16" s="154"/>
      <c r="NRP16" s="154"/>
      <c r="NRQ16" s="154"/>
      <c r="NRR16" s="154"/>
      <c r="NRS16" s="154"/>
      <c r="NRT16" s="154"/>
      <c r="NRU16" s="154"/>
      <c r="NRV16" s="154"/>
      <c r="NRW16" s="154"/>
      <c r="NRX16" s="154"/>
      <c r="NRY16" s="154"/>
      <c r="NRZ16" s="154"/>
      <c r="NSA16" s="154"/>
      <c r="NSB16" s="154"/>
      <c r="NSC16" s="154"/>
      <c r="NSD16" s="154"/>
      <c r="NSE16" s="154"/>
      <c r="NSF16" s="154"/>
      <c r="NSG16" s="154"/>
      <c r="NSH16" s="154"/>
      <c r="NSI16" s="154"/>
      <c r="NSJ16" s="154"/>
      <c r="NSK16" s="154"/>
      <c r="NSL16" s="154"/>
      <c r="NSM16" s="154"/>
      <c r="NSN16" s="154"/>
      <c r="NSO16" s="154"/>
      <c r="NSP16" s="154"/>
      <c r="NSQ16" s="154"/>
      <c r="NSR16" s="154"/>
      <c r="NSS16" s="154"/>
      <c r="NST16" s="154"/>
      <c r="NSU16" s="154"/>
      <c r="NSV16" s="154"/>
      <c r="NSW16" s="154"/>
      <c r="NSX16" s="154"/>
      <c r="NSY16" s="154"/>
      <c r="NSZ16" s="154"/>
      <c r="NTA16" s="154"/>
      <c r="NTB16" s="154"/>
      <c r="NTC16" s="154"/>
      <c r="NTD16" s="154"/>
      <c r="NTE16" s="154"/>
      <c r="NTF16" s="154"/>
      <c r="NTG16" s="154"/>
      <c r="NTH16" s="154"/>
      <c r="NTI16" s="154"/>
      <c r="NTJ16" s="154"/>
      <c r="NTK16" s="154"/>
      <c r="NTL16" s="154"/>
      <c r="NTM16" s="154"/>
      <c r="NTN16" s="154"/>
      <c r="NTO16" s="154"/>
      <c r="NTP16" s="154"/>
      <c r="NTQ16" s="154"/>
      <c r="NTR16" s="154"/>
      <c r="NTS16" s="154"/>
      <c r="NTT16" s="154"/>
      <c r="NTU16" s="154"/>
      <c r="NTV16" s="154"/>
      <c r="NTW16" s="154"/>
      <c r="NTX16" s="154"/>
      <c r="NTY16" s="154"/>
      <c r="NTZ16" s="154"/>
      <c r="NUA16" s="154"/>
      <c r="NUB16" s="154"/>
      <c r="NUC16" s="154"/>
      <c r="NUD16" s="154"/>
      <c r="NUE16" s="154"/>
      <c r="NUF16" s="154"/>
      <c r="NUG16" s="154"/>
      <c r="NUH16" s="154"/>
      <c r="NUI16" s="154"/>
      <c r="NUJ16" s="154"/>
      <c r="NUK16" s="154"/>
      <c r="NUL16" s="154"/>
      <c r="NUM16" s="154"/>
      <c r="NUN16" s="154"/>
      <c r="NUO16" s="154"/>
      <c r="NUP16" s="154"/>
      <c r="NUQ16" s="154"/>
      <c r="NUR16" s="154"/>
      <c r="NUS16" s="154"/>
      <c r="NUT16" s="154"/>
      <c r="NUU16" s="154"/>
      <c r="NUV16" s="154"/>
      <c r="NUW16" s="154"/>
      <c r="NUX16" s="154"/>
      <c r="NUY16" s="154"/>
      <c r="NUZ16" s="154"/>
      <c r="NVA16" s="154"/>
      <c r="NVB16" s="154"/>
      <c r="NVC16" s="154"/>
      <c r="NVD16" s="154"/>
      <c r="NVE16" s="154"/>
      <c r="NVF16" s="154"/>
      <c r="NVG16" s="154"/>
      <c r="NVH16" s="154"/>
      <c r="NVI16" s="154"/>
      <c r="NVJ16" s="154"/>
      <c r="NVK16" s="154"/>
      <c r="NVL16" s="154"/>
      <c r="NVM16" s="154"/>
      <c r="NVN16" s="154"/>
      <c r="NVO16" s="154"/>
      <c r="NVP16" s="154"/>
      <c r="NVQ16" s="154"/>
      <c r="NVR16" s="154"/>
      <c r="NVS16" s="154"/>
      <c r="NVT16" s="154"/>
      <c r="NVU16" s="154"/>
      <c r="NVV16" s="154"/>
      <c r="NVW16" s="154"/>
      <c r="NVX16" s="154"/>
      <c r="NVY16" s="154"/>
      <c r="NVZ16" s="154"/>
      <c r="NWA16" s="154"/>
      <c r="NWB16" s="154"/>
      <c r="NWC16" s="154"/>
      <c r="NWD16" s="154"/>
      <c r="NWE16" s="154"/>
      <c r="NWF16" s="154"/>
      <c r="NWG16" s="154"/>
      <c r="NWH16" s="154"/>
      <c r="NWI16" s="154"/>
      <c r="NWJ16" s="154"/>
      <c r="NWK16" s="154"/>
      <c r="NWL16" s="154"/>
      <c r="NWM16" s="154"/>
      <c r="NWN16" s="154"/>
      <c r="NWO16" s="154"/>
      <c r="NWP16" s="154"/>
      <c r="NWQ16" s="154"/>
      <c r="NWR16" s="154"/>
      <c r="NWS16" s="154"/>
      <c r="NWT16" s="154"/>
      <c r="NWU16" s="154"/>
      <c r="NWV16" s="154"/>
      <c r="NWW16" s="154"/>
      <c r="NWX16" s="154"/>
      <c r="NWY16" s="154"/>
      <c r="NWZ16" s="154"/>
      <c r="NXA16" s="154"/>
      <c r="NXB16" s="154"/>
      <c r="NXC16" s="154"/>
      <c r="NXD16" s="154"/>
      <c r="NXE16" s="154"/>
      <c r="NXF16" s="154"/>
      <c r="NXG16" s="154"/>
      <c r="NXH16" s="154"/>
      <c r="NXI16" s="154"/>
      <c r="NXJ16" s="154"/>
      <c r="NXK16" s="154"/>
      <c r="NXL16" s="154"/>
      <c r="NXM16" s="154"/>
      <c r="NXN16" s="154"/>
      <c r="NXO16" s="154"/>
      <c r="NXP16" s="154"/>
      <c r="NXQ16" s="154"/>
      <c r="NXR16" s="154"/>
      <c r="NXS16" s="154"/>
      <c r="NXT16" s="154"/>
      <c r="NXU16" s="154"/>
      <c r="NXV16" s="154"/>
      <c r="NXW16" s="154"/>
      <c r="NXX16" s="154"/>
      <c r="NXY16" s="154"/>
      <c r="NXZ16" s="154"/>
      <c r="NYA16" s="154"/>
      <c r="NYB16" s="154"/>
      <c r="NYC16" s="154"/>
      <c r="NYD16" s="154"/>
      <c r="NYE16" s="154"/>
      <c r="NYF16" s="154"/>
      <c r="NYG16" s="154"/>
      <c r="NYH16" s="154"/>
      <c r="NYI16" s="154"/>
      <c r="NYJ16" s="154"/>
      <c r="NYK16" s="154"/>
      <c r="NYL16" s="154"/>
      <c r="NYM16" s="154"/>
      <c r="NYN16" s="154"/>
      <c r="NYO16" s="154"/>
      <c r="NYP16" s="154"/>
      <c r="NYQ16" s="154"/>
      <c r="NYR16" s="154"/>
      <c r="NYS16" s="154"/>
      <c r="NYT16" s="154"/>
      <c r="NYU16" s="154"/>
      <c r="NYV16" s="154"/>
      <c r="NYW16" s="154"/>
      <c r="NYX16" s="154"/>
      <c r="NYY16" s="154"/>
      <c r="NYZ16" s="154"/>
      <c r="NZA16" s="154"/>
      <c r="NZB16" s="154"/>
      <c r="NZC16" s="154"/>
      <c r="NZD16" s="154"/>
      <c r="NZE16" s="154"/>
      <c r="NZF16" s="154"/>
      <c r="NZG16" s="154"/>
      <c r="NZH16" s="154"/>
      <c r="NZI16" s="154"/>
      <c r="NZJ16" s="154"/>
      <c r="NZK16" s="154"/>
      <c r="NZL16" s="154"/>
      <c r="NZM16" s="154"/>
      <c r="NZN16" s="154"/>
      <c r="NZO16" s="154"/>
      <c r="NZP16" s="154"/>
      <c r="NZQ16" s="154"/>
      <c r="NZR16" s="154"/>
      <c r="NZS16" s="154"/>
      <c r="NZT16" s="154"/>
      <c r="NZU16" s="154"/>
      <c r="NZV16" s="154"/>
      <c r="NZW16" s="154"/>
      <c r="NZX16" s="154"/>
      <c r="NZY16" s="154"/>
      <c r="NZZ16" s="154"/>
      <c r="OAA16" s="154"/>
      <c r="OAB16" s="154"/>
      <c r="OAC16" s="154"/>
      <c r="OAD16" s="154"/>
      <c r="OAE16" s="154"/>
      <c r="OAF16" s="154"/>
      <c r="OAG16" s="154"/>
      <c r="OAH16" s="154"/>
      <c r="OAI16" s="154"/>
      <c r="OAJ16" s="154"/>
      <c r="OAK16" s="154"/>
      <c r="OAL16" s="154"/>
      <c r="OAM16" s="154"/>
      <c r="OAN16" s="154"/>
      <c r="OAO16" s="154"/>
      <c r="OAP16" s="154"/>
      <c r="OAQ16" s="154"/>
      <c r="OAR16" s="154"/>
      <c r="OAS16" s="154"/>
      <c r="OAT16" s="154"/>
      <c r="OAU16" s="154"/>
      <c r="OAV16" s="154"/>
      <c r="OAW16" s="154"/>
      <c r="OAX16" s="154"/>
      <c r="OAY16" s="154"/>
      <c r="OAZ16" s="154"/>
      <c r="OBA16" s="154"/>
      <c r="OBB16" s="154"/>
      <c r="OBC16" s="154"/>
      <c r="OBD16" s="154"/>
      <c r="OBE16" s="154"/>
      <c r="OBF16" s="154"/>
      <c r="OBG16" s="154"/>
      <c r="OBH16" s="154"/>
      <c r="OBI16" s="154"/>
      <c r="OBJ16" s="154"/>
      <c r="OBK16" s="154"/>
      <c r="OBL16" s="154"/>
      <c r="OBM16" s="154"/>
      <c r="OBN16" s="154"/>
      <c r="OBO16" s="154"/>
      <c r="OBP16" s="154"/>
      <c r="OBQ16" s="154"/>
      <c r="OBR16" s="154"/>
      <c r="OBS16" s="154"/>
      <c r="OBT16" s="154"/>
      <c r="OBU16" s="154"/>
      <c r="OBV16" s="154"/>
      <c r="OBW16" s="154"/>
      <c r="OBX16" s="154"/>
      <c r="OBY16" s="154"/>
      <c r="OBZ16" s="154"/>
      <c r="OCA16" s="154"/>
      <c r="OCB16" s="154"/>
      <c r="OCC16" s="154"/>
      <c r="OCD16" s="154"/>
      <c r="OCE16" s="154"/>
      <c r="OCF16" s="154"/>
      <c r="OCG16" s="154"/>
      <c r="OCH16" s="154"/>
      <c r="OCI16" s="154"/>
      <c r="OCJ16" s="154"/>
      <c r="OCK16" s="154"/>
      <c r="OCL16" s="154"/>
      <c r="OCM16" s="154"/>
      <c r="OCN16" s="154"/>
      <c r="OCO16" s="154"/>
      <c r="OCP16" s="154"/>
      <c r="OCQ16" s="154"/>
      <c r="OCR16" s="154"/>
      <c r="OCS16" s="154"/>
      <c r="OCT16" s="154"/>
      <c r="OCU16" s="154"/>
      <c r="OCV16" s="154"/>
      <c r="OCW16" s="154"/>
      <c r="OCX16" s="154"/>
      <c r="OCY16" s="154"/>
      <c r="OCZ16" s="154"/>
      <c r="ODA16" s="154"/>
      <c r="ODB16" s="154"/>
      <c r="ODC16" s="154"/>
      <c r="ODD16" s="154"/>
      <c r="ODE16" s="154"/>
      <c r="ODF16" s="154"/>
      <c r="ODG16" s="154"/>
      <c r="ODH16" s="154"/>
      <c r="ODI16" s="154"/>
      <c r="ODJ16" s="154"/>
      <c r="ODK16" s="154"/>
      <c r="ODL16" s="154"/>
      <c r="ODM16" s="154"/>
      <c r="ODN16" s="154"/>
      <c r="ODO16" s="154"/>
      <c r="ODP16" s="154"/>
      <c r="ODQ16" s="154"/>
      <c r="ODR16" s="154"/>
      <c r="ODS16" s="154"/>
      <c r="ODT16" s="154"/>
      <c r="ODU16" s="154"/>
      <c r="ODV16" s="154"/>
      <c r="ODW16" s="154"/>
      <c r="ODX16" s="154"/>
      <c r="ODY16" s="154"/>
      <c r="ODZ16" s="154"/>
      <c r="OEA16" s="154"/>
      <c r="OEB16" s="154"/>
      <c r="OEC16" s="154"/>
      <c r="OED16" s="154"/>
      <c r="OEE16" s="154"/>
      <c r="OEF16" s="154"/>
      <c r="OEG16" s="154"/>
      <c r="OEH16" s="154"/>
      <c r="OEI16" s="154"/>
      <c r="OEJ16" s="154"/>
      <c r="OEK16" s="154"/>
      <c r="OEL16" s="154"/>
      <c r="OEM16" s="154"/>
      <c r="OEN16" s="154"/>
      <c r="OEO16" s="154"/>
      <c r="OEP16" s="154"/>
      <c r="OEQ16" s="154"/>
      <c r="OER16" s="154"/>
      <c r="OES16" s="154"/>
      <c r="OET16" s="154"/>
      <c r="OEU16" s="154"/>
      <c r="OEV16" s="154"/>
      <c r="OEW16" s="154"/>
      <c r="OEX16" s="154"/>
      <c r="OEY16" s="154"/>
      <c r="OEZ16" s="154"/>
      <c r="OFA16" s="154"/>
      <c r="OFB16" s="154"/>
      <c r="OFC16" s="154"/>
      <c r="OFD16" s="154"/>
      <c r="OFE16" s="154"/>
      <c r="OFF16" s="154"/>
      <c r="OFG16" s="154"/>
      <c r="OFH16" s="154"/>
      <c r="OFI16" s="154"/>
      <c r="OFJ16" s="154"/>
      <c r="OFK16" s="154"/>
      <c r="OFL16" s="154"/>
      <c r="OFM16" s="154"/>
      <c r="OFN16" s="154"/>
      <c r="OFO16" s="154"/>
      <c r="OFP16" s="154"/>
      <c r="OFQ16" s="154"/>
      <c r="OFR16" s="154"/>
      <c r="OFS16" s="154"/>
      <c r="OFT16" s="154"/>
      <c r="OFU16" s="154"/>
      <c r="OFV16" s="154"/>
      <c r="OFW16" s="154"/>
      <c r="OFX16" s="154"/>
      <c r="OFY16" s="154"/>
      <c r="OFZ16" s="154"/>
      <c r="OGA16" s="154"/>
      <c r="OGB16" s="154"/>
      <c r="OGC16" s="154"/>
      <c r="OGD16" s="154"/>
      <c r="OGE16" s="154"/>
      <c r="OGF16" s="154"/>
      <c r="OGG16" s="154"/>
      <c r="OGH16" s="154"/>
      <c r="OGI16" s="154"/>
      <c r="OGJ16" s="154"/>
      <c r="OGK16" s="154"/>
      <c r="OGL16" s="154"/>
      <c r="OGM16" s="154"/>
      <c r="OGN16" s="154"/>
      <c r="OGO16" s="154"/>
      <c r="OGP16" s="154"/>
      <c r="OGQ16" s="154"/>
      <c r="OGR16" s="154"/>
      <c r="OGS16" s="154"/>
      <c r="OGT16" s="154"/>
      <c r="OGU16" s="154"/>
      <c r="OGV16" s="154"/>
      <c r="OGW16" s="154"/>
      <c r="OGX16" s="154"/>
      <c r="OGY16" s="154"/>
      <c r="OGZ16" s="154"/>
      <c r="OHA16" s="154"/>
      <c r="OHB16" s="154"/>
      <c r="OHC16" s="154"/>
      <c r="OHD16" s="154"/>
      <c r="OHE16" s="154"/>
      <c r="OHF16" s="154"/>
      <c r="OHG16" s="154"/>
      <c r="OHH16" s="154"/>
      <c r="OHI16" s="154"/>
      <c r="OHJ16" s="154"/>
      <c r="OHK16" s="154"/>
      <c r="OHL16" s="154"/>
      <c r="OHM16" s="154"/>
      <c r="OHN16" s="154"/>
      <c r="OHO16" s="154"/>
      <c r="OHP16" s="154"/>
      <c r="OHQ16" s="154"/>
      <c r="OHR16" s="154"/>
      <c r="OHS16" s="154"/>
      <c r="OHT16" s="154"/>
      <c r="OHU16" s="154"/>
      <c r="OHV16" s="154"/>
      <c r="OHW16" s="154"/>
      <c r="OHX16" s="154"/>
      <c r="OHY16" s="154"/>
      <c r="OHZ16" s="154"/>
      <c r="OIA16" s="154"/>
      <c r="OIB16" s="154"/>
      <c r="OIC16" s="154"/>
      <c r="OID16" s="154"/>
      <c r="OIE16" s="154"/>
      <c r="OIF16" s="154"/>
      <c r="OIG16" s="154"/>
      <c r="OIH16" s="154"/>
      <c r="OII16" s="154"/>
      <c r="OIJ16" s="154"/>
      <c r="OIK16" s="154"/>
      <c r="OIL16" s="154"/>
      <c r="OIM16" s="154"/>
      <c r="OIN16" s="154"/>
      <c r="OIO16" s="154"/>
      <c r="OIP16" s="154"/>
      <c r="OIQ16" s="154"/>
      <c r="OIR16" s="154"/>
      <c r="OIS16" s="154"/>
      <c r="OIT16" s="154"/>
      <c r="OIU16" s="154"/>
      <c r="OIV16" s="154"/>
      <c r="OIW16" s="154"/>
      <c r="OIX16" s="154"/>
      <c r="OIY16" s="154"/>
      <c r="OIZ16" s="154"/>
      <c r="OJA16" s="154"/>
      <c r="OJB16" s="154"/>
      <c r="OJC16" s="154"/>
      <c r="OJD16" s="154"/>
      <c r="OJE16" s="154"/>
      <c r="OJF16" s="154"/>
      <c r="OJG16" s="154"/>
      <c r="OJH16" s="154"/>
      <c r="OJI16" s="154"/>
      <c r="OJJ16" s="154"/>
      <c r="OJK16" s="154"/>
      <c r="OJL16" s="154"/>
      <c r="OJM16" s="154"/>
      <c r="OJN16" s="154"/>
      <c r="OJO16" s="154"/>
      <c r="OJP16" s="154"/>
      <c r="OJQ16" s="154"/>
      <c r="OJR16" s="154"/>
      <c r="OJS16" s="154"/>
      <c r="OJT16" s="154"/>
      <c r="OJU16" s="154"/>
      <c r="OJV16" s="154"/>
      <c r="OJW16" s="154"/>
      <c r="OJX16" s="154"/>
      <c r="OJY16" s="154"/>
      <c r="OJZ16" s="154"/>
      <c r="OKA16" s="154"/>
      <c r="OKB16" s="154"/>
      <c r="OKC16" s="154"/>
      <c r="OKD16" s="154"/>
      <c r="OKE16" s="154"/>
      <c r="OKF16" s="154"/>
      <c r="OKG16" s="154"/>
      <c r="OKH16" s="154"/>
      <c r="OKI16" s="154"/>
      <c r="OKJ16" s="154"/>
      <c r="OKK16" s="154"/>
      <c r="OKL16" s="154"/>
      <c r="OKM16" s="154"/>
      <c r="OKN16" s="154"/>
      <c r="OKO16" s="154"/>
      <c r="OKP16" s="154"/>
      <c r="OKQ16" s="154"/>
      <c r="OKR16" s="154"/>
      <c r="OKS16" s="154"/>
      <c r="OKT16" s="154"/>
      <c r="OKU16" s="154"/>
      <c r="OKV16" s="154"/>
      <c r="OKW16" s="154"/>
      <c r="OKX16" s="154"/>
      <c r="OKY16" s="154"/>
      <c r="OKZ16" s="154"/>
      <c r="OLA16" s="154"/>
      <c r="OLB16" s="154"/>
      <c r="OLC16" s="154"/>
      <c r="OLD16" s="154"/>
      <c r="OLE16" s="154"/>
      <c r="OLF16" s="154"/>
      <c r="OLG16" s="154"/>
      <c r="OLH16" s="154"/>
      <c r="OLI16" s="154"/>
      <c r="OLJ16" s="154"/>
      <c r="OLK16" s="154"/>
      <c r="OLL16" s="154"/>
      <c r="OLM16" s="154"/>
      <c r="OLN16" s="154"/>
      <c r="OLO16" s="154"/>
      <c r="OLP16" s="154"/>
      <c r="OLQ16" s="154"/>
      <c r="OLR16" s="154"/>
      <c r="OLS16" s="154"/>
      <c r="OLT16" s="154"/>
      <c r="OLU16" s="154"/>
      <c r="OLV16" s="154"/>
      <c r="OLW16" s="154"/>
      <c r="OLX16" s="154"/>
      <c r="OLY16" s="154"/>
      <c r="OLZ16" s="154"/>
      <c r="OMA16" s="154"/>
      <c r="OMB16" s="154"/>
      <c r="OMC16" s="154"/>
      <c r="OMD16" s="154"/>
      <c r="OME16" s="154"/>
      <c r="OMF16" s="154"/>
      <c r="OMG16" s="154"/>
      <c r="OMH16" s="154"/>
      <c r="OMI16" s="154"/>
      <c r="OMJ16" s="154"/>
      <c r="OMK16" s="154"/>
      <c r="OML16" s="154"/>
      <c r="OMM16" s="154"/>
      <c r="OMN16" s="154"/>
      <c r="OMO16" s="154"/>
      <c r="OMP16" s="154"/>
      <c r="OMQ16" s="154"/>
      <c r="OMR16" s="154"/>
      <c r="OMS16" s="154"/>
      <c r="OMT16" s="154"/>
      <c r="OMU16" s="154"/>
      <c r="OMV16" s="154"/>
      <c r="OMW16" s="154"/>
      <c r="OMX16" s="154"/>
      <c r="OMY16" s="154"/>
      <c r="OMZ16" s="154"/>
      <c r="ONA16" s="154"/>
      <c r="ONB16" s="154"/>
      <c r="ONC16" s="154"/>
      <c r="OND16" s="154"/>
      <c r="ONE16" s="154"/>
      <c r="ONF16" s="154"/>
      <c r="ONG16" s="154"/>
      <c r="ONH16" s="154"/>
      <c r="ONI16" s="154"/>
      <c r="ONJ16" s="154"/>
      <c r="ONK16" s="154"/>
      <c r="ONL16" s="154"/>
      <c r="ONM16" s="154"/>
      <c r="ONN16" s="154"/>
      <c r="ONO16" s="154"/>
      <c r="ONP16" s="154"/>
      <c r="ONQ16" s="154"/>
      <c r="ONR16" s="154"/>
      <c r="ONS16" s="154"/>
      <c r="ONT16" s="154"/>
      <c r="ONU16" s="154"/>
      <c r="ONV16" s="154"/>
      <c r="ONW16" s="154"/>
      <c r="ONX16" s="154"/>
      <c r="ONY16" s="154"/>
      <c r="ONZ16" s="154"/>
      <c r="OOA16" s="154"/>
      <c r="OOB16" s="154"/>
      <c r="OOC16" s="154"/>
      <c r="OOD16" s="154"/>
      <c r="OOE16" s="154"/>
      <c r="OOF16" s="154"/>
      <c r="OOG16" s="154"/>
      <c r="OOH16" s="154"/>
      <c r="OOI16" s="154"/>
      <c r="OOJ16" s="154"/>
      <c r="OOK16" s="154"/>
      <c r="OOL16" s="154"/>
      <c r="OOM16" s="154"/>
      <c r="OON16" s="154"/>
      <c r="OOO16" s="154"/>
      <c r="OOP16" s="154"/>
      <c r="OOQ16" s="154"/>
      <c r="OOR16" s="154"/>
      <c r="OOS16" s="154"/>
      <c r="OOT16" s="154"/>
      <c r="OOU16" s="154"/>
      <c r="OOV16" s="154"/>
      <c r="OOW16" s="154"/>
      <c r="OOX16" s="154"/>
      <c r="OOY16" s="154"/>
      <c r="OOZ16" s="154"/>
      <c r="OPA16" s="154"/>
      <c r="OPB16" s="154"/>
      <c r="OPC16" s="154"/>
      <c r="OPD16" s="154"/>
      <c r="OPE16" s="154"/>
      <c r="OPF16" s="154"/>
      <c r="OPG16" s="154"/>
      <c r="OPH16" s="154"/>
      <c r="OPI16" s="154"/>
      <c r="OPJ16" s="154"/>
      <c r="OPK16" s="154"/>
      <c r="OPL16" s="154"/>
      <c r="OPM16" s="154"/>
      <c r="OPN16" s="154"/>
      <c r="OPO16" s="154"/>
      <c r="OPP16" s="154"/>
      <c r="OPQ16" s="154"/>
      <c r="OPR16" s="154"/>
      <c r="OPS16" s="154"/>
      <c r="OPT16" s="154"/>
      <c r="OPU16" s="154"/>
      <c r="OPV16" s="154"/>
      <c r="OPW16" s="154"/>
      <c r="OPX16" s="154"/>
      <c r="OPY16" s="154"/>
      <c r="OPZ16" s="154"/>
      <c r="OQA16" s="154"/>
      <c r="OQB16" s="154"/>
      <c r="OQC16" s="154"/>
      <c r="OQD16" s="154"/>
      <c r="OQE16" s="154"/>
      <c r="OQF16" s="154"/>
      <c r="OQG16" s="154"/>
      <c r="OQH16" s="154"/>
      <c r="OQI16" s="154"/>
      <c r="OQJ16" s="154"/>
      <c r="OQK16" s="154"/>
      <c r="OQL16" s="154"/>
      <c r="OQM16" s="154"/>
      <c r="OQN16" s="154"/>
      <c r="OQO16" s="154"/>
      <c r="OQP16" s="154"/>
      <c r="OQQ16" s="154"/>
      <c r="OQR16" s="154"/>
      <c r="OQS16" s="154"/>
      <c r="OQT16" s="154"/>
      <c r="OQU16" s="154"/>
      <c r="OQV16" s="154"/>
      <c r="OQW16" s="154"/>
      <c r="OQX16" s="154"/>
      <c r="OQY16" s="154"/>
      <c r="OQZ16" s="154"/>
      <c r="ORA16" s="154"/>
      <c r="ORB16" s="154"/>
      <c r="ORC16" s="154"/>
      <c r="ORD16" s="154"/>
      <c r="ORE16" s="154"/>
      <c r="ORF16" s="154"/>
      <c r="ORG16" s="154"/>
      <c r="ORH16" s="154"/>
      <c r="ORI16" s="154"/>
      <c r="ORJ16" s="154"/>
      <c r="ORK16" s="154"/>
      <c r="ORL16" s="154"/>
      <c r="ORM16" s="154"/>
      <c r="ORN16" s="154"/>
      <c r="ORO16" s="154"/>
      <c r="ORP16" s="154"/>
      <c r="ORQ16" s="154"/>
      <c r="ORR16" s="154"/>
      <c r="ORS16" s="154"/>
      <c r="ORT16" s="154"/>
      <c r="ORU16" s="154"/>
      <c r="ORV16" s="154"/>
      <c r="ORW16" s="154"/>
      <c r="ORX16" s="154"/>
      <c r="ORY16" s="154"/>
      <c r="ORZ16" s="154"/>
      <c r="OSA16" s="154"/>
      <c r="OSB16" s="154"/>
      <c r="OSC16" s="154"/>
      <c r="OSD16" s="154"/>
      <c r="OSE16" s="154"/>
      <c r="OSF16" s="154"/>
      <c r="OSG16" s="154"/>
      <c r="OSH16" s="154"/>
      <c r="OSI16" s="154"/>
      <c r="OSJ16" s="154"/>
      <c r="OSK16" s="154"/>
      <c r="OSL16" s="154"/>
      <c r="OSM16" s="154"/>
      <c r="OSN16" s="154"/>
      <c r="OSO16" s="154"/>
      <c r="OSP16" s="154"/>
      <c r="OSQ16" s="154"/>
      <c r="OSR16" s="154"/>
      <c r="OSS16" s="154"/>
      <c r="OST16" s="154"/>
      <c r="OSU16" s="154"/>
      <c r="OSV16" s="154"/>
      <c r="OSW16" s="154"/>
      <c r="OSX16" s="154"/>
      <c r="OSY16" s="154"/>
      <c r="OSZ16" s="154"/>
      <c r="OTA16" s="154"/>
      <c r="OTB16" s="154"/>
      <c r="OTC16" s="154"/>
      <c r="OTD16" s="154"/>
      <c r="OTE16" s="154"/>
      <c r="OTF16" s="154"/>
      <c r="OTG16" s="154"/>
      <c r="OTH16" s="154"/>
      <c r="OTI16" s="154"/>
      <c r="OTJ16" s="154"/>
      <c r="OTK16" s="154"/>
      <c r="OTL16" s="154"/>
      <c r="OTM16" s="154"/>
      <c r="OTN16" s="154"/>
      <c r="OTO16" s="154"/>
      <c r="OTP16" s="154"/>
      <c r="OTQ16" s="154"/>
      <c r="OTR16" s="154"/>
      <c r="OTS16" s="154"/>
      <c r="OTT16" s="154"/>
      <c r="OTU16" s="154"/>
      <c r="OTV16" s="154"/>
      <c r="OTW16" s="154"/>
      <c r="OTX16" s="154"/>
      <c r="OTY16" s="154"/>
      <c r="OTZ16" s="154"/>
      <c r="OUA16" s="154"/>
      <c r="OUB16" s="154"/>
      <c r="OUC16" s="154"/>
      <c r="OUD16" s="154"/>
      <c r="OUE16" s="154"/>
      <c r="OUF16" s="154"/>
      <c r="OUG16" s="154"/>
      <c r="OUH16" s="154"/>
      <c r="OUI16" s="154"/>
      <c r="OUJ16" s="154"/>
      <c r="OUK16" s="154"/>
      <c r="OUL16" s="154"/>
      <c r="OUM16" s="154"/>
      <c r="OUN16" s="154"/>
      <c r="OUO16" s="154"/>
      <c r="OUP16" s="154"/>
      <c r="OUQ16" s="154"/>
      <c r="OUR16" s="154"/>
      <c r="OUS16" s="154"/>
      <c r="OUT16" s="154"/>
      <c r="OUU16" s="154"/>
      <c r="OUV16" s="154"/>
      <c r="OUW16" s="154"/>
      <c r="OUX16" s="154"/>
      <c r="OUY16" s="154"/>
      <c r="OUZ16" s="154"/>
      <c r="OVA16" s="154"/>
      <c r="OVB16" s="154"/>
      <c r="OVC16" s="154"/>
      <c r="OVD16" s="154"/>
      <c r="OVE16" s="154"/>
      <c r="OVF16" s="154"/>
      <c r="OVG16" s="154"/>
      <c r="OVH16" s="154"/>
      <c r="OVI16" s="154"/>
      <c r="OVJ16" s="154"/>
      <c r="OVK16" s="154"/>
      <c r="OVL16" s="154"/>
      <c r="OVM16" s="154"/>
      <c r="OVN16" s="154"/>
      <c r="OVO16" s="154"/>
      <c r="OVP16" s="154"/>
      <c r="OVQ16" s="154"/>
      <c r="OVR16" s="154"/>
      <c r="OVS16" s="154"/>
      <c r="OVT16" s="154"/>
      <c r="OVU16" s="154"/>
      <c r="OVV16" s="154"/>
      <c r="OVW16" s="154"/>
      <c r="OVX16" s="154"/>
      <c r="OVY16" s="154"/>
      <c r="OVZ16" s="154"/>
      <c r="OWA16" s="154"/>
      <c r="OWB16" s="154"/>
      <c r="OWC16" s="154"/>
      <c r="OWD16" s="154"/>
      <c r="OWE16" s="154"/>
      <c r="OWF16" s="154"/>
      <c r="OWG16" s="154"/>
      <c r="OWH16" s="154"/>
      <c r="OWI16" s="154"/>
      <c r="OWJ16" s="154"/>
      <c r="OWK16" s="154"/>
      <c r="OWL16" s="154"/>
      <c r="OWM16" s="154"/>
      <c r="OWN16" s="154"/>
      <c r="OWO16" s="154"/>
      <c r="OWP16" s="154"/>
      <c r="OWQ16" s="154"/>
      <c r="OWR16" s="154"/>
      <c r="OWS16" s="154"/>
      <c r="OWT16" s="154"/>
      <c r="OWU16" s="154"/>
      <c r="OWV16" s="154"/>
      <c r="OWW16" s="154"/>
      <c r="OWX16" s="154"/>
      <c r="OWY16" s="154"/>
      <c r="OWZ16" s="154"/>
      <c r="OXA16" s="154"/>
      <c r="OXB16" s="154"/>
      <c r="OXC16" s="154"/>
      <c r="OXD16" s="154"/>
      <c r="OXE16" s="154"/>
      <c r="OXF16" s="154"/>
      <c r="OXG16" s="154"/>
      <c r="OXH16" s="154"/>
      <c r="OXI16" s="154"/>
      <c r="OXJ16" s="154"/>
      <c r="OXK16" s="154"/>
      <c r="OXL16" s="154"/>
      <c r="OXM16" s="154"/>
      <c r="OXN16" s="154"/>
      <c r="OXO16" s="154"/>
      <c r="OXP16" s="154"/>
      <c r="OXQ16" s="154"/>
      <c r="OXR16" s="154"/>
      <c r="OXS16" s="154"/>
      <c r="OXT16" s="154"/>
      <c r="OXU16" s="154"/>
      <c r="OXV16" s="154"/>
      <c r="OXW16" s="154"/>
      <c r="OXX16" s="154"/>
      <c r="OXY16" s="154"/>
      <c r="OXZ16" s="154"/>
      <c r="OYA16" s="154"/>
      <c r="OYB16" s="154"/>
      <c r="OYC16" s="154"/>
      <c r="OYD16" s="154"/>
      <c r="OYE16" s="154"/>
      <c r="OYF16" s="154"/>
      <c r="OYG16" s="154"/>
      <c r="OYH16" s="154"/>
      <c r="OYI16" s="154"/>
      <c r="OYJ16" s="154"/>
      <c r="OYK16" s="154"/>
      <c r="OYL16" s="154"/>
      <c r="OYM16" s="154"/>
      <c r="OYN16" s="154"/>
      <c r="OYO16" s="154"/>
      <c r="OYP16" s="154"/>
      <c r="OYQ16" s="154"/>
      <c r="OYR16" s="154"/>
      <c r="OYS16" s="154"/>
      <c r="OYT16" s="154"/>
      <c r="OYU16" s="154"/>
      <c r="OYV16" s="154"/>
      <c r="OYW16" s="154"/>
      <c r="OYX16" s="154"/>
      <c r="OYY16" s="154"/>
      <c r="OYZ16" s="154"/>
      <c r="OZA16" s="154"/>
      <c r="OZB16" s="154"/>
      <c r="OZC16" s="154"/>
      <c r="OZD16" s="154"/>
      <c r="OZE16" s="154"/>
      <c r="OZF16" s="154"/>
      <c r="OZG16" s="154"/>
      <c r="OZH16" s="154"/>
      <c r="OZI16" s="154"/>
      <c r="OZJ16" s="154"/>
      <c r="OZK16" s="154"/>
      <c r="OZL16" s="154"/>
      <c r="OZM16" s="154"/>
      <c r="OZN16" s="154"/>
      <c r="OZO16" s="154"/>
      <c r="OZP16" s="154"/>
      <c r="OZQ16" s="154"/>
      <c r="OZR16" s="154"/>
      <c r="OZS16" s="154"/>
      <c r="OZT16" s="154"/>
      <c r="OZU16" s="154"/>
      <c r="OZV16" s="154"/>
      <c r="OZW16" s="154"/>
      <c r="OZX16" s="154"/>
      <c r="OZY16" s="154"/>
      <c r="OZZ16" s="154"/>
      <c r="PAA16" s="154"/>
      <c r="PAB16" s="154"/>
      <c r="PAC16" s="154"/>
      <c r="PAD16" s="154"/>
      <c r="PAE16" s="154"/>
      <c r="PAF16" s="154"/>
      <c r="PAG16" s="154"/>
      <c r="PAH16" s="154"/>
      <c r="PAI16" s="154"/>
      <c r="PAJ16" s="154"/>
      <c r="PAK16" s="154"/>
      <c r="PAL16" s="154"/>
      <c r="PAM16" s="154"/>
      <c r="PAN16" s="154"/>
      <c r="PAO16" s="154"/>
      <c r="PAP16" s="154"/>
      <c r="PAQ16" s="154"/>
      <c r="PAR16" s="154"/>
      <c r="PAS16" s="154"/>
      <c r="PAT16" s="154"/>
      <c r="PAU16" s="154"/>
      <c r="PAV16" s="154"/>
      <c r="PAW16" s="154"/>
      <c r="PAX16" s="154"/>
      <c r="PAY16" s="154"/>
      <c r="PAZ16" s="154"/>
      <c r="PBA16" s="154"/>
      <c r="PBB16" s="154"/>
      <c r="PBC16" s="154"/>
      <c r="PBD16" s="154"/>
      <c r="PBE16" s="154"/>
      <c r="PBF16" s="154"/>
      <c r="PBG16" s="154"/>
      <c r="PBH16" s="154"/>
      <c r="PBI16" s="154"/>
      <c r="PBJ16" s="154"/>
      <c r="PBK16" s="154"/>
      <c r="PBL16" s="154"/>
      <c r="PBM16" s="154"/>
      <c r="PBN16" s="154"/>
      <c r="PBO16" s="154"/>
      <c r="PBP16" s="154"/>
      <c r="PBQ16" s="154"/>
      <c r="PBR16" s="154"/>
      <c r="PBS16" s="154"/>
      <c r="PBT16" s="154"/>
      <c r="PBU16" s="154"/>
      <c r="PBV16" s="154"/>
      <c r="PBW16" s="154"/>
      <c r="PBX16" s="154"/>
      <c r="PBY16" s="154"/>
      <c r="PBZ16" s="154"/>
      <c r="PCA16" s="154"/>
      <c r="PCB16" s="154"/>
      <c r="PCC16" s="154"/>
      <c r="PCD16" s="154"/>
      <c r="PCE16" s="154"/>
      <c r="PCF16" s="154"/>
      <c r="PCG16" s="154"/>
      <c r="PCH16" s="154"/>
      <c r="PCI16" s="154"/>
      <c r="PCJ16" s="154"/>
      <c r="PCK16" s="154"/>
      <c r="PCL16" s="154"/>
      <c r="PCM16" s="154"/>
      <c r="PCN16" s="154"/>
      <c r="PCO16" s="154"/>
      <c r="PCP16" s="154"/>
      <c r="PCQ16" s="154"/>
      <c r="PCR16" s="154"/>
      <c r="PCS16" s="154"/>
      <c r="PCT16" s="154"/>
      <c r="PCU16" s="154"/>
      <c r="PCV16" s="154"/>
      <c r="PCW16" s="154"/>
      <c r="PCX16" s="154"/>
      <c r="PCY16" s="154"/>
      <c r="PCZ16" s="154"/>
      <c r="PDA16" s="154"/>
      <c r="PDB16" s="154"/>
      <c r="PDC16" s="154"/>
      <c r="PDD16" s="154"/>
      <c r="PDE16" s="154"/>
      <c r="PDF16" s="154"/>
      <c r="PDG16" s="154"/>
      <c r="PDH16" s="154"/>
      <c r="PDI16" s="154"/>
      <c r="PDJ16" s="154"/>
      <c r="PDK16" s="154"/>
      <c r="PDL16" s="154"/>
      <c r="PDM16" s="154"/>
      <c r="PDN16" s="154"/>
      <c r="PDO16" s="154"/>
      <c r="PDP16" s="154"/>
      <c r="PDQ16" s="154"/>
      <c r="PDR16" s="154"/>
      <c r="PDS16" s="154"/>
      <c r="PDT16" s="154"/>
      <c r="PDU16" s="154"/>
      <c r="PDV16" s="154"/>
      <c r="PDW16" s="154"/>
      <c r="PDX16" s="154"/>
      <c r="PDY16" s="154"/>
      <c r="PDZ16" s="154"/>
      <c r="PEA16" s="154"/>
      <c r="PEB16" s="154"/>
      <c r="PEC16" s="154"/>
      <c r="PED16" s="154"/>
      <c r="PEE16" s="154"/>
      <c r="PEF16" s="154"/>
      <c r="PEG16" s="154"/>
      <c r="PEH16" s="154"/>
      <c r="PEI16" s="154"/>
      <c r="PEJ16" s="154"/>
      <c r="PEK16" s="154"/>
      <c r="PEL16" s="154"/>
      <c r="PEM16" s="154"/>
      <c r="PEN16" s="154"/>
      <c r="PEO16" s="154"/>
      <c r="PEP16" s="154"/>
      <c r="PEQ16" s="154"/>
      <c r="PER16" s="154"/>
      <c r="PES16" s="154"/>
      <c r="PET16" s="154"/>
      <c r="PEU16" s="154"/>
      <c r="PEV16" s="154"/>
      <c r="PEW16" s="154"/>
      <c r="PEX16" s="154"/>
      <c r="PEY16" s="154"/>
      <c r="PEZ16" s="154"/>
      <c r="PFA16" s="154"/>
      <c r="PFB16" s="154"/>
      <c r="PFC16" s="154"/>
      <c r="PFD16" s="154"/>
      <c r="PFE16" s="154"/>
      <c r="PFF16" s="154"/>
      <c r="PFG16" s="154"/>
      <c r="PFH16" s="154"/>
      <c r="PFI16" s="154"/>
      <c r="PFJ16" s="154"/>
      <c r="PFK16" s="154"/>
      <c r="PFL16" s="154"/>
      <c r="PFM16" s="154"/>
      <c r="PFN16" s="154"/>
      <c r="PFO16" s="154"/>
      <c r="PFP16" s="154"/>
      <c r="PFQ16" s="154"/>
      <c r="PFR16" s="154"/>
      <c r="PFS16" s="154"/>
      <c r="PFT16" s="154"/>
      <c r="PFU16" s="154"/>
      <c r="PFV16" s="154"/>
      <c r="PFW16" s="154"/>
      <c r="PFX16" s="154"/>
      <c r="PFY16" s="154"/>
      <c r="PFZ16" s="154"/>
      <c r="PGA16" s="154"/>
      <c r="PGB16" s="154"/>
      <c r="PGC16" s="154"/>
      <c r="PGD16" s="154"/>
      <c r="PGE16" s="154"/>
      <c r="PGF16" s="154"/>
      <c r="PGG16" s="154"/>
      <c r="PGH16" s="154"/>
      <c r="PGI16" s="154"/>
      <c r="PGJ16" s="154"/>
      <c r="PGK16" s="154"/>
      <c r="PGL16" s="154"/>
      <c r="PGM16" s="154"/>
      <c r="PGN16" s="154"/>
      <c r="PGO16" s="154"/>
      <c r="PGP16" s="154"/>
      <c r="PGQ16" s="154"/>
      <c r="PGR16" s="154"/>
      <c r="PGS16" s="154"/>
      <c r="PGT16" s="154"/>
      <c r="PGU16" s="154"/>
      <c r="PGV16" s="154"/>
      <c r="PGW16" s="154"/>
      <c r="PGX16" s="154"/>
      <c r="PGY16" s="154"/>
      <c r="PGZ16" s="154"/>
      <c r="PHA16" s="154"/>
      <c r="PHB16" s="154"/>
      <c r="PHC16" s="154"/>
      <c r="PHD16" s="154"/>
      <c r="PHE16" s="154"/>
      <c r="PHF16" s="154"/>
      <c r="PHG16" s="154"/>
      <c r="PHH16" s="154"/>
      <c r="PHI16" s="154"/>
      <c r="PHJ16" s="154"/>
      <c r="PHK16" s="154"/>
      <c r="PHL16" s="154"/>
      <c r="PHM16" s="154"/>
      <c r="PHN16" s="154"/>
      <c r="PHO16" s="154"/>
      <c r="PHP16" s="154"/>
      <c r="PHQ16" s="154"/>
      <c r="PHR16" s="154"/>
      <c r="PHS16" s="154"/>
      <c r="PHT16" s="154"/>
      <c r="PHU16" s="154"/>
      <c r="PHV16" s="154"/>
      <c r="PHW16" s="154"/>
      <c r="PHX16" s="154"/>
      <c r="PHY16" s="154"/>
      <c r="PHZ16" s="154"/>
      <c r="PIA16" s="154"/>
      <c r="PIB16" s="154"/>
      <c r="PIC16" s="154"/>
      <c r="PID16" s="154"/>
      <c r="PIE16" s="154"/>
      <c r="PIF16" s="154"/>
      <c r="PIG16" s="154"/>
      <c r="PIH16" s="154"/>
      <c r="PII16" s="154"/>
      <c r="PIJ16" s="154"/>
      <c r="PIK16" s="154"/>
      <c r="PIL16" s="154"/>
      <c r="PIM16" s="154"/>
      <c r="PIN16" s="154"/>
      <c r="PIO16" s="154"/>
      <c r="PIP16" s="154"/>
      <c r="PIQ16" s="154"/>
      <c r="PIR16" s="154"/>
      <c r="PIS16" s="154"/>
      <c r="PIT16" s="154"/>
      <c r="PIU16" s="154"/>
      <c r="PIV16" s="154"/>
      <c r="PIW16" s="154"/>
      <c r="PIX16" s="154"/>
      <c r="PIY16" s="154"/>
      <c r="PIZ16" s="154"/>
      <c r="PJA16" s="154"/>
      <c r="PJB16" s="154"/>
      <c r="PJC16" s="154"/>
      <c r="PJD16" s="154"/>
      <c r="PJE16" s="154"/>
      <c r="PJF16" s="154"/>
      <c r="PJG16" s="154"/>
      <c r="PJH16" s="154"/>
      <c r="PJI16" s="154"/>
      <c r="PJJ16" s="154"/>
      <c r="PJK16" s="154"/>
      <c r="PJL16" s="154"/>
      <c r="PJM16" s="154"/>
      <c r="PJN16" s="154"/>
      <c r="PJO16" s="154"/>
      <c r="PJP16" s="154"/>
      <c r="PJQ16" s="154"/>
      <c r="PJR16" s="154"/>
      <c r="PJS16" s="154"/>
      <c r="PJT16" s="154"/>
      <c r="PJU16" s="154"/>
      <c r="PJV16" s="154"/>
      <c r="PJW16" s="154"/>
      <c r="PJX16" s="154"/>
      <c r="PJY16" s="154"/>
      <c r="PJZ16" s="154"/>
      <c r="PKA16" s="154"/>
      <c r="PKB16" s="154"/>
      <c r="PKC16" s="154"/>
      <c r="PKD16" s="154"/>
      <c r="PKE16" s="154"/>
      <c r="PKF16" s="154"/>
      <c r="PKG16" s="154"/>
      <c r="PKH16" s="154"/>
      <c r="PKI16" s="154"/>
      <c r="PKJ16" s="154"/>
      <c r="PKK16" s="154"/>
      <c r="PKL16" s="154"/>
      <c r="PKM16" s="154"/>
      <c r="PKN16" s="154"/>
      <c r="PKO16" s="154"/>
      <c r="PKP16" s="154"/>
      <c r="PKQ16" s="154"/>
      <c r="PKR16" s="154"/>
      <c r="PKS16" s="154"/>
      <c r="PKT16" s="154"/>
      <c r="PKU16" s="154"/>
      <c r="PKV16" s="154"/>
      <c r="PKW16" s="154"/>
      <c r="PKX16" s="154"/>
      <c r="PKY16" s="154"/>
      <c r="PKZ16" s="154"/>
      <c r="PLA16" s="154"/>
      <c r="PLB16" s="154"/>
      <c r="PLC16" s="154"/>
      <c r="PLD16" s="154"/>
      <c r="PLE16" s="154"/>
      <c r="PLF16" s="154"/>
      <c r="PLG16" s="154"/>
      <c r="PLH16" s="154"/>
      <c r="PLI16" s="154"/>
      <c r="PLJ16" s="154"/>
      <c r="PLK16" s="154"/>
      <c r="PLL16" s="154"/>
      <c r="PLM16" s="154"/>
      <c r="PLN16" s="154"/>
      <c r="PLO16" s="154"/>
      <c r="PLP16" s="154"/>
      <c r="PLQ16" s="154"/>
      <c r="PLR16" s="154"/>
      <c r="PLS16" s="154"/>
      <c r="PLT16" s="154"/>
      <c r="PLU16" s="154"/>
      <c r="PLV16" s="154"/>
      <c r="PLW16" s="154"/>
      <c r="PLX16" s="154"/>
      <c r="PLY16" s="154"/>
      <c r="PLZ16" s="154"/>
      <c r="PMA16" s="154"/>
      <c r="PMB16" s="154"/>
      <c r="PMC16" s="154"/>
      <c r="PMD16" s="154"/>
      <c r="PME16" s="154"/>
      <c r="PMF16" s="154"/>
      <c r="PMG16" s="154"/>
      <c r="PMH16" s="154"/>
      <c r="PMI16" s="154"/>
      <c r="PMJ16" s="154"/>
      <c r="PMK16" s="154"/>
      <c r="PML16" s="154"/>
      <c r="PMM16" s="154"/>
      <c r="PMN16" s="154"/>
      <c r="PMO16" s="154"/>
      <c r="PMP16" s="154"/>
      <c r="PMQ16" s="154"/>
      <c r="PMR16" s="154"/>
      <c r="PMS16" s="154"/>
      <c r="PMT16" s="154"/>
      <c r="PMU16" s="154"/>
      <c r="PMV16" s="154"/>
      <c r="PMW16" s="154"/>
      <c r="PMX16" s="154"/>
      <c r="PMY16" s="154"/>
      <c r="PMZ16" s="154"/>
      <c r="PNA16" s="154"/>
      <c r="PNB16" s="154"/>
      <c r="PNC16" s="154"/>
      <c r="PND16" s="154"/>
      <c r="PNE16" s="154"/>
      <c r="PNF16" s="154"/>
      <c r="PNG16" s="154"/>
      <c r="PNH16" s="154"/>
      <c r="PNI16" s="154"/>
      <c r="PNJ16" s="154"/>
      <c r="PNK16" s="154"/>
      <c r="PNL16" s="154"/>
      <c r="PNM16" s="154"/>
      <c r="PNN16" s="154"/>
      <c r="PNO16" s="154"/>
      <c r="PNP16" s="154"/>
      <c r="PNQ16" s="154"/>
      <c r="PNR16" s="154"/>
      <c r="PNS16" s="154"/>
      <c r="PNT16" s="154"/>
      <c r="PNU16" s="154"/>
      <c r="PNV16" s="154"/>
      <c r="PNW16" s="154"/>
      <c r="PNX16" s="154"/>
      <c r="PNY16" s="154"/>
      <c r="PNZ16" s="154"/>
      <c r="POA16" s="154"/>
      <c r="POB16" s="154"/>
      <c r="POC16" s="154"/>
      <c r="POD16" s="154"/>
      <c r="POE16" s="154"/>
      <c r="POF16" s="154"/>
      <c r="POG16" s="154"/>
      <c r="POH16" s="154"/>
      <c r="POI16" s="154"/>
      <c r="POJ16" s="154"/>
      <c r="POK16" s="154"/>
      <c r="POL16" s="154"/>
      <c r="POM16" s="154"/>
      <c r="PON16" s="154"/>
      <c r="POO16" s="154"/>
      <c r="POP16" s="154"/>
      <c r="POQ16" s="154"/>
      <c r="POR16" s="154"/>
      <c r="POS16" s="154"/>
      <c r="POT16" s="154"/>
      <c r="POU16" s="154"/>
      <c r="POV16" s="154"/>
      <c r="POW16" s="154"/>
      <c r="POX16" s="154"/>
      <c r="POY16" s="154"/>
      <c r="POZ16" s="154"/>
      <c r="PPA16" s="154"/>
      <c r="PPB16" s="154"/>
      <c r="PPC16" s="154"/>
      <c r="PPD16" s="154"/>
      <c r="PPE16" s="154"/>
      <c r="PPF16" s="154"/>
      <c r="PPG16" s="154"/>
      <c r="PPH16" s="154"/>
      <c r="PPI16" s="154"/>
      <c r="PPJ16" s="154"/>
      <c r="PPK16" s="154"/>
      <c r="PPL16" s="154"/>
      <c r="PPM16" s="154"/>
      <c r="PPN16" s="154"/>
      <c r="PPO16" s="154"/>
      <c r="PPP16" s="154"/>
      <c r="PPQ16" s="154"/>
      <c r="PPR16" s="154"/>
      <c r="PPS16" s="154"/>
      <c r="PPT16" s="154"/>
      <c r="PPU16" s="154"/>
      <c r="PPV16" s="154"/>
      <c r="PPW16" s="154"/>
      <c r="PPX16" s="154"/>
      <c r="PPY16" s="154"/>
      <c r="PPZ16" s="154"/>
      <c r="PQA16" s="154"/>
      <c r="PQB16" s="154"/>
      <c r="PQC16" s="154"/>
      <c r="PQD16" s="154"/>
      <c r="PQE16" s="154"/>
      <c r="PQF16" s="154"/>
      <c r="PQG16" s="154"/>
      <c r="PQH16" s="154"/>
      <c r="PQI16" s="154"/>
      <c r="PQJ16" s="154"/>
      <c r="PQK16" s="154"/>
      <c r="PQL16" s="154"/>
      <c r="PQM16" s="154"/>
      <c r="PQN16" s="154"/>
      <c r="PQO16" s="154"/>
      <c r="PQP16" s="154"/>
      <c r="PQQ16" s="154"/>
      <c r="PQR16" s="154"/>
      <c r="PQS16" s="154"/>
      <c r="PQT16" s="154"/>
      <c r="PQU16" s="154"/>
      <c r="PQV16" s="154"/>
      <c r="PQW16" s="154"/>
      <c r="PQX16" s="154"/>
      <c r="PQY16" s="154"/>
      <c r="PQZ16" s="154"/>
      <c r="PRA16" s="154"/>
      <c r="PRB16" s="154"/>
      <c r="PRC16" s="154"/>
      <c r="PRD16" s="154"/>
      <c r="PRE16" s="154"/>
      <c r="PRF16" s="154"/>
      <c r="PRG16" s="154"/>
      <c r="PRH16" s="154"/>
      <c r="PRI16" s="154"/>
      <c r="PRJ16" s="154"/>
      <c r="PRK16" s="154"/>
      <c r="PRL16" s="154"/>
      <c r="PRM16" s="154"/>
      <c r="PRN16" s="154"/>
      <c r="PRO16" s="154"/>
      <c r="PRP16" s="154"/>
      <c r="PRQ16" s="154"/>
      <c r="PRR16" s="154"/>
      <c r="PRS16" s="154"/>
      <c r="PRT16" s="154"/>
      <c r="PRU16" s="154"/>
      <c r="PRV16" s="154"/>
      <c r="PRW16" s="154"/>
      <c r="PRX16" s="154"/>
      <c r="PRY16" s="154"/>
      <c r="PRZ16" s="154"/>
      <c r="PSA16" s="154"/>
      <c r="PSB16" s="154"/>
      <c r="PSC16" s="154"/>
      <c r="PSD16" s="154"/>
      <c r="PSE16" s="154"/>
      <c r="PSF16" s="154"/>
      <c r="PSG16" s="154"/>
      <c r="PSH16" s="154"/>
      <c r="PSI16" s="154"/>
      <c r="PSJ16" s="154"/>
      <c r="PSK16" s="154"/>
      <c r="PSL16" s="154"/>
      <c r="PSM16" s="154"/>
      <c r="PSN16" s="154"/>
      <c r="PSO16" s="154"/>
      <c r="PSP16" s="154"/>
      <c r="PSQ16" s="154"/>
      <c r="PSR16" s="154"/>
      <c r="PSS16" s="154"/>
      <c r="PST16" s="154"/>
      <c r="PSU16" s="154"/>
      <c r="PSV16" s="154"/>
      <c r="PSW16" s="154"/>
      <c r="PSX16" s="154"/>
      <c r="PSY16" s="154"/>
      <c r="PSZ16" s="154"/>
      <c r="PTA16" s="154"/>
      <c r="PTB16" s="154"/>
      <c r="PTC16" s="154"/>
      <c r="PTD16" s="154"/>
      <c r="PTE16" s="154"/>
      <c r="PTF16" s="154"/>
      <c r="PTG16" s="154"/>
      <c r="PTH16" s="154"/>
      <c r="PTI16" s="154"/>
      <c r="PTJ16" s="154"/>
      <c r="PTK16" s="154"/>
      <c r="PTL16" s="154"/>
      <c r="PTM16" s="154"/>
      <c r="PTN16" s="154"/>
      <c r="PTO16" s="154"/>
      <c r="PTP16" s="154"/>
      <c r="PTQ16" s="154"/>
      <c r="PTR16" s="154"/>
      <c r="PTS16" s="154"/>
      <c r="PTT16" s="154"/>
      <c r="PTU16" s="154"/>
      <c r="PTV16" s="154"/>
      <c r="PTW16" s="154"/>
      <c r="PTX16" s="154"/>
      <c r="PTY16" s="154"/>
      <c r="PTZ16" s="154"/>
      <c r="PUA16" s="154"/>
      <c r="PUB16" s="154"/>
      <c r="PUC16" s="154"/>
      <c r="PUD16" s="154"/>
      <c r="PUE16" s="154"/>
      <c r="PUF16" s="154"/>
      <c r="PUG16" s="154"/>
      <c r="PUH16" s="154"/>
      <c r="PUI16" s="154"/>
      <c r="PUJ16" s="154"/>
      <c r="PUK16" s="154"/>
      <c r="PUL16" s="154"/>
      <c r="PUM16" s="154"/>
      <c r="PUN16" s="154"/>
      <c r="PUO16" s="154"/>
      <c r="PUP16" s="154"/>
      <c r="PUQ16" s="154"/>
      <c r="PUR16" s="154"/>
      <c r="PUS16" s="154"/>
      <c r="PUT16" s="154"/>
      <c r="PUU16" s="154"/>
      <c r="PUV16" s="154"/>
      <c r="PUW16" s="154"/>
      <c r="PUX16" s="154"/>
      <c r="PUY16" s="154"/>
      <c r="PUZ16" s="154"/>
      <c r="PVA16" s="154"/>
      <c r="PVB16" s="154"/>
      <c r="PVC16" s="154"/>
      <c r="PVD16" s="154"/>
      <c r="PVE16" s="154"/>
      <c r="PVF16" s="154"/>
      <c r="PVG16" s="154"/>
      <c r="PVH16" s="154"/>
      <c r="PVI16" s="154"/>
      <c r="PVJ16" s="154"/>
      <c r="PVK16" s="154"/>
      <c r="PVL16" s="154"/>
      <c r="PVM16" s="154"/>
      <c r="PVN16" s="154"/>
      <c r="PVO16" s="154"/>
      <c r="PVP16" s="154"/>
      <c r="PVQ16" s="154"/>
      <c r="PVR16" s="154"/>
      <c r="PVS16" s="154"/>
      <c r="PVT16" s="154"/>
      <c r="PVU16" s="154"/>
      <c r="PVV16" s="154"/>
      <c r="PVW16" s="154"/>
      <c r="PVX16" s="154"/>
      <c r="PVY16" s="154"/>
      <c r="PVZ16" s="154"/>
      <c r="PWA16" s="154"/>
      <c r="PWB16" s="154"/>
      <c r="PWC16" s="154"/>
      <c r="PWD16" s="154"/>
      <c r="PWE16" s="154"/>
      <c r="PWF16" s="154"/>
      <c r="PWG16" s="154"/>
      <c r="PWH16" s="154"/>
      <c r="PWI16" s="154"/>
      <c r="PWJ16" s="154"/>
      <c r="PWK16" s="154"/>
      <c r="PWL16" s="154"/>
      <c r="PWM16" s="154"/>
      <c r="PWN16" s="154"/>
      <c r="PWO16" s="154"/>
      <c r="PWP16" s="154"/>
      <c r="PWQ16" s="154"/>
      <c r="PWR16" s="154"/>
      <c r="PWS16" s="154"/>
      <c r="PWT16" s="154"/>
      <c r="PWU16" s="154"/>
      <c r="PWV16" s="154"/>
      <c r="PWW16" s="154"/>
      <c r="PWX16" s="154"/>
      <c r="PWY16" s="154"/>
      <c r="PWZ16" s="154"/>
      <c r="PXA16" s="154"/>
      <c r="PXB16" s="154"/>
      <c r="PXC16" s="154"/>
      <c r="PXD16" s="154"/>
      <c r="PXE16" s="154"/>
      <c r="PXF16" s="154"/>
      <c r="PXG16" s="154"/>
      <c r="PXH16" s="154"/>
      <c r="PXI16" s="154"/>
      <c r="PXJ16" s="154"/>
      <c r="PXK16" s="154"/>
      <c r="PXL16" s="154"/>
      <c r="PXM16" s="154"/>
      <c r="PXN16" s="154"/>
      <c r="PXO16" s="154"/>
      <c r="PXP16" s="154"/>
      <c r="PXQ16" s="154"/>
      <c r="PXR16" s="154"/>
      <c r="PXS16" s="154"/>
      <c r="PXT16" s="154"/>
      <c r="PXU16" s="154"/>
      <c r="PXV16" s="154"/>
      <c r="PXW16" s="154"/>
      <c r="PXX16" s="154"/>
      <c r="PXY16" s="154"/>
      <c r="PXZ16" s="154"/>
      <c r="PYA16" s="154"/>
      <c r="PYB16" s="154"/>
      <c r="PYC16" s="154"/>
      <c r="PYD16" s="154"/>
      <c r="PYE16" s="154"/>
      <c r="PYF16" s="154"/>
      <c r="PYG16" s="154"/>
      <c r="PYH16" s="154"/>
      <c r="PYI16" s="154"/>
      <c r="PYJ16" s="154"/>
      <c r="PYK16" s="154"/>
      <c r="PYL16" s="154"/>
      <c r="PYM16" s="154"/>
      <c r="PYN16" s="154"/>
      <c r="PYO16" s="154"/>
      <c r="PYP16" s="154"/>
      <c r="PYQ16" s="154"/>
      <c r="PYR16" s="154"/>
      <c r="PYS16" s="154"/>
      <c r="PYT16" s="154"/>
      <c r="PYU16" s="154"/>
      <c r="PYV16" s="154"/>
      <c r="PYW16" s="154"/>
      <c r="PYX16" s="154"/>
      <c r="PYY16" s="154"/>
      <c r="PYZ16" s="154"/>
      <c r="PZA16" s="154"/>
      <c r="PZB16" s="154"/>
      <c r="PZC16" s="154"/>
      <c r="PZD16" s="154"/>
      <c r="PZE16" s="154"/>
      <c r="PZF16" s="154"/>
      <c r="PZG16" s="154"/>
      <c r="PZH16" s="154"/>
      <c r="PZI16" s="154"/>
      <c r="PZJ16" s="154"/>
      <c r="PZK16" s="154"/>
      <c r="PZL16" s="154"/>
      <c r="PZM16" s="154"/>
      <c r="PZN16" s="154"/>
      <c r="PZO16" s="154"/>
      <c r="PZP16" s="154"/>
      <c r="PZQ16" s="154"/>
      <c r="PZR16" s="154"/>
      <c r="PZS16" s="154"/>
      <c r="PZT16" s="154"/>
      <c r="PZU16" s="154"/>
      <c r="PZV16" s="154"/>
      <c r="PZW16" s="154"/>
      <c r="PZX16" s="154"/>
      <c r="PZY16" s="154"/>
      <c r="PZZ16" s="154"/>
      <c r="QAA16" s="154"/>
      <c r="QAB16" s="154"/>
      <c r="QAC16" s="154"/>
      <c r="QAD16" s="154"/>
      <c r="QAE16" s="154"/>
      <c r="QAF16" s="154"/>
      <c r="QAG16" s="154"/>
      <c r="QAH16" s="154"/>
      <c r="QAI16" s="154"/>
      <c r="QAJ16" s="154"/>
      <c r="QAK16" s="154"/>
      <c r="QAL16" s="154"/>
      <c r="QAM16" s="154"/>
      <c r="QAN16" s="154"/>
      <c r="QAO16" s="154"/>
      <c r="QAP16" s="154"/>
      <c r="QAQ16" s="154"/>
      <c r="QAR16" s="154"/>
      <c r="QAS16" s="154"/>
      <c r="QAT16" s="154"/>
      <c r="QAU16" s="154"/>
      <c r="QAV16" s="154"/>
      <c r="QAW16" s="154"/>
      <c r="QAX16" s="154"/>
      <c r="QAY16" s="154"/>
      <c r="QAZ16" s="154"/>
      <c r="QBA16" s="154"/>
      <c r="QBB16" s="154"/>
      <c r="QBC16" s="154"/>
      <c r="QBD16" s="154"/>
      <c r="QBE16" s="154"/>
      <c r="QBF16" s="154"/>
      <c r="QBG16" s="154"/>
      <c r="QBH16" s="154"/>
      <c r="QBI16" s="154"/>
      <c r="QBJ16" s="154"/>
      <c r="QBK16" s="154"/>
      <c r="QBL16" s="154"/>
      <c r="QBM16" s="154"/>
      <c r="QBN16" s="154"/>
      <c r="QBO16" s="154"/>
      <c r="QBP16" s="154"/>
      <c r="QBQ16" s="154"/>
      <c r="QBR16" s="154"/>
      <c r="QBS16" s="154"/>
      <c r="QBT16" s="154"/>
      <c r="QBU16" s="154"/>
      <c r="QBV16" s="154"/>
      <c r="QBW16" s="154"/>
      <c r="QBX16" s="154"/>
      <c r="QBY16" s="154"/>
      <c r="QBZ16" s="154"/>
      <c r="QCA16" s="154"/>
      <c r="QCB16" s="154"/>
      <c r="QCC16" s="154"/>
      <c r="QCD16" s="154"/>
      <c r="QCE16" s="154"/>
      <c r="QCF16" s="154"/>
      <c r="QCG16" s="154"/>
      <c r="QCH16" s="154"/>
      <c r="QCI16" s="154"/>
      <c r="QCJ16" s="154"/>
      <c r="QCK16" s="154"/>
      <c r="QCL16" s="154"/>
      <c r="QCM16" s="154"/>
      <c r="QCN16" s="154"/>
      <c r="QCO16" s="154"/>
      <c r="QCP16" s="154"/>
      <c r="QCQ16" s="154"/>
      <c r="QCR16" s="154"/>
      <c r="QCS16" s="154"/>
      <c r="QCT16" s="154"/>
      <c r="QCU16" s="154"/>
      <c r="QCV16" s="154"/>
      <c r="QCW16" s="154"/>
      <c r="QCX16" s="154"/>
      <c r="QCY16" s="154"/>
      <c r="QCZ16" s="154"/>
      <c r="QDA16" s="154"/>
      <c r="QDB16" s="154"/>
      <c r="QDC16" s="154"/>
      <c r="QDD16" s="154"/>
      <c r="QDE16" s="154"/>
      <c r="QDF16" s="154"/>
      <c r="QDG16" s="154"/>
      <c r="QDH16" s="154"/>
      <c r="QDI16" s="154"/>
      <c r="QDJ16" s="154"/>
      <c r="QDK16" s="154"/>
      <c r="QDL16" s="154"/>
      <c r="QDM16" s="154"/>
      <c r="QDN16" s="154"/>
      <c r="QDO16" s="154"/>
      <c r="QDP16" s="154"/>
      <c r="QDQ16" s="154"/>
      <c r="QDR16" s="154"/>
      <c r="QDS16" s="154"/>
      <c r="QDT16" s="154"/>
      <c r="QDU16" s="154"/>
      <c r="QDV16" s="154"/>
      <c r="QDW16" s="154"/>
      <c r="QDX16" s="154"/>
      <c r="QDY16" s="154"/>
      <c r="QDZ16" s="154"/>
      <c r="QEA16" s="154"/>
      <c r="QEB16" s="154"/>
      <c r="QEC16" s="154"/>
      <c r="QED16" s="154"/>
      <c r="QEE16" s="154"/>
      <c r="QEF16" s="154"/>
      <c r="QEG16" s="154"/>
      <c r="QEH16" s="154"/>
      <c r="QEI16" s="154"/>
      <c r="QEJ16" s="154"/>
      <c r="QEK16" s="154"/>
      <c r="QEL16" s="154"/>
      <c r="QEM16" s="154"/>
      <c r="QEN16" s="154"/>
      <c r="QEO16" s="154"/>
      <c r="QEP16" s="154"/>
      <c r="QEQ16" s="154"/>
      <c r="QER16" s="154"/>
      <c r="QES16" s="154"/>
      <c r="QET16" s="154"/>
      <c r="QEU16" s="154"/>
      <c r="QEV16" s="154"/>
      <c r="QEW16" s="154"/>
      <c r="QEX16" s="154"/>
      <c r="QEY16" s="154"/>
      <c r="QEZ16" s="154"/>
      <c r="QFA16" s="154"/>
      <c r="QFB16" s="154"/>
      <c r="QFC16" s="154"/>
      <c r="QFD16" s="154"/>
      <c r="QFE16" s="154"/>
      <c r="QFF16" s="154"/>
      <c r="QFG16" s="154"/>
      <c r="QFH16" s="154"/>
      <c r="QFI16" s="154"/>
      <c r="QFJ16" s="154"/>
      <c r="QFK16" s="154"/>
      <c r="QFL16" s="154"/>
      <c r="QFM16" s="154"/>
      <c r="QFN16" s="154"/>
      <c r="QFO16" s="154"/>
      <c r="QFP16" s="154"/>
      <c r="QFQ16" s="154"/>
      <c r="QFR16" s="154"/>
      <c r="QFS16" s="154"/>
      <c r="QFT16" s="154"/>
      <c r="QFU16" s="154"/>
      <c r="QFV16" s="154"/>
      <c r="QFW16" s="154"/>
      <c r="QFX16" s="154"/>
      <c r="QFY16" s="154"/>
      <c r="QFZ16" s="154"/>
      <c r="QGA16" s="154"/>
      <c r="QGB16" s="154"/>
      <c r="QGC16" s="154"/>
      <c r="QGD16" s="154"/>
      <c r="QGE16" s="154"/>
      <c r="QGF16" s="154"/>
      <c r="QGG16" s="154"/>
      <c r="QGH16" s="154"/>
      <c r="QGI16" s="154"/>
      <c r="QGJ16" s="154"/>
      <c r="QGK16" s="154"/>
      <c r="QGL16" s="154"/>
      <c r="QGM16" s="154"/>
      <c r="QGN16" s="154"/>
      <c r="QGO16" s="154"/>
      <c r="QGP16" s="154"/>
      <c r="QGQ16" s="154"/>
      <c r="QGR16" s="154"/>
      <c r="QGS16" s="154"/>
      <c r="QGT16" s="154"/>
      <c r="QGU16" s="154"/>
      <c r="QGV16" s="154"/>
      <c r="QGW16" s="154"/>
      <c r="QGX16" s="154"/>
      <c r="QGY16" s="154"/>
      <c r="QGZ16" s="154"/>
      <c r="QHA16" s="154"/>
      <c r="QHB16" s="154"/>
      <c r="QHC16" s="154"/>
      <c r="QHD16" s="154"/>
      <c r="QHE16" s="154"/>
      <c r="QHF16" s="154"/>
      <c r="QHG16" s="154"/>
      <c r="QHH16" s="154"/>
      <c r="QHI16" s="154"/>
      <c r="QHJ16" s="154"/>
      <c r="QHK16" s="154"/>
      <c r="QHL16" s="154"/>
      <c r="QHM16" s="154"/>
      <c r="QHN16" s="154"/>
      <c r="QHO16" s="154"/>
      <c r="QHP16" s="154"/>
      <c r="QHQ16" s="154"/>
      <c r="QHR16" s="154"/>
      <c r="QHS16" s="154"/>
      <c r="QHT16" s="154"/>
      <c r="QHU16" s="154"/>
      <c r="QHV16" s="154"/>
      <c r="QHW16" s="154"/>
      <c r="QHX16" s="154"/>
      <c r="QHY16" s="154"/>
      <c r="QHZ16" s="154"/>
      <c r="QIA16" s="154"/>
      <c r="QIB16" s="154"/>
      <c r="QIC16" s="154"/>
      <c r="QID16" s="154"/>
      <c r="QIE16" s="154"/>
      <c r="QIF16" s="154"/>
      <c r="QIG16" s="154"/>
      <c r="QIH16" s="154"/>
      <c r="QII16" s="154"/>
      <c r="QIJ16" s="154"/>
      <c r="QIK16" s="154"/>
      <c r="QIL16" s="154"/>
      <c r="QIM16" s="154"/>
      <c r="QIN16" s="154"/>
      <c r="QIO16" s="154"/>
      <c r="QIP16" s="154"/>
      <c r="QIQ16" s="154"/>
      <c r="QIR16" s="154"/>
      <c r="QIS16" s="154"/>
      <c r="QIT16" s="154"/>
      <c r="QIU16" s="154"/>
      <c r="QIV16" s="154"/>
      <c r="QIW16" s="154"/>
      <c r="QIX16" s="154"/>
      <c r="QIY16" s="154"/>
      <c r="QIZ16" s="154"/>
      <c r="QJA16" s="154"/>
      <c r="QJB16" s="154"/>
      <c r="QJC16" s="154"/>
      <c r="QJD16" s="154"/>
      <c r="QJE16" s="154"/>
      <c r="QJF16" s="154"/>
      <c r="QJG16" s="154"/>
      <c r="QJH16" s="154"/>
      <c r="QJI16" s="154"/>
      <c r="QJJ16" s="154"/>
      <c r="QJK16" s="154"/>
      <c r="QJL16" s="154"/>
      <c r="QJM16" s="154"/>
      <c r="QJN16" s="154"/>
      <c r="QJO16" s="154"/>
      <c r="QJP16" s="154"/>
      <c r="QJQ16" s="154"/>
      <c r="QJR16" s="154"/>
      <c r="QJS16" s="154"/>
      <c r="QJT16" s="154"/>
      <c r="QJU16" s="154"/>
      <c r="QJV16" s="154"/>
      <c r="QJW16" s="154"/>
      <c r="QJX16" s="154"/>
      <c r="QJY16" s="154"/>
      <c r="QJZ16" s="154"/>
      <c r="QKA16" s="154"/>
      <c r="QKB16" s="154"/>
      <c r="QKC16" s="154"/>
      <c r="QKD16" s="154"/>
      <c r="QKE16" s="154"/>
      <c r="QKF16" s="154"/>
      <c r="QKG16" s="154"/>
      <c r="QKH16" s="154"/>
      <c r="QKI16" s="154"/>
      <c r="QKJ16" s="154"/>
      <c r="QKK16" s="154"/>
      <c r="QKL16" s="154"/>
      <c r="QKM16" s="154"/>
      <c r="QKN16" s="154"/>
      <c r="QKO16" s="154"/>
      <c r="QKP16" s="154"/>
      <c r="QKQ16" s="154"/>
      <c r="QKR16" s="154"/>
      <c r="QKS16" s="154"/>
      <c r="QKT16" s="154"/>
      <c r="QKU16" s="154"/>
      <c r="QKV16" s="154"/>
      <c r="QKW16" s="154"/>
      <c r="QKX16" s="154"/>
      <c r="QKY16" s="154"/>
      <c r="QKZ16" s="154"/>
      <c r="QLA16" s="154"/>
      <c r="QLB16" s="154"/>
      <c r="QLC16" s="154"/>
      <c r="QLD16" s="154"/>
      <c r="QLE16" s="154"/>
      <c r="QLF16" s="154"/>
      <c r="QLG16" s="154"/>
      <c r="QLH16" s="154"/>
      <c r="QLI16" s="154"/>
      <c r="QLJ16" s="154"/>
      <c r="QLK16" s="154"/>
      <c r="QLL16" s="154"/>
      <c r="QLM16" s="154"/>
      <c r="QLN16" s="154"/>
      <c r="QLO16" s="154"/>
      <c r="QLP16" s="154"/>
      <c r="QLQ16" s="154"/>
      <c r="QLR16" s="154"/>
      <c r="QLS16" s="154"/>
      <c r="QLT16" s="154"/>
      <c r="QLU16" s="154"/>
      <c r="QLV16" s="154"/>
      <c r="QLW16" s="154"/>
      <c r="QLX16" s="154"/>
      <c r="QLY16" s="154"/>
      <c r="QLZ16" s="154"/>
      <c r="QMA16" s="154"/>
      <c r="QMB16" s="154"/>
      <c r="QMC16" s="154"/>
      <c r="QMD16" s="154"/>
      <c r="QME16" s="154"/>
      <c r="QMF16" s="154"/>
      <c r="QMG16" s="154"/>
      <c r="QMH16" s="154"/>
      <c r="QMI16" s="154"/>
      <c r="QMJ16" s="154"/>
      <c r="QMK16" s="154"/>
      <c r="QML16" s="154"/>
      <c r="QMM16" s="154"/>
      <c r="QMN16" s="154"/>
      <c r="QMO16" s="154"/>
      <c r="QMP16" s="154"/>
      <c r="QMQ16" s="154"/>
      <c r="QMR16" s="154"/>
      <c r="QMS16" s="154"/>
      <c r="QMT16" s="154"/>
      <c r="QMU16" s="154"/>
      <c r="QMV16" s="154"/>
      <c r="QMW16" s="154"/>
      <c r="QMX16" s="154"/>
      <c r="QMY16" s="154"/>
      <c r="QMZ16" s="154"/>
      <c r="QNA16" s="154"/>
      <c r="QNB16" s="154"/>
      <c r="QNC16" s="154"/>
      <c r="QND16" s="154"/>
      <c r="QNE16" s="154"/>
      <c r="QNF16" s="154"/>
      <c r="QNG16" s="154"/>
      <c r="QNH16" s="154"/>
      <c r="QNI16" s="154"/>
      <c r="QNJ16" s="154"/>
      <c r="QNK16" s="154"/>
      <c r="QNL16" s="154"/>
      <c r="QNM16" s="154"/>
      <c r="QNN16" s="154"/>
      <c r="QNO16" s="154"/>
      <c r="QNP16" s="154"/>
      <c r="QNQ16" s="154"/>
      <c r="QNR16" s="154"/>
      <c r="QNS16" s="154"/>
      <c r="QNT16" s="154"/>
      <c r="QNU16" s="154"/>
      <c r="QNV16" s="154"/>
      <c r="QNW16" s="154"/>
      <c r="QNX16" s="154"/>
      <c r="QNY16" s="154"/>
      <c r="QNZ16" s="154"/>
      <c r="QOA16" s="154"/>
      <c r="QOB16" s="154"/>
      <c r="QOC16" s="154"/>
      <c r="QOD16" s="154"/>
      <c r="QOE16" s="154"/>
      <c r="QOF16" s="154"/>
      <c r="QOG16" s="154"/>
      <c r="QOH16" s="154"/>
      <c r="QOI16" s="154"/>
      <c r="QOJ16" s="154"/>
      <c r="QOK16" s="154"/>
      <c r="QOL16" s="154"/>
      <c r="QOM16" s="154"/>
      <c r="QON16" s="154"/>
      <c r="QOO16" s="154"/>
      <c r="QOP16" s="154"/>
      <c r="QOQ16" s="154"/>
      <c r="QOR16" s="154"/>
      <c r="QOS16" s="154"/>
      <c r="QOT16" s="154"/>
      <c r="QOU16" s="154"/>
      <c r="QOV16" s="154"/>
      <c r="QOW16" s="154"/>
      <c r="QOX16" s="154"/>
      <c r="QOY16" s="154"/>
      <c r="QOZ16" s="154"/>
      <c r="QPA16" s="154"/>
      <c r="QPB16" s="154"/>
      <c r="QPC16" s="154"/>
      <c r="QPD16" s="154"/>
      <c r="QPE16" s="154"/>
      <c r="QPF16" s="154"/>
      <c r="QPG16" s="154"/>
      <c r="QPH16" s="154"/>
      <c r="QPI16" s="154"/>
      <c r="QPJ16" s="154"/>
      <c r="QPK16" s="154"/>
      <c r="QPL16" s="154"/>
      <c r="QPM16" s="154"/>
      <c r="QPN16" s="154"/>
      <c r="QPO16" s="154"/>
      <c r="QPP16" s="154"/>
      <c r="QPQ16" s="154"/>
      <c r="QPR16" s="154"/>
      <c r="QPS16" s="154"/>
      <c r="QPT16" s="154"/>
      <c r="QPU16" s="154"/>
      <c r="QPV16" s="154"/>
      <c r="QPW16" s="154"/>
      <c r="QPX16" s="154"/>
      <c r="QPY16" s="154"/>
      <c r="QPZ16" s="154"/>
      <c r="QQA16" s="154"/>
      <c r="QQB16" s="154"/>
      <c r="QQC16" s="154"/>
      <c r="QQD16" s="154"/>
      <c r="QQE16" s="154"/>
      <c r="QQF16" s="154"/>
      <c r="QQG16" s="154"/>
      <c r="QQH16" s="154"/>
      <c r="QQI16" s="154"/>
      <c r="QQJ16" s="154"/>
      <c r="QQK16" s="154"/>
      <c r="QQL16" s="154"/>
      <c r="QQM16" s="154"/>
      <c r="QQN16" s="154"/>
      <c r="QQO16" s="154"/>
      <c r="QQP16" s="154"/>
      <c r="QQQ16" s="154"/>
      <c r="QQR16" s="154"/>
      <c r="QQS16" s="154"/>
      <c r="QQT16" s="154"/>
      <c r="QQU16" s="154"/>
      <c r="QQV16" s="154"/>
      <c r="QQW16" s="154"/>
      <c r="QQX16" s="154"/>
      <c r="QQY16" s="154"/>
      <c r="QQZ16" s="154"/>
      <c r="QRA16" s="154"/>
      <c r="QRB16" s="154"/>
      <c r="QRC16" s="154"/>
      <c r="QRD16" s="154"/>
      <c r="QRE16" s="154"/>
      <c r="QRF16" s="154"/>
      <c r="QRG16" s="154"/>
      <c r="QRH16" s="154"/>
      <c r="QRI16" s="154"/>
      <c r="QRJ16" s="154"/>
      <c r="QRK16" s="154"/>
      <c r="QRL16" s="154"/>
      <c r="QRM16" s="154"/>
      <c r="QRN16" s="154"/>
      <c r="QRO16" s="154"/>
      <c r="QRP16" s="154"/>
      <c r="QRQ16" s="154"/>
      <c r="QRR16" s="154"/>
      <c r="QRS16" s="154"/>
      <c r="QRT16" s="154"/>
      <c r="QRU16" s="154"/>
      <c r="QRV16" s="154"/>
      <c r="QRW16" s="154"/>
      <c r="QRX16" s="154"/>
      <c r="QRY16" s="154"/>
      <c r="QRZ16" s="154"/>
      <c r="QSA16" s="154"/>
      <c r="QSB16" s="154"/>
      <c r="QSC16" s="154"/>
      <c r="QSD16" s="154"/>
      <c r="QSE16" s="154"/>
      <c r="QSF16" s="154"/>
      <c r="QSG16" s="154"/>
      <c r="QSH16" s="154"/>
      <c r="QSI16" s="154"/>
      <c r="QSJ16" s="154"/>
      <c r="QSK16" s="154"/>
      <c r="QSL16" s="154"/>
      <c r="QSM16" s="154"/>
      <c r="QSN16" s="154"/>
      <c r="QSO16" s="154"/>
      <c r="QSP16" s="154"/>
      <c r="QSQ16" s="154"/>
      <c r="QSR16" s="154"/>
      <c r="QSS16" s="154"/>
      <c r="QST16" s="154"/>
      <c r="QSU16" s="154"/>
      <c r="QSV16" s="154"/>
      <c r="QSW16" s="154"/>
      <c r="QSX16" s="154"/>
      <c r="QSY16" s="154"/>
      <c r="QSZ16" s="154"/>
      <c r="QTA16" s="154"/>
      <c r="QTB16" s="154"/>
      <c r="QTC16" s="154"/>
      <c r="QTD16" s="154"/>
      <c r="QTE16" s="154"/>
      <c r="QTF16" s="154"/>
      <c r="QTG16" s="154"/>
      <c r="QTH16" s="154"/>
      <c r="QTI16" s="154"/>
      <c r="QTJ16" s="154"/>
      <c r="QTK16" s="154"/>
      <c r="QTL16" s="154"/>
      <c r="QTM16" s="154"/>
      <c r="QTN16" s="154"/>
      <c r="QTO16" s="154"/>
      <c r="QTP16" s="154"/>
      <c r="QTQ16" s="154"/>
      <c r="QTR16" s="154"/>
      <c r="QTS16" s="154"/>
      <c r="QTT16" s="154"/>
      <c r="QTU16" s="154"/>
      <c r="QTV16" s="154"/>
      <c r="QTW16" s="154"/>
      <c r="QTX16" s="154"/>
      <c r="QTY16" s="154"/>
      <c r="QTZ16" s="154"/>
      <c r="QUA16" s="154"/>
      <c r="QUB16" s="154"/>
      <c r="QUC16" s="154"/>
      <c r="QUD16" s="154"/>
      <c r="QUE16" s="154"/>
      <c r="QUF16" s="154"/>
      <c r="QUG16" s="154"/>
      <c r="QUH16" s="154"/>
      <c r="QUI16" s="154"/>
      <c r="QUJ16" s="154"/>
      <c r="QUK16" s="154"/>
      <c r="QUL16" s="154"/>
      <c r="QUM16" s="154"/>
      <c r="QUN16" s="154"/>
      <c r="QUO16" s="154"/>
      <c r="QUP16" s="154"/>
      <c r="QUQ16" s="154"/>
      <c r="QUR16" s="154"/>
      <c r="QUS16" s="154"/>
      <c r="QUT16" s="154"/>
      <c r="QUU16" s="154"/>
      <c r="QUV16" s="154"/>
      <c r="QUW16" s="154"/>
      <c r="QUX16" s="154"/>
      <c r="QUY16" s="154"/>
      <c r="QUZ16" s="154"/>
      <c r="QVA16" s="154"/>
      <c r="QVB16" s="154"/>
      <c r="QVC16" s="154"/>
      <c r="QVD16" s="154"/>
      <c r="QVE16" s="154"/>
      <c r="QVF16" s="154"/>
      <c r="QVG16" s="154"/>
      <c r="QVH16" s="154"/>
      <c r="QVI16" s="154"/>
      <c r="QVJ16" s="154"/>
      <c r="QVK16" s="154"/>
      <c r="QVL16" s="154"/>
      <c r="QVM16" s="154"/>
      <c r="QVN16" s="154"/>
      <c r="QVO16" s="154"/>
      <c r="QVP16" s="154"/>
      <c r="QVQ16" s="154"/>
      <c r="QVR16" s="154"/>
      <c r="QVS16" s="154"/>
      <c r="QVT16" s="154"/>
      <c r="QVU16" s="154"/>
      <c r="QVV16" s="154"/>
      <c r="QVW16" s="154"/>
      <c r="QVX16" s="154"/>
      <c r="QVY16" s="154"/>
      <c r="QVZ16" s="154"/>
      <c r="QWA16" s="154"/>
      <c r="QWB16" s="154"/>
      <c r="QWC16" s="154"/>
      <c r="QWD16" s="154"/>
      <c r="QWE16" s="154"/>
      <c r="QWF16" s="154"/>
      <c r="QWG16" s="154"/>
      <c r="QWH16" s="154"/>
      <c r="QWI16" s="154"/>
      <c r="QWJ16" s="154"/>
      <c r="QWK16" s="154"/>
      <c r="QWL16" s="154"/>
      <c r="QWM16" s="154"/>
      <c r="QWN16" s="154"/>
      <c r="QWO16" s="154"/>
      <c r="QWP16" s="154"/>
      <c r="QWQ16" s="154"/>
      <c r="QWR16" s="154"/>
      <c r="QWS16" s="154"/>
      <c r="QWT16" s="154"/>
      <c r="QWU16" s="154"/>
      <c r="QWV16" s="154"/>
      <c r="QWW16" s="154"/>
      <c r="QWX16" s="154"/>
      <c r="QWY16" s="154"/>
      <c r="QWZ16" s="154"/>
      <c r="QXA16" s="154"/>
      <c r="QXB16" s="154"/>
      <c r="QXC16" s="154"/>
      <c r="QXD16" s="154"/>
      <c r="QXE16" s="154"/>
      <c r="QXF16" s="154"/>
      <c r="QXG16" s="154"/>
      <c r="QXH16" s="154"/>
      <c r="QXI16" s="154"/>
      <c r="QXJ16" s="154"/>
      <c r="QXK16" s="154"/>
      <c r="QXL16" s="154"/>
      <c r="QXM16" s="154"/>
      <c r="QXN16" s="154"/>
      <c r="QXO16" s="154"/>
      <c r="QXP16" s="154"/>
      <c r="QXQ16" s="154"/>
      <c r="QXR16" s="154"/>
      <c r="QXS16" s="154"/>
      <c r="QXT16" s="154"/>
      <c r="QXU16" s="154"/>
      <c r="QXV16" s="154"/>
      <c r="QXW16" s="154"/>
      <c r="QXX16" s="154"/>
      <c r="QXY16" s="154"/>
      <c r="QXZ16" s="154"/>
      <c r="QYA16" s="154"/>
      <c r="QYB16" s="154"/>
      <c r="QYC16" s="154"/>
      <c r="QYD16" s="154"/>
      <c r="QYE16" s="154"/>
      <c r="QYF16" s="154"/>
      <c r="QYG16" s="154"/>
      <c r="QYH16" s="154"/>
      <c r="QYI16" s="154"/>
      <c r="QYJ16" s="154"/>
      <c r="QYK16" s="154"/>
      <c r="QYL16" s="154"/>
      <c r="QYM16" s="154"/>
      <c r="QYN16" s="154"/>
      <c r="QYO16" s="154"/>
      <c r="QYP16" s="154"/>
      <c r="QYQ16" s="154"/>
      <c r="QYR16" s="154"/>
      <c r="QYS16" s="154"/>
      <c r="QYT16" s="154"/>
      <c r="QYU16" s="154"/>
      <c r="QYV16" s="154"/>
      <c r="QYW16" s="154"/>
      <c r="QYX16" s="154"/>
      <c r="QYY16" s="154"/>
      <c r="QYZ16" s="154"/>
      <c r="QZA16" s="154"/>
      <c r="QZB16" s="154"/>
      <c r="QZC16" s="154"/>
      <c r="QZD16" s="154"/>
      <c r="QZE16" s="154"/>
      <c r="QZF16" s="154"/>
      <c r="QZG16" s="154"/>
      <c r="QZH16" s="154"/>
      <c r="QZI16" s="154"/>
      <c r="QZJ16" s="154"/>
      <c r="QZK16" s="154"/>
      <c r="QZL16" s="154"/>
      <c r="QZM16" s="154"/>
      <c r="QZN16" s="154"/>
      <c r="QZO16" s="154"/>
      <c r="QZP16" s="154"/>
      <c r="QZQ16" s="154"/>
      <c r="QZR16" s="154"/>
      <c r="QZS16" s="154"/>
      <c r="QZT16" s="154"/>
      <c r="QZU16" s="154"/>
      <c r="QZV16" s="154"/>
      <c r="QZW16" s="154"/>
      <c r="QZX16" s="154"/>
      <c r="QZY16" s="154"/>
      <c r="QZZ16" s="154"/>
      <c r="RAA16" s="154"/>
      <c r="RAB16" s="154"/>
      <c r="RAC16" s="154"/>
      <c r="RAD16" s="154"/>
      <c r="RAE16" s="154"/>
      <c r="RAF16" s="154"/>
      <c r="RAG16" s="154"/>
      <c r="RAH16" s="154"/>
      <c r="RAI16" s="154"/>
      <c r="RAJ16" s="154"/>
      <c r="RAK16" s="154"/>
      <c r="RAL16" s="154"/>
      <c r="RAM16" s="154"/>
      <c r="RAN16" s="154"/>
      <c r="RAO16" s="154"/>
      <c r="RAP16" s="154"/>
      <c r="RAQ16" s="154"/>
      <c r="RAR16" s="154"/>
      <c r="RAS16" s="154"/>
      <c r="RAT16" s="154"/>
      <c r="RAU16" s="154"/>
      <c r="RAV16" s="154"/>
      <c r="RAW16" s="154"/>
      <c r="RAX16" s="154"/>
      <c r="RAY16" s="154"/>
      <c r="RAZ16" s="154"/>
      <c r="RBA16" s="154"/>
      <c r="RBB16" s="154"/>
      <c r="RBC16" s="154"/>
      <c r="RBD16" s="154"/>
      <c r="RBE16" s="154"/>
      <c r="RBF16" s="154"/>
      <c r="RBG16" s="154"/>
      <c r="RBH16" s="154"/>
      <c r="RBI16" s="154"/>
      <c r="RBJ16" s="154"/>
      <c r="RBK16" s="154"/>
      <c r="RBL16" s="154"/>
      <c r="RBM16" s="154"/>
      <c r="RBN16" s="154"/>
      <c r="RBO16" s="154"/>
      <c r="RBP16" s="154"/>
      <c r="RBQ16" s="154"/>
      <c r="RBR16" s="154"/>
      <c r="RBS16" s="154"/>
      <c r="RBT16" s="154"/>
      <c r="RBU16" s="154"/>
      <c r="RBV16" s="154"/>
      <c r="RBW16" s="154"/>
      <c r="RBX16" s="154"/>
      <c r="RBY16" s="154"/>
      <c r="RBZ16" s="154"/>
      <c r="RCA16" s="154"/>
      <c r="RCB16" s="154"/>
      <c r="RCC16" s="154"/>
      <c r="RCD16" s="154"/>
      <c r="RCE16" s="154"/>
      <c r="RCF16" s="154"/>
      <c r="RCG16" s="154"/>
      <c r="RCH16" s="154"/>
      <c r="RCI16" s="154"/>
      <c r="RCJ16" s="154"/>
      <c r="RCK16" s="154"/>
      <c r="RCL16" s="154"/>
      <c r="RCM16" s="154"/>
      <c r="RCN16" s="154"/>
      <c r="RCO16" s="154"/>
      <c r="RCP16" s="154"/>
      <c r="RCQ16" s="154"/>
      <c r="RCR16" s="154"/>
      <c r="RCS16" s="154"/>
      <c r="RCT16" s="154"/>
      <c r="RCU16" s="154"/>
      <c r="RCV16" s="154"/>
      <c r="RCW16" s="154"/>
      <c r="RCX16" s="154"/>
      <c r="RCY16" s="154"/>
      <c r="RCZ16" s="154"/>
      <c r="RDA16" s="154"/>
      <c r="RDB16" s="154"/>
      <c r="RDC16" s="154"/>
      <c r="RDD16" s="154"/>
      <c r="RDE16" s="154"/>
      <c r="RDF16" s="154"/>
      <c r="RDG16" s="154"/>
      <c r="RDH16" s="154"/>
      <c r="RDI16" s="154"/>
      <c r="RDJ16" s="154"/>
      <c r="RDK16" s="154"/>
      <c r="RDL16" s="154"/>
      <c r="RDM16" s="154"/>
      <c r="RDN16" s="154"/>
      <c r="RDO16" s="154"/>
      <c r="RDP16" s="154"/>
      <c r="RDQ16" s="154"/>
      <c r="RDR16" s="154"/>
      <c r="RDS16" s="154"/>
      <c r="RDT16" s="154"/>
      <c r="RDU16" s="154"/>
      <c r="RDV16" s="154"/>
      <c r="RDW16" s="154"/>
      <c r="RDX16" s="154"/>
      <c r="RDY16" s="154"/>
      <c r="RDZ16" s="154"/>
      <c r="REA16" s="154"/>
      <c r="REB16" s="154"/>
      <c r="REC16" s="154"/>
      <c r="RED16" s="154"/>
      <c r="REE16" s="154"/>
      <c r="REF16" s="154"/>
      <c r="REG16" s="154"/>
      <c r="REH16" s="154"/>
      <c r="REI16" s="154"/>
      <c r="REJ16" s="154"/>
      <c r="REK16" s="154"/>
      <c r="REL16" s="154"/>
      <c r="REM16" s="154"/>
      <c r="REN16" s="154"/>
      <c r="REO16" s="154"/>
      <c r="REP16" s="154"/>
      <c r="REQ16" s="154"/>
      <c r="RER16" s="154"/>
      <c r="RES16" s="154"/>
      <c r="RET16" s="154"/>
      <c r="REU16" s="154"/>
      <c r="REV16" s="154"/>
      <c r="REW16" s="154"/>
      <c r="REX16" s="154"/>
      <c r="REY16" s="154"/>
      <c r="REZ16" s="154"/>
      <c r="RFA16" s="154"/>
      <c r="RFB16" s="154"/>
      <c r="RFC16" s="154"/>
      <c r="RFD16" s="154"/>
      <c r="RFE16" s="154"/>
      <c r="RFF16" s="154"/>
      <c r="RFG16" s="154"/>
      <c r="RFH16" s="154"/>
      <c r="RFI16" s="154"/>
      <c r="RFJ16" s="154"/>
      <c r="RFK16" s="154"/>
      <c r="RFL16" s="154"/>
      <c r="RFM16" s="154"/>
      <c r="RFN16" s="154"/>
      <c r="RFO16" s="154"/>
      <c r="RFP16" s="154"/>
      <c r="RFQ16" s="154"/>
      <c r="RFR16" s="154"/>
      <c r="RFS16" s="154"/>
      <c r="RFT16" s="154"/>
      <c r="RFU16" s="154"/>
      <c r="RFV16" s="154"/>
      <c r="RFW16" s="154"/>
      <c r="RFX16" s="154"/>
      <c r="RFY16" s="154"/>
      <c r="RFZ16" s="154"/>
      <c r="RGA16" s="154"/>
      <c r="RGB16" s="154"/>
      <c r="RGC16" s="154"/>
      <c r="RGD16" s="154"/>
      <c r="RGE16" s="154"/>
      <c r="RGF16" s="154"/>
      <c r="RGG16" s="154"/>
      <c r="RGH16" s="154"/>
      <c r="RGI16" s="154"/>
      <c r="RGJ16" s="154"/>
      <c r="RGK16" s="154"/>
      <c r="RGL16" s="154"/>
      <c r="RGM16" s="154"/>
      <c r="RGN16" s="154"/>
      <c r="RGO16" s="154"/>
      <c r="RGP16" s="154"/>
      <c r="RGQ16" s="154"/>
      <c r="RGR16" s="154"/>
      <c r="RGS16" s="154"/>
      <c r="RGT16" s="154"/>
      <c r="RGU16" s="154"/>
      <c r="RGV16" s="154"/>
      <c r="RGW16" s="154"/>
      <c r="RGX16" s="154"/>
      <c r="RGY16" s="154"/>
      <c r="RGZ16" s="154"/>
      <c r="RHA16" s="154"/>
      <c r="RHB16" s="154"/>
      <c r="RHC16" s="154"/>
      <c r="RHD16" s="154"/>
      <c r="RHE16" s="154"/>
      <c r="RHF16" s="154"/>
      <c r="RHG16" s="154"/>
      <c r="RHH16" s="154"/>
      <c r="RHI16" s="154"/>
      <c r="RHJ16" s="154"/>
      <c r="RHK16" s="154"/>
      <c r="RHL16" s="154"/>
      <c r="RHM16" s="154"/>
      <c r="RHN16" s="154"/>
      <c r="RHO16" s="154"/>
      <c r="RHP16" s="154"/>
      <c r="RHQ16" s="154"/>
      <c r="RHR16" s="154"/>
      <c r="RHS16" s="154"/>
      <c r="RHT16" s="154"/>
      <c r="RHU16" s="154"/>
      <c r="RHV16" s="154"/>
      <c r="RHW16" s="154"/>
      <c r="RHX16" s="154"/>
      <c r="RHY16" s="154"/>
      <c r="RHZ16" s="154"/>
      <c r="RIA16" s="154"/>
      <c r="RIB16" s="154"/>
      <c r="RIC16" s="154"/>
      <c r="RID16" s="154"/>
      <c r="RIE16" s="154"/>
      <c r="RIF16" s="154"/>
      <c r="RIG16" s="154"/>
      <c r="RIH16" s="154"/>
      <c r="RII16" s="154"/>
      <c r="RIJ16" s="154"/>
      <c r="RIK16" s="154"/>
      <c r="RIL16" s="154"/>
      <c r="RIM16" s="154"/>
      <c r="RIN16" s="154"/>
      <c r="RIO16" s="154"/>
      <c r="RIP16" s="154"/>
      <c r="RIQ16" s="154"/>
      <c r="RIR16" s="154"/>
      <c r="RIS16" s="154"/>
      <c r="RIT16" s="154"/>
      <c r="RIU16" s="154"/>
      <c r="RIV16" s="154"/>
      <c r="RIW16" s="154"/>
      <c r="RIX16" s="154"/>
      <c r="RIY16" s="154"/>
      <c r="RIZ16" s="154"/>
      <c r="RJA16" s="154"/>
      <c r="RJB16" s="154"/>
      <c r="RJC16" s="154"/>
      <c r="RJD16" s="154"/>
      <c r="RJE16" s="154"/>
      <c r="RJF16" s="154"/>
      <c r="RJG16" s="154"/>
      <c r="RJH16" s="154"/>
      <c r="RJI16" s="154"/>
      <c r="RJJ16" s="154"/>
      <c r="RJK16" s="154"/>
      <c r="RJL16" s="154"/>
      <c r="RJM16" s="154"/>
      <c r="RJN16" s="154"/>
      <c r="RJO16" s="154"/>
      <c r="RJP16" s="154"/>
      <c r="RJQ16" s="154"/>
      <c r="RJR16" s="154"/>
      <c r="RJS16" s="154"/>
      <c r="RJT16" s="154"/>
      <c r="RJU16" s="154"/>
      <c r="RJV16" s="154"/>
      <c r="RJW16" s="154"/>
      <c r="RJX16" s="154"/>
      <c r="RJY16" s="154"/>
      <c r="RJZ16" s="154"/>
      <c r="RKA16" s="154"/>
      <c r="RKB16" s="154"/>
      <c r="RKC16" s="154"/>
      <c r="RKD16" s="154"/>
      <c r="RKE16" s="154"/>
      <c r="RKF16" s="154"/>
      <c r="RKG16" s="154"/>
      <c r="RKH16" s="154"/>
      <c r="RKI16" s="154"/>
      <c r="RKJ16" s="154"/>
      <c r="RKK16" s="154"/>
      <c r="RKL16" s="154"/>
      <c r="RKM16" s="154"/>
      <c r="RKN16" s="154"/>
      <c r="RKO16" s="154"/>
      <c r="RKP16" s="154"/>
      <c r="RKQ16" s="154"/>
      <c r="RKR16" s="154"/>
      <c r="RKS16" s="154"/>
      <c r="RKT16" s="154"/>
      <c r="RKU16" s="154"/>
      <c r="RKV16" s="154"/>
      <c r="RKW16" s="154"/>
      <c r="RKX16" s="154"/>
      <c r="RKY16" s="154"/>
      <c r="RKZ16" s="154"/>
      <c r="RLA16" s="154"/>
      <c r="RLB16" s="154"/>
      <c r="RLC16" s="154"/>
      <c r="RLD16" s="154"/>
      <c r="RLE16" s="154"/>
      <c r="RLF16" s="154"/>
      <c r="RLG16" s="154"/>
      <c r="RLH16" s="154"/>
      <c r="RLI16" s="154"/>
      <c r="RLJ16" s="154"/>
      <c r="RLK16" s="154"/>
      <c r="RLL16" s="154"/>
      <c r="RLM16" s="154"/>
      <c r="RLN16" s="154"/>
      <c r="RLO16" s="154"/>
      <c r="RLP16" s="154"/>
      <c r="RLQ16" s="154"/>
      <c r="RLR16" s="154"/>
      <c r="RLS16" s="154"/>
      <c r="RLT16" s="154"/>
      <c r="RLU16" s="154"/>
      <c r="RLV16" s="154"/>
      <c r="RLW16" s="154"/>
      <c r="RLX16" s="154"/>
      <c r="RLY16" s="154"/>
      <c r="RLZ16" s="154"/>
      <c r="RMA16" s="154"/>
      <c r="RMB16" s="154"/>
      <c r="RMC16" s="154"/>
      <c r="RMD16" s="154"/>
      <c r="RME16" s="154"/>
      <c r="RMF16" s="154"/>
      <c r="RMG16" s="154"/>
      <c r="RMH16" s="154"/>
      <c r="RMI16" s="154"/>
      <c r="RMJ16" s="154"/>
      <c r="RMK16" s="154"/>
      <c r="RML16" s="154"/>
      <c r="RMM16" s="154"/>
      <c r="RMN16" s="154"/>
      <c r="RMO16" s="154"/>
      <c r="RMP16" s="154"/>
      <c r="RMQ16" s="154"/>
      <c r="RMR16" s="154"/>
      <c r="RMS16" s="154"/>
      <c r="RMT16" s="154"/>
      <c r="RMU16" s="154"/>
      <c r="RMV16" s="154"/>
      <c r="RMW16" s="154"/>
      <c r="RMX16" s="154"/>
      <c r="RMY16" s="154"/>
      <c r="RMZ16" s="154"/>
      <c r="RNA16" s="154"/>
      <c r="RNB16" s="154"/>
      <c r="RNC16" s="154"/>
      <c r="RND16" s="154"/>
      <c r="RNE16" s="154"/>
      <c r="RNF16" s="154"/>
      <c r="RNG16" s="154"/>
      <c r="RNH16" s="154"/>
      <c r="RNI16" s="154"/>
      <c r="RNJ16" s="154"/>
      <c r="RNK16" s="154"/>
      <c r="RNL16" s="154"/>
      <c r="RNM16" s="154"/>
      <c r="RNN16" s="154"/>
      <c r="RNO16" s="154"/>
      <c r="RNP16" s="154"/>
      <c r="RNQ16" s="154"/>
      <c r="RNR16" s="154"/>
      <c r="RNS16" s="154"/>
      <c r="RNT16" s="154"/>
      <c r="RNU16" s="154"/>
      <c r="RNV16" s="154"/>
      <c r="RNW16" s="154"/>
      <c r="RNX16" s="154"/>
      <c r="RNY16" s="154"/>
      <c r="RNZ16" s="154"/>
      <c r="ROA16" s="154"/>
      <c r="ROB16" s="154"/>
      <c r="ROC16" s="154"/>
      <c r="ROD16" s="154"/>
      <c r="ROE16" s="154"/>
      <c r="ROF16" s="154"/>
      <c r="ROG16" s="154"/>
      <c r="ROH16" s="154"/>
      <c r="ROI16" s="154"/>
      <c r="ROJ16" s="154"/>
      <c r="ROK16" s="154"/>
      <c r="ROL16" s="154"/>
      <c r="ROM16" s="154"/>
      <c r="RON16" s="154"/>
      <c r="ROO16" s="154"/>
      <c r="ROP16" s="154"/>
      <c r="ROQ16" s="154"/>
      <c r="ROR16" s="154"/>
      <c r="ROS16" s="154"/>
      <c r="ROT16" s="154"/>
      <c r="ROU16" s="154"/>
      <c r="ROV16" s="154"/>
      <c r="ROW16" s="154"/>
      <c r="ROX16" s="154"/>
      <c r="ROY16" s="154"/>
      <c r="ROZ16" s="154"/>
      <c r="RPA16" s="154"/>
      <c r="RPB16" s="154"/>
      <c r="RPC16" s="154"/>
      <c r="RPD16" s="154"/>
      <c r="RPE16" s="154"/>
      <c r="RPF16" s="154"/>
      <c r="RPG16" s="154"/>
      <c r="RPH16" s="154"/>
      <c r="RPI16" s="154"/>
      <c r="RPJ16" s="154"/>
      <c r="RPK16" s="154"/>
      <c r="RPL16" s="154"/>
      <c r="RPM16" s="154"/>
      <c r="RPN16" s="154"/>
      <c r="RPO16" s="154"/>
      <c r="RPP16" s="154"/>
      <c r="RPQ16" s="154"/>
      <c r="RPR16" s="154"/>
      <c r="RPS16" s="154"/>
      <c r="RPT16" s="154"/>
      <c r="RPU16" s="154"/>
      <c r="RPV16" s="154"/>
      <c r="RPW16" s="154"/>
      <c r="RPX16" s="154"/>
      <c r="RPY16" s="154"/>
      <c r="RPZ16" s="154"/>
      <c r="RQA16" s="154"/>
      <c r="RQB16" s="154"/>
      <c r="RQC16" s="154"/>
      <c r="RQD16" s="154"/>
      <c r="RQE16" s="154"/>
      <c r="RQF16" s="154"/>
      <c r="RQG16" s="154"/>
      <c r="RQH16" s="154"/>
      <c r="RQI16" s="154"/>
      <c r="RQJ16" s="154"/>
      <c r="RQK16" s="154"/>
      <c r="RQL16" s="154"/>
      <c r="RQM16" s="154"/>
      <c r="RQN16" s="154"/>
      <c r="RQO16" s="154"/>
      <c r="RQP16" s="154"/>
      <c r="RQQ16" s="154"/>
      <c r="RQR16" s="154"/>
      <c r="RQS16" s="154"/>
      <c r="RQT16" s="154"/>
      <c r="RQU16" s="154"/>
      <c r="RQV16" s="154"/>
      <c r="RQW16" s="154"/>
      <c r="RQX16" s="154"/>
      <c r="RQY16" s="154"/>
      <c r="RQZ16" s="154"/>
      <c r="RRA16" s="154"/>
      <c r="RRB16" s="154"/>
      <c r="RRC16" s="154"/>
      <c r="RRD16" s="154"/>
      <c r="RRE16" s="154"/>
      <c r="RRF16" s="154"/>
      <c r="RRG16" s="154"/>
      <c r="RRH16" s="154"/>
      <c r="RRI16" s="154"/>
      <c r="RRJ16" s="154"/>
      <c r="RRK16" s="154"/>
      <c r="RRL16" s="154"/>
      <c r="RRM16" s="154"/>
      <c r="RRN16" s="154"/>
      <c r="RRO16" s="154"/>
      <c r="RRP16" s="154"/>
      <c r="RRQ16" s="154"/>
      <c r="RRR16" s="154"/>
      <c r="RRS16" s="154"/>
      <c r="RRT16" s="154"/>
      <c r="RRU16" s="154"/>
      <c r="RRV16" s="154"/>
      <c r="RRW16" s="154"/>
      <c r="RRX16" s="154"/>
      <c r="RRY16" s="154"/>
      <c r="RRZ16" s="154"/>
      <c r="RSA16" s="154"/>
      <c r="RSB16" s="154"/>
      <c r="RSC16" s="154"/>
      <c r="RSD16" s="154"/>
      <c r="RSE16" s="154"/>
      <c r="RSF16" s="154"/>
      <c r="RSG16" s="154"/>
      <c r="RSH16" s="154"/>
      <c r="RSI16" s="154"/>
      <c r="RSJ16" s="154"/>
      <c r="RSK16" s="154"/>
      <c r="RSL16" s="154"/>
      <c r="RSM16" s="154"/>
      <c r="RSN16" s="154"/>
      <c r="RSO16" s="154"/>
      <c r="RSP16" s="154"/>
      <c r="RSQ16" s="154"/>
      <c r="RSR16" s="154"/>
      <c r="RSS16" s="154"/>
      <c r="RST16" s="154"/>
      <c r="RSU16" s="154"/>
      <c r="RSV16" s="154"/>
      <c r="RSW16" s="154"/>
      <c r="RSX16" s="154"/>
      <c r="RSY16" s="154"/>
      <c r="RSZ16" s="154"/>
      <c r="RTA16" s="154"/>
      <c r="RTB16" s="154"/>
      <c r="RTC16" s="154"/>
      <c r="RTD16" s="154"/>
      <c r="RTE16" s="154"/>
      <c r="RTF16" s="154"/>
      <c r="RTG16" s="154"/>
      <c r="RTH16" s="154"/>
      <c r="RTI16" s="154"/>
      <c r="RTJ16" s="154"/>
      <c r="RTK16" s="154"/>
      <c r="RTL16" s="154"/>
      <c r="RTM16" s="154"/>
      <c r="RTN16" s="154"/>
      <c r="RTO16" s="154"/>
      <c r="RTP16" s="154"/>
      <c r="RTQ16" s="154"/>
      <c r="RTR16" s="154"/>
      <c r="RTS16" s="154"/>
      <c r="RTT16" s="154"/>
      <c r="RTU16" s="154"/>
      <c r="RTV16" s="154"/>
      <c r="RTW16" s="154"/>
      <c r="RTX16" s="154"/>
      <c r="RTY16" s="154"/>
      <c r="RTZ16" s="154"/>
      <c r="RUA16" s="154"/>
      <c r="RUB16" s="154"/>
      <c r="RUC16" s="154"/>
      <c r="RUD16" s="154"/>
      <c r="RUE16" s="154"/>
      <c r="RUF16" s="154"/>
      <c r="RUG16" s="154"/>
      <c r="RUH16" s="154"/>
      <c r="RUI16" s="154"/>
      <c r="RUJ16" s="154"/>
      <c r="RUK16" s="154"/>
      <c r="RUL16" s="154"/>
      <c r="RUM16" s="154"/>
      <c r="RUN16" s="154"/>
      <c r="RUO16" s="154"/>
      <c r="RUP16" s="154"/>
      <c r="RUQ16" s="154"/>
      <c r="RUR16" s="154"/>
      <c r="RUS16" s="154"/>
      <c r="RUT16" s="154"/>
      <c r="RUU16" s="154"/>
      <c r="RUV16" s="154"/>
      <c r="RUW16" s="154"/>
      <c r="RUX16" s="154"/>
      <c r="RUY16" s="154"/>
      <c r="RUZ16" s="154"/>
      <c r="RVA16" s="154"/>
      <c r="RVB16" s="154"/>
      <c r="RVC16" s="154"/>
      <c r="RVD16" s="154"/>
      <c r="RVE16" s="154"/>
      <c r="RVF16" s="154"/>
      <c r="RVG16" s="154"/>
      <c r="RVH16" s="154"/>
      <c r="RVI16" s="154"/>
      <c r="RVJ16" s="154"/>
      <c r="RVK16" s="154"/>
      <c r="RVL16" s="154"/>
      <c r="RVM16" s="154"/>
      <c r="RVN16" s="154"/>
      <c r="RVO16" s="154"/>
      <c r="RVP16" s="154"/>
      <c r="RVQ16" s="154"/>
      <c r="RVR16" s="154"/>
      <c r="RVS16" s="154"/>
      <c r="RVT16" s="154"/>
      <c r="RVU16" s="154"/>
      <c r="RVV16" s="154"/>
      <c r="RVW16" s="154"/>
      <c r="RVX16" s="154"/>
      <c r="RVY16" s="154"/>
      <c r="RVZ16" s="154"/>
      <c r="RWA16" s="154"/>
      <c r="RWB16" s="154"/>
      <c r="RWC16" s="154"/>
      <c r="RWD16" s="154"/>
      <c r="RWE16" s="154"/>
      <c r="RWF16" s="154"/>
      <c r="RWG16" s="154"/>
      <c r="RWH16" s="154"/>
      <c r="RWI16" s="154"/>
      <c r="RWJ16" s="154"/>
      <c r="RWK16" s="154"/>
      <c r="RWL16" s="154"/>
      <c r="RWM16" s="154"/>
      <c r="RWN16" s="154"/>
      <c r="RWO16" s="154"/>
      <c r="RWP16" s="154"/>
      <c r="RWQ16" s="154"/>
      <c r="RWR16" s="154"/>
      <c r="RWS16" s="154"/>
      <c r="RWT16" s="154"/>
      <c r="RWU16" s="154"/>
      <c r="RWV16" s="154"/>
      <c r="RWW16" s="154"/>
      <c r="RWX16" s="154"/>
      <c r="RWY16" s="154"/>
      <c r="RWZ16" s="154"/>
      <c r="RXA16" s="154"/>
      <c r="RXB16" s="154"/>
      <c r="RXC16" s="154"/>
      <c r="RXD16" s="154"/>
      <c r="RXE16" s="154"/>
      <c r="RXF16" s="154"/>
      <c r="RXG16" s="154"/>
      <c r="RXH16" s="154"/>
      <c r="RXI16" s="154"/>
      <c r="RXJ16" s="154"/>
      <c r="RXK16" s="154"/>
      <c r="RXL16" s="154"/>
      <c r="RXM16" s="154"/>
      <c r="RXN16" s="154"/>
      <c r="RXO16" s="154"/>
      <c r="RXP16" s="154"/>
      <c r="RXQ16" s="154"/>
      <c r="RXR16" s="154"/>
      <c r="RXS16" s="154"/>
      <c r="RXT16" s="154"/>
      <c r="RXU16" s="154"/>
      <c r="RXV16" s="154"/>
      <c r="RXW16" s="154"/>
      <c r="RXX16" s="154"/>
      <c r="RXY16" s="154"/>
      <c r="RXZ16" s="154"/>
      <c r="RYA16" s="154"/>
      <c r="RYB16" s="154"/>
      <c r="RYC16" s="154"/>
      <c r="RYD16" s="154"/>
      <c r="RYE16" s="154"/>
      <c r="RYF16" s="154"/>
      <c r="RYG16" s="154"/>
      <c r="RYH16" s="154"/>
      <c r="RYI16" s="154"/>
      <c r="RYJ16" s="154"/>
      <c r="RYK16" s="154"/>
      <c r="RYL16" s="154"/>
      <c r="RYM16" s="154"/>
      <c r="RYN16" s="154"/>
      <c r="RYO16" s="154"/>
      <c r="RYP16" s="154"/>
      <c r="RYQ16" s="154"/>
      <c r="RYR16" s="154"/>
      <c r="RYS16" s="154"/>
      <c r="RYT16" s="154"/>
      <c r="RYU16" s="154"/>
      <c r="RYV16" s="154"/>
      <c r="RYW16" s="154"/>
      <c r="RYX16" s="154"/>
      <c r="RYY16" s="154"/>
      <c r="RYZ16" s="154"/>
      <c r="RZA16" s="154"/>
      <c r="RZB16" s="154"/>
      <c r="RZC16" s="154"/>
      <c r="RZD16" s="154"/>
      <c r="RZE16" s="154"/>
      <c r="RZF16" s="154"/>
      <c r="RZG16" s="154"/>
      <c r="RZH16" s="154"/>
      <c r="RZI16" s="154"/>
      <c r="RZJ16" s="154"/>
      <c r="RZK16" s="154"/>
      <c r="RZL16" s="154"/>
      <c r="RZM16" s="154"/>
      <c r="RZN16" s="154"/>
      <c r="RZO16" s="154"/>
      <c r="RZP16" s="154"/>
      <c r="RZQ16" s="154"/>
      <c r="RZR16" s="154"/>
      <c r="RZS16" s="154"/>
      <c r="RZT16" s="154"/>
      <c r="RZU16" s="154"/>
      <c r="RZV16" s="154"/>
      <c r="RZW16" s="154"/>
      <c r="RZX16" s="154"/>
      <c r="RZY16" s="154"/>
      <c r="RZZ16" s="154"/>
      <c r="SAA16" s="154"/>
      <c r="SAB16" s="154"/>
      <c r="SAC16" s="154"/>
      <c r="SAD16" s="154"/>
      <c r="SAE16" s="154"/>
      <c r="SAF16" s="154"/>
      <c r="SAG16" s="154"/>
      <c r="SAH16" s="154"/>
      <c r="SAI16" s="154"/>
      <c r="SAJ16" s="154"/>
      <c r="SAK16" s="154"/>
      <c r="SAL16" s="154"/>
      <c r="SAM16" s="154"/>
      <c r="SAN16" s="154"/>
      <c r="SAO16" s="154"/>
      <c r="SAP16" s="154"/>
      <c r="SAQ16" s="154"/>
      <c r="SAR16" s="154"/>
      <c r="SAS16" s="154"/>
      <c r="SAT16" s="154"/>
      <c r="SAU16" s="154"/>
      <c r="SAV16" s="154"/>
      <c r="SAW16" s="154"/>
      <c r="SAX16" s="154"/>
      <c r="SAY16" s="154"/>
      <c r="SAZ16" s="154"/>
      <c r="SBA16" s="154"/>
      <c r="SBB16" s="154"/>
      <c r="SBC16" s="154"/>
      <c r="SBD16" s="154"/>
      <c r="SBE16" s="154"/>
      <c r="SBF16" s="154"/>
      <c r="SBG16" s="154"/>
      <c r="SBH16" s="154"/>
      <c r="SBI16" s="154"/>
      <c r="SBJ16" s="154"/>
      <c r="SBK16" s="154"/>
      <c r="SBL16" s="154"/>
      <c r="SBM16" s="154"/>
      <c r="SBN16" s="154"/>
      <c r="SBO16" s="154"/>
      <c r="SBP16" s="154"/>
      <c r="SBQ16" s="154"/>
      <c r="SBR16" s="154"/>
      <c r="SBS16" s="154"/>
      <c r="SBT16" s="154"/>
      <c r="SBU16" s="154"/>
      <c r="SBV16" s="154"/>
      <c r="SBW16" s="154"/>
      <c r="SBX16" s="154"/>
      <c r="SBY16" s="154"/>
      <c r="SBZ16" s="154"/>
      <c r="SCA16" s="154"/>
      <c r="SCB16" s="154"/>
      <c r="SCC16" s="154"/>
      <c r="SCD16" s="154"/>
      <c r="SCE16" s="154"/>
      <c r="SCF16" s="154"/>
      <c r="SCG16" s="154"/>
      <c r="SCH16" s="154"/>
      <c r="SCI16" s="154"/>
      <c r="SCJ16" s="154"/>
      <c r="SCK16" s="154"/>
      <c r="SCL16" s="154"/>
      <c r="SCM16" s="154"/>
      <c r="SCN16" s="154"/>
      <c r="SCO16" s="154"/>
      <c r="SCP16" s="154"/>
      <c r="SCQ16" s="154"/>
      <c r="SCR16" s="154"/>
      <c r="SCS16" s="154"/>
      <c r="SCT16" s="154"/>
      <c r="SCU16" s="154"/>
      <c r="SCV16" s="154"/>
      <c r="SCW16" s="154"/>
      <c r="SCX16" s="154"/>
      <c r="SCY16" s="154"/>
      <c r="SCZ16" s="154"/>
      <c r="SDA16" s="154"/>
      <c r="SDB16" s="154"/>
      <c r="SDC16" s="154"/>
      <c r="SDD16" s="154"/>
      <c r="SDE16" s="154"/>
      <c r="SDF16" s="154"/>
      <c r="SDG16" s="154"/>
      <c r="SDH16" s="154"/>
      <c r="SDI16" s="154"/>
      <c r="SDJ16" s="154"/>
      <c r="SDK16" s="154"/>
      <c r="SDL16" s="154"/>
      <c r="SDM16" s="154"/>
      <c r="SDN16" s="154"/>
      <c r="SDO16" s="154"/>
      <c r="SDP16" s="154"/>
      <c r="SDQ16" s="154"/>
      <c r="SDR16" s="154"/>
      <c r="SDS16" s="154"/>
      <c r="SDT16" s="154"/>
      <c r="SDU16" s="154"/>
      <c r="SDV16" s="154"/>
      <c r="SDW16" s="154"/>
      <c r="SDX16" s="154"/>
      <c r="SDY16" s="154"/>
      <c r="SDZ16" s="154"/>
      <c r="SEA16" s="154"/>
      <c r="SEB16" s="154"/>
      <c r="SEC16" s="154"/>
      <c r="SED16" s="154"/>
      <c r="SEE16" s="154"/>
      <c r="SEF16" s="154"/>
      <c r="SEG16" s="154"/>
      <c r="SEH16" s="154"/>
      <c r="SEI16" s="154"/>
      <c r="SEJ16" s="154"/>
      <c r="SEK16" s="154"/>
      <c r="SEL16" s="154"/>
      <c r="SEM16" s="154"/>
      <c r="SEN16" s="154"/>
      <c r="SEO16" s="154"/>
      <c r="SEP16" s="154"/>
      <c r="SEQ16" s="154"/>
      <c r="SER16" s="154"/>
      <c r="SES16" s="154"/>
      <c r="SET16" s="154"/>
      <c r="SEU16" s="154"/>
      <c r="SEV16" s="154"/>
      <c r="SEW16" s="154"/>
      <c r="SEX16" s="154"/>
      <c r="SEY16" s="154"/>
      <c r="SEZ16" s="154"/>
      <c r="SFA16" s="154"/>
      <c r="SFB16" s="154"/>
      <c r="SFC16" s="154"/>
      <c r="SFD16" s="154"/>
      <c r="SFE16" s="154"/>
      <c r="SFF16" s="154"/>
      <c r="SFG16" s="154"/>
      <c r="SFH16" s="154"/>
      <c r="SFI16" s="154"/>
      <c r="SFJ16" s="154"/>
      <c r="SFK16" s="154"/>
      <c r="SFL16" s="154"/>
      <c r="SFM16" s="154"/>
      <c r="SFN16" s="154"/>
      <c r="SFO16" s="154"/>
      <c r="SFP16" s="154"/>
      <c r="SFQ16" s="154"/>
      <c r="SFR16" s="154"/>
      <c r="SFS16" s="154"/>
      <c r="SFT16" s="154"/>
      <c r="SFU16" s="154"/>
      <c r="SFV16" s="154"/>
      <c r="SFW16" s="154"/>
      <c r="SFX16" s="154"/>
      <c r="SFY16" s="154"/>
      <c r="SFZ16" s="154"/>
      <c r="SGA16" s="154"/>
      <c r="SGB16" s="154"/>
      <c r="SGC16" s="154"/>
      <c r="SGD16" s="154"/>
      <c r="SGE16" s="154"/>
      <c r="SGF16" s="154"/>
      <c r="SGG16" s="154"/>
      <c r="SGH16" s="154"/>
      <c r="SGI16" s="154"/>
      <c r="SGJ16" s="154"/>
      <c r="SGK16" s="154"/>
      <c r="SGL16" s="154"/>
      <c r="SGM16" s="154"/>
      <c r="SGN16" s="154"/>
      <c r="SGO16" s="154"/>
      <c r="SGP16" s="154"/>
      <c r="SGQ16" s="154"/>
      <c r="SGR16" s="154"/>
      <c r="SGS16" s="154"/>
      <c r="SGT16" s="154"/>
      <c r="SGU16" s="154"/>
      <c r="SGV16" s="154"/>
      <c r="SGW16" s="154"/>
      <c r="SGX16" s="154"/>
      <c r="SGY16" s="154"/>
      <c r="SGZ16" s="154"/>
      <c r="SHA16" s="154"/>
      <c r="SHB16" s="154"/>
      <c r="SHC16" s="154"/>
      <c r="SHD16" s="154"/>
      <c r="SHE16" s="154"/>
      <c r="SHF16" s="154"/>
      <c r="SHG16" s="154"/>
      <c r="SHH16" s="154"/>
      <c r="SHI16" s="154"/>
      <c r="SHJ16" s="154"/>
      <c r="SHK16" s="154"/>
      <c r="SHL16" s="154"/>
      <c r="SHM16" s="154"/>
      <c r="SHN16" s="154"/>
      <c r="SHO16" s="154"/>
      <c r="SHP16" s="154"/>
      <c r="SHQ16" s="154"/>
      <c r="SHR16" s="154"/>
      <c r="SHS16" s="154"/>
      <c r="SHT16" s="154"/>
      <c r="SHU16" s="154"/>
      <c r="SHV16" s="154"/>
      <c r="SHW16" s="154"/>
      <c r="SHX16" s="154"/>
      <c r="SHY16" s="154"/>
      <c r="SHZ16" s="154"/>
      <c r="SIA16" s="154"/>
      <c r="SIB16" s="154"/>
      <c r="SIC16" s="154"/>
      <c r="SID16" s="154"/>
      <c r="SIE16" s="154"/>
      <c r="SIF16" s="154"/>
      <c r="SIG16" s="154"/>
      <c r="SIH16" s="154"/>
      <c r="SII16" s="154"/>
      <c r="SIJ16" s="154"/>
      <c r="SIK16" s="154"/>
      <c r="SIL16" s="154"/>
      <c r="SIM16" s="154"/>
      <c r="SIN16" s="154"/>
      <c r="SIO16" s="154"/>
      <c r="SIP16" s="154"/>
      <c r="SIQ16" s="154"/>
      <c r="SIR16" s="154"/>
      <c r="SIS16" s="154"/>
      <c r="SIT16" s="154"/>
      <c r="SIU16" s="154"/>
      <c r="SIV16" s="154"/>
      <c r="SIW16" s="154"/>
      <c r="SIX16" s="154"/>
      <c r="SIY16" s="154"/>
      <c r="SIZ16" s="154"/>
      <c r="SJA16" s="154"/>
      <c r="SJB16" s="154"/>
      <c r="SJC16" s="154"/>
      <c r="SJD16" s="154"/>
      <c r="SJE16" s="154"/>
      <c r="SJF16" s="154"/>
      <c r="SJG16" s="154"/>
      <c r="SJH16" s="154"/>
      <c r="SJI16" s="154"/>
      <c r="SJJ16" s="154"/>
      <c r="SJK16" s="154"/>
      <c r="SJL16" s="154"/>
      <c r="SJM16" s="154"/>
      <c r="SJN16" s="154"/>
      <c r="SJO16" s="154"/>
      <c r="SJP16" s="154"/>
      <c r="SJQ16" s="154"/>
      <c r="SJR16" s="154"/>
      <c r="SJS16" s="154"/>
      <c r="SJT16" s="154"/>
      <c r="SJU16" s="154"/>
      <c r="SJV16" s="154"/>
      <c r="SJW16" s="154"/>
      <c r="SJX16" s="154"/>
      <c r="SJY16" s="154"/>
      <c r="SJZ16" s="154"/>
      <c r="SKA16" s="154"/>
      <c r="SKB16" s="154"/>
      <c r="SKC16" s="154"/>
      <c r="SKD16" s="154"/>
      <c r="SKE16" s="154"/>
      <c r="SKF16" s="154"/>
      <c r="SKG16" s="154"/>
      <c r="SKH16" s="154"/>
      <c r="SKI16" s="154"/>
      <c r="SKJ16" s="154"/>
      <c r="SKK16" s="154"/>
      <c r="SKL16" s="154"/>
      <c r="SKM16" s="154"/>
      <c r="SKN16" s="154"/>
      <c r="SKO16" s="154"/>
      <c r="SKP16" s="154"/>
      <c r="SKQ16" s="154"/>
      <c r="SKR16" s="154"/>
      <c r="SKS16" s="154"/>
      <c r="SKT16" s="154"/>
      <c r="SKU16" s="154"/>
      <c r="SKV16" s="154"/>
      <c r="SKW16" s="154"/>
      <c r="SKX16" s="154"/>
      <c r="SKY16" s="154"/>
      <c r="SKZ16" s="154"/>
      <c r="SLA16" s="154"/>
      <c r="SLB16" s="154"/>
      <c r="SLC16" s="154"/>
      <c r="SLD16" s="154"/>
      <c r="SLE16" s="154"/>
      <c r="SLF16" s="154"/>
      <c r="SLG16" s="154"/>
      <c r="SLH16" s="154"/>
      <c r="SLI16" s="154"/>
      <c r="SLJ16" s="154"/>
      <c r="SLK16" s="154"/>
      <c r="SLL16" s="154"/>
      <c r="SLM16" s="154"/>
      <c r="SLN16" s="154"/>
      <c r="SLO16" s="154"/>
      <c r="SLP16" s="154"/>
      <c r="SLQ16" s="154"/>
      <c r="SLR16" s="154"/>
      <c r="SLS16" s="154"/>
      <c r="SLT16" s="154"/>
      <c r="SLU16" s="154"/>
      <c r="SLV16" s="154"/>
      <c r="SLW16" s="154"/>
      <c r="SLX16" s="154"/>
      <c r="SLY16" s="154"/>
      <c r="SLZ16" s="154"/>
      <c r="SMA16" s="154"/>
      <c r="SMB16" s="154"/>
      <c r="SMC16" s="154"/>
      <c r="SMD16" s="154"/>
      <c r="SME16" s="154"/>
      <c r="SMF16" s="154"/>
      <c r="SMG16" s="154"/>
      <c r="SMH16" s="154"/>
      <c r="SMI16" s="154"/>
      <c r="SMJ16" s="154"/>
      <c r="SMK16" s="154"/>
      <c r="SML16" s="154"/>
      <c r="SMM16" s="154"/>
      <c r="SMN16" s="154"/>
      <c r="SMO16" s="154"/>
      <c r="SMP16" s="154"/>
      <c r="SMQ16" s="154"/>
      <c r="SMR16" s="154"/>
      <c r="SMS16" s="154"/>
      <c r="SMT16" s="154"/>
      <c r="SMU16" s="154"/>
      <c r="SMV16" s="154"/>
      <c r="SMW16" s="154"/>
      <c r="SMX16" s="154"/>
      <c r="SMY16" s="154"/>
      <c r="SMZ16" s="154"/>
      <c r="SNA16" s="154"/>
      <c r="SNB16" s="154"/>
      <c r="SNC16" s="154"/>
      <c r="SND16" s="154"/>
      <c r="SNE16" s="154"/>
      <c r="SNF16" s="154"/>
      <c r="SNG16" s="154"/>
      <c r="SNH16" s="154"/>
      <c r="SNI16" s="154"/>
      <c r="SNJ16" s="154"/>
      <c r="SNK16" s="154"/>
      <c r="SNL16" s="154"/>
      <c r="SNM16" s="154"/>
      <c r="SNN16" s="154"/>
      <c r="SNO16" s="154"/>
      <c r="SNP16" s="154"/>
      <c r="SNQ16" s="154"/>
      <c r="SNR16" s="154"/>
      <c r="SNS16" s="154"/>
      <c r="SNT16" s="154"/>
      <c r="SNU16" s="154"/>
      <c r="SNV16" s="154"/>
      <c r="SNW16" s="154"/>
      <c r="SNX16" s="154"/>
      <c r="SNY16" s="154"/>
      <c r="SNZ16" s="154"/>
      <c r="SOA16" s="154"/>
      <c r="SOB16" s="154"/>
      <c r="SOC16" s="154"/>
      <c r="SOD16" s="154"/>
      <c r="SOE16" s="154"/>
      <c r="SOF16" s="154"/>
      <c r="SOG16" s="154"/>
      <c r="SOH16" s="154"/>
      <c r="SOI16" s="154"/>
      <c r="SOJ16" s="154"/>
      <c r="SOK16" s="154"/>
      <c r="SOL16" s="154"/>
      <c r="SOM16" s="154"/>
      <c r="SON16" s="154"/>
      <c r="SOO16" s="154"/>
      <c r="SOP16" s="154"/>
      <c r="SOQ16" s="154"/>
      <c r="SOR16" s="154"/>
      <c r="SOS16" s="154"/>
      <c r="SOT16" s="154"/>
      <c r="SOU16" s="154"/>
      <c r="SOV16" s="154"/>
      <c r="SOW16" s="154"/>
      <c r="SOX16" s="154"/>
      <c r="SOY16" s="154"/>
      <c r="SOZ16" s="154"/>
      <c r="SPA16" s="154"/>
      <c r="SPB16" s="154"/>
      <c r="SPC16" s="154"/>
      <c r="SPD16" s="154"/>
      <c r="SPE16" s="154"/>
      <c r="SPF16" s="154"/>
      <c r="SPG16" s="154"/>
      <c r="SPH16" s="154"/>
      <c r="SPI16" s="154"/>
      <c r="SPJ16" s="154"/>
      <c r="SPK16" s="154"/>
      <c r="SPL16" s="154"/>
      <c r="SPM16" s="154"/>
      <c r="SPN16" s="154"/>
      <c r="SPO16" s="154"/>
      <c r="SPP16" s="154"/>
      <c r="SPQ16" s="154"/>
      <c r="SPR16" s="154"/>
      <c r="SPS16" s="154"/>
      <c r="SPT16" s="154"/>
      <c r="SPU16" s="154"/>
      <c r="SPV16" s="154"/>
      <c r="SPW16" s="154"/>
      <c r="SPX16" s="154"/>
      <c r="SPY16" s="154"/>
      <c r="SPZ16" s="154"/>
      <c r="SQA16" s="154"/>
      <c r="SQB16" s="154"/>
      <c r="SQC16" s="154"/>
      <c r="SQD16" s="154"/>
      <c r="SQE16" s="154"/>
      <c r="SQF16" s="154"/>
      <c r="SQG16" s="154"/>
      <c r="SQH16" s="154"/>
      <c r="SQI16" s="154"/>
      <c r="SQJ16" s="154"/>
      <c r="SQK16" s="154"/>
      <c r="SQL16" s="154"/>
      <c r="SQM16" s="154"/>
      <c r="SQN16" s="154"/>
      <c r="SQO16" s="154"/>
      <c r="SQP16" s="154"/>
      <c r="SQQ16" s="154"/>
      <c r="SQR16" s="154"/>
      <c r="SQS16" s="154"/>
      <c r="SQT16" s="154"/>
      <c r="SQU16" s="154"/>
      <c r="SQV16" s="154"/>
      <c r="SQW16" s="154"/>
      <c r="SQX16" s="154"/>
      <c r="SQY16" s="154"/>
      <c r="SQZ16" s="154"/>
      <c r="SRA16" s="154"/>
      <c r="SRB16" s="154"/>
      <c r="SRC16" s="154"/>
      <c r="SRD16" s="154"/>
      <c r="SRE16" s="154"/>
      <c r="SRF16" s="154"/>
      <c r="SRG16" s="154"/>
      <c r="SRH16" s="154"/>
      <c r="SRI16" s="154"/>
      <c r="SRJ16" s="154"/>
      <c r="SRK16" s="154"/>
      <c r="SRL16" s="154"/>
      <c r="SRM16" s="154"/>
      <c r="SRN16" s="154"/>
      <c r="SRO16" s="154"/>
      <c r="SRP16" s="154"/>
      <c r="SRQ16" s="154"/>
      <c r="SRR16" s="154"/>
      <c r="SRS16" s="154"/>
      <c r="SRT16" s="154"/>
      <c r="SRU16" s="154"/>
      <c r="SRV16" s="154"/>
      <c r="SRW16" s="154"/>
      <c r="SRX16" s="154"/>
      <c r="SRY16" s="154"/>
      <c r="SRZ16" s="154"/>
      <c r="SSA16" s="154"/>
      <c r="SSB16" s="154"/>
      <c r="SSC16" s="154"/>
      <c r="SSD16" s="154"/>
      <c r="SSE16" s="154"/>
      <c r="SSF16" s="154"/>
      <c r="SSG16" s="154"/>
      <c r="SSH16" s="154"/>
      <c r="SSI16" s="154"/>
      <c r="SSJ16" s="154"/>
      <c r="SSK16" s="154"/>
      <c r="SSL16" s="154"/>
      <c r="SSM16" s="154"/>
      <c r="SSN16" s="154"/>
      <c r="SSO16" s="154"/>
      <c r="SSP16" s="154"/>
      <c r="SSQ16" s="154"/>
      <c r="SSR16" s="154"/>
      <c r="SSS16" s="154"/>
      <c r="SST16" s="154"/>
      <c r="SSU16" s="154"/>
      <c r="SSV16" s="154"/>
      <c r="SSW16" s="154"/>
      <c r="SSX16" s="154"/>
      <c r="SSY16" s="154"/>
      <c r="SSZ16" s="154"/>
      <c r="STA16" s="154"/>
      <c r="STB16" s="154"/>
      <c r="STC16" s="154"/>
      <c r="STD16" s="154"/>
      <c r="STE16" s="154"/>
      <c r="STF16" s="154"/>
      <c r="STG16" s="154"/>
      <c r="STH16" s="154"/>
      <c r="STI16" s="154"/>
      <c r="STJ16" s="154"/>
      <c r="STK16" s="154"/>
      <c r="STL16" s="154"/>
      <c r="STM16" s="154"/>
      <c r="STN16" s="154"/>
      <c r="STO16" s="154"/>
      <c r="STP16" s="154"/>
      <c r="STQ16" s="154"/>
      <c r="STR16" s="154"/>
      <c r="STS16" s="154"/>
      <c r="STT16" s="154"/>
      <c r="STU16" s="154"/>
      <c r="STV16" s="154"/>
      <c r="STW16" s="154"/>
      <c r="STX16" s="154"/>
      <c r="STY16" s="154"/>
      <c r="STZ16" s="154"/>
      <c r="SUA16" s="154"/>
      <c r="SUB16" s="154"/>
      <c r="SUC16" s="154"/>
      <c r="SUD16" s="154"/>
      <c r="SUE16" s="154"/>
      <c r="SUF16" s="154"/>
      <c r="SUG16" s="154"/>
      <c r="SUH16" s="154"/>
      <c r="SUI16" s="154"/>
      <c r="SUJ16" s="154"/>
      <c r="SUK16" s="154"/>
      <c r="SUL16" s="154"/>
      <c r="SUM16" s="154"/>
      <c r="SUN16" s="154"/>
      <c r="SUO16" s="154"/>
      <c r="SUP16" s="154"/>
      <c r="SUQ16" s="154"/>
      <c r="SUR16" s="154"/>
      <c r="SUS16" s="154"/>
      <c r="SUT16" s="154"/>
      <c r="SUU16" s="154"/>
      <c r="SUV16" s="154"/>
      <c r="SUW16" s="154"/>
      <c r="SUX16" s="154"/>
      <c r="SUY16" s="154"/>
      <c r="SUZ16" s="154"/>
      <c r="SVA16" s="154"/>
      <c r="SVB16" s="154"/>
      <c r="SVC16" s="154"/>
      <c r="SVD16" s="154"/>
      <c r="SVE16" s="154"/>
      <c r="SVF16" s="154"/>
      <c r="SVG16" s="154"/>
      <c r="SVH16" s="154"/>
      <c r="SVI16" s="154"/>
      <c r="SVJ16" s="154"/>
      <c r="SVK16" s="154"/>
      <c r="SVL16" s="154"/>
      <c r="SVM16" s="154"/>
      <c r="SVN16" s="154"/>
      <c r="SVO16" s="154"/>
      <c r="SVP16" s="154"/>
      <c r="SVQ16" s="154"/>
      <c r="SVR16" s="154"/>
      <c r="SVS16" s="154"/>
      <c r="SVT16" s="154"/>
      <c r="SVU16" s="154"/>
      <c r="SVV16" s="154"/>
      <c r="SVW16" s="154"/>
      <c r="SVX16" s="154"/>
      <c r="SVY16" s="154"/>
      <c r="SVZ16" s="154"/>
      <c r="SWA16" s="154"/>
      <c r="SWB16" s="154"/>
      <c r="SWC16" s="154"/>
      <c r="SWD16" s="154"/>
      <c r="SWE16" s="154"/>
      <c r="SWF16" s="154"/>
      <c r="SWG16" s="154"/>
      <c r="SWH16" s="154"/>
      <c r="SWI16" s="154"/>
      <c r="SWJ16" s="154"/>
      <c r="SWK16" s="154"/>
      <c r="SWL16" s="154"/>
      <c r="SWM16" s="154"/>
      <c r="SWN16" s="154"/>
      <c r="SWO16" s="154"/>
      <c r="SWP16" s="154"/>
      <c r="SWQ16" s="154"/>
      <c r="SWR16" s="154"/>
      <c r="SWS16" s="154"/>
      <c r="SWT16" s="154"/>
      <c r="SWU16" s="154"/>
      <c r="SWV16" s="154"/>
      <c r="SWW16" s="154"/>
      <c r="SWX16" s="154"/>
      <c r="SWY16" s="154"/>
      <c r="SWZ16" s="154"/>
      <c r="SXA16" s="154"/>
      <c r="SXB16" s="154"/>
      <c r="SXC16" s="154"/>
      <c r="SXD16" s="154"/>
      <c r="SXE16" s="154"/>
      <c r="SXF16" s="154"/>
      <c r="SXG16" s="154"/>
      <c r="SXH16" s="154"/>
      <c r="SXI16" s="154"/>
      <c r="SXJ16" s="154"/>
      <c r="SXK16" s="154"/>
      <c r="SXL16" s="154"/>
      <c r="SXM16" s="154"/>
      <c r="SXN16" s="154"/>
      <c r="SXO16" s="154"/>
      <c r="SXP16" s="154"/>
      <c r="SXQ16" s="154"/>
      <c r="SXR16" s="154"/>
      <c r="SXS16" s="154"/>
      <c r="SXT16" s="154"/>
      <c r="SXU16" s="154"/>
      <c r="SXV16" s="154"/>
      <c r="SXW16" s="154"/>
      <c r="SXX16" s="154"/>
      <c r="SXY16" s="154"/>
      <c r="SXZ16" s="154"/>
      <c r="SYA16" s="154"/>
      <c r="SYB16" s="154"/>
      <c r="SYC16" s="154"/>
      <c r="SYD16" s="154"/>
      <c r="SYE16" s="154"/>
      <c r="SYF16" s="154"/>
      <c r="SYG16" s="154"/>
      <c r="SYH16" s="154"/>
      <c r="SYI16" s="154"/>
      <c r="SYJ16" s="154"/>
      <c r="SYK16" s="154"/>
      <c r="SYL16" s="154"/>
      <c r="SYM16" s="154"/>
      <c r="SYN16" s="154"/>
      <c r="SYO16" s="154"/>
      <c r="SYP16" s="154"/>
      <c r="SYQ16" s="154"/>
      <c r="SYR16" s="154"/>
      <c r="SYS16" s="154"/>
      <c r="SYT16" s="154"/>
      <c r="SYU16" s="154"/>
      <c r="SYV16" s="154"/>
      <c r="SYW16" s="154"/>
      <c r="SYX16" s="154"/>
      <c r="SYY16" s="154"/>
      <c r="SYZ16" s="154"/>
      <c r="SZA16" s="154"/>
      <c r="SZB16" s="154"/>
      <c r="SZC16" s="154"/>
      <c r="SZD16" s="154"/>
      <c r="SZE16" s="154"/>
      <c r="SZF16" s="154"/>
      <c r="SZG16" s="154"/>
      <c r="SZH16" s="154"/>
      <c r="SZI16" s="154"/>
      <c r="SZJ16" s="154"/>
      <c r="SZK16" s="154"/>
      <c r="SZL16" s="154"/>
      <c r="SZM16" s="154"/>
      <c r="SZN16" s="154"/>
      <c r="SZO16" s="154"/>
      <c r="SZP16" s="154"/>
      <c r="SZQ16" s="154"/>
      <c r="SZR16" s="154"/>
      <c r="SZS16" s="154"/>
      <c r="SZT16" s="154"/>
      <c r="SZU16" s="154"/>
      <c r="SZV16" s="154"/>
      <c r="SZW16" s="154"/>
      <c r="SZX16" s="154"/>
      <c r="SZY16" s="154"/>
      <c r="SZZ16" s="154"/>
      <c r="TAA16" s="154"/>
      <c r="TAB16" s="154"/>
      <c r="TAC16" s="154"/>
      <c r="TAD16" s="154"/>
      <c r="TAE16" s="154"/>
      <c r="TAF16" s="154"/>
      <c r="TAG16" s="154"/>
      <c r="TAH16" s="154"/>
      <c r="TAI16" s="154"/>
      <c r="TAJ16" s="154"/>
      <c r="TAK16" s="154"/>
      <c r="TAL16" s="154"/>
      <c r="TAM16" s="154"/>
      <c r="TAN16" s="154"/>
      <c r="TAO16" s="154"/>
      <c r="TAP16" s="154"/>
      <c r="TAQ16" s="154"/>
      <c r="TAR16" s="154"/>
      <c r="TAS16" s="154"/>
      <c r="TAT16" s="154"/>
      <c r="TAU16" s="154"/>
      <c r="TAV16" s="154"/>
      <c r="TAW16" s="154"/>
      <c r="TAX16" s="154"/>
      <c r="TAY16" s="154"/>
      <c r="TAZ16" s="154"/>
      <c r="TBA16" s="154"/>
      <c r="TBB16" s="154"/>
      <c r="TBC16" s="154"/>
      <c r="TBD16" s="154"/>
      <c r="TBE16" s="154"/>
      <c r="TBF16" s="154"/>
      <c r="TBG16" s="154"/>
      <c r="TBH16" s="154"/>
      <c r="TBI16" s="154"/>
      <c r="TBJ16" s="154"/>
      <c r="TBK16" s="154"/>
      <c r="TBL16" s="154"/>
      <c r="TBM16" s="154"/>
      <c r="TBN16" s="154"/>
      <c r="TBO16" s="154"/>
      <c r="TBP16" s="154"/>
      <c r="TBQ16" s="154"/>
      <c r="TBR16" s="154"/>
      <c r="TBS16" s="154"/>
      <c r="TBT16" s="154"/>
      <c r="TBU16" s="154"/>
      <c r="TBV16" s="154"/>
      <c r="TBW16" s="154"/>
      <c r="TBX16" s="154"/>
      <c r="TBY16" s="154"/>
      <c r="TBZ16" s="154"/>
      <c r="TCA16" s="154"/>
      <c r="TCB16" s="154"/>
      <c r="TCC16" s="154"/>
      <c r="TCD16" s="154"/>
      <c r="TCE16" s="154"/>
      <c r="TCF16" s="154"/>
      <c r="TCG16" s="154"/>
      <c r="TCH16" s="154"/>
      <c r="TCI16" s="154"/>
      <c r="TCJ16" s="154"/>
      <c r="TCK16" s="154"/>
      <c r="TCL16" s="154"/>
      <c r="TCM16" s="154"/>
      <c r="TCN16" s="154"/>
      <c r="TCO16" s="154"/>
      <c r="TCP16" s="154"/>
      <c r="TCQ16" s="154"/>
      <c r="TCR16" s="154"/>
      <c r="TCS16" s="154"/>
      <c r="TCT16" s="154"/>
      <c r="TCU16" s="154"/>
      <c r="TCV16" s="154"/>
      <c r="TCW16" s="154"/>
      <c r="TCX16" s="154"/>
      <c r="TCY16" s="154"/>
      <c r="TCZ16" s="154"/>
      <c r="TDA16" s="154"/>
      <c r="TDB16" s="154"/>
      <c r="TDC16" s="154"/>
      <c r="TDD16" s="154"/>
      <c r="TDE16" s="154"/>
      <c r="TDF16" s="154"/>
      <c r="TDG16" s="154"/>
      <c r="TDH16" s="154"/>
      <c r="TDI16" s="154"/>
      <c r="TDJ16" s="154"/>
      <c r="TDK16" s="154"/>
      <c r="TDL16" s="154"/>
      <c r="TDM16" s="154"/>
      <c r="TDN16" s="154"/>
      <c r="TDO16" s="154"/>
      <c r="TDP16" s="154"/>
      <c r="TDQ16" s="154"/>
      <c r="TDR16" s="154"/>
      <c r="TDS16" s="154"/>
      <c r="TDT16" s="154"/>
      <c r="TDU16" s="154"/>
      <c r="TDV16" s="154"/>
      <c r="TDW16" s="154"/>
      <c r="TDX16" s="154"/>
      <c r="TDY16" s="154"/>
      <c r="TDZ16" s="154"/>
      <c r="TEA16" s="154"/>
      <c r="TEB16" s="154"/>
      <c r="TEC16" s="154"/>
      <c r="TED16" s="154"/>
      <c r="TEE16" s="154"/>
      <c r="TEF16" s="154"/>
      <c r="TEG16" s="154"/>
      <c r="TEH16" s="154"/>
      <c r="TEI16" s="154"/>
      <c r="TEJ16" s="154"/>
      <c r="TEK16" s="154"/>
      <c r="TEL16" s="154"/>
      <c r="TEM16" s="154"/>
      <c r="TEN16" s="154"/>
      <c r="TEO16" s="154"/>
      <c r="TEP16" s="154"/>
      <c r="TEQ16" s="154"/>
      <c r="TER16" s="154"/>
      <c r="TES16" s="154"/>
      <c r="TET16" s="154"/>
      <c r="TEU16" s="154"/>
      <c r="TEV16" s="154"/>
      <c r="TEW16" s="154"/>
      <c r="TEX16" s="154"/>
      <c r="TEY16" s="154"/>
      <c r="TEZ16" s="154"/>
      <c r="TFA16" s="154"/>
      <c r="TFB16" s="154"/>
      <c r="TFC16" s="154"/>
      <c r="TFD16" s="154"/>
      <c r="TFE16" s="154"/>
      <c r="TFF16" s="154"/>
      <c r="TFG16" s="154"/>
      <c r="TFH16" s="154"/>
      <c r="TFI16" s="154"/>
      <c r="TFJ16" s="154"/>
      <c r="TFK16" s="154"/>
      <c r="TFL16" s="154"/>
      <c r="TFM16" s="154"/>
      <c r="TFN16" s="154"/>
      <c r="TFO16" s="154"/>
      <c r="TFP16" s="154"/>
      <c r="TFQ16" s="154"/>
      <c r="TFR16" s="154"/>
      <c r="TFS16" s="154"/>
      <c r="TFT16" s="154"/>
      <c r="TFU16" s="154"/>
      <c r="TFV16" s="154"/>
      <c r="TFW16" s="154"/>
      <c r="TFX16" s="154"/>
      <c r="TFY16" s="154"/>
      <c r="TFZ16" s="154"/>
      <c r="TGA16" s="154"/>
      <c r="TGB16" s="154"/>
      <c r="TGC16" s="154"/>
      <c r="TGD16" s="154"/>
      <c r="TGE16" s="154"/>
      <c r="TGF16" s="154"/>
      <c r="TGG16" s="154"/>
      <c r="TGH16" s="154"/>
      <c r="TGI16" s="154"/>
      <c r="TGJ16" s="154"/>
      <c r="TGK16" s="154"/>
      <c r="TGL16" s="154"/>
      <c r="TGM16" s="154"/>
      <c r="TGN16" s="154"/>
      <c r="TGO16" s="154"/>
      <c r="TGP16" s="154"/>
      <c r="TGQ16" s="154"/>
      <c r="TGR16" s="154"/>
      <c r="TGS16" s="154"/>
      <c r="TGT16" s="154"/>
      <c r="TGU16" s="154"/>
      <c r="TGV16" s="154"/>
      <c r="TGW16" s="154"/>
      <c r="TGX16" s="154"/>
      <c r="TGY16" s="154"/>
      <c r="TGZ16" s="154"/>
      <c r="THA16" s="154"/>
      <c r="THB16" s="154"/>
      <c r="THC16" s="154"/>
      <c r="THD16" s="154"/>
      <c r="THE16" s="154"/>
      <c r="THF16" s="154"/>
      <c r="THG16" s="154"/>
      <c r="THH16" s="154"/>
      <c r="THI16" s="154"/>
      <c r="THJ16" s="154"/>
      <c r="THK16" s="154"/>
      <c r="THL16" s="154"/>
      <c r="THM16" s="154"/>
      <c r="THN16" s="154"/>
      <c r="THO16" s="154"/>
      <c r="THP16" s="154"/>
      <c r="THQ16" s="154"/>
      <c r="THR16" s="154"/>
      <c r="THS16" s="154"/>
      <c r="THT16" s="154"/>
      <c r="THU16" s="154"/>
      <c r="THV16" s="154"/>
      <c r="THW16" s="154"/>
      <c r="THX16" s="154"/>
      <c r="THY16" s="154"/>
      <c r="THZ16" s="154"/>
      <c r="TIA16" s="154"/>
      <c r="TIB16" s="154"/>
      <c r="TIC16" s="154"/>
      <c r="TID16" s="154"/>
      <c r="TIE16" s="154"/>
      <c r="TIF16" s="154"/>
      <c r="TIG16" s="154"/>
      <c r="TIH16" s="154"/>
      <c r="TII16" s="154"/>
      <c r="TIJ16" s="154"/>
      <c r="TIK16" s="154"/>
      <c r="TIL16" s="154"/>
      <c r="TIM16" s="154"/>
      <c r="TIN16" s="154"/>
      <c r="TIO16" s="154"/>
      <c r="TIP16" s="154"/>
      <c r="TIQ16" s="154"/>
      <c r="TIR16" s="154"/>
      <c r="TIS16" s="154"/>
      <c r="TIT16" s="154"/>
      <c r="TIU16" s="154"/>
      <c r="TIV16" s="154"/>
      <c r="TIW16" s="154"/>
      <c r="TIX16" s="154"/>
      <c r="TIY16" s="154"/>
      <c r="TIZ16" s="154"/>
      <c r="TJA16" s="154"/>
      <c r="TJB16" s="154"/>
      <c r="TJC16" s="154"/>
      <c r="TJD16" s="154"/>
      <c r="TJE16" s="154"/>
      <c r="TJF16" s="154"/>
      <c r="TJG16" s="154"/>
      <c r="TJH16" s="154"/>
      <c r="TJI16" s="154"/>
      <c r="TJJ16" s="154"/>
      <c r="TJK16" s="154"/>
      <c r="TJL16" s="154"/>
      <c r="TJM16" s="154"/>
      <c r="TJN16" s="154"/>
      <c r="TJO16" s="154"/>
      <c r="TJP16" s="154"/>
      <c r="TJQ16" s="154"/>
      <c r="TJR16" s="154"/>
      <c r="TJS16" s="154"/>
      <c r="TJT16" s="154"/>
      <c r="TJU16" s="154"/>
      <c r="TJV16" s="154"/>
      <c r="TJW16" s="154"/>
      <c r="TJX16" s="154"/>
      <c r="TJY16" s="154"/>
      <c r="TJZ16" s="154"/>
      <c r="TKA16" s="154"/>
      <c r="TKB16" s="154"/>
      <c r="TKC16" s="154"/>
      <c r="TKD16" s="154"/>
      <c r="TKE16" s="154"/>
      <c r="TKF16" s="154"/>
      <c r="TKG16" s="154"/>
      <c r="TKH16" s="154"/>
      <c r="TKI16" s="154"/>
      <c r="TKJ16" s="154"/>
      <c r="TKK16" s="154"/>
      <c r="TKL16" s="154"/>
      <c r="TKM16" s="154"/>
      <c r="TKN16" s="154"/>
      <c r="TKO16" s="154"/>
      <c r="TKP16" s="154"/>
      <c r="TKQ16" s="154"/>
      <c r="TKR16" s="154"/>
      <c r="TKS16" s="154"/>
      <c r="TKT16" s="154"/>
      <c r="TKU16" s="154"/>
      <c r="TKV16" s="154"/>
      <c r="TKW16" s="154"/>
      <c r="TKX16" s="154"/>
      <c r="TKY16" s="154"/>
      <c r="TKZ16" s="154"/>
      <c r="TLA16" s="154"/>
      <c r="TLB16" s="154"/>
      <c r="TLC16" s="154"/>
      <c r="TLD16" s="154"/>
      <c r="TLE16" s="154"/>
      <c r="TLF16" s="154"/>
      <c r="TLG16" s="154"/>
      <c r="TLH16" s="154"/>
      <c r="TLI16" s="154"/>
      <c r="TLJ16" s="154"/>
      <c r="TLK16" s="154"/>
      <c r="TLL16" s="154"/>
      <c r="TLM16" s="154"/>
      <c r="TLN16" s="154"/>
      <c r="TLO16" s="154"/>
      <c r="TLP16" s="154"/>
      <c r="TLQ16" s="154"/>
      <c r="TLR16" s="154"/>
      <c r="TLS16" s="154"/>
      <c r="TLT16" s="154"/>
      <c r="TLU16" s="154"/>
      <c r="TLV16" s="154"/>
      <c r="TLW16" s="154"/>
      <c r="TLX16" s="154"/>
      <c r="TLY16" s="154"/>
      <c r="TLZ16" s="154"/>
      <c r="TMA16" s="154"/>
      <c r="TMB16" s="154"/>
      <c r="TMC16" s="154"/>
      <c r="TMD16" s="154"/>
      <c r="TME16" s="154"/>
      <c r="TMF16" s="154"/>
      <c r="TMG16" s="154"/>
      <c r="TMH16" s="154"/>
      <c r="TMI16" s="154"/>
      <c r="TMJ16" s="154"/>
      <c r="TMK16" s="154"/>
      <c r="TML16" s="154"/>
      <c r="TMM16" s="154"/>
      <c r="TMN16" s="154"/>
      <c r="TMO16" s="154"/>
      <c r="TMP16" s="154"/>
      <c r="TMQ16" s="154"/>
      <c r="TMR16" s="154"/>
      <c r="TMS16" s="154"/>
      <c r="TMT16" s="154"/>
      <c r="TMU16" s="154"/>
      <c r="TMV16" s="154"/>
      <c r="TMW16" s="154"/>
      <c r="TMX16" s="154"/>
      <c r="TMY16" s="154"/>
      <c r="TMZ16" s="154"/>
      <c r="TNA16" s="154"/>
      <c r="TNB16" s="154"/>
      <c r="TNC16" s="154"/>
      <c r="TND16" s="154"/>
      <c r="TNE16" s="154"/>
      <c r="TNF16" s="154"/>
      <c r="TNG16" s="154"/>
      <c r="TNH16" s="154"/>
      <c r="TNI16" s="154"/>
      <c r="TNJ16" s="154"/>
      <c r="TNK16" s="154"/>
      <c r="TNL16" s="154"/>
      <c r="TNM16" s="154"/>
      <c r="TNN16" s="154"/>
      <c r="TNO16" s="154"/>
      <c r="TNP16" s="154"/>
      <c r="TNQ16" s="154"/>
      <c r="TNR16" s="154"/>
      <c r="TNS16" s="154"/>
      <c r="TNT16" s="154"/>
      <c r="TNU16" s="154"/>
      <c r="TNV16" s="154"/>
      <c r="TNW16" s="154"/>
      <c r="TNX16" s="154"/>
      <c r="TNY16" s="154"/>
      <c r="TNZ16" s="154"/>
      <c r="TOA16" s="154"/>
      <c r="TOB16" s="154"/>
      <c r="TOC16" s="154"/>
      <c r="TOD16" s="154"/>
      <c r="TOE16" s="154"/>
      <c r="TOF16" s="154"/>
      <c r="TOG16" s="154"/>
      <c r="TOH16" s="154"/>
      <c r="TOI16" s="154"/>
      <c r="TOJ16" s="154"/>
      <c r="TOK16" s="154"/>
      <c r="TOL16" s="154"/>
      <c r="TOM16" s="154"/>
      <c r="TON16" s="154"/>
      <c r="TOO16" s="154"/>
      <c r="TOP16" s="154"/>
      <c r="TOQ16" s="154"/>
      <c r="TOR16" s="154"/>
      <c r="TOS16" s="154"/>
      <c r="TOT16" s="154"/>
      <c r="TOU16" s="154"/>
      <c r="TOV16" s="154"/>
      <c r="TOW16" s="154"/>
      <c r="TOX16" s="154"/>
      <c r="TOY16" s="154"/>
      <c r="TOZ16" s="154"/>
      <c r="TPA16" s="154"/>
      <c r="TPB16" s="154"/>
      <c r="TPC16" s="154"/>
      <c r="TPD16" s="154"/>
      <c r="TPE16" s="154"/>
      <c r="TPF16" s="154"/>
      <c r="TPG16" s="154"/>
      <c r="TPH16" s="154"/>
      <c r="TPI16" s="154"/>
      <c r="TPJ16" s="154"/>
      <c r="TPK16" s="154"/>
      <c r="TPL16" s="154"/>
      <c r="TPM16" s="154"/>
      <c r="TPN16" s="154"/>
      <c r="TPO16" s="154"/>
      <c r="TPP16" s="154"/>
      <c r="TPQ16" s="154"/>
      <c r="TPR16" s="154"/>
      <c r="TPS16" s="154"/>
      <c r="TPT16" s="154"/>
      <c r="TPU16" s="154"/>
      <c r="TPV16" s="154"/>
      <c r="TPW16" s="154"/>
      <c r="TPX16" s="154"/>
      <c r="TPY16" s="154"/>
      <c r="TPZ16" s="154"/>
      <c r="TQA16" s="154"/>
      <c r="TQB16" s="154"/>
      <c r="TQC16" s="154"/>
      <c r="TQD16" s="154"/>
      <c r="TQE16" s="154"/>
      <c r="TQF16" s="154"/>
      <c r="TQG16" s="154"/>
      <c r="TQH16" s="154"/>
      <c r="TQI16" s="154"/>
      <c r="TQJ16" s="154"/>
      <c r="TQK16" s="154"/>
      <c r="TQL16" s="154"/>
      <c r="TQM16" s="154"/>
      <c r="TQN16" s="154"/>
      <c r="TQO16" s="154"/>
      <c r="TQP16" s="154"/>
      <c r="TQQ16" s="154"/>
      <c r="TQR16" s="154"/>
      <c r="TQS16" s="154"/>
      <c r="TQT16" s="154"/>
      <c r="TQU16" s="154"/>
      <c r="TQV16" s="154"/>
      <c r="TQW16" s="154"/>
      <c r="TQX16" s="154"/>
      <c r="TQY16" s="154"/>
      <c r="TQZ16" s="154"/>
      <c r="TRA16" s="154"/>
      <c r="TRB16" s="154"/>
      <c r="TRC16" s="154"/>
      <c r="TRD16" s="154"/>
      <c r="TRE16" s="154"/>
      <c r="TRF16" s="154"/>
      <c r="TRG16" s="154"/>
      <c r="TRH16" s="154"/>
      <c r="TRI16" s="154"/>
      <c r="TRJ16" s="154"/>
      <c r="TRK16" s="154"/>
      <c r="TRL16" s="154"/>
      <c r="TRM16" s="154"/>
      <c r="TRN16" s="154"/>
      <c r="TRO16" s="154"/>
      <c r="TRP16" s="154"/>
      <c r="TRQ16" s="154"/>
      <c r="TRR16" s="154"/>
      <c r="TRS16" s="154"/>
      <c r="TRT16" s="154"/>
      <c r="TRU16" s="154"/>
      <c r="TRV16" s="154"/>
      <c r="TRW16" s="154"/>
      <c r="TRX16" s="154"/>
      <c r="TRY16" s="154"/>
      <c r="TRZ16" s="154"/>
      <c r="TSA16" s="154"/>
      <c r="TSB16" s="154"/>
      <c r="TSC16" s="154"/>
      <c r="TSD16" s="154"/>
      <c r="TSE16" s="154"/>
      <c r="TSF16" s="154"/>
      <c r="TSG16" s="154"/>
      <c r="TSH16" s="154"/>
      <c r="TSI16" s="154"/>
      <c r="TSJ16" s="154"/>
      <c r="TSK16" s="154"/>
      <c r="TSL16" s="154"/>
      <c r="TSM16" s="154"/>
      <c r="TSN16" s="154"/>
      <c r="TSO16" s="154"/>
      <c r="TSP16" s="154"/>
      <c r="TSQ16" s="154"/>
      <c r="TSR16" s="154"/>
      <c r="TSS16" s="154"/>
      <c r="TST16" s="154"/>
      <c r="TSU16" s="154"/>
      <c r="TSV16" s="154"/>
      <c r="TSW16" s="154"/>
      <c r="TSX16" s="154"/>
      <c r="TSY16" s="154"/>
      <c r="TSZ16" s="154"/>
      <c r="TTA16" s="154"/>
      <c r="TTB16" s="154"/>
      <c r="TTC16" s="154"/>
      <c r="TTD16" s="154"/>
      <c r="TTE16" s="154"/>
      <c r="TTF16" s="154"/>
      <c r="TTG16" s="154"/>
      <c r="TTH16" s="154"/>
      <c r="TTI16" s="154"/>
      <c r="TTJ16" s="154"/>
      <c r="TTK16" s="154"/>
      <c r="TTL16" s="154"/>
      <c r="TTM16" s="154"/>
      <c r="TTN16" s="154"/>
      <c r="TTO16" s="154"/>
      <c r="TTP16" s="154"/>
      <c r="TTQ16" s="154"/>
      <c r="TTR16" s="154"/>
      <c r="TTS16" s="154"/>
      <c r="TTT16" s="154"/>
      <c r="TTU16" s="154"/>
      <c r="TTV16" s="154"/>
      <c r="TTW16" s="154"/>
      <c r="TTX16" s="154"/>
      <c r="TTY16" s="154"/>
      <c r="TTZ16" s="154"/>
      <c r="TUA16" s="154"/>
      <c r="TUB16" s="154"/>
      <c r="TUC16" s="154"/>
      <c r="TUD16" s="154"/>
      <c r="TUE16" s="154"/>
      <c r="TUF16" s="154"/>
      <c r="TUG16" s="154"/>
      <c r="TUH16" s="154"/>
      <c r="TUI16" s="154"/>
      <c r="TUJ16" s="154"/>
      <c r="TUK16" s="154"/>
      <c r="TUL16" s="154"/>
      <c r="TUM16" s="154"/>
      <c r="TUN16" s="154"/>
      <c r="TUO16" s="154"/>
      <c r="TUP16" s="154"/>
      <c r="TUQ16" s="154"/>
      <c r="TUR16" s="154"/>
      <c r="TUS16" s="154"/>
      <c r="TUT16" s="154"/>
      <c r="TUU16" s="154"/>
      <c r="TUV16" s="154"/>
      <c r="TUW16" s="154"/>
      <c r="TUX16" s="154"/>
      <c r="TUY16" s="154"/>
      <c r="TUZ16" s="154"/>
      <c r="TVA16" s="154"/>
      <c r="TVB16" s="154"/>
      <c r="TVC16" s="154"/>
      <c r="TVD16" s="154"/>
      <c r="TVE16" s="154"/>
      <c r="TVF16" s="154"/>
      <c r="TVG16" s="154"/>
      <c r="TVH16" s="154"/>
      <c r="TVI16" s="154"/>
      <c r="TVJ16" s="154"/>
      <c r="TVK16" s="154"/>
      <c r="TVL16" s="154"/>
      <c r="TVM16" s="154"/>
      <c r="TVN16" s="154"/>
      <c r="TVO16" s="154"/>
      <c r="TVP16" s="154"/>
      <c r="TVQ16" s="154"/>
      <c r="TVR16" s="154"/>
      <c r="TVS16" s="154"/>
      <c r="TVT16" s="154"/>
      <c r="TVU16" s="154"/>
      <c r="TVV16" s="154"/>
      <c r="TVW16" s="154"/>
      <c r="TVX16" s="154"/>
      <c r="TVY16" s="154"/>
      <c r="TVZ16" s="154"/>
      <c r="TWA16" s="154"/>
      <c r="TWB16" s="154"/>
      <c r="TWC16" s="154"/>
      <c r="TWD16" s="154"/>
      <c r="TWE16" s="154"/>
      <c r="TWF16" s="154"/>
      <c r="TWG16" s="154"/>
      <c r="TWH16" s="154"/>
      <c r="TWI16" s="154"/>
      <c r="TWJ16" s="154"/>
      <c r="TWK16" s="154"/>
      <c r="TWL16" s="154"/>
      <c r="TWM16" s="154"/>
      <c r="TWN16" s="154"/>
      <c r="TWO16" s="154"/>
      <c r="TWP16" s="154"/>
      <c r="TWQ16" s="154"/>
      <c r="TWR16" s="154"/>
      <c r="TWS16" s="154"/>
      <c r="TWT16" s="154"/>
      <c r="TWU16" s="154"/>
      <c r="TWV16" s="154"/>
      <c r="TWW16" s="154"/>
      <c r="TWX16" s="154"/>
      <c r="TWY16" s="154"/>
      <c r="TWZ16" s="154"/>
      <c r="TXA16" s="154"/>
      <c r="TXB16" s="154"/>
      <c r="TXC16" s="154"/>
      <c r="TXD16" s="154"/>
      <c r="TXE16" s="154"/>
      <c r="TXF16" s="154"/>
      <c r="TXG16" s="154"/>
      <c r="TXH16" s="154"/>
      <c r="TXI16" s="154"/>
      <c r="TXJ16" s="154"/>
      <c r="TXK16" s="154"/>
      <c r="TXL16" s="154"/>
      <c r="TXM16" s="154"/>
      <c r="TXN16" s="154"/>
      <c r="TXO16" s="154"/>
      <c r="TXP16" s="154"/>
      <c r="TXQ16" s="154"/>
      <c r="TXR16" s="154"/>
      <c r="TXS16" s="154"/>
      <c r="TXT16" s="154"/>
      <c r="TXU16" s="154"/>
      <c r="TXV16" s="154"/>
      <c r="TXW16" s="154"/>
      <c r="TXX16" s="154"/>
      <c r="TXY16" s="154"/>
      <c r="TXZ16" s="154"/>
      <c r="TYA16" s="154"/>
      <c r="TYB16" s="154"/>
      <c r="TYC16" s="154"/>
      <c r="TYD16" s="154"/>
      <c r="TYE16" s="154"/>
      <c r="TYF16" s="154"/>
      <c r="TYG16" s="154"/>
      <c r="TYH16" s="154"/>
      <c r="TYI16" s="154"/>
      <c r="TYJ16" s="154"/>
      <c r="TYK16" s="154"/>
      <c r="TYL16" s="154"/>
      <c r="TYM16" s="154"/>
      <c r="TYN16" s="154"/>
      <c r="TYO16" s="154"/>
      <c r="TYP16" s="154"/>
      <c r="TYQ16" s="154"/>
      <c r="TYR16" s="154"/>
      <c r="TYS16" s="154"/>
      <c r="TYT16" s="154"/>
      <c r="TYU16" s="154"/>
      <c r="TYV16" s="154"/>
      <c r="TYW16" s="154"/>
      <c r="TYX16" s="154"/>
      <c r="TYY16" s="154"/>
      <c r="TYZ16" s="154"/>
      <c r="TZA16" s="154"/>
      <c r="TZB16" s="154"/>
      <c r="TZC16" s="154"/>
      <c r="TZD16" s="154"/>
      <c r="TZE16" s="154"/>
      <c r="TZF16" s="154"/>
      <c r="TZG16" s="154"/>
      <c r="TZH16" s="154"/>
      <c r="TZI16" s="154"/>
      <c r="TZJ16" s="154"/>
      <c r="TZK16" s="154"/>
      <c r="TZL16" s="154"/>
      <c r="TZM16" s="154"/>
      <c r="TZN16" s="154"/>
      <c r="TZO16" s="154"/>
      <c r="TZP16" s="154"/>
      <c r="TZQ16" s="154"/>
      <c r="TZR16" s="154"/>
      <c r="TZS16" s="154"/>
      <c r="TZT16" s="154"/>
      <c r="TZU16" s="154"/>
      <c r="TZV16" s="154"/>
      <c r="TZW16" s="154"/>
      <c r="TZX16" s="154"/>
      <c r="TZY16" s="154"/>
      <c r="TZZ16" s="154"/>
      <c r="UAA16" s="154"/>
      <c r="UAB16" s="154"/>
      <c r="UAC16" s="154"/>
      <c r="UAD16" s="154"/>
      <c r="UAE16" s="154"/>
      <c r="UAF16" s="154"/>
      <c r="UAG16" s="154"/>
      <c r="UAH16" s="154"/>
      <c r="UAI16" s="154"/>
      <c r="UAJ16" s="154"/>
      <c r="UAK16" s="154"/>
      <c r="UAL16" s="154"/>
      <c r="UAM16" s="154"/>
      <c r="UAN16" s="154"/>
      <c r="UAO16" s="154"/>
      <c r="UAP16" s="154"/>
      <c r="UAQ16" s="154"/>
      <c r="UAR16" s="154"/>
      <c r="UAS16" s="154"/>
      <c r="UAT16" s="154"/>
      <c r="UAU16" s="154"/>
      <c r="UAV16" s="154"/>
      <c r="UAW16" s="154"/>
      <c r="UAX16" s="154"/>
      <c r="UAY16" s="154"/>
      <c r="UAZ16" s="154"/>
      <c r="UBA16" s="154"/>
      <c r="UBB16" s="154"/>
      <c r="UBC16" s="154"/>
      <c r="UBD16" s="154"/>
      <c r="UBE16" s="154"/>
      <c r="UBF16" s="154"/>
      <c r="UBG16" s="154"/>
      <c r="UBH16" s="154"/>
      <c r="UBI16" s="154"/>
      <c r="UBJ16" s="154"/>
      <c r="UBK16" s="154"/>
      <c r="UBL16" s="154"/>
      <c r="UBM16" s="154"/>
      <c r="UBN16" s="154"/>
      <c r="UBO16" s="154"/>
      <c r="UBP16" s="154"/>
      <c r="UBQ16" s="154"/>
      <c r="UBR16" s="154"/>
      <c r="UBS16" s="154"/>
      <c r="UBT16" s="154"/>
      <c r="UBU16" s="154"/>
      <c r="UBV16" s="154"/>
      <c r="UBW16" s="154"/>
      <c r="UBX16" s="154"/>
      <c r="UBY16" s="154"/>
      <c r="UBZ16" s="154"/>
      <c r="UCA16" s="154"/>
      <c r="UCB16" s="154"/>
      <c r="UCC16" s="154"/>
      <c r="UCD16" s="154"/>
      <c r="UCE16" s="154"/>
      <c r="UCF16" s="154"/>
      <c r="UCG16" s="154"/>
      <c r="UCH16" s="154"/>
      <c r="UCI16" s="154"/>
      <c r="UCJ16" s="154"/>
      <c r="UCK16" s="154"/>
      <c r="UCL16" s="154"/>
      <c r="UCM16" s="154"/>
      <c r="UCN16" s="154"/>
      <c r="UCO16" s="154"/>
      <c r="UCP16" s="154"/>
      <c r="UCQ16" s="154"/>
      <c r="UCR16" s="154"/>
      <c r="UCS16" s="154"/>
      <c r="UCT16" s="154"/>
      <c r="UCU16" s="154"/>
      <c r="UCV16" s="154"/>
      <c r="UCW16" s="154"/>
      <c r="UCX16" s="154"/>
      <c r="UCY16" s="154"/>
      <c r="UCZ16" s="154"/>
      <c r="UDA16" s="154"/>
      <c r="UDB16" s="154"/>
      <c r="UDC16" s="154"/>
      <c r="UDD16" s="154"/>
      <c r="UDE16" s="154"/>
      <c r="UDF16" s="154"/>
      <c r="UDG16" s="154"/>
      <c r="UDH16" s="154"/>
      <c r="UDI16" s="154"/>
      <c r="UDJ16" s="154"/>
      <c r="UDK16" s="154"/>
      <c r="UDL16" s="154"/>
      <c r="UDM16" s="154"/>
      <c r="UDN16" s="154"/>
      <c r="UDO16" s="154"/>
      <c r="UDP16" s="154"/>
      <c r="UDQ16" s="154"/>
      <c r="UDR16" s="154"/>
      <c r="UDS16" s="154"/>
      <c r="UDT16" s="154"/>
      <c r="UDU16" s="154"/>
      <c r="UDV16" s="154"/>
      <c r="UDW16" s="154"/>
      <c r="UDX16" s="154"/>
      <c r="UDY16" s="154"/>
      <c r="UDZ16" s="154"/>
      <c r="UEA16" s="154"/>
      <c r="UEB16" s="154"/>
      <c r="UEC16" s="154"/>
      <c r="UED16" s="154"/>
      <c r="UEE16" s="154"/>
      <c r="UEF16" s="154"/>
      <c r="UEG16" s="154"/>
      <c r="UEH16" s="154"/>
      <c r="UEI16" s="154"/>
      <c r="UEJ16" s="154"/>
      <c r="UEK16" s="154"/>
      <c r="UEL16" s="154"/>
      <c r="UEM16" s="154"/>
      <c r="UEN16" s="154"/>
      <c r="UEO16" s="154"/>
      <c r="UEP16" s="154"/>
      <c r="UEQ16" s="154"/>
      <c r="UER16" s="154"/>
      <c r="UES16" s="154"/>
      <c r="UET16" s="154"/>
      <c r="UEU16" s="154"/>
      <c r="UEV16" s="154"/>
      <c r="UEW16" s="154"/>
      <c r="UEX16" s="154"/>
      <c r="UEY16" s="154"/>
      <c r="UEZ16" s="154"/>
      <c r="UFA16" s="154"/>
      <c r="UFB16" s="154"/>
      <c r="UFC16" s="154"/>
      <c r="UFD16" s="154"/>
      <c r="UFE16" s="154"/>
      <c r="UFF16" s="154"/>
      <c r="UFG16" s="154"/>
      <c r="UFH16" s="154"/>
      <c r="UFI16" s="154"/>
      <c r="UFJ16" s="154"/>
      <c r="UFK16" s="154"/>
      <c r="UFL16" s="154"/>
      <c r="UFM16" s="154"/>
      <c r="UFN16" s="154"/>
      <c r="UFO16" s="154"/>
      <c r="UFP16" s="154"/>
      <c r="UFQ16" s="154"/>
      <c r="UFR16" s="154"/>
      <c r="UFS16" s="154"/>
      <c r="UFT16" s="154"/>
      <c r="UFU16" s="154"/>
      <c r="UFV16" s="154"/>
      <c r="UFW16" s="154"/>
      <c r="UFX16" s="154"/>
      <c r="UFY16" s="154"/>
      <c r="UFZ16" s="154"/>
      <c r="UGA16" s="154"/>
      <c r="UGB16" s="154"/>
      <c r="UGC16" s="154"/>
      <c r="UGD16" s="154"/>
      <c r="UGE16" s="154"/>
      <c r="UGF16" s="154"/>
      <c r="UGG16" s="154"/>
      <c r="UGH16" s="154"/>
      <c r="UGI16" s="154"/>
      <c r="UGJ16" s="154"/>
      <c r="UGK16" s="154"/>
      <c r="UGL16" s="154"/>
      <c r="UGM16" s="154"/>
      <c r="UGN16" s="154"/>
      <c r="UGO16" s="154"/>
      <c r="UGP16" s="154"/>
      <c r="UGQ16" s="154"/>
      <c r="UGR16" s="154"/>
      <c r="UGS16" s="154"/>
      <c r="UGT16" s="154"/>
      <c r="UGU16" s="154"/>
      <c r="UGV16" s="154"/>
      <c r="UGW16" s="154"/>
      <c r="UGX16" s="154"/>
      <c r="UGY16" s="154"/>
      <c r="UGZ16" s="154"/>
      <c r="UHA16" s="154"/>
      <c r="UHB16" s="154"/>
      <c r="UHC16" s="154"/>
      <c r="UHD16" s="154"/>
      <c r="UHE16" s="154"/>
      <c r="UHF16" s="154"/>
      <c r="UHG16" s="154"/>
      <c r="UHH16" s="154"/>
      <c r="UHI16" s="154"/>
      <c r="UHJ16" s="154"/>
      <c r="UHK16" s="154"/>
      <c r="UHL16" s="154"/>
      <c r="UHM16" s="154"/>
      <c r="UHN16" s="154"/>
      <c r="UHO16" s="154"/>
      <c r="UHP16" s="154"/>
      <c r="UHQ16" s="154"/>
      <c r="UHR16" s="154"/>
      <c r="UHS16" s="154"/>
      <c r="UHT16" s="154"/>
      <c r="UHU16" s="154"/>
      <c r="UHV16" s="154"/>
      <c r="UHW16" s="154"/>
      <c r="UHX16" s="154"/>
      <c r="UHY16" s="154"/>
      <c r="UHZ16" s="154"/>
      <c r="UIA16" s="154"/>
      <c r="UIB16" s="154"/>
      <c r="UIC16" s="154"/>
      <c r="UID16" s="154"/>
      <c r="UIE16" s="154"/>
      <c r="UIF16" s="154"/>
      <c r="UIG16" s="154"/>
      <c r="UIH16" s="154"/>
      <c r="UII16" s="154"/>
      <c r="UIJ16" s="154"/>
      <c r="UIK16" s="154"/>
      <c r="UIL16" s="154"/>
      <c r="UIM16" s="154"/>
      <c r="UIN16" s="154"/>
      <c r="UIO16" s="154"/>
      <c r="UIP16" s="154"/>
      <c r="UIQ16" s="154"/>
      <c r="UIR16" s="154"/>
      <c r="UIS16" s="154"/>
      <c r="UIT16" s="154"/>
      <c r="UIU16" s="154"/>
      <c r="UIV16" s="154"/>
      <c r="UIW16" s="154"/>
      <c r="UIX16" s="154"/>
      <c r="UIY16" s="154"/>
      <c r="UIZ16" s="154"/>
      <c r="UJA16" s="154"/>
      <c r="UJB16" s="154"/>
      <c r="UJC16" s="154"/>
      <c r="UJD16" s="154"/>
      <c r="UJE16" s="154"/>
      <c r="UJF16" s="154"/>
      <c r="UJG16" s="154"/>
      <c r="UJH16" s="154"/>
      <c r="UJI16" s="154"/>
      <c r="UJJ16" s="154"/>
      <c r="UJK16" s="154"/>
      <c r="UJL16" s="154"/>
      <c r="UJM16" s="154"/>
      <c r="UJN16" s="154"/>
      <c r="UJO16" s="154"/>
      <c r="UJP16" s="154"/>
      <c r="UJQ16" s="154"/>
      <c r="UJR16" s="154"/>
      <c r="UJS16" s="154"/>
      <c r="UJT16" s="154"/>
      <c r="UJU16" s="154"/>
      <c r="UJV16" s="154"/>
      <c r="UJW16" s="154"/>
      <c r="UJX16" s="154"/>
      <c r="UJY16" s="154"/>
      <c r="UJZ16" s="154"/>
      <c r="UKA16" s="154"/>
      <c r="UKB16" s="154"/>
      <c r="UKC16" s="154"/>
      <c r="UKD16" s="154"/>
      <c r="UKE16" s="154"/>
      <c r="UKF16" s="154"/>
      <c r="UKG16" s="154"/>
      <c r="UKH16" s="154"/>
      <c r="UKI16" s="154"/>
      <c r="UKJ16" s="154"/>
      <c r="UKK16" s="154"/>
      <c r="UKL16" s="154"/>
      <c r="UKM16" s="154"/>
      <c r="UKN16" s="154"/>
      <c r="UKO16" s="154"/>
      <c r="UKP16" s="154"/>
      <c r="UKQ16" s="154"/>
      <c r="UKR16" s="154"/>
      <c r="UKS16" s="154"/>
      <c r="UKT16" s="154"/>
      <c r="UKU16" s="154"/>
      <c r="UKV16" s="154"/>
      <c r="UKW16" s="154"/>
      <c r="UKX16" s="154"/>
      <c r="UKY16" s="154"/>
      <c r="UKZ16" s="154"/>
      <c r="ULA16" s="154"/>
      <c r="ULB16" s="154"/>
      <c r="ULC16" s="154"/>
      <c r="ULD16" s="154"/>
      <c r="ULE16" s="154"/>
      <c r="ULF16" s="154"/>
      <c r="ULG16" s="154"/>
      <c r="ULH16" s="154"/>
      <c r="ULI16" s="154"/>
      <c r="ULJ16" s="154"/>
      <c r="ULK16" s="154"/>
      <c r="ULL16" s="154"/>
      <c r="ULM16" s="154"/>
      <c r="ULN16" s="154"/>
      <c r="ULO16" s="154"/>
      <c r="ULP16" s="154"/>
      <c r="ULQ16" s="154"/>
      <c r="ULR16" s="154"/>
      <c r="ULS16" s="154"/>
      <c r="ULT16" s="154"/>
      <c r="ULU16" s="154"/>
      <c r="ULV16" s="154"/>
      <c r="ULW16" s="154"/>
      <c r="ULX16" s="154"/>
      <c r="ULY16" s="154"/>
      <c r="ULZ16" s="154"/>
      <c r="UMA16" s="154"/>
      <c r="UMB16" s="154"/>
      <c r="UMC16" s="154"/>
      <c r="UMD16" s="154"/>
      <c r="UME16" s="154"/>
      <c r="UMF16" s="154"/>
      <c r="UMG16" s="154"/>
      <c r="UMH16" s="154"/>
      <c r="UMI16" s="154"/>
      <c r="UMJ16" s="154"/>
      <c r="UMK16" s="154"/>
      <c r="UML16" s="154"/>
      <c r="UMM16" s="154"/>
      <c r="UMN16" s="154"/>
      <c r="UMO16" s="154"/>
      <c r="UMP16" s="154"/>
      <c r="UMQ16" s="154"/>
      <c r="UMR16" s="154"/>
      <c r="UMS16" s="154"/>
      <c r="UMT16" s="154"/>
      <c r="UMU16" s="154"/>
      <c r="UMV16" s="154"/>
      <c r="UMW16" s="154"/>
      <c r="UMX16" s="154"/>
      <c r="UMY16" s="154"/>
      <c r="UMZ16" s="154"/>
      <c r="UNA16" s="154"/>
      <c r="UNB16" s="154"/>
      <c r="UNC16" s="154"/>
      <c r="UND16" s="154"/>
      <c r="UNE16" s="154"/>
      <c r="UNF16" s="154"/>
      <c r="UNG16" s="154"/>
      <c r="UNH16" s="154"/>
      <c r="UNI16" s="154"/>
      <c r="UNJ16" s="154"/>
      <c r="UNK16" s="154"/>
      <c r="UNL16" s="154"/>
      <c r="UNM16" s="154"/>
      <c r="UNN16" s="154"/>
      <c r="UNO16" s="154"/>
      <c r="UNP16" s="154"/>
      <c r="UNQ16" s="154"/>
      <c r="UNR16" s="154"/>
      <c r="UNS16" s="154"/>
      <c r="UNT16" s="154"/>
      <c r="UNU16" s="154"/>
      <c r="UNV16" s="154"/>
      <c r="UNW16" s="154"/>
      <c r="UNX16" s="154"/>
      <c r="UNY16" s="154"/>
      <c r="UNZ16" s="154"/>
      <c r="UOA16" s="154"/>
      <c r="UOB16" s="154"/>
      <c r="UOC16" s="154"/>
      <c r="UOD16" s="154"/>
      <c r="UOE16" s="154"/>
      <c r="UOF16" s="154"/>
      <c r="UOG16" s="154"/>
      <c r="UOH16" s="154"/>
      <c r="UOI16" s="154"/>
      <c r="UOJ16" s="154"/>
      <c r="UOK16" s="154"/>
      <c r="UOL16" s="154"/>
      <c r="UOM16" s="154"/>
      <c r="UON16" s="154"/>
      <c r="UOO16" s="154"/>
      <c r="UOP16" s="154"/>
      <c r="UOQ16" s="154"/>
      <c r="UOR16" s="154"/>
      <c r="UOS16" s="154"/>
      <c r="UOT16" s="154"/>
      <c r="UOU16" s="154"/>
      <c r="UOV16" s="154"/>
      <c r="UOW16" s="154"/>
      <c r="UOX16" s="154"/>
      <c r="UOY16" s="154"/>
      <c r="UOZ16" s="154"/>
      <c r="UPA16" s="154"/>
      <c r="UPB16" s="154"/>
      <c r="UPC16" s="154"/>
      <c r="UPD16" s="154"/>
      <c r="UPE16" s="154"/>
      <c r="UPF16" s="154"/>
      <c r="UPG16" s="154"/>
      <c r="UPH16" s="154"/>
      <c r="UPI16" s="154"/>
      <c r="UPJ16" s="154"/>
      <c r="UPK16" s="154"/>
      <c r="UPL16" s="154"/>
      <c r="UPM16" s="154"/>
      <c r="UPN16" s="154"/>
      <c r="UPO16" s="154"/>
      <c r="UPP16" s="154"/>
      <c r="UPQ16" s="154"/>
      <c r="UPR16" s="154"/>
      <c r="UPS16" s="154"/>
      <c r="UPT16" s="154"/>
      <c r="UPU16" s="154"/>
      <c r="UPV16" s="154"/>
      <c r="UPW16" s="154"/>
      <c r="UPX16" s="154"/>
      <c r="UPY16" s="154"/>
      <c r="UPZ16" s="154"/>
      <c r="UQA16" s="154"/>
      <c r="UQB16" s="154"/>
      <c r="UQC16" s="154"/>
      <c r="UQD16" s="154"/>
      <c r="UQE16" s="154"/>
      <c r="UQF16" s="154"/>
      <c r="UQG16" s="154"/>
      <c r="UQH16" s="154"/>
      <c r="UQI16" s="154"/>
      <c r="UQJ16" s="154"/>
      <c r="UQK16" s="154"/>
      <c r="UQL16" s="154"/>
      <c r="UQM16" s="154"/>
      <c r="UQN16" s="154"/>
      <c r="UQO16" s="154"/>
      <c r="UQP16" s="154"/>
      <c r="UQQ16" s="154"/>
      <c r="UQR16" s="154"/>
      <c r="UQS16" s="154"/>
      <c r="UQT16" s="154"/>
      <c r="UQU16" s="154"/>
      <c r="UQV16" s="154"/>
      <c r="UQW16" s="154"/>
      <c r="UQX16" s="154"/>
      <c r="UQY16" s="154"/>
      <c r="UQZ16" s="154"/>
      <c r="URA16" s="154"/>
      <c r="URB16" s="154"/>
      <c r="URC16" s="154"/>
      <c r="URD16" s="154"/>
      <c r="URE16" s="154"/>
      <c r="URF16" s="154"/>
      <c r="URG16" s="154"/>
      <c r="URH16" s="154"/>
      <c r="URI16" s="154"/>
      <c r="URJ16" s="154"/>
      <c r="URK16" s="154"/>
      <c r="URL16" s="154"/>
      <c r="URM16" s="154"/>
      <c r="URN16" s="154"/>
      <c r="URO16" s="154"/>
      <c r="URP16" s="154"/>
      <c r="URQ16" s="154"/>
      <c r="URR16" s="154"/>
      <c r="URS16" s="154"/>
      <c r="URT16" s="154"/>
      <c r="URU16" s="154"/>
      <c r="URV16" s="154"/>
      <c r="URW16" s="154"/>
      <c r="URX16" s="154"/>
      <c r="URY16" s="154"/>
      <c r="URZ16" s="154"/>
      <c r="USA16" s="154"/>
      <c r="USB16" s="154"/>
      <c r="USC16" s="154"/>
      <c r="USD16" s="154"/>
      <c r="USE16" s="154"/>
      <c r="USF16" s="154"/>
      <c r="USG16" s="154"/>
      <c r="USH16" s="154"/>
      <c r="USI16" s="154"/>
      <c r="USJ16" s="154"/>
      <c r="USK16" s="154"/>
      <c r="USL16" s="154"/>
      <c r="USM16" s="154"/>
      <c r="USN16" s="154"/>
      <c r="USO16" s="154"/>
      <c r="USP16" s="154"/>
      <c r="USQ16" s="154"/>
      <c r="USR16" s="154"/>
      <c r="USS16" s="154"/>
      <c r="UST16" s="154"/>
      <c r="USU16" s="154"/>
      <c r="USV16" s="154"/>
      <c r="USW16" s="154"/>
      <c r="USX16" s="154"/>
      <c r="USY16" s="154"/>
      <c r="USZ16" s="154"/>
      <c r="UTA16" s="154"/>
      <c r="UTB16" s="154"/>
      <c r="UTC16" s="154"/>
      <c r="UTD16" s="154"/>
      <c r="UTE16" s="154"/>
      <c r="UTF16" s="154"/>
      <c r="UTG16" s="154"/>
      <c r="UTH16" s="154"/>
      <c r="UTI16" s="154"/>
      <c r="UTJ16" s="154"/>
      <c r="UTK16" s="154"/>
      <c r="UTL16" s="154"/>
      <c r="UTM16" s="154"/>
      <c r="UTN16" s="154"/>
      <c r="UTO16" s="154"/>
      <c r="UTP16" s="154"/>
      <c r="UTQ16" s="154"/>
      <c r="UTR16" s="154"/>
      <c r="UTS16" s="154"/>
      <c r="UTT16" s="154"/>
      <c r="UTU16" s="154"/>
      <c r="UTV16" s="154"/>
      <c r="UTW16" s="154"/>
      <c r="UTX16" s="154"/>
      <c r="UTY16" s="154"/>
      <c r="UTZ16" s="154"/>
      <c r="UUA16" s="154"/>
      <c r="UUB16" s="154"/>
      <c r="UUC16" s="154"/>
      <c r="UUD16" s="154"/>
      <c r="UUE16" s="154"/>
      <c r="UUF16" s="154"/>
      <c r="UUG16" s="154"/>
      <c r="UUH16" s="154"/>
      <c r="UUI16" s="154"/>
      <c r="UUJ16" s="154"/>
      <c r="UUK16" s="154"/>
      <c r="UUL16" s="154"/>
      <c r="UUM16" s="154"/>
      <c r="UUN16" s="154"/>
      <c r="UUO16" s="154"/>
      <c r="UUP16" s="154"/>
      <c r="UUQ16" s="154"/>
      <c r="UUR16" s="154"/>
      <c r="UUS16" s="154"/>
      <c r="UUT16" s="154"/>
      <c r="UUU16" s="154"/>
      <c r="UUV16" s="154"/>
      <c r="UUW16" s="154"/>
      <c r="UUX16" s="154"/>
      <c r="UUY16" s="154"/>
      <c r="UUZ16" s="154"/>
      <c r="UVA16" s="154"/>
      <c r="UVB16" s="154"/>
      <c r="UVC16" s="154"/>
      <c r="UVD16" s="154"/>
      <c r="UVE16" s="154"/>
      <c r="UVF16" s="154"/>
      <c r="UVG16" s="154"/>
      <c r="UVH16" s="154"/>
      <c r="UVI16" s="154"/>
      <c r="UVJ16" s="154"/>
      <c r="UVK16" s="154"/>
      <c r="UVL16" s="154"/>
      <c r="UVM16" s="154"/>
      <c r="UVN16" s="154"/>
      <c r="UVO16" s="154"/>
      <c r="UVP16" s="154"/>
      <c r="UVQ16" s="154"/>
      <c r="UVR16" s="154"/>
      <c r="UVS16" s="154"/>
      <c r="UVT16" s="154"/>
      <c r="UVU16" s="154"/>
      <c r="UVV16" s="154"/>
      <c r="UVW16" s="154"/>
      <c r="UVX16" s="154"/>
      <c r="UVY16" s="154"/>
      <c r="UVZ16" s="154"/>
      <c r="UWA16" s="154"/>
      <c r="UWB16" s="154"/>
      <c r="UWC16" s="154"/>
      <c r="UWD16" s="154"/>
      <c r="UWE16" s="154"/>
      <c r="UWF16" s="154"/>
      <c r="UWG16" s="154"/>
      <c r="UWH16" s="154"/>
      <c r="UWI16" s="154"/>
      <c r="UWJ16" s="154"/>
      <c r="UWK16" s="154"/>
      <c r="UWL16" s="154"/>
      <c r="UWM16" s="154"/>
      <c r="UWN16" s="154"/>
      <c r="UWO16" s="154"/>
      <c r="UWP16" s="154"/>
      <c r="UWQ16" s="154"/>
      <c r="UWR16" s="154"/>
      <c r="UWS16" s="154"/>
      <c r="UWT16" s="154"/>
      <c r="UWU16" s="154"/>
      <c r="UWV16" s="154"/>
      <c r="UWW16" s="154"/>
      <c r="UWX16" s="154"/>
      <c r="UWY16" s="154"/>
      <c r="UWZ16" s="154"/>
      <c r="UXA16" s="154"/>
      <c r="UXB16" s="154"/>
      <c r="UXC16" s="154"/>
      <c r="UXD16" s="154"/>
      <c r="UXE16" s="154"/>
      <c r="UXF16" s="154"/>
      <c r="UXG16" s="154"/>
      <c r="UXH16" s="154"/>
      <c r="UXI16" s="154"/>
      <c r="UXJ16" s="154"/>
      <c r="UXK16" s="154"/>
      <c r="UXL16" s="154"/>
      <c r="UXM16" s="154"/>
      <c r="UXN16" s="154"/>
      <c r="UXO16" s="154"/>
      <c r="UXP16" s="154"/>
      <c r="UXQ16" s="154"/>
      <c r="UXR16" s="154"/>
      <c r="UXS16" s="154"/>
      <c r="UXT16" s="154"/>
      <c r="UXU16" s="154"/>
      <c r="UXV16" s="154"/>
      <c r="UXW16" s="154"/>
      <c r="UXX16" s="154"/>
      <c r="UXY16" s="154"/>
      <c r="UXZ16" s="154"/>
      <c r="UYA16" s="154"/>
      <c r="UYB16" s="154"/>
      <c r="UYC16" s="154"/>
      <c r="UYD16" s="154"/>
      <c r="UYE16" s="154"/>
      <c r="UYF16" s="154"/>
      <c r="UYG16" s="154"/>
      <c r="UYH16" s="154"/>
      <c r="UYI16" s="154"/>
      <c r="UYJ16" s="154"/>
      <c r="UYK16" s="154"/>
      <c r="UYL16" s="154"/>
      <c r="UYM16" s="154"/>
      <c r="UYN16" s="154"/>
      <c r="UYO16" s="154"/>
      <c r="UYP16" s="154"/>
      <c r="UYQ16" s="154"/>
      <c r="UYR16" s="154"/>
      <c r="UYS16" s="154"/>
      <c r="UYT16" s="154"/>
      <c r="UYU16" s="154"/>
      <c r="UYV16" s="154"/>
      <c r="UYW16" s="154"/>
      <c r="UYX16" s="154"/>
      <c r="UYY16" s="154"/>
      <c r="UYZ16" s="154"/>
      <c r="UZA16" s="154"/>
      <c r="UZB16" s="154"/>
      <c r="UZC16" s="154"/>
      <c r="UZD16" s="154"/>
      <c r="UZE16" s="154"/>
      <c r="UZF16" s="154"/>
      <c r="UZG16" s="154"/>
      <c r="UZH16" s="154"/>
      <c r="UZI16" s="154"/>
      <c r="UZJ16" s="154"/>
      <c r="UZK16" s="154"/>
      <c r="UZL16" s="154"/>
      <c r="UZM16" s="154"/>
      <c r="UZN16" s="154"/>
      <c r="UZO16" s="154"/>
      <c r="UZP16" s="154"/>
      <c r="UZQ16" s="154"/>
      <c r="UZR16" s="154"/>
      <c r="UZS16" s="154"/>
      <c r="UZT16" s="154"/>
      <c r="UZU16" s="154"/>
      <c r="UZV16" s="154"/>
      <c r="UZW16" s="154"/>
      <c r="UZX16" s="154"/>
      <c r="UZY16" s="154"/>
      <c r="UZZ16" s="154"/>
      <c r="VAA16" s="154"/>
      <c r="VAB16" s="154"/>
      <c r="VAC16" s="154"/>
      <c r="VAD16" s="154"/>
      <c r="VAE16" s="154"/>
      <c r="VAF16" s="154"/>
      <c r="VAG16" s="154"/>
      <c r="VAH16" s="154"/>
      <c r="VAI16" s="154"/>
      <c r="VAJ16" s="154"/>
      <c r="VAK16" s="154"/>
      <c r="VAL16" s="154"/>
      <c r="VAM16" s="154"/>
      <c r="VAN16" s="154"/>
      <c r="VAO16" s="154"/>
      <c r="VAP16" s="154"/>
      <c r="VAQ16" s="154"/>
      <c r="VAR16" s="154"/>
      <c r="VAS16" s="154"/>
      <c r="VAT16" s="154"/>
      <c r="VAU16" s="154"/>
      <c r="VAV16" s="154"/>
      <c r="VAW16" s="154"/>
      <c r="VAX16" s="154"/>
      <c r="VAY16" s="154"/>
      <c r="VAZ16" s="154"/>
      <c r="VBA16" s="154"/>
      <c r="VBB16" s="154"/>
      <c r="VBC16" s="154"/>
      <c r="VBD16" s="154"/>
      <c r="VBE16" s="154"/>
      <c r="VBF16" s="154"/>
      <c r="VBG16" s="154"/>
      <c r="VBH16" s="154"/>
      <c r="VBI16" s="154"/>
      <c r="VBJ16" s="154"/>
      <c r="VBK16" s="154"/>
      <c r="VBL16" s="154"/>
      <c r="VBM16" s="154"/>
      <c r="VBN16" s="154"/>
      <c r="VBO16" s="154"/>
      <c r="VBP16" s="154"/>
      <c r="VBQ16" s="154"/>
      <c r="VBR16" s="154"/>
      <c r="VBS16" s="154"/>
      <c r="VBT16" s="154"/>
      <c r="VBU16" s="154"/>
      <c r="VBV16" s="154"/>
      <c r="VBW16" s="154"/>
      <c r="VBX16" s="154"/>
      <c r="VBY16" s="154"/>
      <c r="VBZ16" s="154"/>
      <c r="VCA16" s="154"/>
      <c r="VCB16" s="154"/>
      <c r="VCC16" s="154"/>
      <c r="VCD16" s="154"/>
      <c r="VCE16" s="154"/>
      <c r="VCF16" s="154"/>
      <c r="VCG16" s="154"/>
      <c r="VCH16" s="154"/>
      <c r="VCI16" s="154"/>
      <c r="VCJ16" s="154"/>
      <c r="VCK16" s="154"/>
      <c r="VCL16" s="154"/>
      <c r="VCM16" s="154"/>
      <c r="VCN16" s="154"/>
      <c r="VCO16" s="154"/>
      <c r="VCP16" s="154"/>
      <c r="VCQ16" s="154"/>
      <c r="VCR16" s="154"/>
      <c r="VCS16" s="154"/>
      <c r="VCT16" s="154"/>
      <c r="VCU16" s="154"/>
      <c r="VCV16" s="154"/>
      <c r="VCW16" s="154"/>
      <c r="VCX16" s="154"/>
      <c r="VCY16" s="154"/>
      <c r="VCZ16" s="154"/>
      <c r="VDA16" s="154"/>
      <c r="VDB16" s="154"/>
      <c r="VDC16" s="154"/>
      <c r="VDD16" s="154"/>
      <c r="VDE16" s="154"/>
      <c r="VDF16" s="154"/>
      <c r="VDG16" s="154"/>
      <c r="VDH16" s="154"/>
      <c r="VDI16" s="154"/>
      <c r="VDJ16" s="154"/>
      <c r="VDK16" s="154"/>
      <c r="VDL16" s="154"/>
      <c r="VDM16" s="154"/>
      <c r="VDN16" s="154"/>
      <c r="VDO16" s="154"/>
      <c r="VDP16" s="154"/>
      <c r="VDQ16" s="154"/>
      <c r="VDR16" s="154"/>
      <c r="VDS16" s="154"/>
      <c r="VDT16" s="154"/>
      <c r="VDU16" s="154"/>
      <c r="VDV16" s="154"/>
      <c r="VDW16" s="154"/>
      <c r="VDX16" s="154"/>
      <c r="VDY16" s="154"/>
      <c r="VDZ16" s="154"/>
      <c r="VEA16" s="154"/>
      <c r="VEB16" s="154"/>
      <c r="VEC16" s="154"/>
      <c r="VED16" s="154"/>
      <c r="VEE16" s="154"/>
      <c r="VEF16" s="154"/>
      <c r="VEG16" s="154"/>
      <c r="VEH16" s="154"/>
      <c r="VEI16" s="154"/>
      <c r="VEJ16" s="154"/>
      <c r="VEK16" s="154"/>
      <c r="VEL16" s="154"/>
      <c r="VEM16" s="154"/>
      <c r="VEN16" s="154"/>
      <c r="VEO16" s="154"/>
      <c r="VEP16" s="154"/>
      <c r="VEQ16" s="154"/>
      <c r="VER16" s="154"/>
      <c r="VES16" s="154"/>
      <c r="VET16" s="154"/>
      <c r="VEU16" s="154"/>
      <c r="VEV16" s="154"/>
      <c r="VEW16" s="154"/>
      <c r="VEX16" s="154"/>
      <c r="VEY16" s="154"/>
      <c r="VEZ16" s="154"/>
      <c r="VFA16" s="154"/>
      <c r="VFB16" s="154"/>
      <c r="VFC16" s="154"/>
      <c r="VFD16" s="154"/>
      <c r="VFE16" s="154"/>
      <c r="VFF16" s="154"/>
      <c r="VFG16" s="154"/>
      <c r="VFH16" s="154"/>
      <c r="VFI16" s="154"/>
      <c r="VFJ16" s="154"/>
      <c r="VFK16" s="154"/>
      <c r="VFL16" s="154"/>
      <c r="VFM16" s="154"/>
      <c r="VFN16" s="154"/>
      <c r="VFO16" s="154"/>
      <c r="VFP16" s="154"/>
      <c r="VFQ16" s="154"/>
      <c r="VFR16" s="154"/>
      <c r="VFS16" s="154"/>
      <c r="VFT16" s="154"/>
      <c r="VFU16" s="154"/>
      <c r="VFV16" s="154"/>
      <c r="VFW16" s="154"/>
      <c r="VFX16" s="154"/>
      <c r="VFY16" s="154"/>
      <c r="VFZ16" s="154"/>
      <c r="VGA16" s="154"/>
      <c r="VGB16" s="154"/>
      <c r="VGC16" s="154"/>
      <c r="VGD16" s="154"/>
      <c r="VGE16" s="154"/>
      <c r="VGF16" s="154"/>
      <c r="VGG16" s="154"/>
      <c r="VGH16" s="154"/>
      <c r="VGI16" s="154"/>
      <c r="VGJ16" s="154"/>
      <c r="VGK16" s="154"/>
      <c r="VGL16" s="154"/>
      <c r="VGM16" s="154"/>
      <c r="VGN16" s="154"/>
      <c r="VGO16" s="154"/>
      <c r="VGP16" s="154"/>
      <c r="VGQ16" s="154"/>
      <c r="VGR16" s="154"/>
      <c r="VGS16" s="154"/>
      <c r="VGT16" s="154"/>
      <c r="VGU16" s="154"/>
      <c r="VGV16" s="154"/>
      <c r="VGW16" s="154"/>
      <c r="VGX16" s="154"/>
      <c r="VGY16" s="154"/>
      <c r="VGZ16" s="154"/>
      <c r="VHA16" s="154"/>
      <c r="VHB16" s="154"/>
      <c r="VHC16" s="154"/>
      <c r="VHD16" s="154"/>
      <c r="VHE16" s="154"/>
      <c r="VHF16" s="154"/>
      <c r="VHG16" s="154"/>
      <c r="VHH16" s="154"/>
      <c r="VHI16" s="154"/>
      <c r="VHJ16" s="154"/>
      <c r="VHK16" s="154"/>
      <c r="VHL16" s="154"/>
      <c r="VHM16" s="154"/>
      <c r="VHN16" s="154"/>
      <c r="VHO16" s="154"/>
      <c r="VHP16" s="154"/>
      <c r="VHQ16" s="154"/>
      <c r="VHR16" s="154"/>
      <c r="VHS16" s="154"/>
      <c r="VHT16" s="154"/>
      <c r="VHU16" s="154"/>
      <c r="VHV16" s="154"/>
      <c r="VHW16" s="154"/>
      <c r="VHX16" s="154"/>
      <c r="VHY16" s="154"/>
      <c r="VHZ16" s="154"/>
      <c r="VIA16" s="154"/>
      <c r="VIB16" s="154"/>
      <c r="VIC16" s="154"/>
      <c r="VID16" s="154"/>
      <c r="VIE16" s="154"/>
      <c r="VIF16" s="154"/>
      <c r="VIG16" s="154"/>
      <c r="VIH16" s="154"/>
      <c r="VII16" s="154"/>
      <c r="VIJ16" s="154"/>
      <c r="VIK16" s="154"/>
      <c r="VIL16" s="154"/>
      <c r="VIM16" s="154"/>
      <c r="VIN16" s="154"/>
      <c r="VIO16" s="154"/>
      <c r="VIP16" s="154"/>
      <c r="VIQ16" s="154"/>
      <c r="VIR16" s="154"/>
      <c r="VIS16" s="154"/>
      <c r="VIT16" s="154"/>
      <c r="VIU16" s="154"/>
      <c r="VIV16" s="154"/>
      <c r="VIW16" s="154"/>
      <c r="VIX16" s="154"/>
      <c r="VIY16" s="154"/>
      <c r="VIZ16" s="154"/>
      <c r="VJA16" s="154"/>
      <c r="VJB16" s="154"/>
      <c r="VJC16" s="154"/>
      <c r="VJD16" s="154"/>
      <c r="VJE16" s="154"/>
      <c r="VJF16" s="154"/>
      <c r="VJG16" s="154"/>
      <c r="VJH16" s="154"/>
      <c r="VJI16" s="154"/>
      <c r="VJJ16" s="154"/>
      <c r="VJK16" s="154"/>
      <c r="VJL16" s="154"/>
      <c r="VJM16" s="154"/>
      <c r="VJN16" s="154"/>
      <c r="VJO16" s="154"/>
      <c r="VJP16" s="154"/>
      <c r="VJQ16" s="154"/>
      <c r="VJR16" s="154"/>
      <c r="VJS16" s="154"/>
      <c r="VJT16" s="154"/>
      <c r="VJU16" s="154"/>
      <c r="VJV16" s="154"/>
      <c r="VJW16" s="154"/>
      <c r="VJX16" s="154"/>
      <c r="VJY16" s="154"/>
      <c r="VJZ16" s="154"/>
      <c r="VKA16" s="154"/>
      <c r="VKB16" s="154"/>
      <c r="VKC16" s="154"/>
      <c r="VKD16" s="154"/>
      <c r="VKE16" s="154"/>
      <c r="VKF16" s="154"/>
      <c r="VKG16" s="154"/>
      <c r="VKH16" s="154"/>
      <c r="VKI16" s="154"/>
      <c r="VKJ16" s="154"/>
      <c r="VKK16" s="154"/>
      <c r="VKL16" s="154"/>
      <c r="VKM16" s="154"/>
      <c r="VKN16" s="154"/>
      <c r="VKO16" s="154"/>
      <c r="VKP16" s="154"/>
      <c r="VKQ16" s="154"/>
      <c r="VKR16" s="154"/>
      <c r="VKS16" s="154"/>
      <c r="VKT16" s="154"/>
      <c r="VKU16" s="154"/>
      <c r="VKV16" s="154"/>
      <c r="VKW16" s="154"/>
      <c r="VKX16" s="154"/>
      <c r="VKY16" s="154"/>
      <c r="VKZ16" s="154"/>
      <c r="VLA16" s="154"/>
      <c r="VLB16" s="154"/>
      <c r="VLC16" s="154"/>
      <c r="VLD16" s="154"/>
      <c r="VLE16" s="154"/>
      <c r="VLF16" s="154"/>
      <c r="VLG16" s="154"/>
      <c r="VLH16" s="154"/>
      <c r="VLI16" s="154"/>
      <c r="VLJ16" s="154"/>
      <c r="VLK16" s="154"/>
      <c r="VLL16" s="154"/>
      <c r="VLM16" s="154"/>
      <c r="VLN16" s="154"/>
      <c r="VLO16" s="154"/>
      <c r="VLP16" s="154"/>
      <c r="VLQ16" s="154"/>
      <c r="VLR16" s="154"/>
      <c r="VLS16" s="154"/>
      <c r="VLT16" s="154"/>
      <c r="VLU16" s="154"/>
      <c r="VLV16" s="154"/>
      <c r="VLW16" s="154"/>
      <c r="VLX16" s="154"/>
      <c r="VLY16" s="154"/>
      <c r="VLZ16" s="154"/>
      <c r="VMA16" s="154"/>
      <c r="VMB16" s="154"/>
      <c r="VMC16" s="154"/>
      <c r="VMD16" s="154"/>
      <c r="VME16" s="154"/>
      <c r="VMF16" s="154"/>
      <c r="VMG16" s="154"/>
      <c r="VMH16" s="154"/>
      <c r="VMI16" s="154"/>
      <c r="VMJ16" s="154"/>
      <c r="VMK16" s="154"/>
      <c r="VML16" s="154"/>
      <c r="VMM16" s="154"/>
      <c r="VMN16" s="154"/>
      <c r="VMO16" s="154"/>
      <c r="VMP16" s="154"/>
      <c r="VMQ16" s="154"/>
      <c r="VMR16" s="154"/>
      <c r="VMS16" s="154"/>
      <c r="VMT16" s="154"/>
      <c r="VMU16" s="154"/>
      <c r="VMV16" s="154"/>
      <c r="VMW16" s="154"/>
      <c r="VMX16" s="154"/>
      <c r="VMY16" s="154"/>
      <c r="VMZ16" s="154"/>
      <c r="VNA16" s="154"/>
      <c r="VNB16" s="154"/>
      <c r="VNC16" s="154"/>
      <c r="VND16" s="154"/>
      <c r="VNE16" s="154"/>
      <c r="VNF16" s="154"/>
      <c r="VNG16" s="154"/>
      <c r="VNH16" s="154"/>
      <c r="VNI16" s="154"/>
      <c r="VNJ16" s="154"/>
      <c r="VNK16" s="154"/>
      <c r="VNL16" s="154"/>
      <c r="VNM16" s="154"/>
      <c r="VNN16" s="154"/>
      <c r="VNO16" s="154"/>
      <c r="VNP16" s="154"/>
      <c r="VNQ16" s="154"/>
      <c r="VNR16" s="154"/>
      <c r="VNS16" s="154"/>
      <c r="VNT16" s="154"/>
      <c r="VNU16" s="154"/>
      <c r="VNV16" s="154"/>
      <c r="VNW16" s="154"/>
      <c r="VNX16" s="154"/>
      <c r="VNY16" s="154"/>
      <c r="VNZ16" s="154"/>
      <c r="VOA16" s="154"/>
      <c r="VOB16" s="154"/>
      <c r="VOC16" s="154"/>
      <c r="VOD16" s="154"/>
      <c r="VOE16" s="154"/>
      <c r="VOF16" s="154"/>
      <c r="VOG16" s="154"/>
      <c r="VOH16" s="154"/>
      <c r="VOI16" s="154"/>
      <c r="VOJ16" s="154"/>
      <c r="VOK16" s="154"/>
      <c r="VOL16" s="154"/>
      <c r="VOM16" s="154"/>
      <c r="VON16" s="154"/>
      <c r="VOO16" s="154"/>
      <c r="VOP16" s="154"/>
      <c r="VOQ16" s="154"/>
      <c r="VOR16" s="154"/>
      <c r="VOS16" s="154"/>
      <c r="VOT16" s="154"/>
      <c r="VOU16" s="154"/>
      <c r="VOV16" s="154"/>
      <c r="VOW16" s="154"/>
      <c r="VOX16" s="154"/>
      <c r="VOY16" s="154"/>
      <c r="VOZ16" s="154"/>
      <c r="VPA16" s="154"/>
      <c r="VPB16" s="154"/>
      <c r="VPC16" s="154"/>
      <c r="VPD16" s="154"/>
      <c r="VPE16" s="154"/>
      <c r="VPF16" s="154"/>
      <c r="VPG16" s="154"/>
      <c r="VPH16" s="154"/>
      <c r="VPI16" s="154"/>
      <c r="VPJ16" s="154"/>
      <c r="VPK16" s="154"/>
      <c r="VPL16" s="154"/>
      <c r="VPM16" s="154"/>
      <c r="VPN16" s="154"/>
      <c r="VPO16" s="154"/>
      <c r="VPP16" s="154"/>
      <c r="VPQ16" s="154"/>
      <c r="VPR16" s="154"/>
      <c r="VPS16" s="154"/>
      <c r="VPT16" s="154"/>
      <c r="VPU16" s="154"/>
      <c r="VPV16" s="154"/>
      <c r="VPW16" s="154"/>
      <c r="VPX16" s="154"/>
      <c r="VPY16" s="154"/>
      <c r="VPZ16" s="154"/>
      <c r="VQA16" s="154"/>
      <c r="VQB16" s="154"/>
      <c r="VQC16" s="154"/>
      <c r="VQD16" s="154"/>
      <c r="VQE16" s="154"/>
      <c r="VQF16" s="154"/>
      <c r="VQG16" s="154"/>
      <c r="VQH16" s="154"/>
      <c r="VQI16" s="154"/>
      <c r="VQJ16" s="154"/>
      <c r="VQK16" s="154"/>
      <c r="VQL16" s="154"/>
      <c r="VQM16" s="154"/>
      <c r="VQN16" s="154"/>
      <c r="VQO16" s="154"/>
      <c r="VQP16" s="154"/>
      <c r="VQQ16" s="154"/>
      <c r="VQR16" s="154"/>
      <c r="VQS16" s="154"/>
      <c r="VQT16" s="154"/>
      <c r="VQU16" s="154"/>
      <c r="VQV16" s="154"/>
      <c r="VQW16" s="154"/>
      <c r="VQX16" s="154"/>
      <c r="VQY16" s="154"/>
      <c r="VQZ16" s="154"/>
      <c r="VRA16" s="154"/>
      <c r="VRB16" s="154"/>
      <c r="VRC16" s="154"/>
      <c r="VRD16" s="154"/>
      <c r="VRE16" s="154"/>
      <c r="VRF16" s="154"/>
      <c r="VRG16" s="154"/>
      <c r="VRH16" s="154"/>
      <c r="VRI16" s="154"/>
      <c r="VRJ16" s="154"/>
      <c r="VRK16" s="154"/>
      <c r="VRL16" s="154"/>
      <c r="VRM16" s="154"/>
      <c r="VRN16" s="154"/>
      <c r="VRO16" s="154"/>
      <c r="VRP16" s="154"/>
      <c r="VRQ16" s="154"/>
      <c r="VRR16" s="154"/>
      <c r="VRS16" s="154"/>
      <c r="VRT16" s="154"/>
      <c r="VRU16" s="154"/>
      <c r="VRV16" s="154"/>
      <c r="VRW16" s="154"/>
      <c r="VRX16" s="154"/>
      <c r="VRY16" s="154"/>
      <c r="VRZ16" s="154"/>
      <c r="VSA16" s="154"/>
      <c r="VSB16" s="154"/>
      <c r="VSC16" s="154"/>
      <c r="VSD16" s="154"/>
      <c r="VSE16" s="154"/>
      <c r="VSF16" s="154"/>
      <c r="VSG16" s="154"/>
      <c r="VSH16" s="154"/>
      <c r="VSI16" s="154"/>
      <c r="VSJ16" s="154"/>
      <c r="VSK16" s="154"/>
      <c r="VSL16" s="154"/>
      <c r="VSM16" s="154"/>
      <c r="VSN16" s="154"/>
      <c r="VSO16" s="154"/>
      <c r="VSP16" s="154"/>
      <c r="VSQ16" s="154"/>
      <c r="VSR16" s="154"/>
      <c r="VSS16" s="154"/>
      <c r="VST16" s="154"/>
      <c r="VSU16" s="154"/>
      <c r="VSV16" s="154"/>
      <c r="VSW16" s="154"/>
      <c r="VSX16" s="154"/>
      <c r="VSY16" s="154"/>
      <c r="VSZ16" s="154"/>
      <c r="VTA16" s="154"/>
      <c r="VTB16" s="154"/>
      <c r="VTC16" s="154"/>
      <c r="VTD16" s="154"/>
      <c r="VTE16" s="154"/>
      <c r="VTF16" s="154"/>
      <c r="VTG16" s="154"/>
      <c r="VTH16" s="154"/>
      <c r="VTI16" s="154"/>
      <c r="VTJ16" s="154"/>
      <c r="VTK16" s="154"/>
      <c r="VTL16" s="154"/>
      <c r="VTM16" s="154"/>
      <c r="VTN16" s="154"/>
      <c r="VTO16" s="154"/>
      <c r="VTP16" s="154"/>
      <c r="VTQ16" s="154"/>
      <c r="VTR16" s="154"/>
      <c r="VTS16" s="154"/>
      <c r="VTT16" s="154"/>
      <c r="VTU16" s="154"/>
      <c r="VTV16" s="154"/>
      <c r="VTW16" s="154"/>
      <c r="VTX16" s="154"/>
      <c r="VTY16" s="154"/>
      <c r="VTZ16" s="154"/>
      <c r="VUA16" s="154"/>
      <c r="VUB16" s="154"/>
      <c r="VUC16" s="154"/>
      <c r="VUD16" s="154"/>
      <c r="VUE16" s="154"/>
      <c r="VUF16" s="154"/>
      <c r="VUG16" s="154"/>
      <c r="VUH16" s="154"/>
      <c r="VUI16" s="154"/>
      <c r="VUJ16" s="154"/>
      <c r="VUK16" s="154"/>
      <c r="VUL16" s="154"/>
      <c r="VUM16" s="154"/>
      <c r="VUN16" s="154"/>
      <c r="VUO16" s="154"/>
      <c r="VUP16" s="154"/>
      <c r="VUQ16" s="154"/>
      <c r="VUR16" s="154"/>
      <c r="VUS16" s="154"/>
      <c r="VUT16" s="154"/>
      <c r="VUU16" s="154"/>
      <c r="VUV16" s="154"/>
      <c r="VUW16" s="154"/>
      <c r="VUX16" s="154"/>
      <c r="VUY16" s="154"/>
      <c r="VUZ16" s="154"/>
      <c r="VVA16" s="154"/>
      <c r="VVB16" s="154"/>
      <c r="VVC16" s="154"/>
      <c r="VVD16" s="154"/>
      <c r="VVE16" s="154"/>
      <c r="VVF16" s="154"/>
      <c r="VVG16" s="154"/>
      <c r="VVH16" s="154"/>
      <c r="VVI16" s="154"/>
      <c r="VVJ16" s="154"/>
      <c r="VVK16" s="154"/>
      <c r="VVL16" s="154"/>
      <c r="VVM16" s="154"/>
      <c r="VVN16" s="154"/>
      <c r="VVO16" s="154"/>
      <c r="VVP16" s="154"/>
      <c r="VVQ16" s="154"/>
      <c r="VVR16" s="154"/>
      <c r="VVS16" s="154"/>
      <c r="VVT16" s="154"/>
      <c r="VVU16" s="154"/>
      <c r="VVV16" s="154"/>
      <c r="VVW16" s="154"/>
      <c r="VVX16" s="154"/>
      <c r="VVY16" s="154"/>
      <c r="VVZ16" s="154"/>
      <c r="VWA16" s="154"/>
      <c r="VWB16" s="154"/>
      <c r="VWC16" s="154"/>
      <c r="VWD16" s="154"/>
      <c r="VWE16" s="154"/>
      <c r="VWF16" s="154"/>
      <c r="VWG16" s="154"/>
      <c r="VWH16" s="154"/>
      <c r="VWI16" s="154"/>
      <c r="VWJ16" s="154"/>
      <c r="VWK16" s="154"/>
      <c r="VWL16" s="154"/>
      <c r="VWM16" s="154"/>
      <c r="VWN16" s="154"/>
      <c r="VWO16" s="154"/>
      <c r="VWP16" s="154"/>
      <c r="VWQ16" s="154"/>
      <c r="VWR16" s="154"/>
      <c r="VWS16" s="154"/>
      <c r="VWT16" s="154"/>
      <c r="VWU16" s="154"/>
      <c r="VWV16" s="154"/>
      <c r="VWW16" s="154"/>
      <c r="VWX16" s="154"/>
      <c r="VWY16" s="154"/>
      <c r="VWZ16" s="154"/>
      <c r="VXA16" s="154"/>
      <c r="VXB16" s="154"/>
      <c r="VXC16" s="154"/>
      <c r="VXD16" s="154"/>
      <c r="VXE16" s="154"/>
      <c r="VXF16" s="154"/>
      <c r="VXG16" s="154"/>
      <c r="VXH16" s="154"/>
      <c r="VXI16" s="154"/>
      <c r="VXJ16" s="154"/>
      <c r="VXK16" s="154"/>
      <c r="VXL16" s="154"/>
      <c r="VXM16" s="154"/>
      <c r="VXN16" s="154"/>
      <c r="VXO16" s="154"/>
      <c r="VXP16" s="154"/>
      <c r="VXQ16" s="154"/>
      <c r="VXR16" s="154"/>
      <c r="VXS16" s="154"/>
      <c r="VXT16" s="154"/>
      <c r="VXU16" s="154"/>
      <c r="VXV16" s="154"/>
      <c r="VXW16" s="154"/>
      <c r="VXX16" s="154"/>
      <c r="VXY16" s="154"/>
      <c r="VXZ16" s="154"/>
      <c r="VYA16" s="154"/>
      <c r="VYB16" s="154"/>
      <c r="VYC16" s="154"/>
      <c r="VYD16" s="154"/>
      <c r="VYE16" s="154"/>
      <c r="VYF16" s="154"/>
      <c r="VYG16" s="154"/>
      <c r="VYH16" s="154"/>
      <c r="VYI16" s="154"/>
      <c r="VYJ16" s="154"/>
      <c r="VYK16" s="154"/>
      <c r="VYL16" s="154"/>
      <c r="VYM16" s="154"/>
      <c r="VYN16" s="154"/>
      <c r="VYO16" s="154"/>
      <c r="VYP16" s="154"/>
      <c r="VYQ16" s="154"/>
      <c r="VYR16" s="154"/>
      <c r="VYS16" s="154"/>
      <c r="VYT16" s="154"/>
      <c r="VYU16" s="154"/>
      <c r="VYV16" s="154"/>
      <c r="VYW16" s="154"/>
      <c r="VYX16" s="154"/>
      <c r="VYY16" s="154"/>
      <c r="VYZ16" s="154"/>
      <c r="VZA16" s="154"/>
      <c r="VZB16" s="154"/>
      <c r="VZC16" s="154"/>
      <c r="VZD16" s="154"/>
      <c r="VZE16" s="154"/>
      <c r="VZF16" s="154"/>
      <c r="VZG16" s="154"/>
      <c r="VZH16" s="154"/>
      <c r="VZI16" s="154"/>
      <c r="VZJ16" s="154"/>
      <c r="VZK16" s="154"/>
      <c r="VZL16" s="154"/>
      <c r="VZM16" s="154"/>
      <c r="VZN16" s="154"/>
      <c r="VZO16" s="154"/>
      <c r="VZP16" s="154"/>
      <c r="VZQ16" s="154"/>
      <c r="VZR16" s="154"/>
      <c r="VZS16" s="154"/>
      <c r="VZT16" s="154"/>
      <c r="VZU16" s="154"/>
      <c r="VZV16" s="154"/>
      <c r="VZW16" s="154"/>
      <c r="VZX16" s="154"/>
      <c r="VZY16" s="154"/>
      <c r="VZZ16" s="154"/>
      <c r="WAA16" s="154"/>
      <c r="WAB16" s="154"/>
      <c r="WAC16" s="154"/>
      <c r="WAD16" s="154"/>
      <c r="WAE16" s="154"/>
      <c r="WAF16" s="154"/>
      <c r="WAG16" s="154"/>
      <c r="WAH16" s="154"/>
      <c r="WAI16" s="154"/>
      <c r="WAJ16" s="154"/>
      <c r="WAK16" s="154"/>
      <c r="WAL16" s="154"/>
      <c r="WAM16" s="154"/>
      <c r="WAN16" s="154"/>
      <c r="WAO16" s="154"/>
      <c r="WAP16" s="154"/>
      <c r="WAQ16" s="154"/>
      <c r="WAR16" s="154"/>
      <c r="WAS16" s="154"/>
      <c r="WAT16" s="154"/>
      <c r="WAU16" s="154"/>
      <c r="WAV16" s="154"/>
      <c r="WAW16" s="154"/>
      <c r="WAX16" s="154"/>
      <c r="WAY16" s="154"/>
      <c r="WAZ16" s="154"/>
      <c r="WBA16" s="154"/>
      <c r="WBB16" s="154"/>
      <c r="WBC16" s="154"/>
      <c r="WBD16" s="154"/>
      <c r="WBE16" s="154"/>
      <c r="WBF16" s="154"/>
      <c r="WBG16" s="154"/>
      <c r="WBH16" s="154"/>
      <c r="WBI16" s="154"/>
      <c r="WBJ16" s="154"/>
      <c r="WBK16" s="154"/>
      <c r="WBL16" s="154"/>
      <c r="WBM16" s="154"/>
      <c r="WBN16" s="154"/>
      <c r="WBO16" s="154"/>
      <c r="WBP16" s="154"/>
      <c r="WBQ16" s="154"/>
      <c r="WBR16" s="154"/>
      <c r="WBS16" s="154"/>
      <c r="WBT16" s="154"/>
      <c r="WBU16" s="154"/>
      <c r="WBV16" s="154"/>
      <c r="WBW16" s="154"/>
      <c r="WBX16" s="154"/>
      <c r="WBY16" s="154"/>
      <c r="WBZ16" s="154"/>
      <c r="WCA16" s="154"/>
      <c r="WCB16" s="154"/>
      <c r="WCC16" s="154"/>
      <c r="WCD16" s="154"/>
      <c r="WCE16" s="154"/>
      <c r="WCF16" s="154"/>
      <c r="WCG16" s="154"/>
      <c r="WCH16" s="154"/>
      <c r="WCI16" s="154"/>
      <c r="WCJ16" s="154"/>
      <c r="WCK16" s="154"/>
      <c r="WCL16" s="154"/>
      <c r="WCM16" s="154"/>
      <c r="WCN16" s="154"/>
      <c r="WCO16" s="154"/>
      <c r="WCP16" s="154"/>
      <c r="WCQ16" s="154"/>
      <c r="WCR16" s="154"/>
      <c r="WCS16" s="154"/>
      <c r="WCT16" s="154"/>
      <c r="WCU16" s="154"/>
      <c r="WCV16" s="154"/>
      <c r="WCW16" s="154"/>
      <c r="WCX16" s="154"/>
      <c r="WCY16" s="154"/>
      <c r="WCZ16" s="154"/>
      <c r="WDA16" s="154"/>
      <c r="WDB16" s="154"/>
      <c r="WDC16" s="154"/>
      <c r="WDD16" s="154"/>
      <c r="WDE16" s="154"/>
      <c r="WDF16" s="154"/>
      <c r="WDG16" s="154"/>
      <c r="WDH16" s="154"/>
      <c r="WDI16" s="154"/>
      <c r="WDJ16" s="154"/>
      <c r="WDK16" s="154"/>
      <c r="WDL16" s="154"/>
      <c r="WDM16" s="154"/>
      <c r="WDN16" s="154"/>
      <c r="WDO16" s="154"/>
      <c r="WDP16" s="154"/>
      <c r="WDQ16" s="154"/>
      <c r="WDR16" s="154"/>
      <c r="WDS16" s="154"/>
      <c r="WDT16" s="154"/>
      <c r="WDU16" s="154"/>
      <c r="WDV16" s="154"/>
      <c r="WDW16" s="154"/>
      <c r="WDX16" s="154"/>
      <c r="WDY16" s="154"/>
      <c r="WDZ16" s="154"/>
      <c r="WEA16" s="154"/>
      <c r="WEB16" s="154"/>
      <c r="WEC16" s="154"/>
      <c r="WED16" s="154"/>
      <c r="WEE16" s="154"/>
      <c r="WEF16" s="154"/>
      <c r="WEG16" s="154"/>
      <c r="WEH16" s="154"/>
      <c r="WEI16" s="154"/>
      <c r="WEJ16" s="154"/>
      <c r="WEK16" s="154"/>
      <c r="WEL16" s="154"/>
      <c r="WEM16" s="154"/>
      <c r="WEN16" s="154"/>
      <c r="WEO16" s="154"/>
      <c r="WEP16" s="154"/>
      <c r="WEQ16" s="154"/>
      <c r="WER16" s="154"/>
      <c r="WES16" s="154"/>
      <c r="WET16" s="154"/>
      <c r="WEU16" s="154"/>
      <c r="WEV16" s="154"/>
      <c r="WEW16" s="154"/>
      <c r="WEX16" s="154"/>
      <c r="WEY16" s="154"/>
      <c r="WEZ16" s="154"/>
      <c r="WFA16" s="154"/>
      <c r="WFB16" s="154"/>
      <c r="WFC16" s="154"/>
      <c r="WFD16" s="154"/>
      <c r="WFE16" s="154"/>
      <c r="WFF16" s="154"/>
      <c r="WFG16" s="154"/>
      <c r="WFH16" s="154"/>
      <c r="WFI16" s="154"/>
      <c r="WFJ16" s="154"/>
      <c r="WFK16" s="154"/>
      <c r="WFL16" s="154"/>
      <c r="WFM16" s="154"/>
      <c r="WFN16" s="154"/>
      <c r="WFO16" s="154"/>
      <c r="WFP16" s="154"/>
      <c r="WFQ16" s="154"/>
      <c r="WFR16" s="154"/>
      <c r="WFS16" s="154"/>
      <c r="WFT16" s="154"/>
      <c r="WFU16" s="154"/>
      <c r="WFV16" s="154"/>
      <c r="WFW16" s="154"/>
      <c r="WFX16" s="154"/>
      <c r="WFY16" s="154"/>
      <c r="WFZ16" s="154"/>
      <c r="WGA16" s="154"/>
      <c r="WGB16" s="154"/>
      <c r="WGC16" s="154"/>
      <c r="WGD16" s="154"/>
      <c r="WGE16" s="154"/>
      <c r="WGF16" s="154"/>
      <c r="WGG16" s="154"/>
      <c r="WGH16" s="154"/>
      <c r="WGI16" s="154"/>
      <c r="WGJ16" s="154"/>
      <c r="WGK16" s="154"/>
      <c r="WGL16" s="154"/>
      <c r="WGM16" s="154"/>
      <c r="WGN16" s="154"/>
      <c r="WGO16" s="154"/>
      <c r="WGP16" s="154"/>
      <c r="WGQ16" s="154"/>
      <c r="WGR16" s="154"/>
      <c r="WGS16" s="154"/>
      <c r="WGT16" s="154"/>
      <c r="WGU16" s="154"/>
      <c r="WGV16" s="154"/>
      <c r="WGW16" s="154"/>
      <c r="WGX16" s="154"/>
      <c r="WGY16" s="154"/>
      <c r="WGZ16" s="154"/>
      <c r="WHA16" s="154"/>
      <c r="WHB16" s="154"/>
      <c r="WHC16" s="154"/>
      <c r="WHD16" s="154"/>
      <c r="WHE16" s="154"/>
      <c r="WHF16" s="154"/>
      <c r="WHG16" s="154"/>
      <c r="WHH16" s="154"/>
      <c r="WHI16" s="154"/>
      <c r="WHJ16" s="154"/>
      <c r="WHK16" s="154"/>
      <c r="WHL16" s="154"/>
      <c r="WHM16" s="154"/>
      <c r="WHN16" s="154"/>
      <c r="WHO16" s="154"/>
      <c r="WHP16" s="154"/>
      <c r="WHQ16" s="154"/>
      <c r="WHR16" s="154"/>
      <c r="WHS16" s="154"/>
      <c r="WHT16" s="154"/>
      <c r="WHU16" s="154"/>
      <c r="WHV16" s="154"/>
      <c r="WHW16" s="154"/>
      <c r="WHX16" s="154"/>
      <c r="WHY16" s="154"/>
      <c r="WHZ16" s="154"/>
      <c r="WIA16" s="154"/>
      <c r="WIB16" s="154"/>
      <c r="WIC16" s="154"/>
      <c r="WID16" s="154"/>
      <c r="WIE16" s="154"/>
      <c r="WIF16" s="154"/>
      <c r="WIG16" s="154"/>
      <c r="WIH16" s="154"/>
      <c r="WII16" s="154"/>
      <c r="WIJ16" s="154"/>
      <c r="WIK16" s="154"/>
      <c r="WIL16" s="154"/>
      <c r="WIM16" s="154"/>
      <c r="WIN16" s="154"/>
      <c r="WIO16" s="154"/>
      <c r="WIP16" s="154"/>
      <c r="WIQ16" s="154"/>
      <c r="WIR16" s="154"/>
      <c r="WIS16" s="154"/>
      <c r="WIT16" s="154"/>
      <c r="WIU16" s="154"/>
      <c r="WIV16" s="154"/>
      <c r="WIW16" s="154"/>
      <c r="WIX16" s="154"/>
      <c r="WIY16" s="154"/>
      <c r="WIZ16" s="154"/>
      <c r="WJA16" s="154"/>
      <c r="WJB16" s="154"/>
      <c r="WJC16" s="154"/>
      <c r="WJD16" s="154"/>
      <c r="WJE16" s="154"/>
      <c r="WJF16" s="154"/>
      <c r="WJG16" s="154"/>
      <c r="WJH16" s="154"/>
      <c r="WJI16" s="154"/>
      <c r="WJJ16" s="154"/>
      <c r="WJK16" s="154"/>
      <c r="WJL16" s="154"/>
      <c r="WJM16" s="154"/>
      <c r="WJN16" s="154"/>
      <c r="WJO16" s="154"/>
      <c r="WJP16" s="154"/>
      <c r="WJQ16" s="154"/>
      <c r="WJR16" s="154"/>
      <c r="WJS16" s="154"/>
      <c r="WJT16" s="154"/>
      <c r="WJU16" s="154"/>
      <c r="WJV16" s="154"/>
      <c r="WJW16" s="154"/>
      <c r="WJX16" s="154"/>
      <c r="WJY16" s="154"/>
      <c r="WJZ16" s="154"/>
      <c r="WKA16" s="154"/>
      <c r="WKB16" s="154"/>
      <c r="WKC16" s="154"/>
      <c r="WKD16" s="154"/>
      <c r="WKE16" s="154"/>
      <c r="WKF16" s="154"/>
      <c r="WKG16" s="154"/>
      <c r="WKH16" s="154"/>
      <c r="WKI16" s="154"/>
      <c r="WKJ16" s="154"/>
      <c r="WKK16" s="154"/>
      <c r="WKL16" s="154"/>
      <c r="WKM16" s="154"/>
      <c r="WKN16" s="154"/>
      <c r="WKO16" s="154"/>
      <c r="WKP16" s="154"/>
      <c r="WKQ16" s="154"/>
      <c r="WKR16" s="154"/>
      <c r="WKS16" s="154"/>
      <c r="WKT16" s="154"/>
      <c r="WKU16" s="154"/>
      <c r="WKV16" s="154"/>
      <c r="WKW16" s="154"/>
      <c r="WKX16" s="154"/>
      <c r="WKY16" s="154"/>
      <c r="WKZ16" s="154"/>
      <c r="WLA16" s="154"/>
      <c r="WLB16" s="154"/>
      <c r="WLC16" s="154"/>
      <c r="WLD16" s="154"/>
      <c r="WLE16" s="154"/>
      <c r="WLF16" s="154"/>
      <c r="WLG16" s="154"/>
      <c r="WLH16" s="154"/>
      <c r="WLI16" s="154"/>
      <c r="WLJ16" s="154"/>
      <c r="WLK16" s="154"/>
      <c r="WLL16" s="154"/>
      <c r="WLM16" s="154"/>
      <c r="WLN16" s="154"/>
      <c r="WLO16" s="154"/>
      <c r="WLP16" s="154"/>
      <c r="WLQ16" s="154"/>
      <c r="WLR16" s="154"/>
      <c r="WLS16" s="154"/>
      <c r="WLT16" s="154"/>
      <c r="WLU16" s="154"/>
      <c r="WLV16" s="154"/>
      <c r="WLW16" s="154"/>
      <c r="WLX16" s="154"/>
      <c r="WLY16" s="154"/>
      <c r="WLZ16" s="154"/>
      <c r="WMA16" s="154"/>
      <c r="WMB16" s="154"/>
      <c r="WMC16" s="154"/>
      <c r="WMD16" s="154"/>
      <c r="WME16" s="154"/>
      <c r="WMF16" s="154"/>
      <c r="WMG16" s="154"/>
      <c r="WMH16" s="154"/>
      <c r="WMI16" s="154"/>
      <c r="WMJ16" s="154"/>
      <c r="WMK16" s="154"/>
      <c r="WML16" s="154"/>
      <c r="WMM16" s="154"/>
      <c r="WMN16" s="154"/>
      <c r="WMO16" s="154"/>
      <c r="WMP16" s="154"/>
      <c r="WMQ16" s="154"/>
      <c r="WMR16" s="154"/>
      <c r="WMS16" s="154"/>
      <c r="WMT16" s="154"/>
      <c r="WMU16" s="154"/>
      <c r="WMV16" s="154"/>
      <c r="WMW16" s="154"/>
      <c r="WMX16" s="154"/>
      <c r="WMY16" s="154"/>
      <c r="WMZ16" s="154"/>
      <c r="WNA16" s="154"/>
      <c r="WNB16" s="154"/>
      <c r="WNC16" s="154"/>
      <c r="WND16" s="154"/>
      <c r="WNE16" s="154"/>
      <c r="WNF16" s="154"/>
      <c r="WNG16" s="154"/>
      <c r="WNH16" s="154"/>
      <c r="WNI16" s="154"/>
      <c r="WNJ16" s="154"/>
      <c r="WNK16" s="154"/>
      <c r="WNL16" s="154"/>
      <c r="WNM16" s="154"/>
      <c r="WNN16" s="154"/>
      <c r="WNO16" s="154"/>
      <c r="WNP16" s="154"/>
      <c r="WNQ16" s="154"/>
      <c r="WNR16" s="154"/>
      <c r="WNS16" s="154"/>
      <c r="WNT16" s="154"/>
      <c r="WNU16" s="154"/>
      <c r="WNV16" s="154"/>
      <c r="WNW16" s="154"/>
      <c r="WNX16" s="154"/>
      <c r="WNY16" s="154"/>
      <c r="WNZ16" s="154"/>
      <c r="WOA16" s="154"/>
      <c r="WOB16" s="154"/>
      <c r="WOC16" s="154"/>
      <c r="WOD16" s="154"/>
      <c r="WOE16" s="154"/>
      <c r="WOF16" s="154"/>
      <c r="WOG16" s="154"/>
      <c r="WOH16" s="154"/>
      <c r="WOI16" s="154"/>
      <c r="WOJ16" s="154"/>
      <c r="WOK16" s="154"/>
      <c r="WOL16" s="154"/>
      <c r="WOM16" s="154"/>
      <c r="WON16" s="154"/>
      <c r="WOO16" s="154"/>
      <c r="WOP16" s="154"/>
      <c r="WOQ16" s="154"/>
      <c r="WOR16" s="154"/>
      <c r="WOS16" s="154"/>
      <c r="WOT16" s="154"/>
      <c r="WOU16" s="154"/>
      <c r="WOV16" s="154"/>
      <c r="WOW16" s="154"/>
      <c r="WOX16" s="154"/>
      <c r="WOY16" s="154"/>
      <c r="WOZ16" s="154"/>
      <c r="WPA16" s="154"/>
      <c r="WPB16" s="154"/>
      <c r="WPC16" s="154"/>
      <c r="WPD16" s="154"/>
      <c r="WPE16" s="154"/>
      <c r="WPF16" s="154"/>
      <c r="WPG16" s="154"/>
      <c r="WPH16" s="154"/>
      <c r="WPI16" s="154"/>
      <c r="WPJ16" s="154"/>
      <c r="WPK16" s="154"/>
      <c r="WPL16" s="154"/>
      <c r="WPM16" s="154"/>
      <c r="WPN16" s="154"/>
      <c r="WPO16" s="154"/>
      <c r="WPP16" s="154"/>
      <c r="WPQ16" s="154"/>
      <c r="WPR16" s="154"/>
      <c r="WPS16" s="154"/>
      <c r="WPT16" s="154"/>
      <c r="WPU16" s="154"/>
      <c r="WPV16" s="154"/>
      <c r="WPW16" s="154"/>
      <c r="WPX16" s="154"/>
      <c r="WPY16" s="154"/>
      <c r="WPZ16" s="154"/>
      <c r="WQA16" s="154"/>
      <c r="WQB16" s="154"/>
      <c r="WQC16" s="154"/>
      <c r="WQD16" s="154"/>
      <c r="WQE16" s="154"/>
      <c r="WQF16" s="154"/>
      <c r="WQG16" s="154"/>
      <c r="WQH16" s="154"/>
      <c r="WQI16" s="154"/>
      <c r="WQJ16" s="154"/>
      <c r="WQK16" s="154"/>
      <c r="WQL16" s="154"/>
      <c r="WQM16" s="154"/>
      <c r="WQN16" s="154"/>
      <c r="WQO16" s="154"/>
      <c r="WQP16" s="154"/>
      <c r="WQQ16" s="154"/>
      <c r="WQR16" s="154"/>
      <c r="WQS16" s="154"/>
      <c r="WQT16" s="154"/>
      <c r="WQU16" s="154"/>
      <c r="WQV16" s="154"/>
      <c r="WQW16" s="154"/>
      <c r="WQX16" s="154"/>
      <c r="WQY16" s="154"/>
      <c r="WQZ16" s="154"/>
      <c r="WRA16" s="154"/>
      <c r="WRB16" s="154"/>
      <c r="WRC16" s="154"/>
      <c r="WRD16" s="154"/>
      <c r="WRE16" s="154"/>
      <c r="WRF16" s="154"/>
      <c r="WRG16" s="154"/>
      <c r="WRH16" s="154"/>
      <c r="WRI16" s="154"/>
      <c r="WRJ16" s="154"/>
      <c r="WRK16" s="154"/>
      <c r="WRL16" s="154"/>
      <c r="WRM16" s="154"/>
      <c r="WRN16" s="154"/>
      <c r="WRO16" s="154"/>
      <c r="WRP16" s="154"/>
      <c r="WRQ16" s="154"/>
      <c r="WRR16" s="154"/>
      <c r="WRS16" s="154"/>
      <c r="WRT16" s="154"/>
      <c r="WRU16" s="154"/>
      <c r="WRV16" s="154"/>
      <c r="WRW16" s="154"/>
      <c r="WRX16" s="154"/>
      <c r="WRY16" s="154"/>
      <c r="WRZ16" s="154"/>
      <c r="WSA16" s="154"/>
      <c r="WSB16" s="154"/>
      <c r="WSC16" s="154"/>
      <c r="WSD16" s="154"/>
      <c r="WSE16" s="154"/>
      <c r="WSF16" s="154"/>
      <c r="WSG16" s="154"/>
      <c r="WSH16" s="154"/>
      <c r="WSI16" s="154"/>
      <c r="WSJ16" s="154"/>
      <c r="WSK16" s="154"/>
      <c r="WSL16" s="154"/>
      <c r="WSM16" s="154"/>
      <c r="WSN16" s="154"/>
      <c r="WSO16" s="154"/>
      <c r="WSP16" s="154"/>
      <c r="WSQ16" s="154"/>
      <c r="WSR16" s="154"/>
      <c r="WSS16" s="154"/>
      <c r="WST16" s="154"/>
      <c r="WSU16" s="154"/>
      <c r="WSV16" s="154"/>
      <c r="WSW16" s="154"/>
      <c r="WSX16" s="154"/>
      <c r="WSY16" s="154"/>
      <c r="WSZ16" s="154"/>
      <c r="WTA16" s="154"/>
      <c r="WTB16" s="154"/>
      <c r="WTC16" s="154"/>
      <c r="WTD16" s="154"/>
      <c r="WTE16" s="154"/>
      <c r="WTF16" s="154"/>
      <c r="WTG16" s="154"/>
      <c r="WTH16" s="154"/>
      <c r="WTI16" s="154"/>
      <c r="WTJ16" s="154"/>
      <c r="WTK16" s="154"/>
      <c r="WTL16" s="154"/>
      <c r="WTM16" s="154"/>
      <c r="WTN16" s="154"/>
      <c r="WTO16" s="154"/>
      <c r="WTP16" s="154"/>
      <c r="WTQ16" s="154"/>
      <c r="WTR16" s="154"/>
      <c r="WTS16" s="154"/>
      <c r="WTT16" s="154"/>
      <c r="WTU16" s="154"/>
      <c r="WTV16" s="154"/>
      <c r="WTW16" s="154"/>
      <c r="WTX16" s="154"/>
      <c r="WTY16" s="154"/>
      <c r="WTZ16" s="154"/>
      <c r="WUA16" s="154"/>
      <c r="WUB16" s="154"/>
      <c r="WUC16" s="154"/>
      <c r="WUD16" s="154"/>
      <c r="WUE16" s="154"/>
      <c r="WUF16" s="154"/>
      <c r="WUG16" s="154"/>
      <c r="WUH16" s="154"/>
      <c r="WUI16" s="154"/>
      <c r="WUJ16" s="154"/>
      <c r="WUK16" s="154"/>
      <c r="WUL16" s="154"/>
      <c r="WUM16" s="154"/>
      <c r="WUN16" s="154"/>
      <c r="WUO16" s="154"/>
      <c r="WUP16" s="154"/>
      <c r="WUQ16" s="154"/>
      <c r="WUR16" s="154"/>
      <c r="WUS16" s="154"/>
      <c r="WUT16" s="154"/>
      <c r="WUU16" s="154"/>
      <c r="WUV16" s="154"/>
      <c r="WUW16" s="154"/>
      <c r="WUX16" s="154"/>
      <c r="WUY16" s="154"/>
      <c r="WUZ16" s="154"/>
      <c r="WVA16" s="154"/>
      <c r="WVB16" s="154"/>
      <c r="WVC16" s="154"/>
      <c r="WVD16" s="154"/>
      <c r="WVE16" s="154"/>
      <c r="WVF16" s="154"/>
      <c r="WVG16" s="154"/>
      <c r="WVH16" s="154"/>
      <c r="WVI16" s="154"/>
      <c r="WVJ16" s="154"/>
      <c r="WVK16" s="154"/>
      <c r="WVL16" s="154"/>
      <c r="WVM16" s="154"/>
      <c r="WVN16" s="154"/>
      <c r="WVO16" s="154"/>
      <c r="WVP16" s="154"/>
      <c r="WVQ16" s="154"/>
      <c r="WVR16" s="154"/>
      <c r="WVS16" s="154"/>
      <c r="WVT16" s="154"/>
      <c r="WVU16" s="154"/>
      <c r="WVV16" s="154"/>
      <c r="WVW16" s="154"/>
      <c r="WVX16" s="154"/>
      <c r="WVY16" s="154"/>
      <c r="WVZ16" s="154"/>
      <c r="WWA16" s="154"/>
      <c r="WWB16" s="154"/>
      <c r="WWC16" s="154"/>
      <c r="WWD16" s="154"/>
      <c r="WWE16" s="154"/>
      <c r="WWF16" s="154"/>
      <c r="WWG16" s="154"/>
      <c r="WWH16" s="154"/>
      <c r="WWI16" s="154"/>
      <c r="WWJ16" s="154"/>
      <c r="WWK16" s="154"/>
      <c r="WWL16" s="154"/>
      <c r="WWM16" s="154"/>
      <c r="WWN16" s="154"/>
      <c r="WWO16" s="154"/>
      <c r="WWP16" s="154"/>
      <c r="WWQ16" s="154"/>
      <c r="WWR16" s="154"/>
      <c r="WWS16" s="154"/>
      <c r="WWT16" s="154"/>
      <c r="WWU16" s="154"/>
      <c r="WWV16" s="154"/>
      <c r="WWW16" s="154"/>
      <c r="WWX16" s="154"/>
      <c r="WWY16" s="154"/>
      <c r="WWZ16" s="154"/>
      <c r="WXA16" s="154"/>
      <c r="WXB16" s="154"/>
      <c r="WXC16" s="154"/>
      <c r="WXD16" s="154"/>
      <c r="WXE16" s="154"/>
      <c r="WXF16" s="154"/>
      <c r="WXG16" s="154"/>
      <c r="WXH16" s="154"/>
      <c r="WXI16" s="154"/>
      <c r="WXJ16" s="154"/>
      <c r="WXK16" s="154"/>
      <c r="WXL16" s="154"/>
      <c r="WXM16" s="154"/>
      <c r="WXN16" s="154"/>
      <c r="WXO16" s="154"/>
      <c r="WXP16" s="154"/>
      <c r="WXQ16" s="154"/>
      <c r="WXR16" s="154"/>
      <c r="WXS16" s="154"/>
      <c r="WXT16" s="154"/>
      <c r="WXU16" s="154"/>
      <c r="WXV16" s="154"/>
      <c r="WXW16" s="154"/>
      <c r="WXX16" s="154"/>
      <c r="WXY16" s="154"/>
      <c r="WXZ16" s="154"/>
      <c r="WYA16" s="154"/>
      <c r="WYB16" s="154"/>
      <c r="WYC16" s="154"/>
      <c r="WYD16" s="154"/>
      <c r="WYE16" s="154"/>
      <c r="WYF16" s="154"/>
      <c r="WYG16" s="154"/>
      <c r="WYH16" s="154"/>
      <c r="WYI16" s="154"/>
      <c r="WYJ16" s="154"/>
      <c r="WYK16" s="154"/>
      <c r="WYL16" s="154"/>
      <c r="WYM16" s="154"/>
      <c r="WYN16" s="154"/>
      <c r="WYO16" s="154"/>
      <c r="WYP16" s="154"/>
      <c r="WYQ16" s="154"/>
      <c r="WYR16" s="154"/>
      <c r="WYS16" s="154"/>
      <c r="WYT16" s="154"/>
      <c r="WYU16" s="154"/>
      <c r="WYV16" s="154"/>
      <c r="WYW16" s="154"/>
      <c r="WYX16" s="154"/>
      <c r="WYY16" s="154"/>
      <c r="WYZ16" s="154"/>
      <c r="WZA16" s="154"/>
      <c r="WZB16" s="154"/>
      <c r="WZC16" s="154"/>
      <c r="WZD16" s="154"/>
      <c r="WZE16" s="154"/>
      <c r="WZF16" s="154"/>
      <c r="WZG16" s="154"/>
      <c r="WZH16" s="154"/>
      <c r="WZI16" s="154"/>
      <c r="WZJ16" s="154"/>
      <c r="WZK16" s="154"/>
      <c r="WZL16" s="154"/>
      <c r="WZM16" s="154"/>
      <c r="WZN16" s="154"/>
      <c r="WZO16" s="154"/>
      <c r="WZP16" s="154"/>
      <c r="WZQ16" s="154"/>
      <c r="WZR16" s="154"/>
      <c r="WZS16" s="154"/>
      <c r="WZT16" s="154"/>
      <c r="WZU16" s="154"/>
      <c r="WZV16" s="154"/>
      <c r="WZW16" s="154"/>
      <c r="WZX16" s="154"/>
      <c r="WZY16" s="154"/>
      <c r="WZZ16" s="154"/>
      <c r="XAA16" s="154"/>
      <c r="XAB16" s="154"/>
      <c r="XAC16" s="154"/>
      <c r="XAD16" s="154"/>
      <c r="XAE16" s="154"/>
      <c r="XAF16" s="154"/>
      <c r="XAG16" s="154"/>
      <c r="XAH16" s="154"/>
      <c r="XAI16" s="154"/>
      <c r="XAJ16" s="154"/>
      <c r="XAK16" s="154"/>
      <c r="XAL16" s="154"/>
      <c r="XAM16" s="154"/>
      <c r="XAN16" s="154"/>
      <c r="XAO16" s="154"/>
      <c r="XAP16" s="154"/>
      <c r="XAQ16" s="154"/>
      <c r="XAR16" s="154"/>
      <c r="XAS16" s="154"/>
      <c r="XAT16" s="154"/>
      <c r="XAU16" s="154"/>
      <c r="XAV16" s="154"/>
      <c r="XAW16" s="154"/>
      <c r="XAX16" s="154"/>
      <c r="XAY16" s="154"/>
      <c r="XAZ16" s="154"/>
      <c r="XBA16" s="154"/>
      <c r="XBB16" s="154"/>
      <c r="XBC16" s="154"/>
      <c r="XBD16" s="154"/>
      <c r="XBE16" s="154"/>
      <c r="XBF16" s="154"/>
      <c r="XBG16" s="154"/>
      <c r="XBH16" s="154"/>
      <c r="XBI16" s="154"/>
      <c r="XBJ16" s="154"/>
      <c r="XBK16" s="154"/>
      <c r="XBL16" s="154"/>
      <c r="XBM16" s="154"/>
      <c r="XBN16" s="154"/>
      <c r="XBO16" s="154"/>
      <c r="XBP16" s="154"/>
      <c r="XBQ16" s="154"/>
      <c r="XBR16" s="154"/>
      <c r="XBS16" s="154"/>
      <c r="XBT16" s="154"/>
      <c r="XBU16" s="154"/>
      <c r="XBV16" s="154"/>
      <c r="XBW16" s="154"/>
      <c r="XBX16" s="154"/>
      <c r="XBY16" s="154"/>
      <c r="XBZ16" s="154"/>
      <c r="XCA16" s="154"/>
      <c r="XCB16" s="154"/>
      <c r="XCC16" s="154"/>
      <c r="XCD16" s="154"/>
      <c r="XCE16" s="154"/>
      <c r="XCF16" s="154"/>
      <c r="XCG16" s="154"/>
      <c r="XCH16" s="154"/>
      <c r="XCI16" s="154"/>
      <c r="XCJ16" s="154"/>
      <c r="XCK16" s="154"/>
      <c r="XCL16" s="154"/>
      <c r="XCM16" s="154"/>
      <c r="XCN16" s="154"/>
      <c r="XCO16" s="154"/>
      <c r="XCP16" s="154"/>
      <c r="XCQ16" s="154"/>
      <c r="XCR16" s="154"/>
      <c r="XCS16" s="154"/>
      <c r="XCT16" s="154"/>
      <c r="XCU16" s="154"/>
      <c r="XCV16" s="154"/>
      <c r="XCW16" s="154"/>
      <c r="XCX16" s="154"/>
      <c r="XCY16" s="154"/>
      <c r="XCZ16" s="154"/>
      <c r="XDA16" s="154"/>
      <c r="XDB16" s="154"/>
      <c r="XDC16" s="154"/>
      <c r="XDD16" s="154"/>
      <c r="XDE16" s="154"/>
      <c r="XDF16" s="154"/>
      <c r="XDG16" s="154"/>
      <c r="XDH16" s="154"/>
      <c r="XDI16" s="154"/>
      <c r="XDJ16" s="154"/>
      <c r="XDK16" s="154"/>
      <c r="XDL16" s="154"/>
      <c r="XDM16" s="154"/>
      <c r="XDN16" s="154"/>
      <c r="XDO16" s="154"/>
      <c r="XDP16" s="154"/>
      <c r="XDQ16" s="154"/>
      <c r="XDR16" s="154"/>
      <c r="XDS16" s="154"/>
      <c r="XDT16" s="154"/>
      <c r="XDU16" s="154"/>
      <c r="XDV16" s="154"/>
      <c r="XDW16" s="154"/>
      <c r="XDX16" s="154"/>
      <c r="XDY16" s="154"/>
      <c r="XDZ16" s="154"/>
      <c r="XEA16" s="154"/>
      <c r="XEB16" s="154"/>
      <c r="XEC16" s="154"/>
      <c r="XED16" s="154"/>
      <c r="XEE16" s="154"/>
      <c r="XEF16" s="154"/>
      <c r="XEG16" s="154"/>
      <c r="XEH16" s="154"/>
      <c r="XEI16" s="154"/>
      <c r="XEJ16" s="154"/>
      <c r="XEK16" s="154"/>
      <c r="XEL16" s="154"/>
      <c r="XEM16" s="154"/>
      <c r="XEN16" s="154"/>
      <c r="XEO16" s="154"/>
      <c r="XEP16" s="154"/>
      <c r="XEQ16" s="154"/>
      <c r="XER16" s="154"/>
      <c r="XES16" s="154"/>
      <c r="XET16" s="154"/>
      <c r="XEU16" s="154"/>
      <c r="XEV16" s="154"/>
      <c r="XEW16" s="154"/>
      <c r="XEX16" s="154"/>
      <c r="XEY16" s="154"/>
      <c r="XEZ16" s="154"/>
      <c r="XFA16" s="154"/>
      <c r="XFB16" s="154"/>
      <c r="XFC16" s="154"/>
    </row>
    <row r="17" spans="1:16383" s="1" customFormat="1" ht="15">
      <c r="A17" s="107" t="s">
        <v>176</v>
      </c>
      <c r="B17" s="154"/>
      <c r="C17" s="154"/>
      <c r="D17" s="154"/>
      <c r="E17" s="154"/>
      <c r="F17" s="154"/>
      <c r="G17" s="154"/>
      <c r="H17" s="154"/>
      <c r="I17" s="154"/>
      <c r="J17" s="154"/>
      <c r="K17" s="154"/>
      <c r="L17" s="154"/>
      <c r="M17" s="154"/>
      <c r="N17" s="154"/>
      <c r="O17" s="154"/>
      <c r="P17" s="154"/>
      <c r="Q17" s="154"/>
      <c r="R17" s="154"/>
      <c r="S17" s="154"/>
      <c r="T17" s="154"/>
      <c r="U17" s="154"/>
      <c r="V17" s="154"/>
      <c r="W17" s="154"/>
      <c r="X17" s="154"/>
      <c r="Y17" s="154"/>
      <c r="Z17" s="154"/>
      <c r="AA17" s="154"/>
      <c r="AB17" s="154"/>
      <c r="AC17" s="154"/>
      <c r="AD17" s="154"/>
      <c r="AE17" s="154"/>
      <c r="AF17" s="154"/>
      <c r="AG17" s="154"/>
      <c r="AH17" s="154"/>
      <c r="AI17" s="154"/>
      <c r="AJ17" s="154"/>
      <c r="AK17" s="154"/>
      <c r="AL17" s="154"/>
      <c r="AM17" s="154"/>
      <c r="AN17" s="154"/>
      <c r="AO17" s="154"/>
      <c r="AP17" s="154"/>
      <c r="AQ17" s="154"/>
      <c r="AR17" s="154"/>
      <c r="AS17" s="154"/>
      <c r="AT17" s="154"/>
      <c r="AU17" s="154"/>
      <c r="AV17" s="154"/>
      <c r="AW17" s="154"/>
      <c r="AX17" s="154"/>
      <c r="AY17" s="154"/>
      <c r="AZ17" s="154"/>
      <c r="BA17" s="154"/>
      <c r="BB17" s="154"/>
      <c r="BC17" s="154"/>
      <c r="BD17" s="154"/>
      <c r="BE17" s="154"/>
      <c r="BF17" s="154"/>
      <c r="BG17" s="154"/>
      <c r="BH17" s="154"/>
      <c r="BI17" s="154"/>
      <c r="BJ17" s="154"/>
      <c r="BK17" s="154"/>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54"/>
      <c r="CN17" s="154"/>
      <c r="CO17" s="154"/>
      <c r="CP17" s="154"/>
      <c r="CQ17" s="154"/>
      <c r="CR17" s="154"/>
      <c r="CS17" s="154"/>
      <c r="CT17" s="154"/>
      <c r="CU17" s="154"/>
      <c r="CV17" s="154"/>
      <c r="CW17" s="154"/>
      <c r="CX17" s="154"/>
      <c r="CY17" s="154"/>
      <c r="CZ17" s="154"/>
      <c r="DA17" s="154"/>
      <c r="DB17" s="154"/>
      <c r="DC17" s="154"/>
      <c r="DD17" s="154"/>
      <c r="DE17" s="154"/>
      <c r="DF17" s="154"/>
      <c r="DG17" s="154"/>
      <c r="DH17" s="154"/>
      <c r="DI17" s="154"/>
      <c r="DJ17" s="154"/>
      <c r="DK17" s="154"/>
      <c r="DL17" s="154"/>
      <c r="DM17" s="154"/>
      <c r="DN17" s="154"/>
      <c r="DO17" s="154"/>
      <c r="DP17" s="154"/>
      <c r="DQ17" s="154"/>
      <c r="DR17" s="154"/>
      <c r="DS17" s="154"/>
      <c r="DT17" s="154"/>
      <c r="DU17" s="154"/>
      <c r="DV17" s="154"/>
      <c r="DW17" s="154"/>
      <c r="DX17" s="154"/>
      <c r="DY17" s="154"/>
      <c r="DZ17" s="154"/>
      <c r="EA17" s="154"/>
      <c r="EB17" s="154"/>
      <c r="EC17" s="154"/>
      <c r="ED17" s="154"/>
      <c r="EE17" s="154"/>
      <c r="EF17" s="154"/>
      <c r="EG17" s="154"/>
      <c r="EH17" s="154"/>
      <c r="EI17" s="154"/>
      <c r="EJ17" s="154"/>
      <c r="EK17" s="154"/>
      <c r="EL17" s="154"/>
      <c r="EM17" s="154"/>
      <c r="EN17" s="154"/>
      <c r="EO17" s="154"/>
      <c r="EP17" s="154"/>
      <c r="EQ17" s="154"/>
      <c r="ER17" s="154"/>
      <c r="ES17" s="154"/>
      <c r="ET17" s="154"/>
      <c r="EU17" s="154"/>
      <c r="EV17" s="154"/>
      <c r="EW17" s="154"/>
      <c r="EX17" s="154"/>
      <c r="EY17" s="154"/>
      <c r="EZ17" s="154"/>
      <c r="FA17" s="154"/>
      <c r="FB17" s="154"/>
      <c r="FC17" s="154"/>
      <c r="FD17" s="154"/>
      <c r="FE17" s="154"/>
      <c r="FF17" s="154"/>
      <c r="FG17" s="154"/>
      <c r="FH17" s="154"/>
      <c r="FI17" s="154"/>
      <c r="FJ17" s="154"/>
      <c r="FK17" s="154"/>
      <c r="FL17" s="154"/>
      <c r="FM17" s="154"/>
      <c r="FN17" s="154"/>
      <c r="FO17" s="154"/>
      <c r="FP17" s="154"/>
      <c r="FQ17" s="154"/>
      <c r="FR17" s="154"/>
      <c r="FS17" s="154"/>
      <c r="FT17" s="154"/>
      <c r="FU17" s="154"/>
      <c r="FV17" s="154"/>
      <c r="FW17" s="154"/>
      <c r="FX17" s="154"/>
      <c r="FY17" s="154"/>
      <c r="FZ17" s="154"/>
      <c r="GA17" s="154"/>
      <c r="GB17" s="154"/>
      <c r="GC17" s="154"/>
      <c r="GD17" s="154"/>
      <c r="GE17" s="154"/>
      <c r="GF17" s="154"/>
      <c r="GG17" s="154"/>
      <c r="GH17" s="154"/>
      <c r="GI17" s="154"/>
      <c r="GJ17" s="154"/>
      <c r="GK17" s="154"/>
      <c r="GL17" s="154"/>
      <c r="GM17" s="154"/>
      <c r="GN17" s="154"/>
      <c r="GO17" s="154"/>
      <c r="GP17" s="154"/>
      <c r="GQ17" s="154"/>
      <c r="GR17" s="154"/>
      <c r="GS17" s="154"/>
      <c r="GT17" s="154"/>
      <c r="GU17" s="154"/>
      <c r="GV17" s="154"/>
      <c r="GW17" s="154"/>
      <c r="GX17" s="154"/>
      <c r="GY17" s="154"/>
      <c r="GZ17" s="154"/>
      <c r="HA17" s="154"/>
      <c r="HB17" s="154"/>
      <c r="HC17" s="154"/>
      <c r="HD17" s="154"/>
      <c r="HE17" s="154"/>
      <c r="HF17" s="154"/>
      <c r="HG17" s="154"/>
      <c r="HH17" s="154"/>
      <c r="HI17" s="154"/>
      <c r="HJ17" s="154"/>
      <c r="HK17" s="154"/>
      <c r="HL17" s="154"/>
      <c r="HM17" s="154"/>
      <c r="HN17" s="154"/>
      <c r="HO17" s="154"/>
      <c r="HP17" s="154"/>
      <c r="HQ17" s="154"/>
      <c r="HR17" s="154"/>
      <c r="HS17" s="154"/>
      <c r="HT17" s="154"/>
      <c r="HU17" s="154"/>
      <c r="HV17" s="154"/>
      <c r="HW17" s="154"/>
      <c r="HX17" s="154"/>
      <c r="HY17" s="154"/>
      <c r="HZ17" s="154"/>
      <c r="IA17" s="154"/>
      <c r="IB17" s="154"/>
      <c r="IC17" s="154"/>
      <c r="ID17" s="154"/>
      <c r="IE17" s="154"/>
      <c r="IF17" s="154"/>
      <c r="IG17" s="154"/>
      <c r="IH17" s="154"/>
      <c r="II17" s="154"/>
      <c r="IJ17" s="154"/>
      <c r="IK17" s="154"/>
      <c r="IL17" s="154"/>
      <c r="IM17" s="154"/>
      <c r="IN17" s="154"/>
      <c r="IO17" s="154"/>
      <c r="IP17" s="154"/>
      <c r="IQ17" s="154"/>
      <c r="IR17" s="154"/>
      <c r="IS17" s="154"/>
      <c r="IT17" s="154"/>
      <c r="IU17" s="154"/>
      <c r="IV17" s="154"/>
      <c r="IW17" s="154"/>
      <c r="IX17" s="154"/>
      <c r="IY17" s="154"/>
      <c r="IZ17" s="154"/>
      <c r="JA17" s="154"/>
      <c r="JB17" s="154"/>
      <c r="JC17" s="154"/>
      <c r="JD17" s="154"/>
      <c r="JE17" s="154"/>
      <c r="JF17" s="154"/>
      <c r="JG17" s="154"/>
      <c r="JH17" s="154"/>
      <c r="JI17" s="154"/>
      <c r="JJ17" s="154"/>
      <c r="JK17" s="154"/>
      <c r="JL17" s="154"/>
      <c r="JM17" s="154"/>
      <c r="JN17" s="154"/>
      <c r="JO17" s="154"/>
      <c r="JP17" s="154"/>
      <c r="JQ17" s="154"/>
      <c r="JR17" s="154"/>
      <c r="JS17" s="154"/>
      <c r="JT17" s="154"/>
      <c r="JU17" s="154"/>
      <c r="JV17" s="154"/>
      <c r="JW17" s="154"/>
      <c r="JX17" s="154"/>
      <c r="JY17" s="154"/>
      <c r="JZ17" s="154"/>
      <c r="KA17" s="154"/>
      <c r="KB17" s="154"/>
      <c r="KC17" s="154"/>
      <c r="KD17" s="154"/>
      <c r="KE17" s="154"/>
      <c r="KF17" s="154"/>
      <c r="KG17" s="154"/>
      <c r="KH17" s="154"/>
      <c r="KI17" s="154"/>
      <c r="KJ17" s="154"/>
      <c r="KK17" s="154"/>
      <c r="KL17" s="154"/>
      <c r="KM17" s="154"/>
      <c r="KN17" s="154"/>
      <c r="KO17" s="154"/>
      <c r="KP17" s="154"/>
      <c r="KQ17" s="154"/>
      <c r="KR17" s="154"/>
      <c r="KS17" s="154"/>
      <c r="KT17" s="154"/>
      <c r="KU17" s="154"/>
      <c r="KV17" s="154"/>
      <c r="KW17" s="154"/>
      <c r="KX17" s="154"/>
      <c r="KY17" s="154"/>
      <c r="KZ17" s="154"/>
      <c r="LA17" s="154"/>
      <c r="LB17" s="154"/>
      <c r="LC17" s="154"/>
      <c r="LD17" s="154"/>
      <c r="LE17" s="154"/>
      <c r="LF17" s="154"/>
      <c r="LG17" s="154"/>
      <c r="LH17" s="154"/>
      <c r="LI17" s="154"/>
      <c r="LJ17" s="154"/>
      <c r="LK17" s="154"/>
      <c r="LL17" s="154"/>
      <c r="LM17" s="154"/>
      <c r="LN17" s="154"/>
      <c r="LO17" s="154"/>
      <c r="LP17" s="154"/>
      <c r="LQ17" s="154"/>
      <c r="LR17" s="154"/>
      <c r="LS17" s="154"/>
      <c r="LT17" s="154"/>
      <c r="LU17" s="154"/>
      <c r="LV17" s="154"/>
      <c r="LW17" s="154"/>
      <c r="LX17" s="154"/>
      <c r="LY17" s="154"/>
      <c r="LZ17" s="154"/>
      <c r="MA17" s="154"/>
      <c r="MB17" s="154"/>
      <c r="MC17" s="154"/>
      <c r="MD17" s="154"/>
      <c r="ME17" s="154"/>
      <c r="MF17" s="154"/>
      <c r="MG17" s="154"/>
      <c r="MH17" s="154"/>
      <c r="MI17" s="154"/>
      <c r="MJ17" s="154"/>
      <c r="MK17" s="154"/>
      <c r="ML17" s="154"/>
      <c r="MM17" s="154"/>
      <c r="MN17" s="154"/>
      <c r="MO17" s="154"/>
      <c r="MP17" s="154"/>
      <c r="MQ17" s="154"/>
      <c r="MR17" s="154"/>
      <c r="MS17" s="154"/>
      <c r="MT17" s="154"/>
      <c r="MU17" s="154"/>
      <c r="MV17" s="154"/>
      <c r="MW17" s="154"/>
      <c r="MX17" s="154"/>
      <c r="MY17" s="154"/>
      <c r="MZ17" s="154"/>
      <c r="NA17" s="154"/>
      <c r="NB17" s="154"/>
      <c r="NC17" s="154"/>
      <c r="ND17" s="154"/>
      <c r="NE17" s="154"/>
      <c r="NF17" s="154"/>
      <c r="NG17" s="154"/>
      <c r="NH17" s="154"/>
      <c r="NI17" s="154"/>
      <c r="NJ17" s="154"/>
      <c r="NK17" s="154"/>
      <c r="NL17" s="154"/>
      <c r="NM17" s="154"/>
      <c r="NN17" s="154"/>
      <c r="NO17" s="154"/>
      <c r="NP17" s="154"/>
      <c r="NQ17" s="154"/>
      <c r="NR17" s="154"/>
      <c r="NS17" s="154"/>
      <c r="NT17" s="154"/>
      <c r="NU17" s="154"/>
      <c r="NV17" s="154"/>
      <c r="NW17" s="154"/>
      <c r="NX17" s="154"/>
      <c r="NY17" s="154"/>
      <c r="NZ17" s="154"/>
      <c r="OA17" s="154"/>
      <c r="OB17" s="154"/>
      <c r="OC17" s="154"/>
      <c r="OD17" s="154"/>
      <c r="OE17" s="154"/>
      <c r="OF17" s="154"/>
      <c r="OG17" s="154"/>
      <c r="OH17" s="154"/>
      <c r="OI17" s="154"/>
      <c r="OJ17" s="154"/>
      <c r="OK17" s="154"/>
      <c r="OL17" s="154"/>
      <c r="OM17" s="154"/>
      <c r="ON17" s="154"/>
      <c r="OO17" s="154"/>
      <c r="OP17" s="154"/>
      <c r="OQ17" s="154"/>
      <c r="OR17" s="154"/>
      <c r="OS17" s="154"/>
      <c r="OT17" s="154"/>
      <c r="OU17" s="154"/>
      <c r="OV17" s="154"/>
      <c r="OW17" s="154"/>
      <c r="OX17" s="154"/>
      <c r="OY17" s="154"/>
      <c r="OZ17" s="154"/>
      <c r="PA17" s="154"/>
      <c r="PB17" s="154"/>
      <c r="PC17" s="154"/>
      <c r="PD17" s="154"/>
      <c r="PE17" s="154"/>
      <c r="PF17" s="154"/>
      <c r="PG17" s="154"/>
      <c r="PH17" s="154"/>
      <c r="PI17" s="154"/>
      <c r="PJ17" s="154"/>
      <c r="PK17" s="154"/>
      <c r="PL17" s="154"/>
      <c r="PM17" s="154"/>
      <c r="PN17" s="154"/>
      <c r="PO17" s="154"/>
      <c r="PP17" s="154"/>
      <c r="PQ17" s="154"/>
      <c r="PR17" s="154"/>
      <c r="PS17" s="154"/>
      <c r="PT17" s="154"/>
      <c r="PU17" s="154"/>
      <c r="PV17" s="154"/>
      <c r="PW17" s="154"/>
      <c r="PX17" s="154"/>
      <c r="PY17" s="154"/>
      <c r="PZ17" s="154"/>
      <c r="QA17" s="154"/>
      <c r="QB17" s="154"/>
      <c r="QC17" s="154"/>
      <c r="QD17" s="154"/>
      <c r="QE17" s="154"/>
      <c r="QF17" s="154"/>
      <c r="QG17" s="154"/>
      <c r="QH17" s="154"/>
      <c r="QI17" s="154"/>
      <c r="QJ17" s="154"/>
      <c r="QK17" s="154"/>
      <c r="QL17" s="154"/>
      <c r="QM17" s="154"/>
      <c r="QN17" s="154"/>
      <c r="QO17" s="154"/>
      <c r="QP17" s="154"/>
      <c r="QQ17" s="154"/>
      <c r="QR17" s="154"/>
      <c r="QS17" s="154"/>
      <c r="QT17" s="154"/>
      <c r="QU17" s="154"/>
      <c r="QV17" s="154"/>
      <c r="QW17" s="154"/>
      <c r="QX17" s="154"/>
      <c r="QY17" s="154"/>
      <c r="QZ17" s="154"/>
      <c r="RA17" s="154"/>
      <c r="RB17" s="154"/>
      <c r="RC17" s="154"/>
      <c r="RD17" s="154"/>
      <c r="RE17" s="154"/>
      <c r="RF17" s="154"/>
      <c r="RG17" s="154"/>
      <c r="RH17" s="154"/>
      <c r="RI17" s="154"/>
      <c r="RJ17" s="154"/>
      <c r="RK17" s="154"/>
      <c r="RL17" s="154"/>
      <c r="RM17" s="154"/>
      <c r="RN17" s="154"/>
      <c r="RO17" s="154"/>
      <c r="RP17" s="154"/>
      <c r="RQ17" s="154"/>
      <c r="RR17" s="154"/>
      <c r="RS17" s="154"/>
      <c r="RT17" s="154"/>
      <c r="RU17" s="154"/>
      <c r="RV17" s="154"/>
      <c r="RW17" s="154"/>
      <c r="RX17" s="154"/>
      <c r="RY17" s="154"/>
      <c r="RZ17" s="154"/>
      <c r="SA17" s="154"/>
      <c r="SB17" s="154"/>
      <c r="SC17" s="154"/>
      <c r="SD17" s="154"/>
      <c r="SE17" s="154"/>
      <c r="SF17" s="154"/>
      <c r="SG17" s="154"/>
      <c r="SH17" s="154"/>
      <c r="SI17" s="154"/>
      <c r="SJ17" s="154"/>
      <c r="SK17" s="154"/>
      <c r="SL17" s="154"/>
      <c r="SM17" s="154"/>
      <c r="SN17" s="154"/>
      <c r="SO17" s="154"/>
      <c r="SP17" s="154"/>
      <c r="SQ17" s="154"/>
      <c r="SR17" s="154"/>
      <c r="SS17" s="154"/>
      <c r="ST17" s="154"/>
      <c r="SU17" s="154"/>
      <c r="SV17" s="154"/>
      <c r="SW17" s="154"/>
      <c r="SX17" s="154"/>
      <c r="SY17" s="154"/>
      <c r="SZ17" s="154"/>
      <c r="TA17" s="154"/>
      <c r="TB17" s="154"/>
      <c r="TC17" s="154"/>
      <c r="TD17" s="154"/>
      <c r="TE17" s="154"/>
      <c r="TF17" s="154"/>
      <c r="TG17" s="154"/>
      <c r="TH17" s="154"/>
      <c r="TI17" s="154"/>
      <c r="TJ17" s="154"/>
      <c r="TK17" s="154"/>
      <c r="TL17" s="154"/>
      <c r="TM17" s="154"/>
      <c r="TN17" s="154"/>
      <c r="TO17" s="154"/>
      <c r="TP17" s="154"/>
      <c r="TQ17" s="154"/>
      <c r="TR17" s="154"/>
      <c r="TS17" s="154"/>
      <c r="TT17" s="154"/>
      <c r="TU17" s="154"/>
      <c r="TV17" s="154"/>
      <c r="TW17" s="154"/>
      <c r="TX17" s="154"/>
      <c r="TY17" s="154"/>
      <c r="TZ17" s="154"/>
      <c r="UA17" s="154"/>
      <c r="UB17" s="154"/>
      <c r="UC17" s="154"/>
      <c r="UD17" s="154"/>
      <c r="UE17" s="154"/>
      <c r="UF17" s="154"/>
      <c r="UG17" s="154"/>
      <c r="UH17" s="154"/>
      <c r="UI17" s="154"/>
      <c r="UJ17" s="154"/>
      <c r="UK17" s="154"/>
      <c r="UL17" s="154"/>
      <c r="UM17" s="154"/>
      <c r="UN17" s="154"/>
      <c r="UO17" s="154"/>
      <c r="UP17" s="154"/>
      <c r="UQ17" s="154"/>
      <c r="UR17" s="154"/>
      <c r="US17" s="154"/>
      <c r="UT17" s="154"/>
      <c r="UU17" s="154"/>
      <c r="UV17" s="154"/>
      <c r="UW17" s="154"/>
      <c r="UX17" s="154"/>
      <c r="UY17" s="154"/>
      <c r="UZ17" s="154"/>
      <c r="VA17" s="154"/>
      <c r="VB17" s="154"/>
      <c r="VC17" s="154"/>
      <c r="VD17" s="154"/>
      <c r="VE17" s="154"/>
      <c r="VF17" s="154"/>
      <c r="VG17" s="154"/>
      <c r="VH17" s="154"/>
      <c r="VI17" s="154"/>
      <c r="VJ17" s="154"/>
      <c r="VK17" s="154"/>
      <c r="VL17" s="154"/>
      <c r="VM17" s="154"/>
      <c r="VN17" s="154"/>
      <c r="VO17" s="154"/>
      <c r="VP17" s="154"/>
      <c r="VQ17" s="154"/>
      <c r="VR17" s="154"/>
      <c r="VS17" s="154"/>
      <c r="VT17" s="154"/>
      <c r="VU17" s="154"/>
      <c r="VV17" s="154"/>
      <c r="VW17" s="154"/>
      <c r="VX17" s="154"/>
      <c r="VY17" s="154"/>
      <c r="VZ17" s="154"/>
      <c r="WA17" s="154"/>
      <c r="WB17" s="154"/>
      <c r="WC17" s="154"/>
      <c r="WD17" s="154"/>
      <c r="WE17" s="154"/>
      <c r="WF17" s="154"/>
      <c r="WG17" s="154"/>
      <c r="WH17" s="154"/>
      <c r="WI17" s="154"/>
      <c r="WJ17" s="154"/>
      <c r="WK17" s="154"/>
      <c r="WL17" s="154"/>
      <c r="WM17" s="154"/>
      <c r="WN17" s="154"/>
      <c r="WO17" s="154"/>
      <c r="WP17" s="154"/>
      <c r="WQ17" s="154"/>
      <c r="WR17" s="154"/>
      <c r="WS17" s="154"/>
      <c r="WT17" s="154"/>
      <c r="WU17" s="154"/>
      <c r="WV17" s="154"/>
      <c r="WW17" s="154"/>
      <c r="WX17" s="154"/>
      <c r="WY17" s="154"/>
      <c r="WZ17" s="154"/>
      <c r="XA17" s="154"/>
      <c r="XB17" s="154"/>
      <c r="XC17" s="154"/>
      <c r="XD17" s="154"/>
      <c r="XE17" s="154"/>
      <c r="XF17" s="154"/>
      <c r="XG17" s="154"/>
      <c r="XH17" s="154"/>
      <c r="XI17" s="154"/>
      <c r="XJ17" s="154"/>
      <c r="XK17" s="154"/>
      <c r="XL17" s="154"/>
      <c r="XM17" s="154"/>
      <c r="XN17" s="154"/>
      <c r="XO17" s="154"/>
      <c r="XP17" s="154"/>
      <c r="XQ17" s="154"/>
      <c r="XR17" s="154"/>
      <c r="XS17" s="154"/>
      <c r="XT17" s="154"/>
      <c r="XU17" s="154"/>
      <c r="XV17" s="154"/>
      <c r="XW17" s="154"/>
      <c r="XX17" s="154"/>
      <c r="XY17" s="154"/>
      <c r="XZ17" s="154"/>
      <c r="YA17" s="154"/>
      <c r="YB17" s="154"/>
      <c r="YC17" s="154"/>
      <c r="YD17" s="154"/>
      <c r="YE17" s="154"/>
      <c r="YF17" s="154"/>
      <c r="YG17" s="154"/>
      <c r="YH17" s="154"/>
      <c r="YI17" s="154"/>
      <c r="YJ17" s="154"/>
      <c r="YK17" s="154"/>
      <c r="YL17" s="154"/>
      <c r="YM17" s="154"/>
      <c r="YN17" s="154"/>
      <c r="YO17" s="154"/>
      <c r="YP17" s="154"/>
      <c r="YQ17" s="154"/>
      <c r="YR17" s="154"/>
      <c r="YS17" s="154"/>
      <c r="YT17" s="154"/>
      <c r="YU17" s="154"/>
      <c r="YV17" s="154"/>
      <c r="YW17" s="154"/>
      <c r="YX17" s="154"/>
      <c r="YY17" s="154"/>
      <c r="YZ17" s="154"/>
      <c r="ZA17" s="154"/>
      <c r="ZB17" s="154"/>
      <c r="ZC17" s="154"/>
      <c r="ZD17" s="154"/>
      <c r="ZE17" s="154"/>
      <c r="ZF17" s="154"/>
      <c r="ZG17" s="154"/>
      <c r="ZH17" s="154"/>
      <c r="ZI17" s="154"/>
      <c r="ZJ17" s="154"/>
      <c r="ZK17" s="154"/>
      <c r="ZL17" s="154"/>
      <c r="ZM17" s="154"/>
      <c r="ZN17" s="154"/>
      <c r="ZO17" s="154"/>
      <c r="ZP17" s="154"/>
      <c r="ZQ17" s="154"/>
      <c r="ZR17" s="154"/>
      <c r="ZS17" s="154"/>
      <c r="ZT17" s="154"/>
      <c r="ZU17" s="154"/>
      <c r="ZV17" s="154"/>
      <c r="ZW17" s="154"/>
      <c r="ZX17" s="154"/>
      <c r="ZY17" s="154"/>
      <c r="ZZ17" s="154"/>
      <c r="AAA17" s="154"/>
      <c r="AAB17" s="154"/>
      <c r="AAC17" s="154"/>
      <c r="AAD17" s="154"/>
      <c r="AAE17" s="154"/>
      <c r="AAF17" s="154"/>
      <c r="AAG17" s="154"/>
      <c r="AAH17" s="154"/>
      <c r="AAI17" s="154"/>
      <c r="AAJ17" s="154"/>
      <c r="AAK17" s="154"/>
      <c r="AAL17" s="154"/>
      <c r="AAM17" s="154"/>
      <c r="AAN17" s="154"/>
      <c r="AAO17" s="154"/>
      <c r="AAP17" s="154"/>
      <c r="AAQ17" s="154"/>
      <c r="AAR17" s="154"/>
      <c r="AAS17" s="154"/>
      <c r="AAT17" s="154"/>
      <c r="AAU17" s="154"/>
      <c r="AAV17" s="154"/>
      <c r="AAW17" s="154"/>
      <c r="AAX17" s="154"/>
      <c r="AAY17" s="154"/>
      <c r="AAZ17" s="154"/>
      <c r="ABA17" s="154"/>
      <c r="ABB17" s="154"/>
      <c r="ABC17" s="154"/>
      <c r="ABD17" s="154"/>
      <c r="ABE17" s="154"/>
      <c r="ABF17" s="154"/>
      <c r="ABG17" s="154"/>
      <c r="ABH17" s="154"/>
      <c r="ABI17" s="154"/>
      <c r="ABJ17" s="154"/>
      <c r="ABK17" s="154"/>
      <c r="ABL17" s="154"/>
      <c r="ABM17" s="154"/>
      <c r="ABN17" s="154"/>
      <c r="ABO17" s="154"/>
      <c r="ABP17" s="154"/>
      <c r="ABQ17" s="154"/>
      <c r="ABR17" s="154"/>
      <c r="ABS17" s="154"/>
      <c r="ABT17" s="154"/>
      <c r="ABU17" s="154"/>
      <c r="ABV17" s="154"/>
      <c r="ABW17" s="154"/>
      <c r="ABX17" s="154"/>
      <c r="ABY17" s="154"/>
      <c r="ABZ17" s="154"/>
      <c r="ACA17" s="154"/>
      <c r="ACB17" s="154"/>
      <c r="ACC17" s="154"/>
      <c r="ACD17" s="154"/>
      <c r="ACE17" s="154"/>
      <c r="ACF17" s="154"/>
      <c r="ACG17" s="154"/>
      <c r="ACH17" s="154"/>
      <c r="ACI17" s="154"/>
      <c r="ACJ17" s="154"/>
      <c r="ACK17" s="154"/>
      <c r="ACL17" s="154"/>
      <c r="ACM17" s="154"/>
      <c r="ACN17" s="154"/>
      <c r="ACO17" s="154"/>
      <c r="ACP17" s="154"/>
      <c r="ACQ17" s="154"/>
      <c r="ACR17" s="154"/>
      <c r="ACS17" s="154"/>
      <c r="ACT17" s="154"/>
      <c r="ACU17" s="154"/>
      <c r="ACV17" s="154"/>
      <c r="ACW17" s="154"/>
      <c r="ACX17" s="154"/>
      <c r="ACY17" s="154"/>
      <c r="ACZ17" s="154"/>
      <c r="ADA17" s="154"/>
      <c r="ADB17" s="154"/>
      <c r="ADC17" s="154"/>
      <c r="ADD17" s="154"/>
      <c r="ADE17" s="154"/>
      <c r="ADF17" s="154"/>
      <c r="ADG17" s="154"/>
      <c r="ADH17" s="154"/>
      <c r="ADI17" s="154"/>
      <c r="ADJ17" s="154"/>
      <c r="ADK17" s="154"/>
      <c r="ADL17" s="154"/>
      <c r="ADM17" s="154"/>
      <c r="ADN17" s="154"/>
      <c r="ADO17" s="154"/>
      <c r="ADP17" s="154"/>
      <c r="ADQ17" s="154"/>
      <c r="ADR17" s="154"/>
      <c r="ADS17" s="154"/>
      <c r="ADT17" s="154"/>
      <c r="ADU17" s="154"/>
      <c r="ADV17" s="154"/>
      <c r="ADW17" s="154"/>
      <c r="ADX17" s="154"/>
      <c r="ADY17" s="154"/>
      <c r="ADZ17" s="154"/>
      <c r="AEA17" s="154"/>
      <c r="AEB17" s="154"/>
      <c r="AEC17" s="154"/>
      <c r="AED17" s="154"/>
      <c r="AEE17" s="154"/>
      <c r="AEF17" s="154"/>
      <c r="AEG17" s="154"/>
      <c r="AEH17" s="154"/>
      <c r="AEI17" s="154"/>
      <c r="AEJ17" s="154"/>
      <c r="AEK17" s="154"/>
      <c r="AEL17" s="154"/>
      <c r="AEM17" s="154"/>
      <c r="AEN17" s="154"/>
      <c r="AEO17" s="154"/>
      <c r="AEP17" s="154"/>
      <c r="AEQ17" s="154"/>
      <c r="AER17" s="154"/>
      <c r="AES17" s="154"/>
      <c r="AET17" s="154"/>
      <c r="AEU17" s="154"/>
      <c r="AEV17" s="154"/>
      <c r="AEW17" s="154"/>
      <c r="AEX17" s="154"/>
      <c r="AEY17" s="154"/>
      <c r="AEZ17" s="154"/>
      <c r="AFA17" s="154"/>
      <c r="AFB17" s="154"/>
      <c r="AFC17" s="154"/>
      <c r="AFD17" s="154"/>
      <c r="AFE17" s="154"/>
      <c r="AFF17" s="154"/>
      <c r="AFG17" s="154"/>
      <c r="AFH17" s="154"/>
      <c r="AFI17" s="154"/>
      <c r="AFJ17" s="154"/>
      <c r="AFK17" s="154"/>
      <c r="AFL17" s="154"/>
      <c r="AFM17" s="154"/>
      <c r="AFN17" s="154"/>
      <c r="AFO17" s="154"/>
      <c r="AFP17" s="154"/>
      <c r="AFQ17" s="154"/>
      <c r="AFR17" s="154"/>
      <c r="AFS17" s="154"/>
      <c r="AFT17" s="154"/>
      <c r="AFU17" s="154"/>
      <c r="AFV17" s="154"/>
      <c r="AFW17" s="154"/>
      <c r="AFX17" s="154"/>
      <c r="AFY17" s="154"/>
      <c r="AFZ17" s="154"/>
      <c r="AGA17" s="154"/>
      <c r="AGB17" s="154"/>
      <c r="AGC17" s="154"/>
      <c r="AGD17" s="154"/>
      <c r="AGE17" s="154"/>
      <c r="AGF17" s="154"/>
      <c r="AGG17" s="154"/>
      <c r="AGH17" s="154"/>
      <c r="AGI17" s="154"/>
      <c r="AGJ17" s="154"/>
      <c r="AGK17" s="154"/>
      <c r="AGL17" s="154"/>
      <c r="AGM17" s="154"/>
      <c r="AGN17" s="154"/>
      <c r="AGO17" s="154"/>
      <c r="AGP17" s="154"/>
      <c r="AGQ17" s="154"/>
      <c r="AGR17" s="154"/>
      <c r="AGS17" s="154"/>
      <c r="AGT17" s="154"/>
      <c r="AGU17" s="154"/>
      <c r="AGV17" s="154"/>
      <c r="AGW17" s="154"/>
      <c r="AGX17" s="154"/>
      <c r="AGY17" s="154"/>
      <c r="AGZ17" s="154"/>
      <c r="AHA17" s="154"/>
      <c r="AHB17" s="154"/>
      <c r="AHC17" s="154"/>
      <c r="AHD17" s="154"/>
      <c r="AHE17" s="154"/>
      <c r="AHF17" s="154"/>
      <c r="AHG17" s="154"/>
      <c r="AHH17" s="154"/>
      <c r="AHI17" s="154"/>
      <c r="AHJ17" s="154"/>
      <c r="AHK17" s="154"/>
      <c r="AHL17" s="154"/>
      <c r="AHM17" s="154"/>
      <c r="AHN17" s="154"/>
      <c r="AHO17" s="154"/>
      <c r="AHP17" s="154"/>
      <c r="AHQ17" s="154"/>
      <c r="AHR17" s="154"/>
      <c r="AHS17" s="154"/>
      <c r="AHT17" s="154"/>
      <c r="AHU17" s="154"/>
      <c r="AHV17" s="154"/>
      <c r="AHW17" s="154"/>
      <c r="AHX17" s="154"/>
      <c r="AHY17" s="154"/>
      <c r="AHZ17" s="154"/>
      <c r="AIA17" s="154"/>
      <c r="AIB17" s="154"/>
      <c r="AIC17" s="154"/>
      <c r="AID17" s="154"/>
      <c r="AIE17" s="154"/>
      <c r="AIF17" s="154"/>
      <c r="AIG17" s="154"/>
      <c r="AIH17" s="154"/>
      <c r="AII17" s="154"/>
      <c r="AIJ17" s="154"/>
      <c r="AIK17" s="154"/>
      <c r="AIL17" s="154"/>
      <c r="AIM17" s="154"/>
      <c r="AIN17" s="154"/>
      <c r="AIO17" s="154"/>
      <c r="AIP17" s="154"/>
      <c r="AIQ17" s="154"/>
      <c r="AIR17" s="154"/>
      <c r="AIS17" s="154"/>
      <c r="AIT17" s="154"/>
      <c r="AIU17" s="154"/>
      <c r="AIV17" s="154"/>
      <c r="AIW17" s="154"/>
      <c r="AIX17" s="154"/>
      <c r="AIY17" s="154"/>
      <c r="AIZ17" s="154"/>
      <c r="AJA17" s="154"/>
      <c r="AJB17" s="154"/>
      <c r="AJC17" s="154"/>
      <c r="AJD17" s="154"/>
      <c r="AJE17" s="154"/>
      <c r="AJF17" s="154"/>
      <c r="AJG17" s="154"/>
      <c r="AJH17" s="154"/>
      <c r="AJI17" s="154"/>
      <c r="AJJ17" s="154"/>
      <c r="AJK17" s="154"/>
      <c r="AJL17" s="154"/>
      <c r="AJM17" s="154"/>
      <c r="AJN17" s="154"/>
      <c r="AJO17" s="154"/>
      <c r="AJP17" s="154"/>
      <c r="AJQ17" s="154"/>
      <c r="AJR17" s="154"/>
      <c r="AJS17" s="154"/>
      <c r="AJT17" s="154"/>
      <c r="AJU17" s="154"/>
      <c r="AJV17" s="154"/>
      <c r="AJW17" s="154"/>
      <c r="AJX17" s="154"/>
      <c r="AJY17" s="154"/>
      <c r="AJZ17" s="154"/>
      <c r="AKA17" s="154"/>
      <c r="AKB17" s="154"/>
      <c r="AKC17" s="154"/>
      <c r="AKD17" s="154"/>
      <c r="AKE17" s="154"/>
      <c r="AKF17" s="154"/>
      <c r="AKG17" s="154"/>
      <c r="AKH17" s="154"/>
      <c r="AKI17" s="154"/>
      <c r="AKJ17" s="154"/>
      <c r="AKK17" s="154"/>
      <c r="AKL17" s="154"/>
      <c r="AKM17" s="154"/>
      <c r="AKN17" s="154"/>
      <c r="AKO17" s="154"/>
      <c r="AKP17" s="154"/>
      <c r="AKQ17" s="154"/>
      <c r="AKR17" s="154"/>
      <c r="AKS17" s="154"/>
      <c r="AKT17" s="154"/>
      <c r="AKU17" s="154"/>
      <c r="AKV17" s="154"/>
      <c r="AKW17" s="154"/>
      <c r="AKX17" s="154"/>
      <c r="AKY17" s="154"/>
      <c r="AKZ17" s="154"/>
      <c r="ALA17" s="154"/>
      <c r="ALB17" s="154"/>
      <c r="ALC17" s="154"/>
      <c r="ALD17" s="154"/>
      <c r="ALE17" s="154"/>
      <c r="ALF17" s="154"/>
      <c r="ALG17" s="154"/>
      <c r="ALH17" s="154"/>
      <c r="ALI17" s="154"/>
      <c r="ALJ17" s="154"/>
      <c r="ALK17" s="154"/>
      <c r="ALL17" s="154"/>
      <c r="ALM17" s="154"/>
      <c r="ALN17" s="154"/>
      <c r="ALO17" s="154"/>
      <c r="ALP17" s="154"/>
      <c r="ALQ17" s="154"/>
      <c r="ALR17" s="154"/>
      <c r="ALS17" s="154"/>
      <c r="ALT17" s="154"/>
      <c r="ALU17" s="154"/>
      <c r="ALV17" s="154"/>
      <c r="ALW17" s="154"/>
      <c r="ALX17" s="154"/>
      <c r="ALY17" s="154"/>
      <c r="ALZ17" s="154"/>
      <c r="AMA17" s="154"/>
      <c r="AMB17" s="154"/>
      <c r="AMC17" s="154"/>
      <c r="AMD17" s="154"/>
      <c r="AME17" s="154"/>
      <c r="AMF17" s="154"/>
      <c r="AMG17" s="154"/>
      <c r="AMH17" s="154"/>
      <c r="AMI17" s="154"/>
      <c r="AMJ17" s="154"/>
      <c r="AMK17" s="154"/>
      <c r="AML17" s="154"/>
      <c r="AMM17" s="154"/>
      <c r="AMN17" s="154"/>
      <c r="AMO17" s="154"/>
      <c r="AMP17" s="154"/>
      <c r="AMQ17" s="154"/>
      <c r="AMR17" s="154"/>
      <c r="AMS17" s="154"/>
      <c r="AMT17" s="154"/>
      <c r="AMU17" s="154"/>
      <c r="AMV17" s="154"/>
      <c r="AMW17" s="154"/>
      <c r="AMX17" s="154"/>
      <c r="AMY17" s="154"/>
      <c r="AMZ17" s="154"/>
      <c r="ANA17" s="154"/>
      <c r="ANB17" s="154"/>
      <c r="ANC17" s="154"/>
      <c r="AND17" s="154"/>
      <c r="ANE17" s="154"/>
      <c r="ANF17" s="154"/>
      <c r="ANG17" s="154"/>
      <c r="ANH17" s="154"/>
      <c r="ANI17" s="154"/>
      <c r="ANJ17" s="154"/>
      <c r="ANK17" s="154"/>
      <c r="ANL17" s="154"/>
      <c r="ANM17" s="154"/>
      <c r="ANN17" s="154"/>
      <c r="ANO17" s="154"/>
      <c r="ANP17" s="154"/>
      <c r="ANQ17" s="154"/>
      <c r="ANR17" s="154"/>
      <c r="ANS17" s="154"/>
      <c r="ANT17" s="154"/>
      <c r="ANU17" s="154"/>
      <c r="ANV17" s="154"/>
      <c r="ANW17" s="154"/>
      <c r="ANX17" s="154"/>
      <c r="ANY17" s="154"/>
      <c r="ANZ17" s="154"/>
      <c r="AOA17" s="154"/>
      <c r="AOB17" s="154"/>
      <c r="AOC17" s="154"/>
      <c r="AOD17" s="154"/>
      <c r="AOE17" s="154"/>
      <c r="AOF17" s="154"/>
      <c r="AOG17" s="154"/>
      <c r="AOH17" s="154"/>
      <c r="AOI17" s="154"/>
      <c r="AOJ17" s="154"/>
      <c r="AOK17" s="154"/>
      <c r="AOL17" s="154"/>
      <c r="AOM17" s="154"/>
      <c r="AON17" s="154"/>
      <c r="AOO17" s="154"/>
      <c r="AOP17" s="154"/>
      <c r="AOQ17" s="154"/>
      <c r="AOR17" s="154"/>
      <c r="AOS17" s="154"/>
      <c r="AOT17" s="154"/>
      <c r="AOU17" s="154"/>
      <c r="AOV17" s="154"/>
      <c r="AOW17" s="154"/>
      <c r="AOX17" s="154"/>
      <c r="AOY17" s="154"/>
      <c r="AOZ17" s="154"/>
      <c r="APA17" s="154"/>
      <c r="APB17" s="154"/>
      <c r="APC17" s="154"/>
      <c r="APD17" s="154"/>
      <c r="APE17" s="154"/>
      <c r="APF17" s="154"/>
      <c r="APG17" s="154"/>
      <c r="APH17" s="154"/>
      <c r="API17" s="154"/>
      <c r="APJ17" s="154"/>
      <c r="APK17" s="154"/>
      <c r="APL17" s="154"/>
      <c r="APM17" s="154"/>
      <c r="APN17" s="154"/>
      <c r="APO17" s="154"/>
      <c r="APP17" s="154"/>
      <c r="APQ17" s="154"/>
      <c r="APR17" s="154"/>
      <c r="APS17" s="154"/>
      <c r="APT17" s="154"/>
      <c r="APU17" s="154"/>
      <c r="APV17" s="154"/>
      <c r="APW17" s="154"/>
      <c r="APX17" s="154"/>
      <c r="APY17" s="154"/>
      <c r="APZ17" s="154"/>
      <c r="AQA17" s="154"/>
      <c r="AQB17" s="154"/>
      <c r="AQC17" s="154"/>
      <c r="AQD17" s="154"/>
      <c r="AQE17" s="154"/>
      <c r="AQF17" s="154"/>
      <c r="AQG17" s="154"/>
      <c r="AQH17" s="154"/>
      <c r="AQI17" s="154"/>
      <c r="AQJ17" s="154"/>
      <c r="AQK17" s="154"/>
      <c r="AQL17" s="154"/>
      <c r="AQM17" s="154"/>
      <c r="AQN17" s="154"/>
      <c r="AQO17" s="154"/>
      <c r="AQP17" s="154"/>
      <c r="AQQ17" s="154"/>
      <c r="AQR17" s="154"/>
      <c r="AQS17" s="154"/>
      <c r="AQT17" s="154"/>
      <c r="AQU17" s="154"/>
      <c r="AQV17" s="154"/>
      <c r="AQW17" s="154"/>
      <c r="AQX17" s="154"/>
      <c r="AQY17" s="154"/>
      <c r="AQZ17" s="154"/>
      <c r="ARA17" s="154"/>
      <c r="ARB17" s="154"/>
      <c r="ARC17" s="154"/>
      <c r="ARD17" s="154"/>
      <c r="ARE17" s="154"/>
      <c r="ARF17" s="154"/>
      <c r="ARG17" s="154"/>
      <c r="ARH17" s="154"/>
      <c r="ARI17" s="154"/>
      <c r="ARJ17" s="154"/>
      <c r="ARK17" s="154"/>
      <c r="ARL17" s="154"/>
      <c r="ARM17" s="154"/>
      <c r="ARN17" s="154"/>
      <c r="ARO17" s="154"/>
      <c r="ARP17" s="154"/>
      <c r="ARQ17" s="154"/>
      <c r="ARR17" s="154"/>
      <c r="ARS17" s="154"/>
      <c r="ART17" s="154"/>
      <c r="ARU17" s="154"/>
      <c r="ARV17" s="154"/>
      <c r="ARW17" s="154"/>
      <c r="ARX17" s="154"/>
      <c r="ARY17" s="154"/>
      <c r="ARZ17" s="154"/>
      <c r="ASA17" s="154"/>
      <c r="ASB17" s="154"/>
      <c r="ASC17" s="154"/>
      <c r="ASD17" s="154"/>
      <c r="ASE17" s="154"/>
      <c r="ASF17" s="154"/>
      <c r="ASG17" s="154"/>
      <c r="ASH17" s="154"/>
      <c r="ASI17" s="154"/>
      <c r="ASJ17" s="154"/>
      <c r="ASK17" s="154"/>
      <c r="ASL17" s="154"/>
      <c r="ASM17" s="154"/>
      <c r="ASN17" s="154"/>
      <c r="ASO17" s="154"/>
      <c r="ASP17" s="154"/>
      <c r="ASQ17" s="154"/>
      <c r="ASR17" s="154"/>
      <c r="ASS17" s="154"/>
      <c r="AST17" s="154"/>
      <c r="ASU17" s="154"/>
      <c r="ASV17" s="154"/>
      <c r="ASW17" s="154"/>
      <c r="ASX17" s="154"/>
      <c r="ASY17" s="154"/>
      <c r="ASZ17" s="154"/>
      <c r="ATA17" s="154"/>
      <c r="ATB17" s="154"/>
      <c r="ATC17" s="154"/>
      <c r="ATD17" s="154"/>
      <c r="ATE17" s="154"/>
      <c r="ATF17" s="154"/>
      <c r="ATG17" s="154"/>
      <c r="ATH17" s="154"/>
      <c r="ATI17" s="154"/>
      <c r="ATJ17" s="154"/>
      <c r="ATK17" s="154"/>
      <c r="ATL17" s="154"/>
      <c r="ATM17" s="154"/>
      <c r="ATN17" s="154"/>
      <c r="ATO17" s="154"/>
      <c r="ATP17" s="154"/>
      <c r="ATQ17" s="154"/>
      <c r="ATR17" s="154"/>
      <c r="ATS17" s="154"/>
      <c r="ATT17" s="154"/>
      <c r="ATU17" s="154"/>
      <c r="ATV17" s="154"/>
      <c r="ATW17" s="154"/>
      <c r="ATX17" s="154"/>
      <c r="ATY17" s="154"/>
      <c r="ATZ17" s="154"/>
      <c r="AUA17" s="154"/>
      <c r="AUB17" s="154"/>
      <c r="AUC17" s="154"/>
      <c r="AUD17" s="154"/>
      <c r="AUE17" s="154"/>
      <c r="AUF17" s="154"/>
      <c r="AUG17" s="154"/>
      <c r="AUH17" s="154"/>
      <c r="AUI17" s="154"/>
      <c r="AUJ17" s="154"/>
      <c r="AUK17" s="154"/>
      <c r="AUL17" s="154"/>
      <c r="AUM17" s="154"/>
      <c r="AUN17" s="154"/>
      <c r="AUO17" s="154"/>
      <c r="AUP17" s="154"/>
      <c r="AUQ17" s="154"/>
      <c r="AUR17" s="154"/>
      <c r="AUS17" s="154"/>
      <c r="AUT17" s="154"/>
      <c r="AUU17" s="154"/>
      <c r="AUV17" s="154"/>
      <c r="AUW17" s="154"/>
      <c r="AUX17" s="154"/>
      <c r="AUY17" s="154"/>
      <c r="AUZ17" s="154"/>
      <c r="AVA17" s="154"/>
      <c r="AVB17" s="154"/>
      <c r="AVC17" s="154"/>
      <c r="AVD17" s="154"/>
      <c r="AVE17" s="154"/>
      <c r="AVF17" s="154"/>
      <c r="AVG17" s="154"/>
      <c r="AVH17" s="154"/>
      <c r="AVI17" s="154"/>
      <c r="AVJ17" s="154"/>
      <c r="AVK17" s="154"/>
      <c r="AVL17" s="154"/>
      <c r="AVM17" s="154"/>
      <c r="AVN17" s="154"/>
      <c r="AVO17" s="154"/>
      <c r="AVP17" s="154"/>
      <c r="AVQ17" s="154"/>
      <c r="AVR17" s="154"/>
      <c r="AVS17" s="154"/>
      <c r="AVT17" s="154"/>
      <c r="AVU17" s="154"/>
      <c r="AVV17" s="154"/>
      <c r="AVW17" s="154"/>
      <c r="AVX17" s="154"/>
      <c r="AVY17" s="154"/>
      <c r="AVZ17" s="154"/>
      <c r="AWA17" s="154"/>
      <c r="AWB17" s="154"/>
      <c r="AWC17" s="154"/>
      <c r="AWD17" s="154"/>
      <c r="AWE17" s="154"/>
      <c r="AWF17" s="154"/>
      <c r="AWG17" s="154"/>
      <c r="AWH17" s="154"/>
      <c r="AWI17" s="154"/>
      <c r="AWJ17" s="154"/>
      <c r="AWK17" s="154"/>
      <c r="AWL17" s="154"/>
      <c r="AWM17" s="154"/>
      <c r="AWN17" s="154"/>
      <c r="AWO17" s="154"/>
      <c r="AWP17" s="154"/>
      <c r="AWQ17" s="154"/>
      <c r="AWR17" s="154"/>
      <c r="AWS17" s="154"/>
      <c r="AWT17" s="154"/>
      <c r="AWU17" s="154"/>
      <c r="AWV17" s="154"/>
      <c r="AWW17" s="154"/>
      <c r="AWX17" s="154"/>
      <c r="AWY17" s="154"/>
      <c r="AWZ17" s="154"/>
      <c r="AXA17" s="154"/>
      <c r="AXB17" s="154"/>
      <c r="AXC17" s="154"/>
      <c r="AXD17" s="154"/>
      <c r="AXE17" s="154"/>
      <c r="AXF17" s="154"/>
      <c r="AXG17" s="154"/>
      <c r="AXH17" s="154"/>
      <c r="AXI17" s="154"/>
      <c r="AXJ17" s="154"/>
      <c r="AXK17" s="154"/>
      <c r="AXL17" s="154"/>
      <c r="AXM17" s="154"/>
      <c r="AXN17" s="154"/>
      <c r="AXO17" s="154"/>
      <c r="AXP17" s="154"/>
      <c r="AXQ17" s="154"/>
      <c r="AXR17" s="154"/>
      <c r="AXS17" s="154"/>
      <c r="AXT17" s="154"/>
      <c r="AXU17" s="154"/>
      <c r="AXV17" s="154"/>
      <c r="AXW17" s="154"/>
      <c r="AXX17" s="154"/>
      <c r="AXY17" s="154"/>
      <c r="AXZ17" s="154"/>
      <c r="AYA17" s="154"/>
      <c r="AYB17" s="154"/>
      <c r="AYC17" s="154"/>
      <c r="AYD17" s="154"/>
      <c r="AYE17" s="154"/>
      <c r="AYF17" s="154"/>
      <c r="AYG17" s="154"/>
      <c r="AYH17" s="154"/>
      <c r="AYI17" s="154"/>
      <c r="AYJ17" s="154"/>
      <c r="AYK17" s="154"/>
      <c r="AYL17" s="154"/>
      <c r="AYM17" s="154"/>
      <c r="AYN17" s="154"/>
      <c r="AYO17" s="154"/>
      <c r="AYP17" s="154"/>
      <c r="AYQ17" s="154"/>
      <c r="AYR17" s="154"/>
      <c r="AYS17" s="154"/>
      <c r="AYT17" s="154"/>
      <c r="AYU17" s="154"/>
      <c r="AYV17" s="154"/>
      <c r="AYW17" s="154"/>
      <c r="AYX17" s="154"/>
      <c r="AYY17" s="154"/>
      <c r="AYZ17" s="154"/>
      <c r="AZA17" s="154"/>
      <c r="AZB17" s="154"/>
      <c r="AZC17" s="154"/>
      <c r="AZD17" s="154"/>
      <c r="AZE17" s="154"/>
      <c r="AZF17" s="154"/>
      <c r="AZG17" s="154"/>
      <c r="AZH17" s="154"/>
      <c r="AZI17" s="154"/>
      <c r="AZJ17" s="154"/>
      <c r="AZK17" s="154"/>
      <c r="AZL17" s="154"/>
      <c r="AZM17" s="154"/>
      <c r="AZN17" s="154"/>
      <c r="AZO17" s="154"/>
      <c r="AZP17" s="154"/>
      <c r="AZQ17" s="154"/>
      <c r="AZR17" s="154"/>
      <c r="AZS17" s="154"/>
      <c r="AZT17" s="154"/>
      <c r="AZU17" s="154"/>
      <c r="AZV17" s="154"/>
      <c r="AZW17" s="154"/>
      <c r="AZX17" s="154"/>
      <c r="AZY17" s="154"/>
      <c r="AZZ17" s="154"/>
      <c r="BAA17" s="154"/>
      <c r="BAB17" s="154"/>
      <c r="BAC17" s="154"/>
      <c r="BAD17" s="154"/>
      <c r="BAE17" s="154"/>
      <c r="BAF17" s="154"/>
      <c r="BAG17" s="154"/>
      <c r="BAH17" s="154"/>
      <c r="BAI17" s="154"/>
      <c r="BAJ17" s="154"/>
      <c r="BAK17" s="154"/>
      <c r="BAL17" s="154"/>
      <c r="BAM17" s="154"/>
      <c r="BAN17" s="154"/>
      <c r="BAO17" s="154"/>
      <c r="BAP17" s="154"/>
      <c r="BAQ17" s="154"/>
      <c r="BAR17" s="154"/>
      <c r="BAS17" s="154"/>
      <c r="BAT17" s="154"/>
      <c r="BAU17" s="154"/>
      <c r="BAV17" s="154"/>
      <c r="BAW17" s="154"/>
      <c r="BAX17" s="154"/>
      <c r="BAY17" s="154"/>
      <c r="BAZ17" s="154"/>
      <c r="BBA17" s="154"/>
      <c r="BBB17" s="154"/>
      <c r="BBC17" s="154"/>
      <c r="BBD17" s="154"/>
      <c r="BBE17" s="154"/>
      <c r="BBF17" s="154"/>
      <c r="BBG17" s="154"/>
      <c r="BBH17" s="154"/>
      <c r="BBI17" s="154"/>
      <c r="BBJ17" s="154"/>
      <c r="BBK17" s="154"/>
      <c r="BBL17" s="154"/>
      <c r="BBM17" s="154"/>
      <c r="BBN17" s="154"/>
      <c r="BBO17" s="154"/>
      <c r="BBP17" s="154"/>
      <c r="BBQ17" s="154"/>
      <c r="BBR17" s="154"/>
      <c r="BBS17" s="154"/>
      <c r="BBT17" s="154"/>
      <c r="BBU17" s="154"/>
      <c r="BBV17" s="154"/>
      <c r="BBW17" s="154"/>
      <c r="BBX17" s="154"/>
      <c r="BBY17" s="154"/>
      <c r="BBZ17" s="154"/>
      <c r="BCA17" s="154"/>
      <c r="BCB17" s="154"/>
      <c r="BCC17" s="154"/>
      <c r="BCD17" s="154"/>
      <c r="BCE17" s="154"/>
      <c r="BCF17" s="154"/>
      <c r="BCG17" s="154"/>
      <c r="BCH17" s="154"/>
      <c r="BCI17" s="154"/>
      <c r="BCJ17" s="154"/>
      <c r="BCK17" s="154"/>
      <c r="BCL17" s="154"/>
      <c r="BCM17" s="154"/>
      <c r="BCN17" s="154"/>
      <c r="BCO17" s="154"/>
      <c r="BCP17" s="154"/>
      <c r="BCQ17" s="154"/>
      <c r="BCR17" s="154"/>
      <c r="BCS17" s="154"/>
      <c r="BCT17" s="154"/>
      <c r="BCU17" s="154"/>
      <c r="BCV17" s="154"/>
      <c r="BCW17" s="154"/>
      <c r="BCX17" s="154"/>
      <c r="BCY17" s="154"/>
      <c r="BCZ17" s="154"/>
      <c r="BDA17" s="154"/>
      <c r="BDB17" s="154"/>
      <c r="BDC17" s="154"/>
      <c r="BDD17" s="154"/>
      <c r="BDE17" s="154"/>
      <c r="BDF17" s="154"/>
      <c r="BDG17" s="154"/>
      <c r="BDH17" s="154"/>
      <c r="BDI17" s="154"/>
      <c r="BDJ17" s="154"/>
      <c r="BDK17" s="154"/>
      <c r="BDL17" s="154"/>
      <c r="BDM17" s="154"/>
      <c r="BDN17" s="154"/>
      <c r="BDO17" s="154"/>
      <c r="BDP17" s="154"/>
      <c r="BDQ17" s="154"/>
      <c r="BDR17" s="154"/>
      <c r="BDS17" s="154"/>
      <c r="BDT17" s="154"/>
      <c r="BDU17" s="154"/>
      <c r="BDV17" s="154"/>
      <c r="BDW17" s="154"/>
      <c r="BDX17" s="154"/>
      <c r="BDY17" s="154"/>
      <c r="BDZ17" s="154"/>
      <c r="BEA17" s="154"/>
      <c r="BEB17" s="154"/>
      <c r="BEC17" s="154"/>
      <c r="BED17" s="154"/>
      <c r="BEE17" s="154"/>
      <c r="BEF17" s="154"/>
      <c r="BEG17" s="154"/>
      <c r="BEH17" s="154"/>
      <c r="BEI17" s="154"/>
      <c r="BEJ17" s="154"/>
      <c r="BEK17" s="154"/>
      <c r="BEL17" s="154"/>
      <c r="BEM17" s="154"/>
      <c r="BEN17" s="154"/>
      <c r="BEO17" s="154"/>
      <c r="BEP17" s="154"/>
      <c r="BEQ17" s="154"/>
      <c r="BER17" s="154"/>
      <c r="BES17" s="154"/>
      <c r="BET17" s="154"/>
      <c r="BEU17" s="154"/>
      <c r="BEV17" s="154"/>
      <c r="BEW17" s="154"/>
      <c r="BEX17" s="154"/>
      <c r="BEY17" s="154"/>
      <c r="BEZ17" s="154"/>
      <c r="BFA17" s="154"/>
      <c r="BFB17" s="154"/>
      <c r="BFC17" s="154"/>
      <c r="BFD17" s="154"/>
      <c r="BFE17" s="154"/>
      <c r="BFF17" s="154"/>
      <c r="BFG17" s="154"/>
      <c r="BFH17" s="154"/>
      <c r="BFI17" s="154"/>
      <c r="BFJ17" s="154"/>
      <c r="BFK17" s="154"/>
      <c r="BFL17" s="154"/>
      <c r="BFM17" s="154"/>
      <c r="BFN17" s="154"/>
      <c r="BFO17" s="154"/>
      <c r="BFP17" s="154"/>
      <c r="BFQ17" s="154"/>
      <c r="BFR17" s="154"/>
      <c r="BFS17" s="154"/>
      <c r="BFT17" s="154"/>
      <c r="BFU17" s="154"/>
      <c r="BFV17" s="154"/>
      <c r="BFW17" s="154"/>
      <c r="BFX17" s="154"/>
      <c r="BFY17" s="154"/>
      <c r="BFZ17" s="154"/>
      <c r="BGA17" s="154"/>
      <c r="BGB17" s="154"/>
      <c r="BGC17" s="154"/>
      <c r="BGD17" s="154"/>
      <c r="BGE17" s="154"/>
      <c r="BGF17" s="154"/>
      <c r="BGG17" s="154"/>
      <c r="BGH17" s="154"/>
      <c r="BGI17" s="154"/>
      <c r="BGJ17" s="154"/>
      <c r="BGK17" s="154"/>
      <c r="BGL17" s="154"/>
      <c r="BGM17" s="154"/>
      <c r="BGN17" s="154"/>
      <c r="BGO17" s="154"/>
      <c r="BGP17" s="154"/>
      <c r="BGQ17" s="154"/>
      <c r="BGR17" s="154"/>
      <c r="BGS17" s="154"/>
      <c r="BGT17" s="154"/>
      <c r="BGU17" s="154"/>
      <c r="BGV17" s="154"/>
      <c r="BGW17" s="154"/>
      <c r="BGX17" s="154"/>
      <c r="BGY17" s="154"/>
      <c r="BGZ17" s="154"/>
      <c r="BHA17" s="154"/>
      <c r="BHB17" s="154"/>
      <c r="BHC17" s="154"/>
      <c r="BHD17" s="154"/>
      <c r="BHE17" s="154"/>
      <c r="BHF17" s="154"/>
      <c r="BHG17" s="154"/>
      <c r="BHH17" s="154"/>
      <c r="BHI17" s="154"/>
      <c r="BHJ17" s="154"/>
      <c r="BHK17" s="154"/>
      <c r="BHL17" s="154"/>
      <c r="BHM17" s="154"/>
      <c r="BHN17" s="154"/>
      <c r="BHO17" s="154"/>
      <c r="BHP17" s="154"/>
      <c r="BHQ17" s="154"/>
      <c r="BHR17" s="154"/>
      <c r="BHS17" s="154"/>
      <c r="BHT17" s="154"/>
      <c r="BHU17" s="154"/>
      <c r="BHV17" s="154"/>
      <c r="BHW17" s="154"/>
      <c r="BHX17" s="154"/>
      <c r="BHY17" s="154"/>
      <c r="BHZ17" s="154"/>
      <c r="BIA17" s="154"/>
      <c r="BIB17" s="154"/>
      <c r="BIC17" s="154"/>
      <c r="BID17" s="154"/>
      <c r="BIE17" s="154"/>
      <c r="BIF17" s="154"/>
      <c r="BIG17" s="154"/>
      <c r="BIH17" s="154"/>
      <c r="BII17" s="154"/>
      <c r="BIJ17" s="154"/>
      <c r="BIK17" s="154"/>
      <c r="BIL17" s="154"/>
      <c r="BIM17" s="154"/>
      <c r="BIN17" s="154"/>
      <c r="BIO17" s="154"/>
      <c r="BIP17" s="154"/>
      <c r="BIQ17" s="154"/>
      <c r="BIR17" s="154"/>
      <c r="BIS17" s="154"/>
      <c r="BIT17" s="154"/>
      <c r="BIU17" s="154"/>
      <c r="BIV17" s="154"/>
      <c r="BIW17" s="154"/>
      <c r="BIX17" s="154"/>
      <c r="BIY17" s="154"/>
      <c r="BIZ17" s="154"/>
      <c r="BJA17" s="154"/>
      <c r="BJB17" s="154"/>
      <c r="BJC17" s="154"/>
      <c r="BJD17" s="154"/>
      <c r="BJE17" s="154"/>
      <c r="BJF17" s="154"/>
      <c r="BJG17" s="154"/>
      <c r="BJH17" s="154"/>
      <c r="BJI17" s="154"/>
      <c r="BJJ17" s="154"/>
      <c r="BJK17" s="154"/>
      <c r="BJL17" s="154"/>
      <c r="BJM17" s="154"/>
      <c r="BJN17" s="154"/>
      <c r="BJO17" s="154"/>
      <c r="BJP17" s="154"/>
      <c r="BJQ17" s="154"/>
      <c r="BJR17" s="154"/>
      <c r="BJS17" s="154"/>
      <c r="BJT17" s="154"/>
      <c r="BJU17" s="154"/>
      <c r="BJV17" s="154"/>
      <c r="BJW17" s="154"/>
      <c r="BJX17" s="154"/>
      <c r="BJY17" s="154"/>
      <c r="BJZ17" s="154"/>
      <c r="BKA17" s="154"/>
      <c r="BKB17" s="154"/>
      <c r="BKC17" s="154"/>
      <c r="BKD17" s="154"/>
      <c r="BKE17" s="154"/>
      <c r="BKF17" s="154"/>
      <c r="BKG17" s="154"/>
      <c r="BKH17" s="154"/>
      <c r="BKI17" s="154"/>
      <c r="BKJ17" s="154"/>
      <c r="BKK17" s="154"/>
      <c r="BKL17" s="154"/>
      <c r="BKM17" s="154"/>
      <c r="BKN17" s="154"/>
      <c r="BKO17" s="154"/>
      <c r="BKP17" s="154"/>
      <c r="BKQ17" s="154"/>
      <c r="BKR17" s="154"/>
      <c r="BKS17" s="154"/>
      <c r="BKT17" s="154"/>
      <c r="BKU17" s="154"/>
      <c r="BKV17" s="154"/>
      <c r="BKW17" s="154"/>
      <c r="BKX17" s="154"/>
      <c r="BKY17" s="154"/>
      <c r="BKZ17" s="154"/>
      <c r="BLA17" s="154"/>
      <c r="BLB17" s="154"/>
      <c r="BLC17" s="154"/>
      <c r="BLD17" s="154"/>
      <c r="BLE17" s="154"/>
      <c r="BLF17" s="154"/>
      <c r="BLG17" s="154"/>
      <c r="BLH17" s="154"/>
      <c r="BLI17" s="154"/>
      <c r="BLJ17" s="154"/>
      <c r="BLK17" s="154"/>
      <c r="BLL17" s="154"/>
      <c r="BLM17" s="154"/>
      <c r="BLN17" s="154"/>
      <c r="BLO17" s="154"/>
      <c r="BLP17" s="154"/>
      <c r="BLQ17" s="154"/>
      <c r="BLR17" s="154"/>
      <c r="BLS17" s="154"/>
      <c r="BLT17" s="154"/>
      <c r="BLU17" s="154"/>
      <c r="BLV17" s="154"/>
      <c r="BLW17" s="154"/>
      <c r="BLX17" s="154"/>
      <c r="BLY17" s="154"/>
      <c r="BLZ17" s="154"/>
      <c r="BMA17" s="154"/>
      <c r="BMB17" s="154"/>
      <c r="BMC17" s="154"/>
      <c r="BMD17" s="154"/>
      <c r="BME17" s="154"/>
      <c r="BMF17" s="154"/>
      <c r="BMG17" s="154"/>
      <c r="BMH17" s="154"/>
      <c r="BMI17" s="154"/>
      <c r="BMJ17" s="154"/>
      <c r="BMK17" s="154"/>
      <c r="BML17" s="154"/>
      <c r="BMM17" s="154"/>
      <c r="BMN17" s="154"/>
      <c r="BMO17" s="154"/>
      <c r="BMP17" s="154"/>
      <c r="BMQ17" s="154"/>
      <c r="BMR17" s="154"/>
      <c r="BMS17" s="154"/>
      <c r="BMT17" s="154"/>
      <c r="BMU17" s="154"/>
      <c r="BMV17" s="154"/>
      <c r="BMW17" s="154"/>
      <c r="BMX17" s="154"/>
      <c r="BMY17" s="154"/>
      <c r="BMZ17" s="154"/>
      <c r="BNA17" s="154"/>
      <c r="BNB17" s="154"/>
      <c r="BNC17" s="154"/>
      <c r="BND17" s="154"/>
      <c r="BNE17" s="154"/>
      <c r="BNF17" s="154"/>
      <c r="BNG17" s="154"/>
      <c r="BNH17" s="154"/>
      <c r="BNI17" s="154"/>
      <c r="BNJ17" s="154"/>
      <c r="BNK17" s="154"/>
      <c r="BNL17" s="154"/>
      <c r="BNM17" s="154"/>
      <c r="BNN17" s="154"/>
      <c r="BNO17" s="154"/>
      <c r="BNP17" s="154"/>
      <c r="BNQ17" s="154"/>
      <c r="BNR17" s="154"/>
      <c r="BNS17" s="154"/>
      <c r="BNT17" s="154"/>
      <c r="BNU17" s="154"/>
      <c r="BNV17" s="154"/>
      <c r="BNW17" s="154"/>
      <c r="BNX17" s="154"/>
      <c r="BNY17" s="154"/>
      <c r="BNZ17" s="154"/>
      <c r="BOA17" s="154"/>
      <c r="BOB17" s="154"/>
      <c r="BOC17" s="154"/>
      <c r="BOD17" s="154"/>
      <c r="BOE17" s="154"/>
      <c r="BOF17" s="154"/>
      <c r="BOG17" s="154"/>
      <c r="BOH17" s="154"/>
      <c r="BOI17" s="154"/>
      <c r="BOJ17" s="154"/>
      <c r="BOK17" s="154"/>
      <c r="BOL17" s="154"/>
      <c r="BOM17" s="154"/>
      <c r="BON17" s="154"/>
      <c r="BOO17" s="154"/>
      <c r="BOP17" s="154"/>
      <c r="BOQ17" s="154"/>
      <c r="BOR17" s="154"/>
      <c r="BOS17" s="154"/>
      <c r="BOT17" s="154"/>
      <c r="BOU17" s="154"/>
      <c r="BOV17" s="154"/>
      <c r="BOW17" s="154"/>
      <c r="BOX17" s="154"/>
      <c r="BOY17" s="154"/>
      <c r="BOZ17" s="154"/>
      <c r="BPA17" s="154"/>
      <c r="BPB17" s="154"/>
      <c r="BPC17" s="154"/>
      <c r="BPD17" s="154"/>
      <c r="BPE17" s="154"/>
      <c r="BPF17" s="154"/>
      <c r="BPG17" s="154"/>
      <c r="BPH17" s="154"/>
      <c r="BPI17" s="154"/>
      <c r="BPJ17" s="154"/>
      <c r="BPK17" s="154"/>
      <c r="BPL17" s="154"/>
      <c r="BPM17" s="154"/>
      <c r="BPN17" s="154"/>
      <c r="BPO17" s="154"/>
      <c r="BPP17" s="154"/>
      <c r="BPQ17" s="154"/>
      <c r="BPR17" s="154"/>
      <c r="BPS17" s="154"/>
      <c r="BPT17" s="154"/>
      <c r="BPU17" s="154"/>
      <c r="BPV17" s="154"/>
      <c r="BPW17" s="154"/>
      <c r="BPX17" s="154"/>
      <c r="BPY17" s="154"/>
      <c r="BPZ17" s="154"/>
      <c r="BQA17" s="154"/>
      <c r="BQB17" s="154"/>
      <c r="BQC17" s="154"/>
      <c r="BQD17" s="154"/>
      <c r="BQE17" s="154"/>
      <c r="BQF17" s="154"/>
      <c r="BQG17" s="154"/>
      <c r="BQH17" s="154"/>
      <c r="BQI17" s="154"/>
      <c r="BQJ17" s="154"/>
      <c r="BQK17" s="154"/>
      <c r="BQL17" s="154"/>
      <c r="BQM17" s="154"/>
      <c r="BQN17" s="154"/>
      <c r="BQO17" s="154"/>
      <c r="BQP17" s="154"/>
      <c r="BQQ17" s="154"/>
      <c r="BQR17" s="154"/>
      <c r="BQS17" s="154"/>
      <c r="BQT17" s="154"/>
      <c r="BQU17" s="154"/>
      <c r="BQV17" s="154"/>
      <c r="BQW17" s="154"/>
      <c r="BQX17" s="154"/>
      <c r="BQY17" s="154"/>
      <c r="BQZ17" s="154"/>
      <c r="BRA17" s="154"/>
      <c r="BRB17" s="154"/>
      <c r="BRC17" s="154"/>
      <c r="BRD17" s="154"/>
      <c r="BRE17" s="154"/>
      <c r="BRF17" s="154"/>
      <c r="BRG17" s="154"/>
      <c r="BRH17" s="154"/>
      <c r="BRI17" s="154"/>
      <c r="BRJ17" s="154"/>
      <c r="BRK17" s="154"/>
      <c r="BRL17" s="154"/>
      <c r="BRM17" s="154"/>
      <c r="BRN17" s="154"/>
      <c r="BRO17" s="154"/>
      <c r="BRP17" s="154"/>
      <c r="BRQ17" s="154"/>
      <c r="BRR17" s="154"/>
      <c r="BRS17" s="154"/>
      <c r="BRT17" s="154"/>
      <c r="BRU17" s="154"/>
      <c r="BRV17" s="154"/>
      <c r="BRW17" s="154"/>
      <c r="BRX17" s="154"/>
      <c r="BRY17" s="154"/>
      <c r="BRZ17" s="154"/>
      <c r="BSA17" s="154"/>
      <c r="BSB17" s="154"/>
      <c r="BSC17" s="154"/>
      <c r="BSD17" s="154"/>
      <c r="BSE17" s="154"/>
      <c r="BSF17" s="154"/>
      <c r="BSG17" s="154"/>
      <c r="BSH17" s="154"/>
      <c r="BSI17" s="154"/>
      <c r="BSJ17" s="154"/>
      <c r="BSK17" s="154"/>
      <c r="BSL17" s="154"/>
      <c r="BSM17" s="154"/>
      <c r="BSN17" s="154"/>
      <c r="BSO17" s="154"/>
      <c r="BSP17" s="154"/>
      <c r="BSQ17" s="154"/>
      <c r="BSR17" s="154"/>
      <c r="BSS17" s="154"/>
      <c r="BST17" s="154"/>
      <c r="BSU17" s="154"/>
      <c r="BSV17" s="154"/>
      <c r="BSW17" s="154"/>
      <c r="BSX17" s="154"/>
      <c r="BSY17" s="154"/>
      <c r="BSZ17" s="154"/>
      <c r="BTA17" s="154"/>
      <c r="BTB17" s="154"/>
      <c r="BTC17" s="154"/>
      <c r="BTD17" s="154"/>
      <c r="BTE17" s="154"/>
      <c r="BTF17" s="154"/>
      <c r="BTG17" s="154"/>
      <c r="BTH17" s="154"/>
      <c r="BTI17" s="154"/>
      <c r="BTJ17" s="154"/>
      <c r="BTK17" s="154"/>
      <c r="BTL17" s="154"/>
      <c r="BTM17" s="154"/>
      <c r="BTN17" s="154"/>
      <c r="BTO17" s="154"/>
      <c r="BTP17" s="154"/>
      <c r="BTQ17" s="154"/>
      <c r="BTR17" s="154"/>
      <c r="BTS17" s="154"/>
      <c r="BTT17" s="154"/>
      <c r="BTU17" s="154"/>
      <c r="BTV17" s="154"/>
      <c r="BTW17" s="154"/>
      <c r="BTX17" s="154"/>
      <c r="BTY17" s="154"/>
      <c r="BTZ17" s="154"/>
      <c r="BUA17" s="154"/>
      <c r="BUB17" s="154"/>
      <c r="BUC17" s="154"/>
      <c r="BUD17" s="154"/>
      <c r="BUE17" s="154"/>
      <c r="BUF17" s="154"/>
      <c r="BUG17" s="154"/>
      <c r="BUH17" s="154"/>
      <c r="BUI17" s="154"/>
      <c r="BUJ17" s="154"/>
      <c r="BUK17" s="154"/>
      <c r="BUL17" s="154"/>
      <c r="BUM17" s="154"/>
      <c r="BUN17" s="154"/>
      <c r="BUO17" s="154"/>
      <c r="BUP17" s="154"/>
      <c r="BUQ17" s="154"/>
      <c r="BUR17" s="154"/>
      <c r="BUS17" s="154"/>
      <c r="BUT17" s="154"/>
      <c r="BUU17" s="154"/>
      <c r="BUV17" s="154"/>
      <c r="BUW17" s="154"/>
      <c r="BUX17" s="154"/>
      <c r="BUY17" s="154"/>
      <c r="BUZ17" s="154"/>
      <c r="BVA17" s="154"/>
      <c r="BVB17" s="154"/>
      <c r="BVC17" s="154"/>
      <c r="BVD17" s="154"/>
      <c r="BVE17" s="154"/>
      <c r="BVF17" s="154"/>
      <c r="BVG17" s="154"/>
      <c r="BVH17" s="154"/>
      <c r="BVI17" s="154"/>
      <c r="BVJ17" s="154"/>
      <c r="BVK17" s="154"/>
      <c r="BVL17" s="154"/>
      <c r="BVM17" s="154"/>
      <c r="BVN17" s="154"/>
      <c r="BVO17" s="154"/>
      <c r="BVP17" s="154"/>
      <c r="BVQ17" s="154"/>
      <c r="BVR17" s="154"/>
      <c r="BVS17" s="154"/>
      <c r="BVT17" s="154"/>
      <c r="BVU17" s="154"/>
      <c r="BVV17" s="154"/>
      <c r="BVW17" s="154"/>
      <c r="BVX17" s="154"/>
      <c r="BVY17" s="154"/>
      <c r="BVZ17" s="154"/>
      <c r="BWA17" s="154"/>
      <c r="BWB17" s="154"/>
      <c r="BWC17" s="154"/>
      <c r="BWD17" s="154"/>
      <c r="BWE17" s="154"/>
      <c r="BWF17" s="154"/>
      <c r="BWG17" s="154"/>
      <c r="BWH17" s="154"/>
      <c r="BWI17" s="154"/>
      <c r="BWJ17" s="154"/>
      <c r="BWK17" s="154"/>
      <c r="BWL17" s="154"/>
      <c r="BWM17" s="154"/>
      <c r="BWN17" s="154"/>
      <c r="BWO17" s="154"/>
      <c r="BWP17" s="154"/>
      <c r="BWQ17" s="154"/>
      <c r="BWR17" s="154"/>
      <c r="BWS17" s="154"/>
      <c r="BWT17" s="154"/>
      <c r="BWU17" s="154"/>
      <c r="BWV17" s="154"/>
      <c r="BWW17" s="154"/>
      <c r="BWX17" s="154"/>
      <c r="BWY17" s="154"/>
      <c r="BWZ17" s="154"/>
      <c r="BXA17" s="154"/>
      <c r="BXB17" s="154"/>
      <c r="BXC17" s="154"/>
      <c r="BXD17" s="154"/>
      <c r="BXE17" s="154"/>
      <c r="BXF17" s="154"/>
      <c r="BXG17" s="154"/>
      <c r="BXH17" s="154"/>
      <c r="BXI17" s="154"/>
      <c r="BXJ17" s="154"/>
      <c r="BXK17" s="154"/>
      <c r="BXL17" s="154"/>
      <c r="BXM17" s="154"/>
      <c r="BXN17" s="154"/>
      <c r="BXO17" s="154"/>
      <c r="BXP17" s="154"/>
      <c r="BXQ17" s="154"/>
      <c r="BXR17" s="154"/>
      <c r="BXS17" s="154"/>
      <c r="BXT17" s="154"/>
      <c r="BXU17" s="154"/>
      <c r="BXV17" s="154"/>
      <c r="BXW17" s="154"/>
      <c r="BXX17" s="154"/>
      <c r="BXY17" s="154"/>
      <c r="BXZ17" s="154"/>
      <c r="BYA17" s="154"/>
      <c r="BYB17" s="154"/>
      <c r="BYC17" s="154"/>
      <c r="BYD17" s="154"/>
      <c r="BYE17" s="154"/>
      <c r="BYF17" s="154"/>
      <c r="BYG17" s="154"/>
      <c r="BYH17" s="154"/>
      <c r="BYI17" s="154"/>
      <c r="BYJ17" s="154"/>
      <c r="BYK17" s="154"/>
      <c r="BYL17" s="154"/>
      <c r="BYM17" s="154"/>
      <c r="BYN17" s="154"/>
      <c r="BYO17" s="154"/>
      <c r="BYP17" s="154"/>
      <c r="BYQ17" s="154"/>
      <c r="BYR17" s="154"/>
      <c r="BYS17" s="154"/>
      <c r="BYT17" s="154"/>
      <c r="BYU17" s="154"/>
      <c r="BYV17" s="154"/>
      <c r="BYW17" s="154"/>
      <c r="BYX17" s="154"/>
      <c r="BYY17" s="154"/>
      <c r="BYZ17" s="154"/>
      <c r="BZA17" s="154"/>
      <c r="BZB17" s="154"/>
      <c r="BZC17" s="154"/>
      <c r="BZD17" s="154"/>
      <c r="BZE17" s="154"/>
      <c r="BZF17" s="154"/>
      <c r="BZG17" s="154"/>
      <c r="BZH17" s="154"/>
      <c r="BZI17" s="154"/>
      <c r="BZJ17" s="154"/>
      <c r="BZK17" s="154"/>
      <c r="BZL17" s="154"/>
      <c r="BZM17" s="154"/>
      <c r="BZN17" s="154"/>
      <c r="BZO17" s="154"/>
      <c r="BZP17" s="154"/>
      <c r="BZQ17" s="154"/>
      <c r="BZR17" s="154"/>
      <c r="BZS17" s="154"/>
      <c r="BZT17" s="154"/>
      <c r="BZU17" s="154"/>
      <c r="BZV17" s="154"/>
      <c r="BZW17" s="154"/>
      <c r="BZX17" s="154"/>
      <c r="BZY17" s="154"/>
      <c r="BZZ17" s="154"/>
      <c r="CAA17" s="154"/>
      <c r="CAB17" s="154"/>
      <c r="CAC17" s="154"/>
      <c r="CAD17" s="154"/>
      <c r="CAE17" s="154"/>
      <c r="CAF17" s="154"/>
      <c r="CAG17" s="154"/>
      <c r="CAH17" s="154"/>
      <c r="CAI17" s="154"/>
      <c r="CAJ17" s="154"/>
      <c r="CAK17" s="154"/>
      <c r="CAL17" s="154"/>
      <c r="CAM17" s="154"/>
      <c r="CAN17" s="154"/>
      <c r="CAO17" s="154"/>
      <c r="CAP17" s="154"/>
      <c r="CAQ17" s="154"/>
      <c r="CAR17" s="154"/>
      <c r="CAS17" s="154"/>
      <c r="CAT17" s="154"/>
      <c r="CAU17" s="154"/>
      <c r="CAV17" s="154"/>
      <c r="CAW17" s="154"/>
      <c r="CAX17" s="154"/>
      <c r="CAY17" s="154"/>
      <c r="CAZ17" s="154"/>
      <c r="CBA17" s="154"/>
      <c r="CBB17" s="154"/>
      <c r="CBC17" s="154"/>
      <c r="CBD17" s="154"/>
      <c r="CBE17" s="154"/>
      <c r="CBF17" s="154"/>
      <c r="CBG17" s="154"/>
      <c r="CBH17" s="154"/>
      <c r="CBI17" s="154"/>
      <c r="CBJ17" s="154"/>
      <c r="CBK17" s="154"/>
      <c r="CBL17" s="154"/>
      <c r="CBM17" s="154"/>
      <c r="CBN17" s="154"/>
      <c r="CBO17" s="154"/>
      <c r="CBP17" s="154"/>
      <c r="CBQ17" s="154"/>
      <c r="CBR17" s="154"/>
      <c r="CBS17" s="154"/>
      <c r="CBT17" s="154"/>
      <c r="CBU17" s="154"/>
      <c r="CBV17" s="154"/>
      <c r="CBW17" s="154"/>
      <c r="CBX17" s="154"/>
      <c r="CBY17" s="154"/>
      <c r="CBZ17" s="154"/>
      <c r="CCA17" s="154"/>
      <c r="CCB17" s="154"/>
      <c r="CCC17" s="154"/>
      <c r="CCD17" s="154"/>
      <c r="CCE17" s="154"/>
      <c r="CCF17" s="154"/>
      <c r="CCG17" s="154"/>
      <c r="CCH17" s="154"/>
      <c r="CCI17" s="154"/>
      <c r="CCJ17" s="154"/>
      <c r="CCK17" s="154"/>
      <c r="CCL17" s="154"/>
      <c r="CCM17" s="154"/>
      <c r="CCN17" s="154"/>
      <c r="CCO17" s="154"/>
      <c r="CCP17" s="154"/>
      <c r="CCQ17" s="154"/>
      <c r="CCR17" s="154"/>
      <c r="CCS17" s="154"/>
      <c r="CCT17" s="154"/>
      <c r="CCU17" s="154"/>
      <c r="CCV17" s="154"/>
      <c r="CCW17" s="154"/>
      <c r="CCX17" s="154"/>
      <c r="CCY17" s="154"/>
      <c r="CCZ17" s="154"/>
      <c r="CDA17" s="154"/>
      <c r="CDB17" s="154"/>
      <c r="CDC17" s="154"/>
      <c r="CDD17" s="154"/>
      <c r="CDE17" s="154"/>
      <c r="CDF17" s="154"/>
      <c r="CDG17" s="154"/>
      <c r="CDH17" s="154"/>
      <c r="CDI17" s="154"/>
      <c r="CDJ17" s="154"/>
      <c r="CDK17" s="154"/>
      <c r="CDL17" s="154"/>
      <c r="CDM17" s="154"/>
      <c r="CDN17" s="154"/>
      <c r="CDO17" s="154"/>
      <c r="CDP17" s="154"/>
      <c r="CDQ17" s="154"/>
      <c r="CDR17" s="154"/>
      <c r="CDS17" s="154"/>
      <c r="CDT17" s="154"/>
      <c r="CDU17" s="154"/>
      <c r="CDV17" s="154"/>
      <c r="CDW17" s="154"/>
      <c r="CDX17" s="154"/>
      <c r="CDY17" s="154"/>
      <c r="CDZ17" s="154"/>
      <c r="CEA17" s="154"/>
      <c r="CEB17" s="154"/>
      <c r="CEC17" s="154"/>
      <c r="CED17" s="154"/>
      <c r="CEE17" s="154"/>
      <c r="CEF17" s="154"/>
      <c r="CEG17" s="154"/>
      <c r="CEH17" s="154"/>
      <c r="CEI17" s="154"/>
      <c r="CEJ17" s="154"/>
      <c r="CEK17" s="154"/>
      <c r="CEL17" s="154"/>
      <c r="CEM17" s="154"/>
      <c r="CEN17" s="154"/>
      <c r="CEO17" s="154"/>
      <c r="CEP17" s="154"/>
      <c r="CEQ17" s="154"/>
      <c r="CER17" s="154"/>
      <c r="CES17" s="154"/>
      <c r="CET17" s="154"/>
      <c r="CEU17" s="154"/>
      <c r="CEV17" s="154"/>
      <c r="CEW17" s="154"/>
      <c r="CEX17" s="154"/>
      <c r="CEY17" s="154"/>
      <c r="CEZ17" s="154"/>
      <c r="CFA17" s="154"/>
      <c r="CFB17" s="154"/>
      <c r="CFC17" s="154"/>
      <c r="CFD17" s="154"/>
      <c r="CFE17" s="154"/>
      <c r="CFF17" s="154"/>
      <c r="CFG17" s="154"/>
      <c r="CFH17" s="154"/>
      <c r="CFI17" s="154"/>
      <c r="CFJ17" s="154"/>
      <c r="CFK17" s="154"/>
      <c r="CFL17" s="154"/>
      <c r="CFM17" s="154"/>
      <c r="CFN17" s="154"/>
      <c r="CFO17" s="154"/>
      <c r="CFP17" s="154"/>
      <c r="CFQ17" s="154"/>
      <c r="CFR17" s="154"/>
      <c r="CFS17" s="154"/>
      <c r="CFT17" s="154"/>
      <c r="CFU17" s="154"/>
      <c r="CFV17" s="154"/>
      <c r="CFW17" s="154"/>
      <c r="CFX17" s="154"/>
      <c r="CFY17" s="154"/>
      <c r="CFZ17" s="154"/>
      <c r="CGA17" s="154"/>
      <c r="CGB17" s="154"/>
      <c r="CGC17" s="154"/>
      <c r="CGD17" s="154"/>
      <c r="CGE17" s="154"/>
      <c r="CGF17" s="154"/>
      <c r="CGG17" s="154"/>
      <c r="CGH17" s="154"/>
      <c r="CGI17" s="154"/>
      <c r="CGJ17" s="154"/>
      <c r="CGK17" s="154"/>
      <c r="CGL17" s="154"/>
      <c r="CGM17" s="154"/>
      <c r="CGN17" s="154"/>
      <c r="CGO17" s="154"/>
      <c r="CGP17" s="154"/>
      <c r="CGQ17" s="154"/>
      <c r="CGR17" s="154"/>
      <c r="CGS17" s="154"/>
      <c r="CGT17" s="154"/>
      <c r="CGU17" s="154"/>
      <c r="CGV17" s="154"/>
      <c r="CGW17" s="154"/>
      <c r="CGX17" s="154"/>
      <c r="CGY17" s="154"/>
      <c r="CGZ17" s="154"/>
      <c r="CHA17" s="154"/>
      <c r="CHB17" s="154"/>
      <c r="CHC17" s="154"/>
      <c r="CHD17" s="154"/>
      <c r="CHE17" s="154"/>
      <c r="CHF17" s="154"/>
      <c r="CHG17" s="154"/>
      <c r="CHH17" s="154"/>
      <c r="CHI17" s="154"/>
      <c r="CHJ17" s="154"/>
      <c r="CHK17" s="154"/>
      <c r="CHL17" s="154"/>
      <c r="CHM17" s="154"/>
      <c r="CHN17" s="154"/>
      <c r="CHO17" s="154"/>
      <c r="CHP17" s="154"/>
      <c r="CHQ17" s="154"/>
      <c r="CHR17" s="154"/>
      <c r="CHS17" s="154"/>
      <c r="CHT17" s="154"/>
      <c r="CHU17" s="154"/>
      <c r="CHV17" s="154"/>
      <c r="CHW17" s="154"/>
      <c r="CHX17" s="154"/>
      <c r="CHY17" s="154"/>
      <c r="CHZ17" s="154"/>
      <c r="CIA17" s="154"/>
      <c r="CIB17" s="154"/>
      <c r="CIC17" s="154"/>
      <c r="CID17" s="154"/>
      <c r="CIE17" s="154"/>
      <c r="CIF17" s="154"/>
      <c r="CIG17" s="154"/>
      <c r="CIH17" s="154"/>
      <c r="CII17" s="154"/>
      <c r="CIJ17" s="154"/>
      <c r="CIK17" s="154"/>
      <c r="CIL17" s="154"/>
      <c r="CIM17" s="154"/>
      <c r="CIN17" s="154"/>
      <c r="CIO17" s="154"/>
      <c r="CIP17" s="154"/>
      <c r="CIQ17" s="154"/>
      <c r="CIR17" s="154"/>
      <c r="CIS17" s="154"/>
      <c r="CIT17" s="154"/>
      <c r="CIU17" s="154"/>
      <c r="CIV17" s="154"/>
      <c r="CIW17" s="154"/>
      <c r="CIX17" s="154"/>
      <c r="CIY17" s="154"/>
      <c r="CIZ17" s="154"/>
      <c r="CJA17" s="154"/>
      <c r="CJB17" s="154"/>
      <c r="CJC17" s="154"/>
      <c r="CJD17" s="154"/>
      <c r="CJE17" s="154"/>
      <c r="CJF17" s="154"/>
      <c r="CJG17" s="154"/>
      <c r="CJH17" s="154"/>
      <c r="CJI17" s="154"/>
      <c r="CJJ17" s="154"/>
      <c r="CJK17" s="154"/>
      <c r="CJL17" s="154"/>
      <c r="CJM17" s="154"/>
      <c r="CJN17" s="154"/>
      <c r="CJO17" s="154"/>
      <c r="CJP17" s="154"/>
      <c r="CJQ17" s="154"/>
      <c r="CJR17" s="154"/>
      <c r="CJS17" s="154"/>
      <c r="CJT17" s="154"/>
      <c r="CJU17" s="154"/>
      <c r="CJV17" s="154"/>
      <c r="CJW17" s="154"/>
      <c r="CJX17" s="154"/>
      <c r="CJY17" s="154"/>
      <c r="CJZ17" s="154"/>
      <c r="CKA17" s="154"/>
      <c r="CKB17" s="154"/>
      <c r="CKC17" s="154"/>
      <c r="CKD17" s="154"/>
      <c r="CKE17" s="154"/>
      <c r="CKF17" s="154"/>
      <c r="CKG17" s="154"/>
      <c r="CKH17" s="154"/>
      <c r="CKI17" s="154"/>
      <c r="CKJ17" s="154"/>
      <c r="CKK17" s="154"/>
      <c r="CKL17" s="154"/>
      <c r="CKM17" s="154"/>
      <c r="CKN17" s="154"/>
      <c r="CKO17" s="154"/>
      <c r="CKP17" s="154"/>
      <c r="CKQ17" s="154"/>
      <c r="CKR17" s="154"/>
      <c r="CKS17" s="154"/>
      <c r="CKT17" s="154"/>
      <c r="CKU17" s="154"/>
      <c r="CKV17" s="154"/>
      <c r="CKW17" s="154"/>
      <c r="CKX17" s="154"/>
      <c r="CKY17" s="154"/>
      <c r="CKZ17" s="154"/>
      <c r="CLA17" s="154"/>
      <c r="CLB17" s="154"/>
      <c r="CLC17" s="154"/>
      <c r="CLD17" s="154"/>
      <c r="CLE17" s="154"/>
      <c r="CLF17" s="154"/>
      <c r="CLG17" s="154"/>
      <c r="CLH17" s="154"/>
      <c r="CLI17" s="154"/>
      <c r="CLJ17" s="154"/>
      <c r="CLK17" s="154"/>
      <c r="CLL17" s="154"/>
      <c r="CLM17" s="154"/>
      <c r="CLN17" s="154"/>
      <c r="CLO17" s="154"/>
      <c r="CLP17" s="154"/>
      <c r="CLQ17" s="154"/>
      <c r="CLR17" s="154"/>
      <c r="CLS17" s="154"/>
      <c r="CLT17" s="154"/>
      <c r="CLU17" s="154"/>
      <c r="CLV17" s="154"/>
      <c r="CLW17" s="154"/>
      <c r="CLX17" s="154"/>
      <c r="CLY17" s="154"/>
      <c r="CLZ17" s="154"/>
      <c r="CMA17" s="154"/>
      <c r="CMB17" s="154"/>
      <c r="CMC17" s="154"/>
      <c r="CMD17" s="154"/>
      <c r="CME17" s="154"/>
      <c r="CMF17" s="154"/>
      <c r="CMG17" s="154"/>
      <c r="CMH17" s="154"/>
      <c r="CMI17" s="154"/>
      <c r="CMJ17" s="154"/>
      <c r="CMK17" s="154"/>
      <c r="CML17" s="154"/>
      <c r="CMM17" s="154"/>
      <c r="CMN17" s="154"/>
      <c r="CMO17" s="154"/>
      <c r="CMP17" s="154"/>
      <c r="CMQ17" s="154"/>
      <c r="CMR17" s="154"/>
      <c r="CMS17" s="154"/>
      <c r="CMT17" s="154"/>
      <c r="CMU17" s="154"/>
      <c r="CMV17" s="154"/>
      <c r="CMW17" s="154"/>
      <c r="CMX17" s="154"/>
      <c r="CMY17" s="154"/>
      <c r="CMZ17" s="154"/>
      <c r="CNA17" s="154"/>
      <c r="CNB17" s="154"/>
      <c r="CNC17" s="154"/>
      <c r="CND17" s="154"/>
      <c r="CNE17" s="154"/>
      <c r="CNF17" s="154"/>
      <c r="CNG17" s="154"/>
      <c r="CNH17" s="154"/>
      <c r="CNI17" s="154"/>
      <c r="CNJ17" s="154"/>
      <c r="CNK17" s="154"/>
      <c r="CNL17" s="154"/>
      <c r="CNM17" s="154"/>
      <c r="CNN17" s="154"/>
      <c r="CNO17" s="154"/>
      <c r="CNP17" s="154"/>
      <c r="CNQ17" s="154"/>
      <c r="CNR17" s="154"/>
      <c r="CNS17" s="154"/>
      <c r="CNT17" s="154"/>
      <c r="CNU17" s="154"/>
      <c r="CNV17" s="154"/>
      <c r="CNW17" s="154"/>
      <c r="CNX17" s="154"/>
      <c r="CNY17" s="154"/>
      <c r="CNZ17" s="154"/>
      <c r="COA17" s="154"/>
      <c r="COB17" s="154"/>
      <c r="COC17" s="154"/>
      <c r="COD17" s="154"/>
      <c r="COE17" s="154"/>
      <c r="COF17" s="154"/>
      <c r="COG17" s="154"/>
      <c r="COH17" s="154"/>
      <c r="COI17" s="154"/>
      <c r="COJ17" s="154"/>
      <c r="COK17" s="154"/>
      <c r="COL17" s="154"/>
      <c r="COM17" s="154"/>
      <c r="CON17" s="154"/>
      <c r="COO17" s="154"/>
      <c r="COP17" s="154"/>
      <c r="COQ17" s="154"/>
      <c r="COR17" s="154"/>
      <c r="COS17" s="154"/>
      <c r="COT17" s="154"/>
      <c r="COU17" s="154"/>
      <c r="COV17" s="154"/>
      <c r="COW17" s="154"/>
      <c r="COX17" s="154"/>
      <c r="COY17" s="154"/>
      <c r="COZ17" s="154"/>
      <c r="CPA17" s="154"/>
      <c r="CPB17" s="154"/>
      <c r="CPC17" s="154"/>
      <c r="CPD17" s="154"/>
      <c r="CPE17" s="154"/>
      <c r="CPF17" s="154"/>
      <c r="CPG17" s="154"/>
      <c r="CPH17" s="154"/>
      <c r="CPI17" s="154"/>
      <c r="CPJ17" s="154"/>
      <c r="CPK17" s="154"/>
      <c r="CPL17" s="154"/>
      <c r="CPM17" s="154"/>
      <c r="CPN17" s="154"/>
      <c r="CPO17" s="154"/>
      <c r="CPP17" s="154"/>
      <c r="CPQ17" s="154"/>
      <c r="CPR17" s="154"/>
      <c r="CPS17" s="154"/>
      <c r="CPT17" s="154"/>
      <c r="CPU17" s="154"/>
      <c r="CPV17" s="154"/>
      <c r="CPW17" s="154"/>
      <c r="CPX17" s="154"/>
      <c r="CPY17" s="154"/>
      <c r="CPZ17" s="154"/>
      <c r="CQA17" s="154"/>
      <c r="CQB17" s="154"/>
      <c r="CQC17" s="154"/>
      <c r="CQD17" s="154"/>
      <c r="CQE17" s="154"/>
      <c r="CQF17" s="154"/>
      <c r="CQG17" s="154"/>
      <c r="CQH17" s="154"/>
      <c r="CQI17" s="154"/>
      <c r="CQJ17" s="154"/>
      <c r="CQK17" s="154"/>
      <c r="CQL17" s="154"/>
      <c r="CQM17" s="154"/>
      <c r="CQN17" s="154"/>
      <c r="CQO17" s="154"/>
      <c r="CQP17" s="154"/>
      <c r="CQQ17" s="154"/>
      <c r="CQR17" s="154"/>
      <c r="CQS17" s="154"/>
      <c r="CQT17" s="154"/>
      <c r="CQU17" s="154"/>
      <c r="CQV17" s="154"/>
      <c r="CQW17" s="154"/>
      <c r="CQX17" s="154"/>
      <c r="CQY17" s="154"/>
      <c r="CQZ17" s="154"/>
      <c r="CRA17" s="154"/>
      <c r="CRB17" s="154"/>
      <c r="CRC17" s="154"/>
      <c r="CRD17" s="154"/>
      <c r="CRE17" s="154"/>
      <c r="CRF17" s="154"/>
      <c r="CRG17" s="154"/>
      <c r="CRH17" s="154"/>
      <c r="CRI17" s="154"/>
      <c r="CRJ17" s="154"/>
      <c r="CRK17" s="154"/>
      <c r="CRL17" s="154"/>
      <c r="CRM17" s="154"/>
      <c r="CRN17" s="154"/>
      <c r="CRO17" s="154"/>
      <c r="CRP17" s="154"/>
      <c r="CRQ17" s="154"/>
      <c r="CRR17" s="154"/>
      <c r="CRS17" s="154"/>
      <c r="CRT17" s="154"/>
      <c r="CRU17" s="154"/>
      <c r="CRV17" s="154"/>
      <c r="CRW17" s="154"/>
      <c r="CRX17" s="154"/>
      <c r="CRY17" s="154"/>
      <c r="CRZ17" s="154"/>
      <c r="CSA17" s="154"/>
      <c r="CSB17" s="154"/>
      <c r="CSC17" s="154"/>
      <c r="CSD17" s="154"/>
      <c r="CSE17" s="154"/>
      <c r="CSF17" s="154"/>
      <c r="CSG17" s="154"/>
      <c r="CSH17" s="154"/>
      <c r="CSI17" s="154"/>
      <c r="CSJ17" s="154"/>
      <c r="CSK17" s="154"/>
      <c r="CSL17" s="154"/>
      <c r="CSM17" s="154"/>
      <c r="CSN17" s="154"/>
      <c r="CSO17" s="154"/>
      <c r="CSP17" s="154"/>
      <c r="CSQ17" s="154"/>
      <c r="CSR17" s="154"/>
      <c r="CSS17" s="154"/>
      <c r="CST17" s="154"/>
      <c r="CSU17" s="154"/>
      <c r="CSV17" s="154"/>
      <c r="CSW17" s="154"/>
      <c r="CSX17" s="154"/>
      <c r="CSY17" s="154"/>
      <c r="CSZ17" s="154"/>
      <c r="CTA17" s="154"/>
      <c r="CTB17" s="154"/>
      <c r="CTC17" s="154"/>
      <c r="CTD17" s="154"/>
      <c r="CTE17" s="154"/>
      <c r="CTF17" s="154"/>
      <c r="CTG17" s="154"/>
      <c r="CTH17" s="154"/>
      <c r="CTI17" s="154"/>
      <c r="CTJ17" s="154"/>
      <c r="CTK17" s="154"/>
      <c r="CTL17" s="154"/>
      <c r="CTM17" s="154"/>
      <c r="CTN17" s="154"/>
      <c r="CTO17" s="154"/>
      <c r="CTP17" s="154"/>
      <c r="CTQ17" s="154"/>
      <c r="CTR17" s="154"/>
      <c r="CTS17" s="154"/>
      <c r="CTT17" s="154"/>
      <c r="CTU17" s="154"/>
      <c r="CTV17" s="154"/>
      <c r="CTW17" s="154"/>
      <c r="CTX17" s="154"/>
      <c r="CTY17" s="154"/>
      <c r="CTZ17" s="154"/>
      <c r="CUA17" s="154"/>
      <c r="CUB17" s="154"/>
      <c r="CUC17" s="154"/>
      <c r="CUD17" s="154"/>
      <c r="CUE17" s="154"/>
      <c r="CUF17" s="154"/>
      <c r="CUG17" s="154"/>
      <c r="CUH17" s="154"/>
      <c r="CUI17" s="154"/>
      <c r="CUJ17" s="154"/>
      <c r="CUK17" s="154"/>
      <c r="CUL17" s="154"/>
      <c r="CUM17" s="154"/>
      <c r="CUN17" s="154"/>
      <c r="CUO17" s="154"/>
      <c r="CUP17" s="154"/>
      <c r="CUQ17" s="154"/>
      <c r="CUR17" s="154"/>
      <c r="CUS17" s="154"/>
      <c r="CUT17" s="154"/>
      <c r="CUU17" s="154"/>
      <c r="CUV17" s="154"/>
      <c r="CUW17" s="154"/>
      <c r="CUX17" s="154"/>
      <c r="CUY17" s="154"/>
      <c r="CUZ17" s="154"/>
      <c r="CVA17" s="154"/>
      <c r="CVB17" s="154"/>
      <c r="CVC17" s="154"/>
      <c r="CVD17" s="154"/>
      <c r="CVE17" s="154"/>
      <c r="CVF17" s="154"/>
      <c r="CVG17" s="154"/>
      <c r="CVH17" s="154"/>
      <c r="CVI17" s="154"/>
      <c r="CVJ17" s="154"/>
      <c r="CVK17" s="154"/>
      <c r="CVL17" s="154"/>
      <c r="CVM17" s="154"/>
      <c r="CVN17" s="154"/>
      <c r="CVO17" s="154"/>
      <c r="CVP17" s="154"/>
      <c r="CVQ17" s="154"/>
      <c r="CVR17" s="154"/>
      <c r="CVS17" s="154"/>
      <c r="CVT17" s="154"/>
      <c r="CVU17" s="154"/>
      <c r="CVV17" s="154"/>
      <c r="CVW17" s="154"/>
      <c r="CVX17" s="154"/>
      <c r="CVY17" s="154"/>
      <c r="CVZ17" s="154"/>
      <c r="CWA17" s="154"/>
      <c r="CWB17" s="154"/>
      <c r="CWC17" s="154"/>
      <c r="CWD17" s="154"/>
      <c r="CWE17" s="154"/>
      <c r="CWF17" s="154"/>
      <c r="CWG17" s="154"/>
      <c r="CWH17" s="154"/>
      <c r="CWI17" s="154"/>
      <c r="CWJ17" s="154"/>
      <c r="CWK17" s="154"/>
      <c r="CWL17" s="154"/>
      <c r="CWM17" s="154"/>
      <c r="CWN17" s="154"/>
      <c r="CWO17" s="154"/>
      <c r="CWP17" s="154"/>
      <c r="CWQ17" s="154"/>
      <c r="CWR17" s="154"/>
      <c r="CWS17" s="154"/>
      <c r="CWT17" s="154"/>
      <c r="CWU17" s="154"/>
      <c r="CWV17" s="154"/>
      <c r="CWW17" s="154"/>
      <c r="CWX17" s="154"/>
      <c r="CWY17" s="154"/>
      <c r="CWZ17" s="154"/>
      <c r="CXA17" s="154"/>
      <c r="CXB17" s="154"/>
      <c r="CXC17" s="154"/>
      <c r="CXD17" s="154"/>
      <c r="CXE17" s="154"/>
      <c r="CXF17" s="154"/>
      <c r="CXG17" s="154"/>
      <c r="CXH17" s="154"/>
      <c r="CXI17" s="154"/>
      <c r="CXJ17" s="154"/>
      <c r="CXK17" s="154"/>
      <c r="CXL17" s="154"/>
      <c r="CXM17" s="154"/>
      <c r="CXN17" s="154"/>
      <c r="CXO17" s="154"/>
      <c r="CXP17" s="154"/>
      <c r="CXQ17" s="154"/>
      <c r="CXR17" s="154"/>
      <c r="CXS17" s="154"/>
      <c r="CXT17" s="154"/>
      <c r="CXU17" s="154"/>
      <c r="CXV17" s="154"/>
      <c r="CXW17" s="154"/>
      <c r="CXX17" s="154"/>
      <c r="CXY17" s="154"/>
      <c r="CXZ17" s="154"/>
      <c r="CYA17" s="154"/>
      <c r="CYB17" s="154"/>
      <c r="CYC17" s="154"/>
      <c r="CYD17" s="154"/>
      <c r="CYE17" s="154"/>
      <c r="CYF17" s="154"/>
      <c r="CYG17" s="154"/>
      <c r="CYH17" s="154"/>
      <c r="CYI17" s="154"/>
      <c r="CYJ17" s="154"/>
      <c r="CYK17" s="154"/>
      <c r="CYL17" s="154"/>
      <c r="CYM17" s="154"/>
      <c r="CYN17" s="154"/>
      <c r="CYO17" s="154"/>
      <c r="CYP17" s="154"/>
      <c r="CYQ17" s="154"/>
      <c r="CYR17" s="154"/>
      <c r="CYS17" s="154"/>
      <c r="CYT17" s="154"/>
      <c r="CYU17" s="154"/>
      <c r="CYV17" s="154"/>
      <c r="CYW17" s="154"/>
      <c r="CYX17" s="154"/>
      <c r="CYY17" s="154"/>
      <c r="CYZ17" s="154"/>
      <c r="CZA17" s="154"/>
      <c r="CZB17" s="154"/>
      <c r="CZC17" s="154"/>
      <c r="CZD17" s="154"/>
      <c r="CZE17" s="154"/>
      <c r="CZF17" s="154"/>
      <c r="CZG17" s="154"/>
      <c r="CZH17" s="154"/>
      <c r="CZI17" s="154"/>
      <c r="CZJ17" s="154"/>
      <c r="CZK17" s="154"/>
      <c r="CZL17" s="154"/>
      <c r="CZM17" s="154"/>
      <c r="CZN17" s="154"/>
      <c r="CZO17" s="154"/>
      <c r="CZP17" s="154"/>
      <c r="CZQ17" s="154"/>
      <c r="CZR17" s="154"/>
      <c r="CZS17" s="154"/>
      <c r="CZT17" s="154"/>
      <c r="CZU17" s="154"/>
      <c r="CZV17" s="154"/>
      <c r="CZW17" s="154"/>
      <c r="CZX17" s="154"/>
      <c r="CZY17" s="154"/>
      <c r="CZZ17" s="154"/>
      <c r="DAA17" s="154"/>
      <c r="DAB17" s="154"/>
      <c r="DAC17" s="154"/>
      <c r="DAD17" s="154"/>
      <c r="DAE17" s="154"/>
      <c r="DAF17" s="154"/>
      <c r="DAG17" s="154"/>
      <c r="DAH17" s="154"/>
      <c r="DAI17" s="154"/>
      <c r="DAJ17" s="154"/>
      <c r="DAK17" s="154"/>
      <c r="DAL17" s="154"/>
      <c r="DAM17" s="154"/>
      <c r="DAN17" s="154"/>
      <c r="DAO17" s="154"/>
      <c r="DAP17" s="154"/>
      <c r="DAQ17" s="154"/>
      <c r="DAR17" s="154"/>
      <c r="DAS17" s="154"/>
      <c r="DAT17" s="154"/>
      <c r="DAU17" s="154"/>
      <c r="DAV17" s="154"/>
      <c r="DAW17" s="154"/>
      <c r="DAX17" s="154"/>
      <c r="DAY17" s="154"/>
      <c r="DAZ17" s="154"/>
      <c r="DBA17" s="154"/>
      <c r="DBB17" s="154"/>
      <c r="DBC17" s="154"/>
      <c r="DBD17" s="154"/>
      <c r="DBE17" s="154"/>
      <c r="DBF17" s="154"/>
      <c r="DBG17" s="154"/>
      <c r="DBH17" s="154"/>
      <c r="DBI17" s="154"/>
      <c r="DBJ17" s="154"/>
      <c r="DBK17" s="154"/>
      <c r="DBL17" s="154"/>
      <c r="DBM17" s="154"/>
      <c r="DBN17" s="154"/>
      <c r="DBO17" s="154"/>
      <c r="DBP17" s="154"/>
      <c r="DBQ17" s="154"/>
      <c r="DBR17" s="154"/>
      <c r="DBS17" s="154"/>
      <c r="DBT17" s="154"/>
      <c r="DBU17" s="154"/>
      <c r="DBV17" s="154"/>
      <c r="DBW17" s="154"/>
      <c r="DBX17" s="154"/>
      <c r="DBY17" s="154"/>
      <c r="DBZ17" s="154"/>
      <c r="DCA17" s="154"/>
      <c r="DCB17" s="154"/>
      <c r="DCC17" s="154"/>
      <c r="DCD17" s="154"/>
      <c r="DCE17" s="154"/>
      <c r="DCF17" s="154"/>
      <c r="DCG17" s="154"/>
      <c r="DCH17" s="154"/>
      <c r="DCI17" s="154"/>
      <c r="DCJ17" s="154"/>
      <c r="DCK17" s="154"/>
      <c r="DCL17" s="154"/>
      <c r="DCM17" s="154"/>
      <c r="DCN17" s="154"/>
      <c r="DCO17" s="154"/>
      <c r="DCP17" s="154"/>
      <c r="DCQ17" s="154"/>
      <c r="DCR17" s="154"/>
      <c r="DCS17" s="154"/>
      <c r="DCT17" s="154"/>
      <c r="DCU17" s="154"/>
      <c r="DCV17" s="154"/>
      <c r="DCW17" s="154"/>
      <c r="DCX17" s="154"/>
      <c r="DCY17" s="154"/>
      <c r="DCZ17" s="154"/>
      <c r="DDA17" s="154"/>
      <c r="DDB17" s="154"/>
      <c r="DDC17" s="154"/>
      <c r="DDD17" s="154"/>
      <c r="DDE17" s="154"/>
      <c r="DDF17" s="154"/>
      <c r="DDG17" s="154"/>
      <c r="DDH17" s="154"/>
      <c r="DDI17" s="154"/>
      <c r="DDJ17" s="154"/>
      <c r="DDK17" s="154"/>
      <c r="DDL17" s="154"/>
      <c r="DDM17" s="154"/>
      <c r="DDN17" s="154"/>
      <c r="DDO17" s="154"/>
      <c r="DDP17" s="154"/>
      <c r="DDQ17" s="154"/>
      <c r="DDR17" s="154"/>
      <c r="DDS17" s="154"/>
      <c r="DDT17" s="154"/>
      <c r="DDU17" s="154"/>
      <c r="DDV17" s="154"/>
      <c r="DDW17" s="154"/>
      <c r="DDX17" s="154"/>
      <c r="DDY17" s="154"/>
      <c r="DDZ17" s="154"/>
      <c r="DEA17" s="154"/>
      <c r="DEB17" s="154"/>
      <c r="DEC17" s="154"/>
      <c r="DED17" s="154"/>
      <c r="DEE17" s="154"/>
      <c r="DEF17" s="154"/>
      <c r="DEG17" s="154"/>
      <c r="DEH17" s="154"/>
      <c r="DEI17" s="154"/>
      <c r="DEJ17" s="154"/>
      <c r="DEK17" s="154"/>
      <c r="DEL17" s="154"/>
      <c r="DEM17" s="154"/>
      <c r="DEN17" s="154"/>
      <c r="DEO17" s="154"/>
      <c r="DEP17" s="154"/>
      <c r="DEQ17" s="154"/>
      <c r="DER17" s="154"/>
      <c r="DES17" s="154"/>
      <c r="DET17" s="154"/>
      <c r="DEU17" s="154"/>
      <c r="DEV17" s="154"/>
      <c r="DEW17" s="154"/>
      <c r="DEX17" s="154"/>
      <c r="DEY17" s="154"/>
      <c r="DEZ17" s="154"/>
      <c r="DFA17" s="154"/>
      <c r="DFB17" s="154"/>
      <c r="DFC17" s="154"/>
      <c r="DFD17" s="154"/>
      <c r="DFE17" s="154"/>
      <c r="DFF17" s="154"/>
      <c r="DFG17" s="154"/>
      <c r="DFH17" s="154"/>
      <c r="DFI17" s="154"/>
      <c r="DFJ17" s="154"/>
      <c r="DFK17" s="154"/>
      <c r="DFL17" s="154"/>
      <c r="DFM17" s="154"/>
      <c r="DFN17" s="154"/>
      <c r="DFO17" s="154"/>
      <c r="DFP17" s="154"/>
      <c r="DFQ17" s="154"/>
      <c r="DFR17" s="154"/>
      <c r="DFS17" s="154"/>
      <c r="DFT17" s="154"/>
      <c r="DFU17" s="154"/>
      <c r="DFV17" s="154"/>
      <c r="DFW17" s="154"/>
      <c r="DFX17" s="154"/>
      <c r="DFY17" s="154"/>
      <c r="DFZ17" s="154"/>
      <c r="DGA17" s="154"/>
      <c r="DGB17" s="154"/>
      <c r="DGC17" s="154"/>
      <c r="DGD17" s="154"/>
      <c r="DGE17" s="154"/>
      <c r="DGF17" s="154"/>
      <c r="DGG17" s="154"/>
      <c r="DGH17" s="154"/>
      <c r="DGI17" s="154"/>
      <c r="DGJ17" s="154"/>
      <c r="DGK17" s="154"/>
      <c r="DGL17" s="154"/>
      <c r="DGM17" s="154"/>
      <c r="DGN17" s="154"/>
      <c r="DGO17" s="154"/>
      <c r="DGP17" s="154"/>
      <c r="DGQ17" s="154"/>
      <c r="DGR17" s="154"/>
      <c r="DGS17" s="154"/>
      <c r="DGT17" s="154"/>
      <c r="DGU17" s="154"/>
      <c r="DGV17" s="154"/>
      <c r="DGW17" s="154"/>
      <c r="DGX17" s="154"/>
      <c r="DGY17" s="154"/>
      <c r="DGZ17" s="154"/>
      <c r="DHA17" s="154"/>
      <c r="DHB17" s="154"/>
      <c r="DHC17" s="154"/>
      <c r="DHD17" s="154"/>
      <c r="DHE17" s="154"/>
      <c r="DHF17" s="154"/>
      <c r="DHG17" s="154"/>
      <c r="DHH17" s="154"/>
      <c r="DHI17" s="154"/>
      <c r="DHJ17" s="154"/>
      <c r="DHK17" s="154"/>
      <c r="DHL17" s="154"/>
      <c r="DHM17" s="154"/>
      <c r="DHN17" s="154"/>
      <c r="DHO17" s="154"/>
      <c r="DHP17" s="154"/>
      <c r="DHQ17" s="154"/>
      <c r="DHR17" s="154"/>
      <c r="DHS17" s="154"/>
      <c r="DHT17" s="154"/>
      <c r="DHU17" s="154"/>
      <c r="DHV17" s="154"/>
      <c r="DHW17" s="154"/>
      <c r="DHX17" s="154"/>
      <c r="DHY17" s="154"/>
      <c r="DHZ17" s="154"/>
      <c r="DIA17" s="154"/>
      <c r="DIB17" s="154"/>
      <c r="DIC17" s="154"/>
      <c r="DID17" s="154"/>
      <c r="DIE17" s="154"/>
      <c r="DIF17" s="154"/>
      <c r="DIG17" s="154"/>
      <c r="DIH17" s="154"/>
      <c r="DII17" s="154"/>
      <c r="DIJ17" s="154"/>
      <c r="DIK17" s="154"/>
      <c r="DIL17" s="154"/>
      <c r="DIM17" s="154"/>
      <c r="DIN17" s="154"/>
      <c r="DIO17" s="154"/>
      <c r="DIP17" s="154"/>
      <c r="DIQ17" s="154"/>
      <c r="DIR17" s="154"/>
      <c r="DIS17" s="154"/>
      <c r="DIT17" s="154"/>
      <c r="DIU17" s="154"/>
      <c r="DIV17" s="154"/>
      <c r="DIW17" s="154"/>
      <c r="DIX17" s="154"/>
      <c r="DIY17" s="154"/>
      <c r="DIZ17" s="154"/>
      <c r="DJA17" s="154"/>
      <c r="DJB17" s="154"/>
      <c r="DJC17" s="154"/>
      <c r="DJD17" s="154"/>
      <c r="DJE17" s="154"/>
      <c r="DJF17" s="154"/>
      <c r="DJG17" s="154"/>
      <c r="DJH17" s="154"/>
      <c r="DJI17" s="154"/>
      <c r="DJJ17" s="154"/>
      <c r="DJK17" s="154"/>
      <c r="DJL17" s="154"/>
      <c r="DJM17" s="154"/>
      <c r="DJN17" s="154"/>
      <c r="DJO17" s="154"/>
      <c r="DJP17" s="154"/>
      <c r="DJQ17" s="154"/>
      <c r="DJR17" s="154"/>
      <c r="DJS17" s="154"/>
      <c r="DJT17" s="154"/>
      <c r="DJU17" s="154"/>
      <c r="DJV17" s="154"/>
      <c r="DJW17" s="154"/>
      <c r="DJX17" s="154"/>
      <c r="DJY17" s="154"/>
      <c r="DJZ17" s="154"/>
      <c r="DKA17" s="154"/>
      <c r="DKB17" s="154"/>
      <c r="DKC17" s="154"/>
      <c r="DKD17" s="154"/>
      <c r="DKE17" s="154"/>
      <c r="DKF17" s="154"/>
      <c r="DKG17" s="154"/>
      <c r="DKH17" s="154"/>
      <c r="DKI17" s="154"/>
      <c r="DKJ17" s="154"/>
      <c r="DKK17" s="154"/>
      <c r="DKL17" s="154"/>
      <c r="DKM17" s="154"/>
      <c r="DKN17" s="154"/>
      <c r="DKO17" s="154"/>
      <c r="DKP17" s="154"/>
      <c r="DKQ17" s="154"/>
      <c r="DKR17" s="154"/>
      <c r="DKS17" s="154"/>
      <c r="DKT17" s="154"/>
      <c r="DKU17" s="154"/>
      <c r="DKV17" s="154"/>
      <c r="DKW17" s="154"/>
      <c r="DKX17" s="154"/>
      <c r="DKY17" s="154"/>
      <c r="DKZ17" s="154"/>
      <c r="DLA17" s="154"/>
      <c r="DLB17" s="154"/>
      <c r="DLC17" s="154"/>
      <c r="DLD17" s="154"/>
      <c r="DLE17" s="154"/>
      <c r="DLF17" s="154"/>
      <c r="DLG17" s="154"/>
      <c r="DLH17" s="154"/>
      <c r="DLI17" s="154"/>
      <c r="DLJ17" s="154"/>
      <c r="DLK17" s="154"/>
      <c r="DLL17" s="154"/>
      <c r="DLM17" s="154"/>
      <c r="DLN17" s="154"/>
      <c r="DLO17" s="154"/>
      <c r="DLP17" s="154"/>
      <c r="DLQ17" s="154"/>
      <c r="DLR17" s="154"/>
      <c r="DLS17" s="154"/>
      <c r="DLT17" s="154"/>
      <c r="DLU17" s="154"/>
      <c r="DLV17" s="154"/>
      <c r="DLW17" s="154"/>
      <c r="DLX17" s="154"/>
      <c r="DLY17" s="154"/>
      <c r="DLZ17" s="154"/>
      <c r="DMA17" s="154"/>
      <c r="DMB17" s="154"/>
      <c r="DMC17" s="154"/>
      <c r="DMD17" s="154"/>
      <c r="DME17" s="154"/>
      <c r="DMF17" s="154"/>
      <c r="DMG17" s="154"/>
      <c r="DMH17" s="154"/>
      <c r="DMI17" s="154"/>
      <c r="DMJ17" s="154"/>
      <c r="DMK17" s="154"/>
      <c r="DML17" s="154"/>
      <c r="DMM17" s="154"/>
      <c r="DMN17" s="154"/>
      <c r="DMO17" s="154"/>
      <c r="DMP17" s="154"/>
      <c r="DMQ17" s="154"/>
      <c r="DMR17" s="154"/>
      <c r="DMS17" s="154"/>
      <c r="DMT17" s="154"/>
      <c r="DMU17" s="154"/>
      <c r="DMV17" s="154"/>
      <c r="DMW17" s="154"/>
      <c r="DMX17" s="154"/>
      <c r="DMY17" s="154"/>
      <c r="DMZ17" s="154"/>
      <c r="DNA17" s="154"/>
      <c r="DNB17" s="154"/>
      <c r="DNC17" s="154"/>
      <c r="DND17" s="154"/>
      <c r="DNE17" s="154"/>
      <c r="DNF17" s="154"/>
      <c r="DNG17" s="154"/>
      <c r="DNH17" s="154"/>
      <c r="DNI17" s="154"/>
      <c r="DNJ17" s="154"/>
      <c r="DNK17" s="154"/>
      <c r="DNL17" s="154"/>
      <c r="DNM17" s="154"/>
      <c r="DNN17" s="154"/>
      <c r="DNO17" s="154"/>
      <c r="DNP17" s="154"/>
      <c r="DNQ17" s="154"/>
      <c r="DNR17" s="154"/>
      <c r="DNS17" s="154"/>
      <c r="DNT17" s="154"/>
      <c r="DNU17" s="154"/>
      <c r="DNV17" s="154"/>
      <c r="DNW17" s="154"/>
      <c r="DNX17" s="154"/>
      <c r="DNY17" s="154"/>
      <c r="DNZ17" s="154"/>
      <c r="DOA17" s="154"/>
      <c r="DOB17" s="154"/>
      <c r="DOC17" s="154"/>
      <c r="DOD17" s="154"/>
      <c r="DOE17" s="154"/>
      <c r="DOF17" s="154"/>
      <c r="DOG17" s="154"/>
      <c r="DOH17" s="154"/>
      <c r="DOI17" s="154"/>
      <c r="DOJ17" s="154"/>
      <c r="DOK17" s="154"/>
      <c r="DOL17" s="154"/>
      <c r="DOM17" s="154"/>
      <c r="DON17" s="154"/>
      <c r="DOO17" s="154"/>
      <c r="DOP17" s="154"/>
      <c r="DOQ17" s="154"/>
      <c r="DOR17" s="154"/>
      <c r="DOS17" s="154"/>
      <c r="DOT17" s="154"/>
      <c r="DOU17" s="154"/>
      <c r="DOV17" s="154"/>
      <c r="DOW17" s="154"/>
      <c r="DOX17" s="154"/>
      <c r="DOY17" s="154"/>
      <c r="DOZ17" s="154"/>
      <c r="DPA17" s="154"/>
      <c r="DPB17" s="154"/>
      <c r="DPC17" s="154"/>
      <c r="DPD17" s="154"/>
      <c r="DPE17" s="154"/>
      <c r="DPF17" s="154"/>
      <c r="DPG17" s="154"/>
      <c r="DPH17" s="154"/>
      <c r="DPI17" s="154"/>
      <c r="DPJ17" s="154"/>
      <c r="DPK17" s="154"/>
      <c r="DPL17" s="154"/>
      <c r="DPM17" s="154"/>
      <c r="DPN17" s="154"/>
      <c r="DPO17" s="154"/>
      <c r="DPP17" s="154"/>
      <c r="DPQ17" s="154"/>
      <c r="DPR17" s="154"/>
      <c r="DPS17" s="154"/>
      <c r="DPT17" s="154"/>
      <c r="DPU17" s="154"/>
      <c r="DPV17" s="154"/>
      <c r="DPW17" s="154"/>
      <c r="DPX17" s="154"/>
      <c r="DPY17" s="154"/>
      <c r="DPZ17" s="154"/>
      <c r="DQA17" s="154"/>
      <c r="DQB17" s="154"/>
      <c r="DQC17" s="154"/>
      <c r="DQD17" s="154"/>
      <c r="DQE17" s="154"/>
      <c r="DQF17" s="154"/>
      <c r="DQG17" s="154"/>
      <c r="DQH17" s="154"/>
      <c r="DQI17" s="154"/>
      <c r="DQJ17" s="154"/>
      <c r="DQK17" s="154"/>
      <c r="DQL17" s="154"/>
      <c r="DQM17" s="154"/>
      <c r="DQN17" s="154"/>
      <c r="DQO17" s="154"/>
      <c r="DQP17" s="154"/>
      <c r="DQQ17" s="154"/>
      <c r="DQR17" s="154"/>
      <c r="DQS17" s="154"/>
      <c r="DQT17" s="154"/>
      <c r="DQU17" s="154"/>
      <c r="DQV17" s="154"/>
      <c r="DQW17" s="154"/>
      <c r="DQX17" s="154"/>
      <c r="DQY17" s="154"/>
      <c r="DQZ17" s="154"/>
      <c r="DRA17" s="154"/>
      <c r="DRB17" s="154"/>
      <c r="DRC17" s="154"/>
      <c r="DRD17" s="154"/>
      <c r="DRE17" s="154"/>
      <c r="DRF17" s="154"/>
      <c r="DRG17" s="154"/>
      <c r="DRH17" s="154"/>
      <c r="DRI17" s="154"/>
      <c r="DRJ17" s="154"/>
      <c r="DRK17" s="154"/>
      <c r="DRL17" s="154"/>
      <c r="DRM17" s="154"/>
      <c r="DRN17" s="154"/>
      <c r="DRO17" s="154"/>
      <c r="DRP17" s="154"/>
      <c r="DRQ17" s="154"/>
      <c r="DRR17" s="154"/>
      <c r="DRS17" s="154"/>
      <c r="DRT17" s="154"/>
      <c r="DRU17" s="154"/>
      <c r="DRV17" s="154"/>
      <c r="DRW17" s="154"/>
      <c r="DRX17" s="154"/>
      <c r="DRY17" s="154"/>
      <c r="DRZ17" s="154"/>
      <c r="DSA17" s="154"/>
      <c r="DSB17" s="154"/>
      <c r="DSC17" s="154"/>
      <c r="DSD17" s="154"/>
      <c r="DSE17" s="154"/>
      <c r="DSF17" s="154"/>
      <c r="DSG17" s="154"/>
      <c r="DSH17" s="154"/>
      <c r="DSI17" s="154"/>
      <c r="DSJ17" s="154"/>
      <c r="DSK17" s="154"/>
      <c r="DSL17" s="154"/>
      <c r="DSM17" s="154"/>
      <c r="DSN17" s="154"/>
      <c r="DSO17" s="154"/>
      <c r="DSP17" s="154"/>
      <c r="DSQ17" s="154"/>
      <c r="DSR17" s="154"/>
      <c r="DSS17" s="154"/>
      <c r="DST17" s="154"/>
      <c r="DSU17" s="154"/>
      <c r="DSV17" s="154"/>
      <c r="DSW17" s="154"/>
      <c r="DSX17" s="154"/>
      <c r="DSY17" s="154"/>
      <c r="DSZ17" s="154"/>
      <c r="DTA17" s="154"/>
      <c r="DTB17" s="154"/>
      <c r="DTC17" s="154"/>
      <c r="DTD17" s="154"/>
      <c r="DTE17" s="154"/>
      <c r="DTF17" s="154"/>
      <c r="DTG17" s="154"/>
      <c r="DTH17" s="154"/>
      <c r="DTI17" s="154"/>
      <c r="DTJ17" s="154"/>
      <c r="DTK17" s="154"/>
      <c r="DTL17" s="154"/>
      <c r="DTM17" s="154"/>
      <c r="DTN17" s="154"/>
      <c r="DTO17" s="154"/>
      <c r="DTP17" s="154"/>
      <c r="DTQ17" s="154"/>
      <c r="DTR17" s="154"/>
      <c r="DTS17" s="154"/>
      <c r="DTT17" s="154"/>
      <c r="DTU17" s="154"/>
      <c r="DTV17" s="154"/>
      <c r="DTW17" s="154"/>
      <c r="DTX17" s="154"/>
      <c r="DTY17" s="154"/>
      <c r="DTZ17" s="154"/>
      <c r="DUA17" s="154"/>
      <c r="DUB17" s="154"/>
      <c r="DUC17" s="154"/>
      <c r="DUD17" s="154"/>
      <c r="DUE17" s="154"/>
      <c r="DUF17" s="154"/>
      <c r="DUG17" s="154"/>
      <c r="DUH17" s="154"/>
      <c r="DUI17" s="154"/>
      <c r="DUJ17" s="154"/>
      <c r="DUK17" s="154"/>
      <c r="DUL17" s="154"/>
      <c r="DUM17" s="154"/>
      <c r="DUN17" s="154"/>
      <c r="DUO17" s="154"/>
      <c r="DUP17" s="154"/>
      <c r="DUQ17" s="154"/>
      <c r="DUR17" s="154"/>
      <c r="DUS17" s="154"/>
      <c r="DUT17" s="154"/>
      <c r="DUU17" s="154"/>
      <c r="DUV17" s="154"/>
      <c r="DUW17" s="154"/>
      <c r="DUX17" s="154"/>
      <c r="DUY17" s="154"/>
      <c r="DUZ17" s="154"/>
      <c r="DVA17" s="154"/>
      <c r="DVB17" s="154"/>
      <c r="DVC17" s="154"/>
      <c r="DVD17" s="154"/>
      <c r="DVE17" s="154"/>
      <c r="DVF17" s="154"/>
      <c r="DVG17" s="154"/>
      <c r="DVH17" s="154"/>
      <c r="DVI17" s="154"/>
      <c r="DVJ17" s="154"/>
      <c r="DVK17" s="154"/>
      <c r="DVL17" s="154"/>
      <c r="DVM17" s="154"/>
      <c r="DVN17" s="154"/>
      <c r="DVO17" s="154"/>
      <c r="DVP17" s="154"/>
      <c r="DVQ17" s="154"/>
      <c r="DVR17" s="154"/>
      <c r="DVS17" s="154"/>
      <c r="DVT17" s="154"/>
      <c r="DVU17" s="154"/>
      <c r="DVV17" s="154"/>
      <c r="DVW17" s="154"/>
      <c r="DVX17" s="154"/>
      <c r="DVY17" s="154"/>
      <c r="DVZ17" s="154"/>
      <c r="DWA17" s="154"/>
      <c r="DWB17" s="154"/>
      <c r="DWC17" s="154"/>
      <c r="DWD17" s="154"/>
      <c r="DWE17" s="154"/>
      <c r="DWF17" s="154"/>
      <c r="DWG17" s="154"/>
      <c r="DWH17" s="154"/>
      <c r="DWI17" s="154"/>
      <c r="DWJ17" s="154"/>
      <c r="DWK17" s="154"/>
      <c r="DWL17" s="154"/>
      <c r="DWM17" s="154"/>
      <c r="DWN17" s="154"/>
      <c r="DWO17" s="154"/>
      <c r="DWP17" s="154"/>
      <c r="DWQ17" s="154"/>
      <c r="DWR17" s="154"/>
      <c r="DWS17" s="154"/>
      <c r="DWT17" s="154"/>
      <c r="DWU17" s="154"/>
      <c r="DWV17" s="154"/>
      <c r="DWW17" s="154"/>
      <c r="DWX17" s="154"/>
      <c r="DWY17" s="154"/>
      <c r="DWZ17" s="154"/>
      <c r="DXA17" s="154"/>
      <c r="DXB17" s="154"/>
      <c r="DXC17" s="154"/>
      <c r="DXD17" s="154"/>
      <c r="DXE17" s="154"/>
      <c r="DXF17" s="154"/>
      <c r="DXG17" s="154"/>
      <c r="DXH17" s="154"/>
      <c r="DXI17" s="154"/>
      <c r="DXJ17" s="154"/>
      <c r="DXK17" s="154"/>
      <c r="DXL17" s="154"/>
      <c r="DXM17" s="154"/>
      <c r="DXN17" s="154"/>
      <c r="DXO17" s="154"/>
      <c r="DXP17" s="154"/>
      <c r="DXQ17" s="154"/>
      <c r="DXR17" s="154"/>
      <c r="DXS17" s="154"/>
      <c r="DXT17" s="154"/>
      <c r="DXU17" s="154"/>
      <c r="DXV17" s="154"/>
      <c r="DXW17" s="154"/>
      <c r="DXX17" s="154"/>
      <c r="DXY17" s="154"/>
      <c r="DXZ17" s="154"/>
      <c r="DYA17" s="154"/>
      <c r="DYB17" s="154"/>
      <c r="DYC17" s="154"/>
      <c r="DYD17" s="154"/>
      <c r="DYE17" s="154"/>
      <c r="DYF17" s="154"/>
      <c r="DYG17" s="154"/>
      <c r="DYH17" s="154"/>
      <c r="DYI17" s="154"/>
      <c r="DYJ17" s="154"/>
      <c r="DYK17" s="154"/>
      <c r="DYL17" s="154"/>
      <c r="DYM17" s="154"/>
      <c r="DYN17" s="154"/>
      <c r="DYO17" s="154"/>
      <c r="DYP17" s="154"/>
      <c r="DYQ17" s="154"/>
      <c r="DYR17" s="154"/>
      <c r="DYS17" s="154"/>
      <c r="DYT17" s="154"/>
      <c r="DYU17" s="154"/>
      <c r="DYV17" s="154"/>
      <c r="DYW17" s="154"/>
      <c r="DYX17" s="154"/>
      <c r="DYY17" s="154"/>
      <c r="DYZ17" s="154"/>
      <c r="DZA17" s="154"/>
      <c r="DZB17" s="154"/>
      <c r="DZC17" s="154"/>
      <c r="DZD17" s="154"/>
      <c r="DZE17" s="154"/>
      <c r="DZF17" s="154"/>
      <c r="DZG17" s="154"/>
      <c r="DZH17" s="154"/>
      <c r="DZI17" s="154"/>
      <c r="DZJ17" s="154"/>
      <c r="DZK17" s="154"/>
      <c r="DZL17" s="154"/>
      <c r="DZM17" s="154"/>
      <c r="DZN17" s="154"/>
      <c r="DZO17" s="154"/>
      <c r="DZP17" s="154"/>
      <c r="DZQ17" s="154"/>
      <c r="DZR17" s="154"/>
      <c r="DZS17" s="154"/>
      <c r="DZT17" s="154"/>
      <c r="DZU17" s="154"/>
      <c r="DZV17" s="154"/>
      <c r="DZW17" s="154"/>
      <c r="DZX17" s="154"/>
      <c r="DZY17" s="154"/>
      <c r="DZZ17" s="154"/>
      <c r="EAA17" s="154"/>
      <c r="EAB17" s="154"/>
      <c r="EAC17" s="154"/>
      <c r="EAD17" s="154"/>
      <c r="EAE17" s="154"/>
      <c r="EAF17" s="154"/>
      <c r="EAG17" s="154"/>
      <c r="EAH17" s="154"/>
      <c r="EAI17" s="154"/>
      <c r="EAJ17" s="154"/>
      <c r="EAK17" s="154"/>
      <c r="EAL17" s="154"/>
      <c r="EAM17" s="154"/>
      <c r="EAN17" s="154"/>
      <c r="EAO17" s="154"/>
      <c r="EAP17" s="154"/>
      <c r="EAQ17" s="154"/>
      <c r="EAR17" s="154"/>
      <c r="EAS17" s="154"/>
      <c r="EAT17" s="154"/>
      <c r="EAU17" s="154"/>
      <c r="EAV17" s="154"/>
      <c r="EAW17" s="154"/>
      <c r="EAX17" s="154"/>
      <c r="EAY17" s="154"/>
      <c r="EAZ17" s="154"/>
      <c r="EBA17" s="154"/>
      <c r="EBB17" s="154"/>
      <c r="EBC17" s="154"/>
      <c r="EBD17" s="154"/>
      <c r="EBE17" s="154"/>
      <c r="EBF17" s="154"/>
      <c r="EBG17" s="154"/>
      <c r="EBH17" s="154"/>
      <c r="EBI17" s="154"/>
      <c r="EBJ17" s="154"/>
      <c r="EBK17" s="154"/>
      <c r="EBL17" s="154"/>
      <c r="EBM17" s="154"/>
      <c r="EBN17" s="154"/>
      <c r="EBO17" s="154"/>
      <c r="EBP17" s="154"/>
      <c r="EBQ17" s="154"/>
      <c r="EBR17" s="154"/>
      <c r="EBS17" s="154"/>
      <c r="EBT17" s="154"/>
      <c r="EBU17" s="154"/>
      <c r="EBV17" s="154"/>
      <c r="EBW17" s="154"/>
      <c r="EBX17" s="154"/>
      <c r="EBY17" s="154"/>
      <c r="EBZ17" s="154"/>
      <c r="ECA17" s="154"/>
      <c r="ECB17" s="154"/>
      <c r="ECC17" s="154"/>
      <c r="ECD17" s="154"/>
      <c r="ECE17" s="154"/>
      <c r="ECF17" s="154"/>
      <c r="ECG17" s="154"/>
      <c r="ECH17" s="154"/>
      <c r="ECI17" s="154"/>
      <c r="ECJ17" s="154"/>
      <c r="ECK17" s="154"/>
      <c r="ECL17" s="154"/>
      <c r="ECM17" s="154"/>
      <c r="ECN17" s="154"/>
      <c r="ECO17" s="154"/>
      <c r="ECP17" s="154"/>
      <c r="ECQ17" s="154"/>
      <c r="ECR17" s="154"/>
      <c r="ECS17" s="154"/>
      <c r="ECT17" s="154"/>
      <c r="ECU17" s="154"/>
      <c r="ECV17" s="154"/>
      <c r="ECW17" s="154"/>
      <c r="ECX17" s="154"/>
      <c r="ECY17" s="154"/>
      <c r="ECZ17" s="154"/>
      <c r="EDA17" s="154"/>
      <c r="EDB17" s="154"/>
      <c r="EDC17" s="154"/>
      <c r="EDD17" s="154"/>
      <c r="EDE17" s="154"/>
      <c r="EDF17" s="154"/>
      <c r="EDG17" s="154"/>
      <c r="EDH17" s="154"/>
      <c r="EDI17" s="154"/>
      <c r="EDJ17" s="154"/>
      <c r="EDK17" s="154"/>
      <c r="EDL17" s="154"/>
      <c r="EDM17" s="154"/>
      <c r="EDN17" s="154"/>
      <c r="EDO17" s="154"/>
      <c r="EDP17" s="154"/>
      <c r="EDQ17" s="154"/>
      <c r="EDR17" s="154"/>
      <c r="EDS17" s="154"/>
      <c r="EDT17" s="154"/>
      <c r="EDU17" s="154"/>
      <c r="EDV17" s="154"/>
      <c r="EDW17" s="154"/>
      <c r="EDX17" s="154"/>
      <c r="EDY17" s="154"/>
      <c r="EDZ17" s="154"/>
      <c r="EEA17" s="154"/>
      <c r="EEB17" s="154"/>
      <c r="EEC17" s="154"/>
      <c r="EED17" s="154"/>
      <c r="EEE17" s="154"/>
      <c r="EEF17" s="154"/>
      <c r="EEG17" s="154"/>
      <c r="EEH17" s="154"/>
      <c r="EEI17" s="154"/>
      <c r="EEJ17" s="154"/>
      <c r="EEK17" s="154"/>
      <c r="EEL17" s="154"/>
      <c r="EEM17" s="154"/>
      <c r="EEN17" s="154"/>
      <c r="EEO17" s="154"/>
      <c r="EEP17" s="154"/>
      <c r="EEQ17" s="154"/>
      <c r="EER17" s="154"/>
      <c r="EES17" s="154"/>
      <c r="EET17" s="154"/>
      <c r="EEU17" s="154"/>
      <c r="EEV17" s="154"/>
      <c r="EEW17" s="154"/>
      <c r="EEX17" s="154"/>
      <c r="EEY17" s="154"/>
      <c r="EEZ17" s="154"/>
      <c r="EFA17" s="154"/>
      <c r="EFB17" s="154"/>
      <c r="EFC17" s="154"/>
      <c r="EFD17" s="154"/>
      <c r="EFE17" s="154"/>
      <c r="EFF17" s="154"/>
      <c r="EFG17" s="154"/>
      <c r="EFH17" s="154"/>
      <c r="EFI17" s="154"/>
      <c r="EFJ17" s="154"/>
      <c r="EFK17" s="154"/>
      <c r="EFL17" s="154"/>
      <c r="EFM17" s="154"/>
      <c r="EFN17" s="154"/>
      <c r="EFO17" s="154"/>
      <c r="EFP17" s="154"/>
      <c r="EFQ17" s="154"/>
      <c r="EFR17" s="154"/>
      <c r="EFS17" s="154"/>
      <c r="EFT17" s="154"/>
      <c r="EFU17" s="154"/>
      <c r="EFV17" s="154"/>
      <c r="EFW17" s="154"/>
      <c r="EFX17" s="154"/>
      <c r="EFY17" s="154"/>
      <c r="EFZ17" s="154"/>
      <c r="EGA17" s="154"/>
      <c r="EGB17" s="154"/>
      <c r="EGC17" s="154"/>
      <c r="EGD17" s="154"/>
      <c r="EGE17" s="154"/>
      <c r="EGF17" s="154"/>
      <c r="EGG17" s="154"/>
      <c r="EGH17" s="154"/>
      <c r="EGI17" s="154"/>
      <c r="EGJ17" s="154"/>
      <c r="EGK17" s="154"/>
      <c r="EGL17" s="154"/>
      <c r="EGM17" s="154"/>
      <c r="EGN17" s="154"/>
      <c r="EGO17" s="154"/>
      <c r="EGP17" s="154"/>
      <c r="EGQ17" s="154"/>
      <c r="EGR17" s="154"/>
      <c r="EGS17" s="154"/>
      <c r="EGT17" s="154"/>
      <c r="EGU17" s="154"/>
      <c r="EGV17" s="154"/>
      <c r="EGW17" s="154"/>
      <c r="EGX17" s="154"/>
      <c r="EGY17" s="154"/>
      <c r="EGZ17" s="154"/>
      <c r="EHA17" s="154"/>
      <c r="EHB17" s="154"/>
      <c r="EHC17" s="154"/>
      <c r="EHD17" s="154"/>
      <c r="EHE17" s="154"/>
      <c r="EHF17" s="154"/>
      <c r="EHG17" s="154"/>
      <c r="EHH17" s="154"/>
      <c r="EHI17" s="154"/>
      <c r="EHJ17" s="154"/>
      <c r="EHK17" s="154"/>
      <c r="EHL17" s="154"/>
      <c r="EHM17" s="154"/>
      <c r="EHN17" s="154"/>
      <c r="EHO17" s="154"/>
      <c r="EHP17" s="154"/>
      <c r="EHQ17" s="154"/>
      <c r="EHR17" s="154"/>
      <c r="EHS17" s="154"/>
      <c r="EHT17" s="154"/>
      <c r="EHU17" s="154"/>
      <c r="EHV17" s="154"/>
      <c r="EHW17" s="154"/>
      <c r="EHX17" s="154"/>
      <c r="EHY17" s="154"/>
      <c r="EHZ17" s="154"/>
      <c r="EIA17" s="154"/>
      <c r="EIB17" s="154"/>
      <c r="EIC17" s="154"/>
      <c r="EID17" s="154"/>
      <c r="EIE17" s="154"/>
      <c r="EIF17" s="154"/>
      <c r="EIG17" s="154"/>
      <c r="EIH17" s="154"/>
      <c r="EII17" s="154"/>
      <c r="EIJ17" s="154"/>
      <c r="EIK17" s="154"/>
      <c r="EIL17" s="154"/>
      <c r="EIM17" s="154"/>
      <c r="EIN17" s="154"/>
      <c r="EIO17" s="154"/>
      <c r="EIP17" s="154"/>
      <c r="EIQ17" s="154"/>
      <c r="EIR17" s="154"/>
      <c r="EIS17" s="154"/>
      <c r="EIT17" s="154"/>
      <c r="EIU17" s="154"/>
      <c r="EIV17" s="154"/>
      <c r="EIW17" s="154"/>
      <c r="EIX17" s="154"/>
      <c r="EIY17" s="154"/>
      <c r="EIZ17" s="154"/>
      <c r="EJA17" s="154"/>
      <c r="EJB17" s="154"/>
      <c r="EJC17" s="154"/>
      <c r="EJD17" s="154"/>
      <c r="EJE17" s="154"/>
      <c r="EJF17" s="154"/>
      <c r="EJG17" s="154"/>
      <c r="EJH17" s="154"/>
      <c r="EJI17" s="154"/>
      <c r="EJJ17" s="154"/>
      <c r="EJK17" s="154"/>
      <c r="EJL17" s="154"/>
      <c r="EJM17" s="154"/>
      <c r="EJN17" s="154"/>
      <c r="EJO17" s="154"/>
      <c r="EJP17" s="154"/>
      <c r="EJQ17" s="154"/>
      <c r="EJR17" s="154"/>
      <c r="EJS17" s="154"/>
      <c r="EJT17" s="154"/>
      <c r="EJU17" s="154"/>
      <c r="EJV17" s="154"/>
      <c r="EJW17" s="154"/>
      <c r="EJX17" s="154"/>
      <c r="EJY17" s="154"/>
      <c r="EJZ17" s="154"/>
      <c r="EKA17" s="154"/>
      <c r="EKB17" s="154"/>
      <c r="EKC17" s="154"/>
      <c r="EKD17" s="154"/>
      <c r="EKE17" s="154"/>
      <c r="EKF17" s="154"/>
      <c r="EKG17" s="154"/>
      <c r="EKH17" s="154"/>
      <c r="EKI17" s="154"/>
      <c r="EKJ17" s="154"/>
      <c r="EKK17" s="154"/>
      <c r="EKL17" s="154"/>
      <c r="EKM17" s="154"/>
      <c r="EKN17" s="154"/>
      <c r="EKO17" s="154"/>
      <c r="EKP17" s="154"/>
      <c r="EKQ17" s="154"/>
      <c r="EKR17" s="154"/>
      <c r="EKS17" s="154"/>
      <c r="EKT17" s="154"/>
      <c r="EKU17" s="154"/>
      <c r="EKV17" s="154"/>
      <c r="EKW17" s="154"/>
      <c r="EKX17" s="154"/>
      <c r="EKY17" s="154"/>
      <c r="EKZ17" s="154"/>
      <c r="ELA17" s="154"/>
      <c r="ELB17" s="154"/>
      <c r="ELC17" s="154"/>
      <c r="ELD17" s="154"/>
      <c r="ELE17" s="154"/>
      <c r="ELF17" s="154"/>
      <c r="ELG17" s="154"/>
      <c r="ELH17" s="154"/>
      <c r="ELI17" s="154"/>
      <c r="ELJ17" s="154"/>
      <c r="ELK17" s="154"/>
      <c r="ELL17" s="154"/>
      <c r="ELM17" s="154"/>
      <c r="ELN17" s="154"/>
      <c r="ELO17" s="154"/>
      <c r="ELP17" s="154"/>
      <c r="ELQ17" s="154"/>
      <c r="ELR17" s="154"/>
      <c r="ELS17" s="154"/>
      <c r="ELT17" s="154"/>
      <c r="ELU17" s="154"/>
      <c r="ELV17" s="154"/>
      <c r="ELW17" s="154"/>
      <c r="ELX17" s="154"/>
      <c r="ELY17" s="154"/>
      <c r="ELZ17" s="154"/>
      <c r="EMA17" s="154"/>
      <c r="EMB17" s="154"/>
      <c r="EMC17" s="154"/>
      <c r="EMD17" s="154"/>
      <c r="EME17" s="154"/>
      <c r="EMF17" s="154"/>
      <c r="EMG17" s="154"/>
      <c r="EMH17" s="154"/>
      <c r="EMI17" s="154"/>
      <c r="EMJ17" s="154"/>
      <c r="EMK17" s="154"/>
      <c r="EML17" s="154"/>
      <c r="EMM17" s="154"/>
      <c r="EMN17" s="154"/>
      <c r="EMO17" s="154"/>
      <c r="EMP17" s="154"/>
      <c r="EMQ17" s="154"/>
      <c r="EMR17" s="154"/>
      <c r="EMS17" s="154"/>
      <c r="EMT17" s="154"/>
      <c r="EMU17" s="154"/>
      <c r="EMV17" s="154"/>
      <c r="EMW17" s="154"/>
      <c r="EMX17" s="154"/>
      <c r="EMY17" s="154"/>
      <c r="EMZ17" s="154"/>
      <c r="ENA17" s="154"/>
      <c r="ENB17" s="154"/>
      <c r="ENC17" s="154"/>
      <c r="END17" s="154"/>
      <c r="ENE17" s="154"/>
      <c r="ENF17" s="154"/>
      <c r="ENG17" s="154"/>
      <c r="ENH17" s="154"/>
      <c r="ENI17" s="154"/>
      <c r="ENJ17" s="154"/>
      <c r="ENK17" s="154"/>
      <c r="ENL17" s="154"/>
      <c r="ENM17" s="154"/>
      <c r="ENN17" s="154"/>
      <c r="ENO17" s="154"/>
      <c r="ENP17" s="154"/>
      <c r="ENQ17" s="154"/>
      <c r="ENR17" s="154"/>
      <c r="ENS17" s="154"/>
      <c r="ENT17" s="154"/>
      <c r="ENU17" s="154"/>
      <c r="ENV17" s="154"/>
      <c r="ENW17" s="154"/>
      <c r="ENX17" s="154"/>
      <c r="ENY17" s="154"/>
      <c r="ENZ17" s="154"/>
      <c r="EOA17" s="154"/>
      <c r="EOB17" s="154"/>
      <c r="EOC17" s="154"/>
      <c r="EOD17" s="154"/>
      <c r="EOE17" s="154"/>
      <c r="EOF17" s="154"/>
      <c r="EOG17" s="154"/>
      <c r="EOH17" s="154"/>
      <c r="EOI17" s="154"/>
      <c r="EOJ17" s="154"/>
      <c r="EOK17" s="154"/>
      <c r="EOL17" s="154"/>
      <c r="EOM17" s="154"/>
      <c r="EON17" s="154"/>
      <c r="EOO17" s="154"/>
      <c r="EOP17" s="154"/>
      <c r="EOQ17" s="154"/>
      <c r="EOR17" s="154"/>
      <c r="EOS17" s="154"/>
      <c r="EOT17" s="154"/>
      <c r="EOU17" s="154"/>
      <c r="EOV17" s="154"/>
      <c r="EOW17" s="154"/>
      <c r="EOX17" s="154"/>
      <c r="EOY17" s="154"/>
      <c r="EOZ17" s="154"/>
      <c r="EPA17" s="154"/>
      <c r="EPB17" s="154"/>
      <c r="EPC17" s="154"/>
      <c r="EPD17" s="154"/>
      <c r="EPE17" s="154"/>
      <c r="EPF17" s="154"/>
      <c r="EPG17" s="154"/>
      <c r="EPH17" s="154"/>
      <c r="EPI17" s="154"/>
      <c r="EPJ17" s="154"/>
      <c r="EPK17" s="154"/>
      <c r="EPL17" s="154"/>
      <c r="EPM17" s="154"/>
      <c r="EPN17" s="154"/>
      <c r="EPO17" s="154"/>
      <c r="EPP17" s="154"/>
      <c r="EPQ17" s="154"/>
      <c r="EPR17" s="154"/>
      <c r="EPS17" s="154"/>
      <c r="EPT17" s="154"/>
      <c r="EPU17" s="154"/>
      <c r="EPV17" s="154"/>
      <c r="EPW17" s="154"/>
      <c r="EPX17" s="154"/>
      <c r="EPY17" s="154"/>
      <c r="EPZ17" s="154"/>
      <c r="EQA17" s="154"/>
      <c r="EQB17" s="154"/>
      <c r="EQC17" s="154"/>
      <c r="EQD17" s="154"/>
      <c r="EQE17" s="154"/>
      <c r="EQF17" s="154"/>
      <c r="EQG17" s="154"/>
      <c r="EQH17" s="154"/>
      <c r="EQI17" s="154"/>
      <c r="EQJ17" s="154"/>
      <c r="EQK17" s="154"/>
      <c r="EQL17" s="154"/>
      <c r="EQM17" s="154"/>
      <c r="EQN17" s="154"/>
      <c r="EQO17" s="154"/>
      <c r="EQP17" s="154"/>
      <c r="EQQ17" s="154"/>
      <c r="EQR17" s="154"/>
      <c r="EQS17" s="154"/>
      <c r="EQT17" s="154"/>
      <c r="EQU17" s="154"/>
      <c r="EQV17" s="154"/>
      <c r="EQW17" s="154"/>
      <c r="EQX17" s="154"/>
      <c r="EQY17" s="154"/>
      <c r="EQZ17" s="154"/>
      <c r="ERA17" s="154"/>
      <c r="ERB17" s="154"/>
      <c r="ERC17" s="154"/>
      <c r="ERD17" s="154"/>
      <c r="ERE17" s="154"/>
      <c r="ERF17" s="154"/>
      <c r="ERG17" s="154"/>
      <c r="ERH17" s="154"/>
      <c r="ERI17" s="154"/>
      <c r="ERJ17" s="154"/>
      <c r="ERK17" s="154"/>
      <c r="ERL17" s="154"/>
      <c r="ERM17" s="154"/>
      <c r="ERN17" s="154"/>
      <c r="ERO17" s="154"/>
      <c r="ERP17" s="154"/>
      <c r="ERQ17" s="154"/>
      <c r="ERR17" s="154"/>
      <c r="ERS17" s="154"/>
      <c r="ERT17" s="154"/>
      <c r="ERU17" s="154"/>
      <c r="ERV17" s="154"/>
      <c r="ERW17" s="154"/>
      <c r="ERX17" s="154"/>
      <c r="ERY17" s="154"/>
      <c r="ERZ17" s="154"/>
      <c r="ESA17" s="154"/>
      <c r="ESB17" s="154"/>
      <c r="ESC17" s="154"/>
      <c r="ESD17" s="154"/>
      <c r="ESE17" s="154"/>
      <c r="ESF17" s="154"/>
      <c r="ESG17" s="154"/>
      <c r="ESH17" s="154"/>
      <c r="ESI17" s="154"/>
      <c r="ESJ17" s="154"/>
      <c r="ESK17" s="154"/>
      <c r="ESL17" s="154"/>
      <c r="ESM17" s="154"/>
      <c r="ESN17" s="154"/>
      <c r="ESO17" s="154"/>
      <c r="ESP17" s="154"/>
      <c r="ESQ17" s="154"/>
      <c r="ESR17" s="154"/>
      <c r="ESS17" s="154"/>
      <c r="EST17" s="154"/>
      <c r="ESU17" s="154"/>
      <c r="ESV17" s="154"/>
      <c r="ESW17" s="154"/>
      <c r="ESX17" s="154"/>
      <c r="ESY17" s="154"/>
      <c r="ESZ17" s="154"/>
      <c r="ETA17" s="154"/>
      <c r="ETB17" s="154"/>
      <c r="ETC17" s="154"/>
      <c r="ETD17" s="154"/>
      <c r="ETE17" s="154"/>
      <c r="ETF17" s="154"/>
      <c r="ETG17" s="154"/>
      <c r="ETH17" s="154"/>
      <c r="ETI17" s="154"/>
      <c r="ETJ17" s="154"/>
      <c r="ETK17" s="154"/>
      <c r="ETL17" s="154"/>
      <c r="ETM17" s="154"/>
      <c r="ETN17" s="154"/>
      <c r="ETO17" s="154"/>
      <c r="ETP17" s="154"/>
      <c r="ETQ17" s="154"/>
      <c r="ETR17" s="154"/>
      <c r="ETS17" s="154"/>
      <c r="ETT17" s="154"/>
      <c r="ETU17" s="154"/>
      <c r="ETV17" s="154"/>
      <c r="ETW17" s="154"/>
      <c r="ETX17" s="154"/>
      <c r="ETY17" s="154"/>
      <c r="ETZ17" s="154"/>
      <c r="EUA17" s="154"/>
      <c r="EUB17" s="154"/>
      <c r="EUC17" s="154"/>
      <c r="EUD17" s="154"/>
      <c r="EUE17" s="154"/>
      <c r="EUF17" s="154"/>
      <c r="EUG17" s="154"/>
      <c r="EUH17" s="154"/>
      <c r="EUI17" s="154"/>
      <c r="EUJ17" s="154"/>
      <c r="EUK17" s="154"/>
      <c r="EUL17" s="154"/>
      <c r="EUM17" s="154"/>
      <c r="EUN17" s="154"/>
      <c r="EUO17" s="154"/>
      <c r="EUP17" s="154"/>
      <c r="EUQ17" s="154"/>
      <c r="EUR17" s="154"/>
      <c r="EUS17" s="154"/>
      <c r="EUT17" s="154"/>
      <c r="EUU17" s="154"/>
      <c r="EUV17" s="154"/>
      <c r="EUW17" s="154"/>
      <c r="EUX17" s="154"/>
      <c r="EUY17" s="154"/>
      <c r="EUZ17" s="154"/>
      <c r="EVA17" s="154"/>
      <c r="EVB17" s="154"/>
      <c r="EVC17" s="154"/>
      <c r="EVD17" s="154"/>
      <c r="EVE17" s="154"/>
      <c r="EVF17" s="154"/>
      <c r="EVG17" s="154"/>
      <c r="EVH17" s="154"/>
      <c r="EVI17" s="154"/>
      <c r="EVJ17" s="154"/>
      <c r="EVK17" s="154"/>
      <c r="EVL17" s="154"/>
      <c r="EVM17" s="154"/>
      <c r="EVN17" s="154"/>
      <c r="EVO17" s="154"/>
      <c r="EVP17" s="154"/>
      <c r="EVQ17" s="154"/>
      <c r="EVR17" s="154"/>
      <c r="EVS17" s="154"/>
      <c r="EVT17" s="154"/>
      <c r="EVU17" s="154"/>
      <c r="EVV17" s="154"/>
      <c r="EVW17" s="154"/>
      <c r="EVX17" s="154"/>
      <c r="EVY17" s="154"/>
      <c r="EVZ17" s="154"/>
      <c r="EWA17" s="154"/>
      <c r="EWB17" s="154"/>
      <c r="EWC17" s="154"/>
      <c r="EWD17" s="154"/>
      <c r="EWE17" s="154"/>
      <c r="EWF17" s="154"/>
      <c r="EWG17" s="154"/>
      <c r="EWH17" s="154"/>
      <c r="EWI17" s="154"/>
      <c r="EWJ17" s="154"/>
      <c r="EWK17" s="154"/>
      <c r="EWL17" s="154"/>
      <c r="EWM17" s="154"/>
      <c r="EWN17" s="154"/>
      <c r="EWO17" s="154"/>
      <c r="EWP17" s="154"/>
      <c r="EWQ17" s="154"/>
      <c r="EWR17" s="154"/>
      <c r="EWS17" s="154"/>
      <c r="EWT17" s="154"/>
      <c r="EWU17" s="154"/>
      <c r="EWV17" s="154"/>
      <c r="EWW17" s="154"/>
      <c r="EWX17" s="154"/>
      <c r="EWY17" s="154"/>
      <c r="EWZ17" s="154"/>
      <c r="EXA17" s="154"/>
      <c r="EXB17" s="154"/>
      <c r="EXC17" s="154"/>
      <c r="EXD17" s="154"/>
      <c r="EXE17" s="154"/>
      <c r="EXF17" s="154"/>
      <c r="EXG17" s="154"/>
      <c r="EXH17" s="154"/>
      <c r="EXI17" s="154"/>
      <c r="EXJ17" s="154"/>
      <c r="EXK17" s="154"/>
      <c r="EXL17" s="154"/>
      <c r="EXM17" s="154"/>
      <c r="EXN17" s="154"/>
      <c r="EXO17" s="154"/>
      <c r="EXP17" s="154"/>
      <c r="EXQ17" s="154"/>
      <c r="EXR17" s="154"/>
      <c r="EXS17" s="154"/>
      <c r="EXT17" s="154"/>
      <c r="EXU17" s="154"/>
      <c r="EXV17" s="154"/>
      <c r="EXW17" s="154"/>
      <c r="EXX17" s="154"/>
      <c r="EXY17" s="154"/>
      <c r="EXZ17" s="154"/>
      <c r="EYA17" s="154"/>
      <c r="EYB17" s="154"/>
      <c r="EYC17" s="154"/>
      <c r="EYD17" s="154"/>
      <c r="EYE17" s="154"/>
      <c r="EYF17" s="154"/>
      <c r="EYG17" s="154"/>
      <c r="EYH17" s="154"/>
      <c r="EYI17" s="154"/>
      <c r="EYJ17" s="154"/>
      <c r="EYK17" s="154"/>
      <c r="EYL17" s="154"/>
      <c r="EYM17" s="154"/>
      <c r="EYN17" s="154"/>
      <c r="EYO17" s="154"/>
      <c r="EYP17" s="154"/>
      <c r="EYQ17" s="154"/>
      <c r="EYR17" s="154"/>
      <c r="EYS17" s="154"/>
      <c r="EYT17" s="154"/>
      <c r="EYU17" s="154"/>
      <c r="EYV17" s="154"/>
      <c r="EYW17" s="154"/>
      <c r="EYX17" s="154"/>
      <c r="EYY17" s="154"/>
      <c r="EYZ17" s="154"/>
      <c r="EZA17" s="154"/>
      <c r="EZB17" s="154"/>
      <c r="EZC17" s="154"/>
      <c r="EZD17" s="154"/>
      <c r="EZE17" s="154"/>
      <c r="EZF17" s="154"/>
      <c r="EZG17" s="154"/>
      <c r="EZH17" s="154"/>
      <c r="EZI17" s="154"/>
      <c r="EZJ17" s="154"/>
      <c r="EZK17" s="154"/>
      <c r="EZL17" s="154"/>
      <c r="EZM17" s="154"/>
      <c r="EZN17" s="154"/>
      <c r="EZO17" s="154"/>
      <c r="EZP17" s="154"/>
      <c r="EZQ17" s="154"/>
      <c r="EZR17" s="154"/>
      <c r="EZS17" s="154"/>
      <c r="EZT17" s="154"/>
      <c r="EZU17" s="154"/>
      <c r="EZV17" s="154"/>
      <c r="EZW17" s="154"/>
      <c r="EZX17" s="154"/>
      <c r="EZY17" s="154"/>
      <c r="EZZ17" s="154"/>
      <c r="FAA17" s="154"/>
      <c r="FAB17" s="154"/>
      <c r="FAC17" s="154"/>
      <c r="FAD17" s="154"/>
      <c r="FAE17" s="154"/>
      <c r="FAF17" s="154"/>
      <c r="FAG17" s="154"/>
      <c r="FAH17" s="154"/>
      <c r="FAI17" s="154"/>
      <c r="FAJ17" s="154"/>
      <c r="FAK17" s="154"/>
      <c r="FAL17" s="154"/>
      <c r="FAM17" s="154"/>
      <c r="FAN17" s="154"/>
      <c r="FAO17" s="154"/>
      <c r="FAP17" s="154"/>
      <c r="FAQ17" s="154"/>
      <c r="FAR17" s="154"/>
      <c r="FAS17" s="154"/>
      <c r="FAT17" s="154"/>
      <c r="FAU17" s="154"/>
      <c r="FAV17" s="154"/>
      <c r="FAW17" s="154"/>
      <c r="FAX17" s="154"/>
      <c r="FAY17" s="154"/>
      <c r="FAZ17" s="154"/>
      <c r="FBA17" s="154"/>
      <c r="FBB17" s="154"/>
      <c r="FBC17" s="154"/>
      <c r="FBD17" s="154"/>
      <c r="FBE17" s="154"/>
      <c r="FBF17" s="154"/>
      <c r="FBG17" s="154"/>
      <c r="FBH17" s="154"/>
      <c r="FBI17" s="154"/>
      <c r="FBJ17" s="154"/>
      <c r="FBK17" s="154"/>
      <c r="FBL17" s="154"/>
      <c r="FBM17" s="154"/>
      <c r="FBN17" s="154"/>
      <c r="FBO17" s="154"/>
      <c r="FBP17" s="154"/>
      <c r="FBQ17" s="154"/>
      <c r="FBR17" s="154"/>
      <c r="FBS17" s="154"/>
      <c r="FBT17" s="154"/>
      <c r="FBU17" s="154"/>
      <c r="FBV17" s="154"/>
      <c r="FBW17" s="154"/>
      <c r="FBX17" s="154"/>
      <c r="FBY17" s="154"/>
      <c r="FBZ17" s="154"/>
      <c r="FCA17" s="154"/>
      <c r="FCB17" s="154"/>
      <c r="FCC17" s="154"/>
      <c r="FCD17" s="154"/>
      <c r="FCE17" s="154"/>
      <c r="FCF17" s="154"/>
      <c r="FCG17" s="154"/>
      <c r="FCH17" s="154"/>
      <c r="FCI17" s="154"/>
      <c r="FCJ17" s="154"/>
      <c r="FCK17" s="154"/>
      <c r="FCL17" s="154"/>
      <c r="FCM17" s="154"/>
      <c r="FCN17" s="154"/>
      <c r="FCO17" s="154"/>
      <c r="FCP17" s="154"/>
      <c r="FCQ17" s="154"/>
      <c r="FCR17" s="154"/>
      <c r="FCS17" s="154"/>
      <c r="FCT17" s="154"/>
      <c r="FCU17" s="154"/>
      <c r="FCV17" s="154"/>
      <c r="FCW17" s="154"/>
      <c r="FCX17" s="154"/>
      <c r="FCY17" s="154"/>
      <c r="FCZ17" s="154"/>
      <c r="FDA17" s="154"/>
      <c r="FDB17" s="154"/>
      <c r="FDC17" s="154"/>
      <c r="FDD17" s="154"/>
      <c r="FDE17" s="154"/>
      <c r="FDF17" s="154"/>
      <c r="FDG17" s="154"/>
      <c r="FDH17" s="154"/>
      <c r="FDI17" s="154"/>
      <c r="FDJ17" s="154"/>
      <c r="FDK17" s="154"/>
      <c r="FDL17" s="154"/>
      <c r="FDM17" s="154"/>
      <c r="FDN17" s="154"/>
      <c r="FDO17" s="154"/>
      <c r="FDP17" s="154"/>
      <c r="FDQ17" s="154"/>
      <c r="FDR17" s="154"/>
      <c r="FDS17" s="154"/>
      <c r="FDT17" s="154"/>
      <c r="FDU17" s="154"/>
      <c r="FDV17" s="154"/>
      <c r="FDW17" s="154"/>
      <c r="FDX17" s="154"/>
      <c r="FDY17" s="154"/>
      <c r="FDZ17" s="154"/>
      <c r="FEA17" s="154"/>
      <c r="FEB17" s="154"/>
      <c r="FEC17" s="154"/>
      <c r="FED17" s="154"/>
      <c r="FEE17" s="154"/>
      <c r="FEF17" s="154"/>
      <c r="FEG17" s="154"/>
      <c r="FEH17" s="154"/>
      <c r="FEI17" s="154"/>
      <c r="FEJ17" s="154"/>
      <c r="FEK17" s="154"/>
      <c r="FEL17" s="154"/>
      <c r="FEM17" s="154"/>
      <c r="FEN17" s="154"/>
      <c r="FEO17" s="154"/>
      <c r="FEP17" s="154"/>
      <c r="FEQ17" s="154"/>
      <c r="FER17" s="154"/>
      <c r="FES17" s="154"/>
      <c r="FET17" s="154"/>
      <c r="FEU17" s="154"/>
      <c r="FEV17" s="154"/>
      <c r="FEW17" s="154"/>
      <c r="FEX17" s="154"/>
      <c r="FEY17" s="154"/>
      <c r="FEZ17" s="154"/>
      <c r="FFA17" s="154"/>
      <c r="FFB17" s="154"/>
      <c r="FFC17" s="154"/>
      <c r="FFD17" s="154"/>
      <c r="FFE17" s="154"/>
      <c r="FFF17" s="154"/>
      <c r="FFG17" s="154"/>
      <c r="FFH17" s="154"/>
      <c r="FFI17" s="154"/>
      <c r="FFJ17" s="154"/>
      <c r="FFK17" s="154"/>
      <c r="FFL17" s="154"/>
      <c r="FFM17" s="154"/>
      <c r="FFN17" s="154"/>
      <c r="FFO17" s="154"/>
      <c r="FFP17" s="154"/>
      <c r="FFQ17" s="154"/>
      <c r="FFR17" s="154"/>
      <c r="FFS17" s="154"/>
      <c r="FFT17" s="154"/>
      <c r="FFU17" s="154"/>
      <c r="FFV17" s="154"/>
      <c r="FFW17" s="154"/>
      <c r="FFX17" s="154"/>
      <c r="FFY17" s="154"/>
      <c r="FFZ17" s="154"/>
      <c r="FGA17" s="154"/>
      <c r="FGB17" s="154"/>
      <c r="FGC17" s="154"/>
      <c r="FGD17" s="154"/>
      <c r="FGE17" s="154"/>
      <c r="FGF17" s="154"/>
      <c r="FGG17" s="154"/>
      <c r="FGH17" s="154"/>
      <c r="FGI17" s="154"/>
      <c r="FGJ17" s="154"/>
      <c r="FGK17" s="154"/>
      <c r="FGL17" s="154"/>
      <c r="FGM17" s="154"/>
      <c r="FGN17" s="154"/>
      <c r="FGO17" s="154"/>
      <c r="FGP17" s="154"/>
      <c r="FGQ17" s="154"/>
      <c r="FGR17" s="154"/>
      <c r="FGS17" s="154"/>
      <c r="FGT17" s="154"/>
      <c r="FGU17" s="154"/>
      <c r="FGV17" s="154"/>
      <c r="FGW17" s="154"/>
      <c r="FGX17" s="154"/>
      <c r="FGY17" s="154"/>
      <c r="FGZ17" s="154"/>
      <c r="FHA17" s="154"/>
      <c r="FHB17" s="154"/>
      <c r="FHC17" s="154"/>
      <c r="FHD17" s="154"/>
      <c r="FHE17" s="154"/>
      <c r="FHF17" s="154"/>
      <c r="FHG17" s="154"/>
      <c r="FHH17" s="154"/>
      <c r="FHI17" s="154"/>
      <c r="FHJ17" s="154"/>
      <c r="FHK17" s="154"/>
      <c r="FHL17" s="154"/>
      <c r="FHM17" s="154"/>
      <c r="FHN17" s="154"/>
      <c r="FHO17" s="154"/>
      <c r="FHP17" s="154"/>
      <c r="FHQ17" s="154"/>
      <c r="FHR17" s="154"/>
      <c r="FHS17" s="154"/>
      <c r="FHT17" s="154"/>
      <c r="FHU17" s="154"/>
      <c r="FHV17" s="154"/>
      <c r="FHW17" s="154"/>
      <c r="FHX17" s="154"/>
      <c r="FHY17" s="154"/>
      <c r="FHZ17" s="154"/>
      <c r="FIA17" s="154"/>
      <c r="FIB17" s="154"/>
      <c r="FIC17" s="154"/>
      <c r="FID17" s="154"/>
      <c r="FIE17" s="154"/>
      <c r="FIF17" s="154"/>
      <c r="FIG17" s="154"/>
      <c r="FIH17" s="154"/>
      <c r="FII17" s="154"/>
      <c r="FIJ17" s="154"/>
      <c r="FIK17" s="154"/>
      <c r="FIL17" s="154"/>
      <c r="FIM17" s="154"/>
      <c r="FIN17" s="154"/>
      <c r="FIO17" s="154"/>
      <c r="FIP17" s="154"/>
      <c r="FIQ17" s="154"/>
      <c r="FIR17" s="154"/>
      <c r="FIS17" s="154"/>
      <c r="FIT17" s="154"/>
      <c r="FIU17" s="154"/>
      <c r="FIV17" s="154"/>
      <c r="FIW17" s="154"/>
      <c r="FIX17" s="154"/>
      <c r="FIY17" s="154"/>
      <c r="FIZ17" s="154"/>
      <c r="FJA17" s="154"/>
      <c r="FJB17" s="154"/>
      <c r="FJC17" s="154"/>
      <c r="FJD17" s="154"/>
      <c r="FJE17" s="154"/>
      <c r="FJF17" s="154"/>
      <c r="FJG17" s="154"/>
      <c r="FJH17" s="154"/>
      <c r="FJI17" s="154"/>
      <c r="FJJ17" s="154"/>
      <c r="FJK17" s="154"/>
      <c r="FJL17" s="154"/>
      <c r="FJM17" s="154"/>
      <c r="FJN17" s="154"/>
      <c r="FJO17" s="154"/>
      <c r="FJP17" s="154"/>
      <c r="FJQ17" s="154"/>
      <c r="FJR17" s="154"/>
      <c r="FJS17" s="154"/>
      <c r="FJT17" s="154"/>
      <c r="FJU17" s="154"/>
      <c r="FJV17" s="154"/>
      <c r="FJW17" s="154"/>
      <c r="FJX17" s="154"/>
      <c r="FJY17" s="154"/>
      <c r="FJZ17" s="154"/>
      <c r="FKA17" s="154"/>
      <c r="FKB17" s="154"/>
      <c r="FKC17" s="154"/>
      <c r="FKD17" s="154"/>
      <c r="FKE17" s="154"/>
      <c r="FKF17" s="154"/>
      <c r="FKG17" s="154"/>
      <c r="FKH17" s="154"/>
      <c r="FKI17" s="154"/>
      <c r="FKJ17" s="154"/>
      <c r="FKK17" s="154"/>
      <c r="FKL17" s="154"/>
      <c r="FKM17" s="154"/>
      <c r="FKN17" s="154"/>
      <c r="FKO17" s="154"/>
      <c r="FKP17" s="154"/>
      <c r="FKQ17" s="154"/>
      <c r="FKR17" s="154"/>
      <c r="FKS17" s="154"/>
      <c r="FKT17" s="154"/>
      <c r="FKU17" s="154"/>
      <c r="FKV17" s="154"/>
      <c r="FKW17" s="154"/>
      <c r="FKX17" s="154"/>
      <c r="FKY17" s="154"/>
      <c r="FKZ17" s="154"/>
      <c r="FLA17" s="154"/>
      <c r="FLB17" s="154"/>
      <c r="FLC17" s="154"/>
      <c r="FLD17" s="154"/>
      <c r="FLE17" s="154"/>
      <c r="FLF17" s="154"/>
      <c r="FLG17" s="154"/>
      <c r="FLH17" s="154"/>
      <c r="FLI17" s="154"/>
      <c r="FLJ17" s="154"/>
      <c r="FLK17" s="154"/>
      <c r="FLL17" s="154"/>
      <c r="FLM17" s="154"/>
      <c r="FLN17" s="154"/>
      <c r="FLO17" s="154"/>
      <c r="FLP17" s="154"/>
      <c r="FLQ17" s="154"/>
      <c r="FLR17" s="154"/>
      <c r="FLS17" s="154"/>
      <c r="FLT17" s="154"/>
      <c r="FLU17" s="154"/>
      <c r="FLV17" s="154"/>
      <c r="FLW17" s="154"/>
      <c r="FLX17" s="154"/>
      <c r="FLY17" s="154"/>
      <c r="FLZ17" s="154"/>
      <c r="FMA17" s="154"/>
      <c r="FMB17" s="154"/>
      <c r="FMC17" s="154"/>
      <c r="FMD17" s="154"/>
      <c r="FME17" s="154"/>
      <c r="FMF17" s="154"/>
      <c r="FMG17" s="154"/>
      <c r="FMH17" s="154"/>
      <c r="FMI17" s="154"/>
      <c r="FMJ17" s="154"/>
      <c r="FMK17" s="154"/>
      <c r="FML17" s="154"/>
      <c r="FMM17" s="154"/>
      <c r="FMN17" s="154"/>
      <c r="FMO17" s="154"/>
      <c r="FMP17" s="154"/>
      <c r="FMQ17" s="154"/>
      <c r="FMR17" s="154"/>
      <c r="FMS17" s="154"/>
      <c r="FMT17" s="154"/>
      <c r="FMU17" s="154"/>
      <c r="FMV17" s="154"/>
      <c r="FMW17" s="154"/>
      <c r="FMX17" s="154"/>
      <c r="FMY17" s="154"/>
      <c r="FMZ17" s="154"/>
      <c r="FNA17" s="154"/>
      <c r="FNB17" s="154"/>
      <c r="FNC17" s="154"/>
      <c r="FND17" s="154"/>
      <c r="FNE17" s="154"/>
      <c r="FNF17" s="154"/>
      <c r="FNG17" s="154"/>
      <c r="FNH17" s="154"/>
      <c r="FNI17" s="154"/>
      <c r="FNJ17" s="154"/>
      <c r="FNK17" s="154"/>
      <c r="FNL17" s="154"/>
      <c r="FNM17" s="154"/>
      <c r="FNN17" s="154"/>
      <c r="FNO17" s="154"/>
      <c r="FNP17" s="154"/>
      <c r="FNQ17" s="154"/>
      <c r="FNR17" s="154"/>
      <c r="FNS17" s="154"/>
      <c r="FNT17" s="154"/>
      <c r="FNU17" s="154"/>
      <c r="FNV17" s="154"/>
      <c r="FNW17" s="154"/>
      <c r="FNX17" s="154"/>
      <c r="FNY17" s="154"/>
      <c r="FNZ17" s="154"/>
      <c r="FOA17" s="154"/>
      <c r="FOB17" s="154"/>
      <c r="FOC17" s="154"/>
      <c r="FOD17" s="154"/>
      <c r="FOE17" s="154"/>
      <c r="FOF17" s="154"/>
      <c r="FOG17" s="154"/>
      <c r="FOH17" s="154"/>
      <c r="FOI17" s="154"/>
      <c r="FOJ17" s="154"/>
      <c r="FOK17" s="154"/>
      <c r="FOL17" s="154"/>
      <c r="FOM17" s="154"/>
      <c r="FON17" s="154"/>
      <c r="FOO17" s="154"/>
      <c r="FOP17" s="154"/>
      <c r="FOQ17" s="154"/>
      <c r="FOR17" s="154"/>
      <c r="FOS17" s="154"/>
      <c r="FOT17" s="154"/>
      <c r="FOU17" s="154"/>
      <c r="FOV17" s="154"/>
      <c r="FOW17" s="154"/>
      <c r="FOX17" s="154"/>
      <c r="FOY17" s="154"/>
      <c r="FOZ17" s="154"/>
      <c r="FPA17" s="154"/>
      <c r="FPB17" s="154"/>
      <c r="FPC17" s="154"/>
      <c r="FPD17" s="154"/>
      <c r="FPE17" s="154"/>
      <c r="FPF17" s="154"/>
      <c r="FPG17" s="154"/>
      <c r="FPH17" s="154"/>
      <c r="FPI17" s="154"/>
      <c r="FPJ17" s="154"/>
      <c r="FPK17" s="154"/>
      <c r="FPL17" s="154"/>
      <c r="FPM17" s="154"/>
      <c r="FPN17" s="154"/>
      <c r="FPO17" s="154"/>
      <c r="FPP17" s="154"/>
      <c r="FPQ17" s="154"/>
      <c r="FPR17" s="154"/>
      <c r="FPS17" s="154"/>
      <c r="FPT17" s="154"/>
      <c r="FPU17" s="154"/>
      <c r="FPV17" s="154"/>
      <c r="FPW17" s="154"/>
      <c r="FPX17" s="154"/>
      <c r="FPY17" s="154"/>
      <c r="FPZ17" s="154"/>
      <c r="FQA17" s="154"/>
      <c r="FQB17" s="154"/>
      <c r="FQC17" s="154"/>
      <c r="FQD17" s="154"/>
      <c r="FQE17" s="154"/>
      <c r="FQF17" s="154"/>
      <c r="FQG17" s="154"/>
      <c r="FQH17" s="154"/>
      <c r="FQI17" s="154"/>
      <c r="FQJ17" s="154"/>
      <c r="FQK17" s="154"/>
      <c r="FQL17" s="154"/>
      <c r="FQM17" s="154"/>
      <c r="FQN17" s="154"/>
      <c r="FQO17" s="154"/>
      <c r="FQP17" s="154"/>
      <c r="FQQ17" s="154"/>
      <c r="FQR17" s="154"/>
      <c r="FQS17" s="154"/>
      <c r="FQT17" s="154"/>
      <c r="FQU17" s="154"/>
      <c r="FQV17" s="154"/>
      <c r="FQW17" s="154"/>
      <c r="FQX17" s="154"/>
      <c r="FQY17" s="154"/>
      <c r="FQZ17" s="154"/>
      <c r="FRA17" s="154"/>
      <c r="FRB17" s="154"/>
      <c r="FRC17" s="154"/>
      <c r="FRD17" s="154"/>
      <c r="FRE17" s="154"/>
      <c r="FRF17" s="154"/>
      <c r="FRG17" s="154"/>
      <c r="FRH17" s="154"/>
      <c r="FRI17" s="154"/>
      <c r="FRJ17" s="154"/>
      <c r="FRK17" s="154"/>
      <c r="FRL17" s="154"/>
      <c r="FRM17" s="154"/>
      <c r="FRN17" s="154"/>
      <c r="FRO17" s="154"/>
      <c r="FRP17" s="154"/>
      <c r="FRQ17" s="154"/>
      <c r="FRR17" s="154"/>
      <c r="FRS17" s="154"/>
      <c r="FRT17" s="154"/>
      <c r="FRU17" s="154"/>
      <c r="FRV17" s="154"/>
      <c r="FRW17" s="154"/>
      <c r="FRX17" s="154"/>
      <c r="FRY17" s="154"/>
      <c r="FRZ17" s="154"/>
      <c r="FSA17" s="154"/>
      <c r="FSB17" s="154"/>
      <c r="FSC17" s="154"/>
      <c r="FSD17" s="154"/>
      <c r="FSE17" s="154"/>
      <c r="FSF17" s="154"/>
      <c r="FSG17" s="154"/>
      <c r="FSH17" s="154"/>
      <c r="FSI17" s="154"/>
      <c r="FSJ17" s="154"/>
      <c r="FSK17" s="154"/>
      <c r="FSL17" s="154"/>
      <c r="FSM17" s="154"/>
      <c r="FSN17" s="154"/>
      <c r="FSO17" s="154"/>
      <c r="FSP17" s="154"/>
      <c r="FSQ17" s="154"/>
      <c r="FSR17" s="154"/>
      <c r="FSS17" s="154"/>
      <c r="FST17" s="154"/>
      <c r="FSU17" s="154"/>
      <c r="FSV17" s="154"/>
      <c r="FSW17" s="154"/>
      <c r="FSX17" s="154"/>
      <c r="FSY17" s="154"/>
      <c r="FSZ17" s="154"/>
      <c r="FTA17" s="154"/>
      <c r="FTB17" s="154"/>
      <c r="FTC17" s="154"/>
      <c r="FTD17" s="154"/>
      <c r="FTE17" s="154"/>
      <c r="FTF17" s="154"/>
      <c r="FTG17" s="154"/>
      <c r="FTH17" s="154"/>
      <c r="FTI17" s="154"/>
      <c r="FTJ17" s="154"/>
      <c r="FTK17" s="154"/>
      <c r="FTL17" s="154"/>
      <c r="FTM17" s="154"/>
      <c r="FTN17" s="154"/>
      <c r="FTO17" s="154"/>
      <c r="FTP17" s="154"/>
      <c r="FTQ17" s="154"/>
      <c r="FTR17" s="154"/>
      <c r="FTS17" s="154"/>
      <c r="FTT17" s="154"/>
      <c r="FTU17" s="154"/>
      <c r="FTV17" s="154"/>
      <c r="FTW17" s="154"/>
      <c r="FTX17" s="154"/>
      <c r="FTY17" s="154"/>
      <c r="FTZ17" s="154"/>
      <c r="FUA17" s="154"/>
      <c r="FUB17" s="154"/>
      <c r="FUC17" s="154"/>
      <c r="FUD17" s="154"/>
      <c r="FUE17" s="154"/>
      <c r="FUF17" s="154"/>
      <c r="FUG17" s="154"/>
      <c r="FUH17" s="154"/>
      <c r="FUI17" s="154"/>
      <c r="FUJ17" s="154"/>
      <c r="FUK17" s="154"/>
      <c r="FUL17" s="154"/>
      <c r="FUM17" s="154"/>
      <c r="FUN17" s="154"/>
      <c r="FUO17" s="154"/>
      <c r="FUP17" s="154"/>
      <c r="FUQ17" s="154"/>
      <c r="FUR17" s="154"/>
      <c r="FUS17" s="154"/>
      <c r="FUT17" s="154"/>
      <c r="FUU17" s="154"/>
      <c r="FUV17" s="154"/>
      <c r="FUW17" s="154"/>
      <c r="FUX17" s="154"/>
      <c r="FUY17" s="154"/>
      <c r="FUZ17" s="154"/>
      <c r="FVA17" s="154"/>
      <c r="FVB17" s="154"/>
      <c r="FVC17" s="154"/>
      <c r="FVD17" s="154"/>
      <c r="FVE17" s="154"/>
      <c r="FVF17" s="154"/>
      <c r="FVG17" s="154"/>
      <c r="FVH17" s="154"/>
      <c r="FVI17" s="154"/>
      <c r="FVJ17" s="154"/>
      <c r="FVK17" s="154"/>
      <c r="FVL17" s="154"/>
      <c r="FVM17" s="154"/>
      <c r="FVN17" s="154"/>
      <c r="FVO17" s="154"/>
      <c r="FVP17" s="154"/>
      <c r="FVQ17" s="154"/>
      <c r="FVR17" s="154"/>
      <c r="FVS17" s="154"/>
      <c r="FVT17" s="154"/>
      <c r="FVU17" s="154"/>
      <c r="FVV17" s="154"/>
      <c r="FVW17" s="154"/>
      <c r="FVX17" s="154"/>
      <c r="FVY17" s="154"/>
      <c r="FVZ17" s="154"/>
      <c r="FWA17" s="154"/>
      <c r="FWB17" s="154"/>
      <c r="FWC17" s="154"/>
      <c r="FWD17" s="154"/>
      <c r="FWE17" s="154"/>
      <c r="FWF17" s="154"/>
      <c r="FWG17" s="154"/>
      <c r="FWH17" s="154"/>
      <c r="FWI17" s="154"/>
      <c r="FWJ17" s="154"/>
      <c r="FWK17" s="154"/>
      <c r="FWL17" s="154"/>
      <c r="FWM17" s="154"/>
      <c r="FWN17" s="154"/>
      <c r="FWO17" s="154"/>
      <c r="FWP17" s="154"/>
      <c r="FWQ17" s="154"/>
      <c r="FWR17" s="154"/>
      <c r="FWS17" s="154"/>
      <c r="FWT17" s="154"/>
      <c r="FWU17" s="154"/>
      <c r="FWV17" s="154"/>
      <c r="FWW17" s="154"/>
      <c r="FWX17" s="154"/>
      <c r="FWY17" s="154"/>
      <c r="FWZ17" s="154"/>
      <c r="FXA17" s="154"/>
      <c r="FXB17" s="154"/>
      <c r="FXC17" s="154"/>
      <c r="FXD17" s="154"/>
      <c r="FXE17" s="154"/>
      <c r="FXF17" s="154"/>
      <c r="FXG17" s="154"/>
      <c r="FXH17" s="154"/>
      <c r="FXI17" s="154"/>
      <c r="FXJ17" s="154"/>
      <c r="FXK17" s="154"/>
      <c r="FXL17" s="154"/>
      <c r="FXM17" s="154"/>
      <c r="FXN17" s="154"/>
      <c r="FXO17" s="154"/>
      <c r="FXP17" s="154"/>
      <c r="FXQ17" s="154"/>
      <c r="FXR17" s="154"/>
      <c r="FXS17" s="154"/>
      <c r="FXT17" s="154"/>
      <c r="FXU17" s="154"/>
      <c r="FXV17" s="154"/>
      <c r="FXW17" s="154"/>
      <c r="FXX17" s="154"/>
      <c r="FXY17" s="154"/>
      <c r="FXZ17" s="154"/>
      <c r="FYA17" s="154"/>
      <c r="FYB17" s="154"/>
      <c r="FYC17" s="154"/>
      <c r="FYD17" s="154"/>
      <c r="FYE17" s="154"/>
      <c r="FYF17" s="154"/>
      <c r="FYG17" s="154"/>
      <c r="FYH17" s="154"/>
      <c r="FYI17" s="154"/>
      <c r="FYJ17" s="154"/>
      <c r="FYK17" s="154"/>
      <c r="FYL17" s="154"/>
      <c r="FYM17" s="154"/>
      <c r="FYN17" s="154"/>
      <c r="FYO17" s="154"/>
      <c r="FYP17" s="154"/>
      <c r="FYQ17" s="154"/>
      <c r="FYR17" s="154"/>
      <c r="FYS17" s="154"/>
      <c r="FYT17" s="154"/>
      <c r="FYU17" s="154"/>
      <c r="FYV17" s="154"/>
      <c r="FYW17" s="154"/>
      <c r="FYX17" s="154"/>
      <c r="FYY17" s="154"/>
      <c r="FYZ17" s="154"/>
      <c r="FZA17" s="154"/>
      <c r="FZB17" s="154"/>
      <c r="FZC17" s="154"/>
      <c r="FZD17" s="154"/>
      <c r="FZE17" s="154"/>
      <c r="FZF17" s="154"/>
      <c r="FZG17" s="154"/>
      <c r="FZH17" s="154"/>
      <c r="FZI17" s="154"/>
      <c r="FZJ17" s="154"/>
      <c r="FZK17" s="154"/>
      <c r="FZL17" s="154"/>
      <c r="FZM17" s="154"/>
      <c r="FZN17" s="154"/>
      <c r="FZO17" s="154"/>
      <c r="FZP17" s="154"/>
      <c r="FZQ17" s="154"/>
      <c r="FZR17" s="154"/>
      <c r="FZS17" s="154"/>
      <c r="FZT17" s="154"/>
      <c r="FZU17" s="154"/>
      <c r="FZV17" s="154"/>
      <c r="FZW17" s="154"/>
      <c r="FZX17" s="154"/>
      <c r="FZY17" s="154"/>
      <c r="FZZ17" s="154"/>
      <c r="GAA17" s="154"/>
      <c r="GAB17" s="154"/>
      <c r="GAC17" s="154"/>
      <c r="GAD17" s="154"/>
      <c r="GAE17" s="154"/>
      <c r="GAF17" s="154"/>
      <c r="GAG17" s="154"/>
      <c r="GAH17" s="154"/>
      <c r="GAI17" s="154"/>
      <c r="GAJ17" s="154"/>
      <c r="GAK17" s="154"/>
      <c r="GAL17" s="154"/>
      <c r="GAM17" s="154"/>
      <c r="GAN17" s="154"/>
      <c r="GAO17" s="154"/>
      <c r="GAP17" s="154"/>
      <c r="GAQ17" s="154"/>
      <c r="GAR17" s="154"/>
      <c r="GAS17" s="154"/>
      <c r="GAT17" s="154"/>
      <c r="GAU17" s="154"/>
      <c r="GAV17" s="154"/>
      <c r="GAW17" s="154"/>
      <c r="GAX17" s="154"/>
      <c r="GAY17" s="154"/>
      <c r="GAZ17" s="154"/>
      <c r="GBA17" s="154"/>
      <c r="GBB17" s="154"/>
      <c r="GBC17" s="154"/>
      <c r="GBD17" s="154"/>
      <c r="GBE17" s="154"/>
      <c r="GBF17" s="154"/>
      <c r="GBG17" s="154"/>
      <c r="GBH17" s="154"/>
      <c r="GBI17" s="154"/>
      <c r="GBJ17" s="154"/>
      <c r="GBK17" s="154"/>
      <c r="GBL17" s="154"/>
      <c r="GBM17" s="154"/>
      <c r="GBN17" s="154"/>
      <c r="GBO17" s="154"/>
      <c r="GBP17" s="154"/>
      <c r="GBQ17" s="154"/>
      <c r="GBR17" s="154"/>
      <c r="GBS17" s="154"/>
      <c r="GBT17" s="154"/>
      <c r="GBU17" s="154"/>
      <c r="GBV17" s="154"/>
      <c r="GBW17" s="154"/>
      <c r="GBX17" s="154"/>
      <c r="GBY17" s="154"/>
      <c r="GBZ17" s="154"/>
      <c r="GCA17" s="154"/>
      <c r="GCB17" s="154"/>
      <c r="GCC17" s="154"/>
      <c r="GCD17" s="154"/>
      <c r="GCE17" s="154"/>
      <c r="GCF17" s="154"/>
      <c r="GCG17" s="154"/>
      <c r="GCH17" s="154"/>
      <c r="GCI17" s="154"/>
      <c r="GCJ17" s="154"/>
      <c r="GCK17" s="154"/>
      <c r="GCL17" s="154"/>
      <c r="GCM17" s="154"/>
      <c r="GCN17" s="154"/>
      <c r="GCO17" s="154"/>
      <c r="GCP17" s="154"/>
      <c r="GCQ17" s="154"/>
      <c r="GCR17" s="154"/>
      <c r="GCS17" s="154"/>
      <c r="GCT17" s="154"/>
      <c r="GCU17" s="154"/>
      <c r="GCV17" s="154"/>
      <c r="GCW17" s="154"/>
      <c r="GCX17" s="154"/>
      <c r="GCY17" s="154"/>
      <c r="GCZ17" s="154"/>
      <c r="GDA17" s="154"/>
      <c r="GDB17" s="154"/>
      <c r="GDC17" s="154"/>
      <c r="GDD17" s="154"/>
      <c r="GDE17" s="154"/>
      <c r="GDF17" s="154"/>
      <c r="GDG17" s="154"/>
      <c r="GDH17" s="154"/>
      <c r="GDI17" s="154"/>
      <c r="GDJ17" s="154"/>
      <c r="GDK17" s="154"/>
      <c r="GDL17" s="154"/>
      <c r="GDM17" s="154"/>
      <c r="GDN17" s="154"/>
      <c r="GDO17" s="154"/>
      <c r="GDP17" s="154"/>
      <c r="GDQ17" s="154"/>
      <c r="GDR17" s="154"/>
      <c r="GDS17" s="154"/>
      <c r="GDT17" s="154"/>
      <c r="GDU17" s="154"/>
      <c r="GDV17" s="154"/>
      <c r="GDW17" s="154"/>
      <c r="GDX17" s="154"/>
      <c r="GDY17" s="154"/>
      <c r="GDZ17" s="154"/>
      <c r="GEA17" s="154"/>
      <c r="GEB17" s="154"/>
      <c r="GEC17" s="154"/>
      <c r="GED17" s="154"/>
      <c r="GEE17" s="154"/>
      <c r="GEF17" s="154"/>
      <c r="GEG17" s="154"/>
      <c r="GEH17" s="154"/>
      <c r="GEI17" s="154"/>
      <c r="GEJ17" s="154"/>
      <c r="GEK17" s="154"/>
      <c r="GEL17" s="154"/>
      <c r="GEM17" s="154"/>
      <c r="GEN17" s="154"/>
      <c r="GEO17" s="154"/>
      <c r="GEP17" s="154"/>
      <c r="GEQ17" s="154"/>
      <c r="GER17" s="154"/>
      <c r="GES17" s="154"/>
      <c r="GET17" s="154"/>
      <c r="GEU17" s="154"/>
      <c r="GEV17" s="154"/>
      <c r="GEW17" s="154"/>
      <c r="GEX17" s="154"/>
      <c r="GEY17" s="154"/>
      <c r="GEZ17" s="154"/>
      <c r="GFA17" s="154"/>
      <c r="GFB17" s="154"/>
      <c r="GFC17" s="154"/>
      <c r="GFD17" s="154"/>
      <c r="GFE17" s="154"/>
      <c r="GFF17" s="154"/>
      <c r="GFG17" s="154"/>
      <c r="GFH17" s="154"/>
      <c r="GFI17" s="154"/>
      <c r="GFJ17" s="154"/>
      <c r="GFK17" s="154"/>
      <c r="GFL17" s="154"/>
      <c r="GFM17" s="154"/>
      <c r="GFN17" s="154"/>
      <c r="GFO17" s="154"/>
      <c r="GFP17" s="154"/>
      <c r="GFQ17" s="154"/>
      <c r="GFR17" s="154"/>
      <c r="GFS17" s="154"/>
      <c r="GFT17" s="154"/>
      <c r="GFU17" s="154"/>
      <c r="GFV17" s="154"/>
      <c r="GFW17" s="154"/>
      <c r="GFX17" s="154"/>
      <c r="GFY17" s="154"/>
      <c r="GFZ17" s="154"/>
      <c r="GGA17" s="154"/>
      <c r="GGB17" s="154"/>
      <c r="GGC17" s="154"/>
      <c r="GGD17" s="154"/>
      <c r="GGE17" s="154"/>
      <c r="GGF17" s="154"/>
      <c r="GGG17" s="154"/>
      <c r="GGH17" s="154"/>
      <c r="GGI17" s="154"/>
      <c r="GGJ17" s="154"/>
      <c r="GGK17" s="154"/>
      <c r="GGL17" s="154"/>
      <c r="GGM17" s="154"/>
      <c r="GGN17" s="154"/>
      <c r="GGO17" s="154"/>
      <c r="GGP17" s="154"/>
      <c r="GGQ17" s="154"/>
      <c r="GGR17" s="154"/>
      <c r="GGS17" s="154"/>
      <c r="GGT17" s="154"/>
      <c r="GGU17" s="154"/>
      <c r="GGV17" s="154"/>
      <c r="GGW17" s="154"/>
      <c r="GGX17" s="154"/>
      <c r="GGY17" s="154"/>
      <c r="GGZ17" s="154"/>
      <c r="GHA17" s="154"/>
      <c r="GHB17" s="154"/>
      <c r="GHC17" s="154"/>
      <c r="GHD17" s="154"/>
      <c r="GHE17" s="154"/>
      <c r="GHF17" s="154"/>
      <c r="GHG17" s="154"/>
      <c r="GHH17" s="154"/>
      <c r="GHI17" s="154"/>
      <c r="GHJ17" s="154"/>
      <c r="GHK17" s="154"/>
      <c r="GHL17" s="154"/>
      <c r="GHM17" s="154"/>
      <c r="GHN17" s="154"/>
      <c r="GHO17" s="154"/>
      <c r="GHP17" s="154"/>
      <c r="GHQ17" s="154"/>
      <c r="GHR17" s="154"/>
      <c r="GHS17" s="154"/>
      <c r="GHT17" s="154"/>
      <c r="GHU17" s="154"/>
      <c r="GHV17" s="154"/>
      <c r="GHW17" s="154"/>
      <c r="GHX17" s="154"/>
      <c r="GHY17" s="154"/>
      <c r="GHZ17" s="154"/>
      <c r="GIA17" s="154"/>
      <c r="GIB17" s="154"/>
      <c r="GIC17" s="154"/>
      <c r="GID17" s="154"/>
      <c r="GIE17" s="154"/>
      <c r="GIF17" s="154"/>
      <c r="GIG17" s="154"/>
      <c r="GIH17" s="154"/>
      <c r="GII17" s="154"/>
      <c r="GIJ17" s="154"/>
      <c r="GIK17" s="154"/>
      <c r="GIL17" s="154"/>
      <c r="GIM17" s="154"/>
      <c r="GIN17" s="154"/>
      <c r="GIO17" s="154"/>
      <c r="GIP17" s="154"/>
      <c r="GIQ17" s="154"/>
      <c r="GIR17" s="154"/>
      <c r="GIS17" s="154"/>
      <c r="GIT17" s="154"/>
      <c r="GIU17" s="154"/>
      <c r="GIV17" s="154"/>
      <c r="GIW17" s="154"/>
      <c r="GIX17" s="154"/>
      <c r="GIY17" s="154"/>
      <c r="GIZ17" s="154"/>
      <c r="GJA17" s="154"/>
      <c r="GJB17" s="154"/>
      <c r="GJC17" s="154"/>
      <c r="GJD17" s="154"/>
      <c r="GJE17" s="154"/>
      <c r="GJF17" s="154"/>
      <c r="GJG17" s="154"/>
      <c r="GJH17" s="154"/>
      <c r="GJI17" s="154"/>
      <c r="GJJ17" s="154"/>
      <c r="GJK17" s="154"/>
      <c r="GJL17" s="154"/>
      <c r="GJM17" s="154"/>
      <c r="GJN17" s="154"/>
      <c r="GJO17" s="154"/>
      <c r="GJP17" s="154"/>
      <c r="GJQ17" s="154"/>
      <c r="GJR17" s="154"/>
      <c r="GJS17" s="154"/>
      <c r="GJT17" s="154"/>
      <c r="GJU17" s="154"/>
      <c r="GJV17" s="154"/>
      <c r="GJW17" s="154"/>
      <c r="GJX17" s="154"/>
      <c r="GJY17" s="154"/>
      <c r="GJZ17" s="154"/>
      <c r="GKA17" s="154"/>
      <c r="GKB17" s="154"/>
      <c r="GKC17" s="154"/>
      <c r="GKD17" s="154"/>
      <c r="GKE17" s="154"/>
      <c r="GKF17" s="154"/>
      <c r="GKG17" s="154"/>
      <c r="GKH17" s="154"/>
      <c r="GKI17" s="154"/>
      <c r="GKJ17" s="154"/>
      <c r="GKK17" s="154"/>
      <c r="GKL17" s="154"/>
      <c r="GKM17" s="154"/>
      <c r="GKN17" s="154"/>
      <c r="GKO17" s="154"/>
      <c r="GKP17" s="154"/>
      <c r="GKQ17" s="154"/>
      <c r="GKR17" s="154"/>
      <c r="GKS17" s="154"/>
      <c r="GKT17" s="154"/>
      <c r="GKU17" s="154"/>
      <c r="GKV17" s="154"/>
      <c r="GKW17" s="154"/>
      <c r="GKX17" s="154"/>
      <c r="GKY17" s="154"/>
      <c r="GKZ17" s="154"/>
      <c r="GLA17" s="154"/>
      <c r="GLB17" s="154"/>
      <c r="GLC17" s="154"/>
      <c r="GLD17" s="154"/>
      <c r="GLE17" s="154"/>
      <c r="GLF17" s="154"/>
      <c r="GLG17" s="154"/>
      <c r="GLH17" s="154"/>
      <c r="GLI17" s="154"/>
      <c r="GLJ17" s="154"/>
      <c r="GLK17" s="154"/>
      <c r="GLL17" s="154"/>
      <c r="GLM17" s="154"/>
      <c r="GLN17" s="154"/>
      <c r="GLO17" s="154"/>
      <c r="GLP17" s="154"/>
      <c r="GLQ17" s="154"/>
      <c r="GLR17" s="154"/>
      <c r="GLS17" s="154"/>
      <c r="GLT17" s="154"/>
      <c r="GLU17" s="154"/>
      <c r="GLV17" s="154"/>
      <c r="GLW17" s="154"/>
      <c r="GLX17" s="154"/>
      <c r="GLY17" s="154"/>
      <c r="GLZ17" s="154"/>
      <c r="GMA17" s="154"/>
      <c r="GMB17" s="154"/>
      <c r="GMC17" s="154"/>
      <c r="GMD17" s="154"/>
      <c r="GME17" s="154"/>
      <c r="GMF17" s="154"/>
      <c r="GMG17" s="154"/>
      <c r="GMH17" s="154"/>
      <c r="GMI17" s="154"/>
      <c r="GMJ17" s="154"/>
      <c r="GMK17" s="154"/>
      <c r="GML17" s="154"/>
      <c r="GMM17" s="154"/>
      <c r="GMN17" s="154"/>
      <c r="GMO17" s="154"/>
      <c r="GMP17" s="154"/>
      <c r="GMQ17" s="154"/>
      <c r="GMR17" s="154"/>
      <c r="GMS17" s="154"/>
      <c r="GMT17" s="154"/>
      <c r="GMU17" s="154"/>
      <c r="GMV17" s="154"/>
      <c r="GMW17" s="154"/>
      <c r="GMX17" s="154"/>
      <c r="GMY17" s="154"/>
      <c r="GMZ17" s="154"/>
      <c r="GNA17" s="154"/>
      <c r="GNB17" s="154"/>
      <c r="GNC17" s="154"/>
      <c r="GND17" s="154"/>
      <c r="GNE17" s="154"/>
      <c r="GNF17" s="154"/>
      <c r="GNG17" s="154"/>
      <c r="GNH17" s="154"/>
      <c r="GNI17" s="154"/>
      <c r="GNJ17" s="154"/>
      <c r="GNK17" s="154"/>
      <c r="GNL17" s="154"/>
      <c r="GNM17" s="154"/>
      <c r="GNN17" s="154"/>
      <c r="GNO17" s="154"/>
      <c r="GNP17" s="154"/>
      <c r="GNQ17" s="154"/>
      <c r="GNR17" s="154"/>
      <c r="GNS17" s="154"/>
      <c r="GNT17" s="154"/>
      <c r="GNU17" s="154"/>
      <c r="GNV17" s="154"/>
      <c r="GNW17" s="154"/>
      <c r="GNX17" s="154"/>
      <c r="GNY17" s="154"/>
      <c r="GNZ17" s="154"/>
      <c r="GOA17" s="154"/>
      <c r="GOB17" s="154"/>
      <c r="GOC17" s="154"/>
      <c r="GOD17" s="154"/>
      <c r="GOE17" s="154"/>
      <c r="GOF17" s="154"/>
      <c r="GOG17" s="154"/>
      <c r="GOH17" s="154"/>
      <c r="GOI17" s="154"/>
      <c r="GOJ17" s="154"/>
      <c r="GOK17" s="154"/>
      <c r="GOL17" s="154"/>
      <c r="GOM17" s="154"/>
      <c r="GON17" s="154"/>
      <c r="GOO17" s="154"/>
      <c r="GOP17" s="154"/>
      <c r="GOQ17" s="154"/>
      <c r="GOR17" s="154"/>
      <c r="GOS17" s="154"/>
      <c r="GOT17" s="154"/>
      <c r="GOU17" s="154"/>
      <c r="GOV17" s="154"/>
      <c r="GOW17" s="154"/>
      <c r="GOX17" s="154"/>
      <c r="GOY17" s="154"/>
      <c r="GOZ17" s="154"/>
      <c r="GPA17" s="154"/>
      <c r="GPB17" s="154"/>
      <c r="GPC17" s="154"/>
      <c r="GPD17" s="154"/>
      <c r="GPE17" s="154"/>
      <c r="GPF17" s="154"/>
      <c r="GPG17" s="154"/>
      <c r="GPH17" s="154"/>
      <c r="GPI17" s="154"/>
      <c r="GPJ17" s="154"/>
      <c r="GPK17" s="154"/>
      <c r="GPL17" s="154"/>
      <c r="GPM17" s="154"/>
      <c r="GPN17" s="154"/>
      <c r="GPO17" s="154"/>
      <c r="GPP17" s="154"/>
      <c r="GPQ17" s="154"/>
      <c r="GPR17" s="154"/>
      <c r="GPS17" s="154"/>
      <c r="GPT17" s="154"/>
      <c r="GPU17" s="154"/>
      <c r="GPV17" s="154"/>
      <c r="GPW17" s="154"/>
      <c r="GPX17" s="154"/>
      <c r="GPY17" s="154"/>
      <c r="GPZ17" s="154"/>
      <c r="GQA17" s="154"/>
      <c r="GQB17" s="154"/>
      <c r="GQC17" s="154"/>
      <c r="GQD17" s="154"/>
      <c r="GQE17" s="154"/>
      <c r="GQF17" s="154"/>
      <c r="GQG17" s="154"/>
      <c r="GQH17" s="154"/>
      <c r="GQI17" s="154"/>
      <c r="GQJ17" s="154"/>
      <c r="GQK17" s="154"/>
      <c r="GQL17" s="154"/>
      <c r="GQM17" s="154"/>
      <c r="GQN17" s="154"/>
      <c r="GQO17" s="154"/>
      <c r="GQP17" s="154"/>
      <c r="GQQ17" s="154"/>
      <c r="GQR17" s="154"/>
      <c r="GQS17" s="154"/>
      <c r="GQT17" s="154"/>
      <c r="GQU17" s="154"/>
      <c r="GQV17" s="154"/>
      <c r="GQW17" s="154"/>
      <c r="GQX17" s="154"/>
      <c r="GQY17" s="154"/>
      <c r="GQZ17" s="154"/>
      <c r="GRA17" s="154"/>
      <c r="GRB17" s="154"/>
      <c r="GRC17" s="154"/>
      <c r="GRD17" s="154"/>
      <c r="GRE17" s="154"/>
      <c r="GRF17" s="154"/>
      <c r="GRG17" s="154"/>
      <c r="GRH17" s="154"/>
      <c r="GRI17" s="154"/>
      <c r="GRJ17" s="154"/>
      <c r="GRK17" s="154"/>
      <c r="GRL17" s="154"/>
      <c r="GRM17" s="154"/>
      <c r="GRN17" s="154"/>
      <c r="GRO17" s="154"/>
      <c r="GRP17" s="154"/>
      <c r="GRQ17" s="154"/>
      <c r="GRR17" s="154"/>
      <c r="GRS17" s="154"/>
      <c r="GRT17" s="154"/>
      <c r="GRU17" s="154"/>
      <c r="GRV17" s="154"/>
      <c r="GRW17" s="154"/>
      <c r="GRX17" s="154"/>
      <c r="GRY17" s="154"/>
      <c r="GRZ17" s="154"/>
      <c r="GSA17" s="154"/>
      <c r="GSB17" s="154"/>
      <c r="GSC17" s="154"/>
      <c r="GSD17" s="154"/>
      <c r="GSE17" s="154"/>
      <c r="GSF17" s="154"/>
      <c r="GSG17" s="154"/>
      <c r="GSH17" s="154"/>
      <c r="GSI17" s="154"/>
      <c r="GSJ17" s="154"/>
      <c r="GSK17" s="154"/>
      <c r="GSL17" s="154"/>
      <c r="GSM17" s="154"/>
      <c r="GSN17" s="154"/>
      <c r="GSO17" s="154"/>
      <c r="GSP17" s="154"/>
      <c r="GSQ17" s="154"/>
      <c r="GSR17" s="154"/>
      <c r="GSS17" s="154"/>
      <c r="GST17" s="154"/>
      <c r="GSU17" s="154"/>
      <c r="GSV17" s="154"/>
      <c r="GSW17" s="154"/>
      <c r="GSX17" s="154"/>
      <c r="GSY17" s="154"/>
      <c r="GSZ17" s="154"/>
      <c r="GTA17" s="154"/>
      <c r="GTB17" s="154"/>
      <c r="GTC17" s="154"/>
      <c r="GTD17" s="154"/>
      <c r="GTE17" s="154"/>
      <c r="GTF17" s="154"/>
      <c r="GTG17" s="154"/>
      <c r="GTH17" s="154"/>
      <c r="GTI17" s="154"/>
      <c r="GTJ17" s="154"/>
      <c r="GTK17" s="154"/>
      <c r="GTL17" s="154"/>
      <c r="GTM17" s="154"/>
      <c r="GTN17" s="154"/>
      <c r="GTO17" s="154"/>
      <c r="GTP17" s="154"/>
      <c r="GTQ17" s="154"/>
      <c r="GTR17" s="154"/>
      <c r="GTS17" s="154"/>
      <c r="GTT17" s="154"/>
      <c r="GTU17" s="154"/>
      <c r="GTV17" s="154"/>
      <c r="GTW17" s="154"/>
      <c r="GTX17" s="154"/>
      <c r="GTY17" s="154"/>
      <c r="GTZ17" s="154"/>
      <c r="GUA17" s="154"/>
      <c r="GUB17" s="154"/>
      <c r="GUC17" s="154"/>
      <c r="GUD17" s="154"/>
      <c r="GUE17" s="154"/>
      <c r="GUF17" s="154"/>
      <c r="GUG17" s="154"/>
      <c r="GUH17" s="154"/>
      <c r="GUI17" s="154"/>
      <c r="GUJ17" s="154"/>
      <c r="GUK17" s="154"/>
      <c r="GUL17" s="154"/>
      <c r="GUM17" s="154"/>
      <c r="GUN17" s="154"/>
      <c r="GUO17" s="154"/>
      <c r="GUP17" s="154"/>
      <c r="GUQ17" s="154"/>
      <c r="GUR17" s="154"/>
      <c r="GUS17" s="154"/>
      <c r="GUT17" s="154"/>
      <c r="GUU17" s="154"/>
      <c r="GUV17" s="154"/>
      <c r="GUW17" s="154"/>
      <c r="GUX17" s="154"/>
      <c r="GUY17" s="154"/>
      <c r="GUZ17" s="154"/>
      <c r="GVA17" s="154"/>
      <c r="GVB17" s="154"/>
      <c r="GVC17" s="154"/>
      <c r="GVD17" s="154"/>
      <c r="GVE17" s="154"/>
      <c r="GVF17" s="154"/>
      <c r="GVG17" s="154"/>
      <c r="GVH17" s="154"/>
      <c r="GVI17" s="154"/>
      <c r="GVJ17" s="154"/>
      <c r="GVK17" s="154"/>
      <c r="GVL17" s="154"/>
      <c r="GVM17" s="154"/>
      <c r="GVN17" s="154"/>
      <c r="GVO17" s="154"/>
      <c r="GVP17" s="154"/>
      <c r="GVQ17" s="154"/>
      <c r="GVR17" s="154"/>
      <c r="GVS17" s="154"/>
      <c r="GVT17" s="154"/>
      <c r="GVU17" s="154"/>
      <c r="GVV17" s="154"/>
      <c r="GVW17" s="154"/>
      <c r="GVX17" s="154"/>
      <c r="GVY17" s="154"/>
      <c r="GVZ17" s="154"/>
      <c r="GWA17" s="154"/>
      <c r="GWB17" s="154"/>
      <c r="GWC17" s="154"/>
      <c r="GWD17" s="154"/>
      <c r="GWE17" s="154"/>
      <c r="GWF17" s="154"/>
      <c r="GWG17" s="154"/>
      <c r="GWH17" s="154"/>
      <c r="GWI17" s="154"/>
      <c r="GWJ17" s="154"/>
      <c r="GWK17" s="154"/>
      <c r="GWL17" s="154"/>
      <c r="GWM17" s="154"/>
      <c r="GWN17" s="154"/>
      <c r="GWO17" s="154"/>
      <c r="GWP17" s="154"/>
      <c r="GWQ17" s="154"/>
      <c r="GWR17" s="154"/>
      <c r="GWS17" s="154"/>
      <c r="GWT17" s="154"/>
      <c r="GWU17" s="154"/>
      <c r="GWV17" s="154"/>
      <c r="GWW17" s="154"/>
      <c r="GWX17" s="154"/>
      <c r="GWY17" s="154"/>
      <c r="GWZ17" s="154"/>
      <c r="GXA17" s="154"/>
      <c r="GXB17" s="154"/>
      <c r="GXC17" s="154"/>
      <c r="GXD17" s="154"/>
      <c r="GXE17" s="154"/>
      <c r="GXF17" s="154"/>
      <c r="GXG17" s="154"/>
      <c r="GXH17" s="154"/>
      <c r="GXI17" s="154"/>
      <c r="GXJ17" s="154"/>
      <c r="GXK17" s="154"/>
      <c r="GXL17" s="154"/>
      <c r="GXM17" s="154"/>
      <c r="GXN17" s="154"/>
      <c r="GXO17" s="154"/>
      <c r="GXP17" s="154"/>
      <c r="GXQ17" s="154"/>
      <c r="GXR17" s="154"/>
      <c r="GXS17" s="154"/>
      <c r="GXT17" s="154"/>
      <c r="GXU17" s="154"/>
      <c r="GXV17" s="154"/>
      <c r="GXW17" s="154"/>
      <c r="GXX17" s="154"/>
      <c r="GXY17" s="154"/>
      <c r="GXZ17" s="154"/>
      <c r="GYA17" s="154"/>
      <c r="GYB17" s="154"/>
      <c r="GYC17" s="154"/>
      <c r="GYD17" s="154"/>
      <c r="GYE17" s="154"/>
      <c r="GYF17" s="154"/>
      <c r="GYG17" s="154"/>
      <c r="GYH17" s="154"/>
      <c r="GYI17" s="154"/>
      <c r="GYJ17" s="154"/>
      <c r="GYK17" s="154"/>
      <c r="GYL17" s="154"/>
      <c r="GYM17" s="154"/>
      <c r="GYN17" s="154"/>
      <c r="GYO17" s="154"/>
      <c r="GYP17" s="154"/>
      <c r="GYQ17" s="154"/>
      <c r="GYR17" s="154"/>
      <c r="GYS17" s="154"/>
      <c r="GYT17" s="154"/>
      <c r="GYU17" s="154"/>
      <c r="GYV17" s="154"/>
      <c r="GYW17" s="154"/>
      <c r="GYX17" s="154"/>
      <c r="GYY17" s="154"/>
      <c r="GYZ17" s="154"/>
      <c r="GZA17" s="154"/>
      <c r="GZB17" s="154"/>
      <c r="GZC17" s="154"/>
      <c r="GZD17" s="154"/>
      <c r="GZE17" s="154"/>
      <c r="GZF17" s="154"/>
      <c r="GZG17" s="154"/>
      <c r="GZH17" s="154"/>
      <c r="GZI17" s="154"/>
      <c r="GZJ17" s="154"/>
      <c r="GZK17" s="154"/>
      <c r="GZL17" s="154"/>
      <c r="GZM17" s="154"/>
      <c r="GZN17" s="154"/>
      <c r="GZO17" s="154"/>
      <c r="GZP17" s="154"/>
      <c r="GZQ17" s="154"/>
      <c r="GZR17" s="154"/>
      <c r="GZS17" s="154"/>
      <c r="GZT17" s="154"/>
      <c r="GZU17" s="154"/>
      <c r="GZV17" s="154"/>
      <c r="GZW17" s="154"/>
      <c r="GZX17" s="154"/>
      <c r="GZY17" s="154"/>
      <c r="GZZ17" s="154"/>
      <c r="HAA17" s="154"/>
      <c r="HAB17" s="154"/>
      <c r="HAC17" s="154"/>
      <c r="HAD17" s="154"/>
      <c r="HAE17" s="154"/>
      <c r="HAF17" s="154"/>
      <c r="HAG17" s="154"/>
      <c r="HAH17" s="154"/>
      <c r="HAI17" s="154"/>
      <c r="HAJ17" s="154"/>
      <c r="HAK17" s="154"/>
      <c r="HAL17" s="154"/>
      <c r="HAM17" s="154"/>
      <c r="HAN17" s="154"/>
      <c r="HAO17" s="154"/>
      <c r="HAP17" s="154"/>
      <c r="HAQ17" s="154"/>
      <c r="HAR17" s="154"/>
      <c r="HAS17" s="154"/>
      <c r="HAT17" s="154"/>
      <c r="HAU17" s="154"/>
      <c r="HAV17" s="154"/>
      <c r="HAW17" s="154"/>
      <c r="HAX17" s="154"/>
      <c r="HAY17" s="154"/>
      <c r="HAZ17" s="154"/>
      <c r="HBA17" s="154"/>
      <c r="HBB17" s="154"/>
      <c r="HBC17" s="154"/>
      <c r="HBD17" s="154"/>
      <c r="HBE17" s="154"/>
      <c r="HBF17" s="154"/>
      <c r="HBG17" s="154"/>
      <c r="HBH17" s="154"/>
      <c r="HBI17" s="154"/>
      <c r="HBJ17" s="154"/>
      <c r="HBK17" s="154"/>
      <c r="HBL17" s="154"/>
      <c r="HBM17" s="154"/>
      <c r="HBN17" s="154"/>
      <c r="HBO17" s="154"/>
      <c r="HBP17" s="154"/>
      <c r="HBQ17" s="154"/>
      <c r="HBR17" s="154"/>
      <c r="HBS17" s="154"/>
      <c r="HBT17" s="154"/>
      <c r="HBU17" s="154"/>
      <c r="HBV17" s="154"/>
      <c r="HBW17" s="154"/>
      <c r="HBX17" s="154"/>
      <c r="HBY17" s="154"/>
      <c r="HBZ17" s="154"/>
      <c r="HCA17" s="154"/>
      <c r="HCB17" s="154"/>
      <c r="HCC17" s="154"/>
      <c r="HCD17" s="154"/>
      <c r="HCE17" s="154"/>
      <c r="HCF17" s="154"/>
      <c r="HCG17" s="154"/>
      <c r="HCH17" s="154"/>
      <c r="HCI17" s="154"/>
      <c r="HCJ17" s="154"/>
      <c r="HCK17" s="154"/>
      <c r="HCL17" s="154"/>
      <c r="HCM17" s="154"/>
      <c r="HCN17" s="154"/>
      <c r="HCO17" s="154"/>
      <c r="HCP17" s="154"/>
      <c r="HCQ17" s="154"/>
      <c r="HCR17" s="154"/>
      <c r="HCS17" s="154"/>
      <c r="HCT17" s="154"/>
      <c r="HCU17" s="154"/>
      <c r="HCV17" s="154"/>
      <c r="HCW17" s="154"/>
      <c r="HCX17" s="154"/>
      <c r="HCY17" s="154"/>
      <c r="HCZ17" s="154"/>
      <c r="HDA17" s="154"/>
      <c r="HDB17" s="154"/>
      <c r="HDC17" s="154"/>
      <c r="HDD17" s="154"/>
      <c r="HDE17" s="154"/>
      <c r="HDF17" s="154"/>
      <c r="HDG17" s="154"/>
      <c r="HDH17" s="154"/>
      <c r="HDI17" s="154"/>
      <c r="HDJ17" s="154"/>
      <c r="HDK17" s="154"/>
      <c r="HDL17" s="154"/>
      <c r="HDM17" s="154"/>
      <c r="HDN17" s="154"/>
      <c r="HDO17" s="154"/>
      <c r="HDP17" s="154"/>
      <c r="HDQ17" s="154"/>
      <c r="HDR17" s="154"/>
      <c r="HDS17" s="154"/>
      <c r="HDT17" s="154"/>
      <c r="HDU17" s="154"/>
      <c r="HDV17" s="154"/>
      <c r="HDW17" s="154"/>
      <c r="HDX17" s="154"/>
      <c r="HDY17" s="154"/>
      <c r="HDZ17" s="154"/>
      <c r="HEA17" s="154"/>
      <c r="HEB17" s="154"/>
      <c r="HEC17" s="154"/>
      <c r="HED17" s="154"/>
      <c r="HEE17" s="154"/>
      <c r="HEF17" s="154"/>
      <c r="HEG17" s="154"/>
      <c r="HEH17" s="154"/>
      <c r="HEI17" s="154"/>
      <c r="HEJ17" s="154"/>
      <c r="HEK17" s="154"/>
      <c r="HEL17" s="154"/>
      <c r="HEM17" s="154"/>
      <c r="HEN17" s="154"/>
      <c r="HEO17" s="154"/>
      <c r="HEP17" s="154"/>
      <c r="HEQ17" s="154"/>
      <c r="HER17" s="154"/>
      <c r="HES17" s="154"/>
      <c r="HET17" s="154"/>
      <c r="HEU17" s="154"/>
      <c r="HEV17" s="154"/>
      <c r="HEW17" s="154"/>
      <c r="HEX17" s="154"/>
      <c r="HEY17" s="154"/>
      <c r="HEZ17" s="154"/>
      <c r="HFA17" s="154"/>
      <c r="HFB17" s="154"/>
      <c r="HFC17" s="154"/>
      <c r="HFD17" s="154"/>
      <c r="HFE17" s="154"/>
      <c r="HFF17" s="154"/>
      <c r="HFG17" s="154"/>
      <c r="HFH17" s="154"/>
      <c r="HFI17" s="154"/>
      <c r="HFJ17" s="154"/>
      <c r="HFK17" s="154"/>
      <c r="HFL17" s="154"/>
      <c r="HFM17" s="154"/>
      <c r="HFN17" s="154"/>
      <c r="HFO17" s="154"/>
      <c r="HFP17" s="154"/>
      <c r="HFQ17" s="154"/>
      <c r="HFR17" s="154"/>
      <c r="HFS17" s="154"/>
      <c r="HFT17" s="154"/>
      <c r="HFU17" s="154"/>
      <c r="HFV17" s="154"/>
      <c r="HFW17" s="154"/>
      <c r="HFX17" s="154"/>
      <c r="HFY17" s="154"/>
      <c r="HFZ17" s="154"/>
      <c r="HGA17" s="154"/>
      <c r="HGB17" s="154"/>
      <c r="HGC17" s="154"/>
      <c r="HGD17" s="154"/>
      <c r="HGE17" s="154"/>
      <c r="HGF17" s="154"/>
      <c r="HGG17" s="154"/>
      <c r="HGH17" s="154"/>
      <c r="HGI17" s="154"/>
      <c r="HGJ17" s="154"/>
      <c r="HGK17" s="154"/>
      <c r="HGL17" s="154"/>
      <c r="HGM17" s="154"/>
      <c r="HGN17" s="154"/>
      <c r="HGO17" s="154"/>
      <c r="HGP17" s="154"/>
      <c r="HGQ17" s="154"/>
      <c r="HGR17" s="154"/>
      <c r="HGS17" s="154"/>
      <c r="HGT17" s="154"/>
      <c r="HGU17" s="154"/>
      <c r="HGV17" s="154"/>
      <c r="HGW17" s="154"/>
      <c r="HGX17" s="154"/>
      <c r="HGY17" s="154"/>
      <c r="HGZ17" s="154"/>
      <c r="HHA17" s="154"/>
      <c r="HHB17" s="154"/>
      <c r="HHC17" s="154"/>
      <c r="HHD17" s="154"/>
      <c r="HHE17" s="154"/>
      <c r="HHF17" s="154"/>
      <c r="HHG17" s="154"/>
      <c r="HHH17" s="154"/>
      <c r="HHI17" s="154"/>
      <c r="HHJ17" s="154"/>
      <c r="HHK17" s="154"/>
      <c r="HHL17" s="154"/>
      <c r="HHM17" s="154"/>
      <c r="HHN17" s="154"/>
      <c r="HHO17" s="154"/>
      <c r="HHP17" s="154"/>
      <c r="HHQ17" s="154"/>
      <c r="HHR17" s="154"/>
      <c r="HHS17" s="154"/>
      <c r="HHT17" s="154"/>
      <c r="HHU17" s="154"/>
      <c r="HHV17" s="154"/>
      <c r="HHW17" s="154"/>
      <c r="HHX17" s="154"/>
      <c r="HHY17" s="154"/>
      <c r="HHZ17" s="154"/>
      <c r="HIA17" s="154"/>
      <c r="HIB17" s="154"/>
      <c r="HIC17" s="154"/>
      <c r="HID17" s="154"/>
      <c r="HIE17" s="154"/>
      <c r="HIF17" s="154"/>
      <c r="HIG17" s="154"/>
      <c r="HIH17" s="154"/>
      <c r="HII17" s="154"/>
      <c r="HIJ17" s="154"/>
      <c r="HIK17" s="154"/>
      <c r="HIL17" s="154"/>
      <c r="HIM17" s="154"/>
      <c r="HIN17" s="154"/>
      <c r="HIO17" s="154"/>
      <c r="HIP17" s="154"/>
      <c r="HIQ17" s="154"/>
      <c r="HIR17" s="154"/>
      <c r="HIS17" s="154"/>
      <c r="HIT17" s="154"/>
      <c r="HIU17" s="154"/>
      <c r="HIV17" s="154"/>
      <c r="HIW17" s="154"/>
      <c r="HIX17" s="154"/>
      <c r="HIY17" s="154"/>
      <c r="HIZ17" s="154"/>
      <c r="HJA17" s="154"/>
      <c r="HJB17" s="154"/>
      <c r="HJC17" s="154"/>
      <c r="HJD17" s="154"/>
      <c r="HJE17" s="154"/>
      <c r="HJF17" s="154"/>
      <c r="HJG17" s="154"/>
      <c r="HJH17" s="154"/>
      <c r="HJI17" s="154"/>
      <c r="HJJ17" s="154"/>
      <c r="HJK17" s="154"/>
      <c r="HJL17" s="154"/>
      <c r="HJM17" s="154"/>
      <c r="HJN17" s="154"/>
      <c r="HJO17" s="154"/>
      <c r="HJP17" s="154"/>
      <c r="HJQ17" s="154"/>
      <c r="HJR17" s="154"/>
      <c r="HJS17" s="154"/>
      <c r="HJT17" s="154"/>
      <c r="HJU17" s="154"/>
      <c r="HJV17" s="154"/>
      <c r="HJW17" s="154"/>
      <c r="HJX17" s="154"/>
      <c r="HJY17" s="154"/>
      <c r="HJZ17" s="154"/>
      <c r="HKA17" s="154"/>
      <c r="HKB17" s="154"/>
      <c r="HKC17" s="154"/>
      <c r="HKD17" s="154"/>
      <c r="HKE17" s="154"/>
      <c r="HKF17" s="154"/>
      <c r="HKG17" s="154"/>
      <c r="HKH17" s="154"/>
      <c r="HKI17" s="154"/>
      <c r="HKJ17" s="154"/>
      <c r="HKK17" s="154"/>
      <c r="HKL17" s="154"/>
      <c r="HKM17" s="154"/>
      <c r="HKN17" s="154"/>
      <c r="HKO17" s="154"/>
      <c r="HKP17" s="154"/>
      <c r="HKQ17" s="154"/>
      <c r="HKR17" s="154"/>
      <c r="HKS17" s="154"/>
      <c r="HKT17" s="154"/>
      <c r="HKU17" s="154"/>
      <c r="HKV17" s="154"/>
      <c r="HKW17" s="154"/>
      <c r="HKX17" s="154"/>
      <c r="HKY17" s="154"/>
      <c r="HKZ17" s="154"/>
      <c r="HLA17" s="154"/>
      <c r="HLB17" s="154"/>
      <c r="HLC17" s="154"/>
      <c r="HLD17" s="154"/>
      <c r="HLE17" s="154"/>
      <c r="HLF17" s="154"/>
      <c r="HLG17" s="154"/>
      <c r="HLH17" s="154"/>
      <c r="HLI17" s="154"/>
      <c r="HLJ17" s="154"/>
      <c r="HLK17" s="154"/>
      <c r="HLL17" s="154"/>
      <c r="HLM17" s="154"/>
      <c r="HLN17" s="154"/>
      <c r="HLO17" s="154"/>
      <c r="HLP17" s="154"/>
      <c r="HLQ17" s="154"/>
      <c r="HLR17" s="154"/>
      <c r="HLS17" s="154"/>
      <c r="HLT17" s="154"/>
      <c r="HLU17" s="154"/>
      <c r="HLV17" s="154"/>
      <c r="HLW17" s="154"/>
      <c r="HLX17" s="154"/>
      <c r="HLY17" s="154"/>
      <c r="HLZ17" s="154"/>
      <c r="HMA17" s="154"/>
      <c r="HMB17" s="154"/>
      <c r="HMC17" s="154"/>
      <c r="HMD17" s="154"/>
      <c r="HME17" s="154"/>
      <c r="HMF17" s="154"/>
      <c r="HMG17" s="154"/>
      <c r="HMH17" s="154"/>
      <c r="HMI17" s="154"/>
      <c r="HMJ17" s="154"/>
      <c r="HMK17" s="154"/>
      <c r="HML17" s="154"/>
      <c r="HMM17" s="154"/>
      <c r="HMN17" s="154"/>
      <c r="HMO17" s="154"/>
      <c r="HMP17" s="154"/>
      <c r="HMQ17" s="154"/>
      <c r="HMR17" s="154"/>
      <c r="HMS17" s="154"/>
      <c r="HMT17" s="154"/>
      <c r="HMU17" s="154"/>
      <c r="HMV17" s="154"/>
      <c r="HMW17" s="154"/>
      <c r="HMX17" s="154"/>
      <c r="HMY17" s="154"/>
      <c r="HMZ17" s="154"/>
      <c r="HNA17" s="154"/>
      <c r="HNB17" s="154"/>
      <c r="HNC17" s="154"/>
      <c r="HND17" s="154"/>
      <c r="HNE17" s="154"/>
      <c r="HNF17" s="154"/>
      <c r="HNG17" s="154"/>
      <c r="HNH17" s="154"/>
      <c r="HNI17" s="154"/>
      <c r="HNJ17" s="154"/>
      <c r="HNK17" s="154"/>
      <c r="HNL17" s="154"/>
      <c r="HNM17" s="154"/>
      <c r="HNN17" s="154"/>
      <c r="HNO17" s="154"/>
      <c r="HNP17" s="154"/>
      <c r="HNQ17" s="154"/>
      <c r="HNR17" s="154"/>
      <c r="HNS17" s="154"/>
      <c r="HNT17" s="154"/>
      <c r="HNU17" s="154"/>
      <c r="HNV17" s="154"/>
      <c r="HNW17" s="154"/>
      <c r="HNX17" s="154"/>
      <c r="HNY17" s="154"/>
      <c r="HNZ17" s="154"/>
      <c r="HOA17" s="154"/>
      <c r="HOB17" s="154"/>
      <c r="HOC17" s="154"/>
      <c r="HOD17" s="154"/>
      <c r="HOE17" s="154"/>
      <c r="HOF17" s="154"/>
      <c r="HOG17" s="154"/>
      <c r="HOH17" s="154"/>
      <c r="HOI17" s="154"/>
      <c r="HOJ17" s="154"/>
      <c r="HOK17" s="154"/>
      <c r="HOL17" s="154"/>
      <c r="HOM17" s="154"/>
      <c r="HON17" s="154"/>
      <c r="HOO17" s="154"/>
      <c r="HOP17" s="154"/>
      <c r="HOQ17" s="154"/>
      <c r="HOR17" s="154"/>
      <c r="HOS17" s="154"/>
      <c r="HOT17" s="154"/>
      <c r="HOU17" s="154"/>
      <c r="HOV17" s="154"/>
      <c r="HOW17" s="154"/>
      <c r="HOX17" s="154"/>
      <c r="HOY17" s="154"/>
      <c r="HOZ17" s="154"/>
      <c r="HPA17" s="154"/>
      <c r="HPB17" s="154"/>
      <c r="HPC17" s="154"/>
      <c r="HPD17" s="154"/>
      <c r="HPE17" s="154"/>
      <c r="HPF17" s="154"/>
      <c r="HPG17" s="154"/>
      <c r="HPH17" s="154"/>
      <c r="HPI17" s="154"/>
      <c r="HPJ17" s="154"/>
      <c r="HPK17" s="154"/>
      <c r="HPL17" s="154"/>
      <c r="HPM17" s="154"/>
      <c r="HPN17" s="154"/>
      <c r="HPO17" s="154"/>
      <c r="HPP17" s="154"/>
      <c r="HPQ17" s="154"/>
      <c r="HPR17" s="154"/>
      <c r="HPS17" s="154"/>
      <c r="HPT17" s="154"/>
      <c r="HPU17" s="154"/>
      <c r="HPV17" s="154"/>
      <c r="HPW17" s="154"/>
      <c r="HPX17" s="154"/>
      <c r="HPY17" s="154"/>
      <c r="HPZ17" s="154"/>
      <c r="HQA17" s="154"/>
      <c r="HQB17" s="154"/>
      <c r="HQC17" s="154"/>
      <c r="HQD17" s="154"/>
      <c r="HQE17" s="154"/>
      <c r="HQF17" s="154"/>
      <c r="HQG17" s="154"/>
      <c r="HQH17" s="154"/>
      <c r="HQI17" s="154"/>
      <c r="HQJ17" s="154"/>
      <c r="HQK17" s="154"/>
      <c r="HQL17" s="154"/>
      <c r="HQM17" s="154"/>
      <c r="HQN17" s="154"/>
      <c r="HQO17" s="154"/>
      <c r="HQP17" s="154"/>
      <c r="HQQ17" s="154"/>
      <c r="HQR17" s="154"/>
      <c r="HQS17" s="154"/>
      <c r="HQT17" s="154"/>
      <c r="HQU17" s="154"/>
      <c r="HQV17" s="154"/>
      <c r="HQW17" s="154"/>
      <c r="HQX17" s="154"/>
      <c r="HQY17" s="154"/>
      <c r="HQZ17" s="154"/>
      <c r="HRA17" s="154"/>
      <c r="HRB17" s="154"/>
      <c r="HRC17" s="154"/>
      <c r="HRD17" s="154"/>
      <c r="HRE17" s="154"/>
      <c r="HRF17" s="154"/>
      <c r="HRG17" s="154"/>
      <c r="HRH17" s="154"/>
      <c r="HRI17" s="154"/>
      <c r="HRJ17" s="154"/>
      <c r="HRK17" s="154"/>
      <c r="HRL17" s="154"/>
      <c r="HRM17" s="154"/>
      <c r="HRN17" s="154"/>
      <c r="HRO17" s="154"/>
      <c r="HRP17" s="154"/>
      <c r="HRQ17" s="154"/>
      <c r="HRR17" s="154"/>
      <c r="HRS17" s="154"/>
      <c r="HRT17" s="154"/>
      <c r="HRU17" s="154"/>
      <c r="HRV17" s="154"/>
      <c r="HRW17" s="154"/>
      <c r="HRX17" s="154"/>
      <c r="HRY17" s="154"/>
      <c r="HRZ17" s="154"/>
      <c r="HSA17" s="154"/>
      <c r="HSB17" s="154"/>
      <c r="HSC17" s="154"/>
      <c r="HSD17" s="154"/>
      <c r="HSE17" s="154"/>
      <c r="HSF17" s="154"/>
      <c r="HSG17" s="154"/>
      <c r="HSH17" s="154"/>
      <c r="HSI17" s="154"/>
      <c r="HSJ17" s="154"/>
      <c r="HSK17" s="154"/>
      <c r="HSL17" s="154"/>
      <c r="HSM17" s="154"/>
      <c r="HSN17" s="154"/>
      <c r="HSO17" s="154"/>
      <c r="HSP17" s="154"/>
      <c r="HSQ17" s="154"/>
      <c r="HSR17" s="154"/>
      <c r="HSS17" s="154"/>
      <c r="HST17" s="154"/>
      <c r="HSU17" s="154"/>
      <c r="HSV17" s="154"/>
      <c r="HSW17" s="154"/>
      <c r="HSX17" s="154"/>
      <c r="HSY17" s="154"/>
      <c r="HSZ17" s="154"/>
      <c r="HTA17" s="154"/>
      <c r="HTB17" s="154"/>
      <c r="HTC17" s="154"/>
      <c r="HTD17" s="154"/>
      <c r="HTE17" s="154"/>
      <c r="HTF17" s="154"/>
      <c r="HTG17" s="154"/>
      <c r="HTH17" s="154"/>
      <c r="HTI17" s="154"/>
      <c r="HTJ17" s="154"/>
      <c r="HTK17" s="154"/>
      <c r="HTL17" s="154"/>
      <c r="HTM17" s="154"/>
      <c r="HTN17" s="154"/>
      <c r="HTO17" s="154"/>
      <c r="HTP17" s="154"/>
      <c r="HTQ17" s="154"/>
      <c r="HTR17" s="154"/>
      <c r="HTS17" s="154"/>
      <c r="HTT17" s="154"/>
      <c r="HTU17" s="154"/>
      <c r="HTV17" s="154"/>
      <c r="HTW17" s="154"/>
      <c r="HTX17" s="154"/>
      <c r="HTY17" s="154"/>
      <c r="HTZ17" s="154"/>
      <c r="HUA17" s="154"/>
      <c r="HUB17" s="154"/>
      <c r="HUC17" s="154"/>
      <c r="HUD17" s="154"/>
      <c r="HUE17" s="154"/>
      <c r="HUF17" s="154"/>
      <c r="HUG17" s="154"/>
      <c r="HUH17" s="154"/>
      <c r="HUI17" s="154"/>
      <c r="HUJ17" s="154"/>
      <c r="HUK17" s="154"/>
      <c r="HUL17" s="154"/>
      <c r="HUM17" s="154"/>
      <c r="HUN17" s="154"/>
      <c r="HUO17" s="154"/>
      <c r="HUP17" s="154"/>
      <c r="HUQ17" s="154"/>
      <c r="HUR17" s="154"/>
      <c r="HUS17" s="154"/>
      <c r="HUT17" s="154"/>
      <c r="HUU17" s="154"/>
      <c r="HUV17" s="154"/>
      <c r="HUW17" s="154"/>
      <c r="HUX17" s="154"/>
      <c r="HUY17" s="154"/>
      <c r="HUZ17" s="154"/>
      <c r="HVA17" s="154"/>
      <c r="HVB17" s="154"/>
      <c r="HVC17" s="154"/>
      <c r="HVD17" s="154"/>
      <c r="HVE17" s="154"/>
      <c r="HVF17" s="154"/>
      <c r="HVG17" s="154"/>
      <c r="HVH17" s="154"/>
      <c r="HVI17" s="154"/>
      <c r="HVJ17" s="154"/>
      <c r="HVK17" s="154"/>
      <c r="HVL17" s="154"/>
      <c r="HVM17" s="154"/>
      <c r="HVN17" s="154"/>
      <c r="HVO17" s="154"/>
      <c r="HVP17" s="154"/>
      <c r="HVQ17" s="154"/>
      <c r="HVR17" s="154"/>
      <c r="HVS17" s="154"/>
      <c r="HVT17" s="154"/>
      <c r="HVU17" s="154"/>
      <c r="HVV17" s="154"/>
      <c r="HVW17" s="154"/>
      <c r="HVX17" s="154"/>
      <c r="HVY17" s="154"/>
      <c r="HVZ17" s="154"/>
      <c r="HWA17" s="154"/>
      <c r="HWB17" s="154"/>
      <c r="HWC17" s="154"/>
      <c r="HWD17" s="154"/>
      <c r="HWE17" s="154"/>
      <c r="HWF17" s="154"/>
      <c r="HWG17" s="154"/>
      <c r="HWH17" s="154"/>
      <c r="HWI17" s="154"/>
      <c r="HWJ17" s="154"/>
      <c r="HWK17" s="154"/>
      <c r="HWL17" s="154"/>
      <c r="HWM17" s="154"/>
      <c r="HWN17" s="154"/>
      <c r="HWO17" s="154"/>
      <c r="HWP17" s="154"/>
      <c r="HWQ17" s="154"/>
      <c r="HWR17" s="154"/>
      <c r="HWS17" s="154"/>
      <c r="HWT17" s="154"/>
      <c r="HWU17" s="154"/>
      <c r="HWV17" s="154"/>
      <c r="HWW17" s="154"/>
      <c r="HWX17" s="154"/>
      <c r="HWY17" s="154"/>
      <c r="HWZ17" s="154"/>
      <c r="HXA17" s="154"/>
      <c r="HXB17" s="154"/>
      <c r="HXC17" s="154"/>
      <c r="HXD17" s="154"/>
      <c r="HXE17" s="154"/>
      <c r="HXF17" s="154"/>
      <c r="HXG17" s="154"/>
      <c r="HXH17" s="154"/>
      <c r="HXI17" s="154"/>
      <c r="HXJ17" s="154"/>
      <c r="HXK17" s="154"/>
      <c r="HXL17" s="154"/>
      <c r="HXM17" s="154"/>
      <c r="HXN17" s="154"/>
      <c r="HXO17" s="154"/>
      <c r="HXP17" s="154"/>
      <c r="HXQ17" s="154"/>
      <c r="HXR17" s="154"/>
      <c r="HXS17" s="154"/>
      <c r="HXT17" s="154"/>
      <c r="HXU17" s="154"/>
      <c r="HXV17" s="154"/>
      <c r="HXW17" s="154"/>
      <c r="HXX17" s="154"/>
      <c r="HXY17" s="154"/>
      <c r="HXZ17" s="154"/>
      <c r="HYA17" s="154"/>
      <c r="HYB17" s="154"/>
      <c r="HYC17" s="154"/>
      <c r="HYD17" s="154"/>
      <c r="HYE17" s="154"/>
      <c r="HYF17" s="154"/>
      <c r="HYG17" s="154"/>
      <c r="HYH17" s="154"/>
      <c r="HYI17" s="154"/>
      <c r="HYJ17" s="154"/>
      <c r="HYK17" s="154"/>
      <c r="HYL17" s="154"/>
      <c r="HYM17" s="154"/>
      <c r="HYN17" s="154"/>
      <c r="HYO17" s="154"/>
      <c r="HYP17" s="154"/>
      <c r="HYQ17" s="154"/>
      <c r="HYR17" s="154"/>
      <c r="HYS17" s="154"/>
      <c r="HYT17" s="154"/>
      <c r="HYU17" s="154"/>
      <c r="HYV17" s="154"/>
      <c r="HYW17" s="154"/>
      <c r="HYX17" s="154"/>
      <c r="HYY17" s="154"/>
      <c r="HYZ17" s="154"/>
      <c r="HZA17" s="154"/>
      <c r="HZB17" s="154"/>
      <c r="HZC17" s="154"/>
      <c r="HZD17" s="154"/>
      <c r="HZE17" s="154"/>
      <c r="HZF17" s="154"/>
      <c r="HZG17" s="154"/>
      <c r="HZH17" s="154"/>
      <c r="HZI17" s="154"/>
      <c r="HZJ17" s="154"/>
      <c r="HZK17" s="154"/>
      <c r="HZL17" s="154"/>
      <c r="HZM17" s="154"/>
      <c r="HZN17" s="154"/>
      <c r="HZO17" s="154"/>
      <c r="HZP17" s="154"/>
      <c r="HZQ17" s="154"/>
      <c r="HZR17" s="154"/>
      <c r="HZS17" s="154"/>
      <c r="HZT17" s="154"/>
      <c r="HZU17" s="154"/>
      <c r="HZV17" s="154"/>
      <c r="HZW17" s="154"/>
      <c r="HZX17" s="154"/>
      <c r="HZY17" s="154"/>
      <c r="HZZ17" s="154"/>
      <c r="IAA17" s="154"/>
      <c r="IAB17" s="154"/>
      <c r="IAC17" s="154"/>
      <c r="IAD17" s="154"/>
      <c r="IAE17" s="154"/>
      <c r="IAF17" s="154"/>
      <c r="IAG17" s="154"/>
      <c r="IAH17" s="154"/>
      <c r="IAI17" s="154"/>
      <c r="IAJ17" s="154"/>
      <c r="IAK17" s="154"/>
      <c r="IAL17" s="154"/>
      <c r="IAM17" s="154"/>
      <c r="IAN17" s="154"/>
      <c r="IAO17" s="154"/>
      <c r="IAP17" s="154"/>
      <c r="IAQ17" s="154"/>
      <c r="IAR17" s="154"/>
      <c r="IAS17" s="154"/>
      <c r="IAT17" s="154"/>
      <c r="IAU17" s="154"/>
      <c r="IAV17" s="154"/>
      <c r="IAW17" s="154"/>
      <c r="IAX17" s="154"/>
      <c r="IAY17" s="154"/>
      <c r="IAZ17" s="154"/>
      <c r="IBA17" s="154"/>
      <c r="IBB17" s="154"/>
      <c r="IBC17" s="154"/>
      <c r="IBD17" s="154"/>
      <c r="IBE17" s="154"/>
      <c r="IBF17" s="154"/>
      <c r="IBG17" s="154"/>
      <c r="IBH17" s="154"/>
      <c r="IBI17" s="154"/>
      <c r="IBJ17" s="154"/>
      <c r="IBK17" s="154"/>
      <c r="IBL17" s="154"/>
      <c r="IBM17" s="154"/>
      <c r="IBN17" s="154"/>
      <c r="IBO17" s="154"/>
      <c r="IBP17" s="154"/>
      <c r="IBQ17" s="154"/>
      <c r="IBR17" s="154"/>
      <c r="IBS17" s="154"/>
      <c r="IBT17" s="154"/>
      <c r="IBU17" s="154"/>
      <c r="IBV17" s="154"/>
      <c r="IBW17" s="154"/>
      <c r="IBX17" s="154"/>
      <c r="IBY17" s="154"/>
      <c r="IBZ17" s="154"/>
      <c r="ICA17" s="154"/>
      <c r="ICB17" s="154"/>
      <c r="ICC17" s="154"/>
      <c r="ICD17" s="154"/>
      <c r="ICE17" s="154"/>
      <c r="ICF17" s="154"/>
      <c r="ICG17" s="154"/>
      <c r="ICH17" s="154"/>
      <c r="ICI17" s="154"/>
      <c r="ICJ17" s="154"/>
      <c r="ICK17" s="154"/>
      <c r="ICL17" s="154"/>
      <c r="ICM17" s="154"/>
      <c r="ICN17" s="154"/>
      <c r="ICO17" s="154"/>
      <c r="ICP17" s="154"/>
      <c r="ICQ17" s="154"/>
      <c r="ICR17" s="154"/>
      <c r="ICS17" s="154"/>
      <c r="ICT17" s="154"/>
      <c r="ICU17" s="154"/>
      <c r="ICV17" s="154"/>
      <c r="ICW17" s="154"/>
      <c r="ICX17" s="154"/>
      <c r="ICY17" s="154"/>
      <c r="ICZ17" s="154"/>
      <c r="IDA17" s="154"/>
      <c r="IDB17" s="154"/>
      <c r="IDC17" s="154"/>
      <c r="IDD17" s="154"/>
      <c r="IDE17" s="154"/>
      <c r="IDF17" s="154"/>
      <c r="IDG17" s="154"/>
      <c r="IDH17" s="154"/>
      <c r="IDI17" s="154"/>
      <c r="IDJ17" s="154"/>
      <c r="IDK17" s="154"/>
      <c r="IDL17" s="154"/>
      <c r="IDM17" s="154"/>
      <c r="IDN17" s="154"/>
      <c r="IDO17" s="154"/>
      <c r="IDP17" s="154"/>
      <c r="IDQ17" s="154"/>
      <c r="IDR17" s="154"/>
      <c r="IDS17" s="154"/>
      <c r="IDT17" s="154"/>
      <c r="IDU17" s="154"/>
      <c r="IDV17" s="154"/>
      <c r="IDW17" s="154"/>
      <c r="IDX17" s="154"/>
      <c r="IDY17" s="154"/>
      <c r="IDZ17" s="154"/>
      <c r="IEA17" s="154"/>
      <c r="IEB17" s="154"/>
      <c r="IEC17" s="154"/>
      <c r="IED17" s="154"/>
      <c r="IEE17" s="154"/>
      <c r="IEF17" s="154"/>
      <c r="IEG17" s="154"/>
      <c r="IEH17" s="154"/>
      <c r="IEI17" s="154"/>
      <c r="IEJ17" s="154"/>
      <c r="IEK17" s="154"/>
      <c r="IEL17" s="154"/>
      <c r="IEM17" s="154"/>
      <c r="IEN17" s="154"/>
      <c r="IEO17" s="154"/>
      <c r="IEP17" s="154"/>
      <c r="IEQ17" s="154"/>
      <c r="IER17" s="154"/>
      <c r="IES17" s="154"/>
      <c r="IET17" s="154"/>
      <c r="IEU17" s="154"/>
      <c r="IEV17" s="154"/>
      <c r="IEW17" s="154"/>
      <c r="IEX17" s="154"/>
      <c r="IEY17" s="154"/>
      <c r="IEZ17" s="154"/>
      <c r="IFA17" s="154"/>
      <c r="IFB17" s="154"/>
      <c r="IFC17" s="154"/>
      <c r="IFD17" s="154"/>
      <c r="IFE17" s="154"/>
      <c r="IFF17" s="154"/>
      <c r="IFG17" s="154"/>
      <c r="IFH17" s="154"/>
      <c r="IFI17" s="154"/>
      <c r="IFJ17" s="154"/>
      <c r="IFK17" s="154"/>
      <c r="IFL17" s="154"/>
      <c r="IFM17" s="154"/>
      <c r="IFN17" s="154"/>
      <c r="IFO17" s="154"/>
      <c r="IFP17" s="154"/>
      <c r="IFQ17" s="154"/>
      <c r="IFR17" s="154"/>
      <c r="IFS17" s="154"/>
      <c r="IFT17" s="154"/>
      <c r="IFU17" s="154"/>
      <c r="IFV17" s="154"/>
      <c r="IFW17" s="154"/>
      <c r="IFX17" s="154"/>
      <c r="IFY17" s="154"/>
      <c r="IFZ17" s="154"/>
      <c r="IGA17" s="154"/>
      <c r="IGB17" s="154"/>
      <c r="IGC17" s="154"/>
      <c r="IGD17" s="154"/>
      <c r="IGE17" s="154"/>
      <c r="IGF17" s="154"/>
      <c r="IGG17" s="154"/>
      <c r="IGH17" s="154"/>
      <c r="IGI17" s="154"/>
      <c r="IGJ17" s="154"/>
      <c r="IGK17" s="154"/>
      <c r="IGL17" s="154"/>
      <c r="IGM17" s="154"/>
      <c r="IGN17" s="154"/>
      <c r="IGO17" s="154"/>
      <c r="IGP17" s="154"/>
      <c r="IGQ17" s="154"/>
      <c r="IGR17" s="154"/>
      <c r="IGS17" s="154"/>
      <c r="IGT17" s="154"/>
      <c r="IGU17" s="154"/>
      <c r="IGV17" s="154"/>
      <c r="IGW17" s="154"/>
      <c r="IGX17" s="154"/>
      <c r="IGY17" s="154"/>
      <c r="IGZ17" s="154"/>
      <c r="IHA17" s="154"/>
      <c r="IHB17" s="154"/>
      <c r="IHC17" s="154"/>
      <c r="IHD17" s="154"/>
      <c r="IHE17" s="154"/>
      <c r="IHF17" s="154"/>
      <c r="IHG17" s="154"/>
      <c r="IHH17" s="154"/>
      <c r="IHI17" s="154"/>
      <c r="IHJ17" s="154"/>
      <c r="IHK17" s="154"/>
      <c r="IHL17" s="154"/>
      <c r="IHM17" s="154"/>
      <c r="IHN17" s="154"/>
      <c r="IHO17" s="154"/>
      <c r="IHP17" s="154"/>
      <c r="IHQ17" s="154"/>
      <c r="IHR17" s="154"/>
      <c r="IHS17" s="154"/>
      <c r="IHT17" s="154"/>
      <c r="IHU17" s="154"/>
      <c r="IHV17" s="154"/>
      <c r="IHW17" s="154"/>
      <c r="IHX17" s="154"/>
      <c r="IHY17" s="154"/>
      <c r="IHZ17" s="154"/>
      <c r="IIA17" s="154"/>
      <c r="IIB17" s="154"/>
      <c r="IIC17" s="154"/>
      <c r="IID17" s="154"/>
      <c r="IIE17" s="154"/>
      <c r="IIF17" s="154"/>
      <c r="IIG17" s="154"/>
      <c r="IIH17" s="154"/>
      <c r="III17" s="154"/>
      <c r="IIJ17" s="154"/>
      <c r="IIK17" s="154"/>
      <c r="IIL17" s="154"/>
      <c r="IIM17" s="154"/>
      <c r="IIN17" s="154"/>
      <c r="IIO17" s="154"/>
      <c r="IIP17" s="154"/>
      <c r="IIQ17" s="154"/>
      <c r="IIR17" s="154"/>
      <c r="IIS17" s="154"/>
      <c r="IIT17" s="154"/>
      <c r="IIU17" s="154"/>
      <c r="IIV17" s="154"/>
      <c r="IIW17" s="154"/>
      <c r="IIX17" s="154"/>
      <c r="IIY17" s="154"/>
      <c r="IIZ17" s="154"/>
      <c r="IJA17" s="154"/>
      <c r="IJB17" s="154"/>
      <c r="IJC17" s="154"/>
      <c r="IJD17" s="154"/>
      <c r="IJE17" s="154"/>
      <c r="IJF17" s="154"/>
      <c r="IJG17" s="154"/>
      <c r="IJH17" s="154"/>
      <c r="IJI17" s="154"/>
      <c r="IJJ17" s="154"/>
      <c r="IJK17" s="154"/>
      <c r="IJL17" s="154"/>
      <c r="IJM17" s="154"/>
      <c r="IJN17" s="154"/>
      <c r="IJO17" s="154"/>
      <c r="IJP17" s="154"/>
      <c r="IJQ17" s="154"/>
      <c r="IJR17" s="154"/>
      <c r="IJS17" s="154"/>
      <c r="IJT17" s="154"/>
      <c r="IJU17" s="154"/>
      <c r="IJV17" s="154"/>
      <c r="IJW17" s="154"/>
      <c r="IJX17" s="154"/>
      <c r="IJY17" s="154"/>
      <c r="IJZ17" s="154"/>
      <c r="IKA17" s="154"/>
      <c r="IKB17" s="154"/>
      <c r="IKC17" s="154"/>
      <c r="IKD17" s="154"/>
      <c r="IKE17" s="154"/>
      <c r="IKF17" s="154"/>
      <c r="IKG17" s="154"/>
      <c r="IKH17" s="154"/>
      <c r="IKI17" s="154"/>
      <c r="IKJ17" s="154"/>
      <c r="IKK17" s="154"/>
      <c r="IKL17" s="154"/>
      <c r="IKM17" s="154"/>
      <c r="IKN17" s="154"/>
      <c r="IKO17" s="154"/>
      <c r="IKP17" s="154"/>
      <c r="IKQ17" s="154"/>
      <c r="IKR17" s="154"/>
      <c r="IKS17" s="154"/>
      <c r="IKT17" s="154"/>
      <c r="IKU17" s="154"/>
      <c r="IKV17" s="154"/>
      <c r="IKW17" s="154"/>
      <c r="IKX17" s="154"/>
      <c r="IKY17" s="154"/>
      <c r="IKZ17" s="154"/>
      <c r="ILA17" s="154"/>
      <c r="ILB17" s="154"/>
      <c r="ILC17" s="154"/>
      <c r="ILD17" s="154"/>
      <c r="ILE17" s="154"/>
      <c r="ILF17" s="154"/>
      <c r="ILG17" s="154"/>
      <c r="ILH17" s="154"/>
      <c r="ILI17" s="154"/>
      <c r="ILJ17" s="154"/>
      <c r="ILK17" s="154"/>
      <c r="ILL17" s="154"/>
      <c r="ILM17" s="154"/>
      <c r="ILN17" s="154"/>
      <c r="ILO17" s="154"/>
      <c r="ILP17" s="154"/>
      <c r="ILQ17" s="154"/>
      <c r="ILR17" s="154"/>
      <c r="ILS17" s="154"/>
      <c r="ILT17" s="154"/>
      <c r="ILU17" s="154"/>
      <c r="ILV17" s="154"/>
      <c r="ILW17" s="154"/>
      <c r="ILX17" s="154"/>
      <c r="ILY17" s="154"/>
      <c r="ILZ17" s="154"/>
      <c r="IMA17" s="154"/>
      <c r="IMB17" s="154"/>
      <c r="IMC17" s="154"/>
      <c r="IMD17" s="154"/>
      <c r="IME17" s="154"/>
      <c r="IMF17" s="154"/>
      <c r="IMG17" s="154"/>
      <c r="IMH17" s="154"/>
      <c r="IMI17" s="154"/>
      <c r="IMJ17" s="154"/>
      <c r="IMK17" s="154"/>
      <c r="IML17" s="154"/>
      <c r="IMM17" s="154"/>
      <c r="IMN17" s="154"/>
      <c r="IMO17" s="154"/>
      <c r="IMP17" s="154"/>
      <c r="IMQ17" s="154"/>
      <c r="IMR17" s="154"/>
      <c r="IMS17" s="154"/>
      <c r="IMT17" s="154"/>
      <c r="IMU17" s="154"/>
      <c r="IMV17" s="154"/>
      <c r="IMW17" s="154"/>
      <c r="IMX17" s="154"/>
      <c r="IMY17" s="154"/>
      <c r="IMZ17" s="154"/>
      <c r="INA17" s="154"/>
      <c r="INB17" s="154"/>
      <c r="INC17" s="154"/>
      <c r="IND17" s="154"/>
      <c r="INE17" s="154"/>
      <c r="INF17" s="154"/>
      <c r="ING17" s="154"/>
      <c r="INH17" s="154"/>
      <c r="INI17" s="154"/>
      <c r="INJ17" s="154"/>
      <c r="INK17" s="154"/>
      <c r="INL17" s="154"/>
      <c r="INM17" s="154"/>
      <c r="INN17" s="154"/>
      <c r="INO17" s="154"/>
      <c r="INP17" s="154"/>
      <c r="INQ17" s="154"/>
      <c r="INR17" s="154"/>
      <c r="INS17" s="154"/>
      <c r="INT17" s="154"/>
      <c r="INU17" s="154"/>
      <c r="INV17" s="154"/>
      <c r="INW17" s="154"/>
      <c r="INX17" s="154"/>
      <c r="INY17" s="154"/>
      <c r="INZ17" s="154"/>
      <c r="IOA17" s="154"/>
      <c r="IOB17" s="154"/>
      <c r="IOC17" s="154"/>
      <c r="IOD17" s="154"/>
      <c r="IOE17" s="154"/>
      <c r="IOF17" s="154"/>
      <c r="IOG17" s="154"/>
      <c r="IOH17" s="154"/>
      <c r="IOI17" s="154"/>
      <c r="IOJ17" s="154"/>
      <c r="IOK17" s="154"/>
      <c r="IOL17" s="154"/>
      <c r="IOM17" s="154"/>
      <c r="ION17" s="154"/>
      <c r="IOO17" s="154"/>
      <c r="IOP17" s="154"/>
      <c r="IOQ17" s="154"/>
      <c r="IOR17" s="154"/>
      <c r="IOS17" s="154"/>
      <c r="IOT17" s="154"/>
      <c r="IOU17" s="154"/>
      <c r="IOV17" s="154"/>
      <c r="IOW17" s="154"/>
      <c r="IOX17" s="154"/>
      <c r="IOY17" s="154"/>
      <c r="IOZ17" s="154"/>
      <c r="IPA17" s="154"/>
      <c r="IPB17" s="154"/>
      <c r="IPC17" s="154"/>
      <c r="IPD17" s="154"/>
      <c r="IPE17" s="154"/>
      <c r="IPF17" s="154"/>
      <c r="IPG17" s="154"/>
      <c r="IPH17" s="154"/>
      <c r="IPI17" s="154"/>
      <c r="IPJ17" s="154"/>
      <c r="IPK17" s="154"/>
      <c r="IPL17" s="154"/>
      <c r="IPM17" s="154"/>
      <c r="IPN17" s="154"/>
      <c r="IPO17" s="154"/>
      <c r="IPP17" s="154"/>
      <c r="IPQ17" s="154"/>
      <c r="IPR17" s="154"/>
      <c r="IPS17" s="154"/>
      <c r="IPT17" s="154"/>
      <c r="IPU17" s="154"/>
      <c r="IPV17" s="154"/>
      <c r="IPW17" s="154"/>
      <c r="IPX17" s="154"/>
      <c r="IPY17" s="154"/>
      <c r="IPZ17" s="154"/>
      <c r="IQA17" s="154"/>
      <c r="IQB17" s="154"/>
      <c r="IQC17" s="154"/>
      <c r="IQD17" s="154"/>
      <c r="IQE17" s="154"/>
      <c r="IQF17" s="154"/>
      <c r="IQG17" s="154"/>
      <c r="IQH17" s="154"/>
      <c r="IQI17" s="154"/>
      <c r="IQJ17" s="154"/>
      <c r="IQK17" s="154"/>
      <c r="IQL17" s="154"/>
      <c r="IQM17" s="154"/>
      <c r="IQN17" s="154"/>
      <c r="IQO17" s="154"/>
      <c r="IQP17" s="154"/>
      <c r="IQQ17" s="154"/>
      <c r="IQR17" s="154"/>
      <c r="IQS17" s="154"/>
      <c r="IQT17" s="154"/>
      <c r="IQU17" s="154"/>
      <c r="IQV17" s="154"/>
      <c r="IQW17" s="154"/>
      <c r="IQX17" s="154"/>
      <c r="IQY17" s="154"/>
      <c r="IQZ17" s="154"/>
      <c r="IRA17" s="154"/>
      <c r="IRB17" s="154"/>
      <c r="IRC17" s="154"/>
      <c r="IRD17" s="154"/>
      <c r="IRE17" s="154"/>
      <c r="IRF17" s="154"/>
      <c r="IRG17" s="154"/>
      <c r="IRH17" s="154"/>
      <c r="IRI17" s="154"/>
      <c r="IRJ17" s="154"/>
      <c r="IRK17" s="154"/>
      <c r="IRL17" s="154"/>
      <c r="IRM17" s="154"/>
      <c r="IRN17" s="154"/>
      <c r="IRO17" s="154"/>
      <c r="IRP17" s="154"/>
      <c r="IRQ17" s="154"/>
      <c r="IRR17" s="154"/>
      <c r="IRS17" s="154"/>
      <c r="IRT17" s="154"/>
      <c r="IRU17" s="154"/>
      <c r="IRV17" s="154"/>
      <c r="IRW17" s="154"/>
      <c r="IRX17" s="154"/>
      <c r="IRY17" s="154"/>
      <c r="IRZ17" s="154"/>
      <c r="ISA17" s="154"/>
      <c r="ISB17" s="154"/>
      <c r="ISC17" s="154"/>
      <c r="ISD17" s="154"/>
      <c r="ISE17" s="154"/>
      <c r="ISF17" s="154"/>
      <c r="ISG17" s="154"/>
      <c r="ISH17" s="154"/>
      <c r="ISI17" s="154"/>
      <c r="ISJ17" s="154"/>
      <c r="ISK17" s="154"/>
      <c r="ISL17" s="154"/>
      <c r="ISM17" s="154"/>
      <c r="ISN17" s="154"/>
      <c r="ISO17" s="154"/>
      <c r="ISP17" s="154"/>
      <c r="ISQ17" s="154"/>
      <c r="ISR17" s="154"/>
      <c r="ISS17" s="154"/>
      <c r="IST17" s="154"/>
      <c r="ISU17" s="154"/>
      <c r="ISV17" s="154"/>
      <c r="ISW17" s="154"/>
      <c r="ISX17" s="154"/>
      <c r="ISY17" s="154"/>
      <c r="ISZ17" s="154"/>
      <c r="ITA17" s="154"/>
      <c r="ITB17" s="154"/>
      <c r="ITC17" s="154"/>
      <c r="ITD17" s="154"/>
      <c r="ITE17" s="154"/>
      <c r="ITF17" s="154"/>
      <c r="ITG17" s="154"/>
      <c r="ITH17" s="154"/>
      <c r="ITI17" s="154"/>
      <c r="ITJ17" s="154"/>
      <c r="ITK17" s="154"/>
      <c r="ITL17" s="154"/>
      <c r="ITM17" s="154"/>
      <c r="ITN17" s="154"/>
      <c r="ITO17" s="154"/>
      <c r="ITP17" s="154"/>
      <c r="ITQ17" s="154"/>
      <c r="ITR17" s="154"/>
      <c r="ITS17" s="154"/>
      <c r="ITT17" s="154"/>
      <c r="ITU17" s="154"/>
      <c r="ITV17" s="154"/>
      <c r="ITW17" s="154"/>
      <c r="ITX17" s="154"/>
      <c r="ITY17" s="154"/>
      <c r="ITZ17" s="154"/>
      <c r="IUA17" s="154"/>
      <c r="IUB17" s="154"/>
      <c r="IUC17" s="154"/>
      <c r="IUD17" s="154"/>
      <c r="IUE17" s="154"/>
      <c r="IUF17" s="154"/>
      <c r="IUG17" s="154"/>
      <c r="IUH17" s="154"/>
      <c r="IUI17" s="154"/>
      <c r="IUJ17" s="154"/>
      <c r="IUK17" s="154"/>
      <c r="IUL17" s="154"/>
      <c r="IUM17" s="154"/>
      <c r="IUN17" s="154"/>
      <c r="IUO17" s="154"/>
      <c r="IUP17" s="154"/>
      <c r="IUQ17" s="154"/>
      <c r="IUR17" s="154"/>
      <c r="IUS17" s="154"/>
      <c r="IUT17" s="154"/>
      <c r="IUU17" s="154"/>
      <c r="IUV17" s="154"/>
      <c r="IUW17" s="154"/>
      <c r="IUX17" s="154"/>
      <c r="IUY17" s="154"/>
      <c r="IUZ17" s="154"/>
      <c r="IVA17" s="154"/>
      <c r="IVB17" s="154"/>
      <c r="IVC17" s="154"/>
      <c r="IVD17" s="154"/>
      <c r="IVE17" s="154"/>
      <c r="IVF17" s="154"/>
      <c r="IVG17" s="154"/>
      <c r="IVH17" s="154"/>
      <c r="IVI17" s="154"/>
      <c r="IVJ17" s="154"/>
      <c r="IVK17" s="154"/>
      <c r="IVL17" s="154"/>
      <c r="IVM17" s="154"/>
      <c r="IVN17" s="154"/>
      <c r="IVO17" s="154"/>
      <c r="IVP17" s="154"/>
      <c r="IVQ17" s="154"/>
      <c r="IVR17" s="154"/>
      <c r="IVS17" s="154"/>
      <c r="IVT17" s="154"/>
      <c r="IVU17" s="154"/>
      <c r="IVV17" s="154"/>
      <c r="IVW17" s="154"/>
      <c r="IVX17" s="154"/>
      <c r="IVY17" s="154"/>
      <c r="IVZ17" s="154"/>
      <c r="IWA17" s="154"/>
      <c r="IWB17" s="154"/>
      <c r="IWC17" s="154"/>
      <c r="IWD17" s="154"/>
      <c r="IWE17" s="154"/>
      <c r="IWF17" s="154"/>
      <c r="IWG17" s="154"/>
      <c r="IWH17" s="154"/>
      <c r="IWI17" s="154"/>
      <c r="IWJ17" s="154"/>
      <c r="IWK17" s="154"/>
      <c r="IWL17" s="154"/>
      <c r="IWM17" s="154"/>
      <c r="IWN17" s="154"/>
      <c r="IWO17" s="154"/>
      <c r="IWP17" s="154"/>
      <c r="IWQ17" s="154"/>
      <c r="IWR17" s="154"/>
      <c r="IWS17" s="154"/>
      <c r="IWT17" s="154"/>
      <c r="IWU17" s="154"/>
      <c r="IWV17" s="154"/>
      <c r="IWW17" s="154"/>
      <c r="IWX17" s="154"/>
      <c r="IWY17" s="154"/>
      <c r="IWZ17" s="154"/>
      <c r="IXA17" s="154"/>
      <c r="IXB17" s="154"/>
      <c r="IXC17" s="154"/>
      <c r="IXD17" s="154"/>
      <c r="IXE17" s="154"/>
      <c r="IXF17" s="154"/>
      <c r="IXG17" s="154"/>
      <c r="IXH17" s="154"/>
      <c r="IXI17" s="154"/>
      <c r="IXJ17" s="154"/>
      <c r="IXK17" s="154"/>
      <c r="IXL17" s="154"/>
      <c r="IXM17" s="154"/>
      <c r="IXN17" s="154"/>
      <c r="IXO17" s="154"/>
      <c r="IXP17" s="154"/>
      <c r="IXQ17" s="154"/>
      <c r="IXR17" s="154"/>
      <c r="IXS17" s="154"/>
      <c r="IXT17" s="154"/>
      <c r="IXU17" s="154"/>
      <c r="IXV17" s="154"/>
      <c r="IXW17" s="154"/>
      <c r="IXX17" s="154"/>
      <c r="IXY17" s="154"/>
      <c r="IXZ17" s="154"/>
      <c r="IYA17" s="154"/>
      <c r="IYB17" s="154"/>
      <c r="IYC17" s="154"/>
      <c r="IYD17" s="154"/>
      <c r="IYE17" s="154"/>
      <c r="IYF17" s="154"/>
      <c r="IYG17" s="154"/>
      <c r="IYH17" s="154"/>
      <c r="IYI17" s="154"/>
      <c r="IYJ17" s="154"/>
      <c r="IYK17" s="154"/>
      <c r="IYL17" s="154"/>
      <c r="IYM17" s="154"/>
      <c r="IYN17" s="154"/>
      <c r="IYO17" s="154"/>
      <c r="IYP17" s="154"/>
      <c r="IYQ17" s="154"/>
      <c r="IYR17" s="154"/>
      <c r="IYS17" s="154"/>
      <c r="IYT17" s="154"/>
      <c r="IYU17" s="154"/>
      <c r="IYV17" s="154"/>
      <c r="IYW17" s="154"/>
      <c r="IYX17" s="154"/>
      <c r="IYY17" s="154"/>
      <c r="IYZ17" s="154"/>
      <c r="IZA17" s="154"/>
      <c r="IZB17" s="154"/>
      <c r="IZC17" s="154"/>
      <c r="IZD17" s="154"/>
      <c r="IZE17" s="154"/>
      <c r="IZF17" s="154"/>
      <c r="IZG17" s="154"/>
      <c r="IZH17" s="154"/>
      <c r="IZI17" s="154"/>
      <c r="IZJ17" s="154"/>
      <c r="IZK17" s="154"/>
      <c r="IZL17" s="154"/>
      <c r="IZM17" s="154"/>
      <c r="IZN17" s="154"/>
      <c r="IZO17" s="154"/>
      <c r="IZP17" s="154"/>
      <c r="IZQ17" s="154"/>
      <c r="IZR17" s="154"/>
      <c r="IZS17" s="154"/>
      <c r="IZT17" s="154"/>
      <c r="IZU17" s="154"/>
      <c r="IZV17" s="154"/>
      <c r="IZW17" s="154"/>
      <c r="IZX17" s="154"/>
      <c r="IZY17" s="154"/>
      <c r="IZZ17" s="154"/>
      <c r="JAA17" s="154"/>
      <c r="JAB17" s="154"/>
      <c r="JAC17" s="154"/>
      <c r="JAD17" s="154"/>
      <c r="JAE17" s="154"/>
      <c r="JAF17" s="154"/>
      <c r="JAG17" s="154"/>
      <c r="JAH17" s="154"/>
      <c r="JAI17" s="154"/>
      <c r="JAJ17" s="154"/>
      <c r="JAK17" s="154"/>
      <c r="JAL17" s="154"/>
      <c r="JAM17" s="154"/>
      <c r="JAN17" s="154"/>
      <c r="JAO17" s="154"/>
      <c r="JAP17" s="154"/>
      <c r="JAQ17" s="154"/>
      <c r="JAR17" s="154"/>
      <c r="JAS17" s="154"/>
      <c r="JAT17" s="154"/>
      <c r="JAU17" s="154"/>
      <c r="JAV17" s="154"/>
      <c r="JAW17" s="154"/>
      <c r="JAX17" s="154"/>
      <c r="JAY17" s="154"/>
      <c r="JAZ17" s="154"/>
      <c r="JBA17" s="154"/>
      <c r="JBB17" s="154"/>
      <c r="JBC17" s="154"/>
      <c r="JBD17" s="154"/>
      <c r="JBE17" s="154"/>
      <c r="JBF17" s="154"/>
      <c r="JBG17" s="154"/>
      <c r="JBH17" s="154"/>
      <c r="JBI17" s="154"/>
      <c r="JBJ17" s="154"/>
      <c r="JBK17" s="154"/>
      <c r="JBL17" s="154"/>
      <c r="JBM17" s="154"/>
      <c r="JBN17" s="154"/>
      <c r="JBO17" s="154"/>
      <c r="JBP17" s="154"/>
      <c r="JBQ17" s="154"/>
      <c r="JBR17" s="154"/>
      <c r="JBS17" s="154"/>
      <c r="JBT17" s="154"/>
      <c r="JBU17" s="154"/>
      <c r="JBV17" s="154"/>
      <c r="JBW17" s="154"/>
      <c r="JBX17" s="154"/>
      <c r="JBY17" s="154"/>
      <c r="JBZ17" s="154"/>
      <c r="JCA17" s="154"/>
      <c r="JCB17" s="154"/>
      <c r="JCC17" s="154"/>
      <c r="JCD17" s="154"/>
      <c r="JCE17" s="154"/>
      <c r="JCF17" s="154"/>
      <c r="JCG17" s="154"/>
      <c r="JCH17" s="154"/>
      <c r="JCI17" s="154"/>
      <c r="JCJ17" s="154"/>
      <c r="JCK17" s="154"/>
      <c r="JCL17" s="154"/>
      <c r="JCM17" s="154"/>
      <c r="JCN17" s="154"/>
      <c r="JCO17" s="154"/>
      <c r="JCP17" s="154"/>
      <c r="JCQ17" s="154"/>
      <c r="JCR17" s="154"/>
      <c r="JCS17" s="154"/>
      <c r="JCT17" s="154"/>
      <c r="JCU17" s="154"/>
      <c r="JCV17" s="154"/>
      <c r="JCW17" s="154"/>
      <c r="JCX17" s="154"/>
      <c r="JCY17" s="154"/>
      <c r="JCZ17" s="154"/>
      <c r="JDA17" s="154"/>
      <c r="JDB17" s="154"/>
      <c r="JDC17" s="154"/>
      <c r="JDD17" s="154"/>
      <c r="JDE17" s="154"/>
      <c r="JDF17" s="154"/>
      <c r="JDG17" s="154"/>
      <c r="JDH17" s="154"/>
      <c r="JDI17" s="154"/>
      <c r="JDJ17" s="154"/>
      <c r="JDK17" s="154"/>
      <c r="JDL17" s="154"/>
      <c r="JDM17" s="154"/>
      <c r="JDN17" s="154"/>
      <c r="JDO17" s="154"/>
      <c r="JDP17" s="154"/>
      <c r="JDQ17" s="154"/>
      <c r="JDR17" s="154"/>
      <c r="JDS17" s="154"/>
      <c r="JDT17" s="154"/>
      <c r="JDU17" s="154"/>
      <c r="JDV17" s="154"/>
      <c r="JDW17" s="154"/>
      <c r="JDX17" s="154"/>
      <c r="JDY17" s="154"/>
      <c r="JDZ17" s="154"/>
      <c r="JEA17" s="154"/>
      <c r="JEB17" s="154"/>
      <c r="JEC17" s="154"/>
      <c r="JED17" s="154"/>
      <c r="JEE17" s="154"/>
      <c r="JEF17" s="154"/>
      <c r="JEG17" s="154"/>
      <c r="JEH17" s="154"/>
      <c r="JEI17" s="154"/>
      <c r="JEJ17" s="154"/>
      <c r="JEK17" s="154"/>
      <c r="JEL17" s="154"/>
      <c r="JEM17" s="154"/>
      <c r="JEN17" s="154"/>
      <c r="JEO17" s="154"/>
      <c r="JEP17" s="154"/>
      <c r="JEQ17" s="154"/>
      <c r="JER17" s="154"/>
      <c r="JES17" s="154"/>
      <c r="JET17" s="154"/>
      <c r="JEU17" s="154"/>
      <c r="JEV17" s="154"/>
      <c r="JEW17" s="154"/>
      <c r="JEX17" s="154"/>
      <c r="JEY17" s="154"/>
      <c r="JEZ17" s="154"/>
      <c r="JFA17" s="154"/>
      <c r="JFB17" s="154"/>
      <c r="JFC17" s="154"/>
      <c r="JFD17" s="154"/>
      <c r="JFE17" s="154"/>
      <c r="JFF17" s="154"/>
      <c r="JFG17" s="154"/>
      <c r="JFH17" s="154"/>
      <c r="JFI17" s="154"/>
      <c r="JFJ17" s="154"/>
      <c r="JFK17" s="154"/>
      <c r="JFL17" s="154"/>
      <c r="JFM17" s="154"/>
      <c r="JFN17" s="154"/>
      <c r="JFO17" s="154"/>
      <c r="JFP17" s="154"/>
      <c r="JFQ17" s="154"/>
      <c r="JFR17" s="154"/>
      <c r="JFS17" s="154"/>
      <c r="JFT17" s="154"/>
      <c r="JFU17" s="154"/>
      <c r="JFV17" s="154"/>
      <c r="JFW17" s="154"/>
      <c r="JFX17" s="154"/>
      <c r="JFY17" s="154"/>
      <c r="JFZ17" s="154"/>
      <c r="JGA17" s="154"/>
      <c r="JGB17" s="154"/>
      <c r="JGC17" s="154"/>
      <c r="JGD17" s="154"/>
      <c r="JGE17" s="154"/>
      <c r="JGF17" s="154"/>
      <c r="JGG17" s="154"/>
      <c r="JGH17" s="154"/>
      <c r="JGI17" s="154"/>
      <c r="JGJ17" s="154"/>
      <c r="JGK17" s="154"/>
      <c r="JGL17" s="154"/>
      <c r="JGM17" s="154"/>
      <c r="JGN17" s="154"/>
      <c r="JGO17" s="154"/>
      <c r="JGP17" s="154"/>
      <c r="JGQ17" s="154"/>
      <c r="JGR17" s="154"/>
      <c r="JGS17" s="154"/>
      <c r="JGT17" s="154"/>
      <c r="JGU17" s="154"/>
      <c r="JGV17" s="154"/>
      <c r="JGW17" s="154"/>
      <c r="JGX17" s="154"/>
      <c r="JGY17" s="154"/>
      <c r="JGZ17" s="154"/>
      <c r="JHA17" s="154"/>
      <c r="JHB17" s="154"/>
      <c r="JHC17" s="154"/>
      <c r="JHD17" s="154"/>
      <c r="JHE17" s="154"/>
      <c r="JHF17" s="154"/>
      <c r="JHG17" s="154"/>
      <c r="JHH17" s="154"/>
      <c r="JHI17" s="154"/>
      <c r="JHJ17" s="154"/>
      <c r="JHK17" s="154"/>
      <c r="JHL17" s="154"/>
      <c r="JHM17" s="154"/>
      <c r="JHN17" s="154"/>
      <c r="JHO17" s="154"/>
      <c r="JHP17" s="154"/>
      <c r="JHQ17" s="154"/>
      <c r="JHR17" s="154"/>
      <c r="JHS17" s="154"/>
      <c r="JHT17" s="154"/>
      <c r="JHU17" s="154"/>
      <c r="JHV17" s="154"/>
      <c r="JHW17" s="154"/>
      <c r="JHX17" s="154"/>
      <c r="JHY17" s="154"/>
      <c r="JHZ17" s="154"/>
      <c r="JIA17" s="154"/>
      <c r="JIB17" s="154"/>
      <c r="JIC17" s="154"/>
      <c r="JID17" s="154"/>
      <c r="JIE17" s="154"/>
      <c r="JIF17" s="154"/>
      <c r="JIG17" s="154"/>
      <c r="JIH17" s="154"/>
      <c r="JII17" s="154"/>
      <c r="JIJ17" s="154"/>
      <c r="JIK17" s="154"/>
      <c r="JIL17" s="154"/>
      <c r="JIM17" s="154"/>
      <c r="JIN17" s="154"/>
      <c r="JIO17" s="154"/>
      <c r="JIP17" s="154"/>
      <c r="JIQ17" s="154"/>
      <c r="JIR17" s="154"/>
      <c r="JIS17" s="154"/>
      <c r="JIT17" s="154"/>
      <c r="JIU17" s="154"/>
      <c r="JIV17" s="154"/>
      <c r="JIW17" s="154"/>
      <c r="JIX17" s="154"/>
      <c r="JIY17" s="154"/>
      <c r="JIZ17" s="154"/>
      <c r="JJA17" s="154"/>
      <c r="JJB17" s="154"/>
      <c r="JJC17" s="154"/>
      <c r="JJD17" s="154"/>
      <c r="JJE17" s="154"/>
      <c r="JJF17" s="154"/>
      <c r="JJG17" s="154"/>
      <c r="JJH17" s="154"/>
      <c r="JJI17" s="154"/>
      <c r="JJJ17" s="154"/>
      <c r="JJK17" s="154"/>
      <c r="JJL17" s="154"/>
      <c r="JJM17" s="154"/>
      <c r="JJN17" s="154"/>
      <c r="JJO17" s="154"/>
      <c r="JJP17" s="154"/>
      <c r="JJQ17" s="154"/>
      <c r="JJR17" s="154"/>
      <c r="JJS17" s="154"/>
      <c r="JJT17" s="154"/>
      <c r="JJU17" s="154"/>
      <c r="JJV17" s="154"/>
      <c r="JJW17" s="154"/>
      <c r="JJX17" s="154"/>
      <c r="JJY17" s="154"/>
      <c r="JJZ17" s="154"/>
      <c r="JKA17" s="154"/>
      <c r="JKB17" s="154"/>
      <c r="JKC17" s="154"/>
      <c r="JKD17" s="154"/>
      <c r="JKE17" s="154"/>
      <c r="JKF17" s="154"/>
      <c r="JKG17" s="154"/>
      <c r="JKH17" s="154"/>
      <c r="JKI17" s="154"/>
      <c r="JKJ17" s="154"/>
      <c r="JKK17" s="154"/>
      <c r="JKL17" s="154"/>
      <c r="JKM17" s="154"/>
      <c r="JKN17" s="154"/>
      <c r="JKO17" s="154"/>
      <c r="JKP17" s="154"/>
      <c r="JKQ17" s="154"/>
      <c r="JKR17" s="154"/>
      <c r="JKS17" s="154"/>
      <c r="JKT17" s="154"/>
      <c r="JKU17" s="154"/>
      <c r="JKV17" s="154"/>
      <c r="JKW17" s="154"/>
      <c r="JKX17" s="154"/>
      <c r="JKY17" s="154"/>
      <c r="JKZ17" s="154"/>
      <c r="JLA17" s="154"/>
      <c r="JLB17" s="154"/>
      <c r="JLC17" s="154"/>
      <c r="JLD17" s="154"/>
      <c r="JLE17" s="154"/>
      <c r="JLF17" s="154"/>
      <c r="JLG17" s="154"/>
      <c r="JLH17" s="154"/>
      <c r="JLI17" s="154"/>
      <c r="JLJ17" s="154"/>
      <c r="JLK17" s="154"/>
      <c r="JLL17" s="154"/>
      <c r="JLM17" s="154"/>
      <c r="JLN17" s="154"/>
      <c r="JLO17" s="154"/>
      <c r="JLP17" s="154"/>
      <c r="JLQ17" s="154"/>
      <c r="JLR17" s="154"/>
      <c r="JLS17" s="154"/>
      <c r="JLT17" s="154"/>
      <c r="JLU17" s="154"/>
      <c r="JLV17" s="154"/>
      <c r="JLW17" s="154"/>
      <c r="JLX17" s="154"/>
      <c r="JLY17" s="154"/>
      <c r="JLZ17" s="154"/>
      <c r="JMA17" s="154"/>
      <c r="JMB17" s="154"/>
      <c r="JMC17" s="154"/>
      <c r="JMD17" s="154"/>
      <c r="JME17" s="154"/>
      <c r="JMF17" s="154"/>
      <c r="JMG17" s="154"/>
      <c r="JMH17" s="154"/>
      <c r="JMI17" s="154"/>
      <c r="JMJ17" s="154"/>
      <c r="JMK17" s="154"/>
      <c r="JML17" s="154"/>
      <c r="JMM17" s="154"/>
      <c r="JMN17" s="154"/>
      <c r="JMO17" s="154"/>
      <c r="JMP17" s="154"/>
      <c r="JMQ17" s="154"/>
      <c r="JMR17" s="154"/>
      <c r="JMS17" s="154"/>
      <c r="JMT17" s="154"/>
      <c r="JMU17" s="154"/>
      <c r="JMV17" s="154"/>
      <c r="JMW17" s="154"/>
      <c r="JMX17" s="154"/>
      <c r="JMY17" s="154"/>
      <c r="JMZ17" s="154"/>
      <c r="JNA17" s="154"/>
      <c r="JNB17" s="154"/>
      <c r="JNC17" s="154"/>
      <c r="JND17" s="154"/>
      <c r="JNE17" s="154"/>
      <c r="JNF17" s="154"/>
      <c r="JNG17" s="154"/>
      <c r="JNH17" s="154"/>
      <c r="JNI17" s="154"/>
      <c r="JNJ17" s="154"/>
      <c r="JNK17" s="154"/>
      <c r="JNL17" s="154"/>
      <c r="JNM17" s="154"/>
      <c r="JNN17" s="154"/>
      <c r="JNO17" s="154"/>
      <c r="JNP17" s="154"/>
      <c r="JNQ17" s="154"/>
      <c r="JNR17" s="154"/>
      <c r="JNS17" s="154"/>
      <c r="JNT17" s="154"/>
      <c r="JNU17" s="154"/>
      <c r="JNV17" s="154"/>
      <c r="JNW17" s="154"/>
      <c r="JNX17" s="154"/>
      <c r="JNY17" s="154"/>
      <c r="JNZ17" s="154"/>
      <c r="JOA17" s="154"/>
      <c r="JOB17" s="154"/>
      <c r="JOC17" s="154"/>
      <c r="JOD17" s="154"/>
      <c r="JOE17" s="154"/>
      <c r="JOF17" s="154"/>
      <c r="JOG17" s="154"/>
      <c r="JOH17" s="154"/>
      <c r="JOI17" s="154"/>
      <c r="JOJ17" s="154"/>
      <c r="JOK17" s="154"/>
      <c r="JOL17" s="154"/>
      <c r="JOM17" s="154"/>
      <c r="JON17" s="154"/>
      <c r="JOO17" s="154"/>
      <c r="JOP17" s="154"/>
      <c r="JOQ17" s="154"/>
      <c r="JOR17" s="154"/>
      <c r="JOS17" s="154"/>
      <c r="JOT17" s="154"/>
      <c r="JOU17" s="154"/>
      <c r="JOV17" s="154"/>
      <c r="JOW17" s="154"/>
      <c r="JOX17" s="154"/>
      <c r="JOY17" s="154"/>
      <c r="JOZ17" s="154"/>
      <c r="JPA17" s="154"/>
      <c r="JPB17" s="154"/>
      <c r="JPC17" s="154"/>
      <c r="JPD17" s="154"/>
      <c r="JPE17" s="154"/>
      <c r="JPF17" s="154"/>
      <c r="JPG17" s="154"/>
      <c r="JPH17" s="154"/>
      <c r="JPI17" s="154"/>
      <c r="JPJ17" s="154"/>
      <c r="JPK17" s="154"/>
      <c r="JPL17" s="154"/>
      <c r="JPM17" s="154"/>
      <c r="JPN17" s="154"/>
      <c r="JPO17" s="154"/>
      <c r="JPP17" s="154"/>
      <c r="JPQ17" s="154"/>
      <c r="JPR17" s="154"/>
      <c r="JPS17" s="154"/>
      <c r="JPT17" s="154"/>
      <c r="JPU17" s="154"/>
      <c r="JPV17" s="154"/>
      <c r="JPW17" s="154"/>
      <c r="JPX17" s="154"/>
      <c r="JPY17" s="154"/>
      <c r="JPZ17" s="154"/>
      <c r="JQA17" s="154"/>
      <c r="JQB17" s="154"/>
      <c r="JQC17" s="154"/>
      <c r="JQD17" s="154"/>
      <c r="JQE17" s="154"/>
      <c r="JQF17" s="154"/>
      <c r="JQG17" s="154"/>
      <c r="JQH17" s="154"/>
      <c r="JQI17" s="154"/>
      <c r="JQJ17" s="154"/>
      <c r="JQK17" s="154"/>
      <c r="JQL17" s="154"/>
      <c r="JQM17" s="154"/>
      <c r="JQN17" s="154"/>
      <c r="JQO17" s="154"/>
      <c r="JQP17" s="154"/>
      <c r="JQQ17" s="154"/>
      <c r="JQR17" s="154"/>
      <c r="JQS17" s="154"/>
      <c r="JQT17" s="154"/>
      <c r="JQU17" s="154"/>
      <c r="JQV17" s="154"/>
      <c r="JQW17" s="154"/>
      <c r="JQX17" s="154"/>
      <c r="JQY17" s="154"/>
      <c r="JQZ17" s="154"/>
      <c r="JRA17" s="154"/>
      <c r="JRB17" s="154"/>
      <c r="JRC17" s="154"/>
      <c r="JRD17" s="154"/>
      <c r="JRE17" s="154"/>
      <c r="JRF17" s="154"/>
      <c r="JRG17" s="154"/>
      <c r="JRH17" s="154"/>
      <c r="JRI17" s="154"/>
      <c r="JRJ17" s="154"/>
      <c r="JRK17" s="154"/>
      <c r="JRL17" s="154"/>
      <c r="JRM17" s="154"/>
      <c r="JRN17" s="154"/>
      <c r="JRO17" s="154"/>
      <c r="JRP17" s="154"/>
      <c r="JRQ17" s="154"/>
      <c r="JRR17" s="154"/>
      <c r="JRS17" s="154"/>
      <c r="JRT17" s="154"/>
      <c r="JRU17" s="154"/>
      <c r="JRV17" s="154"/>
      <c r="JRW17" s="154"/>
      <c r="JRX17" s="154"/>
      <c r="JRY17" s="154"/>
      <c r="JRZ17" s="154"/>
      <c r="JSA17" s="154"/>
      <c r="JSB17" s="154"/>
      <c r="JSC17" s="154"/>
      <c r="JSD17" s="154"/>
      <c r="JSE17" s="154"/>
      <c r="JSF17" s="154"/>
      <c r="JSG17" s="154"/>
      <c r="JSH17" s="154"/>
      <c r="JSI17" s="154"/>
      <c r="JSJ17" s="154"/>
      <c r="JSK17" s="154"/>
      <c r="JSL17" s="154"/>
      <c r="JSM17" s="154"/>
      <c r="JSN17" s="154"/>
      <c r="JSO17" s="154"/>
      <c r="JSP17" s="154"/>
      <c r="JSQ17" s="154"/>
      <c r="JSR17" s="154"/>
      <c r="JSS17" s="154"/>
      <c r="JST17" s="154"/>
      <c r="JSU17" s="154"/>
      <c r="JSV17" s="154"/>
      <c r="JSW17" s="154"/>
      <c r="JSX17" s="154"/>
      <c r="JSY17" s="154"/>
      <c r="JSZ17" s="154"/>
      <c r="JTA17" s="154"/>
      <c r="JTB17" s="154"/>
      <c r="JTC17" s="154"/>
      <c r="JTD17" s="154"/>
      <c r="JTE17" s="154"/>
      <c r="JTF17" s="154"/>
      <c r="JTG17" s="154"/>
      <c r="JTH17" s="154"/>
      <c r="JTI17" s="154"/>
      <c r="JTJ17" s="154"/>
      <c r="JTK17" s="154"/>
      <c r="JTL17" s="154"/>
      <c r="JTM17" s="154"/>
      <c r="JTN17" s="154"/>
      <c r="JTO17" s="154"/>
      <c r="JTP17" s="154"/>
      <c r="JTQ17" s="154"/>
      <c r="JTR17" s="154"/>
      <c r="JTS17" s="154"/>
      <c r="JTT17" s="154"/>
      <c r="JTU17" s="154"/>
      <c r="JTV17" s="154"/>
      <c r="JTW17" s="154"/>
      <c r="JTX17" s="154"/>
      <c r="JTY17" s="154"/>
      <c r="JTZ17" s="154"/>
      <c r="JUA17" s="154"/>
      <c r="JUB17" s="154"/>
      <c r="JUC17" s="154"/>
      <c r="JUD17" s="154"/>
      <c r="JUE17" s="154"/>
      <c r="JUF17" s="154"/>
      <c r="JUG17" s="154"/>
      <c r="JUH17" s="154"/>
      <c r="JUI17" s="154"/>
      <c r="JUJ17" s="154"/>
      <c r="JUK17" s="154"/>
      <c r="JUL17" s="154"/>
      <c r="JUM17" s="154"/>
      <c r="JUN17" s="154"/>
      <c r="JUO17" s="154"/>
      <c r="JUP17" s="154"/>
      <c r="JUQ17" s="154"/>
      <c r="JUR17" s="154"/>
      <c r="JUS17" s="154"/>
      <c r="JUT17" s="154"/>
      <c r="JUU17" s="154"/>
      <c r="JUV17" s="154"/>
      <c r="JUW17" s="154"/>
      <c r="JUX17" s="154"/>
      <c r="JUY17" s="154"/>
      <c r="JUZ17" s="154"/>
      <c r="JVA17" s="154"/>
      <c r="JVB17" s="154"/>
      <c r="JVC17" s="154"/>
      <c r="JVD17" s="154"/>
      <c r="JVE17" s="154"/>
      <c r="JVF17" s="154"/>
      <c r="JVG17" s="154"/>
      <c r="JVH17" s="154"/>
      <c r="JVI17" s="154"/>
      <c r="JVJ17" s="154"/>
      <c r="JVK17" s="154"/>
      <c r="JVL17" s="154"/>
      <c r="JVM17" s="154"/>
      <c r="JVN17" s="154"/>
      <c r="JVO17" s="154"/>
      <c r="JVP17" s="154"/>
      <c r="JVQ17" s="154"/>
      <c r="JVR17" s="154"/>
      <c r="JVS17" s="154"/>
      <c r="JVT17" s="154"/>
      <c r="JVU17" s="154"/>
      <c r="JVV17" s="154"/>
      <c r="JVW17" s="154"/>
      <c r="JVX17" s="154"/>
      <c r="JVY17" s="154"/>
      <c r="JVZ17" s="154"/>
      <c r="JWA17" s="154"/>
      <c r="JWB17" s="154"/>
      <c r="JWC17" s="154"/>
      <c r="JWD17" s="154"/>
      <c r="JWE17" s="154"/>
      <c r="JWF17" s="154"/>
      <c r="JWG17" s="154"/>
      <c r="JWH17" s="154"/>
      <c r="JWI17" s="154"/>
      <c r="JWJ17" s="154"/>
      <c r="JWK17" s="154"/>
      <c r="JWL17" s="154"/>
      <c r="JWM17" s="154"/>
      <c r="JWN17" s="154"/>
      <c r="JWO17" s="154"/>
      <c r="JWP17" s="154"/>
      <c r="JWQ17" s="154"/>
      <c r="JWR17" s="154"/>
      <c r="JWS17" s="154"/>
      <c r="JWT17" s="154"/>
      <c r="JWU17" s="154"/>
      <c r="JWV17" s="154"/>
      <c r="JWW17" s="154"/>
      <c r="JWX17" s="154"/>
      <c r="JWY17" s="154"/>
      <c r="JWZ17" s="154"/>
      <c r="JXA17" s="154"/>
      <c r="JXB17" s="154"/>
      <c r="JXC17" s="154"/>
      <c r="JXD17" s="154"/>
      <c r="JXE17" s="154"/>
      <c r="JXF17" s="154"/>
      <c r="JXG17" s="154"/>
      <c r="JXH17" s="154"/>
      <c r="JXI17" s="154"/>
      <c r="JXJ17" s="154"/>
      <c r="JXK17" s="154"/>
      <c r="JXL17" s="154"/>
      <c r="JXM17" s="154"/>
      <c r="JXN17" s="154"/>
      <c r="JXO17" s="154"/>
      <c r="JXP17" s="154"/>
      <c r="JXQ17" s="154"/>
      <c r="JXR17" s="154"/>
      <c r="JXS17" s="154"/>
      <c r="JXT17" s="154"/>
      <c r="JXU17" s="154"/>
      <c r="JXV17" s="154"/>
      <c r="JXW17" s="154"/>
      <c r="JXX17" s="154"/>
      <c r="JXY17" s="154"/>
      <c r="JXZ17" s="154"/>
      <c r="JYA17" s="154"/>
      <c r="JYB17" s="154"/>
      <c r="JYC17" s="154"/>
      <c r="JYD17" s="154"/>
      <c r="JYE17" s="154"/>
      <c r="JYF17" s="154"/>
      <c r="JYG17" s="154"/>
      <c r="JYH17" s="154"/>
      <c r="JYI17" s="154"/>
      <c r="JYJ17" s="154"/>
      <c r="JYK17" s="154"/>
      <c r="JYL17" s="154"/>
      <c r="JYM17" s="154"/>
      <c r="JYN17" s="154"/>
      <c r="JYO17" s="154"/>
      <c r="JYP17" s="154"/>
      <c r="JYQ17" s="154"/>
      <c r="JYR17" s="154"/>
      <c r="JYS17" s="154"/>
      <c r="JYT17" s="154"/>
      <c r="JYU17" s="154"/>
      <c r="JYV17" s="154"/>
      <c r="JYW17" s="154"/>
      <c r="JYX17" s="154"/>
      <c r="JYY17" s="154"/>
      <c r="JYZ17" s="154"/>
      <c r="JZA17" s="154"/>
      <c r="JZB17" s="154"/>
      <c r="JZC17" s="154"/>
      <c r="JZD17" s="154"/>
      <c r="JZE17" s="154"/>
      <c r="JZF17" s="154"/>
      <c r="JZG17" s="154"/>
      <c r="JZH17" s="154"/>
      <c r="JZI17" s="154"/>
      <c r="JZJ17" s="154"/>
      <c r="JZK17" s="154"/>
      <c r="JZL17" s="154"/>
      <c r="JZM17" s="154"/>
      <c r="JZN17" s="154"/>
      <c r="JZO17" s="154"/>
      <c r="JZP17" s="154"/>
      <c r="JZQ17" s="154"/>
      <c r="JZR17" s="154"/>
      <c r="JZS17" s="154"/>
      <c r="JZT17" s="154"/>
      <c r="JZU17" s="154"/>
      <c r="JZV17" s="154"/>
      <c r="JZW17" s="154"/>
      <c r="JZX17" s="154"/>
      <c r="JZY17" s="154"/>
      <c r="JZZ17" s="154"/>
      <c r="KAA17" s="154"/>
      <c r="KAB17" s="154"/>
      <c r="KAC17" s="154"/>
      <c r="KAD17" s="154"/>
      <c r="KAE17" s="154"/>
      <c r="KAF17" s="154"/>
      <c r="KAG17" s="154"/>
      <c r="KAH17" s="154"/>
      <c r="KAI17" s="154"/>
      <c r="KAJ17" s="154"/>
      <c r="KAK17" s="154"/>
      <c r="KAL17" s="154"/>
      <c r="KAM17" s="154"/>
      <c r="KAN17" s="154"/>
      <c r="KAO17" s="154"/>
      <c r="KAP17" s="154"/>
      <c r="KAQ17" s="154"/>
      <c r="KAR17" s="154"/>
      <c r="KAS17" s="154"/>
      <c r="KAT17" s="154"/>
      <c r="KAU17" s="154"/>
      <c r="KAV17" s="154"/>
      <c r="KAW17" s="154"/>
      <c r="KAX17" s="154"/>
      <c r="KAY17" s="154"/>
      <c r="KAZ17" s="154"/>
      <c r="KBA17" s="154"/>
      <c r="KBB17" s="154"/>
      <c r="KBC17" s="154"/>
      <c r="KBD17" s="154"/>
      <c r="KBE17" s="154"/>
      <c r="KBF17" s="154"/>
      <c r="KBG17" s="154"/>
      <c r="KBH17" s="154"/>
      <c r="KBI17" s="154"/>
      <c r="KBJ17" s="154"/>
      <c r="KBK17" s="154"/>
      <c r="KBL17" s="154"/>
      <c r="KBM17" s="154"/>
      <c r="KBN17" s="154"/>
      <c r="KBO17" s="154"/>
      <c r="KBP17" s="154"/>
      <c r="KBQ17" s="154"/>
      <c r="KBR17" s="154"/>
      <c r="KBS17" s="154"/>
      <c r="KBT17" s="154"/>
      <c r="KBU17" s="154"/>
      <c r="KBV17" s="154"/>
      <c r="KBW17" s="154"/>
      <c r="KBX17" s="154"/>
      <c r="KBY17" s="154"/>
      <c r="KBZ17" s="154"/>
      <c r="KCA17" s="154"/>
      <c r="KCB17" s="154"/>
      <c r="KCC17" s="154"/>
      <c r="KCD17" s="154"/>
      <c r="KCE17" s="154"/>
      <c r="KCF17" s="154"/>
      <c r="KCG17" s="154"/>
      <c r="KCH17" s="154"/>
      <c r="KCI17" s="154"/>
      <c r="KCJ17" s="154"/>
      <c r="KCK17" s="154"/>
      <c r="KCL17" s="154"/>
      <c r="KCM17" s="154"/>
      <c r="KCN17" s="154"/>
      <c r="KCO17" s="154"/>
      <c r="KCP17" s="154"/>
      <c r="KCQ17" s="154"/>
      <c r="KCR17" s="154"/>
      <c r="KCS17" s="154"/>
      <c r="KCT17" s="154"/>
      <c r="KCU17" s="154"/>
      <c r="KCV17" s="154"/>
      <c r="KCW17" s="154"/>
      <c r="KCX17" s="154"/>
      <c r="KCY17" s="154"/>
      <c r="KCZ17" s="154"/>
      <c r="KDA17" s="154"/>
      <c r="KDB17" s="154"/>
      <c r="KDC17" s="154"/>
      <c r="KDD17" s="154"/>
      <c r="KDE17" s="154"/>
      <c r="KDF17" s="154"/>
      <c r="KDG17" s="154"/>
      <c r="KDH17" s="154"/>
      <c r="KDI17" s="154"/>
      <c r="KDJ17" s="154"/>
      <c r="KDK17" s="154"/>
      <c r="KDL17" s="154"/>
      <c r="KDM17" s="154"/>
      <c r="KDN17" s="154"/>
      <c r="KDO17" s="154"/>
      <c r="KDP17" s="154"/>
      <c r="KDQ17" s="154"/>
      <c r="KDR17" s="154"/>
      <c r="KDS17" s="154"/>
      <c r="KDT17" s="154"/>
      <c r="KDU17" s="154"/>
      <c r="KDV17" s="154"/>
      <c r="KDW17" s="154"/>
      <c r="KDX17" s="154"/>
      <c r="KDY17" s="154"/>
      <c r="KDZ17" s="154"/>
      <c r="KEA17" s="154"/>
      <c r="KEB17" s="154"/>
      <c r="KEC17" s="154"/>
      <c r="KED17" s="154"/>
      <c r="KEE17" s="154"/>
      <c r="KEF17" s="154"/>
      <c r="KEG17" s="154"/>
      <c r="KEH17" s="154"/>
      <c r="KEI17" s="154"/>
      <c r="KEJ17" s="154"/>
      <c r="KEK17" s="154"/>
      <c r="KEL17" s="154"/>
      <c r="KEM17" s="154"/>
      <c r="KEN17" s="154"/>
      <c r="KEO17" s="154"/>
      <c r="KEP17" s="154"/>
      <c r="KEQ17" s="154"/>
      <c r="KER17" s="154"/>
      <c r="KES17" s="154"/>
      <c r="KET17" s="154"/>
      <c r="KEU17" s="154"/>
      <c r="KEV17" s="154"/>
      <c r="KEW17" s="154"/>
      <c r="KEX17" s="154"/>
      <c r="KEY17" s="154"/>
      <c r="KEZ17" s="154"/>
      <c r="KFA17" s="154"/>
      <c r="KFB17" s="154"/>
      <c r="KFC17" s="154"/>
      <c r="KFD17" s="154"/>
      <c r="KFE17" s="154"/>
      <c r="KFF17" s="154"/>
      <c r="KFG17" s="154"/>
      <c r="KFH17" s="154"/>
      <c r="KFI17" s="154"/>
      <c r="KFJ17" s="154"/>
      <c r="KFK17" s="154"/>
      <c r="KFL17" s="154"/>
      <c r="KFM17" s="154"/>
      <c r="KFN17" s="154"/>
      <c r="KFO17" s="154"/>
      <c r="KFP17" s="154"/>
      <c r="KFQ17" s="154"/>
      <c r="KFR17" s="154"/>
      <c r="KFS17" s="154"/>
      <c r="KFT17" s="154"/>
      <c r="KFU17" s="154"/>
      <c r="KFV17" s="154"/>
      <c r="KFW17" s="154"/>
      <c r="KFX17" s="154"/>
      <c r="KFY17" s="154"/>
      <c r="KFZ17" s="154"/>
      <c r="KGA17" s="154"/>
      <c r="KGB17" s="154"/>
      <c r="KGC17" s="154"/>
      <c r="KGD17" s="154"/>
      <c r="KGE17" s="154"/>
      <c r="KGF17" s="154"/>
      <c r="KGG17" s="154"/>
      <c r="KGH17" s="154"/>
      <c r="KGI17" s="154"/>
      <c r="KGJ17" s="154"/>
      <c r="KGK17" s="154"/>
      <c r="KGL17" s="154"/>
      <c r="KGM17" s="154"/>
      <c r="KGN17" s="154"/>
      <c r="KGO17" s="154"/>
      <c r="KGP17" s="154"/>
      <c r="KGQ17" s="154"/>
      <c r="KGR17" s="154"/>
      <c r="KGS17" s="154"/>
      <c r="KGT17" s="154"/>
      <c r="KGU17" s="154"/>
      <c r="KGV17" s="154"/>
      <c r="KGW17" s="154"/>
      <c r="KGX17" s="154"/>
      <c r="KGY17" s="154"/>
      <c r="KGZ17" s="154"/>
      <c r="KHA17" s="154"/>
      <c r="KHB17" s="154"/>
      <c r="KHC17" s="154"/>
      <c r="KHD17" s="154"/>
      <c r="KHE17" s="154"/>
      <c r="KHF17" s="154"/>
      <c r="KHG17" s="154"/>
      <c r="KHH17" s="154"/>
      <c r="KHI17" s="154"/>
      <c r="KHJ17" s="154"/>
      <c r="KHK17" s="154"/>
      <c r="KHL17" s="154"/>
      <c r="KHM17" s="154"/>
      <c r="KHN17" s="154"/>
      <c r="KHO17" s="154"/>
      <c r="KHP17" s="154"/>
      <c r="KHQ17" s="154"/>
      <c r="KHR17" s="154"/>
      <c r="KHS17" s="154"/>
      <c r="KHT17" s="154"/>
      <c r="KHU17" s="154"/>
      <c r="KHV17" s="154"/>
      <c r="KHW17" s="154"/>
      <c r="KHX17" s="154"/>
      <c r="KHY17" s="154"/>
      <c r="KHZ17" s="154"/>
      <c r="KIA17" s="154"/>
      <c r="KIB17" s="154"/>
      <c r="KIC17" s="154"/>
      <c r="KID17" s="154"/>
      <c r="KIE17" s="154"/>
      <c r="KIF17" s="154"/>
      <c r="KIG17" s="154"/>
      <c r="KIH17" s="154"/>
      <c r="KII17" s="154"/>
      <c r="KIJ17" s="154"/>
      <c r="KIK17" s="154"/>
      <c r="KIL17" s="154"/>
      <c r="KIM17" s="154"/>
      <c r="KIN17" s="154"/>
      <c r="KIO17" s="154"/>
      <c r="KIP17" s="154"/>
      <c r="KIQ17" s="154"/>
      <c r="KIR17" s="154"/>
      <c r="KIS17" s="154"/>
      <c r="KIT17" s="154"/>
      <c r="KIU17" s="154"/>
      <c r="KIV17" s="154"/>
      <c r="KIW17" s="154"/>
      <c r="KIX17" s="154"/>
      <c r="KIY17" s="154"/>
      <c r="KIZ17" s="154"/>
      <c r="KJA17" s="154"/>
      <c r="KJB17" s="154"/>
      <c r="KJC17" s="154"/>
      <c r="KJD17" s="154"/>
      <c r="KJE17" s="154"/>
      <c r="KJF17" s="154"/>
      <c r="KJG17" s="154"/>
      <c r="KJH17" s="154"/>
      <c r="KJI17" s="154"/>
      <c r="KJJ17" s="154"/>
      <c r="KJK17" s="154"/>
      <c r="KJL17" s="154"/>
      <c r="KJM17" s="154"/>
      <c r="KJN17" s="154"/>
      <c r="KJO17" s="154"/>
      <c r="KJP17" s="154"/>
      <c r="KJQ17" s="154"/>
      <c r="KJR17" s="154"/>
      <c r="KJS17" s="154"/>
      <c r="KJT17" s="154"/>
      <c r="KJU17" s="154"/>
      <c r="KJV17" s="154"/>
      <c r="KJW17" s="154"/>
      <c r="KJX17" s="154"/>
      <c r="KJY17" s="154"/>
      <c r="KJZ17" s="154"/>
      <c r="KKA17" s="154"/>
      <c r="KKB17" s="154"/>
      <c r="KKC17" s="154"/>
      <c r="KKD17" s="154"/>
      <c r="KKE17" s="154"/>
      <c r="KKF17" s="154"/>
      <c r="KKG17" s="154"/>
      <c r="KKH17" s="154"/>
      <c r="KKI17" s="154"/>
      <c r="KKJ17" s="154"/>
      <c r="KKK17" s="154"/>
      <c r="KKL17" s="154"/>
      <c r="KKM17" s="154"/>
      <c r="KKN17" s="154"/>
      <c r="KKO17" s="154"/>
      <c r="KKP17" s="154"/>
      <c r="KKQ17" s="154"/>
      <c r="KKR17" s="154"/>
      <c r="KKS17" s="154"/>
      <c r="KKT17" s="154"/>
      <c r="KKU17" s="154"/>
      <c r="KKV17" s="154"/>
      <c r="KKW17" s="154"/>
      <c r="KKX17" s="154"/>
      <c r="KKY17" s="154"/>
      <c r="KKZ17" s="154"/>
      <c r="KLA17" s="154"/>
      <c r="KLB17" s="154"/>
      <c r="KLC17" s="154"/>
      <c r="KLD17" s="154"/>
      <c r="KLE17" s="154"/>
      <c r="KLF17" s="154"/>
      <c r="KLG17" s="154"/>
      <c r="KLH17" s="154"/>
      <c r="KLI17" s="154"/>
      <c r="KLJ17" s="154"/>
      <c r="KLK17" s="154"/>
      <c r="KLL17" s="154"/>
      <c r="KLM17" s="154"/>
      <c r="KLN17" s="154"/>
      <c r="KLO17" s="154"/>
      <c r="KLP17" s="154"/>
      <c r="KLQ17" s="154"/>
      <c r="KLR17" s="154"/>
      <c r="KLS17" s="154"/>
      <c r="KLT17" s="154"/>
      <c r="KLU17" s="154"/>
      <c r="KLV17" s="154"/>
      <c r="KLW17" s="154"/>
      <c r="KLX17" s="154"/>
      <c r="KLY17" s="154"/>
      <c r="KLZ17" s="154"/>
      <c r="KMA17" s="154"/>
      <c r="KMB17" s="154"/>
      <c r="KMC17" s="154"/>
      <c r="KMD17" s="154"/>
      <c r="KME17" s="154"/>
      <c r="KMF17" s="154"/>
      <c r="KMG17" s="154"/>
      <c r="KMH17" s="154"/>
      <c r="KMI17" s="154"/>
      <c r="KMJ17" s="154"/>
      <c r="KMK17" s="154"/>
      <c r="KML17" s="154"/>
      <c r="KMM17" s="154"/>
      <c r="KMN17" s="154"/>
      <c r="KMO17" s="154"/>
      <c r="KMP17" s="154"/>
      <c r="KMQ17" s="154"/>
      <c r="KMR17" s="154"/>
      <c r="KMS17" s="154"/>
      <c r="KMT17" s="154"/>
      <c r="KMU17" s="154"/>
      <c r="KMV17" s="154"/>
      <c r="KMW17" s="154"/>
      <c r="KMX17" s="154"/>
      <c r="KMY17" s="154"/>
      <c r="KMZ17" s="154"/>
      <c r="KNA17" s="154"/>
      <c r="KNB17" s="154"/>
      <c r="KNC17" s="154"/>
      <c r="KND17" s="154"/>
      <c r="KNE17" s="154"/>
      <c r="KNF17" s="154"/>
      <c r="KNG17" s="154"/>
      <c r="KNH17" s="154"/>
      <c r="KNI17" s="154"/>
      <c r="KNJ17" s="154"/>
      <c r="KNK17" s="154"/>
      <c r="KNL17" s="154"/>
      <c r="KNM17" s="154"/>
      <c r="KNN17" s="154"/>
      <c r="KNO17" s="154"/>
      <c r="KNP17" s="154"/>
      <c r="KNQ17" s="154"/>
      <c r="KNR17" s="154"/>
      <c r="KNS17" s="154"/>
      <c r="KNT17" s="154"/>
      <c r="KNU17" s="154"/>
      <c r="KNV17" s="154"/>
      <c r="KNW17" s="154"/>
      <c r="KNX17" s="154"/>
      <c r="KNY17" s="154"/>
      <c r="KNZ17" s="154"/>
      <c r="KOA17" s="154"/>
      <c r="KOB17" s="154"/>
      <c r="KOC17" s="154"/>
      <c r="KOD17" s="154"/>
      <c r="KOE17" s="154"/>
      <c r="KOF17" s="154"/>
      <c r="KOG17" s="154"/>
      <c r="KOH17" s="154"/>
      <c r="KOI17" s="154"/>
      <c r="KOJ17" s="154"/>
      <c r="KOK17" s="154"/>
      <c r="KOL17" s="154"/>
      <c r="KOM17" s="154"/>
      <c r="KON17" s="154"/>
      <c r="KOO17" s="154"/>
      <c r="KOP17" s="154"/>
      <c r="KOQ17" s="154"/>
      <c r="KOR17" s="154"/>
      <c r="KOS17" s="154"/>
      <c r="KOT17" s="154"/>
      <c r="KOU17" s="154"/>
      <c r="KOV17" s="154"/>
      <c r="KOW17" s="154"/>
      <c r="KOX17" s="154"/>
      <c r="KOY17" s="154"/>
      <c r="KOZ17" s="154"/>
      <c r="KPA17" s="154"/>
      <c r="KPB17" s="154"/>
      <c r="KPC17" s="154"/>
      <c r="KPD17" s="154"/>
      <c r="KPE17" s="154"/>
      <c r="KPF17" s="154"/>
      <c r="KPG17" s="154"/>
      <c r="KPH17" s="154"/>
      <c r="KPI17" s="154"/>
      <c r="KPJ17" s="154"/>
      <c r="KPK17" s="154"/>
      <c r="KPL17" s="154"/>
      <c r="KPM17" s="154"/>
      <c r="KPN17" s="154"/>
      <c r="KPO17" s="154"/>
      <c r="KPP17" s="154"/>
      <c r="KPQ17" s="154"/>
      <c r="KPR17" s="154"/>
      <c r="KPS17" s="154"/>
      <c r="KPT17" s="154"/>
      <c r="KPU17" s="154"/>
      <c r="KPV17" s="154"/>
      <c r="KPW17" s="154"/>
      <c r="KPX17" s="154"/>
      <c r="KPY17" s="154"/>
      <c r="KPZ17" s="154"/>
      <c r="KQA17" s="154"/>
      <c r="KQB17" s="154"/>
      <c r="KQC17" s="154"/>
      <c r="KQD17" s="154"/>
      <c r="KQE17" s="154"/>
      <c r="KQF17" s="154"/>
      <c r="KQG17" s="154"/>
      <c r="KQH17" s="154"/>
      <c r="KQI17" s="154"/>
      <c r="KQJ17" s="154"/>
      <c r="KQK17" s="154"/>
      <c r="KQL17" s="154"/>
      <c r="KQM17" s="154"/>
      <c r="KQN17" s="154"/>
      <c r="KQO17" s="154"/>
      <c r="KQP17" s="154"/>
      <c r="KQQ17" s="154"/>
      <c r="KQR17" s="154"/>
      <c r="KQS17" s="154"/>
      <c r="KQT17" s="154"/>
      <c r="KQU17" s="154"/>
      <c r="KQV17" s="154"/>
      <c r="KQW17" s="154"/>
      <c r="KQX17" s="154"/>
      <c r="KQY17" s="154"/>
      <c r="KQZ17" s="154"/>
      <c r="KRA17" s="154"/>
      <c r="KRB17" s="154"/>
      <c r="KRC17" s="154"/>
      <c r="KRD17" s="154"/>
      <c r="KRE17" s="154"/>
      <c r="KRF17" s="154"/>
      <c r="KRG17" s="154"/>
      <c r="KRH17" s="154"/>
      <c r="KRI17" s="154"/>
      <c r="KRJ17" s="154"/>
      <c r="KRK17" s="154"/>
      <c r="KRL17" s="154"/>
      <c r="KRM17" s="154"/>
      <c r="KRN17" s="154"/>
      <c r="KRO17" s="154"/>
      <c r="KRP17" s="154"/>
      <c r="KRQ17" s="154"/>
      <c r="KRR17" s="154"/>
      <c r="KRS17" s="154"/>
      <c r="KRT17" s="154"/>
      <c r="KRU17" s="154"/>
      <c r="KRV17" s="154"/>
      <c r="KRW17" s="154"/>
      <c r="KRX17" s="154"/>
      <c r="KRY17" s="154"/>
      <c r="KRZ17" s="154"/>
      <c r="KSA17" s="154"/>
      <c r="KSB17" s="154"/>
      <c r="KSC17" s="154"/>
      <c r="KSD17" s="154"/>
      <c r="KSE17" s="154"/>
      <c r="KSF17" s="154"/>
      <c r="KSG17" s="154"/>
      <c r="KSH17" s="154"/>
      <c r="KSI17" s="154"/>
      <c r="KSJ17" s="154"/>
      <c r="KSK17" s="154"/>
      <c r="KSL17" s="154"/>
      <c r="KSM17" s="154"/>
      <c r="KSN17" s="154"/>
      <c r="KSO17" s="154"/>
      <c r="KSP17" s="154"/>
      <c r="KSQ17" s="154"/>
      <c r="KSR17" s="154"/>
      <c r="KSS17" s="154"/>
      <c r="KST17" s="154"/>
      <c r="KSU17" s="154"/>
      <c r="KSV17" s="154"/>
      <c r="KSW17" s="154"/>
      <c r="KSX17" s="154"/>
      <c r="KSY17" s="154"/>
      <c r="KSZ17" s="154"/>
      <c r="KTA17" s="154"/>
      <c r="KTB17" s="154"/>
      <c r="KTC17" s="154"/>
      <c r="KTD17" s="154"/>
      <c r="KTE17" s="154"/>
      <c r="KTF17" s="154"/>
      <c r="KTG17" s="154"/>
      <c r="KTH17" s="154"/>
      <c r="KTI17" s="154"/>
      <c r="KTJ17" s="154"/>
      <c r="KTK17" s="154"/>
      <c r="KTL17" s="154"/>
      <c r="KTM17" s="154"/>
      <c r="KTN17" s="154"/>
      <c r="KTO17" s="154"/>
      <c r="KTP17" s="154"/>
      <c r="KTQ17" s="154"/>
      <c r="KTR17" s="154"/>
      <c r="KTS17" s="154"/>
      <c r="KTT17" s="154"/>
      <c r="KTU17" s="154"/>
      <c r="KTV17" s="154"/>
      <c r="KTW17" s="154"/>
      <c r="KTX17" s="154"/>
      <c r="KTY17" s="154"/>
      <c r="KTZ17" s="154"/>
      <c r="KUA17" s="154"/>
      <c r="KUB17" s="154"/>
      <c r="KUC17" s="154"/>
      <c r="KUD17" s="154"/>
      <c r="KUE17" s="154"/>
      <c r="KUF17" s="154"/>
      <c r="KUG17" s="154"/>
      <c r="KUH17" s="154"/>
      <c r="KUI17" s="154"/>
      <c r="KUJ17" s="154"/>
      <c r="KUK17" s="154"/>
      <c r="KUL17" s="154"/>
      <c r="KUM17" s="154"/>
      <c r="KUN17" s="154"/>
      <c r="KUO17" s="154"/>
      <c r="KUP17" s="154"/>
      <c r="KUQ17" s="154"/>
      <c r="KUR17" s="154"/>
      <c r="KUS17" s="154"/>
      <c r="KUT17" s="154"/>
      <c r="KUU17" s="154"/>
      <c r="KUV17" s="154"/>
      <c r="KUW17" s="154"/>
      <c r="KUX17" s="154"/>
      <c r="KUY17" s="154"/>
      <c r="KUZ17" s="154"/>
      <c r="KVA17" s="154"/>
      <c r="KVB17" s="154"/>
      <c r="KVC17" s="154"/>
      <c r="KVD17" s="154"/>
      <c r="KVE17" s="154"/>
      <c r="KVF17" s="154"/>
      <c r="KVG17" s="154"/>
      <c r="KVH17" s="154"/>
      <c r="KVI17" s="154"/>
      <c r="KVJ17" s="154"/>
      <c r="KVK17" s="154"/>
      <c r="KVL17" s="154"/>
      <c r="KVM17" s="154"/>
      <c r="KVN17" s="154"/>
      <c r="KVO17" s="154"/>
      <c r="KVP17" s="154"/>
      <c r="KVQ17" s="154"/>
      <c r="KVR17" s="154"/>
      <c r="KVS17" s="154"/>
      <c r="KVT17" s="154"/>
      <c r="KVU17" s="154"/>
      <c r="KVV17" s="154"/>
      <c r="KVW17" s="154"/>
      <c r="KVX17" s="154"/>
      <c r="KVY17" s="154"/>
      <c r="KVZ17" s="154"/>
      <c r="KWA17" s="154"/>
      <c r="KWB17" s="154"/>
      <c r="KWC17" s="154"/>
      <c r="KWD17" s="154"/>
      <c r="KWE17" s="154"/>
      <c r="KWF17" s="154"/>
      <c r="KWG17" s="154"/>
      <c r="KWH17" s="154"/>
      <c r="KWI17" s="154"/>
      <c r="KWJ17" s="154"/>
      <c r="KWK17" s="154"/>
      <c r="KWL17" s="154"/>
      <c r="KWM17" s="154"/>
      <c r="KWN17" s="154"/>
      <c r="KWO17" s="154"/>
      <c r="KWP17" s="154"/>
      <c r="KWQ17" s="154"/>
      <c r="KWR17" s="154"/>
      <c r="KWS17" s="154"/>
      <c r="KWT17" s="154"/>
      <c r="KWU17" s="154"/>
      <c r="KWV17" s="154"/>
      <c r="KWW17" s="154"/>
      <c r="KWX17" s="154"/>
      <c r="KWY17" s="154"/>
      <c r="KWZ17" s="154"/>
      <c r="KXA17" s="154"/>
      <c r="KXB17" s="154"/>
      <c r="KXC17" s="154"/>
      <c r="KXD17" s="154"/>
      <c r="KXE17" s="154"/>
      <c r="KXF17" s="154"/>
      <c r="KXG17" s="154"/>
      <c r="KXH17" s="154"/>
      <c r="KXI17" s="154"/>
      <c r="KXJ17" s="154"/>
      <c r="KXK17" s="154"/>
      <c r="KXL17" s="154"/>
      <c r="KXM17" s="154"/>
      <c r="KXN17" s="154"/>
      <c r="KXO17" s="154"/>
      <c r="KXP17" s="154"/>
      <c r="KXQ17" s="154"/>
      <c r="KXR17" s="154"/>
      <c r="KXS17" s="154"/>
      <c r="KXT17" s="154"/>
      <c r="KXU17" s="154"/>
      <c r="KXV17" s="154"/>
      <c r="KXW17" s="154"/>
      <c r="KXX17" s="154"/>
      <c r="KXY17" s="154"/>
      <c r="KXZ17" s="154"/>
      <c r="KYA17" s="154"/>
      <c r="KYB17" s="154"/>
      <c r="KYC17" s="154"/>
      <c r="KYD17" s="154"/>
      <c r="KYE17" s="154"/>
      <c r="KYF17" s="154"/>
      <c r="KYG17" s="154"/>
      <c r="KYH17" s="154"/>
      <c r="KYI17" s="154"/>
      <c r="KYJ17" s="154"/>
      <c r="KYK17" s="154"/>
      <c r="KYL17" s="154"/>
      <c r="KYM17" s="154"/>
      <c r="KYN17" s="154"/>
      <c r="KYO17" s="154"/>
      <c r="KYP17" s="154"/>
      <c r="KYQ17" s="154"/>
      <c r="KYR17" s="154"/>
      <c r="KYS17" s="154"/>
      <c r="KYT17" s="154"/>
      <c r="KYU17" s="154"/>
      <c r="KYV17" s="154"/>
      <c r="KYW17" s="154"/>
      <c r="KYX17" s="154"/>
      <c r="KYY17" s="154"/>
      <c r="KYZ17" s="154"/>
      <c r="KZA17" s="154"/>
      <c r="KZB17" s="154"/>
      <c r="KZC17" s="154"/>
      <c r="KZD17" s="154"/>
      <c r="KZE17" s="154"/>
      <c r="KZF17" s="154"/>
      <c r="KZG17" s="154"/>
      <c r="KZH17" s="154"/>
      <c r="KZI17" s="154"/>
      <c r="KZJ17" s="154"/>
      <c r="KZK17" s="154"/>
      <c r="KZL17" s="154"/>
      <c r="KZM17" s="154"/>
      <c r="KZN17" s="154"/>
      <c r="KZO17" s="154"/>
      <c r="KZP17" s="154"/>
      <c r="KZQ17" s="154"/>
      <c r="KZR17" s="154"/>
      <c r="KZS17" s="154"/>
      <c r="KZT17" s="154"/>
      <c r="KZU17" s="154"/>
      <c r="KZV17" s="154"/>
      <c r="KZW17" s="154"/>
      <c r="KZX17" s="154"/>
      <c r="KZY17" s="154"/>
      <c r="KZZ17" s="154"/>
      <c r="LAA17" s="154"/>
      <c r="LAB17" s="154"/>
      <c r="LAC17" s="154"/>
      <c r="LAD17" s="154"/>
      <c r="LAE17" s="154"/>
      <c r="LAF17" s="154"/>
      <c r="LAG17" s="154"/>
      <c r="LAH17" s="154"/>
      <c r="LAI17" s="154"/>
      <c r="LAJ17" s="154"/>
      <c r="LAK17" s="154"/>
      <c r="LAL17" s="154"/>
      <c r="LAM17" s="154"/>
      <c r="LAN17" s="154"/>
      <c r="LAO17" s="154"/>
      <c r="LAP17" s="154"/>
      <c r="LAQ17" s="154"/>
      <c r="LAR17" s="154"/>
      <c r="LAS17" s="154"/>
      <c r="LAT17" s="154"/>
      <c r="LAU17" s="154"/>
      <c r="LAV17" s="154"/>
      <c r="LAW17" s="154"/>
      <c r="LAX17" s="154"/>
      <c r="LAY17" s="154"/>
      <c r="LAZ17" s="154"/>
      <c r="LBA17" s="154"/>
      <c r="LBB17" s="154"/>
      <c r="LBC17" s="154"/>
      <c r="LBD17" s="154"/>
      <c r="LBE17" s="154"/>
      <c r="LBF17" s="154"/>
      <c r="LBG17" s="154"/>
      <c r="LBH17" s="154"/>
      <c r="LBI17" s="154"/>
      <c r="LBJ17" s="154"/>
      <c r="LBK17" s="154"/>
      <c r="LBL17" s="154"/>
      <c r="LBM17" s="154"/>
      <c r="LBN17" s="154"/>
      <c r="LBO17" s="154"/>
      <c r="LBP17" s="154"/>
      <c r="LBQ17" s="154"/>
      <c r="LBR17" s="154"/>
      <c r="LBS17" s="154"/>
      <c r="LBT17" s="154"/>
      <c r="LBU17" s="154"/>
      <c r="LBV17" s="154"/>
      <c r="LBW17" s="154"/>
      <c r="LBX17" s="154"/>
      <c r="LBY17" s="154"/>
      <c r="LBZ17" s="154"/>
      <c r="LCA17" s="154"/>
      <c r="LCB17" s="154"/>
      <c r="LCC17" s="154"/>
      <c r="LCD17" s="154"/>
      <c r="LCE17" s="154"/>
      <c r="LCF17" s="154"/>
      <c r="LCG17" s="154"/>
      <c r="LCH17" s="154"/>
      <c r="LCI17" s="154"/>
      <c r="LCJ17" s="154"/>
      <c r="LCK17" s="154"/>
      <c r="LCL17" s="154"/>
      <c r="LCM17" s="154"/>
      <c r="LCN17" s="154"/>
      <c r="LCO17" s="154"/>
      <c r="LCP17" s="154"/>
      <c r="LCQ17" s="154"/>
      <c r="LCR17" s="154"/>
      <c r="LCS17" s="154"/>
      <c r="LCT17" s="154"/>
      <c r="LCU17" s="154"/>
      <c r="LCV17" s="154"/>
      <c r="LCW17" s="154"/>
      <c r="LCX17" s="154"/>
      <c r="LCY17" s="154"/>
      <c r="LCZ17" s="154"/>
      <c r="LDA17" s="154"/>
      <c r="LDB17" s="154"/>
      <c r="LDC17" s="154"/>
      <c r="LDD17" s="154"/>
      <c r="LDE17" s="154"/>
      <c r="LDF17" s="154"/>
      <c r="LDG17" s="154"/>
      <c r="LDH17" s="154"/>
      <c r="LDI17" s="154"/>
      <c r="LDJ17" s="154"/>
      <c r="LDK17" s="154"/>
      <c r="LDL17" s="154"/>
      <c r="LDM17" s="154"/>
      <c r="LDN17" s="154"/>
      <c r="LDO17" s="154"/>
      <c r="LDP17" s="154"/>
      <c r="LDQ17" s="154"/>
      <c r="LDR17" s="154"/>
      <c r="LDS17" s="154"/>
      <c r="LDT17" s="154"/>
      <c r="LDU17" s="154"/>
      <c r="LDV17" s="154"/>
      <c r="LDW17" s="154"/>
      <c r="LDX17" s="154"/>
      <c r="LDY17" s="154"/>
      <c r="LDZ17" s="154"/>
      <c r="LEA17" s="154"/>
      <c r="LEB17" s="154"/>
      <c r="LEC17" s="154"/>
      <c r="LED17" s="154"/>
      <c r="LEE17" s="154"/>
      <c r="LEF17" s="154"/>
      <c r="LEG17" s="154"/>
      <c r="LEH17" s="154"/>
      <c r="LEI17" s="154"/>
      <c r="LEJ17" s="154"/>
      <c r="LEK17" s="154"/>
      <c r="LEL17" s="154"/>
      <c r="LEM17" s="154"/>
      <c r="LEN17" s="154"/>
      <c r="LEO17" s="154"/>
      <c r="LEP17" s="154"/>
      <c r="LEQ17" s="154"/>
      <c r="LER17" s="154"/>
      <c r="LES17" s="154"/>
      <c r="LET17" s="154"/>
      <c r="LEU17" s="154"/>
      <c r="LEV17" s="154"/>
      <c r="LEW17" s="154"/>
      <c r="LEX17" s="154"/>
      <c r="LEY17" s="154"/>
      <c r="LEZ17" s="154"/>
      <c r="LFA17" s="154"/>
      <c r="LFB17" s="154"/>
      <c r="LFC17" s="154"/>
      <c r="LFD17" s="154"/>
      <c r="LFE17" s="154"/>
      <c r="LFF17" s="154"/>
      <c r="LFG17" s="154"/>
      <c r="LFH17" s="154"/>
      <c r="LFI17" s="154"/>
      <c r="LFJ17" s="154"/>
      <c r="LFK17" s="154"/>
      <c r="LFL17" s="154"/>
      <c r="LFM17" s="154"/>
      <c r="LFN17" s="154"/>
      <c r="LFO17" s="154"/>
      <c r="LFP17" s="154"/>
      <c r="LFQ17" s="154"/>
      <c r="LFR17" s="154"/>
      <c r="LFS17" s="154"/>
      <c r="LFT17" s="154"/>
      <c r="LFU17" s="154"/>
      <c r="LFV17" s="154"/>
      <c r="LFW17" s="154"/>
      <c r="LFX17" s="154"/>
      <c r="LFY17" s="154"/>
      <c r="LFZ17" s="154"/>
      <c r="LGA17" s="154"/>
      <c r="LGB17" s="154"/>
      <c r="LGC17" s="154"/>
      <c r="LGD17" s="154"/>
      <c r="LGE17" s="154"/>
      <c r="LGF17" s="154"/>
      <c r="LGG17" s="154"/>
      <c r="LGH17" s="154"/>
      <c r="LGI17" s="154"/>
      <c r="LGJ17" s="154"/>
      <c r="LGK17" s="154"/>
      <c r="LGL17" s="154"/>
      <c r="LGM17" s="154"/>
      <c r="LGN17" s="154"/>
      <c r="LGO17" s="154"/>
      <c r="LGP17" s="154"/>
      <c r="LGQ17" s="154"/>
      <c r="LGR17" s="154"/>
      <c r="LGS17" s="154"/>
      <c r="LGT17" s="154"/>
      <c r="LGU17" s="154"/>
      <c r="LGV17" s="154"/>
      <c r="LGW17" s="154"/>
      <c r="LGX17" s="154"/>
      <c r="LGY17" s="154"/>
      <c r="LGZ17" s="154"/>
      <c r="LHA17" s="154"/>
      <c r="LHB17" s="154"/>
      <c r="LHC17" s="154"/>
      <c r="LHD17" s="154"/>
      <c r="LHE17" s="154"/>
      <c r="LHF17" s="154"/>
      <c r="LHG17" s="154"/>
      <c r="LHH17" s="154"/>
      <c r="LHI17" s="154"/>
      <c r="LHJ17" s="154"/>
      <c r="LHK17" s="154"/>
      <c r="LHL17" s="154"/>
      <c r="LHM17" s="154"/>
      <c r="LHN17" s="154"/>
      <c r="LHO17" s="154"/>
      <c r="LHP17" s="154"/>
      <c r="LHQ17" s="154"/>
      <c r="LHR17" s="154"/>
      <c r="LHS17" s="154"/>
      <c r="LHT17" s="154"/>
      <c r="LHU17" s="154"/>
      <c r="LHV17" s="154"/>
      <c r="LHW17" s="154"/>
      <c r="LHX17" s="154"/>
      <c r="LHY17" s="154"/>
      <c r="LHZ17" s="154"/>
      <c r="LIA17" s="154"/>
      <c r="LIB17" s="154"/>
      <c r="LIC17" s="154"/>
      <c r="LID17" s="154"/>
      <c r="LIE17" s="154"/>
      <c r="LIF17" s="154"/>
      <c r="LIG17" s="154"/>
      <c r="LIH17" s="154"/>
      <c r="LII17" s="154"/>
      <c r="LIJ17" s="154"/>
      <c r="LIK17" s="154"/>
      <c r="LIL17" s="154"/>
      <c r="LIM17" s="154"/>
      <c r="LIN17" s="154"/>
      <c r="LIO17" s="154"/>
      <c r="LIP17" s="154"/>
      <c r="LIQ17" s="154"/>
      <c r="LIR17" s="154"/>
      <c r="LIS17" s="154"/>
      <c r="LIT17" s="154"/>
      <c r="LIU17" s="154"/>
      <c r="LIV17" s="154"/>
      <c r="LIW17" s="154"/>
      <c r="LIX17" s="154"/>
      <c r="LIY17" s="154"/>
      <c r="LIZ17" s="154"/>
      <c r="LJA17" s="154"/>
      <c r="LJB17" s="154"/>
      <c r="LJC17" s="154"/>
      <c r="LJD17" s="154"/>
      <c r="LJE17" s="154"/>
      <c r="LJF17" s="154"/>
      <c r="LJG17" s="154"/>
      <c r="LJH17" s="154"/>
      <c r="LJI17" s="154"/>
      <c r="LJJ17" s="154"/>
      <c r="LJK17" s="154"/>
      <c r="LJL17" s="154"/>
      <c r="LJM17" s="154"/>
      <c r="LJN17" s="154"/>
      <c r="LJO17" s="154"/>
      <c r="LJP17" s="154"/>
      <c r="LJQ17" s="154"/>
      <c r="LJR17" s="154"/>
      <c r="LJS17" s="154"/>
      <c r="LJT17" s="154"/>
      <c r="LJU17" s="154"/>
      <c r="LJV17" s="154"/>
      <c r="LJW17" s="154"/>
      <c r="LJX17" s="154"/>
      <c r="LJY17" s="154"/>
      <c r="LJZ17" s="154"/>
      <c r="LKA17" s="154"/>
      <c r="LKB17" s="154"/>
      <c r="LKC17" s="154"/>
      <c r="LKD17" s="154"/>
      <c r="LKE17" s="154"/>
      <c r="LKF17" s="154"/>
      <c r="LKG17" s="154"/>
      <c r="LKH17" s="154"/>
      <c r="LKI17" s="154"/>
      <c r="LKJ17" s="154"/>
      <c r="LKK17" s="154"/>
      <c r="LKL17" s="154"/>
      <c r="LKM17" s="154"/>
      <c r="LKN17" s="154"/>
      <c r="LKO17" s="154"/>
      <c r="LKP17" s="154"/>
      <c r="LKQ17" s="154"/>
      <c r="LKR17" s="154"/>
      <c r="LKS17" s="154"/>
      <c r="LKT17" s="154"/>
      <c r="LKU17" s="154"/>
      <c r="LKV17" s="154"/>
      <c r="LKW17" s="154"/>
      <c r="LKX17" s="154"/>
      <c r="LKY17" s="154"/>
      <c r="LKZ17" s="154"/>
      <c r="LLA17" s="154"/>
      <c r="LLB17" s="154"/>
      <c r="LLC17" s="154"/>
      <c r="LLD17" s="154"/>
      <c r="LLE17" s="154"/>
      <c r="LLF17" s="154"/>
      <c r="LLG17" s="154"/>
      <c r="LLH17" s="154"/>
      <c r="LLI17" s="154"/>
      <c r="LLJ17" s="154"/>
      <c r="LLK17" s="154"/>
      <c r="LLL17" s="154"/>
      <c r="LLM17" s="154"/>
      <c r="LLN17" s="154"/>
      <c r="LLO17" s="154"/>
      <c r="LLP17" s="154"/>
      <c r="LLQ17" s="154"/>
      <c r="LLR17" s="154"/>
      <c r="LLS17" s="154"/>
      <c r="LLT17" s="154"/>
      <c r="LLU17" s="154"/>
      <c r="LLV17" s="154"/>
      <c r="LLW17" s="154"/>
      <c r="LLX17" s="154"/>
      <c r="LLY17" s="154"/>
      <c r="LLZ17" s="154"/>
      <c r="LMA17" s="154"/>
      <c r="LMB17" s="154"/>
      <c r="LMC17" s="154"/>
      <c r="LMD17" s="154"/>
      <c r="LME17" s="154"/>
      <c r="LMF17" s="154"/>
      <c r="LMG17" s="154"/>
      <c r="LMH17" s="154"/>
      <c r="LMI17" s="154"/>
      <c r="LMJ17" s="154"/>
      <c r="LMK17" s="154"/>
      <c r="LML17" s="154"/>
      <c r="LMM17" s="154"/>
      <c r="LMN17" s="154"/>
      <c r="LMO17" s="154"/>
      <c r="LMP17" s="154"/>
      <c r="LMQ17" s="154"/>
      <c r="LMR17" s="154"/>
      <c r="LMS17" s="154"/>
      <c r="LMT17" s="154"/>
      <c r="LMU17" s="154"/>
      <c r="LMV17" s="154"/>
      <c r="LMW17" s="154"/>
      <c r="LMX17" s="154"/>
      <c r="LMY17" s="154"/>
      <c r="LMZ17" s="154"/>
      <c r="LNA17" s="154"/>
      <c r="LNB17" s="154"/>
      <c r="LNC17" s="154"/>
      <c r="LND17" s="154"/>
      <c r="LNE17" s="154"/>
      <c r="LNF17" s="154"/>
      <c r="LNG17" s="154"/>
      <c r="LNH17" s="154"/>
      <c r="LNI17" s="154"/>
      <c r="LNJ17" s="154"/>
      <c r="LNK17" s="154"/>
      <c r="LNL17" s="154"/>
      <c r="LNM17" s="154"/>
      <c r="LNN17" s="154"/>
      <c r="LNO17" s="154"/>
      <c r="LNP17" s="154"/>
      <c r="LNQ17" s="154"/>
      <c r="LNR17" s="154"/>
      <c r="LNS17" s="154"/>
      <c r="LNT17" s="154"/>
      <c r="LNU17" s="154"/>
      <c r="LNV17" s="154"/>
      <c r="LNW17" s="154"/>
      <c r="LNX17" s="154"/>
      <c r="LNY17" s="154"/>
      <c r="LNZ17" s="154"/>
      <c r="LOA17" s="154"/>
      <c r="LOB17" s="154"/>
      <c r="LOC17" s="154"/>
      <c r="LOD17" s="154"/>
      <c r="LOE17" s="154"/>
      <c r="LOF17" s="154"/>
      <c r="LOG17" s="154"/>
      <c r="LOH17" s="154"/>
      <c r="LOI17" s="154"/>
      <c r="LOJ17" s="154"/>
      <c r="LOK17" s="154"/>
      <c r="LOL17" s="154"/>
      <c r="LOM17" s="154"/>
      <c r="LON17" s="154"/>
      <c r="LOO17" s="154"/>
      <c r="LOP17" s="154"/>
      <c r="LOQ17" s="154"/>
      <c r="LOR17" s="154"/>
      <c r="LOS17" s="154"/>
      <c r="LOT17" s="154"/>
      <c r="LOU17" s="154"/>
      <c r="LOV17" s="154"/>
      <c r="LOW17" s="154"/>
      <c r="LOX17" s="154"/>
      <c r="LOY17" s="154"/>
      <c r="LOZ17" s="154"/>
      <c r="LPA17" s="154"/>
      <c r="LPB17" s="154"/>
      <c r="LPC17" s="154"/>
      <c r="LPD17" s="154"/>
      <c r="LPE17" s="154"/>
      <c r="LPF17" s="154"/>
      <c r="LPG17" s="154"/>
      <c r="LPH17" s="154"/>
      <c r="LPI17" s="154"/>
      <c r="LPJ17" s="154"/>
      <c r="LPK17" s="154"/>
      <c r="LPL17" s="154"/>
      <c r="LPM17" s="154"/>
      <c r="LPN17" s="154"/>
      <c r="LPO17" s="154"/>
      <c r="LPP17" s="154"/>
      <c r="LPQ17" s="154"/>
      <c r="LPR17" s="154"/>
      <c r="LPS17" s="154"/>
      <c r="LPT17" s="154"/>
      <c r="LPU17" s="154"/>
      <c r="LPV17" s="154"/>
      <c r="LPW17" s="154"/>
      <c r="LPX17" s="154"/>
      <c r="LPY17" s="154"/>
      <c r="LPZ17" s="154"/>
      <c r="LQA17" s="154"/>
      <c r="LQB17" s="154"/>
      <c r="LQC17" s="154"/>
      <c r="LQD17" s="154"/>
      <c r="LQE17" s="154"/>
      <c r="LQF17" s="154"/>
      <c r="LQG17" s="154"/>
      <c r="LQH17" s="154"/>
      <c r="LQI17" s="154"/>
      <c r="LQJ17" s="154"/>
      <c r="LQK17" s="154"/>
      <c r="LQL17" s="154"/>
      <c r="LQM17" s="154"/>
      <c r="LQN17" s="154"/>
      <c r="LQO17" s="154"/>
      <c r="LQP17" s="154"/>
      <c r="LQQ17" s="154"/>
      <c r="LQR17" s="154"/>
      <c r="LQS17" s="154"/>
      <c r="LQT17" s="154"/>
      <c r="LQU17" s="154"/>
      <c r="LQV17" s="154"/>
      <c r="LQW17" s="154"/>
      <c r="LQX17" s="154"/>
      <c r="LQY17" s="154"/>
      <c r="LQZ17" s="154"/>
      <c r="LRA17" s="154"/>
      <c r="LRB17" s="154"/>
      <c r="LRC17" s="154"/>
      <c r="LRD17" s="154"/>
      <c r="LRE17" s="154"/>
      <c r="LRF17" s="154"/>
      <c r="LRG17" s="154"/>
      <c r="LRH17" s="154"/>
      <c r="LRI17" s="154"/>
      <c r="LRJ17" s="154"/>
      <c r="LRK17" s="154"/>
      <c r="LRL17" s="154"/>
      <c r="LRM17" s="154"/>
      <c r="LRN17" s="154"/>
      <c r="LRO17" s="154"/>
      <c r="LRP17" s="154"/>
      <c r="LRQ17" s="154"/>
      <c r="LRR17" s="154"/>
      <c r="LRS17" s="154"/>
      <c r="LRT17" s="154"/>
      <c r="LRU17" s="154"/>
      <c r="LRV17" s="154"/>
      <c r="LRW17" s="154"/>
      <c r="LRX17" s="154"/>
      <c r="LRY17" s="154"/>
      <c r="LRZ17" s="154"/>
      <c r="LSA17" s="154"/>
      <c r="LSB17" s="154"/>
      <c r="LSC17" s="154"/>
      <c r="LSD17" s="154"/>
      <c r="LSE17" s="154"/>
      <c r="LSF17" s="154"/>
      <c r="LSG17" s="154"/>
      <c r="LSH17" s="154"/>
      <c r="LSI17" s="154"/>
      <c r="LSJ17" s="154"/>
      <c r="LSK17" s="154"/>
      <c r="LSL17" s="154"/>
      <c r="LSM17" s="154"/>
      <c r="LSN17" s="154"/>
      <c r="LSO17" s="154"/>
      <c r="LSP17" s="154"/>
      <c r="LSQ17" s="154"/>
      <c r="LSR17" s="154"/>
      <c r="LSS17" s="154"/>
      <c r="LST17" s="154"/>
      <c r="LSU17" s="154"/>
      <c r="LSV17" s="154"/>
      <c r="LSW17" s="154"/>
      <c r="LSX17" s="154"/>
      <c r="LSY17" s="154"/>
      <c r="LSZ17" s="154"/>
      <c r="LTA17" s="154"/>
      <c r="LTB17" s="154"/>
      <c r="LTC17" s="154"/>
      <c r="LTD17" s="154"/>
      <c r="LTE17" s="154"/>
      <c r="LTF17" s="154"/>
      <c r="LTG17" s="154"/>
      <c r="LTH17" s="154"/>
      <c r="LTI17" s="154"/>
      <c r="LTJ17" s="154"/>
      <c r="LTK17" s="154"/>
      <c r="LTL17" s="154"/>
      <c r="LTM17" s="154"/>
      <c r="LTN17" s="154"/>
      <c r="LTO17" s="154"/>
      <c r="LTP17" s="154"/>
      <c r="LTQ17" s="154"/>
      <c r="LTR17" s="154"/>
      <c r="LTS17" s="154"/>
      <c r="LTT17" s="154"/>
      <c r="LTU17" s="154"/>
      <c r="LTV17" s="154"/>
      <c r="LTW17" s="154"/>
      <c r="LTX17" s="154"/>
      <c r="LTY17" s="154"/>
      <c r="LTZ17" s="154"/>
      <c r="LUA17" s="154"/>
      <c r="LUB17" s="154"/>
      <c r="LUC17" s="154"/>
      <c r="LUD17" s="154"/>
      <c r="LUE17" s="154"/>
      <c r="LUF17" s="154"/>
      <c r="LUG17" s="154"/>
      <c r="LUH17" s="154"/>
      <c r="LUI17" s="154"/>
      <c r="LUJ17" s="154"/>
      <c r="LUK17" s="154"/>
      <c r="LUL17" s="154"/>
      <c r="LUM17" s="154"/>
      <c r="LUN17" s="154"/>
      <c r="LUO17" s="154"/>
      <c r="LUP17" s="154"/>
      <c r="LUQ17" s="154"/>
      <c r="LUR17" s="154"/>
      <c r="LUS17" s="154"/>
      <c r="LUT17" s="154"/>
      <c r="LUU17" s="154"/>
      <c r="LUV17" s="154"/>
      <c r="LUW17" s="154"/>
      <c r="LUX17" s="154"/>
      <c r="LUY17" s="154"/>
      <c r="LUZ17" s="154"/>
      <c r="LVA17" s="154"/>
      <c r="LVB17" s="154"/>
      <c r="LVC17" s="154"/>
      <c r="LVD17" s="154"/>
      <c r="LVE17" s="154"/>
      <c r="LVF17" s="154"/>
      <c r="LVG17" s="154"/>
      <c r="LVH17" s="154"/>
      <c r="LVI17" s="154"/>
      <c r="LVJ17" s="154"/>
      <c r="LVK17" s="154"/>
      <c r="LVL17" s="154"/>
      <c r="LVM17" s="154"/>
      <c r="LVN17" s="154"/>
      <c r="LVO17" s="154"/>
      <c r="LVP17" s="154"/>
      <c r="LVQ17" s="154"/>
      <c r="LVR17" s="154"/>
      <c r="LVS17" s="154"/>
      <c r="LVT17" s="154"/>
      <c r="LVU17" s="154"/>
      <c r="LVV17" s="154"/>
      <c r="LVW17" s="154"/>
      <c r="LVX17" s="154"/>
      <c r="LVY17" s="154"/>
      <c r="LVZ17" s="154"/>
      <c r="LWA17" s="154"/>
      <c r="LWB17" s="154"/>
      <c r="LWC17" s="154"/>
      <c r="LWD17" s="154"/>
      <c r="LWE17" s="154"/>
      <c r="LWF17" s="154"/>
      <c r="LWG17" s="154"/>
      <c r="LWH17" s="154"/>
      <c r="LWI17" s="154"/>
      <c r="LWJ17" s="154"/>
      <c r="LWK17" s="154"/>
      <c r="LWL17" s="154"/>
      <c r="LWM17" s="154"/>
      <c r="LWN17" s="154"/>
      <c r="LWO17" s="154"/>
      <c r="LWP17" s="154"/>
      <c r="LWQ17" s="154"/>
      <c r="LWR17" s="154"/>
      <c r="LWS17" s="154"/>
      <c r="LWT17" s="154"/>
      <c r="LWU17" s="154"/>
      <c r="LWV17" s="154"/>
      <c r="LWW17" s="154"/>
      <c r="LWX17" s="154"/>
      <c r="LWY17" s="154"/>
      <c r="LWZ17" s="154"/>
      <c r="LXA17" s="154"/>
      <c r="LXB17" s="154"/>
      <c r="LXC17" s="154"/>
      <c r="LXD17" s="154"/>
      <c r="LXE17" s="154"/>
      <c r="LXF17" s="154"/>
      <c r="LXG17" s="154"/>
      <c r="LXH17" s="154"/>
      <c r="LXI17" s="154"/>
      <c r="LXJ17" s="154"/>
      <c r="LXK17" s="154"/>
      <c r="LXL17" s="154"/>
      <c r="LXM17" s="154"/>
      <c r="LXN17" s="154"/>
      <c r="LXO17" s="154"/>
      <c r="LXP17" s="154"/>
      <c r="LXQ17" s="154"/>
      <c r="LXR17" s="154"/>
      <c r="LXS17" s="154"/>
      <c r="LXT17" s="154"/>
      <c r="LXU17" s="154"/>
      <c r="LXV17" s="154"/>
      <c r="LXW17" s="154"/>
      <c r="LXX17" s="154"/>
      <c r="LXY17" s="154"/>
      <c r="LXZ17" s="154"/>
      <c r="LYA17" s="154"/>
      <c r="LYB17" s="154"/>
      <c r="LYC17" s="154"/>
      <c r="LYD17" s="154"/>
      <c r="LYE17" s="154"/>
      <c r="LYF17" s="154"/>
      <c r="LYG17" s="154"/>
      <c r="LYH17" s="154"/>
      <c r="LYI17" s="154"/>
      <c r="LYJ17" s="154"/>
      <c r="LYK17" s="154"/>
      <c r="LYL17" s="154"/>
      <c r="LYM17" s="154"/>
      <c r="LYN17" s="154"/>
      <c r="LYO17" s="154"/>
      <c r="LYP17" s="154"/>
      <c r="LYQ17" s="154"/>
      <c r="LYR17" s="154"/>
      <c r="LYS17" s="154"/>
      <c r="LYT17" s="154"/>
      <c r="LYU17" s="154"/>
      <c r="LYV17" s="154"/>
      <c r="LYW17" s="154"/>
      <c r="LYX17" s="154"/>
      <c r="LYY17" s="154"/>
      <c r="LYZ17" s="154"/>
      <c r="LZA17" s="154"/>
      <c r="LZB17" s="154"/>
      <c r="LZC17" s="154"/>
      <c r="LZD17" s="154"/>
      <c r="LZE17" s="154"/>
      <c r="LZF17" s="154"/>
      <c r="LZG17" s="154"/>
      <c r="LZH17" s="154"/>
      <c r="LZI17" s="154"/>
      <c r="LZJ17" s="154"/>
      <c r="LZK17" s="154"/>
      <c r="LZL17" s="154"/>
      <c r="LZM17" s="154"/>
      <c r="LZN17" s="154"/>
      <c r="LZO17" s="154"/>
      <c r="LZP17" s="154"/>
      <c r="LZQ17" s="154"/>
      <c r="LZR17" s="154"/>
      <c r="LZS17" s="154"/>
      <c r="LZT17" s="154"/>
      <c r="LZU17" s="154"/>
      <c r="LZV17" s="154"/>
      <c r="LZW17" s="154"/>
      <c r="LZX17" s="154"/>
      <c r="LZY17" s="154"/>
      <c r="LZZ17" s="154"/>
      <c r="MAA17" s="154"/>
      <c r="MAB17" s="154"/>
      <c r="MAC17" s="154"/>
      <c r="MAD17" s="154"/>
      <c r="MAE17" s="154"/>
      <c r="MAF17" s="154"/>
      <c r="MAG17" s="154"/>
      <c r="MAH17" s="154"/>
      <c r="MAI17" s="154"/>
      <c r="MAJ17" s="154"/>
      <c r="MAK17" s="154"/>
      <c r="MAL17" s="154"/>
      <c r="MAM17" s="154"/>
      <c r="MAN17" s="154"/>
      <c r="MAO17" s="154"/>
      <c r="MAP17" s="154"/>
      <c r="MAQ17" s="154"/>
      <c r="MAR17" s="154"/>
      <c r="MAS17" s="154"/>
      <c r="MAT17" s="154"/>
      <c r="MAU17" s="154"/>
      <c r="MAV17" s="154"/>
      <c r="MAW17" s="154"/>
      <c r="MAX17" s="154"/>
      <c r="MAY17" s="154"/>
      <c r="MAZ17" s="154"/>
      <c r="MBA17" s="154"/>
      <c r="MBB17" s="154"/>
      <c r="MBC17" s="154"/>
      <c r="MBD17" s="154"/>
      <c r="MBE17" s="154"/>
      <c r="MBF17" s="154"/>
      <c r="MBG17" s="154"/>
      <c r="MBH17" s="154"/>
      <c r="MBI17" s="154"/>
      <c r="MBJ17" s="154"/>
      <c r="MBK17" s="154"/>
      <c r="MBL17" s="154"/>
      <c r="MBM17" s="154"/>
      <c r="MBN17" s="154"/>
      <c r="MBO17" s="154"/>
      <c r="MBP17" s="154"/>
      <c r="MBQ17" s="154"/>
      <c r="MBR17" s="154"/>
      <c r="MBS17" s="154"/>
      <c r="MBT17" s="154"/>
      <c r="MBU17" s="154"/>
      <c r="MBV17" s="154"/>
      <c r="MBW17" s="154"/>
      <c r="MBX17" s="154"/>
      <c r="MBY17" s="154"/>
      <c r="MBZ17" s="154"/>
      <c r="MCA17" s="154"/>
      <c r="MCB17" s="154"/>
      <c r="MCC17" s="154"/>
      <c r="MCD17" s="154"/>
      <c r="MCE17" s="154"/>
      <c r="MCF17" s="154"/>
      <c r="MCG17" s="154"/>
      <c r="MCH17" s="154"/>
      <c r="MCI17" s="154"/>
      <c r="MCJ17" s="154"/>
      <c r="MCK17" s="154"/>
      <c r="MCL17" s="154"/>
      <c r="MCM17" s="154"/>
      <c r="MCN17" s="154"/>
      <c r="MCO17" s="154"/>
      <c r="MCP17" s="154"/>
      <c r="MCQ17" s="154"/>
      <c r="MCR17" s="154"/>
      <c r="MCS17" s="154"/>
      <c r="MCT17" s="154"/>
      <c r="MCU17" s="154"/>
      <c r="MCV17" s="154"/>
      <c r="MCW17" s="154"/>
      <c r="MCX17" s="154"/>
      <c r="MCY17" s="154"/>
      <c r="MCZ17" s="154"/>
      <c r="MDA17" s="154"/>
      <c r="MDB17" s="154"/>
      <c r="MDC17" s="154"/>
      <c r="MDD17" s="154"/>
      <c r="MDE17" s="154"/>
      <c r="MDF17" s="154"/>
      <c r="MDG17" s="154"/>
      <c r="MDH17" s="154"/>
      <c r="MDI17" s="154"/>
      <c r="MDJ17" s="154"/>
      <c r="MDK17" s="154"/>
      <c r="MDL17" s="154"/>
      <c r="MDM17" s="154"/>
      <c r="MDN17" s="154"/>
      <c r="MDO17" s="154"/>
      <c r="MDP17" s="154"/>
      <c r="MDQ17" s="154"/>
      <c r="MDR17" s="154"/>
      <c r="MDS17" s="154"/>
      <c r="MDT17" s="154"/>
      <c r="MDU17" s="154"/>
      <c r="MDV17" s="154"/>
      <c r="MDW17" s="154"/>
      <c r="MDX17" s="154"/>
      <c r="MDY17" s="154"/>
      <c r="MDZ17" s="154"/>
      <c r="MEA17" s="154"/>
      <c r="MEB17" s="154"/>
      <c r="MEC17" s="154"/>
      <c r="MED17" s="154"/>
      <c r="MEE17" s="154"/>
      <c r="MEF17" s="154"/>
      <c r="MEG17" s="154"/>
      <c r="MEH17" s="154"/>
      <c r="MEI17" s="154"/>
      <c r="MEJ17" s="154"/>
      <c r="MEK17" s="154"/>
      <c r="MEL17" s="154"/>
      <c r="MEM17" s="154"/>
      <c r="MEN17" s="154"/>
      <c r="MEO17" s="154"/>
      <c r="MEP17" s="154"/>
      <c r="MEQ17" s="154"/>
      <c r="MER17" s="154"/>
      <c r="MES17" s="154"/>
      <c r="MET17" s="154"/>
      <c r="MEU17" s="154"/>
      <c r="MEV17" s="154"/>
      <c r="MEW17" s="154"/>
      <c r="MEX17" s="154"/>
      <c r="MEY17" s="154"/>
      <c r="MEZ17" s="154"/>
      <c r="MFA17" s="154"/>
      <c r="MFB17" s="154"/>
      <c r="MFC17" s="154"/>
      <c r="MFD17" s="154"/>
      <c r="MFE17" s="154"/>
      <c r="MFF17" s="154"/>
      <c r="MFG17" s="154"/>
      <c r="MFH17" s="154"/>
      <c r="MFI17" s="154"/>
      <c r="MFJ17" s="154"/>
      <c r="MFK17" s="154"/>
      <c r="MFL17" s="154"/>
      <c r="MFM17" s="154"/>
      <c r="MFN17" s="154"/>
      <c r="MFO17" s="154"/>
      <c r="MFP17" s="154"/>
      <c r="MFQ17" s="154"/>
      <c r="MFR17" s="154"/>
      <c r="MFS17" s="154"/>
      <c r="MFT17" s="154"/>
      <c r="MFU17" s="154"/>
      <c r="MFV17" s="154"/>
      <c r="MFW17" s="154"/>
      <c r="MFX17" s="154"/>
      <c r="MFY17" s="154"/>
      <c r="MFZ17" s="154"/>
      <c r="MGA17" s="154"/>
      <c r="MGB17" s="154"/>
      <c r="MGC17" s="154"/>
      <c r="MGD17" s="154"/>
      <c r="MGE17" s="154"/>
      <c r="MGF17" s="154"/>
      <c r="MGG17" s="154"/>
      <c r="MGH17" s="154"/>
      <c r="MGI17" s="154"/>
      <c r="MGJ17" s="154"/>
      <c r="MGK17" s="154"/>
      <c r="MGL17" s="154"/>
      <c r="MGM17" s="154"/>
      <c r="MGN17" s="154"/>
      <c r="MGO17" s="154"/>
      <c r="MGP17" s="154"/>
      <c r="MGQ17" s="154"/>
      <c r="MGR17" s="154"/>
      <c r="MGS17" s="154"/>
      <c r="MGT17" s="154"/>
      <c r="MGU17" s="154"/>
      <c r="MGV17" s="154"/>
      <c r="MGW17" s="154"/>
      <c r="MGX17" s="154"/>
      <c r="MGY17" s="154"/>
      <c r="MGZ17" s="154"/>
      <c r="MHA17" s="154"/>
      <c r="MHB17" s="154"/>
      <c r="MHC17" s="154"/>
      <c r="MHD17" s="154"/>
      <c r="MHE17" s="154"/>
      <c r="MHF17" s="154"/>
      <c r="MHG17" s="154"/>
      <c r="MHH17" s="154"/>
      <c r="MHI17" s="154"/>
      <c r="MHJ17" s="154"/>
      <c r="MHK17" s="154"/>
      <c r="MHL17" s="154"/>
      <c r="MHM17" s="154"/>
      <c r="MHN17" s="154"/>
      <c r="MHO17" s="154"/>
      <c r="MHP17" s="154"/>
      <c r="MHQ17" s="154"/>
      <c r="MHR17" s="154"/>
      <c r="MHS17" s="154"/>
      <c r="MHT17" s="154"/>
      <c r="MHU17" s="154"/>
      <c r="MHV17" s="154"/>
      <c r="MHW17" s="154"/>
      <c r="MHX17" s="154"/>
      <c r="MHY17" s="154"/>
      <c r="MHZ17" s="154"/>
      <c r="MIA17" s="154"/>
      <c r="MIB17" s="154"/>
      <c r="MIC17" s="154"/>
      <c r="MID17" s="154"/>
      <c r="MIE17" s="154"/>
      <c r="MIF17" s="154"/>
      <c r="MIG17" s="154"/>
      <c r="MIH17" s="154"/>
      <c r="MII17" s="154"/>
      <c r="MIJ17" s="154"/>
      <c r="MIK17" s="154"/>
      <c r="MIL17" s="154"/>
      <c r="MIM17" s="154"/>
      <c r="MIN17" s="154"/>
      <c r="MIO17" s="154"/>
      <c r="MIP17" s="154"/>
      <c r="MIQ17" s="154"/>
      <c r="MIR17" s="154"/>
      <c r="MIS17" s="154"/>
      <c r="MIT17" s="154"/>
      <c r="MIU17" s="154"/>
      <c r="MIV17" s="154"/>
      <c r="MIW17" s="154"/>
      <c r="MIX17" s="154"/>
      <c r="MIY17" s="154"/>
      <c r="MIZ17" s="154"/>
      <c r="MJA17" s="154"/>
      <c r="MJB17" s="154"/>
      <c r="MJC17" s="154"/>
      <c r="MJD17" s="154"/>
      <c r="MJE17" s="154"/>
      <c r="MJF17" s="154"/>
      <c r="MJG17" s="154"/>
      <c r="MJH17" s="154"/>
      <c r="MJI17" s="154"/>
      <c r="MJJ17" s="154"/>
      <c r="MJK17" s="154"/>
      <c r="MJL17" s="154"/>
      <c r="MJM17" s="154"/>
      <c r="MJN17" s="154"/>
      <c r="MJO17" s="154"/>
      <c r="MJP17" s="154"/>
      <c r="MJQ17" s="154"/>
      <c r="MJR17" s="154"/>
      <c r="MJS17" s="154"/>
      <c r="MJT17" s="154"/>
      <c r="MJU17" s="154"/>
      <c r="MJV17" s="154"/>
      <c r="MJW17" s="154"/>
      <c r="MJX17" s="154"/>
      <c r="MJY17" s="154"/>
      <c r="MJZ17" s="154"/>
      <c r="MKA17" s="154"/>
      <c r="MKB17" s="154"/>
      <c r="MKC17" s="154"/>
      <c r="MKD17" s="154"/>
      <c r="MKE17" s="154"/>
      <c r="MKF17" s="154"/>
      <c r="MKG17" s="154"/>
      <c r="MKH17" s="154"/>
      <c r="MKI17" s="154"/>
      <c r="MKJ17" s="154"/>
      <c r="MKK17" s="154"/>
      <c r="MKL17" s="154"/>
      <c r="MKM17" s="154"/>
      <c r="MKN17" s="154"/>
      <c r="MKO17" s="154"/>
      <c r="MKP17" s="154"/>
      <c r="MKQ17" s="154"/>
      <c r="MKR17" s="154"/>
      <c r="MKS17" s="154"/>
      <c r="MKT17" s="154"/>
      <c r="MKU17" s="154"/>
      <c r="MKV17" s="154"/>
      <c r="MKW17" s="154"/>
      <c r="MKX17" s="154"/>
      <c r="MKY17" s="154"/>
      <c r="MKZ17" s="154"/>
      <c r="MLA17" s="154"/>
      <c r="MLB17" s="154"/>
      <c r="MLC17" s="154"/>
      <c r="MLD17" s="154"/>
      <c r="MLE17" s="154"/>
      <c r="MLF17" s="154"/>
      <c r="MLG17" s="154"/>
      <c r="MLH17" s="154"/>
      <c r="MLI17" s="154"/>
      <c r="MLJ17" s="154"/>
      <c r="MLK17" s="154"/>
      <c r="MLL17" s="154"/>
      <c r="MLM17" s="154"/>
      <c r="MLN17" s="154"/>
      <c r="MLO17" s="154"/>
      <c r="MLP17" s="154"/>
      <c r="MLQ17" s="154"/>
      <c r="MLR17" s="154"/>
      <c r="MLS17" s="154"/>
      <c r="MLT17" s="154"/>
      <c r="MLU17" s="154"/>
      <c r="MLV17" s="154"/>
      <c r="MLW17" s="154"/>
      <c r="MLX17" s="154"/>
      <c r="MLY17" s="154"/>
      <c r="MLZ17" s="154"/>
      <c r="MMA17" s="154"/>
      <c r="MMB17" s="154"/>
      <c r="MMC17" s="154"/>
      <c r="MMD17" s="154"/>
      <c r="MME17" s="154"/>
      <c r="MMF17" s="154"/>
      <c r="MMG17" s="154"/>
      <c r="MMH17" s="154"/>
      <c r="MMI17" s="154"/>
      <c r="MMJ17" s="154"/>
      <c r="MMK17" s="154"/>
      <c r="MML17" s="154"/>
      <c r="MMM17" s="154"/>
      <c r="MMN17" s="154"/>
      <c r="MMO17" s="154"/>
      <c r="MMP17" s="154"/>
      <c r="MMQ17" s="154"/>
      <c r="MMR17" s="154"/>
      <c r="MMS17" s="154"/>
      <c r="MMT17" s="154"/>
      <c r="MMU17" s="154"/>
      <c r="MMV17" s="154"/>
      <c r="MMW17" s="154"/>
      <c r="MMX17" s="154"/>
      <c r="MMY17" s="154"/>
      <c r="MMZ17" s="154"/>
      <c r="MNA17" s="154"/>
      <c r="MNB17" s="154"/>
      <c r="MNC17" s="154"/>
      <c r="MND17" s="154"/>
      <c r="MNE17" s="154"/>
      <c r="MNF17" s="154"/>
      <c r="MNG17" s="154"/>
      <c r="MNH17" s="154"/>
      <c r="MNI17" s="154"/>
      <c r="MNJ17" s="154"/>
      <c r="MNK17" s="154"/>
      <c r="MNL17" s="154"/>
      <c r="MNM17" s="154"/>
      <c r="MNN17" s="154"/>
      <c r="MNO17" s="154"/>
      <c r="MNP17" s="154"/>
      <c r="MNQ17" s="154"/>
      <c r="MNR17" s="154"/>
      <c r="MNS17" s="154"/>
      <c r="MNT17" s="154"/>
      <c r="MNU17" s="154"/>
      <c r="MNV17" s="154"/>
      <c r="MNW17" s="154"/>
      <c r="MNX17" s="154"/>
      <c r="MNY17" s="154"/>
      <c r="MNZ17" s="154"/>
      <c r="MOA17" s="154"/>
      <c r="MOB17" s="154"/>
      <c r="MOC17" s="154"/>
      <c r="MOD17" s="154"/>
      <c r="MOE17" s="154"/>
      <c r="MOF17" s="154"/>
      <c r="MOG17" s="154"/>
      <c r="MOH17" s="154"/>
      <c r="MOI17" s="154"/>
      <c r="MOJ17" s="154"/>
      <c r="MOK17" s="154"/>
      <c r="MOL17" s="154"/>
      <c r="MOM17" s="154"/>
      <c r="MON17" s="154"/>
      <c r="MOO17" s="154"/>
      <c r="MOP17" s="154"/>
      <c r="MOQ17" s="154"/>
      <c r="MOR17" s="154"/>
      <c r="MOS17" s="154"/>
      <c r="MOT17" s="154"/>
      <c r="MOU17" s="154"/>
      <c r="MOV17" s="154"/>
      <c r="MOW17" s="154"/>
      <c r="MOX17" s="154"/>
      <c r="MOY17" s="154"/>
      <c r="MOZ17" s="154"/>
      <c r="MPA17" s="154"/>
      <c r="MPB17" s="154"/>
      <c r="MPC17" s="154"/>
      <c r="MPD17" s="154"/>
      <c r="MPE17" s="154"/>
      <c r="MPF17" s="154"/>
      <c r="MPG17" s="154"/>
      <c r="MPH17" s="154"/>
      <c r="MPI17" s="154"/>
      <c r="MPJ17" s="154"/>
      <c r="MPK17" s="154"/>
      <c r="MPL17" s="154"/>
      <c r="MPM17" s="154"/>
      <c r="MPN17" s="154"/>
      <c r="MPO17" s="154"/>
      <c r="MPP17" s="154"/>
      <c r="MPQ17" s="154"/>
      <c r="MPR17" s="154"/>
      <c r="MPS17" s="154"/>
      <c r="MPT17" s="154"/>
      <c r="MPU17" s="154"/>
      <c r="MPV17" s="154"/>
      <c r="MPW17" s="154"/>
      <c r="MPX17" s="154"/>
      <c r="MPY17" s="154"/>
      <c r="MPZ17" s="154"/>
      <c r="MQA17" s="154"/>
      <c r="MQB17" s="154"/>
      <c r="MQC17" s="154"/>
      <c r="MQD17" s="154"/>
      <c r="MQE17" s="154"/>
      <c r="MQF17" s="154"/>
      <c r="MQG17" s="154"/>
      <c r="MQH17" s="154"/>
      <c r="MQI17" s="154"/>
      <c r="MQJ17" s="154"/>
      <c r="MQK17" s="154"/>
      <c r="MQL17" s="154"/>
      <c r="MQM17" s="154"/>
      <c r="MQN17" s="154"/>
      <c r="MQO17" s="154"/>
      <c r="MQP17" s="154"/>
      <c r="MQQ17" s="154"/>
      <c r="MQR17" s="154"/>
      <c r="MQS17" s="154"/>
      <c r="MQT17" s="154"/>
      <c r="MQU17" s="154"/>
      <c r="MQV17" s="154"/>
      <c r="MQW17" s="154"/>
      <c r="MQX17" s="154"/>
      <c r="MQY17" s="154"/>
      <c r="MQZ17" s="154"/>
      <c r="MRA17" s="154"/>
      <c r="MRB17" s="154"/>
      <c r="MRC17" s="154"/>
      <c r="MRD17" s="154"/>
      <c r="MRE17" s="154"/>
      <c r="MRF17" s="154"/>
      <c r="MRG17" s="154"/>
      <c r="MRH17" s="154"/>
      <c r="MRI17" s="154"/>
      <c r="MRJ17" s="154"/>
      <c r="MRK17" s="154"/>
      <c r="MRL17" s="154"/>
      <c r="MRM17" s="154"/>
      <c r="MRN17" s="154"/>
      <c r="MRO17" s="154"/>
      <c r="MRP17" s="154"/>
      <c r="MRQ17" s="154"/>
      <c r="MRR17" s="154"/>
      <c r="MRS17" s="154"/>
      <c r="MRT17" s="154"/>
      <c r="MRU17" s="154"/>
      <c r="MRV17" s="154"/>
      <c r="MRW17" s="154"/>
      <c r="MRX17" s="154"/>
      <c r="MRY17" s="154"/>
      <c r="MRZ17" s="154"/>
      <c r="MSA17" s="154"/>
      <c r="MSB17" s="154"/>
      <c r="MSC17" s="154"/>
      <c r="MSD17" s="154"/>
      <c r="MSE17" s="154"/>
      <c r="MSF17" s="154"/>
      <c r="MSG17" s="154"/>
      <c r="MSH17" s="154"/>
      <c r="MSI17" s="154"/>
      <c r="MSJ17" s="154"/>
      <c r="MSK17" s="154"/>
      <c r="MSL17" s="154"/>
      <c r="MSM17" s="154"/>
      <c r="MSN17" s="154"/>
      <c r="MSO17" s="154"/>
      <c r="MSP17" s="154"/>
      <c r="MSQ17" s="154"/>
      <c r="MSR17" s="154"/>
      <c r="MSS17" s="154"/>
      <c r="MST17" s="154"/>
      <c r="MSU17" s="154"/>
      <c r="MSV17" s="154"/>
      <c r="MSW17" s="154"/>
      <c r="MSX17" s="154"/>
      <c r="MSY17" s="154"/>
      <c r="MSZ17" s="154"/>
      <c r="MTA17" s="154"/>
      <c r="MTB17" s="154"/>
      <c r="MTC17" s="154"/>
      <c r="MTD17" s="154"/>
      <c r="MTE17" s="154"/>
      <c r="MTF17" s="154"/>
      <c r="MTG17" s="154"/>
      <c r="MTH17" s="154"/>
      <c r="MTI17" s="154"/>
      <c r="MTJ17" s="154"/>
      <c r="MTK17" s="154"/>
      <c r="MTL17" s="154"/>
      <c r="MTM17" s="154"/>
      <c r="MTN17" s="154"/>
      <c r="MTO17" s="154"/>
      <c r="MTP17" s="154"/>
      <c r="MTQ17" s="154"/>
      <c r="MTR17" s="154"/>
      <c r="MTS17" s="154"/>
      <c r="MTT17" s="154"/>
      <c r="MTU17" s="154"/>
      <c r="MTV17" s="154"/>
      <c r="MTW17" s="154"/>
      <c r="MTX17" s="154"/>
      <c r="MTY17" s="154"/>
      <c r="MTZ17" s="154"/>
      <c r="MUA17" s="154"/>
      <c r="MUB17" s="154"/>
      <c r="MUC17" s="154"/>
      <c r="MUD17" s="154"/>
      <c r="MUE17" s="154"/>
      <c r="MUF17" s="154"/>
      <c r="MUG17" s="154"/>
      <c r="MUH17" s="154"/>
      <c r="MUI17" s="154"/>
      <c r="MUJ17" s="154"/>
      <c r="MUK17" s="154"/>
      <c r="MUL17" s="154"/>
      <c r="MUM17" s="154"/>
      <c r="MUN17" s="154"/>
      <c r="MUO17" s="154"/>
      <c r="MUP17" s="154"/>
      <c r="MUQ17" s="154"/>
      <c r="MUR17" s="154"/>
      <c r="MUS17" s="154"/>
      <c r="MUT17" s="154"/>
      <c r="MUU17" s="154"/>
      <c r="MUV17" s="154"/>
      <c r="MUW17" s="154"/>
      <c r="MUX17" s="154"/>
      <c r="MUY17" s="154"/>
      <c r="MUZ17" s="154"/>
      <c r="MVA17" s="154"/>
      <c r="MVB17" s="154"/>
      <c r="MVC17" s="154"/>
      <c r="MVD17" s="154"/>
      <c r="MVE17" s="154"/>
      <c r="MVF17" s="154"/>
      <c r="MVG17" s="154"/>
      <c r="MVH17" s="154"/>
      <c r="MVI17" s="154"/>
      <c r="MVJ17" s="154"/>
      <c r="MVK17" s="154"/>
      <c r="MVL17" s="154"/>
      <c r="MVM17" s="154"/>
      <c r="MVN17" s="154"/>
      <c r="MVO17" s="154"/>
      <c r="MVP17" s="154"/>
      <c r="MVQ17" s="154"/>
      <c r="MVR17" s="154"/>
      <c r="MVS17" s="154"/>
      <c r="MVT17" s="154"/>
      <c r="MVU17" s="154"/>
      <c r="MVV17" s="154"/>
      <c r="MVW17" s="154"/>
      <c r="MVX17" s="154"/>
      <c r="MVY17" s="154"/>
      <c r="MVZ17" s="154"/>
      <c r="MWA17" s="154"/>
      <c r="MWB17" s="154"/>
      <c r="MWC17" s="154"/>
      <c r="MWD17" s="154"/>
      <c r="MWE17" s="154"/>
      <c r="MWF17" s="154"/>
      <c r="MWG17" s="154"/>
      <c r="MWH17" s="154"/>
      <c r="MWI17" s="154"/>
      <c r="MWJ17" s="154"/>
      <c r="MWK17" s="154"/>
      <c r="MWL17" s="154"/>
      <c r="MWM17" s="154"/>
      <c r="MWN17" s="154"/>
      <c r="MWO17" s="154"/>
      <c r="MWP17" s="154"/>
      <c r="MWQ17" s="154"/>
      <c r="MWR17" s="154"/>
      <c r="MWS17" s="154"/>
      <c r="MWT17" s="154"/>
      <c r="MWU17" s="154"/>
      <c r="MWV17" s="154"/>
      <c r="MWW17" s="154"/>
      <c r="MWX17" s="154"/>
      <c r="MWY17" s="154"/>
      <c r="MWZ17" s="154"/>
      <c r="MXA17" s="154"/>
      <c r="MXB17" s="154"/>
      <c r="MXC17" s="154"/>
      <c r="MXD17" s="154"/>
      <c r="MXE17" s="154"/>
      <c r="MXF17" s="154"/>
      <c r="MXG17" s="154"/>
      <c r="MXH17" s="154"/>
      <c r="MXI17" s="154"/>
      <c r="MXJ17" s="154"/>
      <c r="MXK17" s="154"/>
      <c r="MXL17" s="154"/>
      <c r="MXM17" s="154"/>
      <c r="MXN17" s="154"/>
      <c r="MXO17" s="154"/>
      <c r="MXP17" s="154"/>
      <c r="MXQ17" s="154"/>
      <c r="MXR17" s="154"/>
      <c r="MXS17" s="154"/>
      <c r="MXT17" s="154"/>
      <c r="MXU17" s="154"/>
      <c r="MXV17" s="154"/>
      <c r="MXW17" s="154"/>
      <c r="MXX17" s="154"/>
      <c r="MXY17" s="154"/>
      <c r="MXZ17" s="154"/>
      <c r="MYA17" s="154"/>
      <c r="MYB17" s="154"/>
      <c r="MYC17" s="154"/>
      <c r="MYD17" s="154"/>
      <c r="MYE17" s="154"/>
      <c r="MYF17" s="154"/>
      <c r="MYG17" s="154"/>
      <c r="MYH17" s="154"/>
      <c r="MYI17" s="154"/>
      <c r="MYJ17" s="154"/>
      <c r="MYK17" s="154"/>
      <c r="MYL17" s="154"/>
      <c r="MYM17" s="154"/>
      <c r="MYN17" s="154"/>
      <c r="MYO17" s="154"/>
      <c r="MYP17" s="154"/>
      <c r="MYQ17" s="154"/>
      <c r="MYR17" s="154"/>
      <c r="MYS17" s="154"/>
      <c r="MYT17" s="154"/>
      <c r="MYU17" s="154"/>
      <c r="MYV17" s="154"/>
      <c r="MYW17" s="154"/>
      <c r="MYX17" s="154"/>
      <c r="MYY17" s="154"/>
      <c r="MYZ17" s="154"/>
      <c r="MZA17" s="154"/>
      <c r="MZB17" s="154"/>
      <c r="MZC17" s="154"/>
      <c r="MZD17" s="154"/>
      <c r="MZE17" s="154"/>
      <c r="MZF17" s="154"/>
      <c r="MZG17" s="154"/>
      <c r="MZH17" s="154"/>
      <c r="MZI17" s="154"/>
      <c r="MZJ17" s="154"/>
      <c r="MZK17" s="154"/>
      <c r="MZL17" s="154"/>
      <c r="MZM17" s="154"/>
      <c r="MZN17" s="154"/>
      <c r="MZO17" s="154"/>
      <c r="MZP17" s="154"/>
      <c r="MZQ17" s="154"/>
      <c r="MZR17" s="154"/>
      <c r="MZS17" s="154"/>
      <c r="MZT17" s="154"/>
      <c r="MZU17" s="154"/>
      <c r="MZV17" s="154"/>
      <c r="MZW17" s="154"/>
      <c r="MZX17" s="154"/>
      <c r="MZY17" s="154"/>
      <c r="MZZ17" s="154"/>
      <c r="NAA17" s="154"/>
      <c r="NAB17" s="154"/>
      <c r="NAC17" s="154"/>
      <c r="NAD17" s="154"/>
      <c r="NAE17" s="154"/>
      <c r="NAF17" s="154"/>
      <c r="NAG17" s="154"/>
      <c r="NAH17" s="154"/>
      <c r="NAI17" s="154"/>
      <c r="NAJ17" s="154"/>
      <c r="NAK17" s="154"/>
      <c r="NAL17" s="154"/>
      <c r="NAM17" s="154"/>
      <c r="NAN17" s="154"/>
      <c r="NAO17" s="154"/>
      <c r="NAP17" s="154"/>
      <c r="NAQ17" s="154"/>
      <c r="NAR17" s="154"/>
      <c r="NAS17" s="154"/>
      <c r="NAT17" s="154"/>
      <c r="NAU17" s="154"/>
      <c r="NAV17" s="154"/>
      <c r="NAW17" s="154"/>
      <c r="NAX17" s="154"/>
      <c r="NAY17" s="154"/>
      <c r="NAZ17" s="154"/>
      <c r="NBA17" s="154"/>
      <c r="NBB17" s="154"/>
      <c r="NBC17" s="154"/>
      <c r="NBD17" s="154"/>
      <c r="NBE17" s="154"/>
      <c r="NBF17" s="154"/>
      <c r="NBG17" s="154"/>
      <c r="NBH17" s="154"/>
      <c r="NBI17" s="154"/>
      <c r="NBJ17" s="154"/>
      <c r="NBK17" s="154"/>
      <c r="NBL17" s="154"/>
      <c r="NBM17" s="154"/>
      <c r="NBN17" s="154"/>
      <c r="NBO17" s="154"/>
      <c r="NBP17" s="154"/>
      <c r="NBQ17" s="154"/>
      <c r="NBR17" s="154"/>
      <c r="NBS17" s="154"/>
      <c r="NBT17" s="154"/>
      <c r="NBU17" s="154"/>
      <c r="NBV17" s="154"/>
      <c r="NBW17" s="154"/>
      <c r="NBX17" s="154"/>
      <c r="NBY17" s="154"/>
      <c r="NBZ17" s="154"/>
      <c r="NCA17" s="154"/>
      <c r="NCB17" s="154"/>
      <c r="NCC17" s="154"/>
      <c r="NCD17" s="154"/>
      <c r="NCE17" s="154"/>
      <c r="NCF17" s="154"/>
      <c r="NCG17" s="154"/>
      <c r="NCH17" s="154"/>
      <c r="NCI17" s="154"/>
      <c r="NCJ17" s="154"/>
      <c r="NCK17" s="154"/>
      <c r="NCL17" s="154"/>
      <c r="NCM17" s="154"/>
      <c r="NCN17" s="154"/>
      <c r="NCO17" s="154"/>
      <c r="NCP17" s="154"/>
      <c r="NCQ17" s="154"/>
      <c r="NCR17" s="154"/>
      <c r="NCS17" s="154"/>
      <c r="NCT17" s="154"/>
      <c r="NCU17" s="154"/>
      <c r="NCV17" s="154"/>
      <c r="NCW17" s="154"/>
      <c r="NCX17" s="154"/>
      <c r="NCY17" s="154"/>
      <c r="NCZ17" s="154"/>
      <c r="NDA17" s="154"/>
      <c r="NDB17" s="154"/>
      <c r="NDC17" s="154"/>
      <c r="NDD17" s="154"/>
      <c r="NDE17" s="154"/>
      <c r="NDF17" s="154"/>
      <c r="NDG17" s="154"/>
      <c r="NDH17" s="154"/>
      <c r="NDI17" s="154"/>
      <c r="NDJ17" s="154"/>
      <c r="NDK17" s="154"/>
      <c r="NDL17" s="154"/>
      <c r="NDM17" s="154"/>
      <c r="NDN17" s="154"/>
      <c r="NDO17" s="154"/>
      <c r="NDP17" s="154"/>
      <c r="NDQ17" s="154"/>
      <c r="NDR17" s="154"/>
      <c r="NDS17" s="154"/>
      <c r="NDT17" s="154"/>
      <c r="NDU17" s="154"/>
      <c r="NDV17" s="154"/>
      <c r="NDW17" s="154"/>
      <c r="NDX17" s="154"/>
      <c r="NDY17" s="154"/>
      <c r="NDZ17" s="154"/>
      <c r="NEA17" s="154"/>
      <c r="NEB17" s="154"/>
      <c r="NEC17" s="154"/>
      <c r="NED17" s="154"/>
      <c r="NEE17" s="154"/>
      <c r="NEF17" s="154"/>
      <c r="NEG17" s="154"/>
      <c r="NEH17" s="154"/>
      <c r="NEI17" s="154"/>
      <c r="NEJ17" s="154"/>
      <c r="NEK17" s="154"/>
      <c r="NEL17" s="154"/>
      <c r="NEM17" s="154"/>
      <c r="NEN17" s="154"/>
      <c r="NEO17" s="154"/>
      <c r="NEP17" s="154"/>
      <c r="NEQ17" s="154"/>
      <c r="NER17" s="154"/>
      <c r="NES17" s="154"/>
      <c r="NET17" s="154"/>
      <c r="NEU17" s="154"/>
      <c r="NEV17" s="154"/>
      <c r="NEW17" s="154"/>
      <c r="NEX17" s="154"/>
      <c r="NEY17" s="154"/>
      <c r="NEZ17" s="154"/>
      <c r="NFA17" s="154"/>
      <c r="NFB17" s="154"/>
      <c r="NFC17" s="154"/>
      <c r="NFD17" s="154"/>
      <c r="NFE17" s="154"/>
      <c r="NFF17" s="154"/>
      <c r="NFG17" s="154"/>
      <c r="NFH17" s="154"/>
      <c r="NFI17" s="154"/>
      <c r="NFJ17" s="154"/>
      <c r="NFK17" s="154"/>
      <c r="NFL17" s="154"/>
      <c r="NFM17" s="154"/>
      <c r="NFN17" s="154"/>
      <c r="NFO17" s="154"/>
      <c r="NFP17" s="154"/>
      <c r="NFQ17" s="154"/>
      <c r="NFR17" s="154"/>
      <c r="NFS17" s="154"/>
      <c r="NFT17" s="154"/>
      <c r="NFU17" s="154"/>
      <c r="NFV17" s="154"/>
      <c r="NFW17" s="154"/>
      <c r="NFX17" s="154"/>
      <c r="NFY17" s="154"/>
      <c r="NFZ17" s="154"/>
      <c r="NGA17" s="154"/>
      <c r="NGB17" s="154"/>
      <c r="NGC17" s="154"/>
      <c r="NGD17" s="154"/>
      <c r="NGE17" s="154"/>
      <c r="NGF17" s="154"/>
      <c r="NGG17" s="154"/>
      <c r="NGH17" s="154"/>
      <c r="NGI17" s="154"/>
      <c r="NGJ17" s="154"/>
      <c r="NGK17" s="154"/>
      <c r="NGL17" s="154"/>
      <c r="NGM17" s="154"/>
      <c r="NGN17" s="154"/>
      <c r="NGO17" s="154"/>
      <c r="NGP17" s="154"/>
      <c r="NGQ17" s="154"/>
      <c r="NGR17" s="154"/>
      <c r="NGS17" s="154"/>
      <c r="NGT17" s="154"/>
      <c r="NGU17" s="154"/>
      <c r="NGV17" s="154"/>
      <c r="NGW17" s="154"/>
      <c r="NGX17" s="154"/>
      <c r="NGY17" s="154"/>
      <c r="NGZ17" s="154"/>
      <c r="NHA17" s="154"/>
      <c r="NHB17" s="154"/>
      <c r="NHC17" s="154"/>
      <c r="NHD17" s="154"/>
      <c r="NHE17" s="154"/>
      <c r="NHF17" s="154"/>
      <c r="NHG17" s="154"/>
      <c r="NHH17" s="154"/>
      <c r="NHI17" s="154"/>
      <c r="NHJ17" s="154"/>
      <c r="NHK17" s="154"/>
      <c r="NHL17" s="154"/>
      <c r="NHM17" s="154"/>
      <c r="NHN17" s="154"/>
      <c r="NHO17" s="154"/>
      <c r="NHP17" s="154"/>
      <c r="NHQ17" s="154"/>
      <c r="NHR17" s="154"/>
      <c r="NHS17" s="154"/>
      <c r="NHT17" s="154"/>
      <c r="NHU17" s="154"/>
      <c r="NHV17" s="154"/>
      <c r="NHW17" s="154"/>
      <c r="NHX17" s="154"/>
      <c r="NHY17" s="154"/>
      <c r="NHZ17" s="154"/>
      <c r="NIA17" s="154"/>
      <c r="NIB17" s="154"/>
      <c r="NIC17" s="154"/>
      <c r="NID17" s="154"/>
      <c r="NIE17" s="154"/>
      <c r="NIF17" s="154"/>
      <c r="NIG17" s="154"/>
      <c r="NIH17" s="154"/>
      <c r="NII17" s="154"/>
      <c r="NIJ17" s="154"/>
      <c r="NIK17" s="154"/>
      <c r="NIL17" s="154"/>
      <c r="NIM17" s="154"/>
      <c r="NIN17" s="154"/>
      <c r="NIO17" s="154"/>
      <c r="NIP17" s="154"/>
      <c r="NIQ17" s="154"/>
      <c r="NIR17" s="154"/>
      <c r="NIS17" s="154"/>
      <c r="NIT17" s="154"/>
      <c r="NIU17" s="154"/>
      <c r="NIV17" s="154"/>
      <c r="NIW17" s="154"/>
      <c r="NIX17" s="154"/>
      <c r="NIY17" s="154"/>
      <c r="NIZ17" s="154"/>
      <c r="NJA17" s="154"/>
      <c r="NJB17" s="154"/>
      <c r="NJC17" s="154"/>
      <c r="NJD17" s="154"/>
      <c r="NJE17" s="154"/>
      <c r="NJF17" s="154"/>
      <c r="NJG17" s="154"/>
      <c r="NJH17" s="154"/>
      <c r="NJI17" s="154"/>
      <c r="NJJ17" s="154"/>
      <c r="NJK17" s="154"/>
      <c r="NJL17" s="154"/>
      <c r="NJM17" s="154"/>
      <c r="NJN17" s="154"/>
      <c r="NJO17" s="154"/>
      <c r="NJP17" s="154"/>
      <c r="NJQ17" s="154"/>
      <c r="NJR17" s="154"/>
      <c r="NJS17" s="154"/>
      <c r="NJT17" s="154"/>
      <c r="NJU17" s="154"/>
      <c r="NJV17" s="154"/>
      <c r="NJW17" s="154"/>
      <c r="NJX17" s="154"/>
      <c r="NJY17" s="154"/>
      <c r="NJZ17" s="154"/>
      <c r="NKA17" s="154"/>
      <c r="NKB17" s="154"/>
      <c r="NKC17" s="154"/>
      <c r="NKD17" s="154"/>
      <c r="NKE17" s="154"/>
      <c r="NKF17" s="154"/>
      <c r="NKG17" s="154"/>
      <c r="NKH17" s="154"/>
      <c r="NKI17" s="154"/>
      <c r="NKJ17" s="154"/>
      <c r="NKK17" s="154"/>
      <c r="NKL17" s="154"/>
      <c r="NKM17" s="154"/>
      <c r="NKN17" s="154"/>
      <c r="NKO17" s="154"/>
      <c r="NKP17" s="154"/>
      <c r="NKQ17" s="154"/>
      <c r="NKR17" s="154"/>
      <c r="NKS17" s="154"/>
      <c r="NKT17" s="154"/>
      <c r="NKU17" s="154"/>
      <c r="NKV17" s="154"/>
      <c r="NKW17" s="154"/>
      <c r="NKX17" s="154"/>
      <c r="NKY17" s="154"/>
      <c r="NKZ17" s="154"/>
      <c r="NLA17" s="154"/>
      <c r="NLB17" s="154"/>
      <c r="NLC17" s="154"/>
      <c r="NLD17" s="154"/>
      <c r="NLE17" s="154"/>
      <c r="NLF17" s="154"/>
      <c r="NLG17" s="154"/>
      <c r="NLH17" s="154"/>
      <c r="NLI17" s="154"/>
      <c r="NLJ17" s="154"/>
      <c r="NLK17" s="154"/>
      <c r="NLL17" s="154"/>
      <c r="NLM17" s="154"/>
      <c r="NLN17" s="154"/>
      <c r="NLO17" s="154"/>
      <c r="NLP17" s="154"/>
      <c r="NLQ17" s="154"/>
      <c r="NLR17" s="154"/>
      <c r="NLS17" s="154"/>
      <c r="NLT17" s="154"/>
      <c r="NLU17" s="154"/>
      <c r="NLV17" s="154"/>
      <c r="NLW17" s="154"/>
      <c r="NLX17" s="154"/>
      <c r="NLY17" s="154"/>
      <c r="NLZ17" s="154"/>
      <c r="NMA17" s="154"/>
      <c r="NMB17" s="154"/>
      <c r="NMC17" s="154"/>
      <c r="NMD17" s="154"/>
      <c r="NME17" s="154"/>
      <c r="NMF17" s="154"/>
      <c r="NMG17" s="154"/>
      <c r="NMH17" s="154"/>
      <c r="NMI17" s="154"/>
      <c r="NMJ17" s="154"/>
      <c r="NMK17" s="154"/>
      <c r="NML17" s="154"/>
      <c r="NMM17" s="154"/>
      <c r="NMN17" s="154"/>
      <c r="NMO17" s="154"/>
      <c r="NMP17" s="154"/>
      <c r="NMQ17" s="154"/>
      <c r="NMR17" s="154"/>
      <c r="NMS17" s="154"/>
      <c r="NMT17" s="154"/>
      <c r="NMU17" s="154"/>
      <c r="NMV17" s="154"/>
      <c r="NMW17" s="154"/>
      <c r="NMX17" s="154"/>
      <c r="NMY17" s="154"/>
      <c r="NMZ17" s="154"/>
      <c r="NNA17" s="154"/>
      <c r="NNB17" s="154"/>
      <c r="NNC17" s="154"/>
      <c r="NND17" s="154"/>
      <c r="NNE17" s="154"/>
      <c r="NNF17" s="154"/>
      <c r="NNG17" s="154"/>
      <c r="NNH17" s="154"/>
      <c r="NNI17" s="154"/>
      <c r="NNJ17" s="154"/>
      <c r="NNK17" s="154"/>
      <c r="NNL17" s="154"/>
      <c r="NNM17" s="154"/>
      <c r="NNN17" s="154"/>
      <c r="NNO17" s="154"/>
      <c r="NNP17" s="154"/>
      <c r="NNQ17" s="154"/>
      <c r="NNR17" s="154"/>
      <c r="NNS17" s="154"/>
      <c r="NNT17" s="154"/>
      <c r="NNU17" s="154"/>
      <c r="NNV17" s="154"/>
      <c r="NNW17" s="154"/>
      <c r="NNX17" s="154"/>
      <c r="NNY17" s="154"/>
      <c r="NNZ17" s="154"/>
      <c r="NOA17" s="154"/>
      <c r="NOB17" s="154"/>
      <c r="NOC17" s="154"/>
      <c r="NOD17" s="154"/>
      <c r="NOE17" s="154"/>
      <c r="NOF17" s="154"/>
      <c r="NOG17" s="154"/>
      <c r="NOH17" s="154"/>
      <c r="NOI17" s="154"/>
      <c r="NOJ17" s="154"/>
      <c r="NOK17" s="154"/>
      <c r="NOL17" s="154"/>
      <c r="NOM17" s="154"/>
      <c r="NON17" s="154"/>
      <c r="NOO17" s="154"/>
      <c r="NOP17" s="154"/>
      <c r="NOQ17" s="154"/>
      <c r="NOR17" s="154"/>
      <c r="NOS17" s="154"/>
      <c r="NOT17" s="154"/>
      <c r="NOU17" s="154"/>
      <c r="NOV17" s="154"/>
      <c r="NOW17" s="154"/>
      <c r="NOX17" s="154"/>
      <c r="NOY17" s="154"/>
      <c r="NOZ17" s="154"/>
      <c r="NPA17" s="154"/>
      <c r="NPB17" s="154"/>
      <c r="NPC17" s="154"/>
      <c r="NPD17" s="154"/>
      <c r="NPE17" s="154"/>
      <c r="NPF17" s="154"/>
      <c r="NPG17" s="154"/>
      <c r="NPH17" s="154"/>
      <c r="NPI17" s="154"/>
      <c r="NPJ17" s="154"/>
      <c r="NPK17" s="154"/>
      <c r="NPL17" s="154"/>
      <c r="NPM17" s="154"/>
      <c r="NPN17" s="154"/>
      <c r="NPO17" s="154"/>
      <c r="NPP17" s="154"/>
      <c r="NPQ17" s="154"/>
      <c r="NPR17" s="154"/>
      <c r="NPS17" s="154"/>
      <c r="NPT17" s="154"/>
      <c r="NPU17" s="154"/>
      <c r="NPV17" s="154"/>
      <c r="NPW17" s="154"/>
      <c r="NPX17" s="154"/>
      <c r="NPY17" s="154"/>
      <c r="NPZ17" s="154"/>
      <c r="NQA17" s="154"/>
      <c r="NQB17" s="154"/>
      <c r="NQC17" s="154"/>
      <c r="NQD17" s="154"/>
      <c r="NQE17" s="154"/>
      <c r="NQF17" s="154"/>
      <c r="NQG17" s="154"/>
      <c r="NQH17" s="154"/>
      <c r="NQI17" s="154"/>
      <c r="NQJ17" s="154"/>
      <c r="NQK17" s="154"/>
      <c r="NQL17" s="154"/>
      <c r="NQM17" s="154"/>
      <c r="NQN17" s="154"/>
      <c r="NQO17" s="154"/>
      <c r="NQP17" s="154"/>
      <c r="NQQ17" s="154"/>
      <c r="NQR17" s="154"/>
      <c r="NQS17" s="154"/>
      <c r="NQT17" s="154"/>
      <c r="NQU17" s="154"/>
      <c r="NQV17" s="154"/>
      <c r="NQW17" s="154"/>
      <c r="NQX17" s="154"/>
      <c r="NQY17" s="154"/>
      <c r="NQZ17" s="154"/>
      <c r="NRA17" s="154"/>
      <c r="NRB17" s="154"/>
      <c r="NRC17" s="154"/>
      <c r="NRD17" s="154"/>
      <c r="NRE17" s="154"/>
      <c r="NRF17" s="154"/>
      <c r="NRG17" s="154"/>
      <c r="NRH17" s="154"/>
      <c r="NRI17" s="154"/>
      <c r="NRJ17" s="154"/>
      <c r="NRK17" s="154"/>
      <c r="NRL17" s="154"/>
      <c r="NRM17" s="154"/>
      <c r="NRN17" s="154"/>
      <c r="NRO17" s="154"/>
      <c r="NRP17" s="154"/>
      <c r="NRQ17" s="154"/>
      <c r="NRR17" s="154"/>
      <c r="NRS17" s="154"/>
      <c r="NRT17" s="154"/>
      <c r="NRU17" s="154"/>
      <c r="NRV17" s="154"/>
      <c r="NRW17" s="154"/>
      <c r="NRX17" s="154"/>
      <c r="NRY17" s="154"/>
      <c r="NRZ17" s="154"/>
      <c r="NSA17" s="154"/>
      <c r="NSB17" s="154"/>
      <c r="NSC17" s="154"/>
      <c r="NSD17" s="154"/>
      <c r="NSE17" s="154"/>
      <c r="NSF17" s="154"/>
      <c r="NSG17" s="154"/>
      <c r="NSH17" s="154"/>
      <c r="NSI17" s="154"/>
      <c r="NSJ17" s="154"/>
      <c r="NSK17" s="154"/>
      <c r="NSL17" s="154"/>
      <c r="NSM17" s="154"/>
      <c r="NSN17" s="154"/>
      <c r="NSO17" s="154"/>
      <c r="NSP17" s="154"/>
      <c r="NSQ17" s="154"/>
      <c r="NSR17" s="154"/>
      <c r="NSS17" s="154"/>
      <c r="NST17" s="154"/>
      <c r="NSU17" s="154"/>
      <c r="NSV17" s="154"/>
      <c r="NSW17" s="154"/>
      <c r="NSX17" s="154"/>
      <c r="NSY17" s="154"/>
      <c r="NSZ17" s="154"/>
      <c r="NTA17" s="154"/>
      <c r="NTB17" s="154"/>
      <c r="NTC17" s="154"/>
      <c r="NTD17" s="154"/>
      <c r="NTE17" s="154"/>
      <c r="NTF17" s="154"/>
      <c r="NTG17" s="154"/>
      <c r="NTH17" s="154"/>
      <c r="NTI17" s="154"/>
      <c r="NTJ17" s="154"/>
      <c r="NTK17" s="154"/>
      <c r="NTL17" s="154"/>
      <c r="NTM17" s="154"/>
      <c r="NTN17" s="154"/>
      <c r="NTO17" s="154"/>
      <c r="NTP17" s="154"/>
      <c r="NTQ17" s="154"/>
      <c r="NTR17" s="154"/>
      <c r="NTS17" s="154"/>
      <c r="NTT17" s="154"/>
      <c r="NTU17" s="154"/>
      <c r="NTV17" s="154"/>
      <c r="NTW17" s="154"/>
      <c r="NTX17" s="154"/>
      <c r="NTY17" s="154"/>
      <c r="NTZ17" s="154"/>
      <c r="NUA17" s="154"/>
      <c r="NUB17" s="154"/>
      <c r="NUC17" s="154"/>
      <c r="NUD17" s="154"/>
      <c r="NUE17" s="154"/>
      <c r="NUF17" s="154"/>
      <c r="NUG17" s="154"/>
      <c r="NUH17" s="154"/>
      <c r="NUI17" s="154"/>
      <c r="NUJ17" s="154"/>
      <c r="NUK17" s="154"/>
      <c r="NUL17" s="154"/>
      <c r="NUM17" s="154"/>
      <c r="NUN17" s="154"/>
      <c r="NUO17" s="154"/>
      <c r="NUP17" s="154"/>
      <c r="NUQ17" s="154"/>
      <c r="NUR17" s="154"/>
      <c r="NUS17" s="154"/>
      <c r="NUT17" s="154"/>
      <c r="NUU17" s="154"/>
      <c r="NUV17" s="154"/>
      <c r="NUW17" s="154"/>
      <c r="NUX17" s="154"/>
      <c r="NUY17" s="154"/>
      <c r="NUZ17" s="154"/>
      <c r="NVA17" s="154"/>
      <c r="NVB17" s="154"/>
      <c r="NVC17" s="154"/>
      <c r="NVD17" s="154"/>
      <c r="NVE17" s="154"/>
      <c r="NVF17" s="154"/>
      <c r="NVG17" s="154"/>
      <c r="NVH17" s="154"/>
      <c r="NVI17" s="154"/>
      <c r="NVJ17" s="154"/>
      <c r="NVK17" s="154"/>
      <c r="NVL17" s="154"/>
      <c r="NVM17" s="154"/>
      <c r="NVN17" s="154"/>
      <c r="NVO17" s="154"/>
      <c r="NVP17" s="154"/>
      <c r="NVQ17" s="154"/>
      <c r="NVR17" s="154"/>
      <c r="NVS17" s="154"/>
      <c r="NVT17" s="154"/>
      <c r="NVU17" s="154"/>
      <c r="NVV17" s="154"/>
      <c r="NVW17" s="154"/>
      <c r="NVX17" s="154"/>
      <c r="NVY17" s="154"/>
      <c r="NVZ17" s="154"/>
      <c r="NWA17" s="154"/>
      <c r="NWB17" s="154"/>
      <c r="NWC17" s="154"/>
      <c r="NWD17" s="154"/>
      <c r="NWE17" s="154"/>
      <c r="NWF17" s="154"/>
      <c r="NWG17" s="154"/>
      <c r="NWH17" s="154"/>
      <c r="NWI17" s="154"/>
      <c r="NWJ17" s="154"/>
      <c r="NWK17" s="154"/>
      <c r="NWL17" s="154"/>
      <c r="NWM17" s="154"/>
      <c r="NWN17" s="154"/>
      <c r="NWO17" s="154"/>
      <c r="NWP17" s="154"/>
      <c r="NWQ17" s="154"/>
      <c r="NWR17" s="154"/>
      <c r="NWS17" s="154"/>
      <c r="NWT17" s="154"/>
      <c r="NWU17" s="154"/>
      <c r="NWV17" s="154"/>
      <c r="NWW17" s="154"/>
      <c r="NWX17" s="154"/>
      <c r="NWY17" s="154"/>
      <c r="NWZ17" s="154"/>
      <c r="NXA17" s="154"/>
      <c r="NXB17" s="154"/>
      <c r="NXC17" s="154"/>
      <c r="NXD17" s="154"/>
      <c r="NXE17" s="154"/>
      <c r="NXF17" s="154"/>
      <c r="NXG17" s="154"/>
      <c r="NXH17" s="154"/>
      <c r="NXI17" s="154"/>
      <c r="NXJ17" s="154"/>
      <c r="NXK17" s="154"/>
      <c r="NXL17" s="154"/>
      <c r="NXM17" s="154"/>
      <c r="NXN17" s="154"/>
      <c r="NXO17" s="154"/>
      <c r="NXP17" s="154"/>
      <c r="NXQ17" s="154"/>
      <c r="NXR17" s="154"/>
      <c r="NXS17" s="154"/>
      <c r="NXT17" s="154"/>
      <c r="NXU17" s="154"/>
      <c r="NXV17" s="154"/>
      <c r="NXW17" s="154"/>
      <c r="NXX17" s="154"/>
      <c r="NXY17" s="154"/>
      <c r="NXZ17" s="154"/>
      <c r="NYA17" s="154"/>
      <c r="NYB17" s="154"/>
      <c r="NYC17" s="154"/>
      <c r="NYD17" s="154"/>
      <c r="NYE17" s="154"/>
      <c r="NYF17" s="154"/>
      <c r="NYG17" s="154"/>
      <c r="NYH17" s="154"/>
      <c r="NYI17" s="154"/>
      <c r="NYJ17" s="154"/>
      <c r="NYK17" s="154"/>
      <c r="NYL17" s="154"/>
      <c r="NYM17" s="154"/>
      <c r="NYN17" s="154"/>
      <c r="NYO17" s="154"/>
      <c r="NYP17" s="154"/>
      <c r="NYQ17" s="154"/>
      <c r="NYR17" s="154"/>
      <c r="NYS17" s="154"/>
      <c r="NYT17" s="154"/>
      <c r="NYU17" s="154"/>
      <c r="NYV17" s="154"/>
      <c r="NYW17" s="154"/>
      <c r="NYX17" s="154"/>
      <c r="NYY17" s="154"/>
      <c r="NYZ17" s="154"/>
      <c r="NZA17" s="154"/>
      <c r="NZB17" s="154"/>
      <c r="NZC17" s="154"/>
      <c r="NZD17" s="154"/>
      <c r="NZE17" s="154"/>
      <c r="NZF17" s="154"/>
      <c r="NZG17" s="154"/>
      <c r="NZH17" s="154"/>
      <c r="NZI17" s="154"/>
      <c r="NZJ17" s="154"/>
      <c r="NZK17" s="154"/>
      <c r="NZL17" s="154"/>
      <c r="NZM17" s="154"/>
      <c r="NZN17" s="154"/>
      <c r="NZO17" s="154"/>
      <c r="NZP17" s="154"/>
      <c r="NZQ17" s="154"/>
      <c r="NZR17" s="154"/>
      <c r="NZS17" s="154"/>
      <c r="NZT17" s="154"/>
      <c r="NZU17" s="154"/>
      <c r="NZV17" s="154"/>
      <c r="NZW17" s="154"/>
      <c r="NZX17" s="154"/>
      <c r="NZY17" s="154"/>
      <c r="NZZ17" s="154"/>
      <c r="OAA17" s="154"/>
      <c r="OAB17" s="154"/>
      <c r="OAC17" s="154"/>
      <c r="OAD17" s="154"/>
      <c r="OAE17" s="154"/>
      <c r="OAF17" s="154"/>
      <c r="OAG17" s="154"/>
      <c r="OAH17" s="154"/>
      <c r="OAI17" s="154"/>
      <c r="OAJ17" s="154"/>
      <c r="OAK17" s="154"/>
      <c r="OAL17" s="154"/>
      <c r="OAM17" s="154"/>
      <c r="OAN17" s="154"/>
      <c r="OAO17" s="154"/>
      <c r="OAP17" s="154"/>
      <c r="OAQ17" s="154"/>
      <c r="OAR17" s="154"/>
      <c r="OAS17" s="154"/>
      <c r="OAT17" s="154"/>
      <c r="OAU17" s="154"/>
      <c r="OAV17" s="154"/>
      <c r="OAW17" s="154"/>
      <c r="OAX17" s="154"/>
      <c r="OAY17" s="154"/>
      <c r="OAZ17" s="154"/>
      <c r="OBA17" s="154"/>
      <c r="OBB17" s="154"/>
      <c r="OBC17" s="154"/>
      <c r="OBD17" s="154"/>
      <c r="OBE17" s="154"/>
      <c r="OBF17" s="154"/>
      <c r="OBG17" s="154"/>
      <c r="OBH17" s="154"/>
      <c r="OBI17" s="154"/>
      <c r="OBJ17" s="154"/>
      <c r="OBK17" s="154"/>
      <c r="OBL17" s="154"/>
      <c r="OBM17" s="154"/>
      <c r="OBN17" s="154"/>
      <c r="OBO17" s="154"/>
      <c r="OBP17" s="154"/>
      <c r="OBQ17" s="154"/>
      <c r="OBR17" s="154"/>
      <c r="OBS17" s="154"/>
      <c r="OBT17" s="154"/>
      <c r="OBU17" s="154"/>
      <c r="OBV17" s="154"/>
      <c r="OBW17" s="154"/>
      <c r="OBX17" s="154"/>
      <c r="OBY17" s="154"/>
      <c r="OBZ17" s="154"/>
      <c r="OCA17" s="154"/>
      <c r="OCB17" s="154"/>
      <c r="OCC17" s="154"/>
      <c r="OCD17" s="154"/>
      <c r="OCE17" s="154"/>
      <c r="OCF17" s="154"/>
      <c r="OCG17" s="154"/>
      <c r="OCH17" s="154"/>
      <c r="OCI17" s="154"/>
      <c r="OCJ17" s="154"/>
      <c r="OCK17" s="154"/>
      <c r="OCL17" s="154"/>
      <c r="OCM17" s="154"/>
      <c r="OCN17" s="154"/>
      <c r="OCO17" s="154"/>
      <c r="OCP17" s="154"/>
      <c r="OCQ17" s="154"/>
      <c r="OCR17" s="154"/>
      <c r="OCS17" s="154"/>
      <c r="OCT17" s="154"/>
      <c r="OCU17" s="154"/>
      <c r="OCV17" s="154"/>
      <c r="OCW17" s="154"/>
      <c r="OCX17" s="154"/>
      <c r="OCY17" s="154"/>
      <c r="OCZ17" s="154"/>
      <c r="ODA17" s="154"/>
      <c r="ODB17" s="154"/>
      <c r="ODC17" s="154"/>
      <c r="ODD17" s="154"/>
      <c r="ODE17" s="154"/>
      <c r="ODF17" s="154"/>
      <c r="ODG17" s="154"/>
      <c r="ODH17" s="154"/>
      <c r="ODI17" s="154"/>
      <c r="ODJ17" s="154"/>
      <c r="ODK17" s="154"/>
      <c r="ODL17" s="154"/>
      <c r="ODM17" s="154"/>
      <c r="ODN17" s="154"/>
      <c r="ODO17" s="154"/>
      <c r="ODP17" s="154"/>
      <c r="ODQ17" s="154"/>
      <c r="ODR17" s="154"/>
      <c r="ODS17" s="154"/>
      <c r="ODT17" s="154"/>
      <c r="ODU17" s="154"/>
      <c r="ODV17" s="154"/>
      <c r="ODW17" s="154"/>
      <c r="ODX17" s="154"/>
      <c r="ODY17" s="154"/>
      <c r="ODZ17" s="154"/>
      <c r="OEA17" s="154"/>
      <c r="OEB17" s="154"/>
      <c r="OEC17" s="154"/>
      <c r="OED17" s="154"/>
      <c r="OEE17" s="154"/>
      <c r="OEF17" s="154"/>
      <c r="OEG17" s="154"/>
      <c r="OEH17" s="154"/>
      <c r="OEI17" s="154"/>
      <c r="OEJ17" s="154"/>
      <c r="OEK17" s="154"/>
      <c r="OEL17" s="154"/>
      <c r="OEM17" s="154"/>
      <c r="OEN17" s="154"/>
      <c r="OEO17" s="154"/>
      <c r="OEP17" s="154"/>
      <c r="OEQ17" s="154"/>
      <c r="OER17" s="154"/>
      <c r="OES17" s="154"/>
      <c r="OET17" s="154"/>
      <c r="OEU17" s="154"/>
      <c r="OEV17" s="154"/>
      <c r="OEW17" s="154"/>
      <c r="OEX17" s="154"/>
      <c r="OEY17" s="154"/>
      <c r="OEZ17" s="154"/>
      <c r="OFA17" s="154"/>
      <c r="OFB17" s="154"/>
      <c r="OFC17" s="154"/>
      <c r="OFD17" s="154"/>
      <c r="OFE17" s="154"/>
      <c r="OFF17" s="154"/>
      <c r="OFG17" s="154"/>
      <c r="OFH17" s="154"/>
      <c r="OFI17" s="154"/>
      <c r="OFJ17" s="154"/>
      <c r="OFK17" s="154"/>
      <c r="OFL17" s="154"/>
      <c r="OFM17" s="154"/>
      <c r="OFN17" s="154"/>
      <c r="OFO17" s="154"/>
      <c r="OFP17" s="154"/>
      <c r="OFQ17" s="154"/>
      <c r="OFR17" s="154"/>
      <c r="OFS17" s="154"/>
      <c r="OFT17" s="154"/>
      <c r="OFU17" s="154"/>
      <c r="OFV17" s="154"/>
      <c r="OFW17" s="154"/>
      <c r="OFX17" s="154"/>
      <c r="OFY17" s="154"/>
      <c r="OFZ17" s="154"/>
      <c r="OGA17" s="154"/>
      <c r="OGB17" s="154"/>
      <c r="OGC17" s="154"/>
      <c r="OGD17" s="154"/>
      <c r="OGE17" s="154"/>
      <c r="OGF17" s="154"/>
      <c r="OGG17" s="154"/>
      <c r="OGH17" s="154"/>
      <c r="OGI17" s="154"/>
      <c r="OGJ17" s="154"/>
      <c r="OGK17" s="154"/>
      <c r="OGL17" s="154"/>
      <c r="OGM17" s="154"/>
      <c r="OGN17" s="154"/>
      <c r="OGO17" s="154"/>
      <c r="OGP17" s="154"/>
      <c r="OGQ17" s="154"/>
      <c r="OGR17" s="154"/>
      <c r="OGS17" s="154"/>
      <c r="OGT17" s="154"/>
      <c r="OGU17" s="154"/>
      <c r="OGV17" s="154"/>
      <c r="OGW17" s="154"/>
      <c r="OGX17" s="154"/>
      <c r="OGY17" s="154"/>
      <c r="OGZ17" s="154"/>
      <c r="OHA17" s="154"/>
      <c r="OHB17" s="154"/>
      <c r="OHC17" s="154"/>
      <c r="OHD17" s="154"/>
      <c r="OHE17" s="154"/>
      <c r="OHF17" s="154"/>
      <c r="OHG17" s="154"/>
      <c r="OHH17" s="154"/>
      <c r="OHI17" s="154"/>
      <c r="OHJ17" s="154"/>
      <c r="OHK17" s="154"/>
      <c r="OHL17" s="154"/>
      <c r="OHM17" s="154"/>
      <c r="OHN17" s="154"/>
      <c r="OHO17" s="154"/>
      <c r="OHP17" s="154"/>
      <c r="OHQ17" s="154"/>
      <c r="OHR17" s="154"/>
      <c r="OHS17" s="154"/>
      <c r="OHT17" s="154"/>
      <c r="OHU17" s="154"/>
      <c r="OHV17" s="154"/>
      <c r="OHW17" s="154"/>
      <c r="OHX17" s="154"/>
      <c r="OHY17" s="154"/>
      <c r="OHZ17" s="154"/>
      <c r="OIA17" s="154"/>
      <c r="OIB17" s="154"/>
      <c r="OIC17" s="154"/>
      <c r="OID17" s="154"/>
      <c r="OIE17" s="154"/>
      <c r="OIF17" s="154"/>
      <c r="OIG17" s="154"/>
      <c r="OIH17" s="154"/>
      <c r="OII17" s="154"/>
      <c r="OIJ17" s="154"/>
      <c r="OIK17" s="154"/>
      <c r="OIL17" s="154"/>
      <c r="OIM17" s="154"/>
      <c r="OIN17" s="154"/>
      <c r="OIO17" s="154"/>
      <c r="OIP17" s="154"/>
      <c r="OIQ17" s="154"/>
      <c r="OIR17" s="154"/>
      <c r="OIS17" s="154"/>
      <c r="OIT17" s="154"/>
      <c r="OIU17" s="154"/>
      <c r="OIV17" s="154"/>
      <c r="OIW17" s="154"/>
      <c r="OIX17" s="154"/>
      <c r="OIY17" s="154"/>
      <c r="OIZ17" s="154"/>
      <c r="OJA17" s="154"/>
      <c r="OJB17" s="154"/>
      <c r="OJC17" s="154"/>
      <c r="OJD17" s="154"/>
      <c r="OJE17" s="154"/>
      <c r="OJF17" s="154"/>
      <c r="OJG17" s="154"/>
      <c r="OJH17" s="154"/>
      <c r="OJI17" s="154"/>
      <c r="OJJ17" s="154"/>
      <c r="OJK17" s="154"/>
      <c r="OJL17" s="154"/>
      <c r="OJM17" s="154"/>
      <c r="OJN17" s="154"/>
      <c r="OJO17" s="154"/>
      <c r="OJP17" s="154"/>
      <c r="OJQ17" s="154"/>
      <c r="OJR17" s="154"/>
      <c r="OJS17" s="154"/>
      <c r="OJT17" s="154"/>
      <c r="OJU17" s="154"/>
      <c r="OJV17" s="154"/>
      <c r="OJW17" s="154"/>
      <c r="OJX17" s="154"/>
      <c r="OJY17" s="154"/>
      <c r="OJZ17" s="154"/>
      <c r="OKA17" s="154"/>
      <c r="OKB17" s="154"/>
      <c r="OKC17" s="154"/>
      <c r="OKD17" s="154"/>
      <c r="OKE17" s="154"/>
      <c r="OKF17" s="154"/>
      <c r="OKG17" s="154"/>
      <c r="OKH17" s="154"/>
      <c r="OKI17" s="154"/>
      <c r="OKJ17" s="154"/>
      <c r="OKK17" s="154"/>
      <c r="OKL17" s="154"/>
      <c r="OKM17" s="154"/>
      <c r="OKN17" s="154"/>
      <c r="OKO17" s="154"/>
      <c r="OKP17" s="154"/>
      <c r="OKQ17" s="154"/>
      <c r="OKR17" s="154"/>
      <c r="OKS17" s="154"/>
      <c r="OKT17" s="154"/>
      <c r="OKU17" s="154"/>
      <c r="OKV17" s="154"/>
      <c r="OKW17" s="154"/>
      <c r="OKX17" s="154"/>
      <c r="OKY17" s="154"/>
      <c r="OKZ17" s="154"/>
      <c r="OLA17" s="154"/>
      <c r="OLB17" s="154"/>
      <c r="OLC17" s="154"/>
      <c r="OLD17" s="154"/>
      <c r="OLE17" s="154"/>
      <c r="OLF17" s="154"/>
      <c r="OLG17" s="154"/>
      <c r="OLH17" s="154"/>
      <c r="OLI17" s="154"/>
      <c r="OLJ17" s="154"/>
      <c r="OLK17" s="154"/>
      <c r="OLL17" s="154"/>
      <c r="OLM17" s="154"/>
      <c r="OLN17" s="154"/>
      <c r="OLO17" s="154"/>
      <c r="OLP17" s="154"/>
      <c r="OLQ17" s="154"/>
      <c r="OLR17" s="154"/>
      <c r="OLS17" s="154"/>
      <c r="OLT17" s="154"/>
      <c r="OLU17" s="154"/>
      <c r="OLV17" s="154"/>
      <c r="OLW17" s="154"/>
      <c r="OLX17" s="154"/>
      <c r="OLY17" s="154"/>
      <c r="OLZ17" s="154"/>
      <c r="OMA17" s="154"/>
      <c r="OMB17" s="154"/>
      <c r="OMC17" s="154"/>
      <c r="OMD17" s="154"/>
      <c r="OME17" s="154"/>
      <c r="OMF17" s="154"/>
      <c r="OMG17" s="154"/>
      <c r="OMH17" s="154"/>
      <c r="OMI17" s="154"/>
      <c r="OMJ17" s="154"/>
      <c r="OMK17" s="154"/>
      <c r="OML17" s="154"/>
      <c r="OMM17" s="154"/>
      <c r="OMN17" s="154"/>
      <c r="OMO17" s="154"/>
      <c r="OMP17" s="154"/>
      <c r="OMQ17" s="154"/>
      <c r="OMR17" s="154"/>
      <c r="OMS17" s="154"/>
      <c r="OMT17" s="154"/>
      <c r="OMU17" s="154"/>
      <c r="OMV17" s="154"/>
      <c r="OMW17" s="154"/>
      <c r="OMX17" s="154"/>
      <c r="OMY17" s="154"/>
      <c r="OMZ17" s="154"/>
      <c r="ONA17" s="154"/>
      <c r="ONB17" s="154"/>
      <c r="ONC17" s="154"/>
      <c r="OND17" s="154"/>
      <c r="ONE17" s="154"/>
      <c r="ONF17" s="154"/>
      <c r="ONG17" s="154"/>
      <c r="ONH17" s="154"/>
      <c r="ONI17" s="154"/>
      <c r="ONJ17" s="154"/>
      <c r="ONK17" s="154"/>
      <c r="ONL17" s="154"/>
      <c r="ONM17" s="154"/>
      <c r="ONN17" s="154"/>
      <c r="ONO17" s="154"/>
      <c r="ONP17" s="154"/>
      <c r="ONQ17" s="154"/>
      <c r="ONR17" s="154"/>
      <c r="ONS17" s="154"/>
      <c r="ONT17" s="154"/>
      <c r="ONU17" s="154"/>
      <c r="ONV17" s="154"/>
      <c r="ONW17" s="154"/>
      <c r="ONX17" s="154"/>
      <c r="ONY17" s="154"/>
      <c r="ONZ17" s="154"/>
      <c r="OOA17" s="154"/>
      <c r="OOB17" s="154"/>
      <c r="OOC17" s="154"/>
      <c r="OOD17" s="154"/>
      <c r="OOE17" s="154"/>
      <c r="OOF17" s="154"/>
      <c r="OOG17" s="154"/>
      <c r="OOH17" s="154"/>
      <c r="OOI17" s="154"/>
      <c r="OOJ17" s="154"/>
      <c r="OOK17" s="154"/>
      <c r="OOL17" s="154"/>
      <c r="OOM17" s="154"/>
      <c r="OON17" s="154"/>
      <c r="OOO17" s="154"/>
      <c r="OOP17" s="154"/>
      <c r="OOQ17" s="154"/>
      <c r="OOR17" s="154"/>
      <c r="OOS17" s="154"/>
      <c r="OOT17" s="154"/>
      <c r="OOU17" s="154"/>
      <c r="OOV17" s="154"/>
      <c r="OOW17" s="154"/>
      <c r="OOX17" s="154"/>
      <c r="OOY17" s="154"/>
      <c r="OOZ17" s="154"/>
      <c r="OPA17" s="154"/>
      <c r="OPB17" s="154"/>
      <c r="OPC17" s="154"/>
      <c r="OPD17" s="154"/>
      <c r="OPE17" s="154"/>
      <c r="OPF17" s="154"/>
      <c r="OPG17" s="154"/>
      <c r="OPH17" s="154"/>
      <c r="OPI17" s="154"/>
      <c r="OPJ17" s="154"/>
      <c r="OPK17" s="154"/>
      <c r="OPL17" s="154"/>
      <c r="OPM17" s="154"/>
      <c r="OPN17" s="154"/>
      <c r="OPO17" s="154"/>
      <c r="OPP17" s="154"/>
      <c r="OPQ17" s="154"/>
      <c r="OPR17" s="154"/>
      <c r="OPS17" s="154"/>
      <c r="OPT17" s="154"/>
      <c r="OPU17" s="154"/>
      <c r="OPV17" s="154"/>
      <c r="OPW17" s="154"/>
      <c r="OPX17" s="154"/>
      <c r="OPY17" s="154"/>
      <c r="OPZ17" s="154"/>
      <c r="OQA17" s="154"/>
      <c r="OQB17" s="154"/>
      <c r="OQC17" s="154"/>
      <c r="OQD17" s="154"/>
      <c r="OQE17" s="154"/>
      <c r="OQF17" s="154"/>
      <c r="OQG17" s="154"/>
      <c r="OQH17" s="154"/>
      <c r="OQI17" s="154"/>
      <c r="OQJ17" s="154"/>
      <c r="OQK17" s="154"/>
      <c r="OQL17" s="154"/>
      <c r="OQM17" s="154"/>
      <c r="OQN17" s="154"/>
      <c r="OQO17" s="154"/>
      <c r="OQP17" s="154"/>
      <c r="OQQ17" s="154"/>
      <c r="OQR17" s="154"/>
      <c r="OQS17" s="154"/>
      <c r="OQT17" s="154"/>
      <c r="OQU17" s="154"/>
      <c r="OQV17" s="154"/>
      <c r="OQW17" s="154"/>
      <c r="OQX17" s="154"/>
      <c r="OQY17" s="154"/>
      <c r="OQZ17" s="154"/>
      <c r="ORA17" s="154"/>
      <c r="ORB17" s="154"/>
      <c r="ORC17" s="154"/>
      <c r="ORD17" s="154"/>
      <c r="ORE17" s="154"/>
      <c r="ORF17" s="154"/>
      <c r="ORG17" s="154"/>
      <c r="ORH17" s="154"/>
      <c r="ORI17" s="154"/>
      <c r="ORJ17" s="154"/>
      <c r="ORK17" s="154"/>
      <c r="ORL17" s="154"/>
      <c r="ORM17" s="154"/>
      <c r="ORN17" s="154"/>
      <c r="ORO17" s="154"/>
      <c r="ORP17" s="154"/>
      <c r="ORQ17" s="154"/>
      <c r="ORR17" s="154"/>
      <c r="ORS17" s="154"/>
      <c r="ORT17" s="154"/>
      <c r="ORU17" s="154"/>
      <c r="ORV17" s="154"/>
      <c r="ORW17" s="154"/>
      <c r="ORX17" s="154"/>
      <c r="ORY17" s="154"/>
      <c r="ORZ17" s="154"/>
      <c r="OSA17" s="154"/>
      <c r="OSB17" s="154"/>
      <c r="OSC17" s="154"/>
      <c r="OSD17" s="154"/>
      <c r="OSE17" s="154"/>
      <c r="OSF17" s="154"/>
      <c r="OSG17" s="154"/>
      <c r="OSH17" s="154"/>
      <c r="OSI17" s="154"/>
      <c r="OSJ17" s="154"/>
      <c r="OSK17" s="154"/>
      <c r="OSL17" s="154"/>
      <c r="OSM17" s="154"/>
      <c r="OSN17" s="154"/>
      <c r="OSO17" s="154"/>
      <c r="OSP17" s="154"/>
      <c r="OSQ17" s="154"/>
      <c r="OSR17" s="154"/>
      <c r="OSS17" s="154"/>
      <c r="OST17" s="154"/>
      <c r="OSU17" s="154"/>
      <c r="OSV17" s="154"/>
      <c r="OSW17" s="154"/>
      <c r="OSX17" s="154"/>
      <c r="OSY17" s="154"/>
      <c r="OSZ17" s="154"/>
      <c r="OTA17" s="154"/>
      <c r="OTB17" s="154"/>
      <c r="OTC17" s="154"/>
      <c r="OTD17" s="154"/>
      <c r="OTE17" s="154"/>
      <c r="OTF17" s="154"/>
      <c r="OTG17" s="154"/>
      <c r="OTH17" s="154"/>
      <c r="OTI17" s="154"/>
      <c r="OTJ17" s="154"/>
      <c r="OTK17" s="154"/>
      <c r="OTL17" s="154"/>
      <c r="OTM17" s="154"/>
      <c r="OTN17" s="154"/>
      <c r="OTO17" s="154"/>
      <c r="OTP17" s="154"/>
      <c r="OTQ17" s="154"/>
      <c r="OTR17" s="154"/>
      <c r="OTS17" s="154"/>
      <c r="OTT17" s="154"/>
      <c r="OTU17" s="154"/>
      <c r="OTV17" s="154"/>
      <c r="OTW17" s="154"/>
      <c r="OTX17" s="154"/>
      <c r="OTY17" s="154"/>
      <c r="OTZ17" s="154"/>
      <c r="OUA17" s="154"/>
      <c r="OUB17" s="154"/>
      <c r="OUC17" s="154"/>
      <c r="OUD17" s="154"/>
      <c r="OUE17" s="154"/>
      <c r="OUF17" s="154"/>
      <c r="OUG17" s="154"/>
      <c r="OUH17" s="154"/>
      <c r="OUI17" s="154"/>
      <c r="OUJ17" s="154"/>
      <c r="OUK17" s="154"/>
      <c r="OUL17" s="154"/>
      <c r="OUM17" s="154"/>
      <c r="OUN17" s="154"/>
      <c r="OUO17" s="154"/>
      <c r="OUP17" s="154"/>
      <c r="OUQ17" s="154"/>
      <c r="OUR17" s="154"/>
      <c r="OUS17" s="154"/>
      <c r="OUT17" s="154"/>
      <c r="OUU17" s="154"/>
      <c r="OUV17" s="154"/>
      <c r="OUW17" s="154"/>
      <c r="OUX17" s="154"/>
      <c r="OUY17" s="154"/>
      <c r="OUZ17" s="154"/>
      <c r="OVA17" s="154"/>
      <c r="OVB17" s="154"/>
      <c r="OVC17" s="154"/>
      <c r="OVD17" s="154"/>
      <c r="OVE17" s="154"/>
      <c r="OVF17" s="154"/>
      <c r="OVG17" s="154"/>
      <c r="OVH17" s="154"/>
      <c r="OVI17" s="154"/>
      <c r="OVJ17" s="154"/>
      <c r="OVK17" s="154"/>
      <c r="OVL17" s="154"/>
      <c r="OVM17" s="154"/>
      <c r="OVN17" s="154"/>
      <c r="OVO17" s="154"/>
      <c r="OVP17" s="154"/>
      <c r="OVQ17" s="154"/>
      <c r="OVR17" s="154"/>
      <c r="OVS17" s="154"/>
      <c r="OVT17" s="154"/>
      <c r="OVU17" s="154"/>
      <c r="OVV17" s="154"/>
      <c r="OVW17" s="154"/>
      <c r="OVX17" s="154"/>
      <c r="OVY17" s="154"/>
      <c r="OVZ17" s="154"/>
      <c r="OWA17" s="154"/>
      <c r="OWB17" s="154"/>
      <c r="OWC17" s="154"/>
      <c r="OWD17" s="154"/>
      <c r="OWE17" s="154"/>
      <c r="OWF17" s="154"/>
      <c r="OWG17" s="154"/>
      <c r="OWH17" s="154"/>
      <c r="OWI17" s="154"/>
      <c r="OWJ17" s="154"/>
      <c r="OWK17" s="154"/>
      <c r="OWL17" s="154"/>
      <c r="OWM17" s="154"/>
      <c r="OWN17" s="154"/>
      <c r="OWO17" s="154"/>
      <c r="OWP17" s="154"/>
      <c r="OWQ17" s="154"/>
      <c r="OWR17" s="154"/>
      <c r="OWS17" s="154"/>
      <c r="OWT17" s="154"/>
      <c r="OWU17" s="154"/>
      <c r="OWV17" s="154"/>
      <c r="OWW17" s="154"/>
      <c r="OWX17" s="154"/>
      <c r="OWY17" s="154"/>
      <c r="OWZ17" s="154"/>
      <c r="OXA17" s="154"/>
      <c r="OXB17" s="154"/>
      <c r="OXC17" s="154"/>
      <c r="OXD17" s="154"/>
      <c r="OXE17" s="154"/>
      <c r="OXF17" s="154"/>
      <c r="OXG17" s="154"/>
      <c r="OXH17" s="154"/>
      <c r="OXI17" s="154"/>
      <c r="OXJ17" s="154"/>
      <c r="OXK17" s="154"/>
      <c r="OXL17" s="154"/>
      <c r="OXM17" s="154"/>
      <c r="OXN17" s="154"/>
      <c r="OXO17" s="154"/>
      <c r="OXP17" s="154"/>
      <c r="OXQ17" s="154"/>
      <c r="OXR17" s="154"/>
      <c r="OXS17" s="154"/>
      <c r="OXT17" s="154"/>
      <c r="OXU17" s="154"/>
      <c r="OXV17" s="154"/>
      <c r="OXW17" s="154"/>
      <c r="OXX17" s="154"/>
      <c r="OXY17" s="154"/>
      <c r="OXZ17" s="154"/>
      <c r="OYA17" s="154"/>
      <c r="OYB17" s="154"/>
      <c r="OYC17" s="154"/>
      <c r="OYD17" s="154"/>
      <c r="OYE17" s="154"/>
      <c r="OYF17" s="154"/>
      <c r="OYG17" s="154"/>
      <c r="OYH17" s="154"/>
      <c r="OYI17" s="154"/>
      <c r="OYJ17" s="154"/>
      <c r="OYK17" s="154"/>
      <c r="OYL17" s="154"/>
      <c r="OYM17" s="154"/>
      <c r="OYN17" s="154"/>
      <c r="OYO17" s="154"/>
      <c r="OYP17" s="154"/>
      <c r="OYQ17" s="154"/>
      <c r="OYR17" s="154"/>
      <c r="OYS17" s="154"/>
      <c r="OYT17" s="154"/>
      <c r="OYU17" s="154"/>
      <c r="OYV17" s="154"/>
      <c r="OYW17" s="154"/>
      <c r="OYX17" s="154"/>
      <c r="OYY17" s="154"/>
      <c r="OYZ17" s="154"/>
      <c r="OZA17" s="154"/>
      <c r="OZB17" s="154"/>
      <c r="OZC17" s="154"/>
      <c r="OZD17" s="154"/>
      <c r="OZE17" s="154"/>
      <c r="OZF17" s="154"/>
      <c r="OZG17" s="154"/>
      <c r="OZH17" s="154"/>
      <c r="OZI17" s="154"/>
      <c r="OZJ17" s="154"/>
      <c r="OZK17" s="154"/>
      <c r="OZL17" s="154"/>
      <c r="OZM17" s="154"/>
      <c r="OZN17" s="154"/>
      <c r="OZO17" s="154"/>
      <c r="OZP17" s="154"/>
      <c r="OZQ17" s="154"/>
      <c r="OZR17" s="154"/>
      <c r="OZS17" s="154"/>
      <c r="OZT17" s="154"/>
      <c r="OZU17" s="154"/>
      <c r="OZV17" s="154"/>
      <c r="OZW17" s="154"/>
      <c r="OZX17" s="154"/>
      <c r="OZY17" s="154"/>
      <c r="OZZ17" s="154"/>
      <c r="PAA17" s="154"/>
      <c r="PAB17" s="154"/>
      <c r="PAC17" s="154"/>
      <c r="PAD17" s="154"/>
      <c r="PAE17" s="154"/>
      <c r="PAF17" s="154"/>
      <c r="PAG17" s="154"/>
      <c r="PAH17" s="154"/>
      <c r="PAI17" s="154"/>
      <c r="PAJ17" s="154"/>
      <c r="PAK17" s="154"/>
      <c r="PAL17" s="154"/>
      <c r="PAM17" s="154"/>
      <c r="PAN17" s="154"/>
      <c r="PAO17" s="154"/>
      <c r="PAP17" s="154"/>
      <c r="PAQ17" s="154"/>
      <c r="PAR17" s="154"/>
      <c r="PAS17" s="154"/>
      <c r="PAT17" s="154"/>
      <c r="PAU17" s="154"/>
      <c r="PAV17" s="154"/>
      <c r="PAW17" s="154"/>
      <c r="PAX17" s="154"/>
      <c r="PAY17" s="154"/>
      <c r="PAZ17" s="154"/>
      <c r="PBA17" s="154"/>
      <c r="PBB17" s="154"/>
      <c r="PBC17" s="154"/>
      <c r="PBD17" s="154"/>
      <c r="PBE17" s="154"/>
      <c r="PBF17" s="154"/>
      <c r="PBG17" s="154"/>
      <c r="PBH17" s="154"/>
      <c r="PBI17" s="154"/>
      <c r="PBJ17" s="154"/>
      <c r="PBK17" s="154"/>
      <c r="PBL17" s="154"/>
      <c r="PBM17" s="154"/>
      <c r="PBN17" s="154"/>
      <c r="PBO17" s="154"/>
      <c r="PBP17" s="154"/>
      <c r="PBQ17" s="154"/>
      <c r="PBR17" s="154"/>
      <c r="PBS17" s="154"/>
      <c r="PBT17" s="154"/>
      <c r="PBU17" s="154"/>
      <c r="PBV17" s="154"/>
      <c r="PBW17" s="154"/>
      <c r="PBX17" s="154"/>
      <c r="PBY17" s="154"/>
      <c r="PBZ17" s="154"/>
      <c r="PCA17" s="154"/>
      <c r="PCB17" s="154"/>
      <c r="PCC17" s="154"/>
      <c r="PCD17" s="154"/>
      <c r="PCE17" s="154"/>
      <c r="PCF17" s="154"/>
      <c r="PCG17" s="154"/>
      <c r="PCH17" s="154"/>
      <c r="PCI17" s="154"/>
      <c r="PCJ17" s="154"/>
      <c r="PCK17" s="154"/>
      <c r="PCL17" s="154"/>
      <c r="PCM17" s="154"/>
      <c r="PCN17" s="154"/>
      <c r="PCO17" s="154"/>
      <c r="PCP17" s="154"/>
      <c r="PCQ17" s="154"/>
      <c r="PCR17" s="154"/>
      <c r="PCS17" s="154"/>
      <c r="PCT17" s="154"/>
      <c r="PCU17" s="154"/>
      <c r="PCV17" s="154"/>
      <c r="PCW17" s="154"/>
      <c r="PCX17" s="154"/>
      <c r="PCY17" s="154"/>
      <c r="PCZ17" s="154"/>
      <c r="PDA17" s="154"/>
      <c r="PDB17" s="154"/>
      <c r="PDC17" s="154"/>
      <c r="PDD17" s="154"/>
      <c r="PDE17" s="154"/>
      <c r="PDF17" s="154"/>
      <c r="PDG17" s="154"/>
      <c r="PDH17" s="154"/>
      <c r="PDI17" s="154"/>
      <c r="PDJ17" s="154"/>
      <c r="PDK17" s="154"/>
      <c r="PDL17" s="154"/>
      <c r="PDM17" s="154"/>
      <c r="PDN17" s="154"/>
      <c r="PDO17" s="154"/>
      <c r="PDP17" s="154"/>
      <c r="PDQ17" s="154"/>
      <c r="PDR17" s="154"/>
      <c r="PDS17" s="154"/>
      <c r="PDT17" s="154"/>
      <c r="PDU17" s="154"/>
      <c r="PDV17" s="154"/>
      <c r="PDW17" s="154"/>
      <c r="PDX17" s="154"/>
      <c r="PDY17" s="154"/>
      <c r="PDZ17" s="154"/>
      <c r="PEA17" s="154"/>
      <c r="PEB17" s="154"/>
      <c r="PEC17" s="154"/>
      <c r="PED17" s="154"/>
      <c r="PEE17" s="154"/>
      <c r="PEF17" s="154"/>
      <c r="PEG17" s="154"/>
      <c r="PEH17" s="154"/>
      <c r="PEI17" s="154"/>
      <c r="PEJ17" s="154"/>
      <c r="PEK17" s="154"/>
      <c r="PEL17" s="154"/>
      <c r="PEM17" s="154"/>
      <c r="PEN17" s="154"/>
      <c r="PEO17" s="154"/>
      <c r="PEP17" s="154"/>
      <c r="PEQ17" s="154"/>
      <c r="PER17" s="154"/>
      <c r="PES17" s="154"/>
      <c r="PET17" s="154"/>
      <c r="PEU17" s="154"/>
      <c r="PEV17" s="154"/>
      <c r="PEW17" s="154"/>
      <c r="PEX17" s="154"/>
      <c r="PEY17" s="154"/>
      <c r="PEZ17" s="154"/>
      <c r="PFA17" s="154"/>
      <c r="PFB17" s="154"/>
      <c r="PFC17" s="154"/>
      <c r="PFD17" s="154"/>
      <c r="PFE17" s="154"/>
      <c r="PFF17" s="154"/>
      <c r="PFG17" s="154"/>
      <c r="PFH17" s="154"/>
      <c r="PFI17" s="154"/>
      <c r="PFJ17" s="154"/>
      <c r="PFK17" s="154"/>
      <c r="PFL17" s="154"/>
      <c r="PFM17" s="154"/>
      <c r="PFN17" s="154"/>
      <c r="PFO17" s="154"/>
      <c r="PFP17" s="154"/>
      <c r="PFQ17" s="154"/>
      <c r="PFR17" s="154"/>
      <c r="PFS17" s="154"/>
      <c r="PFT17" s="154"/>
      <c r="PFU17" s="154"/>
      <c r="PFV17" s="154"/>
      <c r="PFW17" s="154"/>
      <c r="PFX17" s="154"/>
      <c r="PFY17" s="154"/>
      <c r="PFZ17" s="154"/>
      <c r="PGA17" s="154"/>
      <c r="PGB17" s="154"/>
      <c r="PGC17" s="154"/>
      <c r="PGD17" s="154"/>
      <c r="PGE17" s="154"/>
      <c r="PGF17" s="154"/>
      <c r="PGG17" s="154"/>
      <c r="PGH17" s="154"/>
      <c r="PGI17" s="154"/>
      <c r="PGJ17" s="154"/>
      <c r="PGK17" s="154"/>
      <c r="PGL17" s="154"/>
      <c r="PGM17" s="154"/>
      <c r="PGN17" s="154"/>
      <c r="PGO17" s="154"/>
      <c r="PGP17" s="154"/>
      <c r="PGQ17" s="154"/>
      <c r="PGR17" s="154"/>
      <c r="PGS17" s="154"/>
      <c r="PGT17" s="154"/>
      <c r="PGU17" s="154"/>
      <c r="PGV17" s="154"/>
      <c r="PGW17" s="154"/>
      <c r="PGX17" s="154"/>
      <c r="PGY17" s="154"/>
      <c r="PGZ17" s="154"/>
      <c r="PHA17" s="154"/>
      <c r="PHB17" s="154"/>
      <c r="PHC17" s="154"/>
      <c r="PHD17" s="154"/>
      <c r="PHE17" s="154"/>
      <c r="PHF17" s="154"/>
      <c r="PHG17" s="154"/>
      <c r="PHH17" s="154"/>
      <c r="PHI17" s="154"/>
      <c r="PHJ17" s="154"/>
      <c r="PHK17" s="154"/>
      <c r="PHL17" s="154"/>
      <c r="PHM17" s="154"/>
      <c r="PHN17" s="154"/>
      <c r="PHO17" s="154"/>
      <c r="PHP17" s="154"/>
      <c r="PHQ17" s="154"/>
      <c r="PHR17" s="154"/>
      <c r="PHS17" s="154"/>
      <c r="PHT17" s="154"/>
      <c r="PHU17" s="154"/>
      <c r="PHV17" s="154"/>
      <c r="PHW17" s="154"/>
      <c r="PHX17" s="154"/>
      <c r="PHY17" s="154"/>
      <c r="PHZ17" s="154"/>
      <c r="PIA17" s="154"/>
      <c r="PIB17" s="154"/>
      <c r="PIC17" s="154"/>
      <c r="PID17" s="154"/>
      <c r="PIE17" s="154"/>
      <c r="PIF17" s="154"/>
      <c r="PIG17" s="154"/>
      <c r="PIH17" s="154"/>
      <c r="PII17" s="154"/>
      <c r="PIJ17" s="154"/>
      <c r="PIK17" s="154"/>
      <c r="PIL17" s="154"/>
      <c r="PIM17" s="154"/>
      <c r="PIN17" s="154"/>
      <c r="PIO17" s="154"/>
      <c r="PIP17" s="154"/>
      <c r="PIQ17" s="154"/>
      <c r="PIR17" s="154"/>
      <c r="PIS17" s="154"/>
      <c r="PIT17" s="154"/>
      <c r="PIU17" s="154"/>
      <c r="PIV17" s="154"/>
      <c r="PIW17" s="154"/>
      <c r="PIX17" s="154"/>
      <c r="PIY17" s="154"/>
      <c r="PIZ17" s="154"/>
      <c r="PJA17" s="154"/>
      <c r="PJB17" s="154"/>
      <c r="PJC17" s="154"/>
      <c r="PJD17" s="154"/>
      <c r="PJE17" s="154"/>
      <c r="PJF17" s="154"/>
      <c r="PJG17" s="154"/>
      <c r="PJH17" s="154"/>
      <c r="PJI17" s="154"/>
      <c r="PJJ17" s="154"/>
      <c r="PJK17" s="154"/>
      <c r="PJL17" s="154"/>
      <c r="PJM17" s="154"/>
      <c r="PJN17" s="154"/>
      <c r="PJO17" s="154"/>
      <c r="PJP17" s="154"/>
      <c r="PJQ17" s="154"/>
      <c r="PJR17" s="154"/>
      <c r="PJS17" s="154"/>
      <c r="PJT17" s="154"/>
      <c r="PJU17" s="154"/>
      <c r="PJV17" s="154"/>
      <c r="PJW17" s="154"/>
      <c r="PJX17" s="154"/>
      <c r="PJY17" s="154"/>
      <c r="PJZ17" s="154"/>
      <c r="PKA17" s="154"/>
      <c r="PKB17" s="154"/>
      <c r="PKC17" s="154"/>
      <c r="PKD17" s="154"/>
      <c r="PKE17" s="154"/>
      <c r="PKF17" s="154"/>
      <c r="PKG17" s="154"/>
      <c r="PKH17" s="154"/>
      <c r="PKI17" s="154"/>
      <c r="PKJ17" s="154"/>
      <c r="PKK17" s="154"/>
      <c r="PKL17" s="154"/>
      <c r="PKM17" s="154"/>
      <c r="PKN17" s="154"/>
      <c r="PKO17" s="154"/>
      <c r="PKP17" s="154"/>
      <c r="PKQ17" s="154"/>
      <c r="PKR17" s="154"/>
      <c r="PKS17" s="154"/>
      <c r="PKT17" s="154"/>
      <c r="PKU17" s="154"/>
      <c r="PKV17" s="154"/>
      <c r="PKW17" s="154"/>
      <c r="PKX17" s="154"/>
      <c r="PKY17" s="154"/>
      <c r="PKZ17" s="154"/>
      <c r="PLA17" s="154"/>
      <c r="PLB17" s="154"/>
      <c r="PLC17" s="154"/>
      <c r="PLD17" s="154"/>
      <c r="PLE17" s="154"/>
      <c r="PLF17" s="154"/>
      <c r="PLG17" s="154"/>
      <c r="PLH17" s="154"/>
      <c r="PLI17" s="154"/>
      <c r="PLJ17" s="154"/>
      <c r="PLK17" s="154"/>
      <c r="PLL17" s="154"/>
      <c r="PLM17" s="154"/>
      <c r="PLN17" s="154"/>
      <c r="PLO17" s="154"/>
      <c r="PLP17" s="154"/>
      <c r="PLQ17" s="154"/>
      <c r="PLR17" s="154"/>
      <c r="PLS17" s="154"/>
      <c r="PLT17" s="154"/>
      <c r="PLU17" s="154"/>
      <c r="PLV17" s="154"/>
      <c r="PLW17" s="154"/>
      <c r="PLX17" s="154"/>
      <c r="PLY17" s="154"/>
      <c r="PLZ17" s="154"/>
      <c r="PMA17" s="154"/>
      <c r="PMB17" s="154"/>
      <c r="PMC17" s="154"/>
      <c r="PMD17" s="154"/>
      <c r="PME17" s="154"/>
      <c r="PMF17" s="154"/>
      <c r="PMG17" s="154"/>
      <c r="PMH17" s="154"/>
      <c r="PMI17" s="154"/>
      <c r="PMJ17" s="154"/>
      <c r="PMK17" s="154"/>
      <c r="PML17" s="154"/>
      <c r="PMM17" s="154"/>
      <c r="PMN17" s="154"/>
      <c r="PMO17" s="154"/>
      <c r="PMP17" s="154"/>
      <c r="PMQ17" s="154"/>
      <c r="PMR17" s="154"/>
      <c r="PMS17" s="154"/>
      <c r="PMT17" s="154"/>
      <c r="PMU17" s="154"/>
      <c r="PMV17" s="154"/>
      <c r="PMW17" s="154"/>
      <c r="PMX17" s="154"/>
      <c r="PMY17" s="154"/>
      <c r="PMZ17" s="154"/>
      <c r="PNA17" s="154"/>
      <c r="PNB17" s="154"/>
      <c r="PNC17" s="154"/>
      <c r="PND17" s="154"/>
      <c r="PNE17" s="154"/>
      <c r="PNF17" s="154"/>
      <c r="PNG17" s="154"/>
      <c r="PNH17" s="154"/>
      <c r="PNI17" s="154"/>
      <c r="PNJ17" s="154"/>
      <c r="PNK17" s="154"/>
      <c r="PNL17" s="154"/>
      <c r="PNM17" s="154"/>
      <c r="PNN17" s="154"/>
      <c r="PNO17" s="154"/>
      <c r="PNP17" s="154"/>
      <c r="PNQ17" s="154"/>
      <c r="PNR17" s="154"/>
      <c r="PNS17" s="154"/>
      <c r="PNT17" s="154"/>
      <c r="PNU17" s="154"/>
      <c r="PNV17" s="154"/>
      <c r="PNW17" s="154"/>
      <c r="PNX17" s="154"/>
      <c r="PNY17" s="154"/>
      <c r="PNZ17" s="154"/>
      <c r="POA17" s="154"/>
      <c r="POB17" s="154"/>
      <c r="POC17" s="154"/>
      <c r="POD17" s="154"/>
      <c r="POE17" s="154"/>
      <c r="POF17" s="154"/>
      <c r="POG17" s="154"/>
      <c r="POH17" s="154"/>
      <c r="POI17" s="154"/>
      <c r="POJ17" s="154"/>
      <c r="POK17" s="154"/>
      <c r="POL17" s="154"/>
      <c r="POM17" s="154"/>
      <c r="PON17" s="154"/>
      <c r="POO17" s="154"/>
      <c r="POP17" s="154"/>
      <c r="POQ17" s="154"/>
      <c r="POR17" s="154"/>
      <c r="POS17" s="154"/>
      <c r="POT17" s="154"/>
      <c r="POU17" s="154"/>
      <c r="POV17" s="154"/>
      <c r="POW17" s="154"/>
      <c r="POX17" s="154"/>
      <c r="POY17" s="154"/>
      <c r="POZ17" s="154"/>
      <c r="PPA17" s="154"/>
      <c r="PPB17" s="154"/>
      <c r="PPC17" s="154"/>
      <c r="PPD17" s="154"/>
      <c r="PPE17" s="154"/>
      <c r="PPF17" s="154"/>
      <c r="PPG17" s="154"/>
      <c r="PPH17" s="154"/>
      <c r="PPI17" s="154"/>
      <c r="PPJ17" s="154"/>
      <c r="PPK17" s="154"/>
      <c r="PPL17" s="154"/>
      <c r="PPM17" s="154"/>
      <c r="PPN17" s="154"/>
      <c r="PPO17" s="154"/>
      <c r="PPP17" s="154"/>
      <c r="PPQ17" s="154"/>
      <c r="PPR17" s="154"/>
      <c r="PPS17" s="154"/>
      <c r="PPT17" s="154"/>
      <c r="PPU17" s="154"/>
      <c r="PPV17" s="154"/>
      <c r="PPW17" s="154"/>
      <c r="PPX17" s="154"/>
      <c r="PPY17" s="154"/>
      <c r="PPZ17" s="154"/>
      <c r="PQA17" s="154"/>
      <c r="PQB17" s="154"/>
      <c r="PQC17" s="154"/>
      <c r="PQD17" s="154"/>
      <c r="PQE17" s="154"/>
      <c r="PQF17" s="154"/>
      <c r="PQG17" s="154"/>
      <c r="PQH17" s="154"/>
      <c r="PQI17" s="154"/>
      <c r="PQJ17" s="154"/>
      <c r="PQK17" s="154"/>
      <c r="PQL17" s="154"/>
      <c r="PQM17" s="154"/>
      <c r="PQN17" s="154"/>
      <c r="PQO17" s="154"/>
      <c r="PQP17" s="154"/>
      <c r="PQQ17" s="154"/>
      <c r="PQR17" s="154"/>
      <c r="PQS17" s="154"/>
      <c r="PQT17" s="154"/>
      <c r="PQU17" s="154"/>
      <c r="PQV17" s="154"/>
      <c r="PQW17" s="154"/>
      <c r="PQX17" s="154"/>
      <c r="PQY17" s="154"/>
      <c r="PQZ17" s="154"/>
      <c r="PRA17" s="154"/>
      <c r="PRB17" s="154"/>
      <c r="PRC17" s="154"/>
      <c r="PRD17" s="154"/>
      <c r="PRE17" s="154"/>
      <c r="PRF17" s="154"/>
      <c r="PRG17" s="154"/>
      <c r="PRH17" s="154"/>
      <c r="PRI17" s="154"/>
      <c r="PRJ17" s="154"/>
      <c r="PRK17" s="154"/>
      <c r="PRL17" s="154"/>
      <c r="PRM17" s="154"/>
      <c r="PRN17" s="154"/>
      <c r="PRO17" s="154"/>
      <c r="PRP17" s="154"/>
      <c r="PRQ17" s="154"/>
      <c r="PRR17" s="154"/>
      <c r="PRS17" s="154"/>
      <c r="PRT17" s="154"/>
      <c r="PRU17" s="154"/>
      <c r="PRV17" s="154"/>
      <c r="PRW17" s="154"/>
      <c r="PRX17" s="154"/>
      <c r="PRY17" s="154"/>
      <c r="PRZ17" s="154"/>
      <c r="PSA17" s="154"/>
      <c r="PSB17" s="154"/>
      <c r="PSC17" s="154"/>
      <c r="PSD17" s="154"/>
      <c r="PSE17" s="154"/>
      <c r="PSF17" s="154"/>
      <c r="PSG17" s="154"/>
      <c r="PSH17" s="154"/>
      <c r="PSI17" s="154"/>
      <c r="PSJ17" s="154"/>
      <c r="PSK17" s="154"/>
      <c r="PSL17" s="154"/>
      <c r="PSM17" s="154"/>
      <c r="PSN17" s="154"/>
      <c r="PSO17" s="154"/>
      <c r="PSP17" s="154"/>
      <c r="PSQ17" s="154"/>
      <c r="PSR17" s="154"/>
      <c r="PSS17" s="154"/>
      <c r="PST17" s="154"/>
      <c r="PSU17" s="154"/>
      <c r="PSV17" s="154"/>
      <c r="PSW17" s="154"/>
      <c r="PSX17" s="154"/>
      <c r="PSY17" s="154"/>
      <c r="PSZ17" s="154"/>
      <c r="PTA17" s="154"/>
      <c r="PTB17" s="154"/>
      <c r="PTC17" s="154"/>
      <c r="PTD17" s="154"/>
      <c r="PTE17" s="154"/>
      <c r="PTF17" s="154"/>
      <c r="PTG17" s="154"/>
      <c r="PTH17" s="154"/>
      <c r="PTI17" s="154"/>
      <c r="PTJ17" s="154"/>
      <c r="PTK17" s="154"/>
      <c r="PTL17" s="154"/>
      <c r="PTM17" s="154"/>
      <c r="PTN17" s="154"/>
      <c r="PTO17" s="154"/>
      <c r="PTP17" s="154"/>
      <c r="PTQ17" s="154"/>
      <c r="PTR17" s="154"/>
      <c r="PTS17" s="154"/>
      <c r="PTT17" s="154"/>
      <c r="PTU17" s="154"/>
      <c r="PTV17" s="154"/>
      <c r="PTW17" s="154"/>
      <c r="PTX17" s="154"/>
      <c r="PTY17" s="154"/>
      <c r="PTZ17" s="154"/>
      <c r="PUA17" s="154"/>
      <c r="PUB17" s="154"/>
      <c r="PUC17" s="154"/>
      <c r="PUD17" s="154"/>
      <c r="PUE17" s="154"/>
      <c r="PUF17" s="154"/>
      <c r="PUG17" s="154"/>
      <c r="PUH17" s="154"/>
      <c r="PUI17" s="154"/>
      <c r="PUJ17" s="154"/>
      <c r="PUK17" s="154"/>
      <c r="PUL17" s="154"/>
      <c r="PUM17" s="154"/>
      <c r="PUN17" s="154"/>
      <c r="PUO17" s="154"/>
      <c r="PUP17" s="154"/>
      <c r="PUQ17" s="154"/>
      <c r="PUR17" s="154"/>
      <c r="PUS17" s="154"/>
      <c r="PUT17" s="154"/>
      <c r="PUU17" s="154"/>
      <c r="PUV17" s="154"/>
      <c r="PUW17" s="154"/>
      <c r="PUX17" s="154"/>
      <c r="PUY17" s="154"/>
      <c r="PUZ17" s="154"/>
      <c r="PVA17" s="154"/>
      <c r="PVB17" s="154"/>
      <c r="PVC17" s="154"/>
      <c r="PVD17" s="154"/>
      <c r="PVE17" s="154"/>
      <c r="PVF17" s="154"/>
      <c r="PVG17" s="154"/>
      <c r="PVH17" s="154"/>
      <c r="PVI17" s="154"/>
      <c r="PVJ17" s="154"/>
      <c r="PVK17" s="154"/>
      <c r="PVL17" s="154"/>
      <c r="PVM17" s="154"/>
      <c r="PVN17" s="154"/>
      <c r="PVO17" s="154"/>
      <c r="PVP17" s="154"/>
      <c r="PVQ17" s="154"/>
      <c r="PVR17" s="154"/>
      <c r="PVS17" s="154"/>
      <c r="PVT17" s="154"/>
      <c r="PVU17" s="154"/>
      <c r="PVV17" s="154"/>
      <c r="PVW17" s="154"/>
      <c r="PVX17" s="154"/>
      <c r="PVY17" s="154"/>
      <c r="PVZ17" s="154"/>
      <c r="PWA17" s="154"/>
      <c r="PWB17" s="154"/>
      <c r="PWC17" s="154"/>
      <c r="PWD17" s="154"/>
      <c r="PWE17" s="154"/>
      <c r="PWF17" s="154"/>
      <c r="PWG17" s="154"/>
      <c r="PWH17" s="154"/>
      <c r="PWI17" s="154"/>
      <c r="PWJ17" s="154"/>
      <c r="PWK17" s="154"/>
      <c r="PWL17" s="154"/>
      <c r="PWM17" s="154"/>
      <c r="PWN17" s="154"/>
      <c r="PWO17" s="154"/>
      <c r="PWP17" s="154"/>
      <c r="PWQ17" s="154"/>
      <c r="PWR17" s="154"/>
      <c r="PWS17" s="154"/>
      <c r="PWT17" s="154"/>
      <c r="PWU17" s="154"/>
      <c r="PWV17" s="154"/>
      <c r="PWW17" s="154"/>
      <c r="PWX17" s="154"/>
      <c r="PWY17" s="154"/>
      <c r="PWZ17" s="154"/>
      <c r="PXA17" s="154"/>
      <c r="PXB17" s="154"/>
      <c r="PXC17" s="154"/>
      <c r="PXD17" s="154"/>
      <c r="PXE17" s="154"/>
      <c r="PXF17" s="154"/>
      <c r="PXG17" s="154"/>
      <c r="PXH17" s="154"/>
      <c r="PXI17" s="154"/>
      <c r="PXJ17" s="154"/>
      <c r="PXK17" s="154"/>
      <c r="PXL17" s="154"/>
      <c r="PXM17" s="154"/>
      <c r="PXN17" s="154"/>
      <c r="PXO17" s="154"/>
      <c r="PXP17" s="154"/>
      <c r="PXQ17" s="154"/>
      <c r="PXR17" s="154"/>
      <c r="PXS17" s="154"/>
      <c r="PXT17" s="154"/>
      <c r="PXU17" s="154"/>
      <c r="PXV17" s="154"/>
      <c r="PXW17" s="154"/>
      <c r="PXX17" s="154"/>
      <c r="PXY17" s="154"/>
      <c r="PXZ17" s="154"/>
      <c r="PYA17" s="154"/>
      <c r="PYB17" s="154"/>
      <c r="PYC17" s="154"/>
      <c r="PYD17" s="154"/>
      <c r="PYE17" s="154"/>
      <c r="PYF17" s="154"/>
      <c r="PYG17" s="154"/>
      <c r="PYH17" s="154"/>
      <c r="PYI17" s="154"/>
      <c r="PYJ17" s="154"/>
      <c r="PYK17" s="154"/>
      <c r="PYL17" s="154"/>
      <c r="PYM17" s="154"/>
      <c r="PYN17" s="154"/>
      <c r="PYO17" s="154"/>
      <c r="PYP17" s="154"/>
      <c r="PYQ17" s="154"/>
      <c r="PYR17" s="154"/>
      <c r="PYS17" s="154"/>
      <c r="PYT17" s="154"/>
      <c r="PYU17" s="154"/>
      <c r="PYV17" s="154"/>
      <c r="PYW17" s="154"/>
      <c r="PYX17" s="154"/>
      <c r="PYY17" s="154"/>
      <c r="PYZ17" s="154"/>
      <c r="PZA17" s="154"/>
      <c r="PZB17" s="154"/>
      <c r="PZC17" s="154"/>
      <c r="PZD17" s="154"/>
      <c r="PZE17" s="154"/>
      <c r="PZF17" s="154"/>
      <c r="PZG17" s="154"/>
      <c r="PZH17" s="154"/>
      <c r="PZI17" s="154"/>
      <c r="PZJ17" s="154"/>
      <c r="PZK17" s="154"/>
      <c r="PZL17" s="154"/>
      <c r="PZM17" s="154"/>
      <c r="PZN17" s="154"/>
      <c r="PZO17" s="154"/>
      <c r="PZP17" s="154"/>
      <c r="PZQ17" s="154"/>
      <c r="PZR17" s="154"/>
      <c r="PZS17" s="154"/>
      <c r="PZT17" s="154"/>
      <c r="PZU17" s="154"/>
      <c r="PZV17" s="154"/>
      <c r="PZW17" s="154"/>
      <c r="PZX17" s="154"/>
      <c r="PZY17" s="154"/>
      <c r="PZZ17" s="154"/>
      <c r="QAA17" s="154"/>
      <c r="QAB17" s="154"/>
      <c r="QAC17" s="154"/>
      <c r="QAD17" s="154"/>
      <c r="QAE17" s="154"/>
      <c r="QAF17" s="154"/>
      <c r="QAG17" s="154"/>
      <c r="QAH17" s="154"/>
      <c r="QAI17" s="154"/>
      <c r="QAJ17" s="154"/>
      <c r="QAK17" s="154"/>
      <c r="QAL17" s="154"/>
      <c r="QAM17" s="154"/>
      <c r="QAN17" s="154"/>
      <c r="QAO17" s="154"/>
      <c r="QAP17" s="154"/>
      <c r="QAQ17" s="154"/>
      <c r="QAR17" s="154"/>
      <c r="QAS17" s="154"/>
      <c r="QAT17" s="154"/>
      <c r="QAU17" s="154"/>
      <c r="QAV17" s="154"/>
      <c r="QAW17" s="154"/>
      <c r="QAX17" s="154"/>
      <c r="QAY17" s="154"/>
      <c r="QAZ17" s="154"/>
      <c r="QBA17" s="154"/>
      <c r="QBB17" s="154"/>
      <c r="QBC17" s="154"/>
      <c r="QBD17" s="154"/>
      <c r="QBE17" s="154"/>
      <c r="QBF17" s="154"/>
      <c r="QBG17" s="154"/>
      <c r="QBH17" s="154"/>
      <c r="QBI17" s="154"/>
      <c r="QBJ17" s="154"/>
      <c r="QBK17" s="154"/>
      <c r="QBL17" s="154"/>
      <c r="QBM17" s="154"/>
      <c r="QBN17" s="154"/>
      <c r="QBO17" s="154"/>
      <c r="QBP17" s="154"/>
      <c r="QBQ17" s="154"/>
      <c r="QBR17" s="154"/>
      <c r="QBS17" s="154"/>
      <c r="QBT17" s="154"/>
      <c r="QBU17" s="154"/>
      <c r="QBV17" s="154"/>
      <c r="QBW17" s="154"/>
      <c r="QBX17" s="154"/>
      <c r="QBY17" s="154"/>
      <c r="QBZ17" s="154"/>
      <c r="QCA17" s="154"/>
      <c r="QCB17" s="154"/>
      <c r="QCC17" s="154"/>
      <c r="QCD17" s="154"/>
      <c r="QCE17" s="154"/>
      <c r="QCF17" s="154"/>
      <c r="QCG17" s="154"/>
      <c r="QCH17" s="154"/>
      <c r="QCI17" s="154"/>
      <c r="QCJ17" s="154"/>
      <c r="QCK17" s="154"/>
      <c r="QCL17" s="154"/>
      <c r="QCM17" s="154"/>
      <c r="QCN17" s="154"/>
      <c r="QCO17" s="154"/>
      <c r="QCP17" s="154"/>
      <c r="QCQ17" s="154"/>
      <c r="QCR17" s="154"/>
      <c r="QCS17" s="154"/>
      <c r="QCT17" s="154"/>
      <c r="QCU17" s="154"/>
      <c r="QCV17" s="154"/>
      <c r="QCW17" s="154"/>
      <c r="QCX17" s="154"/>
      <c r="QCY17" s="154"/>
      <c r="QCZ17" s="154"/>
      <c r="QDA17" s="154"/>
      <c r="QDB17" s="154"/>
      <c r="QDC17" s="154"/>
      <c r="QDD17" s="154"/>
      <c r="QDE17" s="154"/>
      <c r="QDF17" s="154"/>
      <c r="QDG17" s="154"/>
      <c r="QDH17" s="154"/>
      <c r="QDI17" s="154"/>
      <c r="QDJ17" s="154"/>
      <c r="QDK17" s="154"/>
      <c r="QDL17" s="154"/>
      <c r="QDM17" s="154"/>
      <c r="QDN17" s="154"/>
      <c r="QDO17" s="154"/>
      <c r="QDP17" s="154"/>
      <c r="QDQ17" s="154"/>
      <c r="QDR17" s="154"/>
      <c r="QDS17" s="154"/>
      <c r="QDT17" s="154"/>
      <c r="QDU17" s="154"/>
      <c r="QDV17" s="154"/>
      <c r="QDW17" s="154"/>
      <c r="QDX17" s="154"/>
      <c r="QDY17" s="154"/>
      <c r="QDZ17" s="154"/>
      <c r="QEA17" s="154"/>
      <c r="QEB17" s="154"/>
      <c r="QEC17" s="154"/>
      <c r="QED17" s="154"/>
      <c r="QEE17" s="154"/>
      <c r="QEF17" s="154"/>
      <c r="QEG17" s="154"/>
      <c r="QEH17" s="154"/>
      <c r="QEI17" s="154"/>
      <c r="QEJ17" s="154"/>
      <c r="QEK17" s="154"/>
      <c r="QEL17" s="154"/>
      <c r="QEM17" s="154"/>
      <c r="QEN17" s="154"/>
      <c r="QEO17" s="154"/>
      <c r="QEP17" s="154"/>
      <c r="QEQ17" s="154"/>
      <c r="QER17" s="154"/>
      <c r="QES17" s="154"/>
      <c r="QET17" s="154"/>
      <c r="QEU17" s="154"/>
      <c r="QEV17" s="154"/>
      <c r="QEW17" s="154"/>
      <c r="QEX17" s="154"/>
      <c r="QEY17" s="154"/>
      <c r="QEZ17" s="154"/>
      <c r="QFA17" s="154"/>
      <c r="QFB17" s="154"/>
      <c r="QFC17" s="154"/>
      <c r="QFD17" s="154"/>
      <c r="QFE17" s="154"/>
      <c r="QFF17" s="154"/>
      <c r="QFG17" s="154"/>
      <c r="QFH17" s="154"/>
      <c r="QFI17" s="154"/>
      <c r="QFJ17" s="154"/>
      <c r="QFK17" s="154"/>
      <c r="QFL17" s="154"/>
      <c r="QFM17" s="154"/>
      <c r="QFN17" s="154"/>
      <c r="QFO17" s="154"/>
      <c r="QFP17" s="154"/>
      <c r="QFQ17" s="154"/>
      <c r="QFR17" s="154"/>
      <c r="QFS17" s="154"/>
      <c r="QFT17" s="154"/>
      <c r="QFU17" s="154"/>
      <c r="QFV17" s="154"/>
      <c r="QFW17" s="154"/>
      <c r="QFX17" s="154"/>
      <c r="QFY17" s="154"/>
      <c r="QFZ17" s="154"/>
      <c r="QGA17" s="154"/>
      <c r="QGB17" s="154"/>
      <c r="QGC17" s="154"/>
      <c r="QGD17" s="154"/>
      <c r="QGE17" s="154"/>
      <c r="QGF17" s="154"/>
      <c r="QGG17" s="154"/>
      <c r="QGH17" s="154"/>
      <c r="QGI17" s="154"/>
      <c r="QGJ17" s="154"/>
      <c r="QGK17" s="154"/>
      <c r="QGL17" s="154"/>
      <c r="QGM17" s="154"/>
      <c r="QGN17" s="154"/>
      <c r="QGO17" s="154"/>
      <c r="QGP17" s="154"/>
      <c r="QGQ17" s="154"/>
      <c r="QGR17" s="154"/>
      <c r="QGS17" s="154"/>
      <c r="QGT17" s="154"/>
      <c r="QGU17" s="154"/>
      <c r="QGV17" s="154"/>
      <c r="QGW17" s="154"/>
      <c r="QGX17" s="154"/>
      <c r="QGY17" s="154"/>
      <c r="QGZ17" s="154"/>
      <c r="QHA17" s="154"/>
      <c r="QHB17" s="154"/>
      <c r="QHC17" s="154"/>
      <c r="QHD17" s="154"/>
      <c r="QHE17" s="154"/>
      <c r="QHF17" s="154"/>
      <c r="QHG17" s="154"/>
      <c r="QHH17" s="154"/>
      <c r="QHI17" s="154"/>
      <c r="QHJ17" s="154"/>
      <c r="QHK17" s="154"/>
      <c r="QHL17" s="154"/>
      <c r="QHM17" s="154"/>
      <c r="QHN17" s="154"/>
      <c r="QHO17" s="154"/>
      <c r="QHP17" s="154"/>
      <c r="QHQ17" s="154"/>
      <c r="QHR17" s="154"/>
      <c r="QHS17" s="154"/>
      <c r="QHT17" s="154"/>
      <c r="QHU17" s="154"/>
      <c r="QHV17" s="154"/>
      <c r="QHW17" s="154"/>
      <c r="QHX17" s="154"/>
      <c r="QHY17" s="154"/>
      <c r="QHZ17" s="154"/>
      <c r="QIA17" s="154"/>
      <c r="QIB17" s="154"/>
      <c r="QIC17" s="154"/>
      <c r="QID17" s="154"/>
      <c r="QIE17" s="154"/>
      <c r="QIF17" s="154"/>
      <c r="QIG17" s="154"/>
      <c r="QIH17" s="154"/>
      <c r="QII17" s="154"/>
      <c r="QIJ17" s="154"/>
      <c r="QIK17" s="154"/>
      <c r="QIL17" s="154"/>
      <c r="QIM17" s="154"/>
      <c r="QIN17" s="154"/>
      <c r="QIO17" s="154"/>
      <c r="QIP17" s="154"/>
      <c r="QIQ17" s="154"/>
      <c r="QIR17" s="154"/>
      <c r="QIS17" s="154"/>
      <c r="QIT17" s="154"/>
      <c r="QIU17" s="154"/>
      <c r="QIV17" s="154"/>
      <c r="QIW17" s="154"/>
      <c r="QIX17" s="154"/>
      <c r="QIY17" s="154"/>
      <c r="QIZ17" s="154"/>
      <c r="QJA17" s="154"/>
      <c r="QJB17" s="154"/>
      <c r="QJC17" s="154"/>
      <c r="QJD17" s="154"/>
      <c r="QJE17" s="154"/>
      <c r="QJF17" s="154"/>
      <c r="QJG17" s="154"/>
      <c r="QJH17" s="154"/>
      <c r="QJI17" s="154"/>
      <c r="QJJ17" s="154"/>
      <c r="QJK17" s="154"/>
      <c r="QJL17" s="154"/>
      <c r="QJM17" s="154"/>
      <c r="QJN17" s="154"/>
      <c r="QJO17" s="154"/>
      <c r="QJP17" s="154"/>
      <c r="QJQ17" s="154"/>
      <c r="QJR17" s="154"/>
      <c r="QJS17" s="154"/>
      <c r="QJT17" s="154"/>
      <c r="QJU17" s="154"/>
      <c r="QJV17" s="154"/>
      <c r="QJW17" s="154"/>
      <c r="QJX17" s="154"/>
      <c r="QJY17" s="154"/>
      <c r="QJZ17" s="154"/>
      <c r="QKA17" s="154"/>
      <c r="QKB17" s="154"/>
      <c r="QKC17" s="154"/>
      <c r="QKD17" s="154"/>
      <c r="QKE17" s="154"/>
      <c r="QKF17" s="154"/>
      <c r="QKG17" s="154"/>
      <c r="QKH17" s="154"/>
      <c r="QKI17" s="154"/>
      <c r="QKJ17" s="154"/>
      <c r="QKK17" s="154"/>
      <c r="QKL17" s="154"/>
      <c r="QKM17" s="154"/>
      <c r="QKN17" s="154"/>
      <c r="QKO17" s="154"/>
      <c r="QKP17" s="154"/>
      <c r="QKQ17" s="154"/>
      <c r="QKR17" s="154"/>
      <c r="QKS17" s="154"/>
      <c r="QKT17" s="154"/>
      <c r="QKU17" s="154"/>
      <c r="QKV17" s="154"/>
      <c r="QKW17" s="154"/>
      <c r="QKX17" s="154"/>
      <c r="QKY17" s="154"/>
      <c r="QKZ17" s="154"/>
      <c r="QLA17" s="154"/>
      <c r="QLB17" s="154"/>
      <c r="QLC17" s="154"/>
      <c r="QLD17" s="154"/>
      <c r="QLE17" s="154"/>
      <c r="QLF17" s="154"/>
      <c r="QLG17" s="154"/>
      <c r="QLH17" s="154"/>
      <c r="QLI17" s="154"/>
      <c r="QLJ17" s="154"/>
      <c r="QLK17" s="154"/>
      <c r="QLL17" s="154"/>
      <c r="QLM17" s="154"/>
      <c r="QLN17" s="154"/>
      <c r="QLO17" s="154"/>
      <c r="QLP17" s="154"/>
      <c r="QLQ17" s="154"/>
      <c r="QLR17" s="154"/>
      <c r="QLS17" s="154"/>
      <c r="QLT17" s="154"/>
      <c r="QLU17" s="154"/>
      <c r="QLV17" s="154"/>
      <c r="QLW17" s="154"/>
      <c r="QLX17" s="154"/>
      <c r="QLY17" s="154"/>
      <c r="QLZ17" s="154"/>
      <c r="QMA17" s="154"/>
      <c r="QMB17" s="154"/>
      <c r="QMC17" s="154"/>
      <c r="QMD17" s="154"/>
      <c r="QME17" s="154"/>
      <c r="QMF17" s="154"/>
      <c r="QMG17" s="154"/>
      <c r="QMH17" s="154"/>
      <c r="QMI17" s="154"/>
      <c r="QMJ17" s="154"/>
      <c r="QMK17" s="154"/>
      <c r="QML17" s="154"/>
      <c r="QMM17" s="154"/>
      <c r="QMN17" s="154"/>
      <c r="QMO17" s="154"/>
      <c r="QMP17" s="154"/>
      <c r="QMQ17" s="154"/>
      <c r="QMR17" s="154"/>
      <c r="QMS17" s="154"/>
      <c r="QMT17" s="154"/>
      <c r="QMU17" s="154"/>
      <c r="QMV17" s="154"/>
      <c r="QMW17" s="154"/>
      <c r="QMX17" s="154"/>
      <c r="QMY17" s="154"/>
      <c r="QMZ17" s="154"/>
      <c r="QNA17" s="154"/>
      <c r="QNB17" s="154"/>
      <c r="QNC17" s="154"/>
      <c r="QND17" s="154"/>
      <c r="QNE17" s="154"/>
      <c r="QNF17" s="154"/>
      <c r="QNG17" s="154"/>
      <c r="QNH17" s="154"/>
      <c r="QNI17" s="154"/>
      <c r="QNJ17" s="154"/>
      <c r="QNK17" s="154"/>
      <c r="QNL17" s="154"/>
      <c r="QNM17" s="154"/>
      <c r="QNN17" s="154"/>
      <c r="QNO17" s="154"/>
      <c r="QNP17" s="154"/>
      <c r="QNQ17" s="154"/>
      <c r="QNR17" s="154"/>
      <c r="QNS17" s="154"/>
      <c r="QNT17" s="154"/>
      <c r="QNU17" s="154"/>
      <c r="QNV17" s="154"/>
      <c r="QNW17" s="154"/>
      <c r="QNX17" s="154"/>
      <c r="QNY17" s="154"/>
      <c r="QNZ17" s="154"/>
      <c r="QOA17" s="154"/>
      <c r="QOB17" s="154"/>
      <c r="QOC17" s="154"/>
      <c r="QOD17" s="154"/>
      <c r="QOE17" s="154"/>
      <c r="QOF17" s="154"/>
      <c r="QOG17" s="154"/>
      <c r="QOH17" s="154"/>
      <c r="QOI17" s="154"/>
      <c r="QOJ17" s="154"/>
      <c r="QOK17" s="154"/>
      <c r="QOL17" s="154"/>
      <c r="QOM17" s="154"/>
      <c r="QON17" s="154"/>
      <c r="QOO17" s="154"/>
      <c r="QOP17" s="154"/>
      <c r="QOQ17" s="154"/>
      <c r="QOR17" s="154"/>
      <c r="QOS17" s="154"/>
      <c r="QOT17" s="154"/>
      <c r="QOU17" s="154"/>
      <c r="QOV17" s="154"/>
      <c r="QOW17" s="154"/>
      <c r="QOX17" s="154"/>
      <c r="QOY17" s="154"/>
      <c r="QOZ17" s="154"/>
      <c r="QPA17" s="154"/>
      <c r="QPB17" s="154"/>
      <c r="QPC17" s="154"/>
      <c r="QPD17" s="154"/>
      <c r="QPE17" s="154"/>
      <c r="QPF17" s="154"/>
      <c r="QPG17" s="154"/>
      <c r="QPH17" s="154"/>
      <c r="QPI17" s="154"/>
      <c r="QPJ17" s="154"/>
      <c r="QPK17" s="154"/>
      <c r="QPL17" s="154"/>
      <c r="QPM17" s="154"/>
      <c r="QPN17" s="154"/>
      <c r="QPO17" s="154"/>
      <c r="QPP17" s="154"/>
      <c r="QPQ17" s="154"/>
      <c r="QPR17" s="154"/>
      <c r="QPS17" s="154"/>
      <c r="QPT17" s="154"/>
      <c r="QPU17" s="154"/>
      <c r="QPV17" s="154"/>
      <c r="QPW17" s="154"/>
      <c r="QPX17" s="154"/>
      <c r="QPY17" s="154"/>
      <c r="QPZ17" s="154"/>
      <c r="QQA17" s="154"/>
      <c r="QQB17" s="154"/>
      <c r="QQC17" s="154"/>
      <c r="QQD17" s="154"/>
      <c r="QQE17" s="154"/>
      <c r="QQF17" s="154"/>
      <c r="QQG17" s="154"/>
      <c r="QQH17" s="154"/>
      <c r="QQI17" s="154"/>
      <c r="QQJ17" s="154"/>
      <c r="QQK17" s="154"/>
      <c r="QQL17" s="154"/>
      <c r="QQM17" s="154"/>
      <c r="QQN17" s="154"/>
      <c r="QQO17" s="154"/>
      <c r="QQP17" s="154"/>
      <c r="QQQ17" s="154"/>
      <c r="QQR17" s="154"/>
      <c r="QQS17" s="154"/>
      <c r="QQT17" s="154"/>
      <c r="QQU17" s="154"/>
      <c r="QQV17" s="154"/>
      <c r="QQW17" s="154"/>
      <c r="QQX17" s="154"/>
      <c r="QQY17" s="154"/>
      <c r="QQZ17" s="154"/>
      <c r="QRA17" s="154"/>
      <c r="QRB17" s="154"/>
      <c r="QRC17" s="154"/>
      <c r="QRD17" s="154"/>
      <c r="QRE17" s="154"/>
      <c r="QRF17" s="154"/>
      <c r="QRG17" s="154"/>
      <c r="QRH17" s="154"/>
      <c r="QRI17" s="154"/>
      <c r="QRJ17" s="154"/>
      <c r="QRK17" s="154"/>
      <c r="QRL17" s="154"/>
      <c r="QRM17" s="154"/>
      <c r="QRN17" s="154"/>
      <c r="QRO17" s="154"/>
      <c r="QRP17" s="154"/>
      <c r="QRQ17" s="154"/>
      <c r="QRR17" s="154"/>
      <c r="QRS17" s="154"/>
      <c r="QRT17" s="154"/>
      <c r="QRU17" s="154"/>
      <c r="QRV17" s="154"/>
      <c r="QRW17" s="154"/>
      <c r="QRX17" s="154"/>
      <c r="QRY17" s="154"/>
      <c r="QRZ17" s="154"/>
      <c r="QSA17" s="154"/>
      <c r="QSB17" s="154"/>
      <c r="QSC17" s="154"/>
      <c r="QSD17" s="154"/>
      <c r="QSE17" s="154"/>
      <c r="QSF17" s="154"/>
      <c r="QSG17" s="154"/>
      <c r="QSH17" s="154"/>
      <c r="QSI17" s="154"/>
      <c r="QSJ17" s="154"/>
      <c r="QSK17" s="154"/>
      <c r="QSL17" s="154"/>
      <c r="QSM17" s="154"/>
      <c r="QSN17" s="154"/>
      <c r="QSO17" s="154"/>
      <c r="QSP17" s="154"/>
      <c r="QSQ17" s="154"/>
      <c r="QSR17" s="154"/>
      <c r="QSS17" s="154"/>
      <c r="QST17" s="154"/>
      <c r="QSU17" s="154"/>
      <c r="QSV17" s="154"/>
      <c r="QSW17" s="154"/>
      <c r="QSX17" s="154"/>
      <c r="QSY17" s="154"/>
      <c r="QSZ17" s="154"/>
      <c r="QTA17" s="154"/>
      <c r="QTB17" s="154"/>
      <c r="QTC17" s="154"/>
      <c r="QTD17" s="154"/>
      <c r="QTE17" s="154"/>
      <c r="QTF17" s="154"/>
      <c r="QTG17" s="154"/>
      <c r="QTH17" s="154"/>
      <c r="QTI17" s="154"/>
      <c r="QTJ17" s="154"/>
      <c r="QTK17" s="154"/>
      <c r="QTL17" s="154"/>
      <c r="QTM17" s="154"/>
      <c r="QTN17" s="154"/>
      <c r="QTO17" s="154"/>
      <c r="QTP17" s="154"/>
      <c r="QTQ17" s="154"/>
      <c r="QTR17" s="154"/>
      <c r="QTS17" s="154"/>
      <c r="QTT17" s="154"/>
      <c r="QTU17" s="154"/>
      <c r="QTV17" s="154"/>
      <c r="QTW17" s="154"/>
      <c r="QTX17" s="154"/>
      <c r="QTY17" s="154"/>
      <c r="QTZ17" s="154"/>
      <c r="QUA17" s="154"/>
      <c r="QUB17" s="154"/>
      <c r="QUC17" s="154"/>
      <c r="QUD17" s="154"/>
      <c r="QUE17" s="154"/>
      <c r="QUF17" s="154"/>
      <c r="QUG17" s="154"/>
      <c r="QUH17" s="154"/>
      <c r="QUI17" s="154"/>
      <c r="QUJ17" s="154"/>
      <c r="QUK17" s="154"/>
      <c r="QUL17" s="154"/>
      <c r="QUM17" s="154"/>
      <c r="QUN17" s="154"/>
      <c r="QUO17" s="154"/>
      <c r="QUP17" s="154"/>
      <c r="QUQ17" s="154"/>
      <c r="QUR17" s="154"/>
      <c r="QUS17" s="154"/>
      <c r="QUT17" s="154"/>
      <c r="QUU17" s="154"/>
      <c r="QUV17" s="154"/>
      <c r="QUW17" s="154"/>
      <c r="QUX17" s="154"/>
      <c r="QUY17" s="154"/>
      <c r="QUZ17" s="154"/>
      <c r="QVA17" s="154"/>
      <c r="QVB17" s="154"/>
      <c r="QVC17" s="154"/>
      <c r="QVD17" s="154"/>
      <c r="QVE17" s="154"/>
      <c r="QVF17" s="154"/>
      <c r="QVG17" s="154"/>
      <c r="QVH17" s="154"/>
      <c r="QVI17" s="154"/>
      <c r="QVJ17" s="154"/>
      <c r="QVK17" s="154"/>
      <c r="QVL17" s="154"/>
      <c r="QVM17" s="154"/>
      <c r="QVN17" s="154"/>
      <c r="QVO17" s="154"/>
      <c r="QVP17" s="154"/>
      <c r="QVQ17" s="154"/>
      <c r="QVR17" s="154"/>
      <c r="QVS17" s="154"/>
      <c r="QVT17" s="154"/>
      <c r="QVU17" s="154"/>
      <c r="QVV17" s="154"/>
      <c r="QVW17" s="154"/>
      <c r="QVX17" s="154"/>
      <c r="QVY17" s="154"/>
      <c r="QVZ17" s="154"/>
      <c r="QWA17" s="154"/>
      <c r="QWB17" s="154"/>
      <c r="QWC17" s="154"/>
      <c r="QWD17" s="154"/>
      <c r="QWE17" s="154"/>
      <c r="QWF17" s="154"/>
      <c r="QWG17" s="154"/>
      <c r="QWH17" s="154"/>
      <c r="QWI17" s="154"/>
      <c r="QWJ17" s="154"/>
      <c r="QWK17" s="154"/>
      <c r="QWL17" s="154"/>
      <c r="QWM17" s="154"/>
      <c r="QWN17" s="154"/>
      <c r="QWO17" s="154"/>
      <c r="QWP17" s="154"/>
      <c r="QWQ17" s="154"/>
      <c r="QWR17" s="154"/>
      <c r="QWS17" s="154"/>
      <c r="QWT17" s="154"/>
      <c r="QWU17" s="154"/>
      <c r="QWV17" s="154"/>
      <c r="QWW17" s="154"/>
      <c r="QWX17" s="154"/>
      <c r="QWY17" s="154"/>
      <c r="QWZ17" s="154"/>
      <c r="QXA17" s="154"/>
      <c r="QXB17" s="154"/>
      <c r="QXC17" s="154"/>
      <c r="QXD17" s="154"/>
      <c r="QXE17" s="154"/>
      <c r="QXF17" s="154"/>
      <c r="QXG17" s="154"/>
      <c r="QXH17" s="154"/>
      <c r="QXI17" s="154"/>
      <c r="QXJ17" s="154"/>
      <c r="QXK17" s="154"/>
      <c r="QXL17" s="154"/>
      <c r="QXM17" s="154"/>
      <c r="QXN17" s="154"/>
      <c r="QXO17" s="154"/>
      <c r="QXP17" s="154"/>
      <c r="QXQ17" s="154"/>
      <c r="QXR17" s="154"/>
      <c r="QXS17" s="154"/>
      <c r="QXT17" s="154"/>
      <c r="QXU17" s="154"/>
      <c r="QXV17" s="154"/>
      <c r="QXW17" s="154"/>
      <c r="QXX17" s="154"/>
      <c r="QXY17" s="154"/>
      <c r="QXZ17" s="154"/>
      <c r="QYA17" s="154"/>
      <c r="QYB17" s="154"/>
      <c r="QYC17" s="154"/>
      <c r="QYD17" s="154"/>
      <c r="QYE17" s="154"/>
      <c r="QYF17" s="154"/>
      <c r="QYG17" s="154"/>
      <c r="QYH17" s="154"/>
      <c r="QYI17" s="154"/>
      <c r="QYJ17" s="154"/>
      <c r="QYK17" s="154"/>
      <c r="QYL17" s="154"/>
      <c r="QYM17" s="154"/>
      <c r="QYN17" s="154"/>
      <c r="QYO17" s="154"/>
      <c r="QYP17" s="154"/>
      <c r="QYQ17" s="154"/>
      <c r="QYR17" s="154"/>
      <c r="QYS17" s="154"/>
      <c r="QYT17" s="154"/>
      <c r="QYU17" s="154"/>
      <c r="QYV17" s="154"/>
      <c r="QYW17" s="154"/>
      <c r="QYX17" s="154"/>
      <c r="QYY17" s="154"/>
      <c r="QYZ17" s="154"/>
      <c r="QZA17" s="154"/>
      <c r="QZB17" s="154"/>
      <c r="QZC17" s="154"/>
      <c r="QZD17" s="154"/>
      <c r="QZE17" s="154"/>
      <c r="QZF17" s="154"/>
      <c r="QZG17" s="154"/>
      <c r="QZH17" s="154"/>
      <c r="QZI17" s="154"/>
      <c r="QZJ17" s="154"/>
      <c r="QZK17" s="154"/>
      <c r="QZL17" s="154"/>
      <c r="QZM17" s="154"/>
      <c r="QZN17" s="154"/>
      <c r="QZO17" s="154"/>
      <c r="QZP17" s="154"/>
      <c r="QZQ17" s="154"/>
      <c r="QZR17" s="154"/>
      <c r="QZS17" s="154"/>
      <c r="QZT17" s="154"/>
      <c r="QZU17" s="154"/>
      <c r="QZV17" s="154"/>
      <c r="QZW17" s="154"/>
      <c r="QZX17" s="154"/>
      <c r="QZY17" s="154"/>
      <c r="QZZ17" s="154"/>
      <c r="RAA17" s="154"/>
      <c r="RAB17" s="154"/>
      <c r="RAC17" s="154"/>
      <c r="RAD17" s="154"/>
      <c r="RAE17" s="154"/>
      <c r="RAF17" s="154"/>
      <c r="RAG17" s="154"/>
      <c r="RAH17" s="154"/>
      <c r="RAI17" s="154"/>
      <c r="RAJ17" s="154"/>
      <c r="RAK17" s="154"/>
      <c r="RAL17" s="154"/>
      <c r="RAM17" s="154"/>
      <c r="RAN17" s="154"/>
      <c r="RAO17" s="154"/>
      <c r="RAP17" s="154"/>
      <c r="RAQ17" s="154"/>
      <c r="RAR17" s="154"/>
      <c r="RAS17" s="154"/>
      <c r="RAT17" s="154"/>
      <c r="RAU17" s="154"/>
      <c r="RAV17" s="154"/>
      <c r="RAW17" s="154"/>
      <c r="RAX17" s="154"/>
      <c r="RAY17" s="154"/>
      <c r="RAZ17" s="154"/>
      <c r="RBA17" s="154"/>
      <c r="RBB17" s="154"/>
      <c r="RBC17" s="154"/>
      <c r="RBD17" s="154"/>
      <c r="RBE17" s="154"/>
      <c r="RBF17" s="154"/>
      <c r="RBG17" s="154"/>
      <c r="RBH17" s="154"/>
      <c r="RBI17" s="154"/>
      <c r="RBJ17" s="154"/>
      <c r="RBK17" s="154"/>
      <c r="RBL17" s="154"/>
      <c r="RBM17" s="154"/>
      <c r="RBN17" s="154"/>
      <c r="RBO17" s="154"/>
      <c r="RBP17" s="154"/>
      <c r="RBQ17" s="154"/>
      <c r="RBR17" s="154"/>
      <c r="RBS17" s="154"/>
      <c r="RBT17" s="154"/>
      <c r="RBU17" s="154"/>
      <c r="RBV17" s="154"/>
      <c r="RBW17" s="154"/>
      <c r="RBX17" s="154"/>
      <c r="RBY17" s="154"/>
      <c r="RBZ17" s="154"/>
      <c r="RCA17" s="154"/>
      <c r="RCB17" s="154"/>
      <c r="RCC17" s="154"/>
      <c r="RCD17" s="154"/>
      <c r="RCE17" s="154"/>
      <c r="RCF17" s="154"/>
      <c r="RCG17" s="154"/>
      <c r="RCH17" s="154"/>
      <c r="RCI17" s="154"/>
      <c r="RCJ17" s="154"/>
      <c r="RCK17" s="154"/>
      <c r="RCL17" s="154"/>
      <c r="RCM17" s="154"/>
      <c r="RCN17" s="154"/>
      <c r="RCO17" s="154"/>
      <c r="RCP17" s="154"/>
      <c r="RCQ17" s="154"/>
      <c r="RCR17" s="154"/>
      <c r="RCS17" s="154"/>
      <c r="RCT17" s="154"/>
      <c r="RCU17" s="154"/>
      <c r="RCV17" s="154"/>
      <c r="RCW17" s="154"/>
      <c r="RCX17" s="154"/>
      <c r="RCY17" s="154"/>
      <c r="RCZ17" s="154"/>
      <c r="RDA17" s="154"/>
      <c r="RDB17" s="154"/>
      <c r="RDC17" s="154"/>
      <c r="RDD17" s="154"/>
      <c r="RDE17" s="154"/>
      <c r="RDF17" s="154"/>
      <c r="RDG17" s="154"/>
      <c r="RDH17" s="154"/>
      <c r="RDI17" s="154"/>
      <c r="RDJ17" s="154"/>
      <c r="RDK17" s="154"/>
      <c r="RDL17" s="154"/>
      <c r="RDM17" s="154"/>
      <c r="RDN17" s="154"/>
      <c r="RDO17" s="154"/>
      <c r="RDP17" s="154"/>
      <c r="RDQ17" s="154"/>
      <c r="RDR17" s="154"/>
      <c r="RDS17" s="154"/>
      <c r="RDT17" s="154"/>
      <c r="RDU17" s="154"/>
      <c r="RDV17" s="154"/>
      <c r="RDW17" s="154"/>
      <c r="RDX17" s="154"/>
      <c r="RDY17" s="154"/>
      <c r="RDZ17" s="154"/>
      <c r="REA17" s="154"/>
      <c r="REB17" s="154"/>
      <c r="REC17" s="154"/>
      <c r="RED17" s="154"/>
      <c r="REE17" s="154"/>
      <c r="REF17" s="154"/>
      <c r="REG17" s="154"/>
      <c r="REH17" s="154"/>
      <c r="REI17" s="154"/>
      <c r="REJ17" s="154"/>
      <c r="REK17" s="154"/>
      <c r="REL17" s="154"/>
      <c r="REM17" s="154"/>
      <c r="REN17" s="154"/>
      <c r="REO17" s="154"/>
      <c r="REP17" s="154"/>
      <c r="REQ17" s="154"/>
      <c r="RER17" s="154"/>
      <c r="RES17" s="154"/>
      <c r="RET17" s="154"/>
      <c r="REU17" s="154"/>
      <c r="REV17" s="154"/>
      <c r="REW17" s="154"/>
      <c r="REX17" s="154"/>
      <c r="REY17" s="154"/>
      <c r="REZ17" s="154"/>
      <c r="RFA17" s="154"/>
      <c r="RFB17" s="154"/>
      <c r="RFC17" s="154"/>
      <c r="RFD17" s="154"/>
      <c r="RFE17" s="154"/>
      <c r="RFF17" s="154"/>
      <c r="RFG17" s="154"/>
      <c r="RFH17" s="154"/>
      <c r="RFI17" s="154"/>
      <c r="RFJ17" s="154"/>
      <c r="RFK17" s="154"/>
      <c r="RFL17" s="154"/>
      <c r="RFM17" s="154"/>
      <c r="RFN17" s="154"/>
      <c r="RFO17" s="154"/>
      <c r="RFP17" s="154"/>
      <c r="RFQ17" s="154"/>
      <c r="RFR17" s="154"/>
      <c r="RFS17" s="154"/>
      <c r="RFT17" s="154"/>
      <c r="RFU17" s="154"/>
      <c r="RFV17" s="154"/>
      <c r="RFW17" s="154"/>
      <c r="RFX17" s="154"/>
      <c r="RFY17" s="154"/>
      <c r="RFZ17" s="154"/>
      <c r="RGA17" s="154"/>
      <c r="RGB17" s="154"/>
      <c r="RGC17" s="154"/>
      <c r="RGD17" s="154"/>
      <c r="RGE17" s="154"/>
      <c r="RGF17" s="154"/>
      <c r="RGG17" s="154"/>
      <c r="RGH17" s="154"/>
      <c r="RGI17" s="154"/>
      <c r="RGJ17" s="154"/>
      <c r="RGK17" s="154"/>
      <c r="RGL17" s="154"/>
      <c r="RGM17" s="154"/>
      <c r="RGN17" s="154"/>
      <c r="RGO17" s="154"/>
      <c r="RGP17" s="154"/>
      <c r="RGQ17" s="154"/>
      <c r="RGR17" s="154"/>
      <c r="RGS17" s="154"/>
      <c r="RGT17" s="154"/>
      <c r="RGU17" s="154"/>
      <c r="RGV17" s="154"/>
      <c r="RGW17" s="154"/>
      <c r="RGX17" s="154"/>
      <c r="RGY17" s="154"/>
      <c r="RGZ17" s="154"/>
      <c r="RHA17" s="154"/>
      <c r="RHB17" s="154"/>
      <c r="RHC17" s="154"/>
      <c r="RHD17" s="154"/>
      <c r="RHE17" s="154"/>
      <c r="RHF17" s="154"/>
      <c r="RHG17" s="154"/>
      <c r="RHH17" s="154"/>
      <c r="RHI17" s="154"/>
      <c r="RHJ17" s="154"/>
      <c r="RHK17" s="154"/>
      <c r="RHL17" s="154"/>
      <c r="RHM17" s="154"/>
      <c r="RHN17" s="154"/>
      <c r="RHO17" s="154"/>
      <c r="RHP17" s="154"/>
      <c r="RHQ17" s="154"/>
      <c r="RHR17" s="154"/>
      <c r="RHS17" s="154"/>
      <c r="RHT17" s="154"/>
      <c r="RHU17" s="154"/>
      <c r="RHV17" s="154"/>
      <c r="RHW17" s="154"/>
      <c r="RHX17" s="154"/>
      <c r="RHY17" s="154"/>
      <c r="RHZ17" s="154"/>
      <c r="RIA17" s="154"/>
      <c r="RIB17" s="154"/>
      <c r="RIC17" s="154"/>
      <c r="RID17" s="154"/>
      <c r="RIE17" s="154"/>
      <c r="RIF17" s="154"/>
      <c r="RIG17" s="154"/>
      <c r="RIH17" s="154"/>
      <c r="RII17" s="154"/>
      <c r="RIJ17" s="154"/>
      <c r="RIK17" s="154"/>
      <c r="RIL17" s="154"/>
      <c r="RIM17" s="154"/>
      <c r="RIN17" s="154"/>
      <c r="RIO17" s="154"/>
      <c r="RIP17" s="154"/>
      <c r="RIQ17" s="154"/>
      <c r="RIR17" s="154"/>
      <c r="RIS17" s="154"/>
      <c r="RIT17" s="154"/>
      <c r="RIU17" s="154"/>
      <c r="RIV17" s="154"/>
      <c r="RIW17" s="154"/>
      <c r="RIX17" s="154"/>
      <c r="RIY17" s="154"/>
      <c r="RIZ17" s="154"/>
      <c r="RJA17" s="154"/>
      <c r="RJB17" s="154"/>
      <c r="RJC17" s="154"/>
      <c r="RJD17" s="154"/>
      <c r="RJE17" s="154"/>
      <c r="RJF17" s="154"/>
      <c r="RJG17" s="154"/>
      <c r="RJH17" s="154"/>
      <c r="RJI17" s="154"/>
      <c r="RJJ17" s="154"/>
      <c r="RJK17" s="154"/>
      <c r="RJL17" s="154"/>
      <c r="RJM17" s="154"/>
      <c r="RJN17" s="154"/>
      <c r="RJO17" s="154"/>
      <c r="RJP17" s="154"/>
      <c r="RJQ17" s="154"/>
      <c r="RJR17" s="154"/>
      <c r="RJS17" s="154"/>
      <c r="RJT17" s="154"/>
      <c r="RJU17" s="154"/>
      <c r="RJV17" s="154"/>
      <c r="RJW17" s="154"/>
      <c r="RJX17" s="154"/>
      <c r="RJY17" s="154"/>
      <c r="RJZ17" s="154"/>
      <c r="RKA17" s="154"/>
      <c r="RKB17" s="154"/>
      <c r="RKC17" s="154"/>
      <c r="RKD17" s="154"/>
      <c r="RKE17" s="154"/>
      <c r="RKF17" s="154"/>
      <c r="RKG17" s="154"/>
      <c r="RKH17" s="154"/>
      <c r="RKI17" s="154"/>
      <c r="RKJ17" s="154"/>
      <c r="RKK17" s="154"/>
      <c r="RKL17" s="154"/>
      <c r="RKM17" s="154"/>
      <c r="RKN17" s="154"/>
      <c r="RKO17" s="154"/>
      <c r="RKP17" s="154"/>
      <c r="RKQ17" s="154"/>
      <c r="RKR17" s="154"/>
      <c r="RKS17" s="154"/>
      <c r="RKT17" s="154"/>
      <c r="RKU17" s="154"/>
      <c r="RKV17" s="154"/>
      <c r="RKW17" s="154"/>
      <c r="RKX17" s="154"/>
      <c r="RKY17" s="154"/>
      <c r="RKZ17" s="154"/>
      <c r="RLA17" s="154"/>
      <c r="RLB17" s="154"/>
      <c r="RLC17" s="154"/>
      <c r="RLD17" s="154"/>
      <c r="RLE17" s="154"/>
      <c r="RLF17" s="154"/>
      <c r="RLG17" s="154"/>
      <c r="RLH17" s="154"/>
      <c r="RLI17" s="154"/>
      <c r="RLJ17" s="154"/>
      <c r="RLK17" s="154"/>
      <c r="RLL17" s="154"/>
      <c r="RLM17" s="154"/>
      <c r="RLN17" s="154"/>
      <c r="RLO17" s="154"/>
      <c r="RLP17" s="154"/>
      <c r="RLQ17" s="154"/>
      <c r="RLR17" s="154"/>
      <c r="RLS17" s="154"/>
      <c r="RLT17" s="154"/>
      <c r="RLU17" s="154"/>
      <c r="RLV17" s="154"/>
      <c r="RLW17" s="154"/>
      <c r="RLX17" s="154"/>
      <c r="RLY17" s="154"/>
      <c r="RLZ17" s="154"/>
      <c r="RMA17" s="154"/>
      <c r="RMB17" s="154"/>
      <c r="RMC17" s="154"/>
      <c r="RMD17" s="154"/>
      <c r="RME17" s="154"/>
      <c r="RMF17" s="154"/>
      <c r="RMG17" s="154"/>
      <c r="RMH17" s="154"/>
      <c r="RMI17" s="154"/>
      <c r="RMJ17" s="154"/>
      <c r="RMK17" s="154"/>
      <c r="RML17" s="154"/>
      <c r="RMM17" s="154"/>
      <c r="RMN17" s="154"/>
      <c r="RMO17" s="154"/>
      <c r="RMP17" s="154"/>
      <c r="RMQ17" s="154"/>
      <c r="RMR17" s="154"/>
      <c r="RMS17" s="154"/>
      <c r="RMT17" s="154"/>
      <c r="RMU17" s="154"/>
      <c r="RMV17" s="154"/>
      <c r="RMW17" s="154"/>
      <c r="RMX17" s="154"/>
      <c r="RMY17" s="154"/>
      <c r="RMZ17" s="154"/>
      <c r="RNA17" s="154"/>
      <c r="RNB17" s="154"/>
      <c r="RNC17" s="154"/>
      <c r="RND17" s="154"/>
      <c r="RNE17" s="154"/>
      <c r="RNF17" s="154"/>
      <c r="RNG17" s="154"/>
      <c r="RNH17" s="154"/>
      <c r="RNI17" s="154"/>
      <c r="RNJ17" s="154"/>
      <c r="RNK17" s="154"/>
      <c r="RNL17" s="154"/>
      <c r="RNM17" s="154"/>
      <c r="RNN17" s="154"/>
      <c r="RNO17" s="154"/>
      <c r="RNP17" s="154"/>
      <c r="RNQ17" s="154"/>
      <c r="RNR17" s="154"/>
      <c r="RNS17" s="154"/>
      <c r="RNT17" s="154"/>
      <c r="RNU17" s="154"/>
      <c r="RNV17" s="154"/>
      <c r="RNW17" s="154"/>
      <c r="RNX17" s="154"/>
      <c r="RNY17" s="154"/>
      <c r="RNZ17" s="154"/>
      <c r="ROA17" s="154"/>
      <c r="ROB17" s="154"/>
      <c r="ROC17" s="154"/>
      <c r="ROD17" s="154"/>
      <c r="ROE17" s="154"/>
      <c r="ROF17" s="154"/>
      <c r="ROG17" s="154"/>
      <c r="ROH17" s="154"/>
      <c r="ROI17" s="154"/>
      <c r="ROJ17" s="154"/>
      <c r="ROK17" s="154"/>
      <c r="ROL17" s="154"/>
      <c r="ROM17" s="154"/>
      <c r="RON17" s="154"/>
      <c r="ROO17" s="154"/>
      <c r="ROP17" s="154"/>
      <c r="ROQ17" s="154"/>
      <c r="ROR17" s="154"/>
      <c r="ROS17" s="154"/>
      <c r="ROT17" s="154"/>
      <c r="ROU17" s="154"/>
      <c r="ROV17" s="154"/>
      <c r="ROW17" s="154"/>
      <c r="ROX17" s="154"/>
      <c r="ROY17" s="154"/>
      <c r="ROZ17" s="154"/>
      <c r="RPA17" s="154"/>
      <c r="RPB17" s="154"/>
      <c r="RPC17" s="154"/>
      <c r="RPD17" s="154"/>
      <c r="RPE17" s="154"/>
      <c r="RPF17" s="154"/>
      <c r="RPG17" s="154"/>
      <c r="RPH17" s="154"/>
      <c r="RPI17" s="154"/>
      <c r="RPJ17" s="154"/>
      <c r="RPK17" s="154"/>
      <c r="RPL17" s="154"/>
      <c r="RPM17" s="154"/>
      <c r="RPN17" s="154"/>
      <c r="RPO17" s="154"/>
      <c r="RPP17" s="154"/>
      <c r="RPQ17" s="154"/>
      <c r="RPR17" s="154"/>
      <c r="RPS17" s="154"/>
      <c r="RPT17" s="154"/>
      <c r="RPU17" s="154"/>
      <c r="RPV17" s="154"/>
      <c r="RPW17" s="154"/>
      <c r="RPX17" s="154"/>
      <c r="RPY17" s="154"/>
      <c r="RPZ17" s="154"/>
      <c r="RQA17" s="154"/>
      <c r="RQB17" s="154"/>
      <c r="RQC17" s="154"/>
      <c r="RQD17" s="154"/>
      <c r="RQE17" s="154"/>
      <c r="RQF17" s="154"/>
      <c r="RQG17" s="154"/>
      <c r="RQH17" s="154"/>
      <c r="RQI17" s="154"/>
      <c r="RQJ17" s="154"/>
      <c r="RQK17" s="154"/>
      <c r="RQL17" s="154"/>
      <c r="RQM17" s="154"/>
      <c r="RQN17" s="154"/>
      <c r="RQO17" s="154"/>
      <c r="RQP17" s="154"/>
      <c r="RQQ17" s="154"/>
      <c r="RQR17" s="154"/>
      <c r="RQS17" s="154"/>
      <c r="RQT17" s="154"/>
      <c r="RQU17" s="154"/>
      <c r="RQV17" s="154"/>
      <c r="RQW17" s="154"/>
      <c r="RQX17" s="154"/>
      <c r="RQY17" s="154"/>
      <c r="RQZ17" s="154"/>
      <c r="RRA17" s="154"/>
      <c r="RRB17" s="154"/>
      <c r="RRC17" s="154"/>
      <c r="RRD17" s="154"/>
      <c r="RRE17" s="154"/>
      <c r="RRF17" s="154"/>
      <c r="RRG17" s="154"/>
      <c r="RRH17" s="154"/>
      <c r="RRI17" s="154"/>
      <c r="RRJ17" s="154"/>
      <c r="RRK17" s="154"/>
      <c r="RRL17" s="154"/>
      <c r="RRM17" s="154"/>
      <c r="RRN17" s="154"/>
      <c r="RRO17" s="154"/>
      <c r="RRP17" s="154"/>
      <c r="RRQ17" s="154"/>
      <c r="RRR17" s="154"/>
      <c r="RRS17" s="154"/>
      <c r="RRT17" s="154"/>
      <c r="RRU17" s="154"/>
      <c r="RRV17" s="154"/>
      <c r="RRW17" s="154"/>
      <c r="RRX17" s="154"/>
      <c r="RRY17" s="154"/>
      <c r="RRZ17" s="154"/>
      <c r="RSA17" s="154"/>
      <c r="RSB17" s="154"/>
      <c r="RSC17" s="154"/>
      <c r="RSD17" s="154"/>
      <c r="RSE17" s="154"/>
      <c r="RSF17" s="154"/>
      <c r="RSG17" s="154"/>
      <c r="RSH17" s="154"/>
      <c r="RSI17" s="154"/>
      <c r="RSJ17" s="154"/>
      <c r="RSK17" s="154"/>
      <c r="RSL17" s="154"/>
      <c r="RSM17" s="154"/>
      <c r="RSN17" s="154"/>
      <c r="RSO17" s="154"/>
      <c r="RSP17" s="154"/>
      <c r="RSQ17" s="154"/>
      <c r="RSR17" s="154"/>
      <c r="RSS17" s="154"/>
      <c r="RST17" s="154"/>
      <c r="RSU17" s="154"/>
      <c r="RSV17" s="154"/>
      <c r="RSW17" s="154"/>
      <c r="RSX17" s="154"/>
      <c r="RSY17" s="154"/>
      <c r="RSZ17" s="154"/>
      <c r="RTA17" s="154"/>
      <c r="RTB17" s="154"/>
      <c r="RTC17" s="154"/>
      <c r="RTD17" s="154"/>
      <c r="RTE17" s="154"/>
      <c r="RTF17" s="154"/>
      <c r="RTG17" s="154"/>
      <c r="RTH17" s="154"/>
      <c r="RTI17" s="154"/>
      <c r="RTJ17" s="154"/>
      <c r="RTK17" s="154"/>
      <c r="RTL17" s="154"/>
      <c r="RTM17" s="154"/>
      <c r="RTN17" s="154"/>
      <c r="RTO17" s="154"/>
      <c r="RTP17" s="154"/>
      <c r="RTQ17" s="154"/>
      <c r="RTR17" s="154"/>
      <c r="RTS17" s="154"/>
      <c r="RTT17" s="154"/>
      <c r="RTU17" s="154"/>
      <c r="RTV17" s="154"/>
      <c r="RTW17" s="154"/>
      <c r="RTX17" s="154"/>
      <c r="RTY17" s="154"/>
      <c r="RTZ17" s="154"/>
      <c r="RUA17" s="154"/>
      <c r="RUB17" s="154"/>
      <c r="RUC17" s="154"/>
      <c r="RUD17" s="154"/>
      <c r="RUE17" s="154"/>
      <c r="RUF17" s="154"/>
      <c r="RUG17" s="154"/>
      <c r="RUH17" s="154"/>
      <c r="RUI17" s="154"/>
      <c r="RUJ17" s="154"/>
      <c r="RUK17" s="154"/>
      <c r="RUL17" s="154"/>
      <c r="RUM17" s="154"/>
      <c r="RUN17" s="154"/>
      <c r="RUO17" s="154"/>
      <c r="RUP17" s="154"/>
      <c r="RUQ17" s="154"/>
      <c r="RUR17" s="154"/>
      <c r="RUS17" s="154"/>
      <c r="RUT17" s="154"/>
      <c r="RUU17" s="154"/>
      <c r="RUV17" s="154"/>
      <c r="RUW17" s="154"/>
      <c r="RUX17" s="154"/>
      <c r="RUY17" s="154"/>
      <c r="RUZ17" s="154"/>
      <c r="RVA17" s="154"/>
      <c r="RVB17" s="154"/>
      <c r="RVC17" s="154"/>
      <c r="RVD17" s="154"/>
      <c r="RVE17" s="154"/>
      <c r="RVF17" s="154"/>
      <c r="RVG17" s="154"/>
      <c r="RVH17" s="154"/>
      <c r="RVI17" s="154"/>
      <c r="RVJ17" s="154"/>
      <c r="RVK17" s="154"/>
      <c r="RVL17" s="154"/>
      <c r="RVM17" s="154"/>
      <c r="RVN17" s="154"/>
      <c r="RVO17" s="154"/>
      <c r="RVP17" s="154"/>
      <c r="RVQ17" s="154"/>
      <c r="RVR17" s="154"/>
      <c r="RVS17" s="154"/>
      <c r="RVT17" s="154"/>
      <c r="RVU17" s="154"/>
      <c r="RVV17" s="154"/>
      <c r="RVW17" s="154"/>
      <c r="RVX17" s="154"/>
      <c r="RVY17" s="154"/>
      <c r="RVZ17" s="154"/>
      <c r="RWA17" s="154"/>
      <c r="RWB17" s="154"/>
      <c r="RWC17" s="154"/>
      <c r="RWD17" s="154"/>
      <c r="RWE17" s="154"/>
      <c r="RWF17" s="154"/>
      <c r="RWG17" s="154"/>
      <c r="RWH17" s="154"/>
      <c r="RWI17" s="154"/>
      <c r="RWJ17" s="154"/>
      <c r="RWK17" s="154"/>
      <c r="RWL17" s="154"/>
      <c r="RWM17" s="154"/>
      <c r="RWN17" s="154"/>
      <c r="RWO17" s="154"/>
      <c r="RWP17" s="154"/>
      <c r="RWQ17" s="154"/>
      <c r="RWR17" s="154"/>
      <c r="RWS17" s="154"/>
      <c r="RWT17" s="154"/>
      <c r="RWU17" s="154"/>
      <c r="RWV17" s="154"/>
      <c r="RWW17" s="154"/>
      <c r="RWX17" s="154"/>
      <c r="RWY17" s="154"/>
      <c r="RWZ17" s="154"/>
      <c r="RXA17" s="154"/>
      <c r="RXB17" s="154"/>
      <c r="RXC17" s="154"/>
      <c r="RXD17" s="154"/>
      <c r="RXE17" s="154"/>
      <c r="RXF17" s="154"/>
      <c r="RXG17" s="154"/>
      <c r="RXH17" s="154"/>
      <c r="RXI17" s="154"/>
      <c r="RXJ17" s="154"/>
      <c r="RXK17" s="154"/>
      <c r="RXL17" s="154"/>
      <c r="RXM17" s="154"/>
      <c r="RXN17" s="154"/>
      <c r="RXO17" s="154"/>
      <c r="RXP17" s="154"/>
      <c r="RXQ17" s="154"/>
      <c r="RXR17" s="154"/>
      <c r="RXS17" s="154"/>
      <c r="RXT17" s="154"/>
      <c r="RXU17" s="154"/>
      <c r="RXV17" s="154"/>
      <c r="RXW17" s="154"/>
      <c r="RXX17" s="154"/>
      <c r="RXY17" s="154"/>
      <c r="RXZ17" s="154"/>
      <c r="RYA17" s="154"/>
      <c r="RYB17" s="154"/>
      <c r="RYC17" s="154"/>
      <c r="RYD17" s="154"/>
      <c r="RYE17" s="154"/>
      <c r="RYF17" s="154"/>
      <c r="RYG17" s="154"/>
      <c r="RYH17" s="154"/>
      <c r="RYI17" s="154"/>
      <c r="RYJ17" s="154"/>
      <c r="RYK17" s="154"/>
      <c r="RYL17" s="154"/>
      <c r="RYM17" s="154"/>
      <c r="RYN17" s="154"/>
      <c r="RYO17" s="154"/>
      <c r="RYP17" s="154"/>
      <c r="RYQ17" s="154"/>
      <c r="RYR17" s="154"/>
      <c r="RYS17" s="154"/>
      <c r="RYT17" s="154"/>
      <c r="RYU17" s="154"/>
      <c r="RYV17" s="154"/>
      <c r="RYW17" s="154"/>
      <c r="RYX17" s="154"/>
      <c r="RYY17" s="154"/>
      <c r="RYZ17" s="154"/>
      <c r="RZA17" s="154"/>
      <c r="RZB17" s="154"/>
      <c r="RZC17" s="154"/>
      <c r="RZD17" s="154"/>
      <c r="RZE17" s="154"/>
      <c r="RZF17" s="154"/>
      <c r="RZG17" s="154"/>
      <c r="RZH17" s="154"/>
      <c r="RZI17" s="154"/>
      <c r="RZJ17" s="154"/>
      <c r="RZK17" s="154"/>
      <c r="RZL17" s="154"/>
      <c r="RZM17" s="154"/>
      <c r="RZN17" s="154"/>
      <c r="RZO17" s="154"/>
      <c r="RZP17" s="154"/>
      <c r="RZQ17" s="154"/>
      <c r="RZR17" s="154"/>
      <c r="RZS17" s="154"/>
      <c r="RZT17" s="154"/>
      <c r="RZU17" s="154"/>
      <c r="RZV17" s="154"/>
      <c r="RZW17" s="154"/>
      <c r="RZX17" s="154"/>
      <c r="RZY17" s="154"/>
      <c r="RZZ17" s="154"/>
      <c r="SAA17" s="154"/>
      <c r="SAB17" s="154"/>
      <c r="SAC17" s="154"/>
      <c r="SAD17" s="154"/>
      <c r="SAE17" s="154"/>
      <c r="SAF17" s="154"/>
      <c r="SAG17" s="154"/>
      <c r="SAH17" s="154"/>
      <c r="SAI17" s="154"/>
      <c r="SAJ17" s="154"/>
      <c r="SAK17" s="154"/>
      <c r="SAL17" s="154"/>
      <c r="SAM17" s="154"/>
      <c r="SAN17" s="154"/>
      <c r="SAO17" s="154"/>
      <c r="SAP17" s="154"/>
      <c r="SAQ17" s="154"/>
      <c r="SAR17" s="154"/>
      <c r="SAS17" s="154"/>
      <c r="SAT17" s="154"/>
      <c r="SAU17" s="154"/>
      <c r="SAV17" s="154"/>
      <c r="SAW17" s="154"/>
      <c r="SAX17" s="154"/>
      <c r="SAY17" s="154"/>
      <c r="SAZ17" s="154"/>
      <c r="SBA17" s="154"/>
      <c r="SBB17" s="154"/>
      <c r="SBC17" s="154"/>
      <c r="SBD17" s="154"/>
      <c r="SBE17" s="154"/>
      <c r="SBF17" s="154"/>
      <c r="SBG17" s="154"/>
      <c r="SBH17" s="154"/>
      <c r="SBI17" s="154"/>
      <c r="SBJ17" s="154"/>
      <c r="SBK17" s="154"/>
      <c r="SBL17" s="154"/>
      <c r="SBM17" s="154"/>
      <c r="SBN17" s="154"/>
      <c r="SBO17" s="154"/>
      <c r="SBP17" s="154"/>
      <c r="SBQ17" s="154"/>
      <c r="SBR17" s="154"/>
      <c r="SBS17" s="154"/>
      <c r="SBT17" s="154"/>
      <c r="SBU17" s="154"/>
      <c r="SBV17" s="154"/>
      <c r="SBW17" s="154"/>
      <c r="SBX17" s="154"/>
      <c r="SBY17" s="154"/>
      <c r="SBZ17" s="154"/>
      <c r="SCA17" s="154"/>
      <c r="SCB17" s="154"/>
      <c r="SCC17" s="154"/>
      <c r="SCD17" s="154"/>
      <c r="SCE17" s="154"/>
      <c r="SCF17" s="154"/>
      <c r="SCG17" s="154"/>
      <c r="SCH17" s="154"/>
      <c r="SCI17" s="154"/>
      <c r="SCJ17" s="154"/>
      <c r="SCK17" s="154"/>
      <c r="SCL17" s="154"/>
      <c r="SCM17" s="154"/>
      <c r="SCN17" s="154"/>
      <c r="SCO17" s="154"/>
      <c r="SCP17" s="154"/>
      <c r="SCQ17" s="154"/>
      <c r="SCR17" s="154"/>
      <c r="SCS17" s="154"/>
      <c r="SCT17" s="154"/>
      <c r="SCU17" s="154"/>
      <c r="SCV17" s="154"/>
      <c r="SCW17" s="154"/>
      <c r="SCX17" s="154"/>
      <c r="SCY17" s="154"/>
      <c r="SCZ17" s="154"/>
      <c r="SDA17" s="154"/>
      <c r="SDB17" s="154"/>
      <c r="SDC17" s="154"/>
      <c r="SDD17" s="154"/>
      <c r="SDE17" s="154"/>
      <c r="SDF17" s="154"/>
      <c r="SDG17" s="154"/>
      <c r="SDH17" s="154"/>
      <c r="SDI17" s="154"/>
      <c r="SDJ17" s="154"/>
      <c r="SDK17" s="154"/>
      <c r="SDL17" s="154"/>
      <c r="SDM17" s="154"/>
      <c r="SDN17" s="154"/>
      <c r="SDO17" s="154"/>
      <c r="SDP17" s="154"/>
      <c r="SDQ17" s="154"/>
      <c r="SDR17" s="154"/>
      <c r="SDS17" s="154"/>
      <c r="SDT17" s="154"/>
      <c r="SDU17" s="154"/>
      <c r="SDV17" s="154"/>
      <c r="SDW17" s="154"/>
      <c r="SDX17" s="154"/>
      <c r="SDY17" s="154"/>
      <c r="SDZ17" s="154"/>
      <c r="SEA17" s="154"/>
      <c r="SEB17" s="154"/>
      <c r="SEC17" s="154"/>
      <c r="SED17" s="154"/>
      <c r="SEE17" s="154"/>
      <c r="SEF17" s="154"/>
      <c r="SEG17" s="154"/>
      <c r="SEH17" s="154"/>
      <c r="SEI17" s="154"/>
      <c r="SEJ17" s="154"/>
      <c r="SEK17" s="154"/>
      <c r="SEL17" s="154"/>
      <c r="SEM17" s="154"/>
      <c r="SEN17" s="154"/>
      <c r="SEO17" s="154"/>
      <c r="SEP17" s="154"/>
      <c r="SEQ17" s="154"/>
      <c r="SER17" s="154"/>
      <c r="SES17" s="154"/>
      <c r="SET17" s="154"/>
      <c r="SEU17" s="154"/>
      <c r="SEV17" s="154"/>
      <c r="SEW17" s="154"/>
      <c r="SEX17" s="154"/>
      <c r="SEY17" s="154"/>
      <c r="SEZ17" s="154"/>
      <c r="SFA17" s="154"/>
      <c r="SFB17" s="154"/>
      <c r="SFC17" s="154"/>
      <c r="SFD17" s="154"/>
      <c r="SFE17" s="154"/>
      <c r="SFF17" s="154"/>
      <c r="SFG17" s="154"/>
      <c r="SFH17" s="154"/>
      <c r="SFI17" s="154"/>
      <c r="SFJ17" s="154"/>
      <c r="SFK17" s="154"/>
      <c r="SFL17" s="154"/>
      <c r="SFM17" s="154"/>
      <c r="SFN17" s="154"/>
      <c r="SFO17" s="154"/>
      <c r="SFP17" s="154"/>
      <c r="SFQ17" s="154"/>
      <c r="SFR17" s="154"/>
      <c r="SFS17" s="154"/>
      <c r="SFT17" s="154"/>
      <c r="SFU17" s="154"/>
      <c r="SFV17" s="154"/>
      <c r="SFW17" s="154"/>
      <c r="SFX17" s="154"/>
      <c r="SFY17" s="154"/>
      <c r="SFZ17" s="154"/>
      <c r="SGA17" s="154"/>
      <c r="SGB17" s="154"/>
      <c r="SGC17" s="154"/>
      <c r="SGD17" s="154"/>
      <c r="SGE17" s="154"/>
      <c r="SGF17" s="154"/>
      <c r="SGG17" s="154"/>
      <c r="SGH17" s="154"/>
      <c r="SGI17" s="154"/>
      <c r="SGJ17" s="154"/>
      <c r="SGK17" s="154"/>
      <c r="SGL17" s="154"/>
      <c r="SGM17" s="154"/>
      <c r="SGN17" s="154"/>
      <c r="SGO17" s="154"/>
      <c r="SGP17" s="154"/>
      <c r="SGQ17" s="154"/>
      <c r="SGR17" s="154"/>
      <c r="SGS17" s="154"/>
      <c r="SGT17" s="154"/>
      <c r="SGU17" s="154"/>
      <c r="SGV17" s="154"/>
      <c r="SGW17" s="154"/>
      <c r="SGX17" s="154"/>
      <c r="SGY17" s="154"/>
      <c r="SGZ17" s="154"/>
      <c r="SHA17" s="154"/>
      <c r="SHB17" s="154"/>
      <c r="SHC17" s="154"/>
      <c r="SHD17" s="154"/>
      <c r="SHE17" s="154"/>
      <c r="SHF17" s="154"/>
      <c r="SHG17" s="154"/>
      <c r="SHH17" s="154"/>
      <c r="SHI17" s="154"/>
      <c r="SHJ17" s="154"/>
      <c r="SHK17" s="154"/>
      <c r="SHL17" s="154"/>
      <c r="SHM17" s="154"/>
      <c r="SHN17" s="154"/>
      <c r="SHO17" s="154"/>
      <c r="SHP17" s="154"/>
      <c r="SHQ17" s="154"/>
      <c r="SHR17" s="154"/>
      <c r="SHS17" s="154"/>
      <c r="SHT17" s="154"/>
      <c r="SHU17" s="154"/>
      <c r="SHV17" s="154"/>
      <c r="SHW17" s="154"/>
      <c r="SHX17" s="154"/>
      <c r="SHY17" s="154"/>
      <c r="SHZ17" s="154"/>
      <c r="SIA17" s="154"/>
      <c r="SIB17" s="154"/>
      <c r="SIC17" s="154"/>
      <c r="SID17" s="154"/>
      <c r="SIE17" s="154"/>
      <c r="SIF17" s="154"/>
      <c r="SIG17" s="154"/>
      <c r="SIH17" s="154"/>
      <c r="SII17" s="154"/>
      <c r="SIJ17" s="154"/>
      <c r="SIK17" s="154"/>
      <c r="SIL17" s="154"/>
      <c r="SIM17" s="154"/>
      <c r="SIN17" s="154"/>
      <c r="SIO17" s="154"/>
      <c r="SIP17" s="154"/>
      <c r="SIQ17" s="154"/>
      <c r="SIR17" s="154"/>
      <c r="SIS17" s="154"/>
      <c r="SIT17" s="154"/>
      <c r="SIU17" s="154"/>
      <c r="SIV17" s="154"/>
      <c r="SIW17" s="154"/>
      <c r="SIX17" s="154"/>
      <c r="SIY17" s="154"/>
      <c r="SIZ17" s="154"/>
      <c r="SJA17" s="154"/>
      <c r="SJB17" s="154"/>
      <c r="SJC17" s="154"/>
      <c r="SJD17" s="154"/>
      <c r="SJE17" s="154"/>
      <c r="SJF17" s="154"/>
      <c r="SJG17" s="154"/>
      <c r="SJH17" s="154"/>
      <c r="SJI17" s="154"/>
      <c r="SJJ17" s="154"/>
      <c r="SJK17" s="154"/>
      <c r="SJL17" s="154"/>
      <c r="SJM17" s="154"/>
      <c r="SJN17" s="154"/>
      <c r="SJO17" s="154"/>
      <c r="SJP17" s="154"/>
      <c r="SJQ17" s="154"/>
      <c r="SJR17" s="154"/>
      <c r="SJS17" s="154"/>
      <c r="SJT17" s="154"/>
      <c r="SJU17" s="154"/>
      <c r="SJV17" s="154"/>
      <c r="SJW17" s="154"/>
      <c r="SJX17" s="154"/>
      <c r="SJY17" s="154"/>
      <c r="SJZ17" s="154"/>
      <c r="SKA17" s="154"/>
      <c r="SKB17" s="154"/>
      <c r="SKC17" s="154"/>
      <c r="SKD17" s="154"/>
      <c r="SKE17" s="154"/>
      <c r="SKF17" s="154"/>
      <c r="SKG17" s="154"/>
      <c r="SKH17" s="154"/>
      <c r="SKI17" s="154"/>
      <c r="SKJ17" s="154"/>
      <c r="SKK17" s="154"/>
      <c r="SKL17" s="154"/>
      <c r="SKM17" s="154"/>
      <c r="SKN17" s="154"/>
      <c r="SKO17" s="154"/>
      <c r="SKP17" s="154"/>
      <c r="SKQ17" s="154"/>
      <c r="SKR17" s="154"/>
      <c r="SKS17" s="154"/>
      <c r="SKT17" s="154"/>
      <c r="SKU17" s="154"/>
      <c r="SKV17" s="154"/>
      <c r="SKW17" s="154"/>
      <c r="SKX17" s="154"/>
      <c r="SKY17" s="154"/>
      <c r="SKZ17" s="154"/>
      <c r="SLA17" s="154"/>
      <c r="SLB17" s="154"/>
      <c r="SLC17" s="154"/>
      <c r="SLD17" s="154"/>
      <c r="SLE17" s="154"/>
      <c r="SLF17" s="154"/>
      <c r="SLG17" s="154"/>
      <c r="SLH17" s="154"/>
      <c r="SLI17" s="154"/>
      <c r="SLJ17" s="154"/>
      <c r="SLK17" s="154"/>
      <c r="SLL17" s="154"/>
      <c r="SLM17" s="154"/>
      <c r="SLN17" s="154"/>
      <c r="SLO17" s="154"/>
      <c r="SLP17" s="154"/>
      <c r="SLQ17" s="154"/>
      <c r="SLR17" s="154"/>
      <c r="SLS17" s="154"/>
      <c r="SLT17" s="154"/>
      <c r="SLU17" s="154"/>
      <c r="SLV17" s="154"/>
      <c r="SLW17" s="154"/>
      <c r="SLX17" s="154"/>
      <c r="SLY17" s="154"/>
      <c r="SLZ17" s="154"/>
      <c r="SMA17" s="154"/>
      <c r="SMB17" s="154"/>
      <c r="SMC17" s="154"/>
      <c r="SMD17" s="154"/>
      <c r="SME17" s="154"/>
      <c r="SMF17" s="154"/>
      <c r="SMG17" s="154"/>
      <c r="SMH17" s="154"/>
      <c r="SMI17" s="154"/>
      <c r="SMJ17" s="154"/>
      <c r="SMK17" s="154"/>
      <c r="SML17" s="154"/>
      <c r="SMM17" s="154"/>
      <c r="SMN17" s="154"/>
      <c r="SMO17" s="154"/>
      <c r="SMP17" s="154"/>
      <c r="SMQ17" s="154"/>
      <c r="SMR17" s="154"/>
      <c r="SMS17" s="154"/>
      <c r="SMT17" s="154"/>
      <c r="SMU17" s="154"/>
      <c r="SMV17" s="154"/>
      <c r="SMW17" s="154"/>
      <c r="SMX17" s="154"/>
      <c r="SMY17" s="154"/>
      <c r="SMZ17" s="154"/>
      <c r="SNA17" s="154"/>
      <c r="SNB17" s="154"/>
      <c r="SNC17" s="154"/>
      <c r="SND17" s="154"/>
      <c r="SNE17" s="154"/>
      <c r="SNF17" s="154"/>
      <c r="SNG17" s="154"/>
      <c r="SNH17" s="154"/>
      <c r="SNI17" s="154"/>
      <c r="SNJ17" s="154"/>
      <c r="SNK17" s="154"/>
      <c r="SNL17" s="154"/>
      <c r="SNM17" s="154"/>
      <c r="SNN17" s="154"/>
      <c r="SNO17" s="154"/>
      <c r="SNP17" s="154"/>
      <c r="SNQ17" s="154"/>
      <c r="SNR17" s="154"/>
      <c r="SNS17" s="154"/>
      <c r="SNT17" s="154"/>
      <c r="SNU17" s="154"/>
      <c r="SNV17" s="154"/>
      <c r="SNW17" s="154"/>
      <c r="SNX17" s="154"/>
      <c r="SNY17" s="154"/>
      <c r="SNZ17" s="154"/>
      <c r="SOA17" s="154"/>
      <c r="SOB17" s="154"/>
      <c r="SOC17" s="154"/>
      <c r="SOD17" s="154"/>
      <c r="SOE17" s="154"/>
      <c r="SOF17" s="154"/>
      <c r="SOG17" s="154"/>
      <c r="SOH17" s="154"/>
      <c r="SOI17" s="154"/>
      <c r="SOJ17" s="154"/>
      <c r="SOK17" s="154"/>
      <c r="SOL17" s="154"/>
      <c r="SOM17" s="154"/>
      <c r="SON17" s="154"/>
      <c r="SOO17" s="154"/>
      <c r="SOP17" s="154"/>
      <c r="SOQ17" s="154"/>
      <c r="SOR17" s="154"/>
      <c r="SOS17" s="154"/>
      <c r="SOT17" s="154"/>
      <c r="SOU17" s="154"/>
      <c r="SOV17" s="154"/>
      <c r="SOW17" s="154"/>
      <c r="SOX17" s="154"/>
      <c r="SOY17" s="154"/>
      <c r="SOZ17" s="154"/>
      <c r="SPA17" s="154"/>
      <c r="SPB17" s="154"/>
      <c r="SPC17" s="154"/>
      <c r="SPD17" s="154"/>
      <c r="SPE17" s="154"/>
      <c r="SPF17" s="154"/>
      <c r="SPG17" s="154"/>
      <c r="SPH17" s="154"/>
      <c r="SPI17" s="154"/>
      <c r="SPJ17" s="154"/>
      <c r="SPK17" s="154"/>
      <c r="SPL17" s="154"/>
      <c r="SPM17" s="154"/>
      <c r="SPN17" s="154"/>
      <c r="SPO17" s="154"/>
      <c r="SPP17" s="154"/>
      <c r="SPQ17" s="154"/>
      <c r="SPR17" s="154"/>
      <c r="SPS17" s="154"/>
      <c r="SPT17" s="154"/>
      <c r="SPU17" s="154"/>
      <c r="SPV17" s="154"/>
      <c r="SPW17" s="154"/>
      <c r="SPX17" s="154"/>
      <c r="SPY17" s="154"/>
      <c r="SPZ17" s="154"/>
      <c r="SQA17" s="154"/>
      <c r="SQB17" s="154"/>
      <c r="SQC17" s="154"/>
      <c r="SQD17" s="154"/>
      <c r="SQE17" s="154"/>
      <c r="SQF17" s="154"/>
      <c r="SQG17" s="154"/>
      <c r="SQH17" s="154"/>
      <c r="SQI17" s="154"/>
      <c r="SQJ17" s="154"/>
      <c r="SQK17" s="154"/>
      <c r="SQL17" s="154"/>
      <c r="SQM17" s="154"/>
      <c r="SQN17" s="154"/>
      <c r="SQO17" s="154"/>
      <c r="SQP17" s="154"/>
      <c r="SQQ17" s="154"/>
      <c r="SQR17" s="154"/>
      <c r="SQS17" s="154"/>
      <c r="SQT17" s="154"/>
      <c r="SQU17" s="154"/>
      <c r="SQV17" s="154"/>
      <c r="SQW17" s="154"/>
      <c r="SQX17" s="154"/>
      <c r="SQY17" s="154"/>
      <c r="SQZ17" s="154"/>
      <c r="SRA17" s="154"/>
      <c r="SRB17" s="154"/>
      <c r="SRC17" s="154"/>
      <c r="SRD17" s="154"/>
      <c r="SRE17" s="154"/>
      <c r="SRF17" s="154"/>
      <c r="SRG17" s="154"/>
      <c r="SRH17" s="154"/>
      <c r="SRI17" s="154"/>
      <c r="SRJ17" s="154"/>
      <c r="SRK17" s="154"/>
      <c r="SRL17" s="154"/>
      <c r="SRM17" s="154"/>
      <c r="SRN17" s="154"/>
      <c r="SRO17" s="154"/>
      <c r="SRP17" s="154"/>
      <c r="SRQ17" s="154"/>
      <c r="SRR17" s="154"/>
      <c r="SRS17" s="154"/>
      <c r="SRT17" s="154"/>
      <c r="SRU17" s="154"/>
      <c r="SRV17" s="154"/>
      <c r="SRW17" s="154"/>
      <c r="SRX17" s="154"/>
      <c r="SRY17" s="154"/>
      <c r="SRZ17" s="154"/>
      <c r="SSA17" s="154"/>
      <c r="SSB17" s="154"/>
      <c r="SSC17" s="154"/>
      <c r="SSD17" s="154"/>
      <c r="SSE17" s="154"/>
      <c r="SSF17" s="154"/>
      <c r="SSG17" s="154"/>
      <c r="SSH17" s="154"/>
      <c r="SSI17" s="154"/>
      <c r="SSJ17" s="154"/>
      <c r="SSK17" s="154"/>
      <c r="SSL17" s="154"/>
      <c r="SSM17" s="154"/>
      <c r="SSN17" s="154"/>
      <c r="SSO17" s="154"/>
      <c r="SSP17" s="154"/>
      <c r="SSQ17" s="154"/>
      <c r="SSR17" s="154"/>
      <c r="SSS17" s="154"/>
      <c r="SST17" s="154"/>
      <c r="SSU17" s="154"/>
      <c r="SSV17" s="154"/>
      <c r="SSW17" s="154"/>
      <c r="SSX17" s="154"/>
      <c r="SSY17" s="154"/>
      <c r="SSZ17" s="154"/>
      <c r="STA17" s="154"/>
      <c r="STB17" s="154"/>
      <c r="STC17" s="154"/>
      <c r="STD17" s="154"/>
      <c r="STE17" s="154"/>
      <c r="STF17" s="154"/>
      <c r="STG17" s="154"/>
      <c r="STH17" s="154"/>
      <c r="STI17" s="154"/>
      <c r="STJ17" s="154"/>
      <c r="STK17" s="154"/>
      <c r="STL17" s="154"/>
      <c r="STM17" s="154"/>
      <c r="STN17" s="154"/>
      <c r="STO17" s="154"/>
      <c r="STP17" s="154"/>
      <c r="STQ17" s="154"/>
      <c r="STR17" s="154"/>
      <c r="STS17" s="154"/>
      <c r="STT17" s="154"/>
      <c r="STU17" s="154"/>
      <c r="STV17" s="154"/>
      <c r="STW17" s="154"/>
      <c r="STX17" s="154"/>
      <c r="STY17" s="154"/>
      <c r="STZ17" s="154"/>
      <c r="SUA17" s="154"/>
      <c r="SUB17" s="154"/>
      <c r="SUC17" s="154"/>
      <c r="SUD17" s="154"/>
      <c r="SUE17" s="154"/>
      <c r="SUF17" s="154"/>
      <c r="SUG17" s="154"/>
      <c r="SUH17" s="154"/>
      <c r="SUI17" s="154"/>
      <c r="SUJ17" s="154"/>
      <c r="SUK17" s="154"/>
      <c r="SUL17" s="154"/>
      <c r="SUM17" s="154"/>
      <c r="SUN17" s="154"/>
      <c r="SUO17" s="154"/>
      <c r="SUP17" s="154"/>
      <c r="SUQ17" s="154"/>
      <c r="SUR17" s="154"/>
      <c r="SUS17" s="154"/>
      <c r="SUT17" s="154"/>
      <c r="SUU17" s="154"/>
      <c r="SUV17" s="154"/>
      <c r="SUW17" s="154"/>
      <c r="SUX17" s="154"/>
      <c r="SUY17" s="154"/>
      <c r="SUZ17" s="154"/>
      <c r="SVA17" s="154"/>
      <c r="SVB17" s="154"/>
      <c r="SVC17" s="154"/>
      <c r="SVD17" s="154"/>
      <c r="SVE17" s="154"/>
      <c r="SVF17" s="154"/>
      <c r="SVG17" s="154"/>
      <c r="SVH17" s="154"/>
      <c r="SVI17" s="154"/>
      <c r="SVJ17" s="154"/>
      <c r="SVK17" s="154"/>
      <c r="SVL17" s="154"/>
      <c r="SVM17" s="154"/>
      <c r="SVN17" s="154"/>
      <c r="SVO17" s="154"/>
      <c r="SVP17" s="154"/>
      <c r="SVQ17" s="154"/>
      <c r="SVR17" s="154"/>
      <c r="SVS17" s="154"/>
      <c r="SVT17" s="154"/>
      <c r="SVU17" s="154"/>
      <c r="SVV17" s="154"/>
      <c r="SVW17" s="154"/>
      <c r="SVX17" s="154"/>
      <c r="SVY17" s="154"/>
      <c r="SVZ17" s="154"/>
      <c r="SWA17" s="154"/>
      <c r="SWB17" s="154"/>
      <c r="SWC17" s="154"/>
      <c r="SWD17" s="154"/>
      <c r="SWE17" s="154"/>
      <c r="SWF17" s="154"/>
      <c r="SWG17" s="154"/>
      <c r="SWH17" s="154"/>
      <c r="SWI17" s="154"/>
      <c r="SWJ17" s="154"/>
      <c r="SWK17" s="154"/>
      <c r="SWL17" s="154"/>
      <c r="SWM17" s="154"/>
      <c r="SWN17" s="154"/>
      <c r="SWO17" s="154"/>
      <c r="SWP17" s="154"/>
      <c r="SWQ17" s="154"/>
      <c r="SWR17" s="154"/>
      <c r="SWS17" s="154"/>
      <c r="SWT17" s="154"/>
      <c r="SWU17" s="154"/>
      <c r="SWV17" s="154"/>
      <c r="SWW17" s="154"/>
      <c r="SWX17" s="154"/>
      <c r="SWY17" s="154"/>
      <c r="SWZ17" s="154"/>
      <c r="SXA17" s="154"/>
      <c r="SXB17" s="154"/>
      <c r="SXC17" s="154"/>
      <c r="SXD17" s="154"/>
      <c r="SXE17" s="154"/>
      <c r="SXF17" s="154"/>
      <c r="SXG17" s="154"/>
      <c r="SXH17" s="154"/>
      <c r="SXI17" s="154"/>
      <c r="SXJ17" s="154"/>
      <c r="SXK17" s="154"/>
      <c r="SXL17" s="154"/>
      <c r="SXM17" s="154"/>
      <c r="SXN17" s="154"/>
      <c r="SXO17" s="154"/>
      <c r="SXP17" s="154"/>
      <c r="SXQ17" s="154"/>
      <c r="SXR17" s="154"/>
      <c r="SXS17" s="154"/>
      <c r="SXT17" s="154"/>
      <c r="SXU17" s="154"/>
      <c r="SXV17" s="154"/>
      <c r="SXW17" s="154"/>
      <c r="SXX17" s="154"/>
      <c r="SXY17" s="154"/>
      <c r="SXZ17" s="154"/>
      <c r="SYA17" s="154"/>
      <c r="SYB17" s="154"/>
      <c r="SYC17" s="154"/>
      <c r="SYD17" s="154"/>
      <c r="SYE17" s="154"/>
      <c r="SYF17" s="154"/>
      <c r="SYG17" s="154"/>
      <c r="SYH17" s="154"/>
      <c r="SYI17" s="154"/>
      <c r="SYJ17" s="154"/>
      <c r="SYK17" s="154"/>
      <c r="SYL17" s="154"/>
      <c r="SYM17" s="154"/>
      <c r="SYN17" s="154"/>
      <c r="SYO17" s="154"/>
      <c r="SYP17" s="154"/>
      <c r="SYQ17" s="154"/>
      <c r="SYR17" s="154"/>
      <c r="SYS17" s="154"/>
      <c r="SYT17" s="154"/>
      <c r="SYU17" s="154"/>
      <c r="SYV17" s="154"/>
      <c r="SYW17" s="154"/>
      <c r="SYX17" s="154"/>
      <c r="SYY17" s="154"/>
      <c r="SYZ17" s="154"/>
      <c r="SZA17" s="154"/>
      <c r="SZB17" s="154"/>
      <c r="SZC17" s="154"/>
      <c r="SZD17" s="154"/>
      <c r="SZE17" s="154"/>
      <c r="SZF17" s="154"/>
      <c r="SZG17" s="154"/>
      <c r="SZH17" s="154"/>
      <c r="SZI17" s="154"/>
      <c r="SZJ17" s="154"/>
      <c r="SZK17" s="154"/>
      <c r="SZL17" s="154"/>
      <c r="SZM17" s="154"/>
      <c r="SZN17" s="154"/>
      <c r="SZO17" s="154"/>
      <c r="SZP17" s="154"/>
      <c r="SZQ17" s="154"/>
      <c r="SZR17" s="154"/>
      <c r="SZS17" s="154"/>
      <c r="SZT17" s="154"/>
      <c r="SZU17" s="154"/>
      <c r="SZV17" s="154"/>
      <c r="SZW17" s="154"/>
      <c r="SZX17" s="154"/>
      <c r="SZY17" s="154"/>
      <c r="SZZ17" s="154"/>
      <c r="TAA17" s="154"/>
      <c r="TAB17" s="154"/>
      <c r="TAC17" s="154"/>
      <c r="TAD17" s="154"/>
      <c r="TAE17" s="154"/>
      <c r="TAF17" s="154"/>
      <c r="TAG17" s="154"/>
      <c r="TAH17" s="154"/>
      <c r="TAI17" s="154"/>
      <c r="TAJ17" s="154"/>
      <c r="TAK17" s="154"/>
      <c r="TAL17" s="154"/>
      <c r="TAM17" s="154"/>
      <c r="TAN17" s="154"/>
      <c r="TAO17" s="154"/>
      <c r="TAP17" s="154"/>
      <c r="TAQ17" s="154"/>
      <c r="TAR17" s="154"/>
      <c r="TAS17" s="154"/>
      <c r="TAT17" s="154"/>
      <c r="TAU17" s="154"/>
      <c r="TAV17" s="154"/>
      <c r="TAW17" s="154"/>
      <c r="TAX17" s="154"/>
      <c r="TAY17" s="154"/>
      <c r="TAZ17" s="154"/>
      <c r="TBA17" s="154"/>
      <c r="TBB17" s="154"/>
      <c r="TBC17" s="154"/>
      <c r="TBD17" s="154"/>
      <c r="TBE17" s="154"/>
      <c r="TBF17" s="154"/>
      <c r="TBG17" s="154"/>
      <c r="TBH17" s="154"/>
      <c r="TBI17" s="154"/>
      <c r="TBJ17" s="154"/>
      <c r="TBK17" s="154"/>
      <c r="TBL17" s="154"/>
      <c r="TBM17" s="154"/>
      <c r="TBN17" s="154"/>
      <c r="TBO17" s="154"/>
      <c r="TBP17" s="154"/>
      <c r="TBQ17" s="154"/>
      <c r="TBR17" s="154"/>
      <c r="TBS17" s="154"/>
      <c r="TBT17" s="154"/>
      <c r="TBU17" s="154"/>
      <c r="TBV17" s="154"/>
      <c r="TBW17" s="154"/>
      <c r="TBX17" s="154"/>
      <c r="TBY17" s="154"/>
      <c r="TBZ17" s="154"/>
      <c r="TCA17" s="154"/>
      <c r="TCB17" s="154"/>
      <c r="TCC17" s="154"/>
      <c r="TCD17" s="154"/>
      <c r="TCE17" s="154"/>
      <c r="TCF17" s="154"/>
      <c r="TCG17" s="154"/>
      <c r="TCH17" s="154"/>
      <c r="TCI17" s="154"/>
      <c r="TCJ17" s="154"/>
      <c r="TCK17" s="154"/>
      <c r="TCL17" s="154"/>
      <c r="TCM17" s="154"/>
      <c r="TCN17" s="154"/>
      <c r="TCO17" s="154"/>
      <c r="TCP17" s="154"/>
      <c r="TCQ17" s="154"/>
      <c r="TCR17" s="154"/>
      <c r="TCS17" s="154"/>
      <c r="TCT17" s="154"/>
      <c r="TCU17" s="154"/>
      <c r="TCV17" s="154"/>
      <c r="TCW17" s="154"/>
      <c r="TCX17" s="154"/>
      <c r="TCY17" s="154"/>
      <c r="TCZ17" s="154"/>
      <c r="TDA17" s="154"/>
      <c r="TDB17" s="154"/>
      <c r="TDC17" s="154"/>
      <c r="TDD17" s="154"/>
      <c r="TDE17" s="154"/>
      <c r="TDF17" s="154"/>
      <c r="TDG17" s="154"/>
      <c r="TDH17" s="154"/>
      <c r="TDI17" s="154"/>
      <c r="TDJ17" s="154"/>
      <c r="TDK17" s="154"/>
      <c r="TDL17" s="154"/>
      <c r="TDM17" s="154"/>
      <c r="TDN17" s="154"/>
      <c r="TDO17" s="154"/>
      <c r="TDP17" s="154"/>
      <c r="TDQ17" s="154"/>
      <c r="TDR17" s="154"/>
      <c r="TDS17" s="154"/>
      <c r="TDT17" s="154"/>
      <c r="TDU17" s="154"/>
      <c r="TDV17" s="154"/>
      <c r="TDW17" s="154"/>
      <c r="TDX17" s="154"/>
      <c r="TDY17" s="154"/>
      <c r="TDZ17" s="154"/>
      <c r="TEA17" s="154"/>
      <c r="TEB17" s="154"/>
      <c r="TEC17" s="154"/>
      <c r="TED17" s="154"/>
      <c r="TEE17" s="154"/>
      <c r="TEF17" s="154"/>
      <c r="TEG17" s="154"/>
      <c r="TEH17" s="154"/>
      <c r="TEI17" s="154"/>
      <c r="TEJ17" s="154"/>
      <c r="TEK17" s="154"/>
      <c r="TEL17" s="154"/>
      <c r="TEM17" s="154"/>
      <c r="TEN17" s="154"/>
      <c r="TEO17" s="154"/>
      <c r="TEP17" s="154"/>
      <c r="TEQ17" s="154"/>
      <c r="TER17" s="154"/>
      <c r="TES17" s="154"/>
      <c r="TET17" s="154"/>
      <c r="TEU17" s="154"/>
      <c r="TEV17" s="154"/>
      <c r="TEW17" s="154"/>
      <c r="TEX17" s="154"/>
      <c r="TEY17" s="154"/>
      <c r="TEZ17" s="154"/>
      <c r="TFA17" s="154"/>
      <c r="TFB17" s="154"/>
      <c r="TFC17" s="154"/>
      <c r="TFD17" s="154"/>
      <c r="TFE17" s="154"/>
      <c r="TFF17" s="154"/>
      <c r="TFG17" s="154"/>
      <c r="TFH17" s="154"/>
      <c r="TFI17" s="154"/>
      <c r="TFJ17" s="154"/>
      <c r="TFK17" s="154"/>
      <c r="TFL17" s="154"/>
      <c r="TFM17" s="154"/>
      <c r="TFN17" s="154"/>
      <c r="TFO17" s="154"/>
      <c r="TFP17" s="154"/>
      <c r="TFQ17" s="154"/>
      <c r="TFR17" s="154"/>
      <c r="TFS17" s="154"/>
      <c r="TFT17" s="154"/>
      <c r="TFU17" s="154"/>
      <c r="TFV17" s="154"/>
      <c r="TFW17" s="154"/>
      <c r="TFX17" s="154"/>
      <c r="TFY17" s="154"/>
      <c r="TFZ17" s="154"/>
      <c r="TGA17" s="154"/>
      <c r="TGB17" s="154"/>
      <c r="TGC17" s="154"/>
      <c r="TGD17" s="154"/>
      <c r="TGE17" s="154"/>
      <c r="TGF17" s="154"/>
      <c r="TGG17" s="154"/>
      <c r="TGH17" s="154"/>
      <c r="TGI17" s="154"/>
      <c r="TGJ17" s="154"/>
      <c r="TGK17" s="154"/>
      <c r="TGL17" s="154"/>
      <c r="TGM17" s="154"/>
      <c r="TGN17" s="154"/>
      <c r="TGO17" s="154"/>
      <c r="TGP17" s="154"/>
      <c r="TGQ17" s="154"/>
      <c r="TGR17" s="154"/>
      <c r="TGS17" s="154"/>
      <c r="TGT17" s="154"/>
      <c r="TGU17" s="154"/>
      <c r="TGV17" s="154"/>
      <c r="TGW17" s="154"/>
      <c r="TGX17" s="154"/>
      <c r="TGY17" s="154"/>
      <c r="TGZ17" s="154"/>
      <c r="THA17" s="154"/>
      <c r="THB17" s="154"/>
      <c r="THC17" s="154"/>
      <c r="THD17" s="154"/>
      <c r="THE17" s="154"/>
      <c r="THF17" s="154"/>
      <c r="THG17" s="154"/>
      <c r="THH17" s="154"/>
      <c r="THI17" s="154"/>
      <c r="THJ17" s="154"/>
      <c r="THK17" s="154"/>
      <c r="THL17" s="154"/>
      <c r="THM17" s="154"/>
      <c r="THN17" s="154"/>
      <c r="THO17" s="154"/>
      <c r="THP17" s="154"/>
      <c r="THQ17" s="154"/>
      <c r="THR17" s="154"/>
      <c r="THS17" s="154"/>
      <c r="THT17" s="154"/>
      <c r="THU17" s="154"/>
      <c r="THV17" s="154"/>
      <c r="THW17" s="154"/>
      <c r="THX17" s="154"/>
      <c r="THY17" s="154"/>
      <c r="THZ17" s="154"/>
      <c r="TIA17" s="154"/>
      <c r="TIB17" s="154"/>
      <c r="TIC17" s="154"/>
      <c r="TID17" s="154"/>
      <c r="TIE17" s="154"/>
      <c r="TIF17" s="154"/>
      <c r="TIG17" s="154"/>
      <c r="TIH17" s="154"/>
      <c r="TII17" s="154"/>
      <c r="TIJ17" s="154"/>
      <c r="TIK17" s="154"/>
      <c r="TIL17" s="154"/>
      <c r="TIM17" s="154"/>
      <c r="TIN17" s="154"/>
      <c r="TIO17" s="154"/>
      <c r="TIP17" s="154"/>
      <c r="TIQ17" s="154"/>
      <c r="TIR17" s="154"/>
      <c r="TIS17" s="154"/>
      <c r="TIT17" s="154"/>
      <c r="TIU17" s="154"/>
      <c r="TIV17" s="154"/>
      <c r="TIW17" s="154"/>
      <c r="TIX17" s="154"/>
      <c r="TIY17" s="154"/>
      <c r="TIZ17" s="154"/>
      <c r="TJA17" s="154"/>
      <c r="TJB17" s="154"/>
      <c r="TJC17" s="154"/>
      <c r="TJD17" s="154"/>
      <c r="TJE17" s="154"/>
      <c r="TJF17" s="154"/>
      <c r="TJG17" s="154"/>
      <c r="TJH17" s="154"/>
      <c r="TJI17" s="154"/>
      <c r="TJJ17" s="154"/>
      <c r="TJK17" s="154"/>
      <c r="TJL17" s="154"/>
      <c r="TJM17" s="154"/>
      <c r="TJN17" s="154"/>
      <c r="TJO17" s="154"/>
      <c r="TJP17" s="154"/>
      <c r="TJQ17" s="154"/>
      <c r="TJR17" s="154"/>
      <c r="TJS17" s="154"/>
      <c r="TJT17" s="154"/>
      <c r="TJU17" s="154"/>
      <c r="TJV17" s="154"/>
      <c r="TJW17" s="154"/>
      <c r="TJX17" s="154"/>
      <c r="TJY17" s="154"/>
      <c r="TJZ17" s="154"/>
      <c r="TKA17" s="154"/>
      <c r="TKB17" s="154"/>
      <c r="TKC17" s="154"/>
      <c r="TKD17" s="154"/>
      <c r="TKE17" s="154"/>
      <c r="TKF17" s="154"/>
      <c r="TKG17" s="154"/>
      <c r="TKH17" s="154"/>
      <c r="TKI17" s="154"/>
      <c r="TKJ17" s="154"/>
      <c r="TKK17" s="154"/>
      <c r="TKL17" s="154"/>
      <c r="TKM17" s="154"/>
      <c r="TKN17" s="154"/>
      <c r="TKO17" s="154"/>
      <c r="TKP17" s="154"/>
      <c r="TKQ17" s="154"/>
      <c r="TKR17" s="154"/>
      <c r="TKS17" s="154"/>
      <c r="TKT17" s="154"/>
      <c r="TKU17" s="154"/>
      <c r="TKV17" s="154"/>
      <c r="TKW17" s="154"/>
      <c r="TKX17" s="154"/>
      <c r="TKY17" s="154"/>
      <c r="TKZ17" s="154"/>
      <c r="TLA17" s="154"/>
      <c r="TLB17" s="154"/>
      <c r="TLC17" s="154"/>
      <c r="TLD17" s="154"/>
      <c r="TLE17" s="154"/>
      <c r="TLF17" s="154"/>
      <c r="TLG17" s="154"/>
      <c r="TLH17" s="154"/>
      <c r="TLI17" s="154"/>
      <c r="TLJ17" s="154"/>
      <c r="TLK17" s="154"/>
      <c r="TLL17" s="154"/>
      <c r="TLM17" s="154"/>
      <c r="TLN17" s="154"/>
      <c r="TLO17" s="154"/>
      <c r="TLP17" s="154"/>
      <c r="TLQ17" s="154"/>
      <c r="TLR17" s="154"/>
      <c r="TLS17" s="154"/>
      <c r="TLT17" s="154"/>
      <c r="TLU17" s="154"/>
      <c r="TLV17" s="154"/>
      <c r="TLW17" s="154"/>
      <c r="TLX17" s="154"/>
      <c r="TLY17" s="154"/>
      <c r="TLZ17" s="154"/>
      <c r="TMA17" s="154"/>
      <c r="TMB17" s="154"/>
      <c r="TMC17" s="154"/>
      <c r="TMD17" s="154"/>
      <c r="TME17" s="154"/>
      <c r="TMF17" s="154"/>
      <c r="TMG17" s="154"/>
      <c r="TMH17" s="154"/>
      <c r="TMI17" s="154"/>
      <c r="TMJ17" s="154"/>
      <c r="TMK17" s="154"/>
      <c r="TML17" s="154"/>
      <c r="TMM17" s="154"/>
      <c r="TMN17" s="154"/>
      <c r="TMO17" s="154"/>
      <c r="TMP17" s="154"/>
      <c r="TMQ17" s="154"/>
      <c r="TMR17" s="154"/>
      <c r="TMS17" s="154"/>
      <c r="TMT17" s="154"/>
      <c r="TMU17" s="154"/>
      <c r="TMV17" s="154"/>
      <c r="TMW17" s="154"/>
      <c r="TMX17" s="154"/>
      <c r="TMY17" s="154"/>
      <c r="TMZ17" s="154"/>
      <c r="TNA17" s="154"/>
      <c r="TNB17" s="154"/>
      <c r="TNC17" s="154"/>
      <c r="TND17" s="154"/>
      <c r="TNE17" s="154"/>
      <c r="TNF17" s="154"/>
      <c r="TNG17" s="154"/>
      <c r="TNH17" s="154"/>
      <c r="TNI17" s="154"/>
      <c r="TNJ17" s="154"/>
      <c r="TNK17" s="154"/>
      <c r="TNL17" s="154"/>
      <c r="TNM17" s="154"/>
      <c r="TNN17" s="154"/>
      <c r="TNO17" s="154"/>
      <c r="TNP17" s="154"/>
      <c r="TNQ17" s="154"/>
      <c r="TNR17" s="154"/>
      <c r="TNS17" s="154"/>
      <c r="TNT17" s="154"/>
      <c r="TNU17" s="154"/>
      <c r="TNV17" s="154"/>
      <c r="TNW17" s="154"/>
      <c r="TNX17" s="154"/>
      <c r="TNY17" s="154"/>
      <c r="TNZ17" s="154"/>
      <c r="TOA17" s="154"/>
      <c r="TOB17" s="154"/>
      <c r="TOC17" s="154"/>
      <c r="TOD17" s="154"/>
      <c r="TOE17" s="154"/>
      <c r="TOF17" s="154"/>
      <c r="TOG17" s="154"/>
      <c r="TOH17" s="154"/>
      <c r="TOI17" s="154"/>
      <c r="TOJ17" s="154"/>
      <c r="TOK17" s="154"/>
      <c r="TOL17" s="154"/>
      <c r="TOM17" s="154"/>
      <c r="TON17" s="154"/>
      <c r="TOO17" s="154"/>
      <c r="TOP17" s="154"/>
      <c r="TOQ17" s="154"/>
      <c r="TOR17" s="154"/>
      <c r="TOS17" s="154"/>
      <c r="TOT17" s="154"/>
      <c r="TOU17" s="154"/>
      <c r="TOV17" s="154"/>
      <c r="TOW17" s="154"/>
      <c r="TOX17" s="154"/>
      <c r="TOY17" s="154"/>
      <c r="TOZ17" s="154"/>
      <c r="TPA17" s="154"/>
      <c r="TPB17" s="154"/>
      <c r="TPC17" s="154"/>
      <c r="TPD17" s="154"/>
      <c r="TPE17" s="154"/>
      <c r="TPF17" s="154"/>
      <c r="TPG17" s="154"/>
      <c r="TPH17" s="154"/>
      <c r="TPI17" s="154"/>
      <c r="TPJ17" s="154"/>
      <c r="TPK17" s="154"/>
      <c r="TPL17" s="154"/>
      <c r="TPM17" s="154"/>
      <c r="TPN17" s="154"/>
      <c r="TPO17" s="154"/>
      <c r="TPP17" s="154"/>
      <c r="TPQ17" s="154"/>
      <c r="TPR17" s="154"/>
      <c r="TPS17" s="154"/>
      <c r="TPT17" s="154"/>
      <c r="TPU17" s="154"/>
      <c r="TPV17" s="154"/>
      <c r="TPW17" s="154"/>
      <c r="TPX17" s="154"/>
      <c r="TPY17" s="154"/>
      <c r="TPZ17" s="154"/>
      <c r="TQA17" s="154"/>
      <c r="TQB17" s="154"/>
      <c r="TQC17" s="154"/>
      <c r="TQD17" s="154"/>
      <c r="TQE17" s="154"/>
      <c r="TQF17" s="154"/>
      <c r="TQG17" s="154"/>
      <c r="TQH17" s="154"/>
      <c r="TQI17" s="154"/>
      <c r="TQJ17" s="154"/>
      <c r="TQK17" s="154"/>
      <c r="TQL17" s="154"/>
      <c r="TQM17" s="154"/>
      <c r="TQN17" s="154"/>
      <c r="TQO17" s="154"/>
      <c r="TQP17" s="154"/>
      <c r="TQQ17" s="154"/>
      <c r="TQR17" s="154"/>
      <c r="TQS17" s="154"/>
      <c r="TQT17" s="154"/>
      <c r="TQU17" s="154"/>
      <c r="TQV17" s="154"/>
      <c r="TQW17" s="154"/>
      <c r="TQX17" s="154"/>
      <c r="TQY17" s="154"/>
      <c r="TQZ17" s="154"/>
      <c r="TRA17" s="154"/>
      <c r="TRB17" s="154"/>
      <c r="TRC17" s="154"/>
      <c r="TRD17" s="154"/>
      <c r="TRE17" s="154"/>
      <c r="TRF17" s="154"/>
      <c r="TRG17" s="154"/>
      <c r="TRH17" s="154"/>
      <c r="TRI17" s="154"/>
      <c r="TRJ17" s="154"/>
      <c r="TRK17" s="154"/>
      <c r="TRL17" s="154"/>
      <c r="TRM17" s="154"/>
      <c r="TRN17" s="154"/>
      <c r="TRO17" s="154"/>
      <c r="TRP17" s="154"/>
      <c r="TRQ17" s="154"/>
      <c r="TRR17" s="154"/>
      <c r="TRS17" s="154"/>
      <c r="TRT17" s="154"/>
      <c r="TRU17" s="154"/>
      <c r="TRV17" s="154"/>
      <c r="TRW17" s="154"/>
      <c r="TRX17" s="154"/>
      <c r="TRY17" s="154"/>
      <c r="TRZ17" s="154"/>
      <c r="TSA17" s="154"/>
      <c r="TSB17" s="154"/>
      <c r="TSC17" s="154"/>
      <c r="TSD17" s="154"/>
      <c r="TSE17" s="154"/>
      <c r="TSF17" s="154"/>
      <c r="TSG17" s="154"/>
      <c r="TSH17" s="154"/>
      <c r="TSI17" s="154"/>
      <c r="TSJ17" s="154"/>
      <c r="TSK17" s="154"/>
      <c r="TSL17" s="154"/>
      <c r="TSM17" s="154"/>
      <c r="TSN17" s="154"/>
      <c r="TSO17" s="154"/>
      <c r="TSP17" s="154"/>
      <c r="TSQ17" s="154"/>
      <c r="TSR17" s="154"/>
      <c r="TSS17" s="154"/>
      <c r="TST17" s="154"/>
      <c r="TSU17" s="154"/>
      <c r="TSV17" s="154"/>
      <c r="TSW17" s="154"/>
      <c r="TSX17" s="154"/>
      <c r="TSY17" s="154"/>
      <c r="TSZ17" s="154"/>
      <c r="TTA17" s="154"/>
      <c r="TTB17" s="154"/>
      <c r="TTC17" s="154"/>
      <c r="TTD17" s="154"/>
      <c r="TTE17" s="154"/>
      <c r="TTF17" s="154"/>
      <c r="TTG17" s="154"/>
      <c r="TTH17" s="154"/>
      <c r="TTI17" s="154"/>
      <c r="TTJ17" s="154"/>
      <c r="TTK17" s="154"/>
      <c r="TTL17" s="154"/>
      <c r="TTM17" s="154"/>
      <c r="TTN17" s="154"/>
      <c r="TTO17" s="154"/>
      <c r="TTP17" s="154"/>
      <c r="TTQ17" s="154"/>
      <c r="TTR17" s="154"/>
      <c r="TTS17" s="154"/>
      <c r="TTT17" s="154"/>
      <c r="TTU17" s="154"/>
      <c r="TTV17" s="154"/>
      <c r="TTW17" s="154"/>
      <c r="TTX17" s="154"/>
      <c r="TTY17" s="154"/>
      <c r="TTZ17" s="154"/>
      <c r="TUA17" s="154"/>
      <c r="TUB17" s="154"/>
      <c r="TUC17" s="154"/>
      <c r="TUD17" s="154"/>
      <c r="TUE17" s="154"/>
      <c r="TUF17" s="154"/>
      <c r="TUG17" s="154"/>
      <c r="TUH17" s="154"/>
      <c r="TUI17" s="154"/>
      <c r="TUJ17" s="154"/>
      <c r="TUK17" s="154"/>
      <c r="TUL17" s="154"/>
      <c r="TUM17" s="154"/>
      <c r="TUN17" s="154"/>
      <c r="TUO17" s="154"/>
      <c r="TUP17" s="154"/>
      <c r="TUQ17" s="154"/>
      <c r="TUR17" s="154"/>
      <c r="TUS17" s="154"/>
      <c r="TUT17" s="154"/>
      <c r="TUU17" s="154"/>
      <c r="TUV17" s="154"/>
      <c r="TUW17" s="154"/>
      <c r="TUX17" s="154"/>
      <c r="TUY17" s="154"/>
      <c r="TUZ17" s="154"/>
      <c r="TVA17" s="154"/>
      <c r="TVB17" s="154"/>
      <c r="TVC17" s="154"/>
      <c r="TVD17" s="154"/>
      <c r="TVE17" s="154"/>
      <c r="TVF17" s="154"/>
      <c r="TVG17" s="154"/>
      <c r="TVH17" s="154"/>
      <c r="TVI17" s="154"/>
      <c r="TVJ17" s="154"/>
      <c r="TVK17" s="154"/>
      <c r="TVL17" s="154"/>
      <c r="TVM17" s="154"/>
      <c r="TVN17" s="154"/>
      <c r="TVO17" s="154"/>
      <c r="TVP17" s="154"/>
      <c r="TVQ17" s="154"/>
      <c r="TVR17" s="154"/>
      <c r="TVS17" s="154"/>
      <c r="TVT17" s="154"/>
      <c r="TVU17" s="154"/>
      <c r="TVV17" s="154"/>
      <c r="TVW17" s="154"/>
      <c r="TVX17" s="154"/>
      <c r="TVY17" s="154"/>
      <c r="TVZ17" s="154"/>
      <c r="TWA17" s="154"/>
      <c r="TWB17" s="154"/>
      <c r="TWC17" s="154"/>
      <c r="TWD17" s="154"/>
      <c r="TWE17" s="154"/>
      <c r="TWF17" s="154"/>
      <c r="TWG17" s="154"/>
      <c r="TWH17" s="154"/>
      <c r="TWI17" s="154"/>
      <c r="TWJ17" s="154"/>
      <c r="TWK17" s="154"/>
      <c r="TWL17" s="154"/>
      <c r="TWM17" s="154"/>
      <c r="TWN17" s="154"/>
      <c r="TWO17" s="154"/>
      <c r="TWP17" s="154"/>
      <c r="TWQ17" s="154"/>
      <c r="TWR17" s="154"/>
      <c r="TWS17" s="154"/>
      <c r="TWT17" s="154"/>
      <c r="TWU17" s="154"/>
      <c r="TWV17" s="154"/>
      <c r="TWW17" s="154"/>
      <c r="TWX17" s="154"/>
      <c r="TWY17" s="154"/>
      <c r="TWZ17" s="154"/>
      <c r="TXA17" s="154"/>
      <c r="TXB17" s="154"/>
      <c r="TXC17" s="154"/>
      <c r="TXD17" s="154"/>
      <c r="TXE17" s="154"/>
      <c r="TXF17" s="154"/>
      <c r="TXG17" s="154"/>
      <c r="TXH17" s="154"/>
      <c r="TXI17" s="154"/>
      <c r="TXJ17" s="154"/>
      <c r="TXK17" s="154"/>
      <c r="TXL17" s="154"/>
      <c r="TXM17" s="154"/>
      <c r="TXN17" s="154"/>
      <c r="TXO17" s="154"/>
      <c r="TXP17" s="154"/>
      <c r="TXQ17" s="154"/>
      <c r="TXR17" s="154"/>
      <c r="TXS17" s="154"/>
      <c r="TXT17" s="154"/>
      <c r="TXU17" s="154"/>
      <c r="TXV17" s="154"/>
      <c r="TXW17" s="154"/>
      <c r="TXX17" s="154"/>
      <c r="TXY17" s="154"/>
      <c r="TXZ17" s="154"/>
      <c r="TYA17" s="154"/>
      <c r="TYB17" s="154"/>
      <c r="TYC17" s="154"/>
      <c r="TYD17" s="154"/>
      <c r="TYE17" s="154"/>
      <c r="TYF17" s="154"/>
      <c r="TYG17" s="154"/>
      <c r="TYH17" s="154"/>
      <c r="TYI17" s="154"/>
      <c r="TYJ17" s="154"/>
      <c r="TYK17" s="154"/>
      <c r="TYL17" s="154"/>
      <c r="TYM17" s="154"/>
      <c r="TYN17" s="154"/>
      <c r="TYO17" s="154"/>
      <c r="TYP17" s="154"/>
      <c r="TYQ17" s="154"/>
      <c r="TYR17" s="154"/>
      <c r="TYS17" s="154"/>
      <c r="TYT17" s="154"/>
      <c r="TYU17" s="154"/>
      <c r="TYV17" s="154"/>
      <c r="TYW17" s="154"/>
      <c r="TYX17" s="154"/>
      <c r="TYY17" s="154"/>
      <c r="TYZ17" s="154"/>
      <c r="TZA17" s="154"/>
      <c r="TZB17" s="154"/>
      <c r="TZC17" s="154"/>
      <c r="TZD17" s="154"/>
      <c r="TZE17" s="154"/>
      <c r="TZF17" s="154"/>
      <c r="TZG17" s="154"/>
      <c r="TZH17" s="154"/>
      <c r="TZI17" s="154"/>
      <c r="TZJ17" s="154"/>
      <c r="TZK17" s="154"/>
      <c r="TZL17" s="154"/>
      <c r="TZM17" s="154"/>
      <c r="TZN17" s="154"/>
      <c r="TZO17" s="154"/>
      <c r="TZP17" s="154"/>
      <c r="TZQ17" s="154"/>
      <c r="TZR17" s="154"/>
      <c r="TZS17" s="154"/>
      <c r="TZT17" s="154"/>
      <c r="TZU17" s="154"/>
      <c r="TZV17" s="154"/>
      <c r="TZW17" s="154"/>
      <c r="TZX17" s="154"/>
      <c r="TZY17" s="154"/>
      <c r="TZZ17" s="154"/>
      <c r="UAA17" s="154"/>
      <c r="UAB17" s="154"/>
      <c r="UAC17" s="154"/>
      <c r="UAD17" s="154"/>
      <c r="UAE17" s="154"/>
      <c r="UAF17" s="154"/>
      <c r="UAG17" s="154"/>
      <c r="UAH17" s="154"/>
      <c r="UAI17" s="154"/>
      <c r="UAJ17" s="154"/>
      <c r="UAK17" s="154"/>
      <c r="UAL17" s="154"/>
      <c r="UAM17" s="154"/>
      <c r="UAN17" s="154"/>
      <c r="UAO17" s="154"/>
      <c r="UAP17" s="154"/>
      <c r="UAQ17" s="154"/>
      <c r="UAR17" s="154"/>
      <c r="UAS17" s="154"/>
      <c r="UAT17" s="154"/>
      <c r="UAU17" s="154"/>
      <c r="UAV17" s="154"/>
      <c r="UAW17" s="154"/>
      <c r="UAX17" s="154"/>
      <c r="UAY17" s="154"/>
      <c r="UAZ17" s="154"/>
      <c r="UBA17" s="154"/>
      <c r="UBB17" s="154"/>
      <c r="UBC17" s="154"/>
      <c r="UBD17" s="154"/>
      <c r="UBE17" s="154"/>
      <c r="UBF17" s="154"/>
      <c r="UBG17" s="154"/>
      <c r="UBH17" s="154"/>
      <c r="UBI17" s="154"/>
      <c r="UBJ17" s="154"/>
      <c r="UBK17" s="154"/>
      <c r="UBL17" s="154"/>
      <c r="UBM17" s="154"/>
      <c r="UBN17" s="154"/>
      <c r="UBO17" s="154"/>
      <c r="UBP17" s="154"/>
      <c r="UBQ17" s="154"/>
      <c r="UBR17" s="154"/>
      <c r="UBS17" s="154"/>
      <c r="UBT17" s="154"/>
      <c r="UBU17" s="154"/>
      <c r="UBV17" s="154"/>
      <c r="UBW17" s="154"/>
      <c r="UBX17" s="154"/>
      <c r="UBY17" s="154"/>
      <c r="UBZ17" s="154"/>
      <c r="UCA17" s="154"/>
      <c r="UCB17" s="154"/>
      <c r="UCC17" s="154"/>
      <c r="UCD17" s="154"/>
      <c r="UCE17" s="154"/>
      <c r="UCF17" s="154"/>
      <c r="UCG17" s="154"/>
      <c r="UCH17" s="154"/>
      <c r="UCI17" s="154"/>
      <c r="UCJ17" s="154"/>
      <c r="UCK17" s="154"/>
      <c r="UCL17" s="154"/>
      <c r="UCM17" s="154"/>
      <c r="UCN17" s="154"/>
      <c r="UCO17" s="154"/>
      <c r="UCP17" s="154"/>
      <c r="UCQ17" s="154"/>
      <c r="UCR17" s="154"/>
      <c r="UCS17" s="154"/>
      <c r="UCT17" s="154"/>
      <c r="UCU17" s="154"/>
      <c r="UCV17" s="154"/>
      <c r="UCW17" s="154"/>
      <c r="UCX17" s="154"/>
      <c r="UCY17" s="154"/>
      <c r="UCZ17" s="154"/>
      <c r="UDA17" s="154"/>
      <c r="UDB17" s="154"/>
      <c r="UDC17" s="154"/>
      <c r="UDD17" s="154"/>
      <c r="UDE17" s="154"/>
      <c r="UDF17" s="154"/>
      <c r="UDG17" s="154"/>
      <c r="UDH17" s="154"/>
      <c r="UDI17" s="154"/>
      <c r="UDJ17" s="154"/>
      <c r="UDK17" s="154"/>
      <c r="UDL17" s="154"/>
      <c r="UDM17" s="154"/>
      <c r="UDN17" s="154"/>
      <c r="UDO17" s="154"/>
      <c r="UDP17" s="154"/>
      <c r="UDQ17" s="154"/>
      <c r="UDR17" s="154"/>
      <c r="UDS17" s="154"/>
      <c r="UDT17" s="154"/>
      <c r="UDU17" s="154"/>
      <c r="UDV17" s="154"/>
      <c r="UDW17" s="154"/>
      <c r="UDX17" s="154"/>
      <c r="UDY17" s="154"/>
      <c r="UDZ17" s="154"/>
      <c r="UEA17" s="154"/>
      <c r="UEB17" s="154"/>
      <c r="UEC17" s="154"/>
      <c r="UED17" s="154"/>
      <c r="UEE17" s="154"/>
      <c r="UEF17" s="154"/>
      <c r="UEG17" s="154"/>
      <c r="UEH17" s="154"/>
      <c r="UEI17" s="154"/>
      <c r="UEJ17" s="154"/>
      <c r="UEK17" s="154"/>
      <c r="UEL17" s="154"/>
      <c r="UEM17" s="154"/>
      <c r="UEN17" s="154"/>
      <c r="UEO17" s="154"/>
      <c r="UEP17" s="154"/>
      <c r="UEQ17" s="154"/>
      <c r="UER17" s="154"/>
      <c r="UES17" s="154"/>
      <c r="UET17" s="154"/>
      <c r="UEU17" s="154"/>
      <c r="UEV17" s="154"/>
      <c r="UEW17" s="154"/>
      <c r="UEX17" s="154"/>
      <c r="UEY17" s="154"/>
      <c r="UEZ17" s="154"/>
      <c r="UFA17" s="154"/>
      <c r="UFB17" s="154"/>
      <c r="UFC17" s="154"/>
      <c r="UFD17" s="154"/>
      <c r="UFE17" s="154"/>
      <c r="UFF17" s="154"/>
      <c r="UFG17" s="154"/>
      <c r="UFH17" s="154"/>
      <c r="UFI17" s="154"/>
      <c r="UFJ17" s="154"/>
      <c r="UFK17" s="154"/>
      <c r="UFL17" s="154"/>
      <c r="UFM17" s="154"/>
      <c r="UFN17" s="154"/>
      <c r="UFO17" s="154"/>
      <c r="UFP17" s="154"/>
      <c r="UFQ17" s="154"/>
      <c r="UFR17" s="154"/>
      <c r="UFS17" s="154"/>
      <c r="UFT17" s="154"/>
      <c r="UFU17" s="154"/>
      <c r="UFV17" s="154"/>
      <c r="UFW17" s="154"/>
      <c r="UFX17" s="154"/>
      <c r="UFY17" s="154"/>
      <c r="UFZ17" s="154"/>
      <c r="UGA17" s="154"/>
      <c r="UGB17" s="154"/>
      <c r="UGC17" s="154"/>
      <c r="UGD17" s="154"/>
      <c r="UGE17" s="154"/>
      <c r="UGF17" s="154"/>
      <c r="UGG17" s="154"/>
      <c r="UGH17" s="154"/>
      <c r="UGI17" s="154"/>
      <c r="UGJ17" s="154"/>
      <c r="UGK17" s="154"/>
      <c r="UGL17" s="154"/>
      <c r="UGM17" s="154"/>
      <c r="UGN17" s="154"/>
      <c r="UGO17" s="154"/>
      <c r="UGP17" s="154"/>
      <c r="UGQ17" s="154"/>
      <c r="UGR17" s="154"/>
      <c r="UGS17" s="154"/>
      <c r="UGT17" s="154"/>
      <c r="UGU17" s="154"/>
      <c r="UGV17" s="154"/>
      <c r="UGW17" s="154"/>
      <c r="UGX17" s="154"/>
      <c r="UGY17" s="154"/>
      <c r="UGZ17" s="154"/>
      <c r="UHA17" s="154"/>
      <c r="UHB17" s="154"/>
      <c r="UHC17" s="154"/>
      <c r="UHD17" s="154"/>
      <c r="UHE17" s="154"/>
      <c r="UHF17" s="154"/>
      <c r="UHG17" s="154"/>
      <c r="UHH17" s="154"/>
      <c r="UHI17" s="154"/>
      <c r="UHJ17" s="154"/>
      <c r="UHK17" s="154"/>
      <c r="UHL17" s="154"/>
      <c r="UHM17" s="154"/>
      <c r="UHN17" s="154"/>
      <c r="UHO17" s="154"/>
      <c r="UHP17" s="154"/>
      <c r="UHQ17" s="154"/>
      <c r="UHR17" s="154"/>
      <c r="UHS17" s="154"/>
      <c r="UHT17" s="154"/>
      <c r="UHU17" s="154"/>
      <c r="UHV17" s="154"/>
      <c r="UHW17" s="154"/>
      <c r="UHX17" s="154"/>
      <c r="UHY17" s="154"/>
      <c r="UHZ17" s="154"/>
      <c r="UIA17" s="154"/>
      <c r="UIB17" s="154"/>
      <c r="UIC17" s="154"/>
      <c r="UID17" s="154"/>
      <c r="UIE17" s="154"/>
      <c r="UIF17" s="154"/>
      <c r="UIG17" s="154"/>
      <c r="UIH17" s="154"/>
      <c r="UII17" s="154"/>
      <c r="UIJ17" s="154"/>
      <c r="UIK17" s="154"/>
      <c r="UIL17" s="154"/>
      <c r="UIM17" s="154"/>
      <c r="UIN17" s="154"/>
      <c r="UIO17" s="154"/>
      <c r="UIP17" s="154"/>
      <c r="UIQ17" s="154"/>
      <c r="UIR17" s="154"/>
      <c r="UIS17" s="154"/>
      <c r="UIT17" s="154"/>
      <c r="UIU17" s="154"/>
      <c r="UIV17" s="154"/>
      <c r="UIW17" s="154"/>
      <c r="UIX17" s="154"/>
      <c r="UIY17" s="154"/>
      <c r="UIZ17" s="154"/>
      <c r="UJA17" s="154"/>
      <c r="UJB17" s="154"/>
      <c r="UJC17" s="154"/>
      <c r="UJD17" s="154"/>
      <c r="UJE17" s="154"/>
      <c r="UJF17" s="154"/>
      <c r="UJG17" s="154"/>
      <c r="UJH17" s="154"/>
      <c r="UJI17" s="154"/>
      <c r="UJJ17" s="154"/>
      <c r="UJK17" s="154"/>
      <c r="UJL17" s="154"/>
      <c r="UJM17" s="154"/>
      <c r="UJN17" s="154"/>
      <c r="UJO17" s="154"/>
      <c r="UJP17" s="154"/>
      <c r="UJQ17" s="154"/>
      <c r="UJR17" s="154"/>
      <c r="UJS17" s="154"/>
      <c r="UJT17" s="154"/>
      <c r="UJU17" s="154"/>
      <c r="UJV17" s="154"/>
      <c r="UJW17" s="154"/>
      <c r="UJX17" s="154"/>
      <c r="UJY17" s="154"/>
      <c r="UJZ17" s="154"/>
      <c r="UKA17" s="154"/>
      <c r="UKB17" s="154"/>
      <c r="UKC17" s="154"/>
      <c r="UKD17" s="154"/>
      <c r="UKE17" s="154"/>
      <c r="UKF17" s="154"/>
      <c r="UKG17" s="154"/>
      <c r="UKH17" s="154"/>
      <c r="UKI17" s="154"/>
      <c r="UKJ17" s="154"/>
      <c r="UKK17" s="154"/>
      <c r="UKL17" s="154"/>
      <c r="UKM17" s="154"/>
      <c r="UKN17" s="154"/>
      <c r="UKO17" s="154"/>
      <c r="UKP17" s="154"/>
      <c r="UKQ17" s="154"/>
      <c r="UKR17" s="154"/>
      <c r="UKS17" s="154"/>
      <c r="UKT17" s="154"/>
      <c r="UKU17" s="154"/>
      <c r="UKV17" s="154"/>
      <c r="UKW17" s="154"/>
      <c r="UKX17" s="154"/>
      <c r="UKY17" s="154"/>
      <c r="UKZ17" s="154"/>
      <c r="ULA17" s="154"/>
      <c r="ULB17" s="154"/>
      <c r="ULC17" s="154"/>
      <c r="ULD17" s="154"/>
      <c r="ULE17" s="154"/>
      <c r="ULF17" s="154"/>
      <c r="ULG17" s="154"/>
      <c r="ULH17" s="154"/>
      <c r="ULI17" s="154"/>
      <c r="ULJ17" s="154"/>
      <c r="ULK17" s="154"/>
      <c r="ULL17" s="154"/>
      <c r="ULM17" s="154"/>
      <c r="ULN17" s="154"/>
      <c r="ULO17" s="154"/>
      <c r="ULP17" s="154"/>
      <c r="ULQ17" s="154"/>
      <c r="ULR17" s="154"/>
      <c r="ULS17" s="154"/>
      <c r="ULT17" s="154"/>
      <c r="ULU17" s="154"/>
      <c r="ULV17" s="154"/>
      <c r="ULW17" s="154"/>
      <c r="ULX17" s="154"/>
      <c r="ULY17" s="154"/>
      <c r="ULZ17" s="154"/>
      <c r="UMA17" s="154"/>
      <c r="UMB17" s="154"/>
      <c r="UMC17" s="154"/>
      <c r="UMD17" s="154"/>
      <c r="UME17" s="154"/>
      <c r="UMF17" s="154"/>
      <c r="UMG17" s="154"/>
      <c r="UMH17" s="154"/>
      <c r="UMI17" s="154"/>
      <c r="UMJ17" s="154"/>
      <c r="UMK17" s="154"/>
      <c r="UML17" s="154"/>
      <c r="UMM17" s="154"/>
      <c r="UMN17" s="154"/>
      <c r="UMO17" s="154"/>
      <c r="UMP17" s="154"/>
      <c r="UMQ17" s="154"/>
      <c r="UMR17" s="154"/>
      <c r="UMS17" s="154"/>
      <c r="UMT17" s="154"/>
      <c r="UMU17" s="154"/>
      <c r="UMV17" s="154"/>
      <c r="UMW17" s="154"/>
      <c r="UMX17" s="154"/>
      <c r="UMY17" s="154"/>
      <c r="UMZ17" s="154"/>
      <c r="UNA17" s="154"/>
      <c r="UNB17" s="154"/>
      <c r="UNC17" s="154"/>
      <c r="UND17" s="154"/>
      <c r="UNE17" s="154"/>
      <c r="UNF17" s="154"/>
      <c r="UNG17" s="154"/>
      <c r="UNH17" s="154"/>
      <c r="UNI17" s="154"/>
      <c r="UNJ17" s="154"/>
      <c r="UNK17" s="154"/>
      <c r="UNL17" s="154"/>
      <c r="UNM17" s="154"/>
      <c r="UNN17" s="154"/>
      <c r="UNO17" s="154"/>
      <c r="UNP17" s="154"/>
      <c r="UNQ17" s="154"/>
      <c r="UNR17" s="154"/>
      <c r="UNS17" s="154"/>
      <c r="UNT17" s="154"/>
      <c r="UNU17" s="154"/>
      <c r="UNV17" s="154"/>
      <c r="UNW17" s="154"/>
      <c r="UNX17" s="154"/>
      <c r="UNY17" s="154"/>
      <c r="UNZ17" s="154"/>
      <c r="UOA17" s="154"/>
      <c r="UOB17" s="154"/>
      <c r="UOC17" s="154"/>
      <c r="UOD17" s="154"/>
      <c r="UOE17" s="154"/>
      <c r="UOF17" s="154"/>
      <c r="UOG17" s="154"/>
      <c r="UOH17" s="154"/>
      <c r="UOI17" s="154"/>
      <c r="UOJ17" s="154"/>
      <c r="UOK17" s="154"/>
      <c r="UOL17" s="154"/>
      <c r="UOM17" s="154"/>
      <c r="UON17" s="154"/>
      <c r="UOO17" s="154"/>
      <c r="UOP17" s="154"/>
      <c r="UOQ17" s="154"/>
      <c r="UOR17" s="154"/>
      <c r="UOS17" s="154"/>
      <c r="UOT17" s="154"/>
      <c r="UOU17" s="154"/>
      <c r="UOV17" s="154"/>
      <c r="UOW17" s="154"/>
      <c r="UOX17" s="154"/>
      <c r="UOY17" s="154"/>
      <c r="UOZ17" s="154"/>
      <c r="UPA17" s="154"/>
      <c r="UPB17" s="154"/>
      <c r="UPC17" s="154"/>
      <c r="UPD17" s="154"/>
      <c r="UPE17" s="154"/>
      <c r="UPF17" s="154"/>
      <c r="UPG17" s="154"/>
      <c r="UPH17" s="154"/>
      <c r="UPI17" s="154"/>
      <c r="UPJ17" s="154"/>
      <c r="UPK17" s="154"/>
      <c r="UPL17" s="154"/>
      <c r="UPM17" s="154"/>
      <c r="UPN17" s="154"/>
      <c r="UPO17" s="154"/>
      <c r="UPP17" s="154"/>
      <c r="UPQ17" s="154"/>
      <c r="UPR17" s="154"/>
      <c r="UPS17" s="154"/>
      <c r="UPT17" s="154"/>
      <c r="UPU17" s="154"/>
      <c r="UPV17" s="154"/>
      <c r="UPW17" s="154"/>
      <c r="UPX17" s="154"/>
      <c r="UPY17" s="154"/>
      <c r="UPZ17" s="154"/>
      <c r="UQA17" s="154"/>
      <c r="UQB17" s="154"/>
      <c r="UQC17" s="154"/>
      <c r="UQD17" s="154"/>
      <c r="UQE17" s="154"/>
      <c r="UQF17" s="154"/>
      <c r="UQG17" s="154"/>
      <c r="UQH17" s="154"/>
      <c r="UQI17" s="154"/>
      <c r="UQJ17" s="154"/>
      <c r="UQK17" s="154"/>
      <c r="UQL17" s="154"/>
      <c r="UQM17" s="154"/>
      <c r="UQN17" s="154"/>
      <c r="UQO17" s="154"/>
      <c r="UQP17" s="154"/>
      <c r="UQQ17" s="154"/>
      <c r="UQR17" s="154"/>
      <c r="UQS17" s="154"/>
      <c r="UQT17" s="154"/>
      <c r="UQU17" s="154"/>
      <c r="UQV17" s="154"/>
      <c r="UQW17" s="154"/>
      <c r="UQX17" s="154"/>
      <c r="UQY17" s="154"/>
      <c r="UQZ17" s="154"/>
      <c r="URA17" s="154"/>
      <c r="URB17" s="154"/>
      <c r="URC17" s="154"/>
      <c r="URD17" s="154"/>
      <c r="URE17" s="154"/>
      <c r="URF17" s="154"/>
      <c r="URG17" s="154"/>
      <c r="URH17" s="154"/>
      <c r="URI17" s="154"/>
      <c r="URJ17" s="154"/>
      <c r="URK17" s="154"/>
      <c r="URL17" s="154"/>
      <c r="URM17" s="154"/>
      <c r="URN17" s="154"/>
      <c r="URO17" s="154"/>
      <c r="URP17" s="154"/>
      <c r="URQ17" s="154"/>
      <c r="URR17" s="154"/>
      <c r="URS17" s="154"/>
      <c r="URT17" s="154"/>
      <c r="URU17" s="154"/>
      <c r="URV17" s="154"/>
      <c r="URW17" s="154"/>
      <c r="URX17" s="154"/>
      <c r="URY17" s="154"/>
      <c r="URZ17" s="154"/>
      <c r="USA17" s="154"/>
      <c r="USB17" s="154"/>
      <c r="USC17" s="154"/>
      <c r="USD17" s="154"/>
      <c r="USE17" s="154"/>
      <c r="USF17" s="154"/>
      <c r="USG17" s="154"/>
      <c r="USH17" s="154"/>
      <c r="USI17" s="154"/>
      <c r="USJ17" s="154"/>
      <c r="USK17" s="154"/>
      <c r="USL17" s="154"/>
      <c r="USM17" s="154"/>
      <c r="USN17" s="154"/>
      <c r="USO17" s="154"/>
      <c r="USP17" s="154"/>
      <c r="USQ17" s="154"/>
      <c r="USR17" s="154"/>
      <c r="USS17" s="154"/>
      <c r="UST17" s="154"/>
      <c r="USU17" s="154"/>
      <c r="USV17" s="154"/>
      <c r="USW17" s="154"/>
      <c r="USX17" s="154"/>
      <c r="USY17" s="154"/>
      <c r="USZ17" s="154"/>
      <c r="UTA17" s="154"/>
      <c r="UTB17" s="154"/>
      <c r="UTC17" s="154"/>
      <c r="UTD17" s="154"/>
      <c r="UTE17" s="154"/>
      <c r="UTF17" s="154"/>
      <c r="UTG17" s="154"/>
      <c r="UTH17" s="154"/>
      <c r="UTI17" s="154"/>
      <c r="UTJ17" s="154"/>
      <c r="UTK17" s="154"/>
      <c r="UTL17" s="154"/>
      <c r="UTM17" s="154"/>
      <c r="UTN17" s="154"/>
      <c r="UTO17" s="154"/>
      <c r="UTP17" s="154"/>
      <c r="UTQ17" s="154"/>
      <c r="UTR17" s="154"/>
      <c r="UTS17" s="154"/>
      <c r="UTT17" s="154"/>
      <c r="UTU17" s="154"/>
      <c r="UTV17" s="154"/>
      <c r="UTW17" s="154"/>
      <c r="UTX17" s="154"/>
      <c r="UTY17" s="154"/>
      <c r="UTZ17" s="154"/>
      <c r="UUA17" s="154"/>
      <c r="UUB17" s="154"/>
      <c r="UUC17" s="154"/>
      <c r="UUD17" s="154"/>
      <c r="UUE17" s="154"/>
      <c r="UUF17" s="154"/>
      <c r="UUG17" s="154"/>
      <c r="UUH17" s="154"/>
      <c r="UUI17" s="154"/>
      <c r="UUJ17" s="154"/>
      <c r="UUK17" s="154"/>
      <c r="UUL17" s="154"/>
      <c r="UUM17" s="154"/>
      <c r="UUN17" s="154"/>
      <c r="UUO17" s="154"/>
      <c r="UUP17" s="154"/>
      <c r="UUQ17" s="154"/>
      <c r="UUR17" s="154"/>
      <c r="UUS17" s="154"/>
      <c r="UUT17" s="154"/>
      <c r="UUU17" s="154"/>
      <c r="UUV17" s="154"/>
      <c r="UUW17" s="154"/>
      <c r="UUX17" s="154"/>
      <c r="UUY17" s="154"/>
      <c r="UUZ17" s="154"/>
      <c r="UVA17" s="154"/>
      <c r="UVB17" s="154"/>
      <c r="UVC17" s="154"/>
      <c r="UVD17" s="154"/>
      <c r="UVE17" s="154"/>
      <c r="UVF17" s="154"/>
      <c r="UVG17" s="154"/>
      <c r="UVH17" s="154"/>
      <c r="UVI17" s="154"/>
      <c r="UVJ17" s="154"/>
      <c r="UVK17" s="154"/>
      <c r="UVL17" s="154"/>
      <c r="UVM17" s="154"/>
      <c r="UVN17" s="154"/>
      <c r="UVO17" s="154"/>
      <c r="UVP17" s="154"/>
      <c r="UVQ17" s="154"/>
      <c r="UVR17" s="154"/>
      <c r="UVS17" s="154"/>
      <c r="UVT17" s="154"/>
      <c r="UVU17" s="154"/>
      <c r="UVV17" s="154"/>
      <c r="UVW17" s="154"/>
      <c r="UVX17" s="154"/>
      <c r="UVY17" s="154"/>
      <c r="UVZ17" s="154"/>
      <c r="UWA17" s="154"/>
      <c r="UWB17" s="154"/>
      <c r="UWC17" s="154"/>
      <c r="UWD17" s="154"/>
      <c r="UWE17" s="154"/>
      <c r="UWF17" s="154"/>
      <c r="UWG17" s="154"/>
      <c r="UWH17" s="154"/>
      <c r="UWI17" s="154"/>
      <c r="UWJ17" s="154"/>
      <c r="UWK17" s="154"/>
      <c r="UWL17" s="154"/>
      <c r="UWM17" s="154"/>
      <c r="UWN17" s="154"/>
      <c r="UWO17" s="154"/>
      <c r="UWP17" s="154"/>
      <c r="UWQ17" s="154"/>
      <c r="UWR17" s="154"/>
      <c r="UWS17" s="154"/>
      <c r="UWT17" s="154"/>
      <c r="UWU17" s="154"/>
      <c r="UWV17" s="154"/>
      <c r="UWW17" s="154"/>
      <c r="UWX17" s="154"/>
      <c r="UWY17" s="154"/>
      <c r="UWZ17" s="154"/>
      <c r="UXA17" s="154"/>
      <c r="UXB17" s="154"/>
      <c r="UXC17" s="154"/>
      <c r="UXD17" s="154"/>
      <c r="UXE17" s="154"/>
      <c r="UXF17" s="154"/>
      <c r="UXG17" s="154"/>
      <c r="UXH17" s="154"/>
      <c r="UXI17" s="154"/>
      <c r="UXJ17" s="154"/>
      <c r="UXK17" s="154"/>
      <c r="UXL17" s="154"/>
      <c r="UXM17" s="154"/>
      <c r="UXN17" s="154"/>
      <c r="UXO17" s="154"/>
      <c r="UXP17" s="154"/>
      <c r="UXQ17" s="154"/>
      <c r="UXR17" s="154"/>
      <c r="UXS17" s="154"/>
      <c r="UXT17" s="154"/>
      <c r="UXU17" s="154"/>
      <c r="UXV17" s="154"/>
      <c r="UXW17" s="154"/>
      <c r="UXX17" s="154"/>
      <c r="UXY17" s="154"/>
      <c r="UXZ17" s="154"/>
      <c r="UYA17" s="154"/>
      <c r="UYB17" s="154"/>
      <c r="UYC17" s="154"/>
      <c r="UYD17" s="154"/>
      <c r="UYE17" s="154"/>
      <c r="UYF17" s="154"/>
      <c r="UYG17" s="154"/>
      <c r="UYH17" s="154"/>
      <c r="UYI17" s="154"/>
      <c r="UYJ17" s="154"/>
      <c r="UYK17" s="154"/>
      <c r="UYL17" s="154"/>
      <c r="UYM17" s="154"/>
      <c r="UYN17" s="154"/>
      <c r="UYO17" s="154"/>
      <c r="UYP17" s="154"/>
      <c r="UYQ17" s="154"/>
      <c r="UYR17" s="154"/>
      <c r="UYS17" s="154"/>
      <c r="UYT17" s="154"/>
      <c r="UYU17" s="154"/>
      <c r="UYV17" s="154"/>
      <c r="UYW17" s="154"/>
      <c r="UYX17" s="154"/>
      <c r="UYY17" s="154"/>
      <c r="UYZ17" s="154"/>
      <c r="UZA17" s="154"/>
      <c r="UZB17" s="154"/>
      <c r="UZC17" s="154"/>
      <c r="UZD17" s="154"/>
      <c r="UZE17" s="154"/>
      <c r="UZF17" s="154"/>
      <c r="UZG17" s="154"/>
      <c r="UZH17" s="154"/>
      <c r="UZI17" s="154"/>
      <c r="UZJ17" s="154"/>
      <c r="UZK17" s="154"/>
      <c r="UZL17" s="154"/>
      <c r="UZM17" s="154"/>
      <c r="UZN17" s="154"/>
      <c r="UZO17" s="154"/>
      <c r="UZP17" s="154"/>
      <c r="UZQ17" s="154"/>
      <c r="UZR17" s="154"/>
      <c r="UZS17" s="154"/>
      <c r="UZT17" s="154"/>
      <c r="UZU17" s="154"/>
      <c r="UZV17" s="154"/>
      <c r="UZW17" s="154"/>
      <c r="UZX17" s="154"/>
      <c r="UZY17" s="154"/>
      <c r="UZZ17" s="154"/>
      <c r="VAA17" s="154"/>
      <c r="VAB17" s="154"/>
      <c r="VAC17" s="154"/>
      <c r="VAD17" s="154"/>
      <c r="VAE17" s="154"/>
      <c r="VAF17" s="154"/>
      <c r="VAG17" s="154"/>
      <c r="VAH17" s="154"/>
      <c r="VAI17" s="154"/>
      <c r="VAJ17" s="154"/>
      <c r="VAK17" s="154"/>
      <c r="VAL17" s="154"/>
      <c r="VAM17" s="154"/>
      <c r="VAN17" s="154"/>
      <c r="VAO17" s="154"/>
      <c r="VAP17" s="154"/>
      <c r="VAQ17" s="154"/>
      <c r="VAR17" s="154"/>
      <c r="VAS17" s="154"/>
      <c r="VAT17" s="154"/>
      <c r="VAU17" s="154"/>
      <c r="VAV17" s="154"/>
      <c r="VAW17" s="154"/>
      <c r="VAX17" s="154"/>
      <c r="VAY17" s="154"/>
      <c r="VAZ17" s="154"/>
      <c r="VBA17" s="154"/>
      <c r="VBB17" s="154"/>
      <c r="VBC17" s="154"/>
      <c r="VBD17" s="154"/>
      <c r="VBE17" s="154"/>
      <c r="VBF17" s="154"/>
      <c r="VBG17" s="154"/>
      <c r="VBH17" s="154"/>
      <c r="VBI17" s="154"/>
      <c r="VBJ17" s="154"/>
      <c r="VBK17" s="154"/>
      <c r="VBL17" s="154"/>
      <c r="VBM17" s="154"/>
      <c r="VBN17" s="154"/>
      <c r="VBO17" s="154"/>
      <c r="VBP17" s="154"/>
      <c r="VBQ17" s="154"/>
      <c r="VBR17" s="154"/>
      <c r="VBS17" s="154"/>
      <c r="VBT17" s="154"/>
      <c r="VBU17" s="154"/>
      <c r="VBV17" s="154"/>
      <c r="VBW17" s="154"/>
      <c r="VBX17" s="154"/>
      <c r="VBY17" s="154"/>
      <c r="VBZ17" s="154"/>
      <c r="VCA17" s="154"/>
      <c r="VCB17" s="154"/>
      <c r="VCC17" s="154"/>
      <c r="VCD17" s="154"/>
      <c r="VCE17" s="154"/>
      <c r="VCF17" s="154"/>
      <c r="VCG17" s="154"/>
      <c r="VCH17" s="154"/>
      <c r="VCI17" s="154"/>
      <c r="VCJ17" s="154"/>
      <c r="VCK17" s="154"/>
      <c r="VCL17" s="154"/>
      <c r="VCM17" s="154"/>
      <c r="VCN17" s="154"/>
      <c r="VCO17" s="154"/>
      <c r="VCP17" s="154"/>
      <c r="VCQ17" s="154"/>
      <c r="VCR17" s="154"/>
      <c r="VCS17" s="154"/>
      <c r="VCT17" s="154"/>
      <c r="VCU17" s="154"/>
      <c r="VCV17" s="154"/>
      <c r="VCW17" s="154"/>
      <c r="VCX17" s="154"/>
      <c r="VCY17" s="154"/>
      <c r="VCZ17" s="154"/>
      <c r="VDA17" s="154"/>
      <c r="VDB17" s="154"/>
      <c r="VDC17" s="154"/>
      <c r="VDD17" s="154"/>
      <c r="VDE17" s="154"/>
      <c r="VDF17" s="154"/>
      <c r="VDG17" s="154"/>
      <c r="VDH17" s="154"/>
      <c r="VDI17" s="154"/>
      <c r="VDJ17" s="154"/>
      <c r="VDK17" s="154"/>
      <c r="VDL17" s="154"/>
      <c r="VDM17" s="154"/>
      <c r="VDN17" s="154"/>
      <c r="VDO17" s="154"/>
      <c r="VDP17" s="154"/>
      <c r="VDQ17" s="154"/>
      <c r="VDR17" s="154"/>
      <c r="VDS17" s="154"/>
      <c r="VDT17" s="154"/>
      <c r="VDU17" s="154"/>
      <c r="VDV17" s="154"/>
      <c r="VDW17" s="154"/>
      <c r="VDX17" s="154"/>
      <c r="VDY17" s="154"/>
      <c r="VDZ17" s="154"/>
      <c r="VEA17" s="154"/>
      <c r="VEB17" s="154"/>
      <c r="VEC17" s="154"/>
      <c r="VED17" s="154"/>
      <c r="VEE17" s="154"/>
      <c r="VEF17" s="154"/>
      <c r="VEG17" s="154"/>
      <c r="VEH17" s="154"/>
      <c r="VEI17" s="154"/>
      <c r="VEJ17" s="154"/>
      <c r="VEK17" s="154"/>
      <c r="VEL17" s="154"/>
      <c r="VEM17" s="154"/>
      <c r="VEN17" s="154"/>
      <c r="VEO17" s="154"/>
      <c r="VEP17" s="154"/>
      <c r="VEQ17" s="154"/>
      <c r="VER17" s="154"/>
      <c r="VES17" s="154"/>
      <c r="VET17" s="154"/>
      <c r="VEU17" s="154"/>
      <c r="VEV17" s="154"/>
      <c r="VEW17" s="154"/>
      <c r="VEX17" s="154"/>
      <c r="VEY17" s="154"/>
      <c r="VEZ17" s="154"/>
      <c r="VFA17" s="154"/>
      <c r="VFB17" s="154"/>
      <c r="VFC17" s="154"/>
      <c r="VFD17" s="154"/>
      <c r="VFE17" s="154"/>
      <c r="VFF17" s="154"/>
      <c r="VFG17" s="154"/>
      <c r="VFH17" s="154"/>
      <c r="VFI17" s="154"/>
      <c r="VFJ17" s="154"/>
      <c r="VFK17" s="154"/>
      <c r="VFL17" s="154"/>
      <c r="VFM17" s="154"/>
      <c r="VFN17" s="154"/>
      <c r="VFO17" s="154"/>
      <c r="VFP17" s="154"/>
      <c r="VFQ17" s="154"/>
      <c r="VFR17" s="154"/>
      <c r="VFS17" s="154"/>
      <c r="VFT17" s="154"/>
      <c r="VFU17" s="154"/>
      <c r="VFV17" s="154"/>
      <c r="VFW17" s="154"/>
      <c r="VFX17" s="154"/>
      <c r="VFY17" s="154"/>
      <c r="VFZ17" s="154"/>
      <c r="VGA17" s="154"/>
      <c r="VGB17" s="154"/>
      <c r="VGC17" s="154"/>
      <c r="VGD17" s="154"/>
      <c r="VGE17" s="154"/>
      <c r="VGF17" s="154"/>
      <c r="VGG17" s="154"/>
      <c r="VGH17" s="154"/>
      <c r="VGI17" s="154"/>
      <c r="VGJ17" s="154"/>
      <c r="VGK17" s="154"/>
      <c r="VGL17" s="154"/>
      <c r="VGM17" s="154"/>
      <c r="VGN17" s="154"/>
      <c r="VGO17" s="154"/>
      <c r="VGP17" s="154"/>
      <c r="VGQ17" s="154"/>
      <c r="VGR17" s="154"/>
      <c r="VGS17" s="154"/>
      <c r="VGT17" s="154"/>
      <c r="VGU17" s="154"/>
      <c r="VGV17" s="154"/>
      <c r="VGW17" s="154"/>
      <c r="VGX17" s="154"/>
      <c r="VGY17" s="154"/>
      <c r="VGZ17" s="154"/>
      <c r="VHA17" s="154"/>
      <c r="VHB17" s="154"/>
      <c r="VHC17" s="154"/>
      <c r="VHD17" s="154"/>
      <c r="VHE17" s="154"/>
      <c r="VHF17" s="154"/>
      <c r="VHG17" s="154"/>
      <c r="VHH17" s="154"/>
      <c r="VHI17" s="154"/>
      <c r="VHJ17" s="154"/>
      <c r="VHK17" s="154"/>
      <c r="VHL17" s="154"/>
      <c r="VHM17" s="154"/>
      <c r="VHN17" s="154"/>
      <c r="VHO17" s="154"/>
      <c r="VHP17" s="154"/>
      <c r="VHQ17" s="154"/>
      <c r="VHR17" s="154"/>
      <c r="VHS17" s="154"/>
      <c r="VHT17" s="154"/>
      <c r="VHU17" s="154"/>
      <c r="VHV17" s="154"/>
      <c r="VHW17" s="154"/>
      <c r="VHX17" s="154"/>
      <c r="VHY17" s="154"/>
      <c r="VHZ17" s="154"/>
      <c r="VIA17" s="154"/>
      <c r="VIB17" s="154"/>
      <c r="VIC17" s="154"/>
      <c r="VID17" s="154"/>
      <c r="VIE17" s="154"/>
      <c r="VIF17" s="154"/>
      <c r="VIG17" s="154"/>
      <c r="VIH17" s="154"/>
      <c r="VII17" s="154"/>
      <c r="VIJ17" s="154"/>
      <c r="VIK17" s="154"/>
      <c r="VIL17" s="154"/>
      <c r="VIM17" s="154"/>
      <c r="VIN17" s="154"/>
      <c r="VIO17" s="154"/>
      <c r="VIP17" s="154"/>
      <c r="VIQ17" s="154"/>
      <c r="VIR17" s="154"/>
      <c r="VIS17" s="154"/>
      <c r="VIT17" s="154"/>
      <c r="VIU17" s="154"/>
      <c r="VIV17" s="154"/>
      <c r="VIW17" s="154"/>
      <c r="VIX17" s="154"/>
      <c r="VIY17" s="154"/>
      <c r="VIZ17" s="154"/>
      <c r="VJA17" s="154"/>
      <c r="VJB17" s="154"/>
      <c r="VJC17" s="154"/>
      <c r="VJD17" s="154"/>
      <c r="VJE17" s="154"/>
      <c r="VJF17" s="154"/>
      <c r="VJG17" s="154"/>
      <c r="VJH17" s="154"/>
      <c r="VJI17" s="154"/>
      <c r="VJJ17" s="154"/>
      <c r="VJK17" s="154"/>
      <c r="VJL17" s="154"/>
      <c r="VJM17" s="154"/>
      <c r="VJN17" s="154"/>
      <c r="VJO17" s="154"/>
      <c r="VJP17" s="154"/>
      <c r="VJQ17" s="154"/>
      <c r="VJR17" s="154"/>
      <c r="VJS17" s="154"/>
      <c r="VJT17" s="154"/>
      <c r="VJU17" s="154"/>
      <c r="VJV17" s="154"/>
      <c r="VJW17" s="154"/>
      <c r="VJX17" s="154"/>
      <c r="VJY17" s="154"/>
      <c r="VJZ17" s="154"/>
      <c r="VKA17" s="154"/>
      <c r="VKB17" s="154"/>
      <c r="VKC17" s="154"/>
      <c r="VKD17" s="154"/>
      <c r="VKE17" s="154"/>
      <c r="VKF17" s="154"/>
      <c r="VKG17" s="154"/>
      <c r="VKH17" s="154"/>
      <c r="VKI17" s="154"/>
      <c r="VKJ17" s="154"/>
      <c r="VKK17" s="154"/>
      <c r="VKL17" s="154"/>
      <c r="VKM17" s="154"/>
      <c r="VKN17" s="154"/>
      <c r="VKO17" s="154"/>
      <c r="VKP17" s="154"/>
      <c r="VKQ17" s="154"/>
      <c r="VKR17" s="154"/>
      <c r="VKS17" s="154"/>
      <c r="VKT17" s="154"/>
      <c r="VKU17" s="154"/>
      <c r="VKV17" s="154"/>
      <c r="VKW17" s="154"/>
      <c r="VKX17" s="154"/>
      <c r="VKY17" s="154"/>
      <c r="VKZ17" s="154"/>
      <c r="VLA17" s="154"/>
      <c r="VLB17" s="154"/>
      <c r="VLC17" s="154"/>
      <c r="VLD17" s="154"/>
      <c r="VLE17" s="154"/>
      <c r="VLF17" s="154"/>
      <c r="VLG17" s="154"/>
      <c r="VLH17" s="154"/>
      <c r="VLI17" s="154"/>
      <c r="VLJ17" s="154"/>
      <c r="VLK17" s="154"/>
      <c r="VLL17" s="154"/>
      <c r="VLM17" s="154"/>
      <c r="VLN17" s="154"/>
      <c r="VLO17" s="154"/>
      <c r="VLP17" s="154"/>
      <c r="VLQ17" s="154"/>
      <c r="VLR17" s="154"/>
      <c r="VLS17" s="154"/>
      <c r="VLT17" s="154"/>
      <c r="VLU17" s="154"/>
      <c r="VLV17" s="154"/>
      <c r="VLW17" s="154"/>
      <c r="VLX17" s="154"/>
      <c r="VLY17" s="154"/>
      <c r="VLZ17" s="154"/>
      <c r="VMA17" s="154"/>
      <c r="VMB17" s="154"/>
      <c r="VMC17" s="154"/>
      <c r="VMD17" s="154"/>
      <c r="VME17" s="154"/>
      <c r="VMF17" s="154"/>
      <c r="VMG17" s="154"/>
      <c r="VMH17" s="154"/>
      <c r="VMI17" s="154"/>
      <c r="VMJ17" s="154"/>
      <c r="VMK17" s="154"/>
      <c r="VML17" s="154"/>
      <c r="VMM17" s="154"/>
      <c r="VMN17" s="154"/>
      <c r="VMO17" s="154"/>
      <c r="VMP17" s="154"/>
      <c r="VMQ17" s="154"/>
      <c r="VMR17" s="154"/>
      <c r="VMS17" s="154"/>
      <c r="VMT17" s="154"/>
      <c r="VMU17" s="154"/>
      <c r="VMV17" s="154"/>
      <c r="VMW17" s="154"/>
      <c r="VMX17" s="154"/>
      <c r="VMY17" s="154"/>
      <c r="VMZ17" s="154"/>
      <c r="VNA17" s="154"/>
      <c r="VNB17" s="154"/>
      <c r="VNC17" s="154"/>
      <c r="VND17" s="154"/>
      <c r="VNE17" s="154"/>
      <c r="VNF17" s="154"/>
      <c r="VNG17" s="154"/>
      <c r="VNH17" s="154"/>
      <c r="VNI17" s="154"/>
      <c r="VNJ17" s="154"/>
      <c r="VNK17" s="154"/>
      <c r="VNL17" s="154"/>
      <c r="VNM17" s="154"/>
      <c r="VNN17" s="154"/>
      <c r="VNO17" s="154"/>
      <c r="VNP17" s="154"/>
      <c r="VNQ17" s="154"/>
      <c r="VNR17" s="154"/>
      <c r="VNS17" s="154"/>
      <c r="VNT17" s="154"/>
      <c r="VNU17" s="154"/>
      <c r="VNV17" s="154"/>
      <c r="VNW17" s="154"/>
      <c r="VNX17" s="154"/>
      <c r="VNY17" s="154"/>
      <c r="VNZ17" s="154"/>
      <c r="VOA17" s="154"/>
      <c r="VOB17" s="154"/>
      <c r="VOC17" s="154"/>
      <c r="VOD17" s="154"/>
      <c r="VOE17" s="154"/>
      <c r="VOF17" s="154"/>
      <c r="VOG17" s="154"/>
      <c r="VOH17" s="154"/>
      <c r="VOI17" s="154"/>
      <c r="VOJ17" s="154"/>
      <c r="VOK17" s="154"/>
      <c r="VOL17" s="154"/>
      <c r="VOM17" s="154"/>
      <c r="VON17" s="154"/>
      <c r="VOO17" s="154"/>
      <c r="VOP17" s="154"/>
      <c r="VOQ17" s="154"/>
      <c r="VOR17" s="154"/>
      <c r="VOS17" s="154"/>
      <c r="VOT17" s="154"/>
      <c r="VOU17" s="154"/>
      <c r="VOV17" s="154"/>
      <c r="VOW17" s="154"/>
      <c r="VOX17" s="154"/>
      <c r="VOY17" s="154"/>
      <c r="VOZ17" s="154"/>
      <c r="VPA17" s="154"/>
      <c r="VPB17" s="154"/>
      <c r="VPC17" s="154"/>
      <c r="VPD17" s="154"/>
      <c r="VPE17" s="154"/>
      <c r="VPF17" s="154"/>
      <c r="VPG17" s="154"/>
      <c r="VPH17" s="154"/>
      <c r="VPI17" s="154"/>
      <c r="VPJ17" s="154"/>
      <c r="VPK17" s="154"/>
      <c r="VPL17" s="154"/>
      <c r="VPM17" s="154"/>
      <c r="VPN17" s="154"/>
      <c r="VPO17" s="154"/>
      <c r="VPP17" s="154"/>
      <c r="VPQ17" s="154"/>
      <c r="VPR17" s="154"/>
      <c r="VPS17" s="154"/>
      <c r="VPT17" s="154"/>
      <c r="VPU17" s="154"/>
      <c r="VPV17" s="154"/>
      <c r="VPW17" s="154"/>
      <c r="VPX17" s="154"/>
      <c r="VPY17" s="154"/>
      <c r="VPZ17" s="154"/>
      <c r="VQA17" s="154"/>
      <c r="VQB17" s="154"/>
      <c r="VQC17" s="154"/>
      <c r="VQD17" s="154"/>
      <c r="VQE17" s="154"/>
      <c r="VQF17" s="154"/>
      <c r="VQG17" s="154"/>
      <c r="VQH17" s="154"/>
      <c r="VQI17" s="154"/>
      <c r="VQJ17" s="154"/>
      <c r="VQK17" s="154"/>
      <c r="VQL17" s="154"/>
      <c r="VQM17" s="154"/>
      <c r="VQN17" s="154"/>
      <c r="VQO17" s="154"/>
      <c r="VQP17" s="154"/>
      <c r="VQQ17" s="154"/>
      <c r="VQR17" s="154"/>
      <c r="VQS17" s="154"/>
      <c r="VQT17" s="154"/>
      <c r="VQU17" s="154"/>
      <c r="VQV17" s="154"/>
      <c r="VQW17" s="154"/>
      <c r="VQX17" s="154"/>
      <c r="VQY17" s="154"/>
      <c r="VQZ17" s="154"/>
      <c r="VRA17" s="154"/>
      <c r="VRB17" s="154"/>
      <c r="VRC17" s="154"/>
      <c r="VRD17" s="154"/>
      <c r="VRE17" s="154"/>
      <c r="VRF17" s="154"/>
      <c r="VRG17" s="154"/>
      <c r="VRH17" s="154"/>
      <c r="VRI17" s="154"/>
      <c r="VRJ17" s="154"/>
      <c r="VRK17" s="154"/>
      <c r="VRL17" s="154"/>
      <c r="VRM17" s="154"/>
      <c r="VRN17" s="154"/>
      <c r="VRO17" s="154"/>
      <c r="VRP17" s="154"/>
      <c r="VRQ17" s="154"/>
      <c r="VRR17" s="154"/>
      <c r="VRS17" s="154"/>
      <c r="VRT17" s="154"/>
      <c r="VRU17" s="154"/>
      <c r="VRV17" s="154"/>
      <c r="VRW17" s="154"/>
      <c r="VRX17" s="154"/>
      <c r="VRY17" s="154"/>
      <c r="VRZ17" s="154"/>
      <c r="VSA17" s="154"/>
      <c r="VSB17" s="154"/>
      <c r="VSC17" s="154"/>
      <c r="VSD17" s="154"/>
      <c r="VSE17" s="154"/>
      <c r="VSF17" s="154"/>
      <c r="VSG17" s="154"/>
      <c r="VSH17" s="154"/>
      <c r="VSI17" s="154"/>
      <c r="VSJ17" s="154"/>
      <c r="VSK17" s="154"/>
      <c r="VSL17" s="154"/>
      <c r="VSM17" s="154"/>
      <c r="VSN17" s="154"/>
      <c r="VSO17" s="154"/>
      <c r="VSP17" s="154"/>
      <c r="VSQ17" s="154"/>
      <c r="VSR17" s="154"/>
      <c r="VSS17" s="154"/>
      <c r="VST17" s="154"/>
      <c r="VSU17" s="154"/>
      <c r="VSV17" s="154"/>
      <c r="VSW17" s="154"/>
      <c r="VSX17" s="154"/>
      <c r="VSY17" s="154"/>
      <c r="VSZ17" s="154"/>
      <c r="VTA17" s="154"/>
      <c r="VTB17" s="154"/>
      <c r="VTC17" s="154"/>
      <c r="VTD17" s="154"/>
      <c r="VTE17" s="154"/>
      <c r="VTF17" s="154"/>
      <c r="VTG17" s="154"/>
      <c r="VTH17" s="154"/>
      <c r="VTI17" s="154"/>
      <c r="VTJ17" s="154"/>
      <c r="VTK17" s="154"/>
      <c r="VTL17" s="154"/>
      <c r="VTM17" s="154"/>
      <c r="VTN17" s="154"/>
      <c r="VTO17" s="154"/>
      <c r="VTP17" s="154"/>
      <c r="VTQ17" s="154"/>
      <c r="VTR17" s="154"/>
      <c r="VTS17" s="154"/>
      <c r="VTT17" s="154"/>
      <c r="VTU17" s="154"/>
      <c r="VTV17" s="154"/>
      <c r="VTW17" s="154"/>
      <c r="VTX17" s="154"/>
      <c r="VTY17" s="154"/>
      <c r="VTZ17" s="154"/>
      <c r="VUA17" s="154"/>
      <c r="VUB17" s="154"/>
      <c r="VUC17" s="154"/>
      <c r="VUD17" s="154"/>
      <c r="VUE17" s="154"/>
      <c r="VUF17" s="154"/>
      <c r="VUG17" s="154"/>
      <c r="VUH17" s="154"/>
      <c r="VUI17" s="154"/>
      <c r="VUJ17" s="154"/>
      <c r="VUK17" s="154"/>
      <c r="VUL17" s="154"/>
      <c r="VUM17" s="154"/>
      <c r="VUN17" s="154"/>
      <c r="VUO17" s="154"/>
      <c r="VUP17" s="154"/>
      <c r="VUQ17" s="154"/>
      <c r="VUR17" s="154"/>
      <c r="VUS17" s="154"/>
      <c r="VUT17" s="154"/>
      <c r="VUU17" s="154"/>
      <c r="VUV17" s="154"/>
      <c r="VUW17" s="154"/>
      <c r="VUX17" s="154"/>
      <c r="VUY17" s="154"/>
      <c r="VUZ17" s="154"/>
      <c r="VVA17" s="154"/>
      <c r="VVB17" s="154"/>
      <c r="VVC17" s="154"/>
      <c r="VVD17" s="154"/>
      <c r="VVE17" s="154"/>
      <c r="VVF17" s="154"/>
      <c r="VVG17" s="154"/>
      <c r="VVH17" s="154"/>
      <c r="VVI17" s="154"/>
      <c r="VVJ17" s="154"/>
      <c r="VVK17" s="154"/>
      <c r="VVL17" s="154"/>
      <c r="VVM17" s="154"/>
      <c r="VVN17" s="154"/>
      <c r="VVO17" s="154"/>
      <c r="VVP17" s="154"/>
      <c r="VVQ17" s="154"/>
      <c r="VVR17" s="154"/>
      <c r="VVS17" s="154"/>
      <c r="VVT17" s="154"/>
      <c r="VVU17" s="154"/>
      <c r="VVV17" s="154"/>
      <c r="VVW17" s="154"/>
      <c r="VVX17" s="154"/>
      <c r="VVY17" s="154"/>
      <c r="VVZ17" s="154"/>
      <c r="VWA17" s="154"/>
      <c r="VWB17" s="154"/>
      <c r="VWC17" s="154"/>
      <c r="VWD17" s="154"/>
      <c r="VWE17" s="154"/>
      <c r="VWF17" s="154"/>
      <c r="VWG17" s="154"/>
      <c r="VWH17" s="154"/>
      <c r="VWI17" s="154"/>
      <c r="VWJ17" s="154"/>
      <c r="VWK17" s="154"/>
      <c r="VWL17" s="154"/>
      <c r="VWM17" s="154"/>
      <c r="VWN17" s="154"/>
      <c r="VWO17" s="154"/>
      <c r="VWP17" s="154"/>
      <c r="VWQ17" s="154"/>
      <c r="VWR17" s="154"/>
      <c r="VWS17" s="154"/>
      <c r="VWT17" s="154"/>
      <c r="VWU17" s="154"/>
      <c r="VWV17" s="154"/>
      <c r="VWW17" s="154"/>
      <c r="VWX17" s="154"/>
      <c r="VWY17" s="154"/>
      <c r="VWZ17" s="154"/>
      <c r="VXA17" s="154"/>
      <c r="VXB17" s="154"/>
      <c r="VXC17" s="154"/>
      <c r="VXD17" s="154"/>
      <c r="VXE17" s="154"/>
      <c r="VXF17" s="154"/>
      <c r="VXG17" s="154"/>
      <c r="VXH17" s="154"/>
      <c r="VXI17" s="154"/>
      <c r="VXJ17" s="154"/>
      <c r="VXK17" s="154"/>
      <c r="VXL17" s="154"/>
      <c r="VXM17" s="154"/>
      <c r="VXN17" s="154"/>
      <c r="VXO17" s="154"/>
      <c r="VXP17" s="154"/>
      <c r="VXQ17" s="154"/>
      <c r="VXR17" s="154"/>
      <c r="VXS17" s="154"/>
      <c r="VXT17" s="154"/>
      <c r="VXU17" s="154"/>
      <c r="VXV17" s="154"/>
      <c r="VXW17" s="154"/>
      <c r="VXX17" s="154"/>
      <c r="VXY17" s="154"/>
      <c r="VXZ17" s="154"/>
      <c r="VYA17" s="154"/>
      <c r="VYB17" s="154"/>
      <c r="VYC17" s="154"/>
      <c r="VYD17" s="154"/>
      <c r="VYE17" s="154"/>
      <c r="VYF17" s="154"/>
      <c r="VYG17" s="154"/>
      <c r="VYH17" s="154"/>
      <c r="VYI17" s="154"/>
      <c r="VYJ17" s="154"/>
      <c r="VYK17" s="154"/>
      <c r="VYL17" s="154"/>
      <c r="VYM17" s="154"/>
      <c r="VYN17" s="154"/>
      <c r="VYO17" s="154"/>
      <c r="VYP17" s="154"/>
      <c r="VYQ17" s="154"/>
      <c r="VYR17" s="154"/>
      <c r="VYS17" s="154"/>
      <c r="VYT17" s="154"/>
      <c r="VYU17" s="154"/>
      <c r="VYV17" s="154"/>
      <c r="VYW17" s="154"/>
      <c r="VYX17" s="154"/>
      <c r="VYY17" s="154"/>
      <c r="VYZ17" s="154"/>
      <c r="VZA17" s="154"/>
      <c r="VZB17" s="154"/>
      <c r="VZC17" s="154"/>
      <c r="VZD17" s="154"/>
      <c r="VZE17" s="154"/>
      <c r="VZF17" s="154"/>
      <c r="VZG17" s="154"/>
      <c r="VZH17" s="154"/>
      <c r="VZI17" s="154"/>
      <c r="VZJ17" s="154"/>
      <c r="VZK17" s="154"/>
      <c r="VZL17" s="154"/>
      <c r="VZM17" s="154"/>
      <c r="VZN17" s="154"/>
      <c r="VZO17" s="154"/>
      <c r="VZP17" s="154"/>
      <c r="VZQ17" s="154"/>
      <c r="VZR17" s="154"/>
      <c r="VZS17" s="154"/>
      <c r="VZT17" s="154"/>
      <c r="VZU17" s="154"/>
      <c r="VZV17" s="154"/>
      <c r="VZW17" s="154"/>
      <c r="VZX17" s="154"/>
      <c r="VZY17" s="154"/>
      <c r="VZZ17" s="154"/>
      <c r="WAA17" s="154"/>
      <c r="WAB17" s="154"/>
      <c r="WAC17" s="154"/>
      <c r="WAD17" s="154"/>
      <c r="WAE17" s="154"/>
      <c r="WAF17" s="154"/>
      <c r="WAG17" s="154"/>
      <c r="WAH17" s="154"/>
      <c r="WAI17" s="154"/>
      <c r="WAJ17" s="154"/>
      <c r="WAK17" s="154"/>
      <c r="WAL17" s="154"/>
      <c r="WAM17" s="154"/>
      <c r="WAN17" s="154"/>
      <c r="WAO17" s="154"/>
      <c r="WAP17" s="154"/>
      <c r="WAQ17" s="154"/>
      <c r="WAR17" s="154"/>
      <c r="WAS17" s="154"/>
      <c r="WAT17" s="154"/>
      <c r="WAU17" s="154"/>
      <c r="WAV17" s="154"/>
      <c r="WAW17" s="154"/>
      <c r="WAX17" s="154"/>
      <c r="WAY17" s="154"/>
      <c r="WAZ17" s="154"/>
      <c r="WBA17" s="154"/>
      <c r="WBB17" s="154"/>
      <c r="WBC17" s="154"/>
      <c r="WBD17" s="154"/>
      <c r="WBE17" s="154"/>
      <c r="WBF17" s="154"/>
      <c r="WBG17" s="154"/>
      <c r="WBH17" s="154"/>
      <c r="WBI17" s="154"/>
      <c r="WBJ17" s="154"/>
      <c r="WBK17" s="154"/>
      <c r="WBL17" s="154"/>
      <c r="WBM17" s="154"/>
      <c r="WBN17" s="154"/>
      <c r="WBO17" s="154"/>
      <c r="WBP17" s="154"/>
      <c r="WBQ17" s="154"/>
      <c r="WBR17" s="154"/>
      <c r="WBS17" s="154"/>
      <c r="WBT17" s="154"/>
      <c r="WBU17" s="154"/>
      <c r="WBV17" s="154"/>
      <c r="WBW17" s="154"/>
      <c r="WBX17" s="154"/>
      <c r="WBY17" s="154"/>
      <c r="WBZ17" s="154"/>
      <c r="WCA17" s="154"/>
      <c r="WCB17" s="154"/>
      <c r="WCC17" s="154"/>
      <c r="WCD17" s="154"/>
      <c r="WCE17" s="154"/>
      <c r="WCF17" s="154"/>
      <c r="WCG17" s="154"/>
      <c r="WCH17" s="154"/>
      <c r="WCI17" s="154"/>
      <c r="WCJ17" s="154"/>
      <c r="WCK17" s="154"/>
      <c r="WCL17" s="154"/>
      <c r="WCM17" s="154"/>
      <c r="WCN17" s="154"/>
      <c r="WCO17" s="154"/>
      <c r="WCP17" s="154"/>
      <c r="WCQ17" s="154"/>
      <c r="WCR17" s="154"/>
      <c r="WCS17" s="154"/>
      <c r="WCT17" s="154"/>
      <c r="WCU17" s="154"/>
      <c r="WCV17" s="154"/>
      <c r="WCW17" s="154"/>
      <c r="WCX17" s="154"/>
      <c r="WCY17" s="154"/>
      <c r="WCZ17" s="154"/>
      <c r="WDA17" s="154"/>
      <c r="WDB17" s="154"/>
      <c r="WDC17" s="154"/>
      <c r="WDD17" s="154"/>
      <c r="WDE17" s="154"/>
      <c r="WDF17" s="154"/>
      <c r="WDG17" s="154"/>
      <c r="WDH17" s="154"/>
      <c r="WDI17" s="154"/>
      <c r="WDJ17" s="154"/>
      <c r="WDK17" s="154"/>
      <c r="WDL17" s="154"/>
      <c r="WDM17" s="154"/>
      <c r="WDN17" s="154"/>
      <c r="WDO17" s="154"/>
      <c r="WDP17" s="154"/>
      <c r="WDQ17" s="154"/>
      <c r="WDR17" s="154"/>
      <c r="WDS17" s="154"/>
      <c r="WDT17" s="154"/>
      <c r="WDU17" s="154"/>
      <c r="WDV17" s="154"/>
      <c r="WDW17" s="154"/>
      <c r="WDX17" s="154"/>
      <c r="WDY17" s="154"/>
      <c r="WDZ17" s="154"/>
      <c r="WEA17" s="154"/>
      <c r="WEB17" s="154"/>
      <c r="WEC17" s="154"/>
      <c r="WED17" s="154"/>
      <c r="WEE17" s="154"/>
      <c r="WEF17" s="154"/>
      <c r="WEG17" s="154"/>
      <c r="WEH17" s="154"/>
      <c r="WEI17" s="154"/>
      <c r="WEJ17" s="154"/>
      <c r="WEK17" s="154"/>
      <c r="WEL17" s="154"/>
      <c r="WEM17" s="154"/>
      <c r="WEN17" s="154"/>
      <c r="WEO17" s="154"/>
      <c r="WEP17" s="154"/>
      <c r="WEQ17" s="154"/>
      <c r="WER17" s="154"/>
      <c r="WES17" s="154"/>
      <c r="WET17" s="154"/>
      <c r="WEU17" s="154"/>
      <c r="WEV17" s="154"/>
      <c r="WEW17" s="154"/>
      <c r="WEX17" s="154"/>
      <c r="WEY17" s="154"/>
      <c r="WEZ17" s="154"/>
      <c r="WFA17" s="154"/>
      <c r="WFB17" s="154"/>
      <c r="WFC17" s="154"/>
      <c r="WFD17" s="154"/>
      <c r="WFE17" s="154"/>
      <c r="WFF17" s="154"/>
      <c r="WFG17" s="154"/>
      <c r="WFH17" s="154"/>
      <c r="WFI17" s="154"/>
      <c r="WFJ17" s="154"/>
      <c r="WFK17" s="154"/>
      <c r="WFL17" s="154"/>
      <c r="WFM17" s="154"/>
      <c r="WFN17" s="154"/>
      <c r="WFO17" s="154"/>
      <c r="WFP17" s="154"/>
      <c r="WFQ17" s="154"/>
      <c r="WFR17" s="154"/>
      <c r="WFS17" s="154"/>
      <c r="WFT17" s="154"/>
      <c r="WFU17" s="154"/>
      <c r="WFV17" s="154"/>
      <c r="WFW17" s="154"/>
      <c r="WFX17" s="154"/>
      <c r="WFY17" s="154"/>
      <c r="WFZ17" s="154"/>
      <c r="WGA17" s="154"/>
      <c r="WGB17" s="154"/>
      <c r="WGC17" s="154"/>
      <c r="WGD17" s="154"/>
      <c r="WGE17" s="154"/>
      <c r="WGF17" s="154"/>
      <c r="WGG17" s="154"/>
      <c r="WGH17" s="154"/>
      <c r="WGI17" s="154"/>
      <c r="WGJ17" s="154"/>
      <c r="WGK17" s="154"/>
      <c r="WGL17" s="154"/>
      <c r="WGM17" s="154"/>
      <c r="WGN17" s="154"/>
      <c r="WGO17" s="154"/>
      <c r="WGP17" s="154"/>
      <c r="WGQ17" s="154"/>
      <c r="WGR17" s="154"/>
      <c r="WGS17" s="154"/>
      <c r="WGT17" s="154"/>
      <c r="WGU17" s="154"/>
      <c r="WGV17" s="154"/>
      <c r="WGW17" s="154"/>
      <c r="WGX17" s="154"/>
      <c r="WGY17" s="154"/>
      <c r="WGZ17" s="154"/>
      <c r="WHA17" s="154"/>
      <c r="WHB17" s="154"/>
      <c r="WHC17" s="154"/>
      <c r="WHD17" s="154"/>
      <c r="WHE17" s="154"/>
      <c r="WHF17" s="154"/>
      <c r="WHG17" s="154"/>
      <c r="WHH17" s="154"/>
      <c r="WHI17" s="154"/>
      <c r="WHJ17" s="154"/>
      <c r="WHK17" s="154"/>
      <c r="WHL17" s="154"/>
      <c r="WHM17" s="154"/>
      <c r="WHN17" s="154"/>
      <c r="WHO17" s="154"/>
      <c r="WHP17" s="154"/>
      <c r="WHQ17" s="154"/>
      <c r="WHR17" s="154"/>
      <c r="WHS17" s="154"/>
      <c r="WHT17" s="154"/>
      <c r="WHU17" s="154"/>
      <c r="WHV17" s="154"/>
      <c r="WHW17" s="154"/>
      <c r="WHX17" s="154"/>
      <c r="WHY17" s="154"/>
      <c r="WHZ17" s="154"/>
      <c r="WIA17" s="154"/>
      <c r="WIB17" s="154"/>
      <c r="WIC17" s="154"/>
      <c r="WID17" s="154"/>
      <c r="WIE17" s="154"/>
      <c r="WIF17" s="154"/>
      <c r="WIG17" s="154"/>
      <c r="WIH17" s="154"/>
      <c r="WII17" s="154"/>
      <c r="WIJ17" s="154"/>
      <c r="WIK17" s="154"/>
      <c r="WIL17" s="154"/>
      <c r="WIM17" s="154"/>
      <c r="WIN17" s="154"/>
      <c r="WIO17" s="154"/>
      <c r="WIP17" s="154"/>
      <c r="WIQ17" s="154"/>
      <c r="WIR17" s="154"/>
      <c r="WIS17" s="154"/>
      <c r="WIT17" s="154"/>
      <c r="WIU17" s="154"/>
      <c r="WIV17" s="154"/>
      <c r="WIW17" s="154"/>
      <c r="WIX17" s="154"/>
      <c r="WIY17" s="154"/>
      <c r="WIZ17" s="154"/>
      <c r="WJA17" s="154"/>
      <c r="WJB17" s="154"/>
      <c r="WJC17" s="154"/>
      <c r="WJD17" s="154"/>
      <c r="WJE17" s="154"/>
      <c r="WJF17" s="154"/>
      <c r="WJG17" s="154"/>
      <c r="WJH17" s="154"/>
      <c r="WJI17" s="154"/>
      <c r="WJJ17" s="154"/>
      <c r="WJK17" s="154"/>
      <c r="WJL17" s="154"/>
      <c r="WJM17" s="154"/>
      <c r="WJN17" s="154"/>
      <c r="WJO17" s="154"/>
      <c r="WJP17" s="154"/>
      <c r="WJQ17" s="154"/>
      <c r="WJR17" s="154"/>
      <c r="WJS17" s="154"/>
      <c r="WJT17" s="154"/>
      <c r="WJU17" s="154"/>
      <c r="WJV17" s="154"/>
      <c r="WJW17" s="154"/>
      <c r="WJX17" s="154"/>
      <c r="WJY17" s="154"/>
      <c r="WJZ17" s="154"/>
      <c r="WKA17" s="154"/>
      <c r="WKB17" s="154"/>
      <c r="WKC17" s="154"/>
      <c r="WKD17" s="154"/>
      <c r="WKE17" s="154"/>
      <c r="WKF17" s="154"/>
      <c r="WKG17" s="154"/>
      <c r="WKH17" s="154"/>
      <c r="WKI17" s="154"/>
      <c r="WKJ17" s="154"/>
      <c r="WKK17" s="154"/>
      <c r="WKL17" s="154"/>
      <c r="WKM17" s="154"/>
      <c r="WKN17" s="154"/>
      <c r="WKO17" s="154"/>
      <c r="WKP17" s="154"/>
      <c r="WKQ17" s="154"/>
      <c r="WKR17" s="154"/>
      <c r="WKS17" s="154"/>
      <c r="WKT17" s="154"/>
      <c r="WKU17" s="154"/>
      <c r="WKV17" s="154"/>
      <c r="WKW17" s="154"/>
      <c r="WKX17" s="154"/>
      <c r="WKY17" s="154"/>
      <c r="WKZ17" s="154"/>
      <c r="WLA17" s="154"/>
      <c r="WLB17" s="154"/>
      <c r="WLC17" s="154"/>
      <c r="WLD17" s="154"/>
      <c r="WLE17" s="154"/>
      <c r="WLF17" s="154"/>
      <c r="WLG17" s="154"/>
      <c r="WLH17" s="154"/>
      <c r="WLI17" s="154"/>
      <c r="WLJ17" s="154"/>
      <c r="WLK17" s="154"/>
      <c r="WLL17" s="154"/>
      <c r="WLM17" s="154"/>
      <c r="WLN17" s="154"/>
      <c r="WLO17" s="154"/>
      <c r="WLP17" s="154"/>
      <c r="WLQ17" s="154"/>
      <c r="WLR17" s="154"/>
      <c r="WLS17" s="154"/>
      <c r="WLT17" s="154"/>
      <c r="WLU17" s="154"/>
      <c r="WLV17" s="154"/>
      <c r="WLW17" s="154"/>
      <c r="WLX17" s="154"/>
      <c r="WLY17" s="154"/>
      <c r="WLZ17" s="154"/>
      <c r="WMA17" s="154"/>
      <c r="WMB17" s="154"/>
      <c r="WMC17" s="154"/>
      <c r="WMD17" s="154"/>
      <c r="WME17" s="154"/>
      <c r="WMF17" s="154"/>
      <c r="WMG17" s="154"/>
      <c r="WMH17" s="154"/>
      <c r="WMI17" s="154"/>
      <c r="WMJ17" s="154"/>
      <c r="WMK17" s="154"/>
      <c r="WML17" s="154"/>
      <c r="WMM17" s="154"/>
      <c r="WMN17" s="154"/>
      <c r="WMO17" s="154"/>
      <c r="WMP17" s="154"/>
      <c r="WMQ17" s="154"/>
      <c r="WMR17" s="154"/>
      <c r="WMS17" s="154"/>
      <c r="WMT17" s="154"/>
      <c r="WMU17" s="154"/>
      <c r="WMV17" s="154"/>
      <c r="WMW17" s="154"/>
      <c r="WMX17" s="154"/>
      <c r="WMY17" s="154"/>
      <c r="WMZ17" s="154"/>
      <c r="WNA17" s="154"/>
      <c r="WNB17" s="154"/>
      <c r="WNC17" s="154"/>
      <c r="WND17" s="154"/>
      <c r="WNE17" s="154"/>
      <c r="WNF17" s="154"/>
      <c r="WNG17" s="154"/>
      <c r="WNH17" s="154"/>
      <c r="WNI17" s="154"/>
      <c r="WNJ17" s="154"/>
      <c r="WNK17" s="154"/>
      <c r="WNL17" s="154"/>
      <c r="WNM17" s="154"/>
      <c r="WNN17" s="154"/>
      <c r="WNO17" s="154"/>
      <c r="WNP17" s="154"/>
      <c r="WNQ17" s="154"/>
      <c r="WNR17" s="154"/>
      <c r="WNS17" s="154"/>
      <c r="WNT17" s="154"/>
      <c r="WNU17" s="154"/>
      <c r="WNV17" s="154"/>
      <c r="WNW17" s="154"/>
      <c r="WNX17" s="154"/>
      <c r="WNY17" s="154"/>
      <c r="WNZ17" s="154"/>
      <c r="WOA17" s="154"/>
      <c r="WOB17" s="154"/>
      <c r="WOC17" s="154"/>
      <c r="WOD17" s="154"/>
      <c r="WOE17" s="154"/>
      <c r="WOF17" s="154"/>
      <c r="WOG17" s="154"/>
      <c r="WOH17" s="154"/>
      <c r="WOI17" s="154"/>
      <c r="WOJ17" s="154"/>
      <c r="WOK17" s="154"/>
      <c r="WOL17" s="154"/>
      <c r="WOM17" s="154"/>
      <c r="WON17" s="154"/>
      <c r="WOO17" s="154"/>
      <c r="WOP17" s="154"/>
      <c r="WOQ17" s="154"/>
      <c r="WOR17" s="154"/>
      <c r="WOS17" s="154"/>
      <c r="WOT17" s="154"/>
      <c r="WOU17" s="154"/>
      <c r="WOV17" s="154"/>
      <c r="WOW17" s="154"/>
      <c r="WOX17" s="154"/>
      <c r="WOY17" s="154"/>
      <c r="WOZ17" s="154"/>
      <c r="WPA17" s="154"/>
      <c r="WPB17" s="154"/>
      <c r="WPC17" s="154"/>
      <c r="WPD17" s="154"/>
      <c r="WPE17" s="154"/>
      <c r="WPF17" s="154"/>
      <c r="WPG17" s="154"/>
      <c r="WPH17" s="154"/>
      <c r="WPI17" s="154"/>
      <c r="WPJ17" s="154"/>
      <c r="WPK17" s="154"/>
      <c r="WPL17" s="154"/>
      <c r="WPM17" s="154"/>
      <c r="WPN17" s="154"/>
      <c r="WPO17" s="154"/>
      <c r="WPP17" s="154"/>
      <c r="WPQ17" s="154"/>
      <c r="WPR17" s="154"/>
      <c r="WPS17" s="154"/>
      <c r="WPT17" s="154"/>
      <c r="WPU17" s="154"/>
      <c r="WPV17" s="154"/>
      <c r="WPW17" s="154"/>
      <c r="WPX17" s="154"/>
      <c r="WPY17" s="154"/>
      <c r="WPZ17" s="154"/>
      <c r="WQA17" s="154"/>
      <c r="WQB17" s="154"/>
      <c r="WQC17" s="154"/>
      <c r="WQD17" s="154"/>
      <c r="WQE17" s="154"/>
      <c r="WQF17" s="154"/>
      <c r="WQG17" s="154"/>
      <c r="WQH17" s="154"/>
      <c r="WQI17" s="154"/>
      <c r="WQJ17" s="154"/>
      <c r="WQK17" s="154"/>
      <c r="WQL17" s="154"/>
      <c r="WQM17" s="154"/>
      <c r="WQN17" s="154"/>
      <c r="WQO17" s="154"/>
      <c r="WQP17" s="154"/>
      <c r="WQQ17" s="154"/>
      <c r="WQR17" s="154"/>
      <c r="WQS17" s="154"/>
      <c r="WQT17" s="154"/>
      <c r="WQU17" s="154"/>
      <c r="WQV17" s="154"/>
      <c r="WQW17" s="154"/>
      <c r="WQX17" s="154"/>
      <c r="WQY17" s="154"/>
      <c r="WQZ17" s="154"/>
      <c r="WRA17" s="154"/>
      <c r="WRB17" s="154"/>
      <c r="WRC17" s="154"/>
      <c r="WRD17" s="154"/>
      <c r="WRE17" s="154"/>
      <c r="WRF17" s="154"/>
      <c r="WRG17" s="154"/>
      <c r="WRH17" s="154"/>
      <c r="WRI17" s="154"/>
      <c r="WRJ17" s="154"/>
      <c r="WRK17" s="154"/>
      <c r="WRL17" s="154"/>
      <c r="WRM17" s="154"/>
      <c r="WRN17" s="154"/>
      <c r="WRO17" s="154"/>
      <c r="WRP17" s="154"/>
      <c r="WRQ17" s="154"/>
      <c r="WRR17" s="154"/>
      <c r="WRS17" s="154"/>
      <c r="WRT17" s="154"/>
      <c r="WRU17" s="154"/>
      <c r="WRV17" s="154"/>
      <c r="WRW17" s="154"/>
      <c r="WRX17" s="154"/>
      <c r="WRY17" s="154"/>
      <c r="WRZ17" s="154"/>
      <c r="WSA17" s="154"/>
      <c r="WSB17" s="154"/>
      <c r="WSC17" s="154"/>
      <c r="WSD17" s="154"/>
      <c r="WSE17" s="154"/>
      <c r="WSF17" s="154"/>
      <c r="WSG17" s="154"/>
      <c r="WSH17" s="154"/>
      <c r="WSI17" s="154"/>
      <c r="WSJ17" s="154"/>
      <c r="WSK17" s="154"/>
      <c r="WSL17" s="154"/>
      <c r="WSM17" s="154"/>
      <c r="WSN17" s="154"/>
      <c r="WSO17" s="154"/>
      <c r="WSP17" s="154"/>
      <c r="WSQ17" s="154"/>
      <c r="WSR17" s="154"/>
      <c r="WSS17" s="154"/>
      <c r="WST17" s="154"/>
      <c r="WSU17" s="154"/>
      <c r="WSV17" s="154"/>
      <c r="WSW17" s="154"/>
      <c r="WSX17" s="154"/>
      <c r="WSY17" s="154"/>
      <c r="WSZ17" s="154"/>
      <c r="WTA17" s="154"/>
      <c r="WTB17" s="154"/>
      <c r="WTC17" s="154"/>
      <c r="WTD17" s="154"/>
      <c r="WTE17" s="154"/>
      <c r="WTF17" s="154"/>
      <c r="WTG17" s="154"/>
      <c r="WTH17" s="154"/>
      <c r="WTI17" s="154"/>
      <c r="WTJ17" s="154"/>
      <c r="WTK17" s="154"/>
      <c r="WTL17" s="154"/>
      <c r="WTM17" s="154"/>
      <c r="WTN17" s="154"/>
      <c r="WTO17" s="154"/>
      <c r="WTP17" s="154"/>
      <c r="WTQ17" s="154"/>
      <c r="WTR17" s="154"/>
      <c r="WTS17" s="154"/>
      <c r="WTT17" s="154"/>
      <c r="WTU17" s="154"/>
      <c r="WTV17" s="154"/>
      <c r="WTW17" s="154"/>
      <c r="WTX17" s="154"/>
      <c r="WTY17" s="154"/>
      <c r="WTZ17" s="154"/>
      <c r="WUA17" s="154"/>
      <c r="WUB17" s="154"/>
      <c r="WUC17" s="154"/>
      <c r="WUD17" s="154"/>
      <c r="WUE17" s="154"/>
      <c r="WUF17" s="154"/>
      <c r="WUG17" s="154"/>
      <c r="WUH17" s="154"/>
      <c r="WUI17" s="154"/>
      <c r="WUJ17" s="154"/>
      <c r="WUK17" s="154"/>
      <c r="WUL17" s="154"/>
      <c r="WUM17" s="154"/>
      <c r="WUN17" s="154"/>
      <c r="WUO17" s="154"/>
      <c r="WUP17" s="154"/>
      <c r="WUQ17" s="154"/>
      <c r="WUR17" s="154"/>
      <c r="WUS17" s="154"/>
      <c r="WUT17" s="154"/>
      <c r="WUU17" s="154"/>
      <c r="WUV17" s="154"/>
      <c r="WUW17" s="154"/>
      <c r="WUX17" s="154"/>
      <c r="WUY17" s="154"/>
      <c r="WUZ17" s="154"/>
      <c r="WVA17" s="154"/>
      <c r="WVB17" s="154"/>
      <c r="WVC17" s="154"/>
      <c r="WVD17" s="154"/>
      <c r="WVE17" s="154"/>
      <c r="WVF17" s="154"/>
      <c r="WVG17" s="154"/>
      <c r="WVH17" s="154"/>
      <c r="WVI17" s="154"/>
      <c r="WVJ17" s="154"/>
      <c r="WVK17" s="154"/>
      <c r="WVL17" s="154"/>
      <c r="WVM17" s="154"/>
      <c r="WVN17" s="154"/>
      <c r="WVO17" s="154"/>
      <c r="WVP17" s="154"/>
      <c r="WVQ17" s="154"/>
      <c r="WVR17" s="154"/>
      <c r="WVS17" s="154"/>
      <c r="WVT17" s="154"/>
      <c r="WVU17" s="154"/>
      <c r="WVV17" s="154"/>
      <c r="WVW17" s="154"/>
      <c r="WVX17" s="154"/>
      <c r="WVY17" s="154"/>
      <c r="WVZ17" s="154"/>
      <c r="WWA17" s="154"/>
      <c r="WWB17" s="154"/>
      <c r="WWC17" s="154"/>
      <c r="WWD17" s="154"/>
      <c r="WWE17" s="154"/>
      <c r="WWF17" s="154"/>
      <c r="WWG17" s="154"/>
      <c r="WWH17" s="154"/>
      <c r="WWI17" s="154"/>
      <c r="WWJ17" s="154"/>
      <c r="WWK17" s="154"/>
      <c r="WWL17" s="154"/>
      <c r="WWM17" s="154"/>
      <c r="WWN17" s="154"/>
      <c r="WWO17" s="154"/>
      <c r="WWP17" s="154"/>
      <c r="WWQ17" s="154"/>
      <c r="WWR17" s="154"/>
      <c r="WWS17" s="154"/>
      <c r="WWT17" s="154"/>
      <c r="WWU17" s="154"/>
      <c r="WWV17" s="154"/>
      <c r="WWW17" s="154"/>
      <c r="WWX17" s="154"/>
      <c r="WWY17" s="154"/>
      <c r="WWZ17" s="154"/>
      <c r="WXA17" s="154"/>
      <c r="WXB17" s="154"/>
      <c r="WXC17" s="154"/>
      <c r="WXD17" s="154"/>
      <c r="WXE17" s="154"/>
      <c r="WXF17" s="154"/>
      <c r="WXG17" s="154"/>
      <c r="WXH17" s="154"/>
      <c r="WXI17" s="154"/>
      <c r="WXJ17" s="154"/>
      <c r="WXK17" s="154"/>
      <c r="WXL17" s="154"/>
      <c r="WXM17" s="154"/>
      <c r="WXN17" s="154"/>
      <c r="WXO17" s="154"/>
      <c r="WXP17" s="154"/>
      <c r="WXQ17" s="154"/>
      <c r="WXR17" s="154"/>
      <c r="WXS17" s="154"/>
      <c r="WXT17" s="154"/>
      <c r="WXU17" s="154"/>
      <c r="WXV17" s="154"/>
      <c r="WXW17" s="154"/>
      <c r="WXX17" s="154"/>
      <c r="WXY17" s="154"/>
      <c r="WXZ17" s="154"/>
      <c r="WYA17" s="154"/>
      <c r="WYB17" s="154"/>
      <c r="WYC17" s="154"/>
      <c r="WYD17" s="154"/>
      <c r="WYE17" s="154"/>
      <c r="WYF17" s="154"/>
      <c r="WYG17" s="154"/>
      <c r="WYH17" s="154"/>
      <c r="WYI17" s="154"/>
      <c r="WYJ17" s="154"/>
      <c r="WYK17" s="154"/>
      <c r="WYL17" s="154"/>
      <c r="WYM17" s="154"/>
      <c r="WYN17" s="154"/>
      <c r="WYO17" s="154"/>
      <c r="WYP17" s="154"/>
      <c r="WYQ17" s="154"/>
      <c r="WYR17" s="154"/>
      <c r="WYS17" s="154"/>
      <c r="WYT17" s="154"/>
      <c r="WYU17" s="154"/>
      <c r="WYV17" s="154"/>
      <c r="WYW17" s="154"/>
      <c r="WYX17" s="154"/>
      <c r="WYY17" s="154"/>
      <c r="WYZ17" s="154"/>
      <c r="WZA17" s="154"/>
      <c r="WZB17" s="154"/>
      <c r="WZC17" s="154"/>
      <c r="WZD17" s="154"/>
      <c r="WZE17" s="154"/>
      <c r="WZF17" s="154"/>
      <c r="WZG17" s="154"/>
      <c r="WZH17" s="154"/>
      <c r="WZI17" s="154"/>
      <c r="WZJ17" s="154"/>
      <c r="WZK17" s="154"/>
      <c r="WZL17" s="154"/>
      <c r="WZM17" s="154"/>
      <c r="WZN17" s="154"/>
      <c r="WZO17" s="154"/>
      <c r="WZP17" s="154"/>
      <c r="WZQ17" s="154"/>
      <c r="WZR17" s="154"/>
      <c r="WZS17" s="154"/>
      <c r="WZT17" s="154"/>
      <c r="WZU17" s="154"/>
      <c r="WZV17" s="154"/>
      <c r="WZW17" s="154"/>
      <c r="WZX17" s="154"/>
      <c r="WZY17" s="154"/>
      <c r="WZZ17" s="154"/>
      <c r="XAA17" s="154"/>
      <c r="XAB17" s="154"/>
      <c r="XAC17" s="154"/>
      <c r="XAD17" s="154"/>
      <c r="XAE17" s="154"/>
      <c r="XAF17" s="154"/>
      <c r="XAG17" s="154"/>
      <c r="XAH17" s="154"/>
      <c r="XAI17" s="154"/>
      <c r="XAJ17" s="154"/>
      <c r="XAK17" s="154"/>
      <c r="XAL17" s="154"/>
      <c r="XAM17" s="154"/>
      <c r="XAN17" s="154"/>
      <c r="XAO17" s="154"/>
      <c r="XAP17" s="154"/>
      <c r="XAQ17" s="154"/>
      <c r="XAR17" s="154"/>
      <c r="XAS17" s="154"/>
      <c r="XAT17" s="154"/>
      <c r="XAU17" s="154"/>
      <c r="XAV17" s="154"/>
      <c r="XAW17" s="154"/>
      <c r="XAX17" s="154"/>
      <c r="XAY17" s="154"/>
      <c r="XAZ17" s="154"/>
      <c r="XBA17" s="154"/>
      <c r="XBB17" s="154"/>
      <c r="XBC17" s="154"/>
      <c r="XBD17" s="154"/>
      <c r="XBE17" s="154"/>
      <c r="XBF17" s="154"/>
      <c r="XBG17" s="154"/>
      <c r="XBH17" s="154"/>
      <c r="XBI17" s="154"/>
      <c r="XBJ17" s="154"/>
      <c r="XBK17" s="154"/>
      <c r="XBL17" s="154"/>
      <c r="XBM17" s="154"/>
      <c r="XBN17" s="154"/>
      <c r="XBO17" s="154"/>
      <c r="XBP17" s="154"/>
      <c r="XBQ17" s="154"/>
      <c r="XBR17" s="154"/>
      <c r="XBS17" s="154"/>
      <c r="XBT17" s="154"/>
      <c r="XBU17" s="154"/>
      <c r="XBV17" s="154"/>
      <c r="XBW17" s="154"/>
      <c r="XBX17" s="154"/>
      <c r="XBY17" s="154"/>
      <c r="XBZ17" s="154"/>
      <c r="XCA17" s="154"/>
      <c r="XCB17" s="154"/>
      <c r="XCC17" s="154"/>
      <c r="XCD17" s="154"/>
      <c r="XCE17" s="154"/>
      <c r="XCF17" s="154"/>
      <c r="XCG17" s="154"/>
      <c r="XCH17" s="154"/>
      <c r="XCI17" s="154"/>
      <c r="XCJ17" s="154"/>
      <c r="XCK17" s="154"/>
      <c r="XCL17" s="154"/>
      <c r="XCM17" s="154"/>
      <c r="XCN17" s="154"/>
      <c r="XCO17" s="154"/>
      <c r="XCP17" s="154"/>
      <c r="XCQ17" s="154"/>
      <c r="XCR17" s="154"/>
      <c r="XCS17" s="154"/>
      <c r="XCT17" s="154"/>
      <c r="XCU17" s="154"/>
      <c r="XCV17" s="154"/>
      <c r="XCW17" s="154"/>
      <c r="XCX17" s="154"/>
      <c r="XCY17" s="154"/>
      <c r="XCZ17" s="154"/>
      <c r="XDA17" s="154"/>
      <c r="XDB17" s="154"/>
      <c r="XDC17" s="154"/>
      <c r="XDD17" s="154"/>
      <c r="XDE17" s="154"/>
      <c r="XDF17" s="154"/>
      <c r="XDG17" s="154"/>
      <c r="XDH17" s="154"/>
      <c r="XDI17" s="154"/>
      <c r="XDJ17" s="154"/>
      <c r="XDK17" s="154"/>
      <c r="XDL17" s="154"/>
      <c r="XDM17" s="154"/>
      <c r="XDN17" s="154"/>
      <c r="XDO17" s="154"/>
      <c r="XDP17" s="154"/>
      <c r="XDQ17" s="154"/>
      <c r="XDR17" s="154"/>
      <c r="XDS17" s="154"/>
      <c r="XDT17" s="154"/>
      <c r="XDU17" s="154"/>
      <c r="XDV17" s="154"/>
      <c r="XDW17" s="154"/>
      <c r="XDX17" s="154"/>
      <c r="XDY17" s="154"/>
      <c r="XDZ17" s="154"/>
      <c r="XEA17" s="154"/>
      <c r="XEB17" s="154"/>
      <c r="XEC17" s="154"/>
      <c r="XED17" s="154"/>
      <c r="XEE17" s="154"/>
      <c r="XEF17" s="154"/>
      <c r="XEG17" s="154"/>
      <c r="XEH17" s="154"/>
      <c r="XEI17" s="154"/>
      <c r="XEJ17" s="154"/>
      <c r="XEK17" s="154"/>
      <c r="XEL17" s="154"/>
      <c r="XEM17" s="154"/>
      <c r="XEN17" s="154"/>
      <c r="XEO17" s="154"/>
      <c r="XEP17" s="154"/>
      <c r="XEQ17" s="154"/>
      <c r="XER17" s="154"/>
      <c r="XES17" s="154"/>
      <c r="XET17" s="154"/>
      <c r="XEU17" s="154"/>
      <c r="XEV17" s="154"/>
      <c r="XEW17" s="154"/>
      <c r="XEX17" s="154"/>
      <c r="XEY17" s="154"/>
      <c r="XEZ17" s="154"/>
      <c r="XFA17" s="154"/>
      <c r="XFB17" s="154"/>
      <c r="XFC17" s="154"/>
    </row>
    <row r="18" spans="1:16383" s="1" customFormat="1" ht="15">
      <c r="A18" s="109" t="s">
        <v>135</v>
      </c>
    </row>
    <row r="19" spans="1:16383" s="1" customFormat="1" ht="15">
      <c r="A19" s="107" t="s">
        <v>177</v>
      </c>
      <c r="B19" s="155"/>
    </row>
    <row r="20" spans="1:16383">
      <c r="A20" s="156"/>
    </row>
    <row r="21" spans="1:16383">
      <c r="A21" s="180"/>
    </row>
  </sheetData>
  <mergeCells count="6">
    <mergeCell ref="G3:G4"/>
    <mergeCell ref="B3:B4"/>
    <mergeCell ref="C3:C4"/>
    <mergeCell ref="D3:D4"/>
    <mergeCell ref="E3:E4"/>
    <mergeCell ref="F3:F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3"/>
  <sheetViews>
    <sheetView zoomScaleNormal="100" workbookViewId="0">
      <selection activeCell="M2" sqref="M2:U2"/>
    </sheetView>
  </sheetViews>
  <sheetFormatPr baseColWidth="10" defaultRowHeight="15"/>
  <cols>
    <col min="1" max="1" width="14.42578125" style="1" customWidth="1"/>
    <col min="2" max="10" width="8.7109375" style="1" customWidth="1"/>
    <col min="11" max="11" width="11.140625" style="1" customWidth="1"/>
    <col min="12" max="12" width="11.42578125" style="1"/>
    <col min="13" max="13" width="14.85546875" style="1" customWidth="1"/>
    <col min="14" max="21" width="8.7109375" style="1" customWidth="1"/>
    <col min="22" max="16384" width="11.42578125" style="1"/>
  </cols>
  <sheetData>
    <row r="1" spans="1:21">
      <c r="A1" s="158" t="s">
        <v>181</v>
      </c>
      <c r="M1" s="135" t="s">
        <v>180</v>
      </c>
    </row>
    <row r="2" spans="1:21" ht="49.5" customHeight="1">
      <c r="A2" s="208" t="s">
        <v>195</v>
      </c>
      <c r="B2" s="211" t="s">
        <v>4</v>
      </c>
      <c r="C2" s="211" t="s">
        <v>5</v>
      </c>
      <c r="D2" s="211" t="s">
        <v>82</v>
      </c>
      <c r="E2" s="211" t="s">
        <v>182</v>
      </c>
      <c r="F2" s="211" t="s">
        <v>183</v>
      </c>
      <c r="G2" s="211" t="s">
        <v>178</v>
      </c>
      <c r="H2" s="211" t="s">
        <v>184</v>
      </c>
      <c r="I2" s="211" t="s">
        <v>164</v>
      </c>
      <c r="J2" s="211" t="s">
        <v>185</v>
      </c>
      <c r="K2" s="211" t="s">
        <v>2</v>
      </c>
      <c r="M2" s="208" t="s">
        <v>195</v>
      </c>
      <c r="N2" s="211" t="s">
        <v>4</v>
      </c>
      <c r="O2" s="211" t="s">
        <v>5</v>
      </c>
      <c r="P2" s="211" t="s">
        <v>82</v>
      </c>
      <c r="Q2" s="211" t="s">
        <v>182</v>
      </c>
      <c r="R2" s="211" t="s">
        <v>183</v>
      </c>
      <c r="S2" s="211" t="s">
        <v>178</v>
      </c>
      <c r="T2" s="211" t="s">
        <v>184</v>
      </c>
      <c r="U2" s="211" t="s">
        <v>164</v>
      </c>
    </row>
    <row r="3" spans="1:21">
      <c r="A3" s="159" t="s">
        <v>161</v>
      </c>
      <c r="B3" s="160">
        <v>50.079552557452367</v>
      </c>
      <c r="C3" s="160">
        <v>22.080705257774639</v>
      </c>
      <c r="D3" s="160">
        <v>0.10471714195260941</v>
      </c>
      <c r="E3" s="160">
        <v>1.8759791864533359</v>
      </c>
      <c r="F3" s="160">
        <v>6.2529933679143426</v>
      </c>
      <c r="G3" s="160">
        <v>16.54652606969778</v>
      </c>
      <c r="H3" s="160">
        <v>3.0595264187549214</v>
      </c>
      <c r="I3" s="160">
        <v>100</v>
      </c>
      <c r="J3" s="160">
        <v>18.899820600865336</v>
      </c>
      <c r="K3" s="160">
        <v>11.09717588421044</v>
      </c>
      <c r="M3" s="159" t="s">
        <v>161</v>
      </c>
      <c r="N3" s="160">
        <v>31.494325346784365</v>
      </c>
      <c r="O3" s="160">
        <v>32.377049180327866</v>
      </c>
      <c r="P3" s="160">
        <v>0.12216267339218159</v>
      </c>
      <c r="Q3" s="160">
        <v>1.7575662042875158</v>
      </c>
      <c r="R3" s="160">
        <v>10.860655737704919</v>
      </c>
      <c r="S3" s="160">
        <v>23.163619167717528</v>
      </c>
      <c r="T3" s="160">
        <v>0.22462168978562422</v>
      </c>
      <c r="U3" s="160">
        <v>100</v>
      </c>
    </row>
    <row r="4" spans="1:21">
      <c r="A4" s="159" t="s">
        <v>186</v>
      </c>
      <c r="B4" s="160">
        <v>43.697110820831945</v>
      </c>
      <c r="C4" s="160">
        <v>24.517861634199573</v>
      </c>
      <c r="D4" s="160">
        <v>0.1103421417734254</v>
      </c>
      <c r="E4" s="160">
        <v>2.3017695309647634</v>
      </c>
      <c r="F4" s="160">
        <v>6.7170778804572704</v>
      </c>
      <c r="G4" s="160">
        <v>20.066043017208507</v>
      </c>
      <c r="H4" s="160">
        <v>2.5897949745645135</v>
      </c>
      <c r="I4" s="160">
        <v>100</v>
      </c>
      <c r="J4" s="160" t="s">
        <v>187</v>
      </c>
      <c r="K4" s="160" t="s">
        <v>187</v>
      </c>
      <c r="M4" s="159" t="s">
        <v>186</v>
      </c>
      <c r="N4" s="160">
        <v>27.307918875704789</v>
      </c>
      <c r="O4" s="160">
        <v>33.190271816881257</v>
      </c>
      <c r="P4" s="160">
        <v>0.12623074981065388</v>
      </c>
      <c r="Q4" s="160">
        <v>1.9355381637633595</v>
      </c>
      <c r="R4" s="160">
        <v>10.746444500547</v>
      </c>
      <c r="S4" s="160">
        <v>26.558949760161575</v>
      </c>
      <c r="T4" s="160">
        <v>0.13464613313136414</v>
      </c>
      <c r="U4" s="160">
        <v>100</v>
      </c>
    </row>
    <row r="5" spans="1:21">
      <c r="A5" s="159" t="s">
        <v>188</v>
      </c>
      <c r="B5" s="160">
        <v>56.468629441624365</v>
      </c>
      <c r="C5" s="160">
        <v>19.641015228426397</v>
      </c>
      <c r="D5" s="160">
        <v>9.9086294416243656E-2</v>
      </c>
      <c r="E5" s="160">
        <v>1.449746192893401</v>
      </c>
      <c r="F5" s="160">
        <v>5.7884263959390863</v>
      </c>
      <c r="G5" s="160">
        <v>13.023350253807106</v>
      </c>
      <c r="H5" s="160">
        <v>3.5297461928934011</v>
      </c>
      <c r="I5" s="160">
        <v>100</v>
      </c>
      <c r="J5" s="160" t="s">
        <v>187</v>
      </c>
      <c r="K5" s="160" t="s">
        <v>187</v>
      </c>
      <c r="M5" s="159" t="s">
        <v>188</v>
      </c>
      <c r="N5" s="160">
        <v>35.181205069295189</v>
      </c>
      <c r="O5" s="160">
        <v>31.660861187282293</v>
      </c>
      <c r="P5" s="160">
        <v>0.11858000444675017</v>
      </c>
      <c r="Q5" s="160">
        <v>1.6008300600311272</v>
      </c>
      <c r="R5" s="160">
        <v>10.961239161046468</v>
      </c>
      <c r="S5" s="160">
        <v>20.173423256503373</v>
      </c>
      <c r="T5" s="160">
        <v>0.3038612613947973</v>
      </c>
      <c r="U5" s="160">
        <v>100</v>
      </c>
    </row>
    <row r="6" spans="1:21">
      <c r="A6" s="159" t="s">
        <v>112</v>
      </c>
      <c r="B6" s="160">
        <v>2.1547254301201981</v>
      </c>
      <c r="C6" s="160">
        <v>86.35910126482834</v>
      </c>
      <c r="D6" s="160">
        <v>0.77578757168669965</v>
      </c>
      <c r="E6" s="160">
        <v>1.2660067562259407</v>
      </c>
      <c r="F6" s="160">
        <v>3.9288239453217062</v>
      </c>
      <c r="G6" s="160">
        <v>3.1451802969596985</v>
      </c>
      <c r="H6" s="160">
        <v>2.3703747348574122</v>
      </c>
      <c r="I6" s="160">
        <v>100</v>
      </c>
      <c r="J6" s="160">
        <v>8.4089480713331763</v>
      </c>
      <c r="K6" s="160">
        <v>2.1341032288475135</v>
      </c>
      <c r="M6" s="159" t="s">
        <v>112</v>
      </c>
      <c r="N6" s="160">
        <v>5.2799840151855735</v>
      </c>
      <c r="O6" s="160">
        <v>74.229481992107495</v>
      </c>
      <c r="P6" s="160">
        <v>1.6034766971377192</v>
      </c>
      <c r="Q6" s="160">
        <v>3.401768320095909</v>
      </c>
      <c r="R6" s="160">
        <v>4.6955392377241623</v>
      </c>
      <c r="S6" s="160">
        <v>10.679854138568359</v>
      </c>
      <c r="T6" s="160">
        <v>0.10989559918077826</v>
      </c>
      <c r="U6" s="160">
        <v>100</v>
      </c>
    </row>
    <row r="7" spans="1:21">
      <c r="A7" s="159" t="s">
        <v>103</v>
      </c>
      <c r="B7" s="160">
        <v>9.3112026720042724</v>
      </c>
      <c r="C7" s="160">
        <v>38.400158447692753</v>
      </c>
      <c r="D7" s="160">
        <v>0.45973838125275707</v>
      </c>
      <c r="E7" s="160">
        <v>2.9396848451383866</v>
      </c>
      <c r="F7" s="160">
        <v>5.0049064768495315</v>
      </c>
      <c r="G7" s="160">
        <v>36.652732472474213</v>
      </c>
      <c r="H7" s="160">
        <v>7.2315767045880808</v>
      </c>
      <c r="I7" s="160">
        <v>100</v>
      </c>
      <c r="J7" s="160">
        <v>32.973024880489028</v>
      </c>
      <c r="K7" s="160">
        <v>19.453955640647834</v>
      </c>
      <c r="M7" s="159" t="s">
        <v>103</v>
      </c>
      <c r="N7" s="160">
        <v>4.8582995951417001</v>
      </c>
      <c r="O7" s="160">
        <v>24.291497975708502</v>
      </c>
      <c r="P7" s="160">
        <v>0.40485829959514169</v>
      </c>
      <c r="Q7" s="160">
        <v>4.4534412955465585</v>
      </c>
      <c r="R7" s="160">
        <v>3.6437246963562755</v>
      </c>
      <c r="S7" s="160">
        <v>61.133603238866399</v>
      </c>
      <c r="T7" s="160">
        <v>1.214574898785425</v>
      </c>
      <c r="U7" s="160">
        <v>100</v>
      </c>
    </row>
    <row r="8" spans="1:21">
      <c r="A8" s="159" t="s">
        <v>104</v>
      </c>
      <c r="B8" s="160">
        <v>5.9919962210057278</v>
      </c>
      <c r="C8" s="160">
        <v>55.080681936693665</v>
      </c>
      <c r="D8" s="160">
        <v>0.57339285385639416</v>
      </c>
      <c r="E8" s="160">
        <v>5.4359851048732262</v>
      </c>
      <c r="F8" s="160">
        <v>2.0886714013156955</v>
      </c>
      <c r="G8" s="160">
        <v>30.829272482255291</v>
      </c>
      <c r="H8" s="160">
        <v>0</v>
      </c>
      <c r="I8" s="160">
        <v>100</v>
      </c>
      <c r="J8" s="160">
        <v>35.003956901470083</v>
      </c>
      <c r="K8" s="160">
        <v>23.988229496195444</v>
      </c>
      <c r="M8" s="159" t="s">
        <v>104</v>
      </c>
      <c r="N8" s="160">
        <v>9.4536817102137771</v>
      </c>
      <c r="O8" s="160">
        <v>46.527747786655148</v>
      </c>
      <c r="P8" s="160">
        <v>1.0753616929388901</v>
      </c>
      <c r="Q8" s="160">
        <v>7.0762254372705682</v>
      </c>
      <c r="R8" s="160">
        <v>4.5411358237961563</v>
      </c>
      <c r="S8" s="160">
        <v>31.325847549125459</v>
      </c>
      <c r="T8" s="160">
        <v>0</v>
      </c>
      <c r="U8" s="160">
        <v>100</v>
      </c>
    </row>
    <row r="9" spans="1:21">
      <c r="A9" s="159" t="s">
        <v>126</v>
      </c>
      <c r="B9" s="160">
        <v>1.0793121972135018</v>
      </c>
      <c r="C9" s="160">
        <v>93.679863188554364</v>
      </c>
      <c r="D9" s="160">
        <v>0.35632087606637525</v>
      </c>
      <c r="E9" s="160">
        <v>1.4040915296170167</v>
      </c>
      <c r="F9" s="160">
        <v>0.64610880846890451</v>
      </c>
      <c r="G9" s="160">
        <v>2.8288821972627853</v>
      </c>
      <c r="H9" s="160">
        <v>5.4212028170541188E-3</v>
      </c>
      <c r="I9" s="160">
        <v>100</v>
      </c>
      <c r="J9" s="160">
        <v>11.469293814407585</v>
      </c>
      <c r="K9" s="160">
        <v>1.9989453296337731</v>
      </c>
      <c r="M9" s="159" t="s">
        <v>126</v>
      </c>
      <c r="N9" s="160">
        <v>4.261168384879725</v>
      </c>
      <c r="O9" s="160">
        <v>88.022492970946573</v>
      </c>
      <c r="P9" s="160">
        <v>0.33739456419868791</v>
      </c>
      <c r="Q9" s="160">
        <v>0.94345517025929393</v>
      </c>
      <c r="R9" s="160">
        <v>1.9743830053108404</v>
      </c>
      <c r="S9" s="160">
        <v>4.4486098094345516</v>
      </c>
      <c r="T9" s="160">
        <v>1.2496094970321775E-2</v>
      </c>
      <c r="U9" s="160">
        <v>100</v>
      </c>
    </row>
    <row r="10" spans="1:21">
      <c r="A10" s="159" t="s">
        <v>122</v>
      </c>
      <c r="B10" s="160">
        <v>9.258945562422161</v>
      </c>
      <c r="C10" s="160">
        <v>69.590389592773249</v>
      </c>
      <c r="D10" s="160">
        <v>0.26108234852738665</v>
      </c>
      <c r="E10" s="160">
        <v>3.4044033822833573</v>
      </c>
      <c r="F10" s="160">
        <v>5.9899445873887096</v>
      </c>
      <c r="G10" s="160">
        <v>9.8575101722491265</v>
      </c>
      <c r="H10" s="160">
        <v>1.6377243543560089</v>
      </c>
      <c r="I10" s="160">
        <v>100</v>
      </c>
      <c r="J10" s="160">
        <v>17.421059984634763</v>
      </c>
      <c r="K10" s="160">
        <v>7.9908912723039913</v>
      </c>
      <c r="M10" s="159" t="s">
        <v>122</v>
      </c>
      <c r="N10" s="160">
        <v>13.82910375843238</v>
      </c>
      <c r="O10" s="160">
        <v>50.803083841953097</v>
      </c>
      <c r="P10" s="160">
        <v>0.46578862833279794</v>
      </c>
      <c r="Q10" s="160">
        <v>7.452618053324767</v>
      </c>
      <c r="R10" s="160">
        <v>9.5085126887247036</v>
      </c>
      <c r="S10" s="160">
        <v>17.491166077738516</v>
      </c>
      <c r="T10" s="160">
        <v>0.44972695149373593</v>
      </c>
      <c r="U10" s="160">
        <v>100</v>
      </c>
    </row>
    <row r="11" spans="1:21">
      <c r="A11" s="159" t="s">
        <v>141</v>
      </c>
      <c r="B11" s="160">
        <v>4.8998268716710429</v>
      </c>
      <c r="C11" s="160">
        <v>0.72836559421952896</v>
      </c>
      <c r="D11" s="160">
        <v>2.7526106155840111</v>
      </c>
      <c r="E11" s="160">
        <v>8.1398992419985206</v>
      </c>
      <c r="F11" s="160">
        <v>76.626897070159615</v>
      </c>
      <c r="G11" s="160">
        <v>6.8522698804333002</v>
      </c>
      <c r="H11" s="160">
        <v>1.30725933979241E-4</v>
      </c>
      <c r="I11" s="160">
        <v>100</v>
      </c>
      <c r="J11" s="160">
        <v>18.903973275131214</v>
      </c>
      <c r="K11" s="160">
        <v>3.8811373022356808</v>
      </c>
    </row>
    <row r="12" spans="1:21">
      <c r="A12" s="245" t="s">
        <v>190</v>
      </c>
      <c r="B12" s="245"/>
      <c r="C12" s="245"/>
      <c r="D12" s="245"/>
      <c r="E12" s="245"/>
      <c r="M12" s="161" t="s">
        <v>189</v>
      </c>
    </row>
    <row r="13" spans="1:21">
      <c r="A13" s="109" t="s">
        <v>135</v>
      </c>
      <c r="B13" s="5"/>
      <c r="C13" s="5"/>
      <c r="D13" s="5"/>
      <c r="E13" s="5"/>
      <c r="M13" s="109" t="s">
        <v>135</v>
      </c>
    </row>
  </sheetData>
  <mergeCells count="1">
    <mergeCell ref="A12:E1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vt:i4>
      </vt:variant>
      <vt:variant>
        <vt:lpstr>Plages nommées</vt:lpstr>
      </vt:variant>
      <vt:variant>
        <vt:i4>5</vt:i4>
      </vt:variant>
    </vt:vector>
  </HeadingPairs>
  <TitlesOfParts>
    <vt:vector size="14" baseType="lpstr">
      <vt:lpstr>Sommaire</vt:lpstr>
      <vt:lpstr>Part mobile</vt:lpstr>
      <vt:lpstr>Mobiles Origine</vt:lpstr>
      <vt:lpstr>Doctorant Mob Fil</vt:lpstr>
      <vt:lpstr>Doctorat Mob Fil</vt:lpstr>
      <vt:lpstr>Compar Doctorant mobile</vt:lpstr>
      <vt:lpstr>Compar Femmes mobiles</vt:lpstr>
      <vt:lpstr>Compar Domaines formation</vt:lpstr>
      <vt:lpstr>Répart. continent</vt:lpstr>
      <vt:lpstr>'Doctorant Mob Fil'!Zone_d_impression</vt:lpstr>
      <vt:lpstr>'Doctorat Mob Fil'!Zone_d_impression</vt:lpstr>
      <vt:lpstr>'Mobiles Origine'!Zone_d_impression</vt:lpstr>
      <vt:lpstr>'Part mobile'!Zone_d_impression</vt:lpstr>
      <vt:lpstr>Sommaire!Zone_d_impression</vt:lpstr>
    </vt:vector>
  </TitlesOfParts>
  <Company>Ministere de l'Education Nationale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Administration centrale</cp:lastModifiedBy>
  <cp:lastPrinted>2022-08-22T13:44:31Z</cp:lastPrinted>
  <dcterms:created xsi:type="dcterms:W3CDTF">2014-04-23T16:10:46Z</dcterms:created>
  <dcterms:modified xsi:type="dcterms:W3CDTF">2023-03-26T14:45:23Z</dcterms:modified>
</cp:coreProperties>
</file>